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pivotCache/pivotCacheDefinition4.xml" ContentType="application/vnd.openxmlformats-officedocument.spreadsheetml.pivotCacheDefinition+xml"/>
  <Override PartName="/xl/pivotCache/pivotCacheRecords4.xml" ContentType="application/vnd.openxmlformats-officedocument.spreadsheetml.pivotCacheRecords+xml"/>
  <Override PartName="/xl/pivotCache/pivotCacheDefinition5.xml" ContentType="application/vnd.openxmlformats-officedocument.spreadsheetml.pivotCacheDefinition+xml"/>
  <Override PartName="/xl/pivotCache/pivotCacheRecords5.xml" ContentType="application/vnd.openxmlformats-officedocument.spreadsheetml.pivotCacheRecords+xml"/>
  <Override PartName="/xl/pivotCache/pivotCacheDefinition6.xml" ContentType="application/vnd.openxmlformats-officedocument.spreadsheetml.pivotCacheDefinition+xml"/>
  <Override PartName="/xl/pivotCache/pivotCacheRecords6.xml" ContentType="application/vnd.openxmlformats-officedocument.spreadsheetml.pivotCacheRecords+xml"/>
  <Override PartName="/xl/pivotCache/pivotCacheDefinition7.xml" ContentType="application/vnd.openxmlformats-officedocument.spreadsheetml.pivotCacheDefinition+xml"/>
  <Override PartName="/xl/pivotCache/pivotCacheRecords7.xml" ContentType="application/vnd.openxmlformats-officedocument.spreadsheetml.pivotCacheRecords+xml"/>
  <Override PartName="/xl/pivotCache/pivotCacheDefinition8.xml" ContentType="application/vnd.openxmlformats-officedocument.spreadsheetml.pivotCacheDefinition+xml"/>
  <Override PartName="/xl/pivotCache/pivotCacheRecords8.xml" ContentType="application/vnd.openxmlformats-officedocument.spreadsheetml.pivotCacheRecords+xml"/>
  <Override PartName="/xl/pivotCache/pivotCacheDefinition9.xml" ContentType="application/vnd.openxmlformats-officedocument.spreadsheetml.pivotCacheDefinition+xml"/>
  <Override PartName="/xl/pivotCache/pivotCacheRecords9.xml" ContentType="application/vnd.openxmlformats-officedocument.spreadsheetml.pivotCacheRecords+xml"/>
  <Override PartName="/xl/pivotCache/pivotCacheDefinition10.xml" ContentType="application/vnd.openxmlformats-officedocument.spreadsheetml.pivotCacheDefinition+xml"/>
  <Override PartName="/xl/pivotCache/pivotCacheRecords10.xml" ContentType="application/vnd.openxmlformats-officedocument.spreadsheetml.pivotCacheRecords+xml"/>
  <Override PartName="/xl/pivotCache/pivotCacheDefinition11.xml" ContentType="application/vnd.openxmlformats-officedocument.spreadsheetml.pivotCacheDefinition+xml"/>
  <Override PartName="/xl/pivotCache/pivotCacheRecords1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pivotTables/pivotTable8.xml" ContentType="application/vnd.openxmlformats-officedocument.spreadsheetml.pivotTab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theme/themeOverride1.xml" ContentType="application/vnd.openxmlformats-officedocument.themeOverrid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theme/themeOverride2.xml" ContentType="application/vnd.openxmlformats-officedocument.themeOverrid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theme/themeOverride3.xml" ContentType="application/vnd.openxmlformats-officedocument.themeOverrid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theme/themeOverride4.xml" ContentType="application/vnd.openxmlformats-officedocument.themeOverrid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theme/themeOverride5.xml" ContentType="application/vnd.openxmlformats-officedocument.themeOverrid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theme/themeOverride6.xml" ContentType="application/vnd.openxmlformats-officedocument.themeOverrid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theme/themeOverride7.xml" ContentType="application/vnd.openxmlformats-officedocument.themeOverride+xml"/>
  <Override PartName="/xl/pivotTables/pivotTable9.xml" ContentType="application/vnd.openxmlformats-officedocument.spreadsheetml.pivotTable+xml"/>
  <Override PartName="/xl/pivotTables/pivotTable10.xml" ContentType="application/vnd.openxmlformats-officedocument.spreadsheetml.pivotTable+xml"/>
  <Override PartName="/xl/pivotTables/pivotTable11.xml" ContentType="application/vnd.openxmlformats-officedocument.spreadsheetml.pivotTable+xml"/>
  <Override PartName="/xl/pivotTables/pivotTable12.xml" ContentType="application/vnd.openxmlformats-officedocument.spreadsheetml.pivotTable+xml"/>
  <Override PartName="/xl/pivotTables/pivotTable13.xml" ContentType="application/vnd.openxmlformats-officedocument.spreadsheetml.pivotTable+xml"/>
  <Override PartName="/xl/pivotTables/pivotTable14.xml" ContentType="application/vnd.openxmlformats-officedocument.spreadsheetml.pivotTable+xml"/>
  <Override PartName="/xl/pivotTables/pivotTable15.xml" ContentType="application/vnd.openxmlformats-officedocument.spreadsheetml.pivotTable+xml"/>
  <Override PartName="/xl/pivotTables/pivotTable16.xml" ContentType="application/vnd.openxmlformats-officedocument.spreadsheetml.pivotTable+xml"/>
  <Override PartName="/xl/pivotTables/pivotTable17.xml" ContentType="application/vnd.openxmlformats-officedocument.spreadsheetml.pivotTable+xml"/>
  <Override PartName="/xl/drawings/drawing3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theme/themeOverride8.xml" ContentType="application/vnd.openxmlformats-officedocument.themeOverrid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theme/themeOverride9.xml" ContentType="application/vnd.openxmlformats-officedocument.themeOverrid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theme/themeOverride10.xml" ContentType="application/vnd.openxmlformats-officedocument.themeOverrid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theme/themeOverride11.xml" ContentType="application/vnd.openxmlformats-officedocument.themeOverrid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theme/themeOverride12.xml" ContentType="application/vnd.openxmlformats-officedocument.themeOverrid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theme/themeOverride13.xml" ContentType="application/vnd.openxmlformats-officedocument.themeOverrid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theme/themeOverride14.xml" ContentType="application/vnd.openxmlformats-officedocument.themeOverrid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theme/themeOverride15.xml" ContentType="application/vnd.openxmlformats-officedocument.themeOverride+xml"/>
  <Override PartName="/xl/pivotTables/pivotTable18.xml" ContentType="application/vnd.openxmlformats-officedocument.spreadsheetml.pivotTable+xml"/>
  <Override PartName="/xl/pivotTables/pivotTable19.xml" ContentType="application/vnd.openxmlformats-officedocument.spreadsheetml.pivotTable+xml"/>
  <Override PartName="/xl/pivotTables/pivotTable20.xml" ContentType="application/vnd.openxmlformats-officedocument.spreadsheetml.pivotTable+xml"/>
  <Override PartName="/xl/pivotTables/pivotTable21.xml" ContentType="application/vnd.openxmlformats-officedocument.spreadsheetml.pivotTable+xml"/>
  <Override PartName="/xl/pivotTables/pivotTable22.xml" ContentType="application/vnd.openxmlformats-officedocument.spreadsheetml.pivotTable+xml"/>
  <Override PartName="/xl/pivotTables/pivotTable23.xml" ContentType="application/vnd.openxmlformats-officedocument.spreadsheetml.pivotTable+xml"/>
  <Override PartName="/xl/pivotTables/pivotTable24.xml" ContentType="application/vnd.openxmlformats-officedocument.spreadsheetml.pivotTable+xml"/>
  <Override PartName="/xl/drawings/drawing4.xml" ContentType="application/vnd.openxmlformats-officedocument.drawing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theme/themeOverride16.xml" ContentType="application/vnd.openxmlformats-officedocument.themeOverrid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theme/themeOverride17.xml" ContentType="application/vnd.openxmlformats-officedocument.themeOverrid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theme/themeOverride18.xml" ContentType="application/vnd.openxmlformats-officedocument.themeOverrid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theme/themeOverride19.xml" ContentType="application/vnd.openxmlformats-officedocument.themeOverrid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theme/themeOverride20.xml" ContentType="application/vnd.openxmlformats-officedocument.themeOverrid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theme/themeOverride21.xml" ContentType="application/vnd.openxmlformats-officedocument.themeOverrid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theme/themeOverride22.xml" ContentType="application/vnd.openxmlformats-officedocument.themeOverride+xml"/>
  <Override PartName="/xl/pivotTables/pivotTable25.xml" ContentType="application/vnd.openxmlformats-officedocument.spreadsheetml.pivotTable+xml"/>
  <Override PartName="/xl/pivotTables/pivotTable26.xml" ContentType="application/vnd.openxmlformats-officedocument.spreadsheetml.pivotTable+xml"/>
  <Override PartName="/xl/pivotTables/pivotTable27.xml" ContentType="application/vnd.openxmlformats-officedocument.spreadsheetml.pivotTable+xml"/>
  <Override PartName="/xl/pivotTables/pivotTable28.xml" ContentType="application/vnd.openxmlformats-officedocument.spreadsheetml.pivotTable+xml"/>
  <Override PartName="/xl/pivotTables/pivotTable29.xml" ContentType="application/vnd.openxmlformats-officedocument.spreadsheetml.pivotTable+xml"/>
  <Override PartName="/xl/pivotTables/pivotTable30.xml" ContentType="application/vnd.openxmlformats-officedocument.spreadsheetml.pivotTable+xml"/>
  <Override PartName="/xl/pivotTables/pivotTable31.xml" ContentType="application/vnd.openxmlformats-officedocument.spreadsheetml.pivotTable+xml"/>
  <Override PartName="/xl/drawings/drawing5.xml" ContentType="application/vnd.openxmlformats-officedocument.drawing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theme/themeOverride23.xml" ContentType="application/vnd.openxmlformats-officedocument.themeOverrid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theme/themeOverride24.xml" ContentType="application/vnd.openxmlformats-officedocument.themeOverrid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theme/themeOverride25.xml" ContentType="application/vnd.openxmlformats-officedocument.themeOverrid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theme/themeOverride26.xml" ContentType="application/vnd.openxmlformats-officedocument.themeOverride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theme/themeOverride27.xml" ContentType="application/vnd.openxmlformats-officedocument.themeOverrid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theme/themeOverride28.xml" ContentType="application/vnd.openxmlformats-officedocument.themeOverride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theme/themeOverride29.xml" ContentType="application/vnd.openxmlformats-officedocument.themeOverride+xml"/>
  <Override PartName="/xl/pivotTables/pivotTable32.xml" ContentType="application/vnd.openxmlformats-officedocument.spreadsheetml.pivotTable+xml"/>
  <Override PartName="/xl/pivotTables/pivotTable33.xml" ContentType="application/vnd.openxmlformats-officedocument.spreadsheetml.pivotTable+xml"/>
  <Override PartName="/xl/pivotTables/pivotTable34.xml" ContentType="application/vnd.openxmlformats-officedocument.spreadsheetml.pivotTable+xml"/>
  <Override PartName="/xl/pivotTables/pivotTable35.xml" ContentType="application/vnd.openxmlformats-officedocument.spreadsheetml.pivotTable+xml"/>
  <Override PartName="/xl/pivotTables/pivotTable36.xml" ContentType="application/vnd.openxmlformats-officedocument.spreadsheetml.pivotTable+xml"/>
  <Override PartName="/xl/pivotTables/pivotTable37.xml" ContentType="application/vnd.openxmlformats-officedocument.spreadsheetml.pivotTable+xml"/>
  <Override PartName="/xl/pivotTables/pivotTable38.xml" ContentType="application/vnd.openxmlformats-officedocument.spreadsheetml.pivotTable+xml"/>
  <Override PartName="/xl/drawings/drawing6.xml" ContentType="application/vnd.openxmlformats-officedocument.drawing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theme/themeOverride30.xml" ContentType="application/vnd.openxmlformats-officedocument.themeOverride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theme/themeOverride31.xml" ContentType="application/vnd.openxmlformats-officedocument.themeOverrid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theme/themeOverride32.xml" ContentType="application/vnd.openxmlformats-officedocument.themeOverride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theme/themeOverride33.xml" ContentType="application/vnd.openxmlformats-officedocument.themeOverrid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theme/themeOverride34.xml" ContentType="application/vnd.openxmlformats-officedocument.themeOverride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theme/themeOverride35.xml" ContentType="application/vnd.openxmlformats-officedocument.themeOverride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theme/themeOverride36.xml" ContentType="application/vnd.openxmlformats-officedocument.themeOverride+xml"/>
  <Override PartName="/xl/pivotTables/pivotTable39.xml" ContentType="application/vnd.openxmlformats-officedocument.spreadsheetml.pivotTable+xml"/>
  <Override PartName="/xl/drawings/drawing7.xml" ContentType="application/vnd.openxmlformats-officedocument.drawing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430"/>
  <workbookPr showInkAnnotation="0" hidePivotFieldList="1" autoCompressPictures="0"/>
  <mc:AlternateContent xmlns:mc="http://schemas.openxmlformats.org/markup-compatibility/2006">
    <mc:Choice Requires="x15">
      <x15ac:absPath xmlns:x15ac="http://schemas.microsoft.com/office/spreadsheetml/2010/11/ac" url="D:\AA_LAVORI\2017_CNR PON rischio sismico\01_elaborazioni\altre CL\12_consegna ottobre 2021\"/>
    </mc:Choice>
  </mc:AlternateContent>
  <xr:revisionPtr revIDLastSave="0" documentId="8_{E3CF5EB7-951F-4966-9D77-FBBD9CCB299A}" xr6:coauthVersionLast="47" xr6:coauthVersionMax="47" xr10:uidLastSave="{00000000-0000-0000-0000-000000000000}"/>
  <bookViews>
    <workbookView xWindow="-108" yWindow="-108" windowWidth="23256" windowHeight="12768" tabRatio="697" xr2:uid="{00000000-000D-0000-FFFF-FFFF00000000}"/>
  </bookViews>
  <sheets>
    <sheet name="CONTENUTO FOGLI" sheetId="21" r:id="rId1"/>
    <sheet name="0. dati base" sheetId="7" r:id="rId2"/>
    <sheet name="1. legenda indicatori" sheetId="1" r:id="rId3"/>
    <sheet name="2. indicatori comune_valori_nom" sheetId="3" r:id="rId4"/>
    <sheet name="dati SCL7_com" sheetId="19" state="hidden" r:id="rId5"/>
    <sheet name="3. indicatori CT_valori_nom" sheetId="2" r:id="rId6"/>
    <sheet name="dati per IST3 corretti" sheetId="17" state="hidden" r:id="rId7"/>
    <sheet name="4, descrittori statistici" sheetId="4" r:id="rId8"/>
    <sheet name="NORMALIZ_CT 5 REG" sheetId="6" state="hidden" r:id="rId9"/>
    <sheet name="5. normalizz_CT singola regione" sheetId="10" r:id="rId10"/>
    <sheet name="6, sintesi CT per dimensione" sheetId="16" r:id="rId11"/>
    <sheet name="7a. CT pivot sintesi_BASILICATA" sheetId="11" r:id="rId12"/>
    <sheet name="7b. CT pivot sintesi_CALABRIA" sheetId="12" r:id="rId13"/>
    <sheet name="7c. CT pivot sintesi_CAMPANIA" sheetId="13" r:id="rId14"/>
    <sheet name="7d. CT pivot sintesi_PUGLIA" sheetId="14" r:id="rId15"/>
    <sheet name="7e. CT pivot sintesi_SICILIA" sheetId="15" r:id="rId16"/>
    <sheet name="classificaCT dimens_5 REG" sheetId="9" state="hidden" r:id="rId17"/>
  </sheets>
  <definedNames>
    <definedName name="_xlnm._FilterDatabase" localSheetId="2" hidden="1">'1. legenda indicatori'!$A$2:$G$2</definedName>
    <definedName name="_xlnm._FilterDatabase" localSheetId="3" hidden="1">'2. indicatori comune_valori_nom'!$A$1:$BG$1</definedName>
    <definedName name="_xlnm._FilterDatabase" localSheetId="5" hidden="1">'3. indicatori CT_valori_nom'!$A$1:$BD$211</definedName>
  </definedNames>
  <calcPr calcId="191029"/>
  <pivotCaches>
    <pivotCache cacheId="0" r:id="rId18"/>
    <pivotCache cacheId="1" r:id="rId19"/>
    <pivotCache cacheId="2" r:id="rId20"/>
    <pivotCache cacheId="3" r:id="rId21"/>
    <pivotCache cacheId="4" r:id="rId22"/>
    <pivotCache cacheId="5" r:id="rId23"/>
    <pivotCache cacheId="6" r:id="rId24"/>
    <pivotCache cacheId="7" r:id="rId25"/>
    <pivotCache cacheId="8" r:id="rId26"/>
    <pivotCache cacheId="9" r:id="rId27"/>
    <pivotCache cacheId="10" r:id="rId28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R53" i="4" l="1"/>
  <c r="P53" i="4"/>
  <c r="O53" i="4"/>
  <c r="N53" i="4"/>
  <c r="M53" i="4"/>
  <c r="L53" i="4"/>
  <c r="R52" i="4"/>
  <c r="P52" i="4"/>
  <c r="O52" i="4"/>
  <c r="N52" i="4"/>
  <c r="M52" i="4"/>
  <c r="L52" i="4"/>
  <c r="R51" i="4"/>
  <c r="P51" i="4"/>
  <c r="O51" i="4"/>
  <c r="N51" i="4"/>
  <c r="M51" i="4"/>
  <c r="L51" i="4"/>
  <c r="R50" i="4"/>
  <c r="P50" i="4"/>
  <c r="O50" i="4"/>
  <c r="N50" i="4"/>
  <c r="M50" i="4"/>
  <c r="L50" i="4"/>
  <c r="R49" i="4"/>
  <c r="P49" i="4"/>
  <c r="O49" i="4"/>
  <c r="N49" i="4"/>
  <c r="M49" i="4"/>
  <c r="L49" i="4"/>
  <c r="R48" i="4"/>
  <c r="P48" i="4"/>
  <c r="O48" i="4"/>
  <c r="N48" i="4"/>
  <c r="M48" i="4"/>
  <c r="L48" i="4"/>
  <c r="R47" i="4"/>
  <c r="P47" i="4"/>
  <c r="O47" i="4"/>
  <c r="N47" i="4"/>
  <c r="M47" i="4"/>
  <c r="L47" i="4"/>
  <c r="R46" i="4"/>
  <c r="P46" i="4"/>
  <c r="O46" i="4"/>
  <c r="N46" i="4"/>
  <c r="M46" i="4"/>
  <c r="L46" i="4"/>
  <c r="R45" i="4"/>
  <c r="P45" i="4"/>
  <c r="O45" i="4"/>
  <c r="N45" i="4"/>
  <c r="M45" i="4"/>
  <c r="L45" i="4"/>
  <c r="R44" i="4"/>
  <c r="P44" i="4"/>
  <c r="O44" i="4"/>
  <c r="N44" i="4"/>
  <c r="M44" i="4"/>
  <c r="L44" i="4"/>
  <c r="R43" i="4"/>
  <c r="P43" i="4"/>
  <c r="O43" i="4"/>
  <c r="N43" i="4"/>
  <c r="M43" i="4"/>
  <c r="L43" i="4"/>
  <c r="R42" i="4"/>
  <c r="P42" i="4"/>
  <c r="O42" i="4"/>
  <c r="N42" i="4"/>
  <c r="M42" i="4"/>
  <c r="L42" i="4"/>
  <c r="R40" i="4"/>
  <c r="P40" i="4"/>
  <c r="O40" i="4"/>
  <c r="N40" i="4"/>
  <c r="M40" i="4"/>
  <c r="L40" i="4"/>
  <c r="R39" i="4"/>
  <c r="P39" i="4"/>
  <c r="O39" i="4"/>
  <c r="N39" i="4"/>
  <c r="M39" i="4"/>
  <c r="L39" i="4"/>
  <c r="R38" i="4"/>
  <c r="P38" i="4"/>
  <c r="O38" i="4"/>
  <c r="N38" i="4"/>
  <c r="M38" i="4"/>
  <c r="L38" i="4"/>
  <c r="R37" i="4"/>
  <c r="P37" i="4"/>
  <c r="O37" i="4"/>
  <c r="N37" i="4"/>
  <c r="M37" i="4"/>
  <c r="L37" i="4"/>
  <c r="R36" i="4"/>
  <c r="P36" i="4"/>
  <c r="O36" i="4"/>
  <c r="N36" i="4"/>
  <c r="M36" i="4"/>
  <c r="L36" i="4"/>
  <c r="R35" i="4"/>
  <c r="P35" i="4"/>
  <c r="O35" i="4"/>
  <c r="N35" i="4"/>
  <c r="M35" i="4"/>
  <c r="L35" i="4"/>
  <c r="R34" i="4"/>
  <c r="P34" i="4"/>
  <c r="O34" i="4"/>
  <c r="N34" i="4"/>
  <c r="M34" i="4"/>
  <c r="L34" i="4"/>
  <c r="R33" i="4"/>
  <c r="P33" i="4"/>
  <c r="O33" i="4"/>
  <c r="N33" i="4"/>
  <c r="M33" i="4"/>
  <c r="L33" i="4"/>
  <c r="R32" i="4"/>
  <c r="P32" i="4"/>
  <c r="O32" i="4"/>
  <c r="N32" i="4"/>
  <c r="M32" i="4"/>
  <c r="L32" i="4"/>
  <c r="R31" i="4"/>
  <c r="P31" i="4"/>
  <c r="O31" i="4"/>
  <c r="N31" i="4"/>
  <c r="M31" i="4"/>
  <c r="L31" i="4"/>
  <c r="R30" i="4"/>
  <c r="P30" i="4"/>
  <c r="O30" i="4"/>
  <c r="N30" i="4"/>
  <c r="M30" i="4"/>
  <c r="L30" i="4"/>
  <c r="R29" i="4"/>
  <c r="P29" i="4"/>
  <c r="O29" i="4"/>
  <c r="N29" i="4"/>
  <c r="M29" i="4"/>
  <c r="L29" i="4"/>
  <c r="R28" i="4"/>
  <c r="P28" i="4"/>
  <c r="O28" i="4"/>
  <c r="N28" i="4"/>
  <c r="M28" i="4"/>
  <c r="L28" i="4"/>
  <c r="R27" i="4"/>
  <c r="P27" i="4"/>
  <c r="O27" i="4"/>
  <c r="N27" i="4"/>
  <c r="M27" i="4"/>
  <c r="L27" i="4"/>
  <c r="R26" i="4"/>
  <c r="P26" i="4"/>
  <c r="O26" i="4"/>
  <c r="N26" i="4"/>
  <c r="M26" i="4"/>
  <c r="L26" i="4"/>
  <c r="R25" i="4"/>
  <c r="P25" i="4"/>
  <c r="O25" i="4"/>
  <c r="N25" i="4"/>
  <c r="M25" i="4"/>
  <c r="L25" i="4"/>
  <c r="R24" i="4"/>
  <c r="P24" i="4"/>
  <c r="O24" i="4"/>
  <c r="N24" i="4"/>
  <c r="M24" i="4"/>
  <c r="L24" i="4"/>
  <c r="R23" i="4"/>
  <c r="P23" i="4"/>
  <c r="O23" i="4"/>
  <c r="N23" i="4"/>
  <c r="M23" i="4"/>
  <c r="L23" i="4"/>
  <c r="R22" i="4"/>
  <c r="P22" i="4"/>
  <c r="O22" i="4"/>
  <c r="N22" i="4"/>
  <c r="M22" i="4"/>
  <c r="L22" i="4"/>
  <c r="R21" i="4"/>
  <c r="P21" i="4"/>
  <c r="O21" i="4"/>
  <c r="N21" i="4"/>
  <c r="M21" i="4"/>
  <c r="L21" i="4"/>
  <c r="R20" i="4"/>
  <c r="P20" i="4"/>
  <c r="O20" i="4"/>
  <c r="N20" i="4"/>
  <c r="M20" i="4"/>
  <c r="L20" i="4"/>
  <c r="R18" i="4"/>
  <c r="P18" i="4"/>
  <c r="O18" i="4"/>
  <c r="N18" i="4"/>
  <c r="M18" i="4"/>
  <c r="L18" i="4"/>
  <c r="R17" i="4"/>
  <c r="P17" i="4"/>
  <c r="O17" i="4"/>
  <c r="N17" i="4"/>
  <c r="M17" i="4"/>
  <c r="L17" i="4"/>
  <c r="R16" i="4"/>
  <c r="P16" i="4"/>
  <c r="O16" i="4"/>
  <c r="N16" i="4"/>
  <c r="M16" i="4"/>
  <c r="L16" i="4"/>
  <c r="R15" i="4"/>
  <c r="P15" i="4"/>
  <c r="O15" i="4"/>
  <c r="N15" i="4"/>
  <c r="M15" i="4"/>
  <c r="L15" i="4"/>
  <c r="R14" i="4"/>
  <c r="P14" i="4"/>
  <c r="O14" i="4"/>
  <c r="N14" i="4"/>
  <c r="M14" i="4"/>
  <c r="L14" i="4"/>
  <c r="R13" i="4"/>
  <c r="P13" i="4"/>
  <c r="O13" i="4"/>
  <c r="N13" i="4"/>
  <c r="M13" i="4"/>
  <c r="L13" i="4"/>
  <c r="R12" i="4"/>
  <c r="P12" i="4"/>
  <c r="O12" i="4"/>
  <c r="N12" i="4"/>
  <c r="M12" i="4"/>
  <c r="L12" i="4"/>
  <c r="R11" i="4"/>
  <c r="P11" i="4"/>
  <c r="O11" i="4"/>
  <c r="N11" i="4"/>
  <c r="M11" i="4"/>
  <c r="L11" i="4"/>
  <c r="R10" i="4"/>
  <c r="P10" i="4"/>
  <c r="O10" i="4"/>
  <c r="N10" i="4"/>
  <c r="M10" i="4"/>
  <c r="L10" i="4"/>
  <c r="R9" i="4"/>
  <c r="P9" i="4"/>
  <c r="O9" i="4"/>
  <c r="N9" i="4"/>
  <c r="M9" i="4"/>
  <c r="L9" i="4"/>
  <c r="R8" i="4"/>
  <c r="P8" i="4"/>
  <c r="O8" i="4"/>
  <c r="N8" i="4"/>
  <c r="M8" i="4"/>
  <c r="L8" i="4"/>
  <c r="R7" i="4"/>
  <c r="P7" i="4"/>
  <c r="O7" i="4"/>
  <c r="N7" i="4"/>
  <c r="M7" i="4"/>
  <c r="L7" i="4"/>
  <c r="R6" i="4"/>
  <c r="P6" i="4"/>
  <c r="O6" i="4"/>
  <c r="N6" i="4"/>
  <c r="M6" i="4"/>
  <c r="L6" i="4"/>
  <c r="R5" i="4"/>
  <c r="P5" i="4"/>
  <c r="O5" i="4"/>
  <c r="N5" i="4"/>
  <c r="M5" i="4"/>
  <c r="L5" i="4"/>
  <c r="R4" i="4"/>
  <c r="P4" i="4"/>
  <c r="O4" i="4"/>
  <c r="N4" i="4"/>
  <c r="M4" i="4"/>
  <c r="L4" i="4"/>
  <c r="R3" i="4"/>
  <c r="P3" i="4"/>
  <c r="O3" i="4"/>
  <c r="N3" i="4"/>
  <c r="M3" i="4"/>
  <c r="L3" i="4"/>
  <c r="R2" i="4"/>
  <c r="P2" i="4"/>
  <c r="O2" i="4"/>
  <c r="N2" i="4"/>
  <c r="M2" i="4"/>
  <c r="L2" i="4"/>
  <c r="CS10" i="12" l="1"/>
  <c r="CT10" i="12"/>
  <c r="CU10" i="12"/>
  <c r="CV10" i="12"/>
  <c r="CW10" i="12"/>
  <c r="CX10" i="12"/>
  <c r="CY10" i="12"/>
  <c r="CZ10" i="12"/>
  <c r="DA10" i="12"/>
  <c r="DB10" i="12"/>
  <c r="DC10" i="12"/>
  <c r="DD10" i="12"/>
  <c r="DE10" i="12"/>
  <c r="DF10" i="12"/>
  <c r="DG10" i="12"/>
  <c r="DH10" i="12"/>
  <c r="DI10" i="12"/>
  <c r="DJ10" i="12"/>
  <c r="DK10" i="12"/>
  <c r="DL10" i="12"/>
  <c r="DM10" i="12"/>
  <c r="DN10" i="12"/>
  <c r="DO10" i="12"/>
  <c r="DP10" i="12"/>
  <c r="DQ10" i="12"/>
  <c r="DR10" i="12"/>
  <c r="DS10" i="12"/>
  <c r="DT10" i="12"/>
  <c r="DU10" i="12"/>
  <c r="DV10" i="12"/>
  <c r="DW10" i="12"/>
  <c r="DX10" i="12"/>
  <c r="DZ10" i="12"/>
  <c r="EA10" i="12"/>
  <c r="EB10" i="12"/>
  <c r="EC10" i="12"/>
  <c r="ED10" i="12"/>
  <c r="EE10" i="12"/>
  <c r="EF10" i="12"/>
  <c r="EG10" i="12"/>
  <c r="EH10" i="12"/>
  <c r="EI10" i="12"/>
  <c r="EJ10" i="12"/>
  <c r="EK10" i="12"/>
  <c r="EL10" i="12"/>
  <c r="EM10" i="12"/>
  <c r="EN10" i="12"/>
  <c r="EO10" i="12"/>
  <c r="EP10" i="12"/>
  <c r="EQ10" i="12"/>
  <c r="CR10" i="12"/>
  <c r="CS4" i="12"/>
  <c r="CT4" i="12"/>
  <c r="CU4" i="12"/>
  <c r="CV4" i="12"/>
  <c r="CW4" i="12"/>
  <c r="CX4" i="12"/>
  <c r="CY4" i="12"/>
  <c r="CZ4" i="12"/>
  <c r="DA4" i="12"/>
  <c r="DB4" i="12"/>
  <c r="DC4" i="12"/>
  <c r="DD4" i="12"/>
  <c r="DE4" i="12"/>
  <c r="DF4" i="12"/>
  <c r="DG4" i="12"/>
  <c r="DH4" i="12"/>
  <c r="DI4" i="12"/>
  <c r="DJ4" i="12"/>
  <c r="DK4" i="12"/>
  <c r="DL4" i="12"/>
  <c r="DM4" i="12"/>
  <c r="DN4" i="12"/>
  <c r="DO4" i="12"/>
  <c r="DP4" i="12"/>
  <c r="DQ4" i="12"/>
  <c r="DR4" i="12"/>
  <c r="DS4" i="12"/>
  <c r="DT4" i="12"/>
  <c r="DU4" i="12"/>
  <c r="DV4" i="12"/>
  <c r="DW4" i="12"/>
  <c r="DX4" i="12"/>
  <c r="DZ4" i="12"/>
  <c r="EA4" i="12"/>
  <c r="EB4" i="12"/>
  <c r="EC4" i="12"/>
  <c r="ED4" i="12"/>
  <c r="EE4" i="12"/>
  <c r="EF4" i="12"/>
  <c r="EG4" i="12"/>
  <c r="EH4" i="12"/>
  <c r="EI4" i="12"/>
  <c r="EJ4" i="12"/>
  <c r="EK4" i="12"/>
  <c r="EL4" i="12"/>
  <c r="EM4" i="12"/>
  <c r="EN4" i="12"/>
  <c r="EO4" i="12"/>
  <c r="EP4" i="12"/>
  <c r="EQ4" i="12"/>
  <c r="CR4" i="12"/>
  <c r="BE13" i="3"/>
  <c r="BE14" i="3"/>
  <c r="BE15" i="3"/>
  <c r="BE16" i="3"/>
  <c r="BE17" i="3"/>
  <c r="BE18" i="3"/>
  <c r="BE19" i="3"/>
  <c r="BE20" i="3"/>
  <c r="BE21" i="3"/>
  <c r="BE22" i="3"/>
  <c r="BE23" i="3"/>
  <c r="BE24" i="3"/>
  <c r="BE25" i="3"/>
  <c r="BE26" i="3"/>
  <c r="BE27" i="3"/>
  <c r="BE28" i="3"/>
  <c r="BE29" i="3"/>
  <c r="BE30" i="3"/>
  <c r="BE31" i="3"/>
  <c r="BE32" i="3"/>
  <c r="BE33" i="3"/>
  <c r="BE34" i="3"/>
  <c r="BE35" i="3"/>
  <c r="BE36" i="3"/>
  <c r="BE37" i="3"/>
  <c r="BE38" i="3"/>
  <c r="BE39" i="3"/>
  <c r="BE40" i="3"/>
  <c r="BE41" i="3"/>
  <c r="BE42" i="3"/>
  <c r="BE43" i="3"/>
  <c r="BE44" i="3"/>
  <c r="BE45" i="3"/>
  <c r="BE46" i="3"/>
  <c r="BE47" i="3"/>
  <c r="BE48" i="3"/>
  <c r="BE49" i="3"/>
  <c r="BE50" i="3"/>
  <c r="BE51" i="3"/>
  <c r="BE52" i="3"/>
  <c r="BE53" i="3"/>
  <c r="BE54" i="3"/>
  <c r="BE55" i="3"/>
  <c r="BE56" i="3"/>
  <c r="BE57" i="3"/>
  <c r="BE58" i="3"/>
  <c r="BE59" i="3"/>
  <c r="BE60" i="3"/>
  <c r="BE61" i="3"/>
  <c r="BE62" i="3"/>
  <c r="BE63" i="3"/>
  <c r="BE64" i="3"/>
  <c r="BE65" i="3"/>
  <c r="BE66" i="3"/>
  <c r="BE67" i="3"/>
  <c r="BE68" i="3"/>
  <c r="BE69" i="3"/>
  <c r="BE70" i="3"/>
  <c r="BE71" i="3"/>
  <c r="BE72" i="3"/>
  <c r="BE73" i="3"/>
  <c r="BE74" i="3"/>
  <c r="BE75" i="3"/>
  <c r="BE76" i="3"/>
  <c r="BE77" i="3"/>
  <c r="BE78" i="3"/>
  <c r="BE79" i="3"/>
  <c r="BE80" i="3"/>
  <c r="BE81" i="3"/>
  <c r="BE82" i="3"/>
  <c r="BE83" i="3"/>
  <c r="BE84" i="3"/>
  <c r="BE85" i="3"/>
  <c r="BE86" i="3"/>
  <c r="BE87" i="3"/>
  <c r="BE88" i="3"/>
  <c r="BE89" i="3"/>
  <c r="BE90" i="3"/>
  <c r="BE91" i="3"/>
  <c r="BE92" i="3"/>
  <c r="BE93" i="3"/>
  <c r="BE94" i="3"/>
  <c r="BE95" i="3"/>
  <c r="BE96" i="3"/>
  <c r="BE97" i="3"/>
  <c r="BE98" i="3"/>
  <c r="BE99" i="3"/>
  <c r="BE100" i="3"/>
  <c r="BE101" i="3"/>
  <c r="BE102" i="3"/>
  <c r="BE103" i="3"/>
  <c r="BE104" i="3"/>
  <c r="BE105" i="3"/>
  <c r="BE106" i="3"/>
  <c r="BE107" i="3"/>
  <c r="BE108" i="3"/>
  <c r="BE109" i="3"/>
  <c r="BE110" i="3"/>
  <c r="BE111" i="3"/>
  <c r="BE112" i="3"/>
  <c r="BE113" i="3"/>
  <c r="BE114" i="3"/>
  <c r="BE115" i="3"/>
  <c r="BE116" i="3"/>
  <c r="BE117" i="3"/>
  <c r="BE118" i="3"/>
  <c r="BE119" i="3"/>
  <c r="BE120" i="3"/>
  <c r="BE121" i="3"/>
  <c r="BE122" i="3"/>
  <c r="BE123" i="3"/>
  <c r="BE124" i="3"/>
  <c r="BE125" i="3"/>
  <c r="BE126" i="3"/>
  <c r="BE127" i="3"/>
  <c r="BE128" i="3"/>
  <c r="BE129" i="3"/>
  <c r="BE130" i="3"/>
  <c r="BE131" i="3"/>
  <c r="BE132" i="3"/>
  <c r="BE133" i="3"/>
  <c r="BE134" i="3"/>
  <c r="BE135" i="3"/>
  <c r="BE136" i="3"/>
  <c r="BE137" i="3"/>
  <c r="BE138" i="3"/>
  <c r="BE139" i="3"/>
  <c r="BE140" i="3"/>
  <c r="BE141" i="3"/>
  <c r="BE142" i="3"/>
  <c r="BE143" i="3"/>
  <c r="BE144" i="3"/>
  <c r="BE145" i="3"/>
  <c r="BE146" i="3"/>
  <c r="BE147" i="3"/>
  <c r="BE148" i="3"/>
  <c r="BE149" i="3"/>
  <c r="BE150" i="3"/>
  <c r="BE151" i="3"/>
  <c r="BE152" i="3"/>
  <c r="BE153" i="3"/>
  <c r="BE154" i="3"/>
  <c r="BE155" i="3"/>
  <c r="BE156" i="3"/>
  <c r="BE157" i="3"/>
  <c r="BE158" i="3"/>
  <c r="BE159" i="3"/>
  <c r="BE160" i="3"/>
  <c r="BE161" i="3"/>
  <c r="BE162" i="3"/>
  <c r="BE163" i="3"/>
  <c r="BE164" i="3"/>
  <c r="BE165" i="3"/>
  <c r="BE166" i="3"/>
  <c r="BE167" i="3"/>
  <c r="BE168" i="3"/>
  <c r="BE169" i="3"/>
  <c r="BE170" i="3"/>
  <c r="BE171" i="3"/>
  <c r="BE172" i="3"/>
  <c r="BE173" i="3"/>
  <c r="BE174" i="3"/>
  <c r="BE175" i="3"/>
  <c r="BE176" i="3"/>
  <c r="BE177" i="3"/>
  <c r="BE178" i="3"/>
  <c r="BE179" i="3"/>
  <c r="BE180" i="3"/>
  <c r="BE181" i="3"/>
  <c r="BE182" i="3"/>
  <c r="BE183" i="3"/>
  <c r="BE184" i="3"/>
  <c r="BE185" i="3"/>
  <c r="BE186" i="3"/>
  <c r="BE187" i="3"/>
  <c r="BE188" i="3"/>
  <c r="BE189" i="3"/>
  <c r="BE190" i="3"/>
  <c r="BE191" i="3"/>
  <c r="BE192" i="3"/>
  <c r="BE193" i="3"/>
  <c r="BE194" i="3"/>
  <c r="BE195" i="3"/>
  <c r="BE196" i="3"/>
  <c r="BE197" i="3"/>
  <c r="BE198" i="3"/>
  <c r="BE199" i="3"/>
  <c r="BE200" i="3"/>
  <c r="BE201" i="3"/>
  <c r="BE202" i="3"/>
  <c r="BE203" i="3"/>
  <c r="BE204" i="3"/>
  <c r="BE205" i="3"/>
  <c r="BE206" i="3"/>
  <c r="BE207" i="3"/>
  <c r="BE208" i="3"/>
  <c r="BE209" i="3"/>
  <c r="BE210" i="3"/>
  <c r="BE211" i="3"/>
  <c r="BE212" i="3"/>
  <c r="BE213" i="3"/>
  <c r="BE214" i="3"/>
  <c r="BE215" i="3"/>
  <c r="BE216" i="3"/>
  <c r="BE217" i="3"/>
  <c r="BE218" i="3"/>
  <c r="BE219" i="3"/>
  <c r="BE220" i="3"/>
  <c r="BE221" i="3"/>
  <c r="BE222" i="3"/>
  <c r="BE223" i="3"/>
  <c r="BE224" i="3"/>
  <c r="BE225" i="3"/>
  <c r="BE226" i="3"/>
  <c r="BE227" i="3"/>
  <c r="BE228" i="3"/>
  <c r="BE229" i="3"/>
  <c r="BE230" i="3"/>
  <c r="BE231" i="3"/>
  <c r="BE232" i="3"/>
  <c r="BE233" i="3"/>
  <c r="BE234" i="3"/>
  <c r="BE235" i="3"/>
  <c r="BE236" i="3"/>
  <c r="BE237" i="3"/>
  <c r="BE238" i="3"/>
  <c r="BE239" i="3"/>
  <c r="BE240" i="3"/>
  <c r="BE241" i="3"/>
  <c r="BE242" i="3"/>
  <c r="BE243" i="3"/>
  <c r="BE244" i="3"/>
  <c r="BE245" i="3"/>
  <c r="BE246" i="3"/>
  <c r="BE247" i="3"/>
  <c r="BE248" i="3"/>
  <c r="BE249" i="3"/>
  <c r="BE250" i="3"/>
  <c r="BE251" i="3"/>
  <c r="BE252" i="3"/>
  <c r="BE253" i="3"/>
  <c r="BE254" i="3"/>
  <c r="BE255" i="3"/>
  <c r="BE256" i="3"/>
  <c r="BE257" i="3"/>
  <c r="BE258" i="3"/>
  <c r="BE259" i="3"/>
  <c r="BE260" i="3"/>
  <c r="BE261" i="3"/>
  <c r="BE262" i="3"/>
  <c r="BE263" i="3"/>
  <c r="BE264" i="3"/>
  <c r="BE265" i="3"/>
  <c r="BE266" i="3"/>
  <c r="BE267" i="3"/>
  <c r="BE268" i="3"/>
  <c r="BE269" i="3"/>
  <c r="BE270" i="3"/>
  <c r="BE271" i="3"/>
  <c r="BE272" i="3"/>
  <c r="BE273" i="3"/>
  <c r="BE274" i="3"/>
  <c r="BE275" i="3"/>
  <c r="BE276" i="3"/>
  <c r="BE277" i="3"/>
  <c r="BE278" i="3"/>
  <c r="BE279" i="3"/>
  <c r="BE280" i="3"/>
  <c r="BE281" i="3"/>
  <c r="BE282" i="3"/>
  <c r="BE283" i="3"/>
  <c r="BE284" i="3"/>
  <c r="BE285" i="3"/>
  <c r="BE286" i="3"/>
  <c r="BE287" i="3"/>
  <c r="BE288" i="3"/>
  <c r="BE289" i="3"/>
  <c r="BE290" i="3"/>
  <c r="BE291" i="3"/>
  <c r="BE292" i="3"/>
  <c r="BE293" i="3"/>
  <c r="BE294" i="3"/>
  <c r="BE295" i="3"/>
  <c r="BE296" i="3"/>
  <c r="BE297" i="3"/>
  <c r="BE298" i="3"/>
  <c r="BE299" i="3"/>
  <c r="BE300" i="3"/>
  <c r="BE301" i="3"/>
  <c r="BE302" i="3"/>
  <c r="BE303" i="3"/>
  <c r="BE304" i="3"/>
  <c r="BE305" i="3"/>
  <c r="BE306" i="3"/>
  <c r="BE307" i="3"/>
  <c r="BE308" i="3"/>
  <c r="BE309" i="3"/>
  <c r="BE310" i="3"/>
  <c r="BE311" i="3"/>
  <c r="BE312" i="3"/>
  <c r="BE313" i="3"/>
  <c r="BE314" i="3"/>
  <c r="BE315" i="3"/>
  <c r="BE316" i="3"/>
  <c r="BE317" i="3"/>
  <c r="BE318" i="3"/>
  <c r="BE319" i="3"/>
  <c r="BE320" i="3"/>
  <c r="BE321" i="3"/>
  <c r="BE322" i="3"/>
  <c r="BE323" i="3"/>
  <c r="BE324" i="3"/>
  <c r="BE325" i="3"/>
  <c r="BE326" i="3"/>
  <c r="BE327" i="3"/>
  <c r="BE328" i="3"/>
  <c r="BE329" i="3"/>
  <c r="BE330" i="3"/>
  <c r="BE331" i="3"/>
  <c r="BE332" i="3"/>
  <c r="BE333" i="3"/>
  <c r="BE334" i="3"/>
  <c r="BE335" i="3"/>
  <c r="BE336" i="3"/>
  <c r="BE337" i="3"/>
  <c r="BE338" i="3"/>
  <c r="BE339" i="3"/>
  <c r="BE340" i="3"/>
  <c r="BE341" i="3"/>
  <c r="BE342" i="3"/>
  <c r="BE343" i="3"/>
  <c r="BE344" i="3"/>
  <c r="BE345" i="3"/>
  <c r="BE346" i="3"/>
  <c r="BE347" i="3"/>
  <c r="BE348" i="3"/>
  <c r="BE349" i="3"/>
  <c r="BE350" i="3"/>
  <c r="BE351" i="3"/>
  <c r="BE352" i="3"/>
  <c r="BE353" i="3"/>
  <c r="BE354" i="3"/>
  <c r="BE355" i="3"/>
  <c r="BE356" i="3"/>
  <c r="BE357" i="3"/>
  <c r="BE358" i="3"/>
  <c r="BE359" i="3"/>
  <c r="BE360" i="3"/>
  <c r="BE361" i="3"/>
  <c r="BE362" i="3"/>
  <c r="BE363" i="3"/>
  <c r="BE364" i="3"/>
  <c r="BE365" i="3"/>
  <c r="BE366" i="3"/>
  <c r="BE367" i="3"/>
  <c r="BE368" i="3"/>
  <c r="BE369" i="3"/>
  <c r="BE370" i="3"/>
  <c r="BE371" i="3"/>
  <c r="BE372" i="3"/>
  <c r="BE373" i="3"/>
  <c r="BE374" i="3"/>
  <c r="BE375" i="3"/>
  <c r="BE376" i="3"/>
  <c r="BE377" i="3"/>
  <c r="BE378" i="3"/>
  <c r="BE379" i="3"/>
  <c r="BE380" i="3"/>
  <c r="BE381" i="3"/>
  <c r="BE382" i="3"/>
  <c r="BE383" i="3"/>
  <c r="BE384" i="3"/>
  <c r="BE385" i="3"/>
  <c r="BE386" i="3"/>
  <c r="BE387" i="3"/>
  <c r="BE388" i="3"/>
  <c r="BE389" i="3"/>
  <c r="BE390" i="3"/>
  <c r="BE391" i="3"/>
  <c r="BE392" i="3"/>
  <c r="BE393" i="3"/>
  <c r="BE394" i="3"/>
  <c r="BE395" i="3"/>
  <c r="BE396" i="3"/>
  <c r="BE397" i="3"/>
  <c r="BE398" i="3"/>
  <c r="BE399" i="3"/>
  <c r="BE400" i="3"/>
  <c r="BE401" i="3"/>
  <c r="BE402" i="3"/>
  <c r="BE403" i="3"/>
  <c r="BE404" i="3"/>
  <c r="BE405" i="3"/>
  <c r="BE406" i="3"/>
  <c r="BE407" i="3"/>
  <c r="BE408" i="3"/>
  <c r="BE409" i="3"/>
  <c r="BE410" i="3"/>
  <c r="BE411" i="3"/>
  <c r="BE412" i="3"/>
  <c r="BE413" i="3"/>
  <c r="BE414" i="3"/>
  <c r="BE415" i="3"/>
  <c r="BE416" i="3"/>
  <c r="BE417" i="3"/>
  <c r="BE418" i="3"/>
  <c r="BE419" i="3"/>
  <c r="BE420" i="3"/>
  <c r="BE421" i="3"/>
  <c r="BE422" i="3"/>
  <c r="BE423" i="3"/>
  <c r="BE424" i="3"/>
  <c r="BE425" i="3"/>
  <c r="BE426" i="3"/>
  <c r="BE427" i="3"/>
  <c r="BE428" i="3"/>
  <c r="BE429" i="3"/>
  <c r="BE430" i="3"/>
  <c r="BE431" i="3"/>
  <c r="BE432" i="3"/>
  <c r="BE433" i="3"/>
  <c r="BE434" i="3"/>
  <c r="BE435" i="3"/>
  <c r="BE436" i="3"/>
  <c r="BE437" i="3"/>
  <c r="BE438" i="3"/>
  <c r="BE439" i="3"/>
  <c r="BE440" i="3"/>
  <c r="BE441" i="3"/>
  <c r="BE442" i="3"/>
  <c r="BE443" i="3"/>
  <c r="BE444" i="3"/>
  <c r="BE445" i="3"/>
  <c r="BE446" i="3"/>
  <c r="BE447" i="3"/>
  <c r="BE448" i="3"/>
  <c r="BE449" i="3"/>
  <c r="BE450" i="3"/>
  <c r="BE451" i="3"/>
  <c r="BE452" i="3"/>
  <c r="BE453" i="3"/>
  <c r="BE454" i="3"/>
  <c r="BE455" i="3"/>
  <c r="BE456" i="3"/>
  <c r="BE457" i="3"/>
  <c r="BE458" i="3"/>
  <c r="BE459" i="3"/>
  <c r="BE460" i="3"/>
  <c r="BE461" i="3"/>
  <c r="BE462" i="3"/>
  <c r="BE463" i="3"/>
  <c r="BE464" i="3"/>
  <c r="BE465" i="3"/>
  <c r="BE466" i="3"/>
  <c r="BE467" i="3"/>
  <c r="BE468" i="3"/>
  <c r="BE469" i="3"/>
  <c r="BE470" i="3"/>
  <c r="BE471" i="3"/>
  <c r="BE472" i="3"/>
  <c r="BE473" i="3"/>
  <c r="BE474" i="3"/>
  <c r="BE475" i="3"/>
  <c r="BE476" i="3"/>
  <c r="BE477" i="3"/>
  <c r="BE478" i="3"/>
  <c r="BE479" i="3"/>
  <c r="BE480" i="3"/>
  <c r="BE481" i="3"/>
  <c r="BE482" i="3"/>
  <c r="BE483" i="3"/>
  <c r="BE484" i="3"/>
  <c r="BE485" i="3"/>
  <c r="BE486" i="3"/>
  <c r="BE487" i="3"/>
  <c r="BE488" i="3"/>
  <c r="BE489" i="3"/>
  <c r="BE490" i="3"/>
  <c r="BE491" i="3"/>
  <c r="BE492" i="3"/>
  <c r="BE493" i="3"/>
  <c r="BE494" i="3"/>
  <c r="BE495" i="3"/>
  <c r="BE496" i="3"/>
  <c r="BE497" i="3"/>
  <c r="BE498" i="3"/>
  <c r="BE499" i="3"/>
  <c r="BE500" i="3"/>
  <c r="BE501" i="3"/>
  <c r="BE502" i="3"/>
  <c r="BE503" i="3"/>
  <c r="BE504" i="3"/>
  <c r="BE505" i="3"/>
  <c r="BE506" i="3"/>
  <c r="BE507" i="3"/>
  <c r="BE508" i="3"/>
  <c r="BE509" i="3"/>
  <c r="BE510" i="3"/>
  <c r="BE511" i="3"/>
  <c r="BE512" i="3"/>
  <c r="BE513" i="3"/>
  <c r="BE514" i="3"/>
  <c r="BE515" i="3"/>
  <c r="BE516" i="3"/>
  <c r="BE517" i="3"/>
  <c r="BE518" i="3"/>
  <c r="BE519" i="3"/>
  <c r="BE520" i="3"/>
  <c r="BE521" i="3"/>
  <c r="BE522" i="3"/>
  <c r="BE523" i="3"/>
  <c r="BE524" i="3"/>
  <c r="BE525" i="3"/>
  <c r="BE526" i="3"/>
  <c r="BE527" i="3"/>
  <c r="BE528" i="3"/>
  <c r="BE529" i="3"/>
  <c r="BE530" i="3"/>
  <c r="BE531" i="3"/>
  <c r="BE532" i="3"/>
  <c r="BE533" i="3"/>
  <c r="BE534" i="3"/>
  <c r="BE535" i="3"/>
  <c r="BE536" i="3"/>
  <c r="BE537" i="3"/>
  <c r="BE538" i="3"/>
  <c r="BE539" i="3"/>
  <c r="BE540" i="3"/>
  <c r="BE541" i="3"/>
  <c r="BE542" i="3"/>
  <c r="BE543" i="3"/>
  <c r="BE544" i="3"/>
  <c r="BE545" i="3"/>
  <c r="BE546" i="3"/>
  <c r="BE547" i="3"/>
  <c r="BE548" i="3"/>
  <c r="BE549" i="3"/>
  <c r="BE550" i="3"/>
  <c r="BE551" i="3"/>
  <c r="BE552" i="3"/>
  <c r="BE553" i="3"/>
  <c r="BE554" i="3"/>
  <c r="BE555" i="3"/>
  <c r="BE556" i="3"/>
  <c r="BE557" i="3"/>
  <c r="BE558" i="3"/>
  <c r="BE559" i="3"/>
  <c r="BE560" i="3"/>
  <c r="BE561" i="3"/>
  <c r="BE562" i="3"/>
  <c r="BE563" i="3"/>
  <c r="BE564" i="3"/>
  <c r="BE565" i="3"/>
  <c r="BE566" i="3"/>
  <c r="BE567" i="3"/>
  <c r="BE568" i="3"/>
  <c r="BE569" i="3"/>
  <c r="BE570" i="3"/>
  <c r="BE571" i="3"/>
  <c r="BE572" i="3"/>
  <c r="BE573" i="3"/>
  <c r="BE574" i="3"/>
  <c r="BE575" i="3"/>
  <c r="BE576" i="3"/>
  <c r="BE577" i="3"/>
  <c r="BE578" i="3"/>
  <c r="BE579" i="3"/>
  <c r="BE580" i="3"/>
  <c r="BE581" i="3"/>
  <c r="BE582" i="3"/>
  <c r="BE583" i="3"/>
  <c r="BE584" i="3"/>
  <c r="BE585" i="3"/>
  <c r="BE586" i="3"/>
  <c r="BE587" i="3"/>
  <c r="BE588" i="3"/>
  <c r="BE589" i="3"/>
  <c r="BE590" i="3"/>
  <c r="BE591" i="3"/>
  <c r="BE592" i="3"/>
  <c r="BE593" i="3"/>
  <c r="BE594" i="3"/>
  <c r="BE595" i="3"/>
  <c r="BE596" i="3"/>
  <c r="BE597" i="3"/>
  <c r="BE598" i="3"/>
  <c r="BE599" i="3"/>
  <c r="BE600" i="3"/>
  <c r="BE601" i="3"/>
  <c r="BE602" i="3"/>
  <c r="BE603" i="3"/>
  <c r="BE604" i="3"/>
  <c r="BE605" i="3"/>
  <c r="BE606" i="3"/>
  <c r="BE607" i="3"/>
  <c r="BE608" i="3"/>
  <c r="BE609" i="3"/>
  <c r="BE610" i="3"/>
  <c r="BE611" i="3"/>
  <c r="BE612" i="3"/>
  <c r="BE613" i="3"/>
  <c r="BE614" i="3"/>
  <c r="BE615" i="3"/>
  <c r="BE616" i="3"/>
  <c r="BE617" i="3"/>
  <c r="BE618" i="3"/>
  <c r="BE619" i="3"/>
  <c r="BE620" i="3"/>
  <c r="BE621" i="3"/>
  <c r="BE622" i="3"/>
  <c r="BE623" i="3"/>
  <c r="BE624" i="3"/>
  <c r="BE625" i="3"/>
  <c r="BE626" i="3"/>
  <c r="BE627" i="3"/>
  <c r="BE628" i="3"/>
  <c r="BE629" i="3"/>
  <c r="BE630" i="3"/>
  <c r="BE631" i="3"/>
  <c r="BE632" i="3"/>
  <c r="BE633" i="3"/>
  <c r="BE634" i="3"/>
  <c r="BE635" i="3"/>
  <c r="BE636" i="3"/>
  <c r="BE637" i="3"/>
  <c r="BE638" i="3"/>
  <c r="BE639" i="3"/>
  <c r="BE640" i="3"/>
  <c r="BE641" i="3"/>
  <c r="BE642" i="3"/>
  <c r="BE643" i="3"/>
  <c r="BE644" i="3"/>
  <c r="BE645" i="3"/>
  <c r="BE646" i="3"/>
  <c r="BE647" i="3"/>
  <c r="BE648" i="3"/>
  <c r="BE649" i="3"/>
  <c r="BE650" i="3"/>
  <c r="BE651" i="3"/>
  <c r="BE652" i="3"/>
  <c r="BE653" i="3"/>
  <c r="BE654" i="3"/>
  <c r="BE655" i="3"/>
  <c r="BE656" i="3"/>
  <c r="BE657" i="3"/>
  <c r="BE658" i="3"/>
  <c r="BE659" i="3"/>
  <c r="BE660" i="3"/>
  <c r="BE661" i="3"/>
  <c r="BE662" i="3"/>
  <c r="BE663" i="3"/>
  <c r="BE664" i="3"/>
  <c r="BE665" i="3"/>
  <c r="BE666" i="3"/>
  <c r="BE667" i="3"/>
  <c r="BE668" i="3"/>
  <c r="BE669" i="3"/>
  <c r="BE670" i="3"/>
  <c r="BE671" i="3"/>
  <c r="BE672" i="3"/>
  <c r="BE673" i="3"/>
  <c r="BE674" i="3"/>
  <c r="BE675" i="3"/>
  <c r="BE676" i="3"/>
  <c r="BE677" i="3"/>
  <c r="BE678" i="3"/>
  <c r="BE679" i="3"/>
  <c r="BE680" i="3"/>
  <c r="BE681" i="3"/>
  <c r="BE682" i="3"/>
  <c r="BE683" i="3"/>
  <c r="BE684" i="3"/>
  <c r="BE685" i="3"/>
  <c r="BE686" i="3"/>
  <c r="BE687" i="3"/>
  <c r="BE688" i="3"/>
  <c r="BE689" i="3"/>
  <c r="BE690" i="3"/>
  <c r="BE691" i="3"/>
  <c r="BE692" i="3"/>
  <c r="BE693" i="3"/>
  <c r="BE694" i="3"/>
  <c r="BE695" i="3"/>
  <c r="BE696" i="3"/>
  <c r="BE697" i="3"/>
  <c r="BE698" i="3"/>
  <c r="BE699" i="3"/>
  <c r="BE700" i="3"/>
  <c r="BE701" i="3"/>
  <c r="BE702" i="3"/>
  <c r="BE703" i="3"/>
  <c r="BE704" i="3"/>
  <c r="BE705" i="3"/>
  <c r="BE706" i="3"/>
  <c r="BE707" i="3"/>
  <c r="BE708" i="3"/>
  <c r="BE709" i="3"/>
  <c r="BE710" i="3"/>
  <c r="BE711" i="3"/>
  <c r="BE712" i="3"/>
  <c r="BE713" i="3"/>
  <c r="BE714" i="3"/>
  <c r="BE715" i="3"/>
  <c r="BE716" i="3"/>
  <c r="BE717" i="3"/>
  <c r="BE718" i="3"/>
  <c r="BE719" i="3"/>
  <c r="BE720" i="3"/>
  <c r="BE721" i="3"/>
  <c r="BE722" i="3"/>
  <c r="BE723" i="3"/>
  <c r="BE724" i="3"/>
  <c r="BE725" i="3"/>
  <c r="BE726" i="3"/>
  <c r="BE727" i="3"/>
  <c r="BE728" i="3"/>
  <c r="BE729" i="3"/>
  <c r="BE730" i="3"/>
  <c r="BE731" i="3"/>
  <c r="BE732" i="3"/>
  <c r="BE733" i="3"/>
  <c r="BE734" i="3"/>
  <c r="BE735" i="3"/>
  <c r="BE736" i="3"/>
  <c r="BE737" i="3"/>
  <c r="BE738" i="3"/>
  <c r="BE739" i="3"/>
  <c r="BE740" i="3"/>
  <c r="BE741" i="3"/>
  <c r="BE742" i="3"/>
  <c r="BE743" i="3"/>
  <c r="BE744" i="3"/>
  <c r="BE745" i="3"/>
  <c r="BE746" i="3"/>
  <c r="BE747" i="3"/>
  <c r="BE748" i="3"/>
  <c r="BE749" i="3"/>
  <c r="BE750" i="3"/>
  <c r="BE751" i="3"/>
  <c r="BE752" i="3"/>
  <c r="BE753" i="3"/>
  <c r="BE754" i="3"/>
  <c r="BE755" i="3"/>
  <c r="BE756" i="3"/>
  <c r="BE757" i="3"/>
  <c r="BE758" i="3"/>
  <c r="BE759" i="3"/>
  <c r="BE760" i="3"/>
  <c r="BE761" i="3"/>
  <c r="BE762" i="3"/>
  <c r="BE763" i="3"/>
  <c r="BE764" i="3"/>
  <c r="BE765" i="3"/>
  <c r="BE766" i="3"/>
  <c r="BE767" i="3"/>
  <c r="BE768" i="3"/>
  <c r="BE769" i="3"/>
  <c r="BE770" i="3"/>
  <c r="BE771" i="3"/>
  <c r="BE772" i="3"/>
  <c r="BE773" i="3"/>
  <c r="BE774" i="3"/>
  <c r="BE775" i="3"/>
  <c r="BE776" i="3"/>
  <c r="BE777" i="3"/>
  <c r="BE778" i="3"/>
  <c r="BE779" i="3"/>
  <c r="BE780" i="3"/>
  <c r="BE781" i="3"/>
  <c r="BE782" i="3"/>
  <c r="BE783" i="3"/>
  <c r="BE784" i="3"/>
  <c r="BE785" i="3"/>
  <c r="BE786" i="3"/>
  <c r="BE787" i="3"/>
  <c r="BE788" i="3"/>
  <c r="BE789" i="3"/>
  <c r="BE790" i="3"/>
  <c r="BE791" i="3"/>
  <c r="BE792" i="3"/>
  <c r="BE793" i="3"/>
  <c r="BE794" i="3"/>
  <c r="BE795" i="3"/>
  <c r="BE796" i="3"/>
  <c r="BE797" i="3"/>
  <c r="BE798" i="3"/>
  <c r="BE799" i="3"/>
  <c r="BE800" i="3"/>
  <c r="BE801" i="3"/>
  <c r="BE802" i="3"/>
  <c r="BE803" i="3"/>
  <c r="BE804" i="3"/>
  <c r="BE805" i="3"/>
  <c r="BE806" i="3"/>
  <c r="BE807" i="3"/>
  <c r="BE808" i="3"/>
  <c r="BE809" i="3"/>
  <c r="BE810" i="3"/>
  <c r="BE811" i="3"/>
  <c r="BE812" i="3"/>
  <c r="BE813" i="3"/>
  <c r="BE814" i="3"/>
  <c r="BE815" i="3"/>
  <c r="BE816" i="3"/>
  <c r="BE817" i="3"/>
  <c r="BE818" i="3"/>
  <c r="BE819" i="3"/>
  <c r="BE820" i="3"/>
  <c r="BE821" i="3"/>
  <c r="BE822" i="3"/>
  <c r="BE823" i="3"/>
  <c r="BE824" i="3"/>
  <c r="BE825" i="3"/>
  <c r="BE826" i="3"/>
  <c r="BE827" i="3"/>
  <c r="BE828" i="3"/>
  <c r="BE829" i="3"/>
  <c r="BE830" i="3"/>
  <c r="BE831" i="3"/>
  <c r="BE832" i="3"/>
  <c r="BE833" i="3"/>
  <c r="BE834" i="3"/>
  <c r="BE835" i="3"/>
  <c r="BE836" i="3"/>
  <c r="BE837" i="3"/>
  <c r="BE838" i="3"/>
  <c r="BE839" i="3"/>
  <c r="BE840" i="3"/>
  <c r="BE841" i="3"/>
  <c r="BE842" i="3"/>
  <c r="BE843" i="3"/>
  <c r="BE844" i="3"/>
  <c r="BE845" i="3"/>
  <c r="BE846" i="3"/>
  <c r="BE847" i="3"/>
  <c r="BE848" i="3"/>
  <c r="BE849" i="3"/>
  <c r="BE850" i="3"/>
  <c r="BE851" i="3"/>
  <c r="BE852" i="3"/>
  <c r="BE853" i="3"/>
  <c r="BE854" i="3"/>
  <c r="BE855" i="3"/>
  <c r="BE856" i="3"/>
  <c r="BE857" i="3"/>
  <c r="BE858" i="3"/>
  <c r="BE859" i="3"/>
  <c r="BE860" i="3"/>
  <c r="BE861" i="3"/>
  <c r="BE862" i="3"/>
  <c r="BE863" i="3"/>
  <c r="BE864" i="3"/>
  <c r="BE865" i="3"/>
  <c r="BE866" i="3"/>
  <c r="BE867" i="3"/>
  <c r="BE868" i="3"/>
  <c r="BE869" i="3"/>
  <c r="BE870" i="3"/>
  <c r="BE871" i="3"/>
  <c r="BE872" i="3"/>
  <c r="BE873" i="3"/>
  <c r="BE874" i="3"/>
  <c r="BE875" i="3"/>
  <c r="BE876" i="3"/>
  <c r="BE877" i="3"/>
  <c r="BE878" i="3"/>
  <c r="BE879" i="3"/>
  <c r="BE880" i="3"/>
  <c r="BE881" i="3"/>
  <c r="BE882" i="3"/>
  <c r="BE883" i="3"/>
  <c r="BE884" i="3"/>
  <c r="BE885" i="3"/>
  <c r="BE886" i="3"/>
  <c r="BE887" i="3"/>
  <c r="BE888" i="3"/>
  <c r="BE889" i="3"/>
  <c r="BE890" i="3"/>
  <c r="BE891" i="3"/>
  <c r="BE892" i="3"/>
  <c r="BE893" i="3"/>
  <c r="BE894" i="3"/>
  <c r="BE895" i="3"/>
  <c r="BE896" i="3"/>
  <c r="BE897" i="3"/>
  <c r="BE898" i="3"/>
  <c r="BE899" i="3"/>
  <c r="BE900" i="3"/>
  <c r="BE901" i="3"/>
  <c r="BE902" i="3"/>
  <c r="BE903" i="3"/>
  <c r="BE904" i="3"/>
  <c r="BE905" i="3"/>
  <c r="BE906" i="3"/>
  <c r="BE907" i="3"/>
  <c r="BE908" i="3"/>
  <c r="BE909" i="3"/>
  <c r="BE910" i="3"/>
  <c r="BE911" i="3"/>
  <c r="BE912" i="3"/>
  <c r="BE913" i="3"/>
  <c r="BE914" i="3"/>
  <c r="BE915" i="3"/>
  <c r="BE916" i="3"/>
  <c r="BE917" i="3"/>
  <c r="BE918" i="3"/>
  <c r="BE919" i="3"/>
  <c r="BE920" i="3"/>
  <c r="BE921" i="3"/>
  <c r="BE922" i="3"/>
  <c r="BE923" i="3"/>
  <c r="BE924" i="3"/>
  <c r="BE925" i="3"/>
  <c r="BE926" i="3"/>
  <c r="BE927" i="3"/>
  <c r="BE928" i="3"/>
  <c r="BE929" i="3"/>
  <c r="BE930" i="3"/>
  <c r="BE931" i="3"/>
  <c r="BE932" i="3"/>
  <c r="BE933" i="3"/>
  <c r="BE934" i="3"/>
  <c r="BE935" i="3"/>
  <c r="BE936" i="3"/>
  <c r="BE937" i="3"/>
  <c r="BE938" i="3"/>
  <c r="BE939" i="3"/>
  <c r="BE940" i="3"/>
  <c r="BE941" i="3"/>
  <c r="BE942" i="3"/>
  <c r="BE943" i="3"/>
  <c r="BE944" i="3"/>
  <c r="BE945" i="3"/>
  <c r="BE946" i="3"/>
  <c r="BE947" i="3"/>
  <c r="BE948" i="3"/>
  <c r="BE949" i="3"/>
  <c r="BE950" i="3"/>
  <c r="BE951" i="3"/>
  <c r="BE952" i="3"/>
  <c r="BE953" i="3"/>
  <c r="BE954" i="3"/>
  <c r="BE955" i="3"/>
  <c r="BE956" i="3"/>
  <c r="BE957" i="3"/>
  <c r="BE958" i="3"/>
  <c r="BE959" i="3"/>
  <c r="BE960" i="3"/>
  <c r="BE961" i="3"/>
  <c r="BE962" i="3"/>
  <c r="BE963" i="3"/>
  <c r="BE964" i="3"/>
  <c r="BE965" i="3"/>
  <c r="BE966" i="3"/>
  <c r="BE967" i="3"/>
  <c r="BE968" i="3"/>
  <c r="BE969" i="3"/>
  <c r="BE970" i="3"/>
  <c r="BE971" i="3"/>
  <c r="BE972" i="3"/>
  <c r="BE973" i="3"/>
  <c r="BE974" i="3"/>
  <c r="BE975" i="3"/>
  <c r="BE976" i="3"/>
  <c r="BE977" i="3"/>
  <c r="BE978" i="3"/>
  <c r="BE979" i="3"/>
  <c r="BE980" i="3"/>
  <c r="BE981" i="3"/>
  <c r="BE982" i="3"/>
  <c r="BE983" i="3"/>
  <c r="BE984" i="3"/>
  <c r="BE985" i="3"/>
  <c r="BE986" i="3"/>
  <c r="BE987" i="3"/>
  <c r="BE988" i="3"/>
  <c r="BE989" i="3"/>
  <c r="BE990" i="3"/>
  <c r="BE991" i="3"/>
  <c r="BE992" i="3"/>
  <c r="BE993" i="3"/>
  <c r="BE994" i="3"/>
  <c r="BE995" i="3"/>
  <c r="BE996" i="3"/>
  <c r="BE997" i="3"/>
  <c r="BE998" i="3"/>
  <c r="BE999" i="3"/>
  <c r="BE1000" i="3"/>
  <c r="BE1001" i="3"/>
  <c r="BE1002" i="3"/>
  <c r="BE1003" i="3"/>
  <c r="BE1004" i="3"/>
  <c r="BE1005" i="3"/>
  <c r="BE1006" i="3"/>
  <c r="BE1007" i="3"/>
  <c r="BE1008" i="3"/>
  <c r="BE1009" i="3"/>
  <c r="BE1010" i="3"/>
  <c r="BE1011" i="3"/>
  <c r="BE1012" i="3"/>
  <c r="BE1013" i="3"/>
  <c r="BE1014" i="3"/>
  <c r="BE1015" i="3"/>
  <c r="BE1016" i="3"/>
  <c r="BE1017" i="3"/>
  <c r="BE1018" i="3"/>
  <c r="BE1019" i="3"/>
  <c r="BE1020" i="3"/>
  <c r="BE1021" i="3"/>
  <c r="BE1022" i="3"/>
  <c r="BE1023" i="3"/>
  <c r="BE1024" i="3"/>
  <c r="BE1025" i="3"/>
  <c r="BE1026" i="3"/>
  <c r="BE1027" i="3"/>
  <c r="BE1028" i="3"/>
  <c r="BE1029" i="3"/>
  <c r="BE1030" i="3"/>
  <c r="BE1031" i="3"/>
  <c r="BE1032" i="3"/>
  <c r="BE1033" i="3"/>
  <c r="BE1034" i="3"/>
  <c r="BE1035" i="3"/>
  <c r="BE1036" i="3"/>
  <c r="BE1037" i="3"/>
  <c r="BE1038" i="3"/>
  <c r="BE1039" i="3"/>
  <c r="BE1040" i="3"/>
  <c r="BE1041" i="3"/>
  <c r="BE1042" i="3"/>
  <c r="BE1043" i="3"/>
  <c r="BE1044" i="3"/>
  <c r="BE1045" i="3"/>
  <c r="BE1046" i="3"/>
  <c r="BE1047" i="3"/>
  <c r="BE1048" i="3"/>
  <c r="BE1049" i="3"/>
  <c r="BE1050" i="3"/>
  <c r="BE1051" i="3"/>
  <c r="BE1052" i="3"/>
  <c r="BE1053" i="3"/>
  <c r="BE1054" i="3"/>
  <c r="BE1055" i="3"/>
  <c r="BE1056" i="3"/>
  <c r="BE1057" i="3"/>
  <c r="BE1058" i="3"/>
  <c r="BE1059" i="3"/>
  <c r="BE1060" i="3"/>
  <c r="BE1061" i="3"/>
  <c r="BE1062" i="3"/>
  <c r="BE1063" i="3"/>
  <c r="BE1064" i="3"/>
  <c r="BE1065" i="3"/>
  <c r="BE1066" i="3"/>
  <c r="BE1067" i="3"/>
  <c r="BE1068" i="3"/>
  <c r="BE1069" i="3"/>
  <c r="BE1070" i="3"/>
  <c r="BE1071" i="3"/>
  <c r="BE1072" i="3"/>
  <c r="BE1073" i="3"/>
  <c r="BE1074" i="3"/>
  <c r="BE1075" i="3"/>
  <c r="BE1076" i="3"/>
  <c r="BE1077" i="3"/>
  <c r="BE1078" i="3"/>
  <c r="BE1079" i="3"/>
  <c r="BE1080" i="3"/>
  <c r="BE1081" i="3"/>
  <c r="BE1082" i="3"/>
  <c r="BE1083" i="3"/>
  <c r="BE1084" i="3"/>
  <c r="BE1085" i="3"/>
  <c r="BE1086" i="3"/>
  <c r="BE1087" i="3"/>
  <c r="BE1088" i="3"/>
  <c r="BE1089" i="3"/>
  <c r="BE1090" i="3"/>
  <c r="BE1091" i="3"/>
  <c r="BE1092" i="3"/>
  <c r="BE1093" i="3"/>
  <c r="BE1094" i="3"/>
  <c r="BE1095" i="3"/>
  <c r="BE1096" i="3"/>
  <c r="BE1097" i="3"/>
  <c r="BE1098" i="3"/>
  <c r="BE1099" i="3"/>
  <c r="BE1100" i="3"/>
  <c r="BE1101" i="3"/>
  <c r="BE1102" i="3"/>
  <c r="BE1103" i="3"/>
  <c r="BE1104" i="3"/>
  <c r="BE1105" i="3"/>
  <c r="BE1106" i="3"/>
  <c r="BE1107" i="3"/>
  <c r="BE1108" i="3"/>
  <c r="BE1109" i="3"/>
  <c r="BE1110" i="3"/>
  <c r="BE1111" i="3"/>
  <c r="BE1112" i="3"/>
  <c r="BE1113" i="3"/>
  <c r="BE1114" i="3"/>
  <c r="BE1115" i="3"/>
  <c r="BE1116" i="3"/>
  <c r="BE1117" i="3"/>
  <c r="BE1118" i="3"/>
  <c r="BE1119" i="3"/>
  <c r="BE1120" i="3"/>
  <c r="BE1121" i="3"/>
  <c r="BE1122" i="3"/>
  <c r="BE1123" i="3"/>
  <c r="BE1124" i="3"/>
  <c r="BE1125" i="3"/>
  <c r="BE1126" i="3"/>
  <c r="BE1127" i="3"/>
  <c r="BE1128" i="3"/>
  <c r="BE1129" i="3"/>
  <c r="BE1130" i="3"/>
  <c r="BE1131" i="3"/>
  <c r="BE1132" i="3"/>
  <c r="BE1133" i="3"/>
  <c r="BE1134" i="3"/>
  <c r="BE1135" i="3"/>
  <c r="BE1136" i="3"/>
  <c r="BE1137" i="3"/>
  <c r="BE1138" i="3"/>
  <c r="BE1139" i="3"/>
  <c r="BE1140" i="3"/>
  <c r="BE1141" i="3"/>
  <c r="BE1142" i="3"/>
  <c r="BE1143" i="3"/>
  <c r="BE1144" i="3"/>
  <c r="BE1145" i="3"/>
  <c r="BE1146" i="3"/>
  <c r="BE1147" i="3"/>
  <c r="BE1148" i="3"/>
  <c r="BE1149" i="3"/>
  <c r="BE1150" i="3"/>
  <c r="BE1151" i="3"/>
  <c r="BE1152" i="3"/>
  <c r="BE1153" i="3"/>
  <c r="BE1154" i="3"/>
  <c r="BE1155" i="3"/>
  <c r="BE1156" i="3"/>
  <c r="BE1157" i="3"/>
  <c r="BE1158" i="3"/>
  <c r="BE1159" i="3"/>
  <c r="BE1160" i="3"/>
  <c r="BE1161" i="3"/>
  <c r="BE1162" i="3"/>
  <c r="BE1163" i="3"/>
  <c r="BE1164" i="3"/>
  <c r="BE1165" i="3"/>
  <c r="BE1166" i="3"/>
  <c r="BE1167" i="3"/>
  <c r="BE1168" i="3"/>
  <c r="BE1169" i="3"/>
  <c r="BE1170" i="3"/>
  <c r="BE1171" i="3"/>
  <c r="BE1172" i="3"/>
  <c r="BE1173" i="3"/>
  <c r="BE1174" i="3"/>
  <c r="BE1175" i="3"/>
  <c r="BE1176" i="3"/>
  <c r="BE1177" i="3"/>
  <c r="BE1178" i="3"/>
  <c r="BE1179" i="3"/>
  <c r="BE1180" i="3"/>
  <c r="BE1181" i="3"/>
  <c r="BE1182" i="3"/>
  <c r="BE1183" i="3"/>
  <c r="BE1184" i="3"/>
  <c r="BE1185" i="3"/>
  <c r="BE1186" i="3"/>
  <c r="BE1187" i="3"/>
  <c r="BE1188" i="3"/>
  <c r="BE1189" i="3"/>
  <c r="BE1190" i="3"/>
  <c r="BE1191" i="3"/>
  <c r="BE1192" i="3"/>
  <c r="BE1193" i="3"/>
  <c r="BE1194" i="3"/>
  <c r="BE1195" i="3"/>
  <c r="BE1196" i="3"/>
  <c r="BE1197" i="3"/>
  <c r="BE1198" i="3"/>
  <c r="BE1199" i="3"/>
  <c r="BE1200" i="3"/>
  <c r="BE1201" i="3"/>
  <c r="BE1202" i="3"/>
  <c r="BE1203" i="3"/>
  <c r="BE1204" i="3"/>
  <c r="BE1205" i="3"/>
  <c r="BE1206" i="3"/>
  <c r="BE1207" i="3"/>
  <c r="BE1208" i="3"/>
  <c r="BE1209" i="3"/>
  <c r="BE1210" i="3"/>
  <c r="BE1211" i="3"/>
  <c r="BE1212" i="3"/>
  <c r="BE1213" i="3"/>
  <c r="BE1214" i="3"/>
  <c r="BE1215" i="3"/>
  <c r="BE1216" i="3"/>
  <c r="BE1217" i="3"/>
  <c r="BE1218" i="3"/>
  <c r="BE1219" i="3"/>
  <c r="BE1220" i="3"/>
  <c r="BE1221" i="3"/>
  <c r="BE1222" i="3"/>
  <c r="BE1223" i="3"/>
  <c r="BE1224" i="3"/>
  <c r="BE1225" i="3"/>
  <c r="BE1226" i="3"/>
  <c r="BE1227" i="3"/>
  <c r="BE1228" i="3"/>
  <c r="BE1229" i="3"/>
  <c r="BE1230" i="3"/>
  <c r="BE1231" i="3"/>
  <c r="BE1232" i="3"/>
  <c r="BE1233" i="3"/>
  <c r="BE1234" i="3"/>
  <c r="BE1235" i="3"/>
  <c r="BE1236" i="3"/>
  <c r="BE1237" i="3"/>
  <c r="BE1238" i="3"/>
  <c r="BE1239" i="3"/>
  <c r="BE1240" i="3"/>
  <c r="BE1241" i="3"/>
  <c r="BE1242" i="3"/>
  <c r="BE1243" i="3"/>
  <c r="BE1244" i="3"/>
  <c r="BE1245" i="3"/>
  <c r="BE1246" i="3"/>
  <c r="BE1247" i="3"/>
  <c r="BE1248" i="3"/>
  <c r="BE1249" i="3"/>
  <c r="BE1250" i="3"/>
  <c r="BE1251" i="3"/>
  <c r="BE1252" i="3"/>
  <c r="BE1253" i="3"/>
  <c r="BE1254" i="3"/>
  <c r="BE1255" i="3"/>
  <c r="BE1256" i="3"/>
  <c r="BE1257" i="3"/>
  <c r="BE1258" i="3"/>
  <c r="BE1259" i="3"/>
  <c r="BE1260" i="3"/>
  <c r="BE1261" i="3"/>
  <c r="BE1262" i="3"/>
  <c r="BE1263" i="3"/>
  <c r="BE1264" i="3"/>
  <c r="BE1265" i="3"/>
  <c r="BE1266" i="3"/>
  <c r="BE1267" i="3"/>
  <c r="BE1268" i="3"/>
  <c r="BE1269" i="3"/>
  <c r="BE1270" i="3"/>
  <c r="BE1271" i="3"/>
  <c r="BE1272" i="3"/>
  <c r="BE1273" i="3"/>
  <c r="BE1274" i="3"/>
  <c r="BE1275" i="3"/>
  <c r="BE1276" i="3"/>
  <c r="BE1277" i="3"/>
  <c r="BE1278" i="3"/>
  <c r="BE1279" i="3"/>
  <c r="BE1280" i="3"/>
  <c r="BE1281" i="3"/>
  <c r="BE1282" i="3"/>
  <c r="BE1283" i="3"/>
  <c r="BE1284" i="3"/>
  <c r="BE1285" i="3"/>
  <c r="BE1286" i="3"/>
  <c r="BE1287" i="3"/>
  <c r="BE1288" i="3"/>
  <c r="BE1289" i="3"/>
  <c r="BE1290" i="3"/>
  <c r="BE1291" i="3"/>
  <c r="BE1292" i="3"/>
  <c r="BE1293" i="3"/>
  <c r="BE1294" i="3"/>
  <c r="BE1295" i="3"/>
  <c r="BE1296" i="3"/>
  <c r="BE1297" i="3"/>
  <c r="BE1298" i="3"/>
  <c r="BE1299" i="3"/>
  <c r="BE1300" i="3"/>
  <c r="BE1301" i="3"/>
  <c r="BE1302" i="3"/>
  <c r="BE1303" i="3"/>
  <c r="BE1304" i="3"/>
  <c r="BE1305" i="3"/>
  <c r="BE1306" i="3"/>
  <c r="BE1307" i="3"/>
  <c r="BE1308" i="3"/>
  <c r="BE1309" i="3"/>
  <c r="BE1310" i="3"/>
  <c r="BE1311" i="3"/>
  <c r="BE1312" i="3"/>
  <c r="BE1313" i="3"/>
  <c r="BE1314" i="3"/>
  <c r="BE1315" i="3"/>
  <c r="BE1316" i="3"/>
  <c r="BE1317" i="3"/>
  <c r="BE1318" i="3"/>
  <c r="BE1319" i="3"/>
  <c r="BE1320" i="3"/>
  <c r="BE1321" i="3"/>
  <c r="BE1322" i="3"/>
  <c r="BE1323" i="3"/>
  <c r="BE1324" i="3"/>
  <c r="BE1325" i="3"/>
  <c r="BE1326" i="3"/>
  <c r="BE1327" i="3"/>
  <c r="BE1328" i="3"/>
  <c r="BE1329" i="3"/>
  <c r="BE1330" i="3"/>
  <c r="BE1331" i="3"/>
  <c r="BE1332" i="3"/>
  <c r="BE1333" i="3"/>
  <c r="BE1334" i="3"/>
  <c r="BE1335" i="3"/>
  <c r="BE1336" i="3"/>
  <c r="BE1337" i="3"/>
  <c r="BE1338" i="3"/>
  <c r="BE1339" i="3"/>
  <c r="BE1340" i="3"/>
  <c r="BE1341" i="3"/>
  <c r="BE1342" i="3"/>
  <c r="BE1343" i="3"/>
  <c r="BE1344" i="3"/>
  <c r="BE1345" i="3"/>
  <c r="BE1346" i="3"/>
  <c r="BE1347" i="3"/>
  <c r="BE1348" i="3"/>
  <c r="BE1349" i="3"/>
  <c r="BE1350" i="3"/>
  <c r="BE1351" i="3"/>
  <c r="BE1352" i="3"/>
  <c r="BE1353" i="3"/>
  <c r="BE1354" i="3"/>
  <c r="BE1355" i="3"/>
  <c r="BE1356" i="3"/>
  <c r="BE1357" i="3"/>
  <c r="BE1358" i="3"/>
  <c r="BE1359" i="3"/>
  <c r="BE1360" i="3"/>
  <c r="BE1361" i="3"/>
  <c r="BE1362" i="3"/>
  <c r="BE1363" i="3"/>
  <c r="BE1364" i="3"/>
  <c r="BE1365" i="3"/>
  <c r="BE1366" i="3"/>
  <c r="BE1367" i="3"/>
  <c r="BE1368" i="3"/>
  <c r="BE1369" i="3"/>
  <c r="BE1370" i="3"/>
  <c r="BE1371" i="3"/>
  <c r="BE1372" i="3"/>
  <c r="BE1373" i="3"/>
  <c r="BE1374" i="3"/>
  <c r="BE1375" i="3"/>
  <c r="BE1376" i="3"/>
  <c r="BE1377" i="3"/>
  <c r="BE1378" i="3"/>
  <c r="BE1379" i="3"/>
  <c r="BE1380" i="3"/>
  <c r="BE1381" i="3"/>
  <c r="BE1382" i="3"/>
  <c r="BE1383" i="3"/>
  <c r="BE1384" i="3"/>
  <c r="BE1385" i="3"/>
  <c r="BE1386" i="3"/>
  <c r="BE1387" i="3"/>
  <c r="BE1388" i="3"/>
  <c r="BE1389" i="3"/>
  <c r="BE1390" i="3"/>
  <c r="BE1391" i="3"/>
  <c r="BE1392" i="3"/>
  <c r="BE1393" i="3"/>
  <c r="BE1394" i="3"/>
  <c r="BE1395" i="3"/>
  <c r="BE1396" i="3"/>
  <c r="BE1397" i="3"/>
  <c r="BE1398" i="3"/>
  <c r="BE1399" i="3"/>
  <c r="BE1400" i="3"/>
  <c r="BE1401" i="3"/>
  <c r="BE1402" i="3"/>
  <c r="BE1403" i="3"/>
  <c r="BE1404" i="3"/>
  <c r="BE1405" i="3"/>
  <c r="BE1406" i="3"/>
  <c r="BE1407" i="3"/>
  <c r="BE1408" i="3"/>
  <c r="BE1409" i="3"/>
  <c r="BE1410" i="3"/>
  <c r="BE1411" i="3"/>
  <c r="BE1412" i="3"/>
  <c r="BE1413" i="3"/>
  <c r="BE1414" i="3"/>
  <c r="BE1415" i="3"/>
  <c r="BE1416" i="3"/>
  <c r="BE1417" i="3"/>
  <c r="BE1418" i="3"/>
  <c r="BE1419" i="3"/>
  <c r="BE1420" i="3"/>
  <c r="BE1421" i="3"/>
  <c r="BE1422" i="3"/>
  <c r="BE1423" i="3"/>
  <c r="BE1424" i="3"/>
  <c r="BE1425" i="3"/>
  <c r="BE1426" i="3"/>
  <c r="BE1427" i="3"/>
  <c r="BE1428" i="3"/>
  <c r="BE1429" i="3"/>
  <c r="BE1430" i="3"/>
  <c r="BE1431" i="3"/>
  <c r="BE1432" i="3"/>
  <c r="BE1433" i="3"/>
  <c r="BE1434" i="3"/>
  <c r="BE1435" i="3"/>
  <c r="BE1436" i="3"/>
  <c r="BE1437" i="3"/>
  <c r="BE1438" i="3"/>
  <c r="BE1439" i="3"/>
  <c r="BE1440" i="3"/>
  <c r="BE1441" i="3"/>
  <c r="BE1442" i="3"/>
  <c r="BE1443" i="3"/>
  <c r="BE1444" i="3"/>
  <c r="BE1445" i="3"/>
  <c r="BE1446" i="3"/>
  <c r="BE1447" i="3"/>
  <c r="BE1448" i="3"/>
  <c r="BE1449" i="3"/>
  <c r="BE1450" i="3"/>
  <c r="BE1451" i="3"/>
  <c r="BE1452" i="3"/>
  <c r="BE1453" i="3"/>
  <c r="BE1454" i="3"/>
  <c r="BE1455" i="3"/>
  <c r="BE1456" i="3"/>
  <c r="BE1457" i="3"/>
  <c r="BE1458" i="3"/>
  <c r="BE1459" i="3"/>
  <c r="BE1460" i="3"/>
  <c r="BE1461" i="3"/>
  <c r="BE1462" i="3"/>
  <c r="BE1463" i="3"/>
  <c r="BE1464" i="3"/>
  <c r="BE1465" i="3"/>
  <c r="BE1466" i="3"/>
  <c r="BE1467" i="3"/>
  <c r="BE1468" i="3"/>
  <c r="BE1469" i="3"/>
  <c r="BE1470" i="3"/>
  <c r="BE1471" i="3"/>
  <c r="BE1472" i="3"/>
  <c r="BE1473" i="3"/>
  <c r="BE1474" i="3"/>
  <c r="BE1475" i="3"/>
  <c r="BE1476" i="3"/>
  <c r="BE1477" i="3"/>
  <c r="BE1478" i="3"/>
  <c r="BE1479" i="3"/>
  <c r="BE1480" i="3"/>
  <c r="BE1481" i="3"/>
  <c r="BE1482" i="3"/>
  <c r="BE1483" i="3"/>
  <c r="BE1484" i="3"/>
  <c r="BE1485" i="3"/>
  <c r="BE1486" i="3"/>
  <c r="BE1487" i="3"/>
  <c r="BE1488" i="3"/>
  <c r="BE1489" i="3"/>
  <c r="BE1490" i="3"/>
  <c r="BE1491" i="3"/>
  <c r="BE1492" i="3"/>
  <c r="BE1493" i="3"/>
  <c r="BE1494" i="3"/>
  <c r="BE1495" i="3"/>
  <c r="BE1496" i="3"/>
  <c r="BE1497" i="3"/>
  <c r="BE1498" i="3"/>
  <c r="BE1499" i="3"/>
  <c r="BE1500" i="3"/>
  <c r="BE1501" i="3"/>
  <c r="BE1502" i="3"/>
  <c r="BE1503" i="3"/>
  <c r="BE1504" i="3"/>
  <c r="BE1505" i="3"/>
  <c r="BE1506" i="3"/>
  <c r="BE1507" i="3"/>
  <c r="BE1508" i="3"/>
  <c r="BE1509" i="3"/>
  <c r="BE1510" i="3"/>
  <c r="BE1511" i="3"/>
  <c r="BE1512" i="3"/>
  <c r="BE1513" i="3"/>
  <c r="BE1514" i="3"/>
  <c r="BE1515" i="3"/>
  <c r="BE1516" i="3"/>
  <c r="BE1517" i="3"/>
  <c r="BE1518" i="3"/>
  <c r="BE1519" i="3"/>
  <c r="BE1520" i="3"/>
  <c r="BE1521" i="3"/>
  <c r="BE1522" i="3"/>
  <c r="BE1523" i="3"/>
  <c r="BE1524" i="3"/>
  <c r="BE1525" i="3"/>
  <c r="BE1526" i="3"/>
  <c r="BE1527" i="3"/>
  <c r="BE1528" i="3"/>
  <c r="BE1529" i="3"/>
  <c r="BE1530" i="3"/>
  <c r="BE1531" i="3"/>
  <c r="BE1532" i="3"/>
  <c r="BE1533" i="3"/>
  <c r="BE1534" i="3"/>
  <c r="BE1535" i="3"/>
  <c r="BE1536" i="3"/>
  <c r="BE1537" i="3"/>
  <c r="BE1538" i="3"/>
  <c r="BE1539" i="3"/>
  <c r="BE1540" i="3"/>
  <c r="BE1541" i="3"/>
  <c r="BE1542" i="3"/>
  <c r="BE1543" i="3"/>
  <c r="BE1544" i="3"/>
  <c r="BE1545" i="3"/>
  <c r="BE1546" i="3"/>
  <c r="BE1547" i="3"/>
  <c r="BE1548" i="3"/>
  <c r="BE1549" i="3"/>
  <c r="BE1550" i="3"/>
  <c r="BE1551" i="3"/>
  <c r="BE1552" i="3"/>
  <c r="BE1553" i="3"/>
  <c r="BE1554" i="3"/>
  <c r="BE1555" i="3"/>
  <c r="BE1556" i="3"/>
  <c r="BE1557" i="3"/>
  <c r="BE1558" i="3"/>
  <c r="BE1559" i="3"/>
  <c r="BE1560" i="3"/>
  <c r="BE1561" i="3"/>
  <c r="BE1562" i="3"/>
  <c r="BE1563" i="3"/>
  <c r="BE1564" i="3"/>
  <c r="BE1565" i="3"/>
  <c r="BE1566" i="3"/>
  <c r="BE1567" i="3"/>
  <c r="BE1568" i="3"/>
  <c r="BE1569" i="3"/>
  <c r="BE1570" i="3"/>
  <c r="BE1571" i="3"/>
  <c r="BE1572" i="3"/>
  <c r="BE1573" i="3"/>
  <c r="BE1574" i="3"/>
  <c r="BE1575" i="3"/>
  <c r="BE1576" i="3"/>
  <c r="BE1577" i="3"/>
  <c r="BE1578" i="3"/>
  <c r="BE1579" i="3"/>
  <c r="BE1580" i="3"/>
  <c r="BE1581" i="3"/>
  <c r="BE1582" i="3"/>
  <c r="BE1583" i="3"/>
  <c r="BE1584" i="3"/>
  <c r="BE1585" i="3"/>
  <c r="BE1586" i="3"/>
  <c r="BE1587" i="3"/>
  <c r="BE1588" i="3"/>
  <c r="BE1589" i="3"/>
  <c r="BE1590" i="3"/>
  <c r="BE1591" i="3"/>
  <c r="BE1592" i="3"/>
  <c r="BE1593" i="3"/>
  <c r="BE1594" i="3"/>
  <c r="BE1595" i="3"/>
  <c r="BE1596" i="3"/>
  <c r="BE1597" i="3"/>
  <c r="BE1598" i="3"/>
  <c r="BE1599" i="3"/>
  <c r="BE1600" i="3"/>
  <c r="BE1601" i="3"/>
  <c r="BE1602" i="3"/>
  <c r="BE1603" i="3"/>
  <c r="BE1604" i="3"/>
  <c r="BE1605" i="3"/>
  <c r="BE1606" i="3"/>
  <c r="BE1607" i="3"/>
  <c r="BE1608" i="3"/>
  <c r="BE1609" i="3"/>
  <c r="BE1610" i="3"/>
  <c r="BE1611" i="3"/>
  <c r="BE1612" i="3"/>
  <c r="BE1613" i="3"/>
  <c r="BE1614" i="3"/>
  <c r="BE1615" i="3"/>
  <c r="BE1616" i="3"/>
  <c r="BE1617" i="3"/>
  <c r="BE1618" i="3"/>
  <c r="BE1619" i="3"/>
  <c r="BE1620" i="3"/>
  <c r="BE1621" i="3"/>
  <c r="BE1622" i="3"/>
  <c r="BE1623" i="3"/>
  <c r="BE1624" i="3"/>
  <c r="BE1625" i="3"/>
  <c r="BE1626" i="3"/>
  <c r="BE1627" i="3"/>
  <c r="BE1628" i="3"/>
  <c r="BE1629" i="3"/>
  <c r="BE1630" i="3"/>
  <c r="BE1631" i="3"/>
  <c r="BE1632" i="3"/>
  <c r="BE1633" i="3"/>
  <c r="BE1634" i="3"/>
  <c r="BE1635" i="3"/>
  <c r="BE1636" i="3"/>
  <c r="BE1637" i="3"/>
  <c r="BE1638" i="3"/>
  <c r="BE1639" i="3"/>
  <c r="BE1640" i="3"/>
  <c r="BE1641" i="3"/>
  <c r="BE1642" i="3"/>
  <c r="BE1643" i="3"/>
  <c r="BE1644" i="3"/>
  <c r="BE1645" i="3"/>
  <c r="BE1646" i="3"/>
  <c r="BE1647" i="3"/>
  <c r="BE1648" i="3"/>
  <c r="BE1649" i="3"/>
  <c r="BE1650" i="3"/>
  <c r="BE1651" i="3"/>
  <c r="BE1652" i="3"/>
  <c r="BE1653" i="3"/>
  <c r="BE1654" i="3"/>
  <c r="BE1655" i="3"/>
  <c r="BE1656" i="3"/>
  <c r="BE1657" i="3"/>
  <c r="BE1658" i="3"/>
  <c r="BE1659" i="3"/>
  <c r="BE1660" i="3"/>
  <c r="BE1661" i="3"/>
  <c r="BE1662" i="3"/>
  <c r="BE1663" i="3"/>
  <c r="BE1664" i="3"/>
  <c r="BE1665" i="3"/>
  <c r="BE1666" i="3"/>
  <c r="BE1667" i="3"/>
  <c r="BE1668" i="3"/>
  <c r="BE1669" i="3"/>
  <c r="BE1670" i="3"/>
  <c r="BE1671" i="3"/>
  <c r="BE1672" i="3"/>
  <c r="BE1673" i="3"/>
  <c r="BE1674" i="3"/>
  <c r="BE1675" i="3"/>
  <c r="BE1676" i="3"/>
  <c r="BE1677" i="3"/>
  <c r="BE1678" i="3"/>
  <c r="BE1679" i="3"/>
  <c r="BE1680" i="3"/>
  <c r="BE1681" i="3"/>
  <c r="BE1682" i="3"/>
  <c r="BE1683" i="3"/>
  <c r="BE1684" i="3"/>
  <c r="BE1685" i="3"/>
  <c r="BE1686" i="3"/>
  <c r="BE1687" i="3"/>
  <c r="BE1688" i="3"/>
  <c r="BE1689" i="3"/>
  <c r="BE1690" i="3"/>
  <c r="BE1691" i="3"/>
  <c r="BE1692" i="3"/>
  <c r="BE1693" i="3"/>
  <c r="BE1694" i="3"/>
  <c r="BE1695" i="3"/>
  <c r="BE1696" i="3"/>
  <c r="BE1697" i="3"/>
  <c r="BE1698" i="3"/>
  <c r="BE1699" i="3"/>
  <c r="BE1700" i="3"/>
  <c r="BE1701" i="3"/>
  <c r="BE1702" i="3"/>
  <c r="BE1703" i="3"/>
  <c r="BE1704" i="3"/>
  <c r="BE1705" i="3"/>
  <c r="BE1706" i="3"/>
  <c r="BE1707" i="3"/>
  <c r="BE1708" i="3"/>
  <c r="BE1709" i="3"/>
  <c r="BE1710" i="3"/>
  <c r="BE1711" i="3"/>
  <c r="BE1712" i="3"/>
  <c r="BE1713" i="3"/>
  <c r="BE1714" i="3"/>
  <c r="BE1715" i="3"/>
  <c r="BE1716" i="3"/>
  <c r="BE1717" i="3"/>
  <c r="BE1718" i="3"/>
  <c r="BE1719" i="3"/>
  <c r="BE1720" i="3"/>
  <c r="BE1721" i="3"/>
  <c r="BE1722" i="3"/>
  <c r="BE1723" i="3"/>
  <c r="BE1724" i="3"/>
  <c r="BE1725" i="3"/>
  <c r="BE1726" i="3"/>
  <c r="BE1727" i="3"/>
  <c r="BE1728" i="3"/>
  <c r="BE1729" i="3"/>
  <c r="BE1730" i="3"/>
  <c r="BE1731" i="3"/>
  <c r="BE1732" i="3"/>
  <c r="BE1733" i="3"/>
  <c r="BE1734" i="3"/>
  <c r="BE1735" i="3"/>
  <c r="BE1736" i="3"/>
  <c r="BE1737" i="3"/>
  <c r="BE1738" i="3"/>
  <c r="BE1739" i="3"/>
  <c r="BE3" i="3"/>
  <c r="BE4" i="3"/>
  <c r="BE5" i="3"/>
  <c r="BE6" i="3"/>
  <c r="BE7" i="3"/>
  <c r="BE8" i="3"/>
  <c r="BE9" i="3"/>
  <c r="BE10" i="3"/>
  <c r="BE11" i="3"/>
  <c r="BE12" i="3"/>
  <c r="BE2" i="3"/>
  <c r="A63" i="10" l="1"/>
  <c r="D211" i="16" l="1"/>
  <c r="B211" i="16"/>
  <c r="A211" i="16"/>
  <c r="D210" i="16"/>
  <c r="B210" i="16"/>
  <c r="A210" i="16"/>
  <c r="D209" i="16"/>
  <c r="B209" i="16"/>
  <c r="A209" i="16"/>
  <c r="D208" i="16"/>
  <c r="B208" i="16"/>
  <c r="A208" i="16"/>
  <c r="D207" i="16"/>
  <c r="B207" i="16"/>
  <c r="A207" i="16"/>
  <c r="D206" i="16"/>
  <c r="B206" i="16"/>
  <c r="A206" i="16"/>
  <c r="D205" i="16"/>
  <c r="B205" i="16"/>
  <c r="A205" i="16"/>
  <c r="D204" i="16"/>
  <c r="B204" i="16"/>
  <c r="A204" i="16"/>
  <c r="D203" i="16"/>
  <c r="B203" i="16"/>
  <c r="A203" i="16"/>
  <c r="D202" i="16"/>
  <c r="B202" i="16"/>
  <c r="A202" i="16"/>
  <c r="D201" i="16"/>
  <c r="B201" i="16"/>
  <c r="A201" i="16"/>
  <c r="D200" i="16"/>
  <c r="B200" i="16"/>
  <c r="A200" i="16"/>
  <c r="D199" i="16"/>
  <c r="B199" i="16"/>
  <c r="A199" i="16"/>
  <c r="D198" i="16"/>
  <c r="B198" i="16"/>
  <c r="A198" i="16"/>
  <c r="D197" i="16"/>
  <c r="B197" i="16"/>
  <c r="A197" i="16"/>
  <c r="D196" i="16"/>
  <c r="B196" i="16"/>
  <c r="A196" i="16"/>
  <c r="D195" i="16"/>
  <c r="B195" i="16"/>
  <c r="A195" i="16"/>
  <c r="D194" i="16"/>
  <c r="B194" i="16"/>
  <c r="A194" i="16"/>
  <c r="D193" i="16"/>
  <c r="B193" i="16"/>
  <c r="A193" i="16"/>
  <c r="D192" i="16"/>
  <c r="B192" i="16"/>
  <c r="A192" i="16"/>
  <c r="D191" i="16"/>
  <c r="B191" i="16"/>
  <c r="A191" i="16"/>
  <c r="D190" i="16"/>
  <c r="B190" i="16"/>
  <c r="A190" i="16"/>
  <c r="D189" i="16"/>
  <c r="B189" i="16"/>
  <c r="A189" i="16"/>
  <c r="D188" i="16"/>
  <c r="B188" i="16"/>
  <c r="A188" i="16"/>
  <c r="D187" i="16"/>
  <c r="B187" i="16"/>
  <c r="A187" i="16"/>
  <c r="D186" i="16"/>
  <c r="B186" i="16"/>
  <c r="A186" i="16"/>
  <c r="D185" i="16"/>
  <c r="B185" i="16"/>
  <c r="A185" i="16"/>
  <c r="D184" i="16"/>
  <c r="B184" i="16"/>
  <c r="A184" i="16"/>
  <c r="D183" i="16"/>
  <c r="B183" i="16"/>
  <c r="A183" i="16"/>
  <c r="D182" i="16"/>
  <c r="B182" i="16"/>
  <c r="A182" i="16"/>
  <c r="D181" i="16"/>
  <c r="B181" i="16"/>
  <c r="A181" i="16"/>
  <c r="D180" i="16"/>
  <c r="B180" i="16"/>
  <c r="A180" i="16"/>
  <c r="D179" i="16"/>
  <c r="B179" i="16"/>
  <c r="A179" i="16"/>
  <c r="D178" i="16"/>
  <c r="B178" i="16"/>
  <c r="A178" i="16"/>
  <c r="D177" i="16"/>
  <c r="B177" i="16"/>
  <c r="A177" i="16"/>
  <c r="D176" i="16"/>
  <c r="B176" i="16"/>
  <c r="A176" i="16"/>
  <c r="D175" i="16"/>
  <c r="B175" i="16"/>
  <c r="A175" i="16"/>
  <c r="D174" i="16"/>
  <c r="B174" i="16"/>
  <c r="A174" i="16"/>
  <c r="D173" i="16"/>
  <c r="B173" i="16"/>
  <c r="A173" i="16"/>
  <c r="D172" i="16"/>
  <c r="B172" i="16"/>
  <c r="A172" i="16"/>
  <c r="D171" i="16"/>
  <c r="B171" i="16"/>
  <c r="A171" i="16"/>
  <c r="D170" i="16"/>
  <c r="B170" i="16"/>
  <c r="A170" i="16"/>
  <c r="D169" i="16"/>
  <c r="B169" i="16"/>
  <c r="A169" i="16"/>
  <c r="D168" i="16"/>
  <c r="B168" i="16"/>
  <c r="A168" i="16"/>
  <c r="D167" i="16"/>
  <c r="B167" i="16"/>
  <c r="A167" i="16"/>
  <c r="D166" i="16"/>
  <c r="B166" i="16"/>
  <c r="A166" i="16"/>
  <c r="D165" i="16"/>
  <c r="B165" i="16"/>
  <c r="A165" i="16"/>
  <c r="D164" i="16"/>
  <c r="B164" i="16"/>
  <c r="A164" i="16"/>
  <c r="D163" i="16"/>
  <c r="B163" i="16"/>
  <c r="A163" i="16"/>
  <c r="D162" i="16"/>
  <c r="B162" i="16"/>
  <c r="A162" i="16"/>
  <c r="D161" i="16"/>
  <c r="B161" i="16"/>
  <c r="A161" i="16"/>
  <c r="D160" i="16"/>
  <c r="B160" i="16"/>
  <c r="A160" i="16"/>
  <c r="D159" i="16"/>
  <c r="B159" i="16"/>
  <c r="A159" i="16"/>
  <c r="D158" i="16"/>
  <c r="B158" i="16"/>
  <c r="A158" i="16"/>
  <c r="D157" i="16"/>
  <c r="B157" i="16"/>
  <c r="A157" i="16"/>
  <c r="D156" i="16"/>
  <c r="B156" i="16"/>
  <c r="A156" i="16"/>
  <c r="D155" i="16"/>
  <c r="B155" i="16"/>
  <c r="A155" i="16"/>
  <c r="D154" i="16"/>
  <c r="B154" i="16"/>
  <c r="A154" i="16"/>
  <c r="D153" i="16"/>
  <c r="B153" i="16"/>
  <c r="A153" i="16"/>
  <c r="D152" i="16"/>
  <c r="B152" i="16"/>
  <c r="A152" i="16"/>
  <c r="D151" i="16"/>
  <c r="B151" i="16"/>
  <c r="A151" i="16"/>
  <c r="D150" i="16"/>
  <c r="B150" i="16"/>
  <c r="A150" i="16"/>
  <c r="D149" i="16"/>
  <c r="B149" i="16"/>
  <c r="A149" i="16"/>
  <c r="D148" i="16"/>
  <c r="B148" i="16"/>
  <c r="A148" i="16"/>
  <c r="D147" i="16"/>
  <c r="B147" i="16"/>
  <c r="A147" i="16"/>
  <c r="D146" i="16"/>
  <c r="B146" i="16"/>
  <c r="A146" i="16"/>
  <c r="D145" i="16"/>
  <c r="B145" i="16"/>
  <c r="A145" i="16"/>
  <c r="D144" i="16"/>
  <c r="B144" i="16"/>
  <c r="A144" i="16"/>
  <c r="D143" i="16"/>
  <c r="B143" i="16"/>
  <c r="A143" i="16"/>
  <c r="D142" i="16"/>
  <c r="B142" i="16"/>
  <c r="A142" i="16"/>
  <c r="D141" i="16"/>
  <c r="B141" i="16"/>
  <c r="A141" i="16"/>
  <c r="D140" i="16"/>
  <c r="B140" i="16"/>
  <c r="A140" i="16"/>
  <c r="D139" i="16"/>
  <c r="B139" i="16"/>
  <c r="A139" i="16"/>
  <c r="D138" i="16"/>
  <c r="B138" i="16"/>
  <c r="A138" i="16"/>
  <c r="D137" i="16"/>
  <c r="B137" i="16"/>
  <c r="A137" i="16"/>
  <c r="D136" i="16"/>
  <c r="B136" i="16"/>
  <c r="A136" i="16"/>
  <c r="D135" i="16"/>
  <c r="B135" i="16"/>
  <c r="A135" i="16"/>
  <c r="D134" i="16"/>
  <c r="B134" i="16"/>
  <c r="A134" i="16"/>
  <c r="D133" i="16"/>
  <c r="B133" i="16"/>
  <c r="A133" i="16"/>
  <c r="D132" i="16"/>
  <c r="B132" i="16"/>
  <c r="A132" i="16"/>
  <c r="D131" i="16"/>
  <c r="B131" i="16"/>
  <c r="A131" i="16"/>
  <c r="D130" i="16"/>
  <c r="B130" i="16"/>
  <c r="A130" i="16"/>
  <c r="D129" i="16"/>
  <c r="B129" i="16"/>
  <c r="A129" i="16"/>
  <c r="D128" i="16"/>
  <c r="B128" i="16"/>
  <c r="A128" i="16"/>
  <c r="D127" i="16"/>
  <c r="B127" i="16"/>
  <c r="A127" i="16"/>
  <c r="D126" i="16"/>
  <c r="B126" i="16"/>
  <c r="A126" i="16"/>
  <c r="D125" i="16"/>
  <c r="B125" i="16"/>
  <c r="A125" i="16"/>
  <c r="D124" i="16"/>
  <c r="B124" i="16"/>
  <c r="A124" i="16"/>
  <c r="D123" i="16"/>
  <c r="B123" i="16"/>
  <c r="A123" i="16"/>
  <c r="D122" i="16"/>
  <c r="B122" i="16"/>
  <c r="A122" i="16"/>
  <c r="D121" i="16"/>
  <c r="B121" i="16"/>
  <c r="A121" i="16"/>
  <c r="D120" i="16"/>
  <c r="B120" i="16"/>
  <c r="A120" i="16"/>
  <c r="D119" i="16"/>
  <c r="B119" i="16"/>
  <c r="A119" i="16"/>
  <c r="D118" i="16"/>
  <c r="B118" i="16"/>
  <c r="A118" i="16"/>
  <c r="D117" i="16"/>
  <c r="B117" i="16"/>
  <c r="A117" i="16"/>
  <c r="D116" i="16"/>
  <c r="B116" i="16"/>
  <c r="A116" i="16"/>
  <c r="D115" i="16"/>
  <c r="B115" i="16"/>
  <c r="A115" i="16"/>
  <c r="D114" i="16"/>
  <c r="B114" i="16"/>
  <c r="A114" i="16"/>
  <c r="D113" i="16"/>
  <c r="B113" i="16"/>
  <c r="A113" i="16"/>
  <c r="D112" i="16"/>
  <c r="B112" i="16"/>
  <c r="A112" i="16"/>
  <c r="D111" i="16"/>
  <c r="B111" i="16"/>
  <c r="A111" i="16"/>
  <c r="D110" i="16"/>
  <c r="B110" i="16"/>
  <c r="A110" i="16"/>
  <c r="D109" i="16"/>
  <c r="B109" i="16"/>
  <c r="A109" i="16"/>
  <c r="D108" i="16"/>
  <c r="B108" i="16"/>
  <c r="A108" i="16"/>
  <c r="D107" i="16"/>
  <c r="B107" i="16"/>
  <c r="A107" i="16"/>
  <c r="D106" i="16"/>
  <c r="B106" i="16"/>
  <c r="A106" i="16"/>
  <c r="D105" i="16"/>
  <c r="B105" i="16"/>
  <c r="A105" i="16"/>
  <c r="D104" i="16"/>
  <c r="B104" i="16"/>
  <c r="A104" i="16"/>
  <c r="D103" i="16"/>
  <c r="B103" i="16"/>
  <c r="A103" i="16"/>
  <c r="D102" i="16"/>
  <c r="B102" i="16"/>
  <c r="A102" i="16"/>
  <c r="D101" i="16"/>
  <c r="B101" i="16"/>
  <c r="A101" i="16"/>
  <c r="D100" i="16"/>
  <c r="B100" i="16"/>
  <c r="A100" i="16"/>
  <c r="D99" i="16"/>
  <c r="B99" i="16"/>
  <c r="A99" i="16"/>
  <c r="D98" i="16"/>
  <c r="B98" i="16"/>
  <c r="A98" i="16"/>
  <c r="D97" i="16"/>
  <c r="B97" i="16"/>
  <c r="A97" i="16"/>
  <c r="D96" i="16"/>
  <c r="B96" i="16"/>
  <c r="A96" i="16"/>
  <c r="D95" i="16"/>
  <c r="B95" i="16"/>
  <c r="A95" i="16"/>
  <c r="D94" i="16"/>
  <c r="B94" i="16"/>
  <c r="A94" i="16"/>
  <c r="D93" i="16"/>
  <c r="B93" i="16"/>
  <c r="A93" i="16"/>
  <c r="D92" i="16"/>
  <c r="B92" i="16"/>
  <c r="A92" i="16"/>
  <c r="D91" i="16"/>
  <c r="B91" i="16"/>
  <c r="A91" i="16"/>
  <c r="D90" i="16"/>
  <c r="B90" i="16"/>
  <c r="A90" i="16"/>
  <c r="D89" i="16"/>
  <c r="B89" i="16"/>
  <c r="A89" i="16"/>
  <c r="D88" i="16"/>
  <c r="B88" i="16"/>
  <c r="A88" i="16"/>
  <c r="D87" i="16"/>
  <c r="B87" i="16"/>
  <c r="A87" i="16"/>
  <c r="D86" i="16"/>
  <c r="B86" i="16"/>
  <c r="A86" i="16"/>
  <c r="D85" i="16"/>
  <c r="B85" i="16"/>
  <c r="A85" i="16"/>
  <c r="D84" i="16"/>
  <c r="B84" i="16"/>
  <c r="A84" i="16"/>
  <c r="D83" i="16"/>
  <c r="B83" i="16"/>
  <c r="A83" i="16"/>
  <c r="D82" i="16"/>
  <c r="B82" i="16"/>
  <c r="A82" i="16"/>
  <c r="D81" i="16"/>
  <c r="B81" i="16"/>
  <c r="A81" i="16"/>
  <c r="D80" i="16"/>
  <c r="B80" i="16"/>
  <c r="A80" i="16"/>
  <c r="D79" i="16"/>
  <c r="B79" i="16"/>
  <c r="A79" i="16"/>
  <c r="D78" i="16"/>
  <c r="B78" i="16"/>
  <c r="A78" i="16"/>
  <c r="D77" i="16"/>
  <c r="B77" i="16"/>
  <c r="A77" i="16"/>
  <c r="D76" i="16"/>
  <c r="B76" i="16"/>
  <c r="A76" i="16"/>
  <c r="D75" i="16"/>
  <c r="B75" i="16"/>
  <c r="A75" i="16"/>
  <c r="D74" i="16"/>
  <c r="B74" i="16"/>
  <c r="A74" i="16"/>
  <c r="D73" i="16"/>
  <c r="B73" i="16"/>
  <c r="A73" i="16"/>
  <c r="D72" i="16"/>
  <c r="B72" i="16"/>
  <c r="A72" i="16"/>
  <c r="D71" i="16"/>
  <c r="B71" i="16"/>
  <c r="A71" i="16"/>
  <c r="D70" i="16"/>
  <c r="B70" i="16"/>
  <c r="A70" i="16"/>
  <c r="D69" i="16"/>
  <c r="B69" i="16"/>
  <c r="A69" i="16"/>
  <c r="D68" i="16"/>
  <c r="B68" i="16"/>
  <c r="A68" i="16"/>
  <c r="D67" i="16"/>
  <c r="B67" i="16"/>
  <c r="A67" i="16"/>
  <c r="D66" i="16"/>
  <c r="B66" i="16"/>
  <c r="A66" i="16"/>
  <c r="D65" i="16"/>
  <c r="B65" i="16"/>
  <c r="A65" i="16"/>
  <c r="D64" i="16"/>
  <c r="B64" i="16"/>
  <c r="A64" i="16"/>
  <c r="D63" i="16"/>
  <c r="B63" i="16"/>
  <c r="A63" i="16"/>
  <c r="D62" i="16"/>
  <c r="B62" i="16"/>
  <c r="A62" i="16"/>
  <c r="D61" i="16"/>
  <c r="B61" i="16"/>
  <c r="A61" i="16"/>
  <c r="D60" i="16"/>
  <c r="B60" i="16"/>
  <c r="A60" i="16"/>
  <c r="D59" i="16"/>
  <c r="B59" i="16"/>
  <c r="A59" i="16"/>
  <c r="D58" i="16"/>
  <c r="B58" i="16"/>
  <c r="A58" i="16"/>
  <c r="D57" i="16"/>
  <c r="B57" i="16"/>
  <c r="A57" i="16"/>
  <c r="D56" i="16"/>
  <c r="B56" i="16"/>
  <c r="A56" i="16"/>
  <c r="D55" i="16"/>
  <c r="B55" i="16"/>
  <c r="A55" i="16"/>
  <c r="D54" i="16"/>
  <c r="B54" i="16"/>
  <c r="A54" i="16"/>
  <c r="D53" i="16"/>
  <c r="B53" i="16"/>
  <c r="A53" i="16"/>
  <c r="D52" i="16"/>
  <c r="B52" i="16"/>
  <c r="A52" i="16"/>
  <c r="D51" i="16"/>
  <c r="B51" i="16"/>
  <c r="A51" i="16"/>
  <c r="D50" i="16"/>
  <c r="B50" i="16"/>
  <c r="A50" i="16"/>
  <c r="D49" i="16"/>
  <c r="B49" i="16"/>
  <c r="A49" i="16"/>
  <c r="D48" i="16"/>
  <c r="B48" i="16"/>
  <c r="A48" i="16"/>
  <c r="D47" i="16"/>
  <c r="B47" i="16"/>
  <c r="A47" i="16"/>
  <c r="D46" i="16"/>
  <c r="B46" i="16"/>
  <c r="A46" i="16"/>
  <c r="D45" i="16"/>
  <c r="B45" i="16"/>
  <c r="A45" i="16"/>
  <c r="D44" i="16"/>
  <c r="B44" i="16"/>
  <c r="A44" i="16"/>
  <c r="D43" i="16"/>
  <c r="B43" i="16"/>
  <c r="A43" i="16"/>
  <c r="D42" i="16"/>
  <c r="B42" i="16"/>
  <c r="A42" i="16"/>
  <c r="D41" i="16"/>
  <c r="B41" i="16"/>
  <c r="A41" i="16"/>
  <c r="D40" i="16"/>
  <c r="B40" i="16"/>
  <c r="A40" i="16"/>
  <c r="D39" i="16"/>
  <c r="B39" i="16"/>
  <c r="A39" i="16"/>
  <c r="D38" i="16"/>
  <c r="B38" i="16"/>
  <c r="A38" i="16"/>
  <c r="D37" i="16"/>
  <c r="B37" i="16"/>
  <c r="A37" i="16"/>
  <c r="D36" i="16"/>
  <c r="B36" i="16"/>
  <c r="A36" i="16"/>
  <c r="D35" i="16"/>
  <c r="B35" i="16"/>
  <c r="A35" i="16"/>
  <c r="D34" i="16"/>
  <c r="B34" i="16"/>
  <c r="A34" i="16"/>
  <c r="D33" i="16"/>
  <c r="B33" i="16"/>
  <c r="A33" i="16"/>
  <c r="D32" i="16"/>
  <c r="B32" i="16"/>
  <c r="A32" i="16"/>
  <c r="D31" i="16"/>
  <c r="B31" i="16"/>
  <c r="A31" i="16"/>
  <c r="D30" i="16"/>
  <c r="B30" i="16"/>
  <c r="A30" i="16"/>
  <c r="D29" i="16"/>
  <c r="B29" i="16"/>
  <c r="A29" i="16"/>
  <c r="D28" i="16"/>
  <c r="B28" i="16"/>
  <c r="A28" i="16"/>
  <c r="D27" i="16"/>
  <c r="B27" i="16"/>
  <c r="A27" i="16"/>
  <c r="D26" i="16"/>
  <c r="B26" i="16"/>
  <c r="A26" i="16"/>
  <c r="D25" i="16"/>
  <c r="B25" i="16"/>
  <c r="A25" i="16"/>
  <c r="D24" i="16"/>
  <c r="B24" i="16"/>
  <c r="A24" i="16"/>
  <c r="D23" i="16"/>
  <c r="B23" i="16"/>
  <c r="A23" i="16"/>
  <c r="D22" i="16"/>
  <c r="B22" i="16"/>
  <c r="A22" i="16"/>
  <c r="D21" i="16"/>
  <c r="B21" i="16"/>
  <c r="A21" i="16"/>
  <c r="D20" i="16"/>
  <c r="B20" i="16"/>
  <c r="A20" i="16"/>
  <c r="D19" i="16"/>
  <c r="B19" i="16"/>
  <c r="A19" i="16"/>
  <c r="D18" i="16"/>
  <c r="B18" i="16"/>
  <c r="A18" i="16"/>
  <c r="D17" i="16"/>
  <c r="B17" i="16"/>
  <c r="A17" i="16"/>
  <c r="D16" i="16"/>
  <c r="B16" i="16"/>
  <c r="A16" i="16"/>
  <c r="D15" i="16"/>
  <c r="B15" i="16"/>
  <c r="A15" i="16"/>
  <c r="D14" i="16"/>
  <c r="B14" i="16"/>
  <c r="A14" i="16"/>
  <c r="D13" i="16"/>
  <c r="B13" i="16"/>
  <c r="A13" i="16"/>
  <c r="D12" i="16"/>
  <c r="B12" i="16"/>
  <c r="A12" i="16"/>
  <c r="D11" i="16"/>
  <c r="B11" i="16"/>
  <c r="A11" i="16"/>
  <c r="D10" i="16"/>
  <c r="B10" i="16"/>
  <c r="A10" i="16"/>
  <c r="D9" i="16"/>
  <c r="B9" i="16"/>
  <c r="A9" i="16"/>
  <c r="D8" i="16"/>
  <c r="B8" i="16"/>
  <c r="A8" i="16"/>
  <c r="D7" i="16"/>
  <c r="B7" i="16"/>
  <c r="A7" i="16"/>
  <c r="D6" i="16"/>
  <c r="B6" i="16"/>
  <c r="A6" i="16"/>
  <c r="D5" i="16"/>
  <c r="B5" i="16"/>
  <c r="A5" i="16"/>
  <c r="D4" i="16"/>
  <c r="B4" i="16"/>
  <c r="A4" i="16"/>
  <c r="D3" i="16"/>
  <c r="B3" i="16"/>
  <c r="A3" i="16"/>
  <c r="D2" i="16"/>
  <c r="B2" i="16"/>
  <c r="A2" i="16"/>
  <c r="D48" i="15"/>
  <c r="B48" i="15"/>
  <c r="A48" i="15"/>
  <c r="D47" i="15"/>
  <c r="B47" i="15"/>
  <c r="A47" i="15"/>
  <c r="D46" i="15"/>
  <c r="B46" i="15"/>
  <c r="A46" i="15"/>
  <c r="D45" i="15"/>
  <c r="B45" i="15"/>
  <c r="A45" i="15"/>
  <c r="D44" i="15"/>
  <c r="B44" i="15"/>
  <c r="A44" i="15"/>
  <c r="D43" i="15"/>
  <c r="B43" i="15"/>
  <c r="A43" i="15"/>
  <c r="D42" i="15"/>
  <c r="B42" i="15"/>
  <c r="A42" i="15"/>
  <c r="D41" i="15"/>
  <c r="B41" i="15"/>
  <c r="A41" i="15"/>
  <c r="D40" i="15"/>
  <c r="B40" i="15"/>
  <c r="A40" i="15"/>
  <c r="D39" i="15"/>
  <c r="B39" i="15"/>
  <c r="A39" i="15"/>
  <c r="D38" i="15"/>
  <c r="B38" i="15"/>
  <c r="A38" i="15"/>
  <c r="D37" i="15"/>
  <c r="B37" i="15"/>
  <c r="A37" i="15"/>
  <c r="D36" i="15"/>
  <c r="B36" i="15"/>
  <c r="A36" i="15"/>
  <c r="D35" i="15"/>
  <c r="B35" i="15"/>
  <c r="A35" i="15"/>
  <c r="D34" i="15"/>
  <c r="B34" i="15"/>
  <c r="A34" i="15"/>
  <c r="D33" i="15"/>
  <c r="B33" i="15"/>
  <c r="A33" i="15"/>
  <c r="D32" i="15"/>
  <c r="B32" i="15"/>
  <c r="A32" i="15"/>
  <c r="D31" i="15"/>
  <c r="B31" i="15"/>
  <c r="A31" i="15"/>
  <c r="D30" i="15"/>
  <c r="B30" i="15"/>
  <c r="A30" i="15"/>
  <c r="D29" i="15"/>
  <c r="B29" i="15"/>
  <c r="A29" i="15"/>
  <c r="D28" i="15"/>
  <c r="B28" i="15"/>
  <c r="A28" i="15"/>
  <c r="D27" i="15"/>
  <c r="B27" i="15"/>
  <c r="A27" i="15"/>
  <c r="D26" i="15"/>
  <c r="B26" i="15"/>
  <c r="A26" i="15"/>
  <c r="D25" i="15"/>
  <c r="B25" i="15"/>
  <c r="A25" i="15"/>
  <c r="D24" i="15"/>
  <c r="B24" i="15"/>
  <c r="A24" i="15"/>
  <c r="D23" i="15"/>
  <c r="B23" i="15"/>
  <c r="A23" i="15"/>
  <c r="D22" i="15"/>
  <c r="B22" i="15"/>
  <c r="A22" i="15"/>
  <c r="D21" i="15"/>
  <c r="B21" i="15"/>
  <c r="A21" i="15"/>
  <c r="D20" i="15"/>
  <c r="B20" i="15"/>
  <c r="A20" i="15"/>
  <c r="D19" i="15"/>
  <c r="B19" i="15"/>
  <c r="A19" i="15"/>
  <c r="D18" i="15"/>
  <c r="B18" i="15"/>
  <c r="A18" i="15"/>
  <c r="D17" i="15"/>
  <c r="B17" i="15"/>
  <c r="A17" i="15"/>
  <c r="D16" i="15"/>
  <c r="B16" i="15"/>
  <c r="A16" i="15"/>
  <c r="D15" i="15"/>
  <c r="B15" i="15"/>
  <c r="A15" i="15"/>
  <c r="D14" i="15"/>
  <c r="B14" i="15"/>
  <c r="A14" i="15"/>
  <c r="D13" i="15"/>
  <c r="B13" i="15"/>
  <c r="A13" i="15"/>
  <c r="D12" i="15"/>
  <c r="B12" i="15"/>
  <c r="A12" i="15"/>
  <c r="D11" i="15"/>
  <c r="B11" i="15"/>
  <c r="A11" i="15"/>
  <c r="D10" i="15"/>
  <c r="B10" i="15"/>
  <c r="A10" i="15"/>
  <c r="D9" i="15"/>
  <c r="B9" i="15"/>
  <c r="A9" i="15"/>
  <c r="D8" i="15"/>
  <c r="B8" i="15"/>
  <c r="A8" i="15"/>
  <c r="D7" i="15"/>
  <c r="B7" i="15"/>
  <c r="A7" i="15"/>
  <c r="D6" i="15"/>
  <c r="B6" i="15"/>
  <c r="A6" i="15"/>
  <c r="D5" i="15"/>
  <c r="B5" i="15"/>
  <c r="A5" i="15"/>
  <c r="D4" i="15"/>
  <c r="B4" i="15"/>
  <c r="A4" i="15"/>
  <c r="D3" i="15"/>
  <c r="B3" i="15"/>
  <c r="A3" i="15"/>
  <c r="D2" i="15"/>
  <c r="B2" i="15"/>
  <c r="A2" i="15"/>
  <c r="D42" i="14"/>
  <c r="B42" i="14"/>
  <c r="A42" i="14"/>
  <c r="D41" i="14"/>
  <c r="B41" i="14"/>
  <c r="A41" i="14"/>
  <c r="D40" i="14"/>
  <c r="B40" i="14"/>
  <c r="A40" i="14"/>
  <c r="D39" i="14"/>
  <c r="B39" i="14"/>
  <c r="A39" i="14"/>
  <c r="D38" i="14"/>
  <c r="B38" i="14"/>
  <c r="A38" i="14"/>
  <c r="D37" i="14"/>
  <c r="B37" i="14"/>
  <c r="A37" i="14"/>
  <c r="D36" i="14"/>
  <c r="B36" i="14"/>
  <c r="A36" i="14"/>
  <c r="D35" i="14"/>
  <c r="B35" i="14"/>
  <c r="A35" i="14"/>
  <c r="D34" i="14"/>
  <c r="B34" i="14"/>
  <c r="A34" i="14"/>
  <c r="D33" i="14"/>
  <c r="B33" i="14"/>
  <c r="A33" i="14"/>
  <c r="D32" i="14"/>
  <c r="B32" i="14"/>
  <c r="A32" i="14"/>
  <c r="D31" i="14"/>
  <c r="B31" i="14"/>
  <c r="A31" i="14"/>
  <c r="D30" i="14"/>
  <c r="B30" i="14"/>
  <c r="A30" i="14"/>
  <c r="D29" i="14"/>
  <c r="B29" i="14"/>
  <c r="A29" i="14"/>
  <c r="D28" i="14"/>
  <c r="B28" i="14"/>
  <c r="A28" i="14"/>
  <c r="D27" i="14"/>
  <c r="B27" i="14"/>
  <c r="A27" i="14"/>
  <c r="D26" i="14"/>
  <c r="B26" i="14"/>
  <c r="A26" i="14"/>
  <c r="D25" i="14"/>
  <c r="B25" i="14"/>
  <c r="A25" i="14"/>
  <c r="D24" i="14"/>
  <c r="B24" i="14"/>
  <c r="A24" i="14"/>
  <c r="D23" i="14"/>
  <c r="B23" i="14"/>
  <c r="A23" i="14"/>
  <c r="D22" i="14"/>
  <c r="B22" i="14"/>
  <c r="A22" i="14"/>
  <c r="D21" i="14"/>
  <c r="B21" i="14"/>
  <c r="A21" i="14"/>
  <c r="D20" i="14"/>
  <c r="B20" i="14"/>
  <c r="A20" i="14"/>
  <c r="D19" i="14"/>
  <c r="B19" i="14"/>
  <c r="A19" i="14"/>
  <c r="D18" i="14"/>
  <c r="B18" i="14"/>
  <c r="A18" i="14"/>
  <c r="D17" i="14"/>
  <c r="B17" i="14"/>
  <c r="A17" i="14"/>
  <c r="D16" i="14"/>
  <c r="B16" i="14"/>
  <c r="A16" i="14"/>
  <c r="D15" i="14"/>
  <c r="B15" i="14"/>
  <c r="A15" i="14"/>
  <c r="D14" i="14"/>
  <c r="B14" i="14"/>
  <c r="A14" i="14"/>
  <c r="D13" i="14"/>
  <c r="B13" i="14"/>
  <c r="A13" i="14"/>
  <c r="D12" i="14"/>
  <c r="B12" i="14"/>
  <c r="A12" i="14"/>
  <c r="D11" i="14"/>
  <c r="B11" i="14"/>
  <c r="A11" i="14"/>
  <c r="D10" i="14"/>
  <c r="B10" i="14"/>
  <c r="A10" i="14"/>
  <c r="D9" i="14"/>
  <c r="B9" i="14"/>
  <c r="A9" i="14"/>
  <c r="D8" i="14"/>
  <c r="B8" i="14"/>
  <c r="A8" i="14"/>
  <c r="D7" i="14"/>
  <c r="B7" i="14"/>
  <c r="A7" i="14"/>
  <c r="D6" i="14"/>
  <c r="B6" i="14"/>
  <c r="A6" i="14"/>
  <c r="D5" i="14"/>
  <c r="B5" i="14"/>
  <c r="A5" i="14"/>
  <c r="D4" i="14"/>
  <c r="B4" i="14"/>
  <c r="A4" i="14"/>
  <c r="D3" i="14"/>
  <c r="B3" i="14"/>
  <c r="A3" i="14"/>
  <c r="D2" i="14"/>
  <c r="B2" i="14"/>
  <c r="A2" i="14"/>
  <c r="D61" i="13"/>
  <c r="B61" i="13"/>
  <c r="A61" i="13"/>
  <c r="D60" i="13"/>
  <c r="B60" i="13"/>
  <c r="A60" i="13"/>
  <c r="D59" i="13"/>
  <c r="B59" i="13"/>
  <c r="A59" i="13"/>
  <c r="D58" i="13"/>
  <c r="B58" i="13"/>
  <c r="A58" i="13"/>
  <c r="D57" i="13"/>
  <c r="B57" i="13"/>
  <c r="A57" i="13"/>
  <c r="D56" i="13"/>
  <c r="B56" i="13"/>
  <c r="A56" i="13"/>
  <c r="D55" i="13"/>
  <c r="B55" i="13"/>
  <c r="A55" i="13"/>
  <c r="D54" i="13"/>
  <c r="B54" i="13"/>
  <c r="A54" i="13"/>
  <c r="D53" i="13"/>
  <c r="B53" i="13"/>
  <c r="A53" i="13"/>
  <c r="D52" i="13"/>
  <c r="B52" i="13"/>
  <c r="A52" i="13"/>
  <c r="D51" i="13"/>
  <c r="B51" i="13"/>
  <c r="A51" i="13"/>
  <c r="D50" i="13"/>
  <c r="B50" i="13"/>
  <c r="A50" i="13"/>
  <c r="D49" i="13"/>
  <c r="B49" i="13"/>
  <c r="A49" i="13"/>
  <c r="D48" i="13"/>
  <c r="B48" i="13"/>
  <c r="A48" i="13"/>
  <c r="D47" i="13"/>
  <c r="B47" i="13"/>
  <c r="A47" i="13"/>
  <c r="D46" i="13"/>
  <c r="B46" i="13"/>
  <c r="A46" i="13"/>
  <c r="D45" i="13"/>
  <c r="B45" i="13"/>
  <c r="A45" i="13"/>
  <c r="D44" i="13"/>
  <c r="B44" i="13"/>
  <c r="A44" i="13"/>
  <c r="D43" i="13"/>
  <c r="B43" i="13"/>
  <c r="A43" i="13"/>
  <c r="D42" i="13"/>
  <c r="B42" i="13"/>
  <c r="A42" i="13"/>
  <c r="D41" i="13"/>
  <c r="B41" i="13"/>
  <c r="A41" i="13"/>
  <c r="D40" i="13"/>
  <c r="B40" i="13"/>
  <c r="A40" i="13"/>
  <c r="D39" i="13"/>
  <c r="B39" i="13"/>
  <c r="A39" i="13"/>
  <c r="D38" i="13"/>
  <c r="B38" i="13"/>
  <c r="A38" i="13"/>
  <c r="D37" i="13"/>
  <c r="B37" i="13"/>
  <c r="A37" i="13"/>
  <c r="D36" i="13"/>
  <c r="B36" i="13"/>
  <c r="A36" i="13"/>
  <c r="D35" i="13"/>
  <c r="B35" i="13"/>
  <c r="A35" i="13"/>
  <c r="D34" i="13"/>
  <c r="B34" i="13"/>
  <c r="A34" i="13"/>
  <c r="D33" i="13"/>
  <c r="B33" i="13"/>
  <c r="A33" i="13"/>
  <c r="D32" i="13"/>
  <c r="B32" i="13"/>
  <c r="A32" i="13"/>
  <c r="D31" i="13"/>
  <c r="B31" i="13"/>
  <c r="A31" i="13"/>
  <c r="D30" i="13"/>
  <c r="B30" i="13"/>
  <c r="A30" i="13"/>
  <c r="D29" i="13"/>
  <c r="B29" i="13"/>
  <c r="A29" i="13"/>
  <c r="D28" i="13"/>
  <c r="B28" i="13"/>
  <c r="A28" i="13"/>
  <c r="D27" i="13"/>
  <c r="B27" i="13"/>
  <c r="A27" i="13"/>
  <c r="D26" i="13"/>
  <c r="B26" i="13"/>
  <c r="A26" i="13"/>
  <c r="D25" i="13"/>
  <c r="B25" i="13"/>
  <c r="A25" i="13"/>
  <c r="D24" i="13"/>
  <c r="B24" i="13"/>
  <c r="A24" i="13"/>
  <c r="D23" i="13"/>
  <c r="B23" i="13"/>
  <c r="A23" i="13"/>
  <c r="D22" i="13"/>
  <c r="B22" i="13"/>
  <c r="A22" i="13"/>
  <c r="D21" i="13"/>
  <c r="B21" i="13"/>
  <c r="A21" i="13"/>
  <c r="D20" i="13"/>
  <c r="B20" i="13"/>
  <c r="A20" i="13"/>
  <c r="D19" i="13"/>
  <c r="B19" i="13"/>
  <c r="A19" i="13"/>
  <c r="D18" i="13"/>
  <c r="B18" i="13"/>
  <c r="A18" i="13"/>
  <c r="D17" i="13"/>
  <c r="B17" i="13"/>
  <c r="A17" i="13"/>
  <c r="D16" i="13"/>
  <c r="B16" i="13"/>
  <c r="A16" i="13"/>
  <c r="D15" i="13"/>
  <c r="B15" i="13"/>
  <c r="A15" i="13"/>
  <c r="D14" i="13"/>
  <c r="B14" i="13"/>
  <c r="A14" i="13"/>
  <c r="D13" i="13"/>
  <c r="B13" i="13"/>
  <c r="A13" i="13"/>
  <c r="D12" i="13"/>
  <c r="B12" i="13"/>
  <c r="A12" i="13"/>
  <c r="D11" i="13"/>
  <c r="B11" i="13"/>
  <c r="A11" i="13"/>
  <c r="D10" i="13"/>
  <c r="B10" i="13"/>
  <c r="A10" i="13"/>
  <c r="D9" i="13"/>
  <c r="B9" i="13"/>
  <c r="A9" i="13"/>
  <c r="D8" i="13"/>
  <c r="B8" i="13"/>
  <c r="A8" i="13"/>
  <c r="D7" i="13"/>
  <c r="B7" i="13"/>
  <c r="A7" i="13"/>
  <c r="D6" i="13"/>
  <c r="B6" i="13"/>
  <c r="A6" i="13"/>
  <c r="D5" i="13"/>
  <c r="B5" i="13"/>
  <c r="A5" i="13"/>
  <c r="D4" i="13"/>
  <c r="B4" i="13"/>
  <c r="A4" i="13"/>
  <c r="D3" i="13"/>
  <c r="B3" i="13"/>
  <c r="A3" i="13"/>
  <c r="D2" i="13"/>
  <c r="B2" i="13"/>
  <c r="A2" i="13"/>
  <c r="D49" i="12"/>
  <c r="B49" i="12"/>
  <c r="A49" i="12"/>
  <c r="D48" i="12"/>
  <c r="B48" i="12"/>
  <c r="A48" i="12"/>
  <c r="D47" i="12"/>
  <c r="B47" i="12"/>
  <c r="A47" i="12"/>
  <c r="D46" i="12"/>
  <c r="B46" i="12"/>
  <c r="A46" i="12"/>
  <c r="D45" i="12"/>
  <c r="B45" i="12"/>
  <c r="A45" i="12"/>
  <c r="D44" i="12"/>
  <c r="B44" i="12"/>
  <c r="A44" i="12"/>
  <c r="D43" i="12"/>
  <c r="B43" i="12"/>
  <c r="A43" i="12"/>
  <c r="D42" i="12"/>
  <c r="B42" i="12"/>
  <c r="A42" i="12"/>
  <c r="D41" i="12"/>
  <c r="B41" i="12"/>
  <c r="A41" i="12"/>
  <c r="D40" i="12"/>
  <c r="B40" i="12"/>
  <c r="A40" i="12"/>
  <c r="D39" i="12"/>
  <c r="B39" i="12"/>
  <c r="A39" i="12"/>
  <c r="D38" i="12"/>
  <c r="B38" i="12"/>
  <c r="A38" i="12"/>
  <c r="D37" i="12"/>
  <c r="B37" i="12"/>
  <c r="A37" i="12"/>
  <c r="D36" i="12"/>
  <c r="B36" i="12"/>
  <c r="A36" i="12"/>
  <c r="D35" i="12"/>
  <c r="B35" i="12"/>
  <c r="A35" i="12"/>
  <c r="D34" i="12"/>
  <c r="B34" i="12"/>
  <c r="A34" i="12"/>
  <c r="D33" i="12"/>
  <c r="B33" i="12"/>
  <c r="A33" i="12"/>
  <c r="D32" i="12"/>
  <c r="B32" i="12"/>
  <c r="A32" i="12"/>
  <c r="D31" i="12"/>
  <c r="B31" i="12"/>
  <c r="A31" i="12"/>
  <c r="D30" i="12"/>
  <c r="B30" i="12"/>
  <c r="A30" i="12"/>
  <c r="D29" i="12"/>
  <c r="B29" i="12"/>
  <c r="A29" i="12"/>
  <c r="D28" i="12"/>
  <c r="B28" i="12"/>
  <c r="A28" i="12"/>
  <c r="D27" i="12"/>
  <c r="B27" i="12"/>
  <c r="A27" i="12"/>
  <c r="D26" i="12"/>
  <c r="B26" i="12"/>
  <c r="A26" i="12"/>
  <c r="D25" i="12"/>
  <c r="B25" i="12"/>
  <c r="A25" i="12"/>
  <c r="D24" i="12"/>
  <c r="B24" i="12"/>
  <c r="A24" i="12"/>
  <c r="D23" i="12"/>
  <c r="B23" i="12"/>
  <c r="A23" i="12"/>
  <c r="D22" i="12"/>
  <c r="B22" i="12"/>
  <c r="A22" i="12"/>
  <c r="D21" i="12"/>
  <c r="B21" i="12"/>
  <c r="A21" i="12"/>
  <c r="D20" i="12"/>
  <c r="B20" i="12"/>
  <c r="A20" i="12"/>
  <c r="D19" i="12"/>
  <c r="B19" i="12"/>
  <c r="A19" i="12"/>
  <c r="D18" i="12"/>
  <c r="B18" i="12"/>
  <c r="A18" i="12"/>
  <c r="D17" i="12"/>
  <c r="B17" i="12"/>
  <c r="A17" i="12"/>
  <c r="D16" i="12"/>
  <c r="B16" i="12"/>
  <c r="A16" i="12"/>
  <c r="D15" i="12"/>
  <c r="B15" i="12"/>
  <c r="A15" i="12"/>
  <c r="D14" i="12"/>
  <c r="B14" i="12"/>
  <c r="A14" i="12"/>
  <c r="D13" i="12"/>
  <c r="B13" i="12"/>
  <c r="A13" i="12"/>
  <c r="D12" i="12"/>
  <c r="B12" i="12"/>
  <c r="A12" i="12"/>
  <c r="D11" i="12"/>
  <c r="B11" i="12"/>
  <c r="A11" i="12"/>
  <c r="D10" i="12"/>
  <c r="B10" i="12"/>
  <c r="A10" i="12"/>
  <c r="D9" i="12"/>
  <c r="B9" i="12"/>
  <c r="A9" i="12"/>
  <c r="D8" i="12"/>
  <c r="B8" i="12"/>
  <c r="A8" i="12"/>
  <c r="D7" i="12"/>
  <c r="B7" i="12"/>
  <c r="A7" i="12"/>
  <c r="D6" i="12"/>
  <c r="B6" i="12"/>
  <c r="A6" i="12"/>
  <c r="D5" i="12"/>
  <c r="B5" i="12"/>
  <c r="A5" i="12"/>
  <c r="D4" i="12"/>
  <c r="B4" i="12"/>
  <c r="A4" i="12"/>
  <c r="D3" i="12"/>
  <c r="B3" i="12"/>
  <c r="A3" i="12"/>
  <c r="D2" i="12"/>
  <c r="B2" i="12"/>
  <c r="A2" i="12"/>
  <c r="S3" i="10"/>
  <c r="S4" i="10"/>
  <c r="S5" i="10"/>
  <c r="S6" i="10"/>
  <c r="S7" i="10"/>
  <c r="S8" i="10"/>
  <c r="S9" i="10"/>
  <c r="S10" i="10"/>
  <c r="S11" i="10"/>
  <c r="S12" i="10"/>
  <c r="S13" i="10"/>
  <c r="S14" i="10"/>
  <c r="S15" i="10"/>
  <c r="S2" i="10"/>
  <c r="D15" i="11"/>
  <c r="B15" i="11"/>
  <c r="A15" i="11"/>
  <c r="D14" i="11"/>
  <c r="B14" i="11"/>
  <c r="A14" i="11"/>
  <c r="D13" i="11"/>
  <c r="B13" i="11"/>
  <c r="A13" i="11"/>
  <c r="D12" i="11"/>
  <c r="B12" i="11"/>
  <c r="A12" i="11"/>
  <c r="D11" i="11"/>
  <c r="B11" i="11"/>
  <c r="A11" i="11"/>
  <c r="D10" i="11"/>
  <c r="B10" i="11"/>
  <c r="A10" i="11"/>
  <c r="D9" i="11"/>
  <c r="B9" i="11"/>
  <c r="A9" i="11"/>
  <c r="D8" i="11"/>
  <c r="B8" i="11"/>
  <c r="A8" i="11"/>
  <c r="D7" i="11"/>
  <c r="B7" i="11"/>
  <c r="A7" i="11"/>
  <c r="D6" i="11"/>
  <c r="B6" i="11"/>
  <c r="A6" i="11"/>
  <c r="D5" i="11"/>
  <c r="B5" i="11"/>
  <c r="A5" i="11"/>
  <c r="D4" i="11"/>
  <c r="B4" i="11"/>
  <c r="A4" i="11"/>
  <c r="D3" i="11"/>
  <c r="B3" i="11"/>
  <c r="A3" i="11"/>
  <c r="D2" i="11"/>
  <c r="B2" i="11"/>
  <c r="A2" i="11"/>
  <c r="E166" i="10"/>
  <c r="F166" i="10"/>
  <c r="G166" i="10"/>
  <c r="H166" i="10"/>
  <c r="I166" i="10"/>
  <c r="J166" i="10"/>
  <c r="K166" i="10"/>
  <c r="L166" i="10"/>
  <c r="M166" i="10"/>
  <c r="N166" i="10"/>
  <c r="O166" i="10"/>
  <c r="P166" i="10"/>
  <c r="Q166" i="10"/>
  <c r="R166" i="10"/>
  <c r="S166" i="10"/>
  <c r="T166" i="10"/>
  <c r="U166" i="10"/>
  <c r="W166" i="10"/>
  <c r="X166" i="10"/>
  <c r="Y166" i="10"/>
  <c r="Z166" i="10"/>
  <c r="AA166" i="10"/>
  <c r="AB166" i="10"/>
  <c r="AC166" i="10"/>
  <c r="AD166" i="10"/>
  <c r="AE166" i="10"/>
  <c r="AF166" i="10"/>
  <c r="AG166" i="10"/>
  <c r="AH166" i="10"/>
  <c r="AI166" i="10"/>
  <c r="AJ166" i="10"/>
  <c r="AK166" i="10"/>
  <c r="AL166" i="10"/>
  <c r="AM166" i="10"/>
  <c r="AN166" i="10"/>
  <c r="AO166" i="10"/>
  <c r="AP166" i="10"/>
  <c r="AQ166" i="10"/>
  <c r="AS166" i="10"/>
  <c r="AT166" i="10"/>
  <c r="AU166" i="10"/>
  <c r="AV166" i="10"/>
  <c r="AW166" i="10"/>
  <c r="AX166" i="10"/>
  <c r="AY166" i="10"/>
  <c r="AZ166" i="10"/>
  <c r="BA166" i="10"/>
  <c r="BB166" i="10"/>
  <c r="BC166" i="10"/>
  <c r="BD166" i="10"/>
  <c r="E167" i="10"/>
  <c r="F167" i="10"/>
  <c r="G167" i="10"/>
  <c r="H167" i="10"/>
  <c r="I167" i="10"/>
  <c r="J167" i="10"/>
  <c r="K167" i="10"/>
  <c r="L167" i="10"/>
  <c r="M167" i="10"/>
  <c r="N167" i="10"/>
  <c r="O167" i="10"/>
  <c r="P167" i="10"/>
  <c r="Q167" i="10"/>
  <c r="R167" i="10"/>
  <c r="S167" i="10"/>
  <c r="T167" i="10"/>
  <c r="U167" i="10"/>
  <c r="W167" i="10"/>
  <c r="X167" i="10"/>
  <c r="Y167" i="10"/>
  <c r="Z167" i="10"/>
  <c r="AA167" i="10"/>
  <c r="AB167" i="10"/>
  <c r="AC167" i="10"/>
  <c r="AD167" i="10"/>
  <c r="AE167" i="10"/>
  <c r="AF167" i="10"/>
  <c r="AG167" i="10"/>
  <c r="AH167" i="10"/>
  <c r="AI167" i="10"/>
  <c r="AJ167" i="10"/>
  <c r="AK167" i="10"/>
  <c r="AL167" i="10"/>
  <c r="AM167" i="10"/>
  <c r="AN167" i="10"/>
  <c r="AO167" i="10"/>
  <c r="AP167" i="10"/>
  <c r="AQ167" i="10"/>
  <c r="AS167" i="10"/>
  <c r="AT167" i="10"/>
  <c r="AU167" i="10"/>
  <c r="AV167" i="10"/>
  <c r="AW167" i="10"/>
  <c r="AX167" i="10"/>
  <c r="AY167" i="10"/>
  <c r="AZ167" i="10"/>
  <c r="BA167" i="10"/>
  <c r="BB167" i="10"/>
  <c r="BC167" i="10"/>
  <c r="BD167" i="10"/>
  <c r="E168" i="10"/>
  <c r="F168" i="10"/>
  <c r="G168" i="10"/>
  <c r="H168" i="10"/>
  <c r="I168" i="10"/>
  <c r="J168" i="10"/>
  <c r="K168" i="10"/>
  <c r="L168" i="10"/>
  <c r="M168" i="10"/>
  <c r="N168" i="10"/>
  <c r="O168" i="10"/>
  <c r="P168" i="10"/>
  <c r="Q168" i="10"/>
  <c r="R168" i="10"/>
  <c r="S168" i="10"/>
  <c r="T168" i="10"/>
  <c r="U168" i="10"/>
  <c r="W168" i="10"/>
  <c r="X168" i="10"/>
  <c r="Y168" i="10"/>
  <c r="Z168" i="10"/>
  <c r="AA168" i="10"/>
  <c r="AB168" i="10"/>
  <c r="AC168" i="10"/>
  <c r="AD168" i="10"/>
  <c r="AE168" i="10"/>
  <c r="AF168" i="10"/>
  <c r="AG168" i="10"/>
  <c r="AH168" i="10"/>
  <c r="AI168" i="10"/>
  <c r="AJ168" i="10"/>
  <c r="AK168" i="10"/>
  <c r="AL168" i="10"/>
  <c r="AM168" i="10"/>
  <c r="AN168" i="10"/>
  <c r="AO168" i="10"/>
  <c r="AP168" i="10"/>
  <c r="AQ168" i="10"/>
  <c r="AS168" i="10"/>
  <c r="AT168" i="10"/>
  <c r="AU168" i="10"/>
  <c r="AV168" i="10"/>
  <c r="AW168" i="10"/>
  <c r="AX168" i="10"/>
  <c r="AY168" i="10"/>
  <c r="AZ168" i="10"/>
  <c r="BA168" i="10"/>
  <c r="BB168" i="10"/>
  <c r="BC168" i="10"/>
  <c r="BD168" i="10"/>
  <c r="E169" i="10"/>
  <c r="F169" i="10"/>
  <c r="G169" i="10"/>
  <c r="H169" i="10"/>
  <c r="I169" i="10"/>
  <c r="J169" i="10"/>
  <c r="K169" i="10"/>
  <c r="L169" i="10"/>
  <c r="M169" i="10"/>
  <c r="N169" i="10"/>
  <c r="O169" i="10"/>
  <c r="P169" i="10"/>
  <c r="Q169" i="10"/>
  <c r="R169" i="10"/>
  <c r="S169" i="10"/>
  <c r="T169" i="10"/>
  <c r="U169" i="10"/>
  <c r="W169" i="10"/>
  <c r="X169" i="10"/>
  <c r="Y169" i="10"/>
  <c r="Z169" i="10"/>
  <c r="AA169" i="10"/>
  <c r="AB169" i="10"/>
  <c r="AC169" i="10"/>
  <c r="AD169" i="10"/>
  <c r="AE169" i="10"/>
  <c r="AF169" i="10"/>
  <c r="AG169" i="10"/>
  <c r="AH169" i="10"/>
  <c r="AI169" i="10"/>
  <c r="AJ169" i="10"/>
  <c r="AK169" i="10"/>
  <c r="AL169" i="10"/>
  <c r="AM169" i="10"/>
  <c r="AN169" i="10"/>
  <c r="AO169" i="10"/>
  <c r="AP169" i="10"/>
  <c r="AQ169" i="10"/>
  <c r="AS169" i="10"/>
  <c r="AT169" i="10"/>
  <c r="AU169" i="10"/>
  <c r="AV169" i="10"/>
  <c r="AW169" i="10"/>
  <c r="AX169" i="10"/>
  <c r="AY169" i="10"/>
  <c r="AZ169" i="10"/>
  <c r="BA169" i="10"/>
  <c r="BB169" i="10"/>
  <c r="BC169" i="10"/>
  <c r="BD169" i="10"/>
  <c r="E170" i="10"/>
  <c r="F170" i="10"/>
  <c r="G170" i="10"/>
  <c r="H170" i="10"/>
  <c r="I170" i="10"/>
  <c r="J170" i="10"/>
  <c r="K170" i="10"/>
  <c r="L170" i="10"/>
  <c r="M170" i="10"/>
  <c r="N170" i="10"/>
  <c r="O170" i="10"/>
  <c r="P170" i="10"/>
  <c r="Q170" i="10"/>
  <c r="R170" i="10"/>
  <c r="S170" i="10"/>
  <c r="T170" i="10"/>
  <c r="U170" i="10"/>
  <c r="W170" i="10"/>
  <c r="X170" i="10"/>
  <c r="Y170" i="10"/>
  <c r="Z170" i="10"/>
  <c r="AA170" i="10"/>
  <c r="AB170" i="10"/>
  <c r="AC170" i="10"/>
  <c r="AD170" i="10"/>
  <c r="AE170" i="10"/>
  <c r="AF170" i="10"/>
  <c r="AG170" i="10"/>
  <c r="AH170" i="10"/>
  <c r="AI170" i="10"/>
  <c r="AJ170" i="10"/>
  <c r="AK170" i="10"/>
  <c r="AL170" i="10"/>
  <c r="AM170" i="10"/>
  <c r="AN170" i="10"/>
  <c r="AO170" i="10"/>
  <c r="AP170" i="10"/>
  <c r="AQ170" i="10"/>
  <c r="AS170" i="10"/>
  <c r="AT170" i="10"/>
  <c r="AU170" i="10"/>
  <c r="AV170" i="10"/>
  <c r="AW170" i="10"/>
  <c r="AX170" i="10"/>
  <c r="AY170" i="10"/>
  <c r="AZ170" i="10"/>
  <c r="BA170" i="10"/>
  <c r="BB170" i="10"/>
  <c r="BC170" i="10"/>
  <c r="BD170" i="10"/>
  <c r="E171" i="10"/>
  <c r="F171" i="10"/>
  <c r="G171" i="10"/>
  <c r="H171" i="10"/>
  <c r="I171" i="10"/>
  <c r="J171" i="10"/>
  <c r="K171" i="10"/>
  <c r="L171" i="10"/>
  <c r="M171" i="10"/>
  <c r="N171" i="10"/>
  <c r="O171" i="10"/>
  <c r="P171" i="10"/>
  <c r="Q171" i="10"/>
  <c r="R171" i="10"/>
  <c r="S171" i="10"/>
  <c r="T171" i="10"/>
  <c r="U171" i="10"/>
  <c r="W171" i="10"/>
  <c r="X171" i="10"/>
  <c r="Y171" i="10"/>
  <c r="Z171" i="10"/>
  <c r="AA171" i="10"/>
  <c r="AB171" i="10"/>
  <c r="AC171" i="10"/>
  <c r="AD171" i="10"/>
  <c r="AE171" i="10"/>
  <c r="AF171" i="10"/>
  <c r="AG171" i="10"/>
  <c r="AH171" i="10"/>
  <c r="AI171" i="10"/>
  <c r="AJ171" i="10"/>
  <c r="AK171" i="10"/>
  <c r="AL171" i="10"/>
  <c r="AM171" i="10"/>
  <c r="AN171" i="10"/>
  <c r="AO171" i="10"/>
  <c r="AP171" i="10"/>
  <c r="AQ171" i="10"/>
  <c r="AS171" i="10"/>
  <c r="AT171" i="10"/>
  <c r="AU171" i="10"/>
  <c r="AV171" i="10"/>
  <c r="AW171" i="10"/>
  <c r="AX171" i="10"/>
  <c r="AY171" i="10"/>
  <c r="AZ171" i="10"/>
  <c r="BA171" i="10"/>
  <c r="BB171" i="10"/>
  <c r="BC171" i="10"/>
  <c r="BD171" i="10"/>
  <c r="E172" i="10"/>
  <c r="F172" i="10"/>
  <c r="G172" i="10"/>
  <c r="H172" i="10"/>
  <c r="I172" i="10"/>
  <c r="J172" i="10"/>
  <c r="K172" i="10"/>
  <c r="L172" i="10"/>
  <c r="M172" i="10"/>
  <c r="N172" i="10"/>
  <c r="O172" i="10"/>
  <c r="P172" i="10"/>
  <c r="Q172" i="10"/>
  <c r="R172" i="10"/>
  <c r="S172" i="10"/>
  <c r="T172" i="10"/>
  <c r="U172" i="10"/>
  <c r="W172" i="10"/>
  <c r="X172" i="10"/>
  <c r="Y172" i="10"/>
  <c r="Z172" i="10"/>
  <c r="AA172" i="10"/>
  <c r="AB172" i="10"/>
  <c r="AC172" i="10"/>
  <c r="AD172" i="10"/>
  <c r="AE172" i="10"/>
  <c r="AF172" i="10"/>
  <c r="AG172" i="10"/>
  <c r="AH172" i="10"/>
  <c r="AI172" i="10"/>
  <c r="AJ172" i="10"/>
  <c r="AK172" i="10"/>
  <c r="AL172" i="10"/>
  <c r="AM172" i="10"/>
  <c r="AN172" i="10"/>
  <c r="AO172" i="10"/>
  <c r="AP172" i="10"/>
  <c r="AQ172" i="10"/>
  <c r="AS172" i="10"/>
  <c r="AT172" i="10"/>
  <c r="AU172" i="10"/>
  <c r="AV172" i="10"/>
  <c r="AW172" i="10"/>
  <c r="AX172" i="10"/>
  <c r="AY172" i="10"/>
  <c r="AZ172" i="10"/>
  <c r="BA172" i="10"/>
  <c r="BB172" i="10"/>
  <c r="BC172" i="10"/>
  <c r="BD172" i="10"/>
  <c r="E173" i="10"/>
  <c r="F173" i="10"/>
  <c r="G173" i="10"/>
  <c r="H173" i="10"/>
  <c r="I173" i="10"/>
  <c r="J173" i="10"/>
  <c r="K173" i="10"/>
  <c r="L173" i="10"/>
  <c r="M173" i="10"/>
  <c r="N173" i="10"/>
  <c r="O173" i="10"/>
  <c r="P173" i="10"/>
  <c r="Q173" i="10"/>
  <c r="R173" i="10"/>
  <c r="S173" i="10"/>
  <c r="T173" i="10"/>
  <c r="U173" i="10"/>
  <c r="W173" i="10"/>
  <c r="X173" i="10"/>
  <c r="Y173" i="10"/>
  <c r="Z173" i="10"/>
  <c r="AA173" i="10"/>
  <c r="AB173" i="10"/>
  <c r="AC173" i="10"/>
  <c r="AD173" i="10"/>
  <c r="AE173" i="10"/>
  <c r="AF173" i="10"/>
  <c r="AG173" i="10"/>
  <c r="AH173" i="10"/>
  <c r="AI173" i="10"/>
  <c r="AJ173" i="10"/>
  <c r="AK173" i="10"/>
  <c r="AL173" i="10"/>
  <c r="AM173" i="10"/>
  <c r="AN173" i="10"/>
  <c r="AO173" i="10"/>
  <c r="AP173" i="10"/>
  <c r="AQ173" i="10"/>
  <c r="AS173" i="10"/>
  <c r="AT173" i="10"/>
  <c r="AU173" i="10"/>
  <c r="AV173" i="10"/>
  <c r="AW173" i="10"/>
  <c r="AX173" i="10"/>
  <c r="AY173" i="10"/>
  <c r="AZ173" i="10"/>
  <c r="BA173" i="10"/>
  <c r="BB173" i="10"/>
  <c r="BC173" i="10"/>
  <c r="BD173" i="10"/>
  <c r="E174" i="10"/>
  <c r="F174" i="10"/>
  <c r="G174" i="10"/>
  <c r="H174" i="10"/>
  <c r="I174" i="10"/>
  <c r="J174" i="10"/>
  <c r="K174" i="10"/>
  <c r="L174" i="10"/>
  <c r="M174" i="10"/>
  <c r="N174" i="10"/>
  <c r="O174" i="10"/>
  <c r="P174" i="10"/>
  <c r="Q174" i="10"/>
  <c r="R174" i="10"/>
  <c r="S174" i="10"/>
  <c r="T174" i="10"/>
  <c r="U174" i="10"/>
  <c r="W174" i="10"/>
  <c r="X174" i="10"/>
  <c r="Y174" i="10"/>
  <c r="Z174" i="10"/>
  <c r="AA174" i="10"/>
  <c r="AB174" i="10"/>
  <c r="AC174" i="10"/>
  <c r="AD174" i="10"/>
  <c r="AE174" i="10"/>
  <c r="AF174" i="10"/>
  <c r="AG174" i="10"/>
  <c r="AH174" i="10"/>
  <c r="AI174" i="10"/>
  <c r="AJ174" i="10"/>
  <c r="AK174" i="10"/>
  <c r="AL174" i="10"/>
  <c r="AM174" i="10"/>
  <c r="AN174" i="10"/>
  <c r="AO174" i="10"/>
  <c r="AP174" i="10"/>
  <c r="AQ174" i="10"/>
  <c r="AS174" i="10"/>
  <c r="AT174" i="10"/>
  <c r="AU174" i="10"/>
  <c r="AV174" i="10"/>
  <c r="AW174" i="10"/>
  <c r="AX174" i="10"/>
  <c r="AY174" i="10"/>
  <c r="AZ174" i="10"/>
  <c r="BA174" i="10"/>
  <c r="BB174" i="10"/>
  <c r="BC174" i="10"/>
  <c r="BD174" i="10"/>
  <c r="E175" i="10"/>
  <c r="F175" i="10"/>
  <c r="G175" i="10"/>
  <c r="H175" i="10"/>
  <c r="I175" i="10"/>
  <c r="J175" i="10"/>
  <c r="K175" i="10"/>
  <c r="L175" i="10"/>
  <c r="M175" i="10"/>
  <c r="N175" i="10"/>
  <c r="O175" i="10"/>
  <c r="P175" i="10"/>
  <c r="Q175" i="10"/>
  <c r="R175" i="10"/>
  <c r="S175" i="10"/>
  <c r="T175" i="10"/>
  <c r="U175" i="10"/>
  <c r="W175" i="10"/>
  <c r="X175" i="10"/>
  <c r="Y175" i="10"/>
  <c r="Z175" i="10"/>
  <c r="AA175" i="10"/>
  <c r="AB175" i="10"/>
  <c r="AC175" i="10"/>
  <c r="AD175" i="10"/>
  <c r="AE175" i="10"/>
  <c r="AF175" i="10"/>
  <c r="AG175" i="10"/>
  <c r="AH175" i="10"/>
  <c r="AI175" i="10"/>
  <c r="AJ175" i="10"/>
  <c r="AK175" i="10"/>
  <c r="AL175" i="10"/>
  <c r="AM175" i="10"/>
  <c r="AN175" i="10"/>
  <c r="AO175" i="10"/>
  <c r="AP175" i="10"/>
  <c r="AQ175" i="10"/>
  <c r="AS175" i="10"/>
  <c r="AT175" i="10"/>
  <c r="AU175" i="10"/>
  <c r="AV175" i="10"/>
  <c r="AW175" i="10"/>
  <c r="AX175" i="10"/>
  <c r="AY175" i="10"/>
  <c r="AZ175" i="10"/>
  <c r="BA175" i="10"/>
  <c r="BB175" i="10"/>
  <c r="BC175" i="10"/>
  <c r="BD175" i="10"/>
  <c r="E176" i="10"/>
  <c r="F176" i="10"/>
  <c r="G176" i="10"/>
  <c r="H176" i="10"/>
  <c r="I176" i="10"/>
  <c r="J176" i="10"/>
  <c r="K176" i="10"/>
  <c r="L176" i="10"/>
  <c r="M176" i="10"/>
  <c r="N176" i="10"/>
  <c r="O176" i="10"/>
  <c r="P176" i="10"/>
  <c r="Q176" i="10"/>
  <c r="R176" i="10"/>
  <c r="S176" i="10"/>
  <c r="T176" i="10"/>
  <c r="U176" i="10"/>
  <c r="W176" i="10"/>
  <c r="X176" i="10"/>
  <c r="Y176" i="10"/>
  <c r="Z176" i="10"/>
  <c r="AA176" i="10"/>
  <c r="AB176" i="10"/>
  <c r="AC176" i="10"/>
  <c r="AD176" i="10"/>
  <c r="AE176" i="10"/>
  <c r="AF176" i="10"/>
  <c r="AG176" i="10"/>
  <c r="AH176" i="10"/>
  <c r="AI176" i="10"/>
  <c r="AJ176" i="10"/>
  <c r="AK176" i="10"/>
  <c r="AL176" i="10"/>
  <c r="AM176" i="10"/>
  <c r="AN176" i="10"/>
  <c r="AO176" i="10"/>
  <c r="AP176" i="10"/>
  <c r="AQ176" i="10"/>
  <c r="AS176" i="10"/>
  <c r="AT176" i="10"/>
  <c r="AU176" i="10"/>
  <c r="AV176" i="10"/>
  <c r="AW176" i="10"/>
  <c r="AX176" i="10"/>
  <c r="AY176" i="10"/>
  <c r="AZ176" i="10"/>
  <c r="BA176" i="10"/>
  <c r="BB176" i="10"/>
  <c r="BC176" i="10"/>
  <c r="BD176" i="10"/>
  <c r="E177" i="10"/>
  <c r="F177" i="10"/>
  <c r="G177" i="10"/>
  <c r="H177" i="10"/>
  <c r="I177" i="10"/>
  <c r="J177" i="10"/>
  <c r="K177" i="10"/>
  <c r="L177" i="10"/>
  <c r="M177" i="10"/>
  <c r="N177" i="10"/>
  <c r="O177" i="10"/>
  <c r="P177" i="10"/>
  <c r="Q177" i="10"/>
  <c r="R177" i="10"/>
  <c r="S177" i="10"/>
  <c r="T177" i="10"/>
  <c r="U177" i="10"/>
  <c r="W177" i="10"/>
  <c r="X177" i="10"/>
  <c r="Y177" i="10"/>
  <c r="Z177" i="10"/>
  <c r="AA177" i="10"/>
  <c r="AB177" i="10"/>
  <c r="AC177" i="10"/>
  <c r="AD177" i="10"/>
  <c r="AE177" i="10"/>
  <c r="AF177" i="10"/>
  <c r="AG177" i="10"/>
  <c r="AH177" i="10"/>
  <c r="AI177" i="10"/>
  <c r="AJ177" i="10"/>
  <c r="AK177" i="10"/>
  <c r="AL177" i="10"/>
  <c r="AM177" i="10"/>
  <c r="AN177" i="10"/>
  <c r="AO177" i="10"/>
  <c r="AP177" i="10"/>
  <c r="AQ177" i="10"/>
  <c r="AS177" i="10"/>
  <c r="AT177" i="10"/>
  <c r="AU177" i="10"/>
  <c r="AV177" i="10"/>
  <c r="AW177" i="10"/>
  <c r="AX177" i="10"/>
  <c r="AY177" i="10"/>
  <c r="AZ177" i="10"/>
  <c r="BA177" i="10"/>
  <c r="BB177" i="10"/>
  <c r="BC177" i="10"/>
  <c r="BD177" i="10"/>
  <c r="E178" i="10"/>
  <c r="F178" i="10"/>
  <c r="G178" i="10"/>
  <c r="H178" i="10"/>
  <c r="I178" i="10"/>
  <c r="J178" i="10"/>
  <c r="K178" i="10"/>
  <c r="L178" i="10"/>
  <c r="M178" i="10"/>
  <c r="N178" i="10"/>
  <c r="O178" i="10"/>
  <c r="P178" i="10"/>
  <c r="Q178" i="10"/>
  <c r="R178" i="10"/>
  <c r="S178" i="10"/>
  <c r="T178" i="10"/>
  <c r="U178" i="10"/>
  <c r="W178" i="10"/>
  <c r="X178" i="10"/>
  <c r="Y178" i="10"/>
  <c r="Z178" i="10"/>
  <c r="AA178" i="10"/>
  <c r="AB178" i="10"/>
  <c r="AC178" i="10"/>
  <c r="AD178" i="10"/>
  <c r="AE178" i="10"/>
  <c r="AF178" i="10"/>
  <c r="AG178" i="10"/>
  <c r="AH178" i="10"/>
  <c r="AI178" i="10"/>
  <c r="AJ178" i="10"/>
  <c r="AK178" i="10"/>
  <c r="AL178" i="10"/>
  <c r="AM178" i="10"/>
  <c r="AN178" i="10"/>
  <c r="AO178" i="10"/>
  <c r="AP178" i="10"/>
  <c r="AQ178" i="10"/>
  <c r="AS178" i="10"/>
  <c r="AT178" i="10"/>
  <c r="AU178" i="10"/>
  <c r="AV178" i="10"/>
  <c r="AW178" i="10"/>
  <c r="AX178" i="10"/>
  <c r="AY178" i="10"/>
  <c r="AZ178" i="10"/>
  <c r="BA178" i="10"/>
  <c r="BB178" i="10"/>
  <c r="BC178" i="10"/>
  <c r="BD178" i="10"/>
  <c r="E179" i="10"/>
  <c r="F179" i="10"/>
  <c r="G179" i="10"/>
  <c r="H179" i="10"/>
  <c r="I179" i="10"/>
  <c r="J179" i="10"/>
  <c r="K179" i="10"/>
  <c r="L179" i="10"/>
  <c r="M179" i="10"/>
  <c r="N179" i="10"/>
  <c r="O179" i="10"/>
  <c r="P179" i="10"/>
  <c r="Q179" i="10"/>
  <c r="R179" i="10"/>
  <c r="S179" i="10"/>
  <c r="T179" i="10"/>
  <c r="U179" i="10"/>
  <c r="W179" i="10"/>
  <c r="X179" i="10"/>
  <c r="Y179" i="10"/>
  <c r="Z179" i="10"/>
  <c r="AA179" i="10"/>
  <c r="AB179" i="10"/>
  <c r="AC179" i="10"/>
  <c r="AD179" i="10"/>
  <c r="AE179" i="10"/>
  <c r="AF179" i="10"/>
  <c r="AG179" i="10"/>
  <c r="AH179" i="10"/>
  <c r="AI179" i="10"/>
  <c r="AJ179" i="10"/>
  <c r="AK179" i="10"/>
  <c r="AL179" i="10"/>
  <c r="AM179" i="10"/>
  <c r="AN179" i="10"/>
  <c r="AO179" i="10"/>
  <c r="AP179" i="10"/>
  <c r="AQ179" i="10"/>
  <c r="AS179" i="10"/>
  <c r="AT179" i="10"/>
  <c r="AU179" i="10"/>
  <c r="AV179" i="10"/>
  <c r="AW179" i="10"/>
  <c r="AX179" i="10"/>
  <c r="AY179" i="10"/>
  <c r="AZ179" i="10"/>
  <c r="BA179" i="10"/>
  <c r="BB179" i="10"/>
  <c r="BC179" i="10"/>
  <c r="BD179" i="10"/>
  <c r="E180" i="10"/>
  <c r="F180" i="10"/>
  <c r="G180" i="10"/>
  <c r="H180" i="10"/>
  <c r="I180" i="10"/>
  <c r="J180" i="10"/>
  <c r="K180" i="10"/>
  <c r="L180" i="10"/>
  <c r="M180" i="10"/>
  <c r="N180" i="10"/>
  <c r="O180" i="10"/>
  <c r="P180" i="10"/>
  <c r="Q180" i="10"/>
  <c r="R180" i="10"/>
  <c r="S180" i="10"/>
  <c r="T180" i="10"/>
  <c r="U180" i="10"/>
  <c r="W180" i="10"/>
  <c r="X180" i="10"/>
  <c r="Y180" i="10"/>
  <c r="Z180" i="10"/>
  <c r="AA180" i="10"/>
  <c r="AB180" i="10"/>
  <c r="AC180" i="10"/>
  <c r="AD180" i="10"/>
  <c r="AE180" i="10"/>
  <c r="AF180" i="10"/>
  <c r="AG180" i="10"/>
  <c r="AH180" i="10"/>
  <c r="AI180" i="10"/>
  <c r="AJ180" i="10"/>
  <c r="AK180" i="10"/>
  <c r="AL180" i="10"/>
  <c r="AM180" i="10"/>
  <c r="AN180" i="10"/>
  <c r="AO180" i="10"/>
  <c r="AP180" i="10"/>
  <c r="AQ180" i="10"/>
  <c r="AS180" i="10"/>
  <c r="AT180" i="10"/>
  <c r="AU180" i="10"/>
  <c r="AV180" i="10"/>
  <c r="AW180" i="10"/>
  <c r="AX180" i="10"/>
  <c r="AY180" i="10"/>
  <c r="AZ180" i="10"/>
  <c r="BA180" i="10"/>
  <c r="BB180" i="10"/>
  <c r="BC180" i="10"/>
  <c r="BD180" i="10"/>
  <c r="E181" i="10"/>
  <c r="F181" i="10"/>
  <c r="G181" i="10"/>
  <c r="H181" i="10"/>
  <c r="I181" i="10"/>
  <c r="J181" i="10"/>
  <c r="K181" i="10"/>
  <c r="L181" i="10"/>
  <c r="M181" i="10"/>
  <c r="N181" i="10"/>
  <c r="O181" i="10"/>
  <c r="P181" i="10"/>
  <c r="Q181" i="10"/>
  <c r="R181" i="10"/>
  <c r="S181" i="10"/>
  <c r="T181" i="10"/>
  <c r="U181" i="10"/>
  <c r="W181" i="10"/>
  <c r="X181" i="10"/>
  <c r="Y181" i="10"/>
  <c r="Z181" i="10"/>
  <c r="AA181" i="10"/>
  <c r="AB181" i="10"/>
  <c r="AC181" i="10"/>
  <c r="AD181" i="10"/>
  <c r="AE181" i="10"/>
  <c r="AF181" i="10"/>
  <c r="AG181" i="10"/>
  <c r="AH181" i="10"/>
  <c r="AI181" i="10"/>
  <c r="AJ181" i="10"/>
  <c r="AK181" i="10"/>
  <c r="AL181" i="10"/>
  <c r="AM181" i="10"/>
  <c r="AN181" i="10"/>
  <c r="AO181" i="10"/>
  <c r="AP181" i="10"/>
  <c r="AQ181" i="10"/>
  <c r="AS181" i="10"/>
  <c r="AT181" i="10"/>
  <c r="AU181" i="10"/>
  <c r="AV181" i="10"/>
  <c r="AW181" i="10"/>
  <c r="AX181" i="10"/>
  <c r="AY181" i="10"/>
  <c r="AZ181" i="10"/>
  <c r="BA181" i="10"/>
  <c r="BB181" i="10"/>
  <c r="BC181" i="10"/>
  <c r="BD181" i="10"/>
  <c r="E182" i="10"/>
  <c r="F182" i="10"/>
  <c r="G182" i="10"/>
  <c r="H182" i="10"/>
  <c r="I182" i="10"/>
  <c r="J182" i="10"/>
  <c r="K182" i="10"/>
  <c r="L182" i="10"/>
  <c r="M182" i="10"/>
  <c r="N182" i="10"/>
  <c r="O182" i="10"/>
  <c r="P182" i="10"/>
  <c r="Q182" i="10"/>
  <c r="R182" i="10"/>
  <c r="S182" i="10"/>
  <c r="T182" i="10"/>
  <c r="U182" i="10"/>
  <c r="W182" i="10"/>
  <c r="X182" i="10"/>
  <c r="Y182" i="10"/>
  <c r="Z182" i="10"/>
  <c r="AA182" i="10"/>
  <c r="AB182" i="10"/>
  <c r="AC182" i="10"/>
  <c r="AD182" i="10"/>
  <c r="AE182" i="10"/>
  <c r="AF182" i="10"/>
  <c r="AG182" i="10"/>
  <c r="AH182" i="10"/>
  <c r="AI182" i="10"/>
  <c r="AJ182" i="10"/>
  <c r="AK182" i="10"/>
  <c r="AL182" i="10"/>
  <c r="AM182" i="10"/>
  <c r="AN182" i="10"/>
  <c r="AO182" i="10"/>
  <c r="AP182" i="10"/>
  <c r="AQ182" i="10"/>
  <c r="AS182" i="10"/>
  <c r="AT182" i="10"/>
  <c r="AU182" i="10"/>
  <c r="AV182" i="10"/>
  <c r="AW182" i="10"/>
  <c r="AX182" i="10"/>
  <c r="AY182" i="10"/>
  <c r="AZ182" i="10"/>
  <c r="BA182" i="10"/>
  <c r="BB182" i="10"/>
  <c r="BC182" i="10"/>
  <c r="BD182" i="10"/>
  <c r="E183" i="10"/>
  <c r="F183" i="10"/>
  <c r="G183" i="10"/>
  <c r="H183" i="10"/>
  <c r="I183" i="10"/>
  <c r="J183" i="10"/>
  <c r="K183" i="10"/>
  <c r="L183" i="10"/>
  <c r="M183" i="10"/>
  <c r="N183" i="10"/>
  <c r="O183" i="10"/>
  <c r="P183" i="10"/>
  <c r="Q183" i="10"/>
  <c r="R183" i="10"/>
  <c r="S183" i="10"/>
  <c r="T183" i="10"/>
  <c r="U183" i="10"/>
  <c r="W183" i="10"/>
  <c r="X183" i="10"/>
  <c r="Y183" i="10"/>
  <c r="Z183" i="10"/>
  <c r="AA183" i="10"/>
  <c r="AB183" i="10"/>
  <c r="AC183" i="10"/>
  <c r="AD183" i="10"/>
  <c r="AE183" i="10"/>
  <c r="AF183" i="10"/>
  <c r="AG183" i="10"/>
  <c r="AH183" i="10"/>
  <c r="AI183" i="10"/>
  <c r="AJ183" i="10"/>
  <c r="AK183" i="10"/>
  <c r="AL183" i="10"/>
  <c r="AM183" i="10"/>
  <c r="AN183" i="10"/>
  <c r="AO183" i="10"/>
  <c r="AP183" i="10"/>
  <c r="AQ183" i="10"/>
  <c r="AS183" i="10"/>
  <c r="AT183" i="10"/>
  <c r="AU183" i="10"/>
  <c r="AV183" i="10"/>
  <c r="AW183" i="10"/>
  <c r="AX183" i="10"/>
  <c r="AY183" i="10"/>
  <c r="AZ183" i="10"/>
  <c r="BA183" i="10"/>
  <c r="BB183" i="10"/>
  <c r="BC183" i="10"/>
  <c r="BD183" i="10"/>
  <c r="E184" i="10"/>
  <c r="F184" i="10"/>
  <c r="G184" i="10"/>
  <c r="H184" i="10"/>
  <c r="I184" i="10"/>
  <c r="J184" i="10"/>
  <c r="K184" i="10"/>
  <c r="L184" i="10"/>
  <c r="M184" i="10"/>
  <c r="N184" i="10"/>
  <c r="O184" i="10"/>
  <c r="P184" i="10"/>
  <c r="Q184" i="10"/>
  <c r="R184" i="10"/>
  <c r="S184" i="10"/>
  <c r="T184" i="10"/>
  <c r="U184" i="10"/>
  <c r="W184" i="10"/>
  <c r="X184" i="10"/>
  <c r="Y184" i="10"/>
  <c r="Z184" i="10"/>
  <c r="AA184" i="10"/>
  <c r="AB184" i="10"/>
  <c r="AC184" i="10"/>
  <c r="AD184" i="10"/>
  <c r="AE184" i="10"/>
  <c r="AF184" i="10"/>
  <c r="AG184" i="10"/>
  <c r="AH184" i="10"/>
  <c r="AI184" i="10"/>
  <c r="AJ184" i="10"/>
  <c r="AK184" i="10"/>
  <c r="AL184" i="10"/>
  <c r="AM184" i="10"/>
  <c r="AN184" i="10"/>
  <c r="AO184" i="10"/>
  <c r="AP184" i="10"/>
  <c r="AQ184" i="10"/>
  <c r="AS184" i="10"/>
  <c r="AT184" i="10"/>
  <c r="AU184" i="10"/>
  <c r="AV184" i="10"/>
  <c r="AW184" i="10"/>
  <c r="AX184" i="10"/>
  <c r="AY184" i="10"/>
  <c r="AZ184" i="10"/>
  <c r="BA184" i="10"/>
  <c r="BB184" i="10"/>
  <c r="BC184" i="10"/>
  <c r="BD184" i="10"/>
  <c r="E185" i="10"/>
  <c r="F185" i="10"/>
  <c r="G185" i="10"/>
  <c r="H185" i="10"/>
  <c r="I185" i="10"/>
  <c r="J185" i="10"/>
  <c r="K185" i="10"/>
  <c r="L185" i="10"/>
  <c r="M185" i="10"/>
  <c r="N185" i="10"/>
  <c r="O185" i="10"/>
  <c r="P185" i="10"/>
  <c r="Q185" i="10"/>
  <c r="R185" i="10"/>
  <c r="S185" i="10"/>
  <c r="T185" i="10"/>
  <c r="U185" i="10"/>
  <c r="W185" i="10"/>
  <c r="X185" i="10"/>
  <c r="Y185" i="10"/>
  <c r="Z185" i="10"/>
  <c r="AA185" i="10"/>
  <c r="AB185" i="10"/>
  <c r="AC185" i="10"/>
  <c r="AD185" i="10"/>
  <c r="AE185" i="10"/>
  <c r="AF185" i="10"/>
  <c r="AG185" i="10"/>
  <c r="AH185" i="10"/>
  <c r="AI185" i="10"/>
  <c r="AJ185" i="10"/>
  <c r="AK185" i="10"/>
  <c r="AL185" i="10"/>
  <c r="AM185" i="10"/>
  <c r="AN185" i="10"/>
  <c r="AO185" i="10"/>
  <c r="AP185" i="10"/>
  <c r="AQ185" i="10"/>
  <c r="AS185" i="10"/>
  <c r="AT185" i="10"/>
  <c r="AU185" i="10"/>
  <c r="AV185" i="10"/>
  <c r="AW185" i="10"/>
  <c r="AX185" i="10"/>
  <c r="AY185" i="10"/>
  <c r="AZ185" i="10"/>
  <c r="BA185" i="10"/>
  <c r="BB185" i="10"/>
  <c r="BC185" i="10"/>
  <c r="BD185" i="10"/>
  <c r="E186" i="10"/>
  <c r="F186" i="10"/>
  <c r="G186" i="10"/>
  <c r="H186" i="10"/>
  <c r="I186" i="10"/>
  <c r="J186" i="10"/>
  <c r="K186" i="10"/>
  <c r="L186" i="10"/>
  <c r="M186" i="10"/>
  <c r="N186" i="10"/>
  <c r="O186" i="10"/>
  <c r="P186" i="10"/>
  <c r="Q186" i="10"/>
  <c r="R186" i="10"/>
  <c r="S186" i="10"/>
  <c r="T186" i="10"/>
  <c r="U186" i="10"/>
  <c r="W186" i="10"/>
  <c r="X186" i="10"/>
  <c r="Y186" i="10"/>
  <c r="Z186" i="10"/>
  <c r="AA186" i="10"/>
  <c r="AB186" i="10"/>
  <c r="AC186" i="10"/>
  <c r="AD186" i="10"/>
  <c r="AE186" i="10"/>
  <c r="AF186" i="10"/>
  <c r="AG186" i="10"/>
  <c r="AH186" i="10"/>
  <c r="AI186" i="10"/>
  <c r="AJ186" i="10"/>
  <c r="AK186" i="10"/>
  <c r="AL186" i="10"/>
  <c r="AM186" i="10"/>
  <c r="AN186" i="10"/>
  <c r="AO186" i="10"/>
  <c r="AP186" i="10"/>
  <c r="AQ186" i="10"/>
  <c r="AS186" i="10"/>
  <c r="AT186" i="10"/>
  <c r="AU186" i="10"/>
  <c r="AV186" i="10"/>
  <c r="AW186" i="10"/>
  <c r="AX186" i="10"/>
  <c r="AY186" i="10"/>
  <c r="AZ186" i="10"/>
  <c r="BA186" i="10"/>
  <c r="BB186" i="10"/>
  <c r="BC186" i="10"/>
  <c r="BD186" i="10"/>
  <c r="E187" i="10"/>
  <c r="F187" i="10"/>
  <c r="G187" i="10"/>
  <c r="H187" i="10"/>
  <c r="I187" i="10"/>
  <c r="J187" i="10"/>
  <c r="K187" i="10"/>
  <c r="L187" i="10"/>
  <c r="M187" i="10"/>
  <c r="N187" i="10"/>
  <c r="O187" i="10"/>
  <c r="P187" i="10"/>
  <c r="Q187" i="10"/>
  <c r="R187" i="10"/>
  <c r="S187" i="10"/>
  <c r="T187" i="10"/>
  <c r="U187" i="10"/>
  <c r="W187" i="10"/>
  <c r="X187" i="10"/>
  <c r="Y187" i="10"/>
  <c r="Z187" i="10"/>
  <c r="AA187" i="10"/>
  <c r="AB187" i="10"/>
  <c r="AC187" i="10"/>
  <c r="AD187" i="10"/>
  <c r="AE187" i="10"/>
  <c r="AF187" i="10"/>
  <c r="AG187" i="10"/>
  <c r="AH187" i="10"/>
  <c r="AI187" i="10"/>
  <c r="AJ187" i="10"/>
  <c r="AK187" i="10"/>
  <c r="AL187" i="10"/>
  <c r="AM187" i="10"/>
  <c r="AN187" i="10"/>
  <c r="AO187" i="10"/>
  <c r="AP187" i="10"/>
  <c r="AQ187" i="10"/>
  <c r="AS187" i="10"/>
  <c r="AT187" i="10"/>
  <c r="AU187" i="10"/>
  <c r="AV187" i="10"/>
  <c r="AW187" i="10"/>
  <c r="AX187" i="10"/>
  <c r="AY187" i="10"/>
  <c r="AZ187" i="10"/>
  <c r="BA187" i="10"/>
  <c r="BB187" i="10"/>
  <c r="BC187" i="10"/>
  <c r="BD187" i="10"/>
  <c r="E188" i="10"/>
  <c r="F188" i="10"/>
  <c r="G188" i="10"/>
  <c r="H188" i="10"/>
  <c r="I188" i="10"/>
  <c r="J188" i="10"/>
  <c r="K188" i="10"/>
  <c r="L188" i="10"/>
  <c r="M188" i="10"/>
  <c r="N188" i="10"/>
  <c r="O188" i="10"/>
  <c r="P188" i="10"/>
  <c r="Q188" i="10"/>
  <c r="R188" i="10"/>
  <c r="S188" i="10"/>
  <c r="T188" i="10"/>
  <c r="U188" i="10"/>
  <c r="W188" i="10"/>
  <c r="X188" i="10"/>
  <c r="Y188" i="10"/>
  <c r="Z188" i="10"/>
  <c r="AA188" i="10"/>
  <c r="AB188" i="10"/>
  <c r="AC188" i="10"/>
  <c r="AD188" i="10"/>
  <c r="AE188" i="10"/>
  <c r="AF188" i="10"/>
  <c r="AG188" i="10"/>
  <c r="AH188" i="10"/>
  <c r="AI188" i="10"/>
  <c r="AJ188" i="10"/>
  <c r="AK188" i="10"/>
  <c r="AL188" i="10"/>
  <c r="AM188" i="10"/>
  <c r="AN188" i="10"/>
  <c r="AO188" i="10"/>
  <c r="AP188" i="10"/>
  <c r="AQ188" i="10"/>
  <c r="AS188" i="10"/>
  <c r="AT188" i="10"/>
  <c r="AU188" i="10"/>
  <c r="AV188" i="10"/>
  <c r="AW188" i="10"/>
  <c r="AX188" i="10"/>
  <c r="AY188" i="10"/>
  <c r="AZ188" i="10"/>
  <c r="BA188" i="10"/>
  <c r="BB188" i="10"/>
  <c r="BC188" i="10"/>
  <c r="BD188" i="10"/>
  <c r="E189" i="10"/>
  <c r="F189" i="10"/>
  <c r="G189" i="10"/>
  <c r="H189" i="10"/>
  <c r="I189" i="10"/>
  <c r="J189" i="10"/>
  <c r="K189" i="10"/>
  <c r="L189" i="10"/>
  <c r="M189" i="10"/>
  <c r="N189" i="10"/>
  <c r="O189" i="10"/>
  <c r="P189" i="10"/>
  <c r="Q189" i="10"/>
  <c r="R189" i="10"/>
  <c r="S189" i="10"/>
  <c r="T189" i="10"/>
  <c r="U189" i="10"/>
  <c r="W189" i="10"/>
  <c r="X189" i="10"/>
  <c r="Y189" i="10"/>
  <c r="Z189" i="10"/>
  <c r="AA189" i="10"/>
  <c r="AB189" i="10"/>
  <c r="AC189" i="10"/>
  <c r="AD189" i="10"/>
  <c r="AE189" i="10"/>
  <c r="AF189" i="10"/>
  <c r="AG189" i="10"/>
  <c r="AH189" i="10"/>
  <c r="AI189" i="10"/>
  <c r="AJ189" i="10"/>
  <c r="AK189" i="10"/>
  <c r="AL189" i="10"/>
  <c r="AM189" i="10"/>
  <c r="AN189" i="10"/>
  <c r="AO189" i="10"/>
  <c r="AP189" i="10"/>
  <c r="AQ189" i="10"/>
  <c r="AS189" i="10"/>
  <c r="AT189" i="10"/>
  <c r="AU189" i="10"/>
  <c r="AV189" i="10"/>
  <c r="AW189" i="10"/>
  <c r="AX189" i="10"/>
  <c r="AY189" i="10"/>
  <c r="AZ189" i="10"/>
  <c r="BA189" i="10"/>
  <c r="BB189" i="10"/>
  <c r="BC189" i="10"/>
  <c r="BD189" i="10"/>
  <c r="E190" i="10"/>
  <c r="F190" i="10"/>
  <c r="G190" i="10"/>
  <c r="H190" i="10"/>
  <c r="I190" i="10"/>
  <c r="J190" i="10"/>
  <c r="K190" i="10"/>
  <c r="L190" i="10"/>
  <c r="M190" i="10"/>
  <c r="N190" i="10"/>
  <c r="O190" i="10"/>
  <c r="P190" i="10"/>
  <c r="Q190" i="10"/>
  <c r="R190" i="10"/>
  <c r="S190" i="10"/>
  <c r="T190" i="10"/>
  <c r="U190" i="10"/>
  <c r="W190" i="10"/>
  <c r="X190" i="10"/>
  <c r="Y190" i="10"/>
  <c r="Z190" i="10"/>
  <c r="AA190" i="10"/>
  <c r="AB190" i="10"/>
  <c r="AC190" i="10"/>
  <c r="AD190" i="10"/>
  <c r="AE190" i="10"/>
  <c r="AF190" i="10"/>
  <c r="AG190" i="10"/>
  <c r="AH190" i="10"/>
  <c r="AI190" i="10"/>
  <c r="AJ190" i="10"/>
  <c r="AK190" i="10"/>
  <c r="AL190" i="10"/>
  <c r="AM190" i="10"/>
  <c r="AN190" i="10"/>
  <c r="AO190" i="10"/>
  <c r="AP190" i="10"/>
  <c r="AQ190" i="10"/>
  <c r="AS190" i="10"/>
  <c r="AT190" i="10"/>
  <c r="AU190" i="10"/>
  <c r="AV190" i="10"/>
  <c r="AW190" i="10"/>
  <c r="AX190" i="10"/>
  <c r="AY190" i="10"/>
  <c r="AZ190" i="10"/>
  <c r="BA190" i="10"/>
  <c r="BB190" i="10"/>
  <c r="BC190" i="10"/>
  <c r="BD190" i="10"/>
  <c r="E191" i="10"/>
  <c r="F191" i="10"/>
  <c r="G191" i="10"/>
  <c r="H191" i="10"/>
  <c r="I191" i="10"/>
  <c r="J191" i="10"/>
  <c r="K191" i="10"/>
  <c r="L191" i="10"/>
  <c r="M191" i="10"/>
  <c r="N191" i="10"/>
  <c r="O191" i="10"/>
  <c r="P191" i="10"/>
  <c r="Q191" i="10"/>
  <c r="R191" i="10"/>
  <c r="S191" i="10"/>
  <c r="T191" i="10"/>
  <c r="U191" i="10"/>
  <c r="W191" i="10"/>
  <c r="X191" i="10"/>
  <c r="Y191" i="10"/>
  <c r="Z191" i="10"/>
  <c r="AA191" i="10"/>
  <c r="AB191" i="10"/>
  <c r="AC191" i="10"/>
  <c r="AD191" i="10"/>
  <c r="AE191" i="10"/>
  <c r="AF191" i="10"/>
  <c r="AG191" i="10"/>
  <c r="AH191" i="10"/>
  <c r="AI191" i="10"/>
  <c r="AJ191" i="10"/>
  <c r="AK191" i="10"/>
  <c r="AL191" i="10"/>
  <c r="AM191" i="10"/>
  <c r="AN191" i="10"/>
  <c r="AO191" i="10"/>
  <c r="AP191" i="10"/>
  <c r="AQ191" i="10"/>
  <c r="AS191" i="10"/>
  <c r="AT191" i="10"/>
  <c r="AU191" i="10"/>
  <c r="AV191" i="10"/>
  <c r="AW191" i="10"/>
  <c r="AX191" i="10"/>
  <c r="AY191" i="10"/>
  <c r="AZ191" i="10"/>
  <c r="BA191" i="10"/>
  <c r="BB191" i="10"/>
  <c r="BC191" i="10"/>
  <c r="BD191" i="10"/>
  <c r="E192" i="10"/>
  <c r="F192" i="10"/>
  <c r="G192" i="10"/>
  <c r="H192" i="10"/>
  <c r="I192" i="10"/>
  <c r="J192" i="10"/>
  <c r="K192" i="10"/>
  <c r="L192" i="10"/>
  <c r="M192" i="10"/>
  <c r="N192" i="10"/>
  <c r="O192" i="10"/>
  <c r="P192" i="10"/>
  <c r="Q192" i="10"/>
  <c r="R192" i="10"/>
  <c r="S192" i="10"/>
  <c r="T192" i="10"/>
  <c r="U192" i="10"/>
  <c r="W192" i="10"/>
  <c r="X192" i="10"/>
  <c r="Y192" i="10"/>
  <c r="Z192" i="10"/>
  <c r="AA192" i="10"/>
  <c r="AB192" i="10"/>
  <c r="AC192" i="10"/>
  <c r="AD192" i="10"/>
  <c r="AE192" i="10"/>
  <c r="AF192" i="10"/>
  <c r="AG192" i="10"/>
  <c r="AH192" i="10"/>
  <c r="AI192" i="10"/>
  <c r="AJ192" i="10"/>
  <c r="AK192" i="10"/>
  <c r="AL192" i="10"/>
  <c r="AM192" i="10"/>
  <c r="AN192" i="10"/>
  <c r="AO192" i="10"/>
  <c r="AP192" i="10"/>
  <c r="AQ192" i="10"/>
  <c r="AS192" i="10"/>
  <c r="AT192" i="10"/>
  <c r="AU192" i="10"/>
  <c r="AV192" i="10"/>
  <c r="AW192" i="10"/>
  <c r="AX192" i="10"/>
  <c r="AY192" i="10"/>
  <c r="AZ192" i="10"/>
  <c r="BA192" i="10"/>
  <c r="BB192" i="10"/>
  <c r="BC192" i="10"/>
  <c r="BD192" i="10"/>
  <c r="E193" i="10"/>
  <c r="F193" i="10"/>
  <c r="G193" i="10"/>
  <c r="H193" i="10"/>
  <c r="I193" i="10"/>
  <c r="J193" i="10"/>
  <c r="K193" i="10"/>
  <c r="L193" i="10"/>
  <c r="M193" i="10"/>
  <c r="N193" i="10"/>
  <c r="O193" i="10"/>
  <c r="P193" i="10"/>
  <c r="Q193" i="10"/>
  <c r="R193" i="10"/>
  <c r="S193" i="10"/>
  <c r="T193" i="10"/>
  <c r="U193" i="10"/>
  <c r="W193" i="10"/>
  <c r="X193" i="10"/>
  <c r="Y193" i="10"/>
  <c r="Z193" i="10"/>
  <c r="AA193" i="10"/>
  <c r="AB193" i="10"/>
  <c r="AC193" i="10"/>
  <c r="AD193" i="10"/>
  <c r="AE193" i="10"/>
  <c r="AF193" i="10"/>
  <c r="AG193" i="10"/>
  <c r="AH193" i="10"/>
  <c r="AI193" i="10"/>
  <c r="AJ193" i="10"/>
  <c r="AK193" i="10"/>
  <c r="AL193" i="10"/>
  <c r="AM193" i="10"/>
  <c r="AN193" i="10"/>
  <c r="AO193" i="10"/>
  <c r="AP193" i="10"/>
  <c r="AQ193" i="10"/>
  <c r="AS193" i="10"/>
  <c r="AT193" i="10"/>
  <c r="AU193" i="10"/>
  <c r="AV193" i="10"/>
  <c r="AW193" i="10"/>
  <c r="AX193" i="10"/>
  <c r="AY193" i="10"/>
  <c r="AZ193" i="10"/>
  <c r="BA193" i="10"/>
  <c r="BB193" i="10"/>
  <c r="BC193" i="10"/>
  <c r="BD193" i="10"/>
  <c r="E194" i="10"/>
  <c r="F194" i="10"/>
  <c r="G194" i="10"/>
  <c r="H194" i="10"/>
  <c r="I194" i="10"/>
  <c r="J194" i="10"/>
  <c r="K194" i="10"/>
  <c r="L194" i="10"/>
  <c r="M194" i="10"/>
  <c r="N194" i="10"/>
  <c r="O194" i="10"/>
  <c r="P194" i="10"/>
  <c r="Q194" i="10"/>
  <c r="R194" i="10"/>
  <c r="S194" i="10"/>
  <c r="T194" i="10"/>
  <c r="U194" i="10"/>
  <c r="W194" i="10"/>
  <c r="X194" i="10"/>
  <c r="Y194" i="10"/>
  <c r="Z194" i="10"/>
  <c r="AA194" i="10"/>
  <c r="AB194" i="10"/>
  <c r="AC194" i="10"/>
  <c r="AD194" i="10"/>
  <c r="AE194" i="10"/>
  <c r="AF194" i="10"/>
  <c r="AG194" i="10"/>
  <c r="AH194" i="10"/>
  <c r="AI194" i="10"/>
  <c r="AJ194" i="10"/>
  <c r="AK194" i="10"/>
  <c r="AL194" i="10"/>
  <c r="AM194" i="10"/>
  <c r="AN194" i="10"/>
  <c r="AO194" i="10"/>
  <c r="AP194" i="10"/>
  <c r="AQ194" i="10"/>
  <c r="AS194" i="10"/>
  <c r="AT194" i="10"/>
  <c r="AU194" i="10"/>
  <c r="AV194" i="10"/>
  <c r="AW194" i="10"/>
  <c r="AX194" i="10"/>
  <c r="AY194" i="10"/>
  <c r="AZ194" i="10"/>
  <c r="BA194" i="10"/>
  <c r="BB194" i="10"/>
  <c r="BC194" i="10"/>
  <c r="BD194" i="10"/>
  <c r="E195" i="10"/>
  <c r="F195" i="10"/>
  <c r="G195" i="10"/>
  <c r="H195" i="10"/>
  <c r="I195" i="10"/>
  <c r="J195" i="10"/>
  <c r="K195" i="10"/>
  <c r="L195" i="10"/>
  <c r="M195" i="10"/>
  <c r="N195" i="10"/>
  <c r="O195" i="10"/>
  <c r="P195" i="10"/>
  <c r="Q195" i="10"/>
  <c r="R195" i="10"/>
  <c r="S195" i="10"/>
  <c r="T195" i="10"/>
  <c r="U195" i="10"/>
  <c r="W195" i="10"/>
  <c r="X195" i="10"/>
  <c r="Y195" i="10"/>
  <c r="Z195" i="10"/>
  <c r="AA195" i="10"/>
  <c r="AB195" i="10"/>
  <c r="AC195" i="10"/>
  <c r="AD195" i="10"/>
  <c r="AE195" i="10"/>
  <c r="AF195" i="10"/>
  <c r="AG195" i="10"/>
  <c r="AH195" i="10"/>
  <c r="AI195" i="10"/>
  <c r="AJ195" i="10"/>
  <c r="AK195" i="10"/>
  <c r="AL195" i="10"/>
  <c r="AM195" i="10"/>
  <c r="AN195" i="10"/>
  <c r="AO195" i="10"/>
  <c r="AP195" i="10"/>
  <c r="AQ195" i="10"/>
  <c r="AS195" i="10"/>
  <c r="AT195" i="10"/>
  <c r="AU195" i="10"/>
  <c r="AV195" i="10"/>
  <c r="AW195" i="10"/>
  <c r="AX195" i="10"/>
  <c r="AY195" i="10"/>
  <c r="AZ195" i="10"/>
  <c r="BA195" i="10"/>
  <c r="BB195" i="10"/>
  <c r="BC195" i="10"/>
  <c r="BD195" i="10"/>
  <c r="E196" i="10"/>
  <c r="F196" i="10"/>
  <c r="G196" i="10"/>
  <c r="H196" i="10"/>
  <c r="I196" i="10"/>
  <c r="J196" i="10"/>
  <c r="K196" i="10"/>
  <c r="L196" i="10"/>
  <c r="M196" i="10"/>
  <c r="N196" i="10"/>
  <c r="O196" i="10"/>
  <c r="P196" i="10"/>
  <c r="Q196" i="10"/>
  <c r="R196" i="10"/>
  <c r="S196" i="10"/>
  <c r="T196" i="10"/>
  <c r="U196" i="10"/>
  <c r="W196" i="10"/>
  <c r="X196" i="10"/>
  <c r="Y196" i="10"/>
  <c r="Z196" i="10"/>
  <c r="AA196" i="10"/>
  <c r="AB196" i="10"/>
  <c r="AC196" i="10"/>
  <c r="AD196" i="10"/>
  <c r="AE196" i="10"/>
  <c r="AF196" i="10"/>
  <c r="AG196" i="10"/>
  <c r="AH196" i="10"/>
  <c r="AI196" i="10"/>
  <c r="AJ196" i="10"/>
  <c r="AK196" i="10"/>
  <c r="AL196" i="10"/>
  <c r="AM196" i="10"/>
  <c r="AN196" i="10"/>
  <c r="AO196" i="10"/>
  <c r="AP196" i="10"/>
  <c r="AQ196" i="10"/>
  <c r="AS196" i="10"/>
  <c r="AT196" i="10"/>
  <c r="AU196" i="10"/>
  <c r="AV196" i="10"/>
  <c r="AW196" i="10"/>
  <c r="AX196" i="10"/>
  <c r="AY196" i="10"/>
  <c r="AZ196" i="10"/>
  <c r="BA196" i="10"/>
  <c r="BB196" i="10"/>
  <c r="BC196" i="10"/>
  <c r="BD196" i="10"/>
  <c r="E197" i="10"/>
  <c r="F197" i="10"/>
  <c r="G197" i="10"/>
  <c r="H197" i="10"/>
  <c r="I197" i="10"/>
  <c r="J197" i="10"/>
  <c r="K197" i="10"/>
  <c r="L197" i="10"/>
  <c r="M197" i="10"/>
  <c r="N197" i="10"/>
  <c r="O197" i="10"/>
  <c r="P197" i="10"/>
  <c r="Q197" i="10"/>
  <c r="R197" i="10"/>
  <c r="S197" i="10"/>
  <c r="T197" i="10"/>
  <c r="U197" i="10"/>
  <c r="W197" i="10"/>
  <c r="X197" i="10"/>
  <c r="Y197" i="10"/>
  <c r="Z197" i="10"/>
  <c r="AA197" i="10"/>
  <c r="AB197" i="10"/>
  <c r="AC197" i="10"/>
  <c r="AD197" i="10"/>
  <c r="AE197" i="10"/>
  <c r="AF197" i="10"/>
  <c r="AG197" i="10"/>
  <c r="AH197" i="10"/>
  <c r="AI197" i="10"/>
  <c r="AJ197" i="10"/>
  <c r="AK197" i="10"/>
  <c r="AL197" i="10"/>
  <c r="AM197" i="10"/>
  <c r="AN197" i="10"/>
  <c r="AO197" i="10"/>
  <c r="AP197" i="10"/>
  <c r="AQ197" i="10"/>
  <c r="AS197" i="10"/>
  <c r="AT197" i="10"/>
  <c r="AU197" i="10"/>
  <c r="AV197" i="10"/>
  <c r="AW197" i="10"/>
  <c r="AX197" i="10"/>
  <c r="AY197" i="10"/>
  <c r="AZ197" i="10"/>
  <c r="BA197" i="10"/>
  <c r="BB197" i="10"/>
  <c r="BC197" i="10"/>
  <c r="BD197" i="10"/>
  <c r="E198" i="10"/>
  <c r="F198" i="10"/>
  <c r="G198" i="10"/>
  <c r="H198" i="10"/>
  <c r="I198" i="10"/>
  <c r="J198" i="10"/>
  <c r="K198" i="10"/>
  <c r="L198" i="10"/>
  <c r="M198" i="10"/>
  <c r="N198" i="10"/>
  <c r="O198" i="10"/>
  <c r="P198" i="10"/>
  <c r="Q198" i="10"/>
  <c r="R198" i="10"/>
  <c r="S198" i="10"/>
  <c r="T198" i="10"/>
  <c r="U198" i="10"/>
  <c r="W198" i="10"/>
  <c r="X198" i="10"/>
  <c r="Y198" i="10"/>
  <c r="Z198" i="10"/>
  <c r="AA198" i="10"/>
  <c r="AB198" i="10"/>
  <c r="AC198" i="10"/>
  <c r="AD198" i="10"/>
  <c r="AE198" i="10"/>
  <c r="AF198" i="10"/>
  <c r="AG198" i="10"/>
  <c r="AH198" i="10"/>
  <c r="AI198" i="10"/>
  <c r="AJ198" i="10"/>
  <c r="AK198" i="10"/>
  <c r="AL198" i="10"/>
  <c r="AM198" i="10"/>
  <c r="AN198" i="10"/>
  <c r="AO198" i="10"/>
  <c r="AP198" i="10"/>
  <c r="AQ198" i="10"/>
  <c r="AS198" i="10"/>
  <c r="AT198" i="10"/>
  <c r="AU198" i="10"/>
  <c r="AV198" i="10"/>
  <c r="AW198" i="10"/>
  <c r="AX198" i="10"/>
  <c r="AY198" i="10"/>
  <c r="AZ198" i="10"/>
  <c r="BA198" i="10"/>
  <c r="BB198" i="10"/>
  <c r="BC198" i="10"/>
  <c r="BD198" i="10"/>
  <c r="E199" i="10"/>
  <c r="F199" i="10"/>
  <c r="G199" i="10"/>
  <c r="H199" i="10"/>
  <c r="I199" i="10"/>
  <c r="J199" i="10"/>
  <c r="K199" i="10"/>
  <c r="L199" i="10"/>
  <c r="M199" i="10"/>
  <c r="N199" i="10"/>
  <c r="O199" i="10"/>
  <c r="P199" i="10"/>
  <c r="Q199" i="10"/>
  <c r="R199" i="10"/>
  <c r="S199" i="10"/>
  <c r="T199" i="10"/>
  <c r="U199" i="10"/>
  <c r="W199" i="10"/>
  <c r="X199" i="10"/>
  <c r="Y199" i="10"/>
  <c r="Z199" i="10"/>
  <c r="AA199" i="10"/>
  <c r="AB199" i="10"/>
  <c r="AC199" i="10"/>
  <c r="AD199" i="10"/>
  <c r="AE199" i="10"/>
  <c r="AF199" i="10"/>
  <c r="AG199" i="10"/>
  <c r="AH199" i="10"/>
  <c r="AI199" i="10"/>
  <c r="AJ199" i="10"/>
  <c r="AK199" i="10"/>
  <c r="AL199" i="10"/>
  <c r="AM199" i="10"/>
  <c r="AN199" i="10"/>
  <c r="AO199" i="10"/>
  <c r="AP199" i="10"/>
  <c r="AQ199" i="10"/>
  <c r="AS199" i="10"/>
  <c r="AT199" i="10"/>
  <c r="AU199" i="10"/>
  <c r="AV199" i="10"/>
  <c r="AW199" i="10"/>
  <c r="AX199" i="10"/>
  <c r="AY199" i="10"/>
  <c r="AZ199" i="10"/>
  <c r="BA199" i="10"/>
  <c r="BB199" i="10"/>
  <c r="BC199" i="10"/>
  <c r="BD199" i="10"/>
  <c r="E200" i="10"/>
  <c r="F200" i="10"/>
  <c r="G200" i="10"/>
  <c r="H200" i="10"/>
  <c r="I200" i="10"/>
  <c r="J200" i="10"/>
  <c r="K200" i="10"/>
  <c r="L200" i="10"/>
  <c r="M200" i="10"/>
  <c r="N200" i="10"/>
  <c r="O200" i="10"/>
  <c r="P200" i="10"/>
  <c r="Q200" i="10"/>
  <c r="R200" i="10"/>
  <c r="S200" i="10"/>
  <c r="T200" i="10"/>
  <c r="U200" i="10"/>
  <c r="W200" i="10"/>
  <c r="X200" i="10"/>
  <c r="Y200" i="10"/>
  <c r="Z200" i="10"/>
  <c r="AA200" i="10"/>
  <c r="AB200" i="10"/>
  <c r="AC200" i="10"/>
  <c r="AD200" i="10"/>
  <c r="AE200" i="10"/>
  <c r="AF200" i="10"/>
  <c r="AG200" i="10"/>
  <c r="AH200" i="10"/>
  <c r="AI200" i="10"/>
  <c r="AJ200" i="10"/>
  <c r="AK200" i="10"/>
  <c r="AL200" i="10"/>
  <c r="AM200" i="10"/>
  <c r="AN200" i="10"/>
  <c r="AO200" i="10"/>
  <c r="AP200" i="10"/>
  <c r="AQ200" i="10"/>
  <c r="AS200" i="10"/>
  <c r="AT200" i="10"/>
  <c r="AU200" i="10"/>
  <c r="AV200" i="10"/>
  <c r="AW200" i="10"/>
  <c r="AX200" i="10"/>
  <c r="AY200" i="10"/>
  <c r="AZ200" i="10"/>
  <c r="BA200" i="10"/>
  <c r="BB200" i="10"/>
  <c r="BC200" i="10"/>
  <c r="BD200" i="10"/>
  <c r="E201" i="10"/>
  <c r="F201" i="10"/>
  <c r="G201" i="10"/>
  <c r="H201" i="10"/>
  <c r="I201" i="10"/>
  <c r="J201" i="10"/>
  <c r="K201" i="10"/>
  <c r="L201" i="10"/>
  <c r="M201" i="10"/>
  <c r="N201" i="10"/>
  <c r="O201" i="10"/>
  <c r="P201" i="10"/>
  <c r="Q201" i="10"/>
  <c r="R201" i="10"/>
  <c r="S201" i="10"/>
  <c r="T201" i="10"/>
  <c r="U201" i="10"/>
  <c r="W201" i="10"/>
  <c r="X201" i="10"/>
  <c r="Y201" i="10"/>
  <c r="Z201" i="10"/>
  <c r="AA201" i="10"/>
  <c r="AB201" i="10"/>
  <c r="AC201" i="10"/>
  <c r="AD201" i="10"/>
  <c r="AE201" i="10"/>
  <c r="AF201" i="10"/>
  <c r="AG201" i="10"/>
  <c r="AH201" i="10"/>
  <c r="AI201" i="10"/>
  <c r="AJ201" i="10"/>
  <c r="AK201" i="10"/>
  <c r="AL201" i="10"/>
  <c r="AM201" i="10"/>
  <c r="AN201" i="10"/>
  <c r="AO201" i="10"/>
  <c r="AP201" i="10"/>
  <c r="AQ201" i="10"/>
  <c r="AS201" i="10"/>
  <c r="AT201" i="10"/>
  <c r="AU201" i="10"/>
  <c r="AV201" i="10"/>
  <c r="AW201" i="10"/>
  <c r="AX201" i="10"/>
  <c r="AY201" i="10"/>
  <c r="AZ201" i="10"/>
  <c r="BA201" i="10"/>
  <c r="BB201" i="10"/>
  <c r="BC201" i="10"/>
  <c r="BD201" i="10"/>
  <c r="E202" i="10"/>
  <c r="F202" i="10"/>
  <c r="G202" i="10"/>
  <c r="H202" i="10"/>
  <c r="I202" i="10"/>
  <c r="J202" i="10"/>
  <c r="K202" i="10"/>
  <c r="L202" i="10"/>
  <c r="M202" i="10"/>
  <c r="N202" i="10"/>
  <c r="O202" i="10"/>
  <c r="P202" i="10"/>
  <c r="Q202" i="10"/>
  <c r="R202" i="10"/>
  <c r="S202" i="10"/>
  <c r="T202" i="10"/>
  <c r="U202" i="10"/>
  <c r="W202" i="10"/>
  <c r="X202" i="10"/>
  <c r="Y202" i="10"/>
  <c r="Z202" i="10"/>
  <c r="AA202" i="10"/>
  <c r="AB202" i="10"/>
  <c r="AC202" i="10"/>
  <c r="AD202" i="10"/>
  <c r="AE202" i="10"/>
  <c r="AF202" i="10"/>
  <c r="AG202" i="10"/>
  <c r="AH202" i="10"/>
  <c r="AI202" i="10"/>
  <c r="AJ202" i="10"/>
  <c r="AK202" i="10"/>
  <c r="AL202" i="10"/>
  <c r="AM202" i="10"/>
  <c r="AN202" i="10"/>
  <c r="AO202" i="10"/>
  <c r="AP202" i="10"/>
  <c r="AQ202" i="10"/>
  <c r="AS202" i="10"/>
  <c r="AT202" i="10"/>
  <c r="AU202" i="10"/>
  <c r="AV202" i="10"/>
  <c r="AW202" i="10"/>
  <c r="AX202" i="10"/>
  <c r="AY202" i="10"/>
  <c r="AZ202" i="10"/>
  <c r="BA202" i="10"/>
  <c r="BB202" i="10"/>
  <c r="BC202" i="10"/>
  <c r="BD202" i="10"/>
  <c r="E203" i="10"/>
  <c r="F203" i="10"/>
  <c r="G203" i="10"/>
  <c r="H203" i="10"/>
  <c r="I203" i="10"/>
  <c r="J203" i="10"/>
  <c r="K203" i="10"/>
  <c r="L203" i="10"/>
  <c r="M203" i="10"/>
  <c r="N203" i="10"/>
  <c r="O203" i="10"/>
  <c r="P203" i="10"/>
  <c r="Q203" i="10"/>
  <c r="R203" i="10"/>
  <c r="S203" i="10"/>
  <c r="T203" i="10"/>
  <c r="U203" i="10"/>
  <c r="W203" i="10"/>
  <c r="X203" i="10"/>
  <c r="Y203" i="10"/>
  <c r="Z203" i="10"/>
  <c r="AA203" i="10"/>
  <c r="AB203" i="10"/>
  <c r="AC203" i="10"/>
  <c r="AD203" i="10"/>
  <c r="AE203" i="10"/>
  <c r="AF203" i="10"/>
  <c r="AG203" i="10"/>
  <c r="AH203" i="10"/>
  <c r="AI203" i="10"/>
  <c r="AJ203" i="10"/>
  <c r="AK203" i="10"/>
  <c r="AL203" i="10"/>
  <c r="AM203" i="10"/>
  <c r="AN203" i="10"/>
  <c r="AO203" i="10"/>
  <c r="AP203" i="10"/>
  <c r="AQ203" i="10"/>
  <c r="AS203" i="10"/>
  <c r="AT203" i="10"/>
  <c r="AU203" i="10"/>
  <c r="AV203" i="10"/>
  <c r="AW203" i="10"/>
  <c r="AX203" i="10"/>
  <c r="AY203" i="10"/>
  <c r="AZ203" i="10"/>
  <c r="BA203" i="10"/>
  <c r="BB203" i="10"/>
  <c r="BC203" i="10"/>
  <c r="BD203" i="10"/>
  <c r="E204" i="10"/>
  <c r="F204" i="10"/>
  <c r="G204" i="10"/>
  <c r="H204" i="10"/>
  <c r="I204" i="10"/>
  <c r="J204" i="10"/>
  <c r="K204" i="10"/>
  <c r="L204" i="10"/>
  <c r="M204" i="10"/>
  <c r="N204" i="10"/>
  <c r="O204" i="10"/>
  <c r="P204" i="10"/>
  <c r="Q204" i="10"/>
  <c r="R204" i="10"/>
  <c r="S204" i="10"/>
  <c r="T204" i="10"/>
  <c r="U204" i="10"/>
  <c r="W204" i="10"/>
  <c r="X204" i="10"/>
  <c r="Y204" i="10"/>
  <c r="Z204" i="10"/>
  <c r="AA204" i="10"/>
  <c r="AB204" i="10"/>
  <c r="AC204" i="10"/>
  <c r="AD204" i="10"/>
  <c r="AE204" i="10"/>
  <c r="AF204" i="10"/>
  <c r="AG204" i="10"/>
  <c r="AH204" i="10"/>
  <c r="AI204" i="10"/>
  <c r="AJ204" i="10"/>
  <c r="AK204" i="10"/>
  <c r="AL204" i="10"/>
  <c r="AM204" i="10"/>
  <c r="AN204" i="10"/>
  <c r="AO204" i="10"/>
  <c r="AP204" i="10"/>
  <c r="AQ204" i="10"/>
  <c r="AS204" i="10"/>
  <c r="AT204" i="10"/>
  <c r="AU204" i="10"/>
  <c r="AV204" i="10"/>
  <c r="AW204" i="10"/>
  <c r="AX204" i="10"/>
  <c r="AY204" i="10"/>
  <c r="AZ204" i="10"/>
  <c r="BA204" i="10"/>
  <c r="BB204" i="10"/>
  <c r="BC204" i="10"/>
  <c r="BD204" i="10"/>
  <c r="E205" i="10"/>
  <c r="F205" i="10"/>
  <c r="G205" i="10"/>
  <c r="H205" i="10"/>
  <c r="I205" i="10"/>
  <c r="J205" i="10"/>
  <c r="K205" i="10"/>
  <c r="L205" i="10"/>
  <c r="M205" i="10"/>
  <c r="N205" i="10"/>
  <c r="O205" i="10"/>
  <c r="P205" i="10"/>
  <c r="Q205" i="10"/>
  <c r="R205" i="10"/>
  <c r="S205" i="10"/>
  <c r="T205" i="10"/>
  <c r="U205" i="10"/>
  <c r="W205" i="10"/>
  <c r="X205" i="10"/>
  <c r="Y205" i="10"/>
  <c r="Z205" i="10"/>
  <c r="AA205" i="10"/>
  <c r="AB205" i="10"/>
  <c r="AC205" i="10"/>
  <c r="AD205" i="10"/>
  <c r="AE205" i="10"/>
  <c r="AF205" i="10"/>
  <c r="AG205" i="10"/>
  <c r="AH205" i="10"/>
  <c r="AI205" i="10"/>
  <c r="AJ205" i="10"/>
  <c r="AK205" i="10"/>
  <c r="AL205" i="10"/>
  <c r="AM205" i="10"/>
  <c r="AN205" i="10"/>
  <c r="AO205" i="10"/>
  <c r="AP205" i="10"/>
  <c r="AQ205" i="10"/>
  <c r="AS205" i="10"/>
  <c r="AT205" i="10"/>
  <c r="AU205" i="10"/>
  <c r="AV205" i="10"/>
  <c r="AW205" i="10"/>
  <c r="AX205" i="10"/>
  <c r="AY205" i="10"/>
  <c r="AZ205" i="10"/>
  <c r="BA205" i="10"/>
  <c r="BB205" i="10"/>
  <c r="BC205" i="10"/>
  <c r="BD205" i="10"/>
  <c r="E206" i="10"/>
  <c r="F206" i="10"/>
  <c r="G206" i="10"/>
  <c r="H206" i="10"/>
  <c r="I206" i="10"/>
  <c r="J206" i="10"/>
  <c r="K206" i="10"/>
  <c r="L206" i="10"/>
  <c r="M206" i="10"/>
  <c r="N206" i="10"/>
  <c r="O206" i="10"/>
  <c r="P206" i="10"/>
  <c r="Q206" i="10"/>
  <c r="R206" i="10"/>
  <c r="S206" i="10"/>
  <c r="T206" i="10"/>
  <c r="U206" i="10"/>
  <c r="W206" i="10"/>
  <c r="X206" i="10"/>
  <c r="Y206" i="10"/>
  <c r="Z206" i="10"/>
  <c r="AA206" i="10"/>
  <c r="AB206" i="10"/>
  <c r="AC206" i="10"/>
  <c r="AD206" i="10"/>
  <c r="AE206" i="10"/>
  <c r="AF206" i="10"/>
  <c r="AG206" i="10"/>
  <c r="AH206" i="10"/>
  <c r="AI206" i="10"/>
  <c r="AJ206" i="10"/>
  <c r="AK206" i="10"/>
  <c r="AL206" i="10"/>
  <c r="AM206" i="10"/>
  <c r="AN206" i="10"/>
  <c r="AO206" i="10"/>
  <c r="AP206" i="10"/>
  <c r="AQ206" i="10"/>
  <c r="AS206" i="10"/>
  <c r="AT206" i="10"/>
  <c r="AU206" i="10"/>
  <c r="AV206" i="10"/>
  <c r="AW206" i="10"/>
  <c r="AX206" i="10"/>
  <c r="AY206" i="10"/>
  <c r="AZ206" i="10"/>
  <c r="BA206" i="10"/>
  <c r="BB206" i="10"/>
  <c r="BC206" i="10"/>
  <c r="BD206" i="10"/>
  <c r="E207" i="10"/>
  <c r="F207" i="10"/>
  <c r="G207" i="10"/>
  <c r="H207" i="10"/>
  <c r="I207" i="10"/>
  <c r="J207" i="10"/>
  <c r="K207" i="10"/>
  <c r="L207" i="10"/>
  <c r="M207" i="10"/>
  <c r="N207" i="10"/>
  <c r="O207" i="10"/>
  <c r="P207" i="10"/>
  <c r="Q207" i="10"/>
  <c r="R207" i="10"/>
  <c r="S207" i="10"/>
  <c r="T207" i="10"/>
  <c r="U207" i="10"/>
  <c r="W207" i="10"/>
  <c r="X207" i="10"/>
  <c r="Y207" i="10"/>
  <c r="Z207" i="10"/>
  <c r="AA207" i="10"/>
  <c r="AB207" i="10"/>
  <c r="AC207" i="10"/>
  <c r="AD207" i="10"/>
  <c r="AE207" i="10"/>
  <c r="AF207" i="10"/>
  <c r="AG207" i="10"/>
  <c r="AH207" i="10"/>
  <c r="AI207" i="10"/>
  <c r="AJ207" i="10"/>
  <c r="AK207" i="10"/>
  <c r="AL207" i="10"/>
  <c r="AM207" i="10"/>
  <c r="AN207" i="10"/>
  <c r="AO207" i="10"/>
  <c r="AP207" i="10"/>
  <c r="AQ207" i="10"/>
  <c r="AS207" i="10"/>
  <c r="AT207" i="10"/>
  <c r="AU207" i="10"/>
  <c r="AV207" i="10"/>
  <c r="AW207" i="10"/>
  <c r="AX207" i="10"/>
  <c r="AY207" i="10"/>
  <c r="AZ207" i="10"/>
  <c r="BA207" i="10"/>
  <c r="BB207" i="10"/>
  <c r="BC207" i="10"/>
  <c r="BD207" i="10"/>
  <c r="E208" i="10"/>
  <c r="F208" i="10"/>
  <c r="G208" i="10"/>
  <c r="H208" i="10"/>
  <c r="I208" i="10"/>
  <c r="J208" i="10"/>
  <c r="K208" i="10"/>
  <c r="L208" i="10"/>
  <c r="M208" i="10"/>
  <c r="N208" i="10"/>
  <c r="O208" i="10"/>
  <c r="P208" i="10"/>
  <c r="Q208" i="10"/>
  <c r="R208" i="10"/>
  <c r="S208" i="10"/>
  <c r="T208" i="10"/>
  <c r="U208" i="10"/>
  <c r="W208" i="10"/>
  <c r="X208" i="10"/>
  <c r="Y208" i="10"/>
  <c r="Z208" i="10"/>
  <c r="AA208" i="10"/>
  <c r="AB208" i="10"/>
  <c r="AC208" i="10"/>
  <c r="AD208" i="10"/>
  <c r="AE208" i="10"/>
  <c r="AF208" i="10"/>
  <c r="AG208" i="10"/>
  <c r="AH208" i="10"/>
  <c r="AI208" i="10"/>
  <c r="AJ208" i="10"/>
  <c r="AK208" i="10"/>
  <c r="AL208" i="10"/>
  <c r="AM208" i="10"/>
  <c r="AN208" i="10"/>
  <c r="AO208" i="10"/>
  <c r="AP208" i="10"/>
  <c r="AQ208" i="10"/>
  <c r="AS208" i="10"/>
  <c r="AT208" i="10"/>
  <c r="AU208" i="10"/>
  <c r="AV208" i="10"/>
  <c r="AW208" i="10"/>
  <c r="AX208" i="10"/>
  <c r="AY208" i="10"/>
  <c r="AZ208" i="10"/>
  <c r="BA208" i="10"/>
  <c r="BB208" i="10"/>
  <c r="BC208" i="10"/>
  <c r="BD208" i="10"/>
  <c r="E209" i="10"/>
  <c r="F209" i="10"/>
  <c r="G209" i="10"/>
  <c r="H209" i="10"/>
  <c r="I209" i="10"/>
  <c r="J209" i="10"/>
  <c r="K209" i="10"/>
  <c r="L209" i="10"/>
  <c r="M209" i="10"/>
  <c r="N209" i="10"/>
  <c r="O209" i="10"/>
  <c r="P209" i="10"/>
  <c r="Q209" i="10"/>
  <c r="R209" i="10"/>
  <c r="S209" i="10"/>
  <c r="T209" i="10"/>
  <c r="U209" i="10"/>
  <c r="W209" i="10"/>
  <c r="X209" i="10"/>
  <c r="Y209" i="10"/>
  <c r="Z209" i="10"/>
  <c r="AA209" i="10"/>
  <c r="AB209" i="10"/>
  <c r="AC209" i="10"/>
  <c r="AD209" i="10"/>
  <c r="AE209" i="10"/>
  <c r="AF209" i="10"/>
  <c r="AG209" i="10"/>
  <c r="AH209" i="10"/>
  <c r="AI209" i="10"/>
  <c r="AJ209" i="10"/>
  <c r="AK209" i="10"/>
  <c r="AL209" i="10"/>
  <c r="AM209" i="10"/>
  <c r="AN209" i="10"/>
  <c r="AO209" i="10"/>
  <c r="AP209" i="10"/>
  <c r="AQ209" i="10"/>
  <c r="AS209" i="10"/>
  <c r="AT209" i="10"/>
  <c r="AU209" i="10"/>
  <c r="AV209" i="10"/>
  <c r="AW209" i="10"/>
  <c r="AX209" i="10"/>
  <c r="AY209" i="10"/>
  <c r="AZ209" i="10"/>
  <c r="BA209" i="10"/>
  <c r="BB209" i="10"/>
  <c r="BC209" i="10"/>
  <c r="BD209" i="10"/>
  <c r="E210" i="10"/>
  <c r="F210" i="10"/>
  <c r="G210" i="10"/>
  <c r="H210" i="10"/>
  <c r="I210" i="10"/>
  <c r="J210" i="10"/>
  <c r="K210" i="10"/>
  <c r="L210" i="10"/>
  <c r="M210" i="10"/>
  <c r="N210" i="10"/>
  <c r="O210" i="10"/>
  <c r="P210" i="10"/>
  <c r="Q210" i="10"/>
  <c r="R210" i="10"/>
  <c r="S210" i="10"/>
  <c r="T210" i="10"/>
  <c r="U210" i="10"/>
  <c r="W210" i="10"/>
  <c r="X210" i="10"/>
  <c r="Y210" i="10"/>
  <c r="Z210" i="10"/>
  <c r="AA210" i="10"/>
  <c r="AB210" i="10"/>
  <c r="AC210" i="10"/>
  <c r="AD210" i="10"/>
  <c r="AE210" i="10"/>
  <c r="AF210" i="10"/>
  <c r="AG210" i="10"/>
  <c r="AH210" i="10"/>
  <c r="AI210" i="10"/>
  <c r="AJ210" i="10"/>
  <c r="AK210" i="10"/>
  <c r="AL210" i="10"/>
  <c r="AM210" i="10"/>
  <c r="AN210" i="10"/>
  <c r="AO210" i="10"/>
  <c r="AP210" i="10"/>
  <c r="AQ210" i="10"/>
  <c r="AS210" i="10"/>
  <c r="AT210" i="10"/>
  <c r="AU210" i="10"/>
  <c r="AV210" i="10"/>
  <c r="AW210" i="10"/>
  <c r="AX210" i="10"/>
  <c r="AY210" i="10"/>
  <c r="AZ210" i="10"/>
  <c r="BA210" i="10"/>
  <c r="BB210" i="10"/>
  <c r="BC210" i="10"/>
  <c r="BD210" i="10"/>
  <c r="E211" i="10"/>
  <c r="F211" i="10"/>
  <c r="G211" i="10"/>
  <c r="H211" i="10"/>
  <c r="I211" i="10"/>
  <c r="J211" i="10"/>
  <c r="K211" i="10"/>
  <c r="L211" i="10"/>
  <c r="M211" i="10"/>
  <c r="N211" i="10"/>
  <c r="O211" i="10"/>
  <c r="P211" i="10"/>
  <c r="Q211" i="10"/>
  <c r="R211" i="10"/>
  <c r="S211" i="10"/>
  <c r="T211" i="10"/>
  <c r="U211" i="10"/>
  <c r="W211" i="10"/>
  <c r="X211" i="10"/>
  <c r="Y211" i="10"/>
  <c r="Z211" i="10"/>
  <c r="AA211" i="10"/>
  <c r="AB211" i="10"/>
  <c r="AC211" i="10"/>
  <c r="AD211" i="10"/>
  <c r="AE211" i="10"/>
  <c r="AF211" i="10"/>
  <c r="AG211" i="10"/>
  <c r="AH211" i="10"/>
  <c r="AI211" i="10"/>
  <c r="AJ211" i="10"/>
  <c r="AK211" i="10"/>
  <c r="AL211" i="10"/>
  <c r="AM211" i="10"/>
  <c r="AN211" i="10"/>
  <c r="AO211" i="10"/>
  <c r="AP211" i="10"/>
  <c r="AQ211" i="10"/>
  <c r="AS211" i="10"/>
  <c r="AT211" i="10"/>
  <c r="AU211" i="10"/>
  <c r="AV211" i="10"/>
  <c r="AW211" i="10"/>
  <c r="AX211" i="10"/>
  <c r="AY211" i="10"/>
  <c r="AZ211" i="10"/>
  <c r="BA211" i="10"/>
  <c r="BB211" i="10"/>
  <c r="BC211" i="10"/>
  <c r="BD211" i="10"/>
  <c r="BD165" i="10"/>
  <c r="BC165" i="10"/>
  <c r="BB165" i="10"/>
  <c r="BA165" i="10"/>
  <c r="AZ165" i="10"/>
  <c r="AX165" i="10"/>
  <c r="AW165" i="10"/>
  <c r="AU165" i="10"/>
  <c r="AT165" i="10"/>
  <c r="AS165" i="10"/>
  <c r="AQ165" i="10"/>
  <c r="AP165" i="10"/>
  <c r="AO165" i="10"/>
  <c r="AN165" i="10"/>
  <c r="AM165" i="10"/>
  <c r="AL165" i="10"/>
  <c r="AK165" i="10"/>
  <c r="AH165" i="10"/>
  <c r="AF165" i="10"/>
  <c r="AD165" i="10"/>
  <c r="AC165" i="10"/>
  <c r="AB165" i="10"/>
  <c r="AA165" i="10"/>
  <c r="Z165" i="10"/>
  <c r="Y165" i="10"/>
  <c r="W165" i="10"/>
  <c r="U165" i="10"/>
  <c r="T165" i="10"/>
  <c r="S165" i="10"/>
  <c r="R165" i="10"/>
  <c r="Q165" i="10"/>
  <c r="P165" i="10"/>
  <c r="L165" i="10"/>
  <c r="K165" i="10"/>
  <c r="J165" i="10"/>
  <c r="I165" i="10"/>
  <c r="AY165" i="10"/>
  <c r="AV165" i="10"/>
  <c r="AJ165" i="10"/>
  <c r="AI165" i="10"/>
  <c r="AG165" i="10"/>
  <c r="AE165" i="10"/>
  <c r="X165" i="10"/>
  <c r="O165" i="10"/>
  <c r="N165" i="10"/>
  <c r="M165" i="10"/>
  <c r="H165" i="10"/>
  <c r="G165" i="10"/>
  <c r="F165" i="10"/>
  <c r="E165" i="10"/>
  <c r="E125" i="10"/>
  <c r="F125" i="10"/>
  <c r="G125" i="10"/>
  <c r="H125" i="10"/>
  <c r="I125" i="10"/>
  <c r="J125" i="10"/>
  <c r="K125" i="10"/>
  <c r="L125" i="10"/>
  <c r="M125" i="10"/>
  <c r="N125" i="10"/>
  <c r="O125" i="10"/>
  <c r="P125" i="10"/>
  <c r="Q125" i="10"/>
  <c r="R125" i="10"/>
  <c r="S125" i="10"/>
  <c r="T125" i="10"/>
  <c r="U125" i="10"/>
  <c r="W125" i="10"/>
  <c r="X125" i="10"/>
  <c r="Y125" i="10"/>
  <c r="Z125" i="10"/>
  <c r="AA125" i="10"/>
  <c r="AB125" i="10"/>
  <c r="AC125" i="10"/>
  <c r="AD125" i="10"/>
  <c r="AE125" i="10"/>
  <c r="AF125" i="10"/>
  <c r="AG125" i="10"/>
  <c r="AH125" i="10"/>
  <c r="AI125" i="10"/>
  <c r="AJ125" i="10"/>
  <c r="AK125" i="10"/>
  <c r="AL125" i="10"/>
  <c r="AM125" i="10"/>
  <c r="AN125" i="10"/>
  <c r="AO125" i="10"/>
  <c r="AP125" i="10"/>
  <c r="AQ125" i="10"/>
  <c r="AS125" i="10"/>
  <c r="AT125" i="10"/>
  <c r="AU125" i="10"/>
  <c r="AV125" i="10"/>
  <c r="AW125" i="10"/>
  <c r="AX125" i="10"/>
  <c r="AY125" i="10"/>
  <c r="AZ125" i="10"/>
  <c r="BA125" i="10"/>
  <c r="BC125" i="10"/>
  <c r="BD125" i="10"/>
  <c r="E126" i="10"/>
  <c r="F126" i="10"/>
  <c r="G126" i="10"/>
  <c r="H126" i="10"/>
  <c r="I126" i="10"/>
  <c r="J126" i="10"/>
  <c r="K126" i="10"/>
  <c r="L126" i="10"/>
  <c r="M126" i="10"/>
  <c r="N126" i="10"/>
  <c r="O126" i="10"/>
  <c r="P126" i="10"/>
  <c r="Q126" i="10"/>
  <c r="R126" i="10"/>
  <c r="S126" i="10"/>
  <c r="T126" i="10"/>
  <c r="U126" i="10"/>
  <c r="W126" i="10"/>
  <c r="X126" i="10"/>
  <c r="Y126" i="10"/>
  <c r="Z126" i="10"/>
  <c r="AA126" i="10"/>
  <c r="AB126" i="10"/>
  <c r="AC126" i="10"/>
  <c r="AD126" i="10"/>
  <c r="AE126" i="10"/>
  <c r="AF126" i="10"/>
  <c r="AG126" i="10"/>
  <c r="AH126" i="10"/>
  <c r="AI126" i="10"/>
  <c r="AJ126" i="10"/>
  <c r="AK126" i="10"/>
  <c r="AL126" i="10"/>
  <c r="AM126" i="10"/>
  <c r="AN126" i="10"/>
  <c r="AO126" i="10"/>
  <c r="AP126" i="10"/>
  <c r="AQ126" i="10"/>
  <c r="AS126" i="10"/>
  <c r="AT126" i="10"/>
  <c r="AU126" i="10"/>
  <c r="AV126" i="10"/>
  <c r="AW126" i="10"/>
  <c r="AX126" i="10"/>
  <c r="AY126" i="10"/>
  <c r="AZ126" i="10"/>
  <c r="BA126" i="10"/>
  <c r="BC126" i="10"/>
  <c r="BD126" i="10"/>
  <c r="E127" i="10"/>
  <c r="F127" i="10"/>
  <c r="G127" i="10"/>
  <c r="H127" i="10"/>
  <c r="I127" i="10"/>
  <c r="J127" i="10"/>
  <c r="K127" i="10"/>
  <c r="L127" i="10"/>
  <c r="M127" i="10"/>
  <c r="N127" i="10"/>
  <c r="O127" i="10"/>
  <c r="P127" i="10"/>
  <c r="Q127" i="10"/>
  <c r="R127" i="10"/>
  <c r="S127" i="10"/>
  <c r="T127" i="10"/>
  <c r="U127" i="10"/>
  <c r="W127" i="10"/>
  <c r="X127" i="10"/>
  <c r="Y127" i="10"/>
  <c r="Z127" i="10"/>
  <c r="AA127" i="10"/>
  <c r="AB127" i="10"/>
  <c r="AC127" i="10"/>
  <c r="AD127" i="10"/>
  <c r="AE127" i="10"/>
  <c r="AF127" i="10"/>
  <c r="AG127" i="10"/>
  <c r="AH127" i="10"/>
  <c r="AI127" i="10"/>
  <c r="AJ127" i="10"/>
  <c r="AK127" i="10"/>
  <c r="AL127" i="10"/>
  <c r="AM127" i="10"/>
  <c r="AN127" i="10"/>
  <c r="AO127" i="10"/>
  <c r="AP127" i="10"/>
  <c r="AQ127" i="10"/>
  <c r="AS127" i="10"/>
  <c r="AT127" i="10"/>
  <c r="AU127" i="10"/>
  <c r="AV127" i="10"/>
  <c r="AW127" i="10"/>
  <c r="AX127" i="10"/>
  <c r="AY127" i="10"/>
  <c r="AZ127" i="10"/>
  <c r="BA127" i="10"/>
  <c r="BC127" i="10"/>
  <c r="BD127" i="10"/>
  <c r="E128" i="10"/>
  <c r="F128" i="10"/>
  <c r="G128" i="10"/>
  <c r="H128" i="10"/>
  <c r="I128" i="10"/>
  <c r="J128" i="10"/>
  <c r="K128" i="10"/>
  <c r="L128" i="10"/>
  <c r="M128" i="10"/>
  <c r="N128" i="10"/>
  <c r="O128" i="10"/>
  <c r="P128" i="10"/>
  <c r="Q128" i="10"/>
  <c r="R128" i="10"/>
  <c r="S128" i="10"/>
  <c r="T128" i="10"/>
  <c r="U128" i="10"/>
  <c r="W128" i="10"/>
  <c r="X128" i="10"/>
  <c r="Y128" i="10"/>
  <c r="Z128" i="10"/>
  <c r="AA128" i="10"/>
  <c r="AB128" i="10"/>
  <c r="AC128" i="10"/>
  <c r="AD128" i="10"/>
  <c r="AE128" i="10"/>
  <c r="AF128" i="10"/>
  <c r="AG128" i="10"/>
  <c r="AH128" i="10"/>
  <c r="AI128" i="10"/>
  <c r="AJ128" i="10"/>
  <c r="AK128" i="10"/>
  <c r="AL128" i="10"/>
  <c r="AM128" i="10"/>
  <c r="AN128" i="10"/>
  <c r="AO128" i="10"/>
  <c r="AP128" i="10"/>
  <c r="AQ128" i="10"/>
  <c r="AS128" i="10"/>
  <c r="AT128" i="10"/>
  <c r="AU128" i="10"/>
  <c r="AV128" i="10"/>
  <c r="AW128" i="10"/>
  <c r="AX128" i="10"/>
  <c r="AY128" i="10"/>
  <c r="AZ128" i="10"/>
  <c r="BA128" i="10"/>
  <c r="BC128" i="10"/>
  <c r="BD128" i="10"/>
  <c r="E129" i="10"/>
  <c r="F129" i="10"/>
  <c r="G129" i="10"/>
  <c r="H129" i="10"/>
  <c r="I129" i="10"/>
  <c r="J129" i="10"/>
  <c r="K129" i="10"/>
  <c r="L129" i="10"/>
  <c r="M129" i="10"/>
  <c r="N129" i="10"/>
  <c r="O129" i="10"/>
  <c r="P129" i="10"/>
  <c r="Q129" i="10"/>
  <c r="R129" i="10"/>
  <c r="S129" i="10"/>
  <c r="T129" i="10"/>
  <c r="U129" i="10"/>
  <c r="W129" i="10"/>
  <c r="X129" i="10"/>
  <c r="Y129" i="10"/>
  <c r="Z129" i="10"/>
  <c r="AA129" i="10"/>
  <c r="AB129" i="10"/>
  <c r="AC129" i="10"/>
  <c r="AD129" i="10"/>
  <c r="AE129" i="10"/>
  <c r="AF129" i="10"/>
  <c r="AG129" i="10"/>
  <c r="AH129" i="10"/>
  <c r="AI129" i="10"/>
  <c r="AJ129" i="10"/>
  <c r="AK129" i="10"/>
  <c r="AL129" i="10"/>
  <c r="AM129" i="10"/>
  <c r="AN129" i="10"/>
  <c r="AO129" i="10"/>
  <c r="AP129" i="10"/>
  <c r="AQ129" i="10"/>
  <c r="AS129" i="10"/>
  <c r="AT129" i="10"/>
  <c r="AU129" i="10"/>
  <c r="AV129" i="10"/>
  <c r="AW129" i="10"/>
  <c r="AX129" i="10"/>
  <c r="AY129" i="10"/>
  <c r="AZ129" i="10"/>
  <c r="BA129" i="10"/>
  <c r="BC129" i="10"/>
  <c r="BD129" i="10"/>
  <c r="E130" i="10"/>
  <c r="F130" i="10"/>
  <c r="G130" i="10"/>
  <c r="H130" i="10"/>
  <c r="I130" i="10"/>
  <c r="J130" i="10"/>
  <c r="K130" i="10"/>
  <c r="L130" i="10"/>
  <c r="M130" i="10"/>
  <c r="N130" i="10"/>
  <c r="O130" i="10"/>
  <c r="P130" i="10"/>
  <c r="Q130" i="10"/>
  <c r="R130" i="10"/>
  <c r="S130" i="10"/>
  <c r="T130" i="10"/>
  <c r="U130" i="10"/>
  <c r="W130" i="10"/>
  <c r="X130" i="10"/>
  <c r="Y130" i="10"/>
  <c r="Z130" i="10"/>
  <c r="AA130" i="10"/>
  <c r="AB130" i="10"/>
  <c r="AC130" i="10"/>
  <c r="AD130" i="10"/>
  <c r="AE130" i="10"/>
  <c r="AF130" i="10"/>
  <c r="AG130" i="10"/>
  <c r="AH130" i="10"/>
  <c r="AI130" i="10"/>
  <c r="AJ130" i="10"/>
  <c r="AK130" i="10"/>
  <c r="AL130" i="10"/>
  <c r="AM130" i="10"/>
  <c r="AN130" i="10"/>
  <c r="AO130" i="10"/>
  <c r="AP130" i="10"/>
  <c r="AQ130" i="10"/>
  <c r="AS130" i="10"/>
  <c r="AT130" i="10"/>
  <c r="AU130" i="10"/>
  <c r="AV130" i="10"/>
  <c r="AW130" i="10"/>
  <c r="AX130" i="10"/>
  <c r="AY130" i="10"/>
  <c r="AZ130" i="10"/>
  <c r="BA130" i="10"/>
  <c r="BC130" i="10"/>
  <c r="BD130" i="10"/>
  <c r="E131" i="10"/>
  <c r="F131" i="10"/>
  <c r="G131" i="10"/>
  <c r="H131" i="10"/>
  <c r="I131" i="10"/>
  <c r="J131" i="10"/>
  <c r="K131" i="10"/>
  <c r="L131" i="10"/>
  <c r="M131" i="10"/>
  <c r="N131" i="10"/>
  <c r="O131" i="10"/>
  <c r="P131" i="10"/>
  <c r="Q131" i="10"/>
  <c r="R131" i="10"/>
  <c r="S131" i="10"/>
  <c r="T131" i="10"/>
  <c r="U131" i="10"/>
  <c r="W131" i="10"/>
  <c r="X131" i="10"/>
  <c r="Y131" i="10"/>
  <c r="Z131" i="10"/>
  <c r="AA131" i="10"/>
  <c r="AB131" i="10"/>
  <c r="AC131" i="10"/>
  <c r="AD131" i="10"/>
  <c r="AE131" i="10"/>
  <c r="AF131" i="10"/>
  <c r="AG131" i="10"/>
  <c r="AH131" i="10"/>
  <c r="AI131" i="10"/>
  <c r="AJ131" i="10"/>
  <c r="AK131" i="10"/>
  <c r="AL131" i="10"/>
  <c r="AM131" i="10"/>
  <c r="AN131" i="10"/>
  <c r="AO131" i="10"/>
  <c r="AP131" i="10"/>
  <c r="AQ131" i="10"/>
  <c r="AS131" i="10"/>
  <c r="AT131" i="10"/>
  <c r="AU131" i="10"/>
  <c r="AV131" i="10"/>
  <c r="AW131" i="10"/>
  <c r="AX131" i="10"/>
  <c r="AY131" i="10"/>
  <c r="AZ131" i="10"/>
  <c r="BA131" i="10"/>
  <c r="BC131" i="10"/>
  <c r="BD131" i="10"/>
  <c r="E132" i="10"/>
  <c r="F132" i="10"/>
  <c r="G132" i="10"/>
  <c r="H132" i="10"/>
  <c r="I132" i="10"/>
  <c r="J132" i="10"/>
  <c r="K132" i="10"/>
  <c r="L132" i="10"/>
  <c r="M132" i="10"/>
  <c r="N132" i="10"/>
  <c r="O132" i="10"/>
  <c r="P132" i="10"/>
  <c r="Q132" i="10"/>
  <c r="R132" i="10"/>
  <c r="S132" i="10"/>
  <c r="T132" i="10"/>
  <c r="U132" i="10"/>
  <c r="W132" i="10"/>
  <c r="X132" i="10"/>
  <c r="Y132" i="10"/>
  <c r="Z132" i="10"/>
  <c r="AA132" i="10"/>
  <c r="AB132" i="10"/>
  <c r="AC132" i="10"/>
  <c r="AD132" i="10"/>
  <c r="AE132" i="10"/>
  <c r="AF132" i="10"/>
  <c r="AG132" i="10"/>
  <c r="AH132" i="10"/>
  <c r="AI132" i="10"/>
  <c r="AJ132" i="10"/>
  <c r="AK132" i="10"/>
  <c r="AL132" i="10"/>
  <c r="AM132" i="10"/>
  <c r="AN132" i="10"/>
  <c r="AO132" i="10"/>
  <c r="AP132" i="10"/>
  <c r="AQ132" i="10"/>
  <c r="AS132" i="10"/>
  <c r="AT132" i="10"/>
  <c r="AU132" i="10"/>
  <c r="AV132" i="10"/>
  <c r="AW132" i="10"/>
  <c r="AX132" i="10"/>
  <c r="AY132" i="10"/>
  <c r="AZ132" i="10"/>
  <c r="BA132" i="10"/>
  <c r="BC132" i="10"/>
  <c r="BD132" i="10"/>
  <c r="E133" i="10"/>
  <c r="F133" i="10"/>
  <c r="G133" i="10"/>
  <c r="H133" i="10"/>
  <c r="I133" i="10"/>
  <c r="J133" i="10"/>
  <c r="K133" i="10"/>
  <c r="L133" i="10"/>
  <c r="M133" i="10"/>
  <c r="N133" i="10"/>
  <c r="O133" i="10"/>
  <c r="P133" i="10"/>
  <c r="Q133" i="10"/>
  <c r="R133" i="10"/>
  <c r="S133" i="10"/>
  <c r="T133" i="10"/>
  <c r="U133" i="10"/>
  <c r="W133" i="10"/>
  <c r="X133" i="10"/>
  <c r="Y133" i="10"/>
  <c r="Z133" i="10"/>
  <c r="AA133" i="10"/>
  <c r="AB133" i="10"/>
  <c r="AC133" i="10"/>
  <c r="AD133" i="10"/>
  <c r="AE133" i="10"/>
  <c r="AF133" i="10"/>
  <c r="AG133" i="10"/>
  <c r="AH133" i="10"/>
  <c r="AI133" i="10"/>
  <c r="AJ133" i="10"/>
  <c r="AK133" i="10"/>
  <c r="AL133" i="10"/>
  <c r="AM133" i="10"/>
  <c r="AN133" i="10"/>
  <c r="AO133" i="10"/>
  <c r="AP133" i="10"/>
  <c r="AQ133" i="10"/>
  <c r="AS133" i="10"/>
  <c r="AT133" i="10"/>
  <c r="AU133" i="10"/>
  <c r="AV133" i="10"/>
  <c r="AW133" i="10"/>
  <c r="AX133" i="10"/>
  <c r="AY133" i="10"/>
  <c r="AZ133" i="10"/>
  <c r="BA133" i="10"/>
  <c r="BC133" i="10"/>
  <c r="BD133" i="10"/>
  <c r="E134" i="10"/>
  <c r="F134" i="10"/>
  <c r="G134" i="10"/>
  <c r="H134" i="10"/>
  <c r="I134" i="10"/>
  <c r="J134" i="10"/>
  <c r="K134" i="10"/>
  <c r="L134" i="10"/>
  <c r="M134" i="10"/>
  <c r="N134" i="10"/>
  <c r="O134" i="10"/>
  <c r="P134" i="10"/>
  <c r="Q134" i="10"/>
  <c r="R134" i="10"/>
  <c r="S134" i="10"/>
  <c r="T134" i="10"/>
  <c r="U134" i="10"/>
  <c r="W134" i="10"/>
  <c r="X134" i="10"/>
  <c r="Y134" i="10"/>
  <c r="Z134" i="10"/>
  <c r="AA134" i="10"/>
  <c r="AB134" i="10"/>
  <c r="AC134" i="10"/>
  <c r="AD134" i="10"/>
  <c r="AE134" i="10"/>
  <c r="AF134" i="10"/>
  <c r="AG134" i="10"/>
  <c r="AH134" i="10"/>
  <c r="AI134" i="10"/>
  <c r="AJ134" i="10"/>
  <c r="AK134" i="10"/>
  <c r="AL134" i="10"/>
  <c r="AM134" i="10"/>
  <c r="AN134" i="10"/>
  <c r="AO134" i="10"/>
  <c r="AP134" i="10"/>
  <c r="AQ134" i="10"/>
  <c r="AS134" i="10"/>
  <c r="AT134" i="10"/>
  <c r="AU134" i="10"/>
  <c r="AV134" i="10"/>
  <c r="AW134" i="10"/>
  <c r="AX134" i="10"/>
  <c r="AY134" i="10"/>
  <c r="AZ134" i="10"/>
  <c r="BA134" i="10"/>
  <c r="BC134" i="10"/>
  <c r="BD134" i="10"/>
  <c r="E135" i="10"/>
  <c r="F135" i="10"/>
  <c r="G135" i="10"/>
  <c r="H135" i="10"/>
  <c r="I135" i="10"/>
  <c r="J135" i="10"/>
  <c r="K135" i="10"/>
  <c r="L135" i="10"/>
  <c r="M135" i="10"/>
  <c r="N135" i="10"/>
  <c r="O135" i="10"/>
  <c r="P135" i="10"/>
  <c r="Q135" i="10"/>
  <c r="R135" i="10"/>
  <c r="S135" i="10"/>
  <c r="T135" i="10"/>
  <c r="U135" i="10"/>
  <c r="W135" i="10"/>
  <c r="X135" i="10"/>
  <c r="Y135" i="10"/>
  <c r="Z135" i="10"/>
  <c r="AA135" i="10"/>
  <c r="AB135" i="10"/>
  <c r="AC135" i="10"/>
  <c r="AD135" i="10"/>
  <c r="AE135" i="10"/>
  <c r="AF135" i="10"/>
  <c r="AG135" i="10"/>
  <c r="AH135" i="10"/>
  <c r="AI135" i="10"/>
  <c r="AJ135" i="10"/>
  <c r="AK135" i="10"/>
  <c r="AL135" i="10"/>
  <c r="AM135" i="10"/>
  <c r="AN135" i="10"/>
  <c r="AO135" i="10"/>
  <c r="AP135" i="10"/>
  <c r="AQ135" i="10"/>
  <c r="AS135" i="10"/>
  <c r="AT135" i="10"/>
  <c r="AU135" i="10"/>
  <c r="AV135" i="10"/>
  <c r="AW135" i="10"/>
  <c r="AX135" i="10"/>
  <c r="AY135" i="10"/>
  <c r="AZ135" i="10"/>
  <c r="BA135" i="10"/>
  <c r="BC135" i="10"/>
  <c r="BD135" i="10"/>
  <c r="E136" i="10"/>
  <c r="F136" i="10"/>
  <c r="G136" i="10"/>
  <c r="H136" i="10"/>
  <c r="I136" i="10"/>
  <c r="J136" i="10"/>
  <c r="K136" i="10"/>
  <c r="L136" i="10"/>
  <c r="M136" i="10"/>
  <c r="N136" i="10"/>
  <c r="O136" i="10"/>
  <c r="P136" i="10"/>
  <c r="Q136" i="10"/>
  <c r="R136" i="10"/>
  <c r="S136" i="10"/>
  <c r="T136" i="10"/>
  <c r="U136" i="10"/>
  <c r="W136" i="10"/>
  <c r="X136" i="10"/>
  <c r="Y136" i="10"/>
  <c r="Z136" i="10"/>
  <c r="AA136" i="10"/>
  <c r="AB136" i="10"/>
  <c r="AC136" i="10"/>
  <c r="AD136" i="10"/>
  <c r="AE136" i="10"/>
  <c r="AF136" i="10"/>
  <c r="AG136" i="10"/>
  <c r="AH136" i="10"/>
  <c r="AI136" i="10"/>
  <c r="AJ136" i="10"/>
  <c r="AK136" i="10"/>
  <c r="AL136" i="10"/>
  <c r="AM136" i="10"/>
  <c r="AN136" i="10"/>
  <c r="AO136" i="10"/>
  <c r="AP136" i="10"/>
  <c r="AQ136" i="10"/>
  <c r="AS136" i="10"/>
  <c r="AT136" i="10"/>
  <c r="AU136" i="10"/>
  <c r="AV136" i="10"/>
  <c r="AW136" i="10"/>
  <c r="AX136" i="10"/>
  <c r="AY136" i="10"/>
  <c r="AZ136" i="10"/>
  <c r="BA136" i="10"/>
  <c r="BC136" i="10"/>
  <c r="BD136" i="10"/>
  <c r="E137" i="10"/>
  <c r="F137" i="10"/>
  <c r="G137" i="10"/>
  <c r="H137" i="10"/>
  <c r="I137" i="10"/>
  <c r="J137" i="10"/>
  <c r="K137" i="10"/>
  <c r="L137" i="10"/>
  <c r="M137" i="10"/>
  <c r="N137" i="10"/>
  <c r="O137" i="10"/>
  <c r="P137" i="10"/>
  <c r="Q137" i="10"/>
  <c r="R137" i="10"/>
  <c r="S137" i="10"/>
  <c r="T137" i="10"/>
  <c r="U137" i="10"/>
  <c r="W137" i="10"/>
  <c r="X137" i="10"/>
  <c r="Y137" i="10"/>
  <c r="Z137" i="10"/>
  <c r="AA137" i="10"/>
  <c r="AB137" i="10"/>
  <c r="AC137" i="10"/>
  <c r="AD137" i="10"/>
  <c r="AE137" i="10"/>
  <c r="AF137" i="10"/>
  <c r="AG137" i="10"/>
  <c r="AH137" i="10"/>
  <c r="AI137" i="10"/>
  <c r="AJ137" i="10"/>
  <c r="AK137" i="10"/>
  <c r="AL137" i="10"/>
  <c r="AM137" i="10"/>
  <c r="AN137" i="10"/>
  <c r="AO137" i="10"/>
  <c r="AP137" i="10"/>
  <c r="AQ137" i="10"/>
  <c r="AS137" i="10"/>
  <c r="AT137" i="10"/>
  <c r="AU137" i="10"/>
  <c r="AV137" i="10"/>
  <c r="AW137" i="10"/>
  <c r="AX137" i="10"/>
  <c r="AY137" i="10"/>
  <c r="AZ137" i="10"/>
  <c r="BA137" i="10"/>
  <c r="BC137" i="10"/>
  <c r="BD137" i="10"/>
  <c r="E138" i="10"/>
  <c r="F138" i="10"/>
  <c r="G138" i="10"/>
  <c r="H138" i="10"/>
  <c r="I138" i="10"/>
  <c r="J138" i="10"/>
  <c r="K138" i="10"/>
  <c r="L138" i="10"/>
  <c r="M138" i="10"/>
  <c r="N138" i="10"/>
  <c r="O138" i="10"/>
  <c r="P138" i="10"/>
  <c r="Q138" i="10"/>
  <c r="R138" i="10"/>
  <c r="S138" i="10"/>
  <c r="T138" i="10"/>
  <c r="U138" i="10"/>
  <c r="W138" i="10"/>
  <c r="X138" i="10"/>
  <c r="Y138" i="10"/>
  <c r="Z138" i="10"/>
  <c r="AA138" i="10"/>
  <c r="AB138" i="10"/>
  <c r="AC138" i="10"/>
  <c r="AD138" i="10"/>
  <c r="AE138" i="10"/>
  <c r="AF138" i="10"/>
  <c r="AG138" i="10"/>
  <c r="AH138" i="10"/>
  <c r="AI138" i="10"/>
  <c r="AJ138" i="10"/>
  <c r="AK138" i="10"/>
  <c r="AL138" i="10"/>
  <c r="AM138" i="10"/>
  <c r="AN138" i="10"/>
  <c r="AO138" i="10"/>
  <c r="AP138" i="10"/>
  <c r="AQ138" i="10"/>
  <c r="AS138" i="10"/>
  <c r="AT138" i="10"/>
  <c r="AU138" i="10"/>
  <c r="AV138" i="10"/>
  <c r="AW138" i="10"/>
  <c r="AX138" i="10"/>
  <c r="AY138" i="10"/>
  <c r="AZ138" i="10"/>
  <c r="BA138" i="10"/>
  <c r="BC138" i="10"/>
  <c r="BD138" i="10"/>
  <c r="E139" i="10"/>
  <c r="F139" i="10"/>
  <c r="G139" i="10"/>
  <c r="H139" i="10"/>
  <c r="I139" i="10"/>
  <c r="J139" i="10"/>
  <c r="K139" i="10"/>
  <c r="L139" i="10"/>
  <c r="M139" i="10"/>
  <c r="N139" i="10"/>
  <c r="O139" i="10"/>
  <c r="P139" i="10"/>
  <c r="Q139" i="10"/>
  <c r="R139" i="10"/>
  <c r="S139" i="10"/>
  <c r="T139" i="10"/>
  <c r="U139" i="10"/>
  <c r="W139" i="10"/>
  <c r="X139" i="10"/>
  <c r="Y139" i="10"/>
  <c r="Z139" i="10"/>
  <c r="AA139" i="10"/>
  <c r="AB139" i="10"/>
  <c r="AC139" i="10"/>
  <c r="AD139" i="10"/>
  <c r="AE139" i="10"/>
  <c r="AF139" i="10"/>
  <c r="AG139" i="10"/>
  <c r="AH139" i="10"/>
  <c r="AI139" i="10"/>
  <c r="AJ139" i="10"/>
  <c r="AK139" i="10"/>
  <c r="AL139" i="10"/>
  <c r="AM139" i="10"/>
  <c r="AN139" i="10"/>
  <c r="AO139" i="10"/>
  <c r="AP139" i="10"/>
  <c r="AQ139" i="10"/>
  <c r="AS139" i="10"/>
  <c r="AT139" i="10"/>
  <c r="AU139" i="10"/>
  <c r="AV139" i="10"/>
  <c r="AW139" i="10"/>
  <c r="AX139" i="10"/>
  <c r="AY139" i="10"/>
  <c r="AZ139" i="10"/>
  <c r="BA139" i="10"/>
  <c r="BC139" i="10"/>
  <c r="BD139" i="10"/>
  <c r="E140" i="10"/>
  <c r="F140" i="10"/>
  <c r="G140" i="10"/>
  <c r="H140" i="10"/>
  <c r="I140" i="10"/>
  <c r="J140" i="10"/>
  <c r="K140" i="10"/>
  <c r="L140" i="10"/>
  <c r="M140" i="10"/>
  <c r="N140" i="10"/>
  <c r="O140" i="10"/>
  <c r="P140" i="10"/>
  <c r="Q140" i="10"/>
  <c r="R140" i="10"/>
  <c r="S140" i="10"/>
  <c r="T140" i="10"/>
  <c r="U140" i="10"/>
  <c r="W140" i="10"/>
  <c r="X140" i="10"/>
  <c r="Y140" i="10"/>
  <c r="Z140" i="10"/>
  <c r="AA140" i="10"/>
  <c r="AB140" i="10"/>
  <c r="AC140" i="10"/>
  <c r="AD140" i="10"/>
  <c r="AE140" i="10"/>
  <c r="AF140" i="10"/>
  <c r="AG140" i="10"/>
  <c r="AH140" i="10"/>
  <c r="AI140" i="10"/>
  <c r="AJ140" i="10"/>
  <c r="AK140" i="10"/>
  <c r="AL140" i="10"/>
  <c r="AM140" i="10"/>
  <c r="AN140" i="10"/>
  <c r="AO140" i="10"/>
  <c r="AP140" i="10"/>
  <c r="AQ140" i="10"/>
  <c r="AS140" i="10"/>
  <c r="AT140" i="10"/>
  <c r="AU140" i="10"/>
  <c r="AV140" i="10"/>
  <c r="AW140" i="10"/>
  <c r="AX140" i="10"/>
  <c r="AY140" i="10"/>
  <c r="AZ140" i="10"/>
  <c r="BA140" i="10"/>
  <c r="BC140" i="10"/>
  <c r="BD140" i="10"/>
  <c r="E141" i="10"/>
  <c r="F141" i="10"/>
  <c r="G141" i="10"/>
  <c r="H141" i="10"/>
  <c r="I141" i="10"/>
  <c r="J141" i="10"/>
  <c r="K141" i="10"/>
  <c r="L141" i="10"/>
  <c r="M141" i="10"/>
  <c r="N141" i="10"/>
  <c r="O141" i="10"/>
  <c r="P141" i="10"/>
  <c r="Q141" i="10"/>
  <c r="R141" i="10"/>
  <c r="S141" i="10"/>
  <c r="T141" i="10"/>
  <c r="U141" i="10"/>
  <c r="W141" i="10"/>
  <c r="X141" i="10"/>
  <c r="Y141" i="10"/>
  <c r="Z141" i="10"/>
  <c r="AA141" i="10"/>
  <c r="AB141" i="10"/>
  <c r="AC141" i="10"/>
  <c r="AD141" i="10"/>
  <c r="AE141" i="10"/>
  <c r="AF141" i="10"/>
  <c r="AG141" i="10"/>
  <c r="AH141" i="10"/>
  <c r="AI141" i="10"/>
  <c r="AJ141" i="10"/>
  <c r="AK141" i="10"/>
  <c r="AL141" i="10"/>
  <c r="AM141" i="10"/>
  <c r="AN141" i="10"/>
  <c r="AO141" i="10"/>
  <c r="AP141" i="10"/>
  <c r="AQ141" i="10"/>
  <c r="AS141" i="10"/>
  <c r="AT141" i="10"/>
  <c r="AU141" i="10"/>
  <c r="AV141" i="10"/>
  <c r="AW141" i="10"/>
  <c r="AX141" i="10"/>
  <c r="AY141" i="10"/>
  <c r="AZ141" i="10"/>
  <c r="BA141" i="10"/>
  <c r="BC141" i="10"/>
  <c r="BD141" i="10"/>
  <c r="E142" i="10"/>
  <c r="F142" i="10"/>
  <c r="G142" i="10"/>
  <c r="H142" i="10"/>
  <c r="I142" i="10"/>
  <c r="J142" i="10"/>
  <c r="K142" i="10"/>
  <c r="L142" i="10"/>
  <c r="M142" i="10"/>
  <c r="N142" i="10"/>
  <c r="O142" i="10"/>
  <c r="P142" i="10"/>
  <c r="Q142" i="10"/>
  <c r="R142" i="10"/>
  <c r="S142" i="10"/>
  <c r="T142" i="10"/>
  <c r="U142" i="10"/>
  <c r="W142" i="10"/>
  <c r="X142" i="10"/>
  <c r="Y142" i="10"/>
  <c r="Z142" i="10"/>
  <c r="AA142" i="10"/>
  <c r="AB142" i="10"/>
  <c r="AC142" i="10"/>
  <c r="AD142" i="10"/>
  <c r="AE142" i="10"/>
  <c r="AF142" i="10"/>
  <c r="AG142" i="10"/>
  <c r="AH142" i="10"/>
  <c r="AI142" i="10"/>
  <c r="AJ142" i="10"/>
  <c r="AK142" i="10"/>
  <c r="AL142" i="10"/>
  <c r="AM142" i="10"/>
  <c r="AN142" i="10"/>
  <c r="AO142" i="10"/>
  <c r="AP142" i="10"/>
  <c r="AQ142" i="10"/>
  <c r="AS142" i="10"/>
  <c r="AT142" i="10"/>
  <c r="AU142" i="10"/>
  <c r="AV142" i="10"/>
  <c r="AW142" i="10"/>
  <c r="AX142" i="10"/>
  <c r="AY142" i="10"/>
  <c r="AZ142" i="10"/>
  <c r="BA142" i="10"/>
  <c r="BC142" i="10"/>
  <c r="BD142" i="10"/>
  <c r="E143" i="10"/>
  <c r="F143" i="10"/>
  <c r="G143" i="10"/>
  <c r="H143" i="10"/>
  <c r="I143" i="10"/>
  <c r="J143" i="10"/>
  <c r="K143" i="10"/>
  <c r="L143" i="10"/>
  <c r="M143" i="10"/>
  <c r="N143" i="10"/>
  <c r="O143" i="10"/>
  <c r="P143" i="10"/>
  <c r="Q143" i="10"/>
  <c r="R143" i="10"/>
  <c r="S143" i="10"/>
  <c r="T143" i="10"/>
  <c r="U143" i="10"/>
  <c r="W143" i="10"/>
  <c r="X143" i="10"/>
  <c r="Y143" i="10"/>
  <c r="Z143" i="10"/>
  <c r="AA143" i="10"/>
  <c r="AB143" i="10"/>
  <c r="AC143" i="10"/>
  <c r="AD143" i="10"/>
  <c r="AE143" i="10"/>
  <c r="AF143" i="10"/>
  <c r="AG143" i="10"/>
  <c r="AH143" i="10"/>
  <c r="AI143" i="10"/>
  <c r="AJ143" i="10"/>
  <c r="AK143" i="10"/>
  <c r="AL143" i="10"/>
  <c r="AM143" i="10"/>
  <c r="AN143" i="10"/>
  <c r="AO143" i="10"/>
  <c r="AP143" i="10"/>
  <c r="AQ143" i="10"/>
  <c r="AS143" i="10"/>
  <c r="AT143" i="10"/>
  <c r="AU143" i="10"/>
  <c r="AV143" i="10"/>
  <c r="AW143" i="10"/>
  <c r="AX143" i="10"/>
  <c r="AY143" i="10"/>
  <c r="AZ143" i="10"/>
  <c r="BA143" i="10"/>
  <c r="BC143" i="10"/>
  <c r="BD143" i="10"/>
  <c r="E144" i="10"/>
  <c r="F144" i="10"/>
  <c r="G144" i="10"/>
  <c r="H144" i="10"/>
  <c r="I144" i="10"/>
  <c r="J144" i="10"/>
  <c r="K144" i="10"/>
  <c r="L144" i="10"/>
  <c r="M144" i="10"/>
  <c r="N144" i="10"/>
  <c r="O144" i="10"/>
  <c r="P144" i="10"/>
  <c r="Q144" i="10"/>
  <c r="R144" i="10"/>
  <c r="S144" i="10"/>
  <c r="T144" i="10"/>
  <c r="U144" i="10"/>
  <c r="W144" i="10"/>
  <c r="X144" i="10"/>
  <c r="Y144" i="10"/>
  <c r="Z144" i="10"/>
  <c r="AA144" i="10"/>
  <c r="AB144" i="10"/>
  <c r="AC144" i="10"/>
  <c r="AD144" i="10"/>
  <c r="AE144" i="10"/>
  <c r="AF144" i="10"/>
  <c r="AG144" i="10"/>
  <c r="AH144" i="10"/>
  <c r="AI144" i="10"/>
  <c r="AJ144" i="10"/>
  <c r="AK144" i="10"/>
  <c r="AL144" i="10"/>
  <c r="AM144" i="10"/>
  <c r="AN144" i="10"/>
  <c r="AO144" i="10"/>
  <c r="AP144" i="10"/>
  <c r="AQ144" i="10"/>
  <c r="AS144" i="10"/>
  <c r="AT144" i="10"/>
  <c r="AU144" i="10"/>
  <c r="AV144" i="10"/>
  <c r="AW144" i="10"/>
  <c r="AX144" i="10"/>
  <c r="AY144" i="10"/>
  <c r="AZ144" i="10"/>
  <c r="BA144" i="10"/>
  <c r="BC144" i="10"/>
  <c r="BD144" i="10"/>
  <c r="E145" i="10"/>
  <c r="F145" i="10"/>
  <c r="G145" i="10"/>
  <c r="H145" i="10"/>
  <c r="I145" i="10"/>
  <c r="J145" i="10"/>
  <c r="K145" i="10"/>
  <c r="L145" i="10"/>
  <c r="M145" i="10"/>
  <c r="N145" i="10"/>
  <c r="O145" i="10"/>
  <c r="P145" i="10"/>
  <c r="Q145" i="10"/>
  <c r="R145" i="10"/>
  <c r="S145" i="10"/>
  <c r="T145" i="10"/>
  <c r="U145" i="10"/>
  <c r="W145" i="10"/>
  <c r="X145" i="10"/>
  <c r="Y145" i="10"/>
  <c r="Z145" i="10"/>
  <c r="AA145" i="10"/>
  <c r="AB145" i="10"/>
  <c r="AC145" i="10"/>
  <c r="AD145" i="10"/>
  <c r="AE145" i="10"/>
  <c r="AF145" i="10"/>
  <c r="AG145" i="10"/>
  <c r="AH145" i="10"/>
  <c r="AI145" i="10"/>
  <c r="AJ145" i="10"/>
  <c r="AK145" i="10"/>
  <c r="AL145" i="10"/>
  <c r="AM145" i="10"/>
  <c r="AN145" i="10"/>
  <c r="AO145" i="10"/>
  <c r="AP145" i="10"/>
  <c r="AQ145" i="10"/>
  <c r="AS145" i="10"/>
  <c r="AT145" i="10"/>
  <c r="AU145" i="10"/>
  <c r="AV145" i="10"/>
  <c r="AW145" i="10"/>
  <c r="AX145" i="10"/>
  <c r="AY145" i="10"/>
  <c r="AZ145" i="10"/>
  <c r="BA145" i="10"/>
  <c r="BC145" i="10"/>
  <c r="BD145" i="10"/>
  <c r="E146" i="10"/>
  <c r="F146" i="10"/>
  <c r="G146" i="10"/>
  <c r="H146" i="10"/>
  <c r="I146" i="10"/>
  <c r="J146" i="10"/>
  <c r="K146" i="10"/>
  <c r="L146" i="10"/>
  <c r="M146" i="10"/>
  <c r="N146" i="10"/>
  <c r="O146" i="10"/>
  <c r="P146" i="10"/>
  <c r="Q146" i="10"/>
  <c r="R146" i="10"/>
  <c r="S146" i="10"/>
  <c r="T146" i="10"/>
  <c r="U146" i="10"/>
  <c r="W146" i="10"/>
  <c r="X146" i="10"/>
  <c r="Y146" i="10"/>
  <c r="Z146" i="10"/>
  <c r="AA146" i="10"/>
  <c r="AB146" i="10"/>
  <c r="AC146" i="10"/>
  <c r="AD146" i="10"/>
  <c r="AE146" i="10"/>
  <c r="AF146" i="10"/>
  <c r="AG146" i="10"/>
  <c r="AH146" i="10"/>
  <c r="AI146" i="10"/>
  <c r="AJ146" i="10"/>
  <c r="AK146" i="10"/>
  <c r="AL146" i="10"/>
  <c r="AM146" i="10"/>
  <c r="AN146" i="10"/>
  <c r="AO146" i="10"/>
  <c r="AP146" i="10"/>
  <c r="AQ146" i="10"/>
  <c r="AS146" i="10"/>
  <c r="AT146" i="10"/>
  <c r="AU146" i="10"/>
  <c r="AV146" i="10"/>
  <c r="AW146" i="10"/>
  <c r="AX146" i="10"/>
  <c r="AY146" i="10"/>
  <c r="AZ146" i="10"/>
  <c r="BA146" i="10"/>
  <c r="BC146" i="10"/>
  <c r="BD146" i="10"/>
  <c r="E147" i="10"/>
  <c r="F147" i="10"/>
  <c r="G147" i="10"/>
  <c r="H147" i="10"/>
  <c r="I147" i="10"/>
  <c r="J147" i="10"/>
  <c r="K147" i="10"/>
  <c r="L147" i="10"/>
  <c r="M147" i="10"/>
  <c r="N147" i="10"/>
  <c r="O147" i="10"/>
  <c r="P147" i="10"/>
  <c r="Q147" i="10"/>
  <c r="R147" i="10"/>
  <c r="S147" i="10"/>
  <c r="T147" i="10"/>
  <c r="U147" i="10"/>
  <c r="W147" i="10"/>
  <c r="X147" i="10"/>
  <c r="Y147" i="10"/>
  <c r="Z147" i="10"/>
  <c r="AA147" i="10"/>
  <c r="AB147" i="10"/>
  <c r="AC147" i="10"/>
  <c r="AD147" i="10"/>
  <c r="AE147" i="10"/>
  <c r="AF147" i="10"/>
  <c r="AG147" i="10"/>
  <c r="AH147" i="10"/>
  <c r="AI147" i="10"/>
  <c r="AJ147" i="10"/>
  <c r="AK147" i="10"/>
  <c r="AL147" i="10"/>
  <c r="AM147" i="10"/>
  <c r="AN147" i="10"/>
  <c r="AO147" i="10"/>
  <c r="AP147" i="10"/>
  <c r="AQ147" i="10"/>
  <c r="AS147" i="10"/>
  <c r="AT147" i="10"/>
  <c r="AU147" i="10"/>
  <c r="AV147" i="10"/>
  <c r="AW147" i="10"/>
  <c r="AX147" i="10"/>
  <c r="AY147" i="10"/>
  <c r="AZ147" i="10"/>
  <c r="BA147" i="10"/>
  <c r="BC147" i="10"/>
  <c r="BD147" i="10"/>
  <c r="E148" i="10"/>
  <c r="F148" i="10"/>
  <c r="G148" i="10"/>
  <c r="H148" i="10"/>
  <c r="I148" i="10"/>
  <c r="J148" i="10"/>
  <c r="K148" i="10"/>
  <c r="L148" i="10"/>
  <c r="M148" i="10"/>
  <c r="N148" i="10"/>
  <c r="O148" i="10"/>
  <c r="P148" i="10"/>
  <c r="Q148" i="10"/>
  <c r="R148" i="10"/>
  <c r="S148" i="10"/>
  <c r="T148" i="10"/>
  <c r="U148" i="10"/>
  <c r="W148" i="10"/>
  <c r="X148" i="10"/>
  <c r="Y148" i="10"/>
  <c r="Z148" i="10"/>
  <c r="AA148" i="10"/>
  <c r="AB148" i="10"/>
  <c r="AC148" i="10"/>
  <c r="AD148" i="10"/>
  <c r="AE148" i="10"/>
  <c r="AF148" i="10"/>
  <c r="AG148" i="10"/>
  <c r="AH148" i="10"/>
  <c r="AI148" i="10"/>
  <c r="AJ148" i="10"/>
  <c r="AK148" i="10"/>
  <c r="AL148" i="10"/>
  <c r="AM148" i="10"/>
  <c r="AN148" i="10"/>
  <c r="AO148" i="10"/>
  <c r="AP148" i="10"/>
  <c r="AQ148" i="10"/>
  <c r="AS148" i="10"/>
  <c r="AT148" i="10"/>
  <c r="AU148" i="10"/>
  <c r="AV148" i="10"/>
  <c r="AW148" i="10"/>
  <c r="AX148" i="10"/>
  <c r="AY148" i="10"/>
  <c r="AZ148" i="10"/>
  <c r="BA148" i="10"/>
  <c r="BC148" i="10"/>
  <c r="BD148" i="10"/>
  <c r="E149" i="10"/>
  <c r="F149" i="10"/>
  <c r="G149" i="10"/>
  <c r="H149" i="10"/>
  <c r="I149" i="10"/>
  <c r="J149" i="10"/>
  <c r="K149" i="10"/>
  <c r="L149" i="10"/>
  <c r="M149" i="10"/>
  <c r="N149" i="10"/>
  <c r="O149" i="10"/>
  <c r="P149" i="10"/>
  <c r="Q149" i="10"/>
  <c r="R149" i="10"/>
  <c r="S149" i="10"/>
  <c r="T149" i="10"/>
  <c r="U149" i="10"/>
  <c r="W149" i="10"/>
  <c r="X149" i="10"/>
  <c r="Y149" i="10"/>
  <c r="Z149" i="10"/>
  <c r="AA149" i="10"/>
  <c r="AB149" i="10"/>
  <c r="AC149" i="10"/>
  <c r="AD149" i="10"/>
  <c r="AE149" i="10"/>
  <c r="AF149" i="10"/>
  <c r="AG149" i="10"/>
  <c r="AH149" i="10"/>
  <c r="AI149" i="10"/>
  <c r="AJ149" i="10"/>
  <c r="AK149" i="10"/>
  <c r="AL149" i="10"/>
  <c r="AM149" i="10"/>
  <c r="AN149" i="10"/>
  <c r="AO149" i="10"/>
  <c r="AP149" i="10"/>
  <c r="AQ149" i="10"/>
  <c r="AS149" i="10"/>
  <c r="AT149" i="10"/>
  <c r="AU149" i="10"/>
  <c r="AV149" i="10"/>
  <c r="AW149" i="10"/>
  <c r="AX149" i="10"/>
  <c r="AY149" i="10"/>
  <c r="AZ149" i="10"/>
  <c r="BA149" i="10"/>
  <c r="BC149" i="10"/>
  <c r="BD149" i="10"/>
  <c r="E150" i="10"/>
  <c r="F150" i="10"/>
  <c r="G150" i="10"/>
  <c r="H150" i="10"/>
  <c r="I150" i="10"/>
  <c r="J150" i="10"/>
  <c r="K150" i="10"/>
  <c r="L150" i="10"/>
  <c r="M150" i="10"/>
  <c r="N150" i="10"/>
  <c r="O150" i="10"/>
  <c r="P150" i="10"/>
  <c r="Q150" i="10"/>
  <c r="R150" i="10"/>
  <c r="S150" i="10"/>
  <c r="T150" i="10"/>
  <c r="U150" i="10"/>
  <c r="W150" i="10"/>
  <c r="X150" i="10"/>
  <c r="Y150" i="10"/>
  <c r="Z150" i="10"/>
  <c r="AA150" i="10"/>
  <c r="AB150" i="10"/>
  <c r="AC150" i="10"/>
  <c r="AD150" i="10"/>
  <c r="AE150" i="10"/>
  <c r="AF150" i="10"/>
  <c r="AG150" i="10"/>
  <c r="AH150" i="10"/>
  <c r="AI150" i="10"/>
  <c r="AJ150" i="10"/>
  <c r="AK150" i="10"/>
  <c r="AL150" i="10"/>
  <c r="AM150" i="10"/>
  <c r="AN150" i="10"/>
  <c r="AO150" i="10"/>
  <c r="AP150" i="10"/>
  <c r="AQ150" i="10"/>
  <c r="AS150" i="10"/>
  <c r="AT150" i="10"/>
  <c r="AU150" i="10"/>
  <c r="AV150" i="10"/>
  <c r="AW150" i="10"/>
  <c r="AX150" i="10"/>
  <c r="AY150" i="10"/>
  <c r="AZ150" i="10"/>
  <c r="BA150" i="10"/>
  <c r="BC150" i="10"/>
  <c r="BD150" i="10"/>
  <c r="E151" i="10"/>
  <c r="F151" i="10"/>
  <c r="G151" i="10"/>
  <c r="H151" i="10"/>
  <c r="I151" i="10"/>
  <c r="J151" i="10"/>
  <c r="K151" i="10"/>
  <c r="L151" i="10"/>
  <c r="M151" i="10"/>
  <c r="N151" i="10"/>
  <c r="O151" i="10"/>
  <c r="P151" i="10"/>
  <c r="Q151" i="10"/>
  <c r="R151" i="10"/>
  <c r="S151" i="10"/>
  <c r="T151" i="10"/>
  <c r="U151" i="10"/>
  <c r="W151" i="10"/>
  <c r="X151" i="10"/>
  <c r="Y151" i="10"/>
  <c r="Z151" i="10"/>
  <c r="AA151" i="10"/>
  <c r="AB151" i="10"/>
  <c r="AC151" i="10"/>
  <c r="AD151" i="10"/>
  <c r="AE151" i="10"/>
  <c r="AF151" i="10"/>
  <c r="AG151" i="10"/>
  <c r="AH151" i="10"/>
  <c r="AI151" i="10"/>
  <c r="AJ151" i="10"/>
  <c r="AK151" i="10"/>
  <c r="AL151" i="10"/>
  <c r="AM151" i="10"/>
  <c r="AN151" i="10"/>
  <c r="AO151" i="10"/>
  <c r="AP151" i="10"/>
  <c r="AQ151" i="10"/>
  <c r="AS151" i="10"/>
  <c r="AT151" i="10"/>
  <c r="AU151" i="10"/>
  <c r="AV151" i="10"/>
  <c r="AW151" i="10"/>
  <c r="AX151" i="10"/>
  <c r="AY151" i="10"/>
  <c r="AZ151" i="10"/>
  <c r="BA151" i="10"/>
  <c r="BC151" i="10"/>
  <c r="BD151" i="10"/>
  <c r="E152" i="10"/>
  <c r="F152" i="10"/>
  <c r="G152" i="10"/>
  <c r="H152" i="10"/>
  <c r="I152" i="10"/>
  <c r="J152" i="10"/>
  <c r="K152" i="10"/>
  <c r="L152" i="10"/>
  <c r="M152" i="10"/>
  <c r="N152" i="10"/>
  <c r="O152" i="10"/>
  <c r="P152" i="10"/>
  <c r="Q152" i="10"/>
  <c r="R152" i="10"/>
  <c r="S152" i="10"/>
  <c r="T152" i="10"/>
  <c r="U152" i="10"/>
  <c r="W152" i="10"/>
  <c r="X152" i="10"/>
  <c r="Y152" i="10"/>
  <c r="Z152" i="10"/>
  <c r="AA152" i="10"/>
  <c r="AB152" i="10"/>
  <c r="AC152" i="10"/>
  <c r="AD152" i="10"/>
  <c r="AE152" i="10"/>
  <c r="AF152" i="10"/>
  <c r="AG152" i="10"/>
  <c r="AH152" i="10"/>
  <c r="AI152" i="10"/>
  <c r="AJ152" i="10"/>
  <c r="AK152" i="10"/>
  <c r="AL152" i="10"/>
  <c r="AM152" i="10"/>
  <c r="AN152" i="10"/>
  <c r="AO152" i="10"/>
  <c r="AP152" i="10"/>
  <c r="AQ152" i="10"/>
  <c r="AS152" i="10"/>
  <c r="AT152" i="10"/>
  <c r="AU152" i="10"/>
  <c r="AV152" i="10"/>
  <c r="AW152" i="10"/>
  <c r="AX152" i="10"/>
  <c r="AY152" i="10"/>
  <c r="AZ152" i="10"/>
  <c r="BA152" i="10"/>
  <c r="BC152" i="10"/>
  <c r="BD152" i="10"/>
  <c r="E153" i="10"/>
  <c r="F153" i="10"/>
  <c r="G153" i="10"/>
  <c r="H153" i="10"/>
  <c r="I153" i="10"/>
  <c r="J153" i="10"/>
  <c r="K153" i="10"/>
  <c r="L153" i="10"/>
  <c r="M153" i="10"/>
  <c r="N153" i="10"/>
  <c r="O153" i="10"/>
  <c r="P153" i="10"/>
  <c r="Q153" i="10"/>
  <c r="R153" i="10"/>
  <c r="S153" i="10"/>
  <c r="T153" i="10"/>
  <c r="U153" i="10"/>
  <c r="W153" i="10"/>
  <c r="X153" i="10"/>
  <c r="Y153" i="10"/>
  <c r="Z153" i="10"/>
  <c r="AA153" i="10"/>
  <c r="AB153" i="10"/>
  <c r="AC153" i="10"/>
  <c r="AD153" i="10"/>
  <c r="AE153" i="10"/>
  <c r="AF153" i="10"/>
  <c r="AG153" i="10"/>
  <c r="AH153" i="10"/>
  <c r="AI153" i="10"/>
  <c r="AJ153" i="10"/>
  <c r="AK153" i="10"/>
  <c r="AL153" i="10"/>
  <c r="AM153" i="10"/>
  <c r="AN153" i="10"/>
  <c r="AO153" i="10"/>
  <c r="AP153" i="10"/>
  <c r="AQ153" i="10"/>
  <c r="AS153" i="10"/>
  <c r="AT153" i="10"/>
  <c r="AU153" i="10"/>
  <c r="AV153" i="10"/>
  <c r="AW153" i="10"/>
  <c r="AX153" i="10"/>
  <c r="AY153" i="10"/>
  <c r="AZ153" i="10"/>
  <c r="BA153" i="10"/>
  <c r="BC153" i="10"/>
  <c r="BD153" i="10"/>
  <c r="E154" i="10"/>
  <c r="F154" i="10"/>
  <c r="G154" i="10"/>
  <c r="H154" i="10"/>
  <c r="I154" i="10"/>
  <c r="J154" i="10"/>
  <c r="K154" i="10"/>
  <c r="L154" i="10"/>
  <c r="M154" i="10"/>
  <c r="N154" i="10"/>
  <c r="O154" i="10"/>
  <c r="P154" i="10"/>
  <c r="Q154" i="10"/>
  <c r="R154" i="10"/>
  <c r="S154" i="10"/>
  <c r="T154" i="10"/>
  <c r="U154" i="10"/>
  <c r="W154" i="10"/>
  <c r="X154" i="10"/>
  <c r="Y154" i="10"/>
  <c r="Z154" i="10"/>
  <c r="AA154" i="10"/>
  <c r="AB154" i="10"/>
  <c r="AC154" i="10"/>
  <c r="AD154" i="10"/>
  <c r="AE154" i="10"/>
  <c r="AF154" i="10"/>
  <c r="AG154" i="10"/>
  <c r="AH154" i="10"/>
  <c r="AI154" i="10"/>
  <c r="AJ154" i="10"/>
  <c r="AK154" i="10"/>
  <c r="AL154" i="10"/>
  <c r="AM154" i="10"/>
  <c r="AN154" i="10"/>
  <c r="AO154" i="10"/>
  <c r="AP154" i="10"/>
  <c r="AQ154" i="10"/>
  <c r="AS154" i="10"/>
  <c r="AT154" i="10"/>
  <c r="AU154" i="10"/>
  <c r="AV154" i="10"/>
  <c r="AW154" i="10"/>
  <c r="AX154" i="10"/>
  <c r="AY154" i="10"/>
  <c r="AZ154" i="10"/>
  <c r="BA154" i="10"/>
  <c r="BC154" i="10"/>
  <c r="BD154" i="10"/>
  <c r="E155" i="10"/>
  <c r="F155" i="10"/>
  <c r="G155" i="10"/>
  <c r="H155" i="10"/>
  <c r="I155" i="10"/>
  <c r="J155" i="10"/>
  <c r="K155" i="10"/>
  <c r="L155" i="10"/>
  <c r="M155" i="10"/>
  <c r="N155" i="10"/>
  <c r="O155" i="10"/>
  <c r="P155" i="10"/>
  <c r="Q155" i="10"/>
  <c r="R155" i="10"/>
  <c r="S155" i="10"/>
  <c r="T155" i="10"/>
  <c r="U155" i="10"/>
  <c r="W155" i="10"/>
  <c r="X155" i="10"/>
  <c r="Y155" i="10"/>
  <c r="Z155" i="10"/>
  <c r="AA155" i="10"/>
  <c r="AB155" i="10"/>
  <c r="AC155" i="10"/>
  <c r="AD155" i="10"/>
  <c r="AE155" i="10"/>
  <c r="AF155" i="10"/>
  <c r="AG155" i="10"/>
  <c r="AH155" i="10"/>
  <c r="AI155" i="10"/>
  <c r="AJ155" i="10"/>
  <c r="AK155" i="10"/>
  <c r="AL155" i="10"/>
  <c r="AM155" i="10"/>
  <c r="AN155" i="10"/>
  <c r="AO155" i="10"/>
  <c r="AP155" i="10"/>
  <c r="AQ155" i="10"/>
  <c r="AS155" i="10"/>
  <c r="AT155" i="10"/>
  <c r="AU155" i="10"/>
  <c r="AV155" i="10"/>
  <c r="AW155" i="10"/>
  <c r="AX155" i="10"/>
  <c r="AY155" i="10"/>
  <c r="AZ155" i="10"/>
  <c r="BA155" i="10"/>
  <c r="BC155" i="10"/>
  <c r="BD155" i="10"/>
  <c r="E156" i="10"/>
  <c r="F156" i="10"/>
  <c r="G156" i="10"/>
  <c r="H156" i="10"/>
  <c r="I156" i="10"/>
  <c r="J156" i="10"/>
  <c r="K156" i="10"/>
  <c r="L156" i="10"/>
  <c r="M156" i="10"/>
  <c r="N156" i="10"/>
  <c r="O156" i="10"/>
  <c r="P156" i="10"/>
  <c r="Q156" i="10"/>
  <c r="R156" i="10"/>
  <c r="S156" i="10"/>
  <c r="T156" i="10"/>
  <c r="U156" i="10"/>
  <c r="W156" i="10"/>
  <c r="X156" i="10"/>
  <c r="Y156" i="10"/>
  <c r="Z156" i="10"/>
  <c r="AA156" i="10"/>
  <c r="AB156" i="10"/>
  <c r="AC156" i="10"/>
  <c r="AD156" i="10"/>
  <c r="AE156" i="10"/>
  <c r="AF156" i="10"/>
  <c r="AG156" i="10"/>
  <c r="AH156" i="10"/>
  <c r="AI156" i="10"/>
  <c r="AJ156" i="10"/>
  <c r="AK156" i="10"/>
  <c r="AL156" i="10"/>
  <c r="AM156" i="10"/>
  <c r="AN156" i="10"/>
  <c r="AO156" i="10"/>
  <c r="AP156" i="10"/>
  <c r="AQ156" i="10"/>
  <c r="AS156" i="10"/>
  <c r="AT156" i="10"/>
  <c r="AU156" i="10"/>
  <c r="AV156" i="10"/>
  <c r="AW156" i="10"/>
  <c r="AX156" i="10"/>
  <c r="AY156" i="10"/>
  <c r="AZ156" i="10"/>
  <c r="BA156" i="10"/>
  <c r="BC156" i="10"/>
  <c r="BD156" i="10"/>
  <c r="E157" i="10"/>
  <c r="F157" i="10"/>
  <c r="G157" i="10"/>
  <c r="H157" i="10"/>
  <c r="I157" i="10"/>
  <c r="J157" i="10"/>
  <c r="K157" i="10"/>
  <c r="L157" i="10"/>
  <c r="M157" i="10"/>
  <c r="N157" i="10"/>
  <c r="O157" i="10"/>
  <c r="P157" i="10"/>
  <c r="Q157" i="10"/>
  <c r="R157" i="10"/>
  <c r="S157" i="10"/>
  <c r="T157" i="10"/>
  <c r="U157" i="10"/>
  <c r="W157" i="10"/>
  <c r="X157" i="10"/>
  <c r="Y157" i="10"/>
  <c r="Z157" i="10"/>
  <c r="AA157" i="10"/>
  <c r="AB157" i="10"/>
  <c r="AC157" i="10"/>
  <c r="AD157" i="10"/>
  <c r="AE157" i="10"/>
  <c r="AF157" i="10"/>
  <c r="AG157" i="10"/>
  <c r="AH157" i="10"/>
  <c r="AI157" i="10"/>
  <c r="AJ157" i="10"/>
  <c r="AK157" i="10"/>
  <c r="AL157" i="10"/>
  <c r="AM157" i="10"/>
  <c r="AN157" i="10"/>
  <c r="AO157" i="10"/>
  <c r="AP157" i="10"/>
  <c r="AQ157" i="10"/>
  <c r="AS157" i="10"/>
  <c r="AT157" i="10"/>
  <c r="AU157" i="10"/>
  <c r="AV157" i="10"/>
  <c r="AW157" i="10"/>
  <c r="AX157" i="10"/>
  <c r="AY157" i="10"/>
  <c r="AZ157" i="10"/>
  <c r="BA157" i="10"/>
  <c r="BC157" i="10"/>
  <c r="BD157" i="10"/>
  <c r="E158" i="10"/>
  <c r="F158" i="10"/>
  <c r="G158" i="10"/>
  <c r="H158" i="10"/>
  <c r="I158" i="10"/>
  <c r="J158" i="10"/>
  <c r="K158" i="10"/>
  <c r="L158" i="10"/>
  <c r="M158" i="10"/>
  <c r="N158" i="10"/>
  <c r="O158" i="10"/>
  <c r="P158" i="10"/>
  <c r="Q158" i="10"/>
  <c r="R158" i="10"/>
  <c r="S158" i="10"/>
  <c r="T158" i="10"/>
  <c r="U158" i="10"/>
  <c r="W158" i="10"/>
  <c r="X158" i="10"/>
  <c r="Y158" i="10"/>
  <c r="Z158" i="10"/>
  <c r="AA158" i="10"/>
  <c r="AB158" i="10"/>
  <c r="AC158" i="10"/>
  <c r="AD158" i="10"/>
  <c r="AE158" i="10"/>
  <c r="AF158" i="10"/>
  <c r="AG158" i="10"/>
  <c r="AH158" i="10"/>
  <c r="AI158" i="10"/>
  <c r="AJ158" i="10"/>
  <c r="AK158" i="10"/>
  <c r="AL158" i="10"/>
  <c r="AM158" i="10"/>
  <c r="AN158" i="10"/>
  <c r="AO158" i="10"/>
  <c r="AP158" i="10"/>
  <c r="AQ158" i="10"/>
  <c r="AS158" i="10"/>
  <c r="AT158" i="10"/>
  <c r="AU158" i="10"/>
  <c r="AV158" i="10"/>
  <c r="AW158" i="10"/>
  <c r="AX158" i="10"/>
  <c r="AY158" i="10"/>
  <c r="AZ158" i="10"/>
  <c r="BA158" i="10"/>
  <c r="BC158" i="10"/>
  <c r="BD158" i="10"/>
  <c r="E159" i="10"/>
  <c r="F159" i="10"/>
  <c r="G159" i="10"/>
  <c r="H159" i="10"/>
  <c r="I159" i="10"/>
  <c r="J159" i="10"/>
  <c r="K159" i="10"/>
  <c r="L159" i="10"/>
  <c r="M159" i="10"/>
  <c r="N159" i="10"/>
  <c r="O159" i="10"/>
  <c r="P159" i="10"/>
  <c r="Q159" i="10"/>
  <c r="R159" i="10"/>
  <c r="S159" i="10"/>
  <c r="T159" i="10"/>
  <c r="U159" i="10"/>
  <c r="W159" i="10"/>
  <c r="X159" i="10"/>
  <c r="Y159" i="10"/>
  <c r="Z159" i="10"/>
  <c r="AA159" i="10"/>
  <c r="AB159" i="10"/>
  <c r="AC159" i="10"/>
  <c r="AD159" i="10"/>
  <c r="AE159" i="10"/>
  <c r="AF159" i="10"/>
  <c r="AG159" i="10"/>
  <c r="AH159" i="10"/>
  <c r="AI159" i="10"/>
  <c r="AJ159" i="10"/>
  <c r="AK159" i="10"/>
  <c r="AL159" i="10"/>
  <c r="AM159" i="10"/>
  <c r="AN159" i="10"/>
  <c r="AO159" i="10"/>
  <c r="AP159" i="10"/>
  <c r="AQ159" i="10"/>
  <c r="AS159" i="10"/>
  <c r="AT159" i="10"/>
  <c r="AU159" i="10"/>
  <c r="AV159" i="10"/>
  <c r="AW159" i="10"/>
  <c r="AX159" i="10"/>
  <c r="AY159" i="10"/>
  <c r="AZ159" i="10"/>
  <c r="BA159" i="10"/>
  <c r="BC159" i="10"/>
  <c r="BD159" i="10"/>
  <c r="E160" i="10"/>
  <c r="F160" i="10"/>
  <c r="G160" i="10"/>
  <c r="H160" i="10"/>
  <c r="I160" i="10"/>
  <c r="J160" i="10"/>
  <c r="K160" i="10"/>
  <c r="L160" i="10"/>
  <c r="M160" i="10"/>
  <c r="N160" i="10"/>
  <c r="O160" i="10"/>
  <c r="P160" i="10"/>
  <c r="Q160" i="10"/>
  <c r="R160" i="10"/>
  <c r="S160" i="10"/>
  <c r="T160" i="10"/>
  <c r="U160" i="10"/>
  <c r="W160" i="10"/>
  <c r="X160" i="10"/>
  <c r="Y160" i="10"/>
  <c r="Z160" i="10"/>
  <c r="AA160" i="10"/>
  <c r="AB160" i="10"/>
  <c r="AC160" i="10"/>
  <c r="AD160" i="10"/>
  <c r="AE160" i="10"/>
  <c r="AF160" i="10"/>
  <c r="AG160" i="10"/>
  <c r="AH160" i="10"/>
  <c r="AI160" i="10"/>
  <c r="AJ160" i="10"/>
  <c r="AK160" i="10"/>
  <c r="AL160" i="10"/>
  <c r="AM160" i="10"/>
  <c r="AN160" i="10"/>
  <c r="AO160" i="10"/>
  <c r="AP160" i="10"/>
  <c r="AQ160" i="10"/>
  <c r="AS160" i="10"/>
  <c r="AT160" i="10"/>
  <c r="AU160" i="10"/>
  <c r="AV160" i="10"/>
  <c r="AW160" i="10"/>
  <c r="AX160" i="10"/>
  <c r="AY160" i="10"/>
  <c r="AZ160" i="10"/>
  <c r="BA160" i="10"/>
  <c r="BC160" i="10"/>
  <c r="BD160" i="10"/>
  <c r="E161" i="10"/>
  <c r="F161" i="10"/>
  <c r="G161" i="10"/>
  <c r="H161" i="10"/>
  <c r="I161" i="10"/>
  <c r="J161" i="10"/>
  <c r="K161" i="10"/>
  <c r="L161" i="10"/>
  <c r="M161" i="10"/>
  <c r="N161" i="10"/>
  <c r="O161" i="10"/>
  <c r="P161" i="10"/>
  <c r="Q161" i="10"/>
  <c r="R161" i="10"/>
  <c r="S161" i="10"/>
  <c r="T161" i="10"/>
  <c r="U161" i="10"/>
  <c r="W161" i="10"/>
  <c r="X161" i="10"/>
  <c r="Y161" i="10"/>
  <c r="Z161" i="10"/>
  <c r="AA161" i="10"/>
  <c r="AB161" i="10"/>
  <c r="AC161" i="10"/>
  <c r="AD161" i="10"/>
  <c r="AE161" i="10"/>
  <c r="AF161" i="10"/>
  <c r="AG161" i="10"/>
  <c r="AH161" i="10"/>
  <c r="AI161" i="10"/>
  <c r="AJ161" i="10"/>
  <c r="AK161" i="10"/>
  <c r="AL161" i="10"/>
  <c r="AM161" i="10"/>
  <c r="AN161" i="10"/>
  <c r="AO161" i="10"/>
  <c r="AP161" i="10"/>
  <c r="AQ161" i="10"/>
  <c r="AS161" i="10"/>
  <c r="AT161" i="10"/>
  <c r="AU161" i="10"/>
  <c r="AV161" i="10"/>
  <c r="AW161" i="10"/>
  <c r="AX161" i="10"/>
  <c r="AY161" i="10"/>
  <c r="AZ161" i="10"/>
  <c r="BA161" i="10"/>
  <c r="BC161" i="10"/>
  <c r="BD161" i="10"/>
  <c r="E162" i="10"/>
  <c r="F162" i="10"/>
  <c r="G162" i="10"/>
  <c r="H162" i="10"/>
  <c r="I162" i="10"/>
  <c r="J162" i="10"/>
  <c r="K162" i="10"/>
  <c r="L162" i="10"/>
  <c r="M162" i="10"/>
  <c r="N162" i="10"/>
  <c r="O162" i="10"/>
  <c r="P162" i="10"/>
  <c r="Q162" i="10"/>
  <c r="R162" i="10"/>
  <c r="S162" i="10"/>
  <c r="T162" i="10"/>
  <c r="U162" i="10"/>
  <c r="W162" i="10"/>
  <c r="X162" i="10"/>
  <c r="Y162" i="10"/>
  <c r="Z162" i="10"/>
  <c r="AA162" i="10"/>
  <c r="AB162" i="10"/>
  <c r="AC162" i="10"/>
  <c r="AD162" i="10"/>
  <c r="AE162" i="10"/>
  <c r="AF162" i="10"/>
  <c r="AG162" i="10"/>
  <c r="AH162" i="10"/>
  <c r="AI162" i="10"/>
  <c r="AJ162" i="10"/>
  <c r="AK162" i="10"/>
  <c r="AL162" i="10"/>
  <c r="AM162" i="10"/>
  <c r="AN162" i="10"/>
  <c r="AO162" i="10"/>
  <c r="AP162" i="10"/>
  <c r="AQ162" i="10"/>
  <c r="AS162" i="10"/>
  <c r="AT162" i="10"/>
  <c r="AU162" i="10"/>
  <c r="AV162" i="10"/>
  <c r="AW162" i="10"/>
  <c r="AX162" i="10"/>
  <c r="AY162" i="10"/>
  <c r="AZ162" i="10"/>
  <c r="BA162" i="10"/>
  <c r="BC162" i="10"/>
  <c r="BD162" i="10"/>
  <c r="E163" i="10"/>
  <c r="F163" i="10"/>
  <c r="G163" i="10"/>
  <c r="H163" i="10"/>
  <c r="I163" i="10"/>
  <c r="J163" i="10"/>
  <c r="K163" i="10"/>
  <c r="L163" i="10"/>
  <c r="M163" i="10"/>
  <c r="N163" i="10"/>
  <c r="O163" i="10"/>
  <c r="P163" i="10"/>
  <c r="Q163" i="10"/>
  <c r="R163" i="10"/>
  <c r="S163" i="10"/>
  <c r="T163" i="10"/>
  <c r="U163" i="10"/>
  <c r="W163" i="10"/>
  <c r="X163" i="10"/>
  <c r="Y163" i="10"/>
  <c r="Z163" i="10"/>
  <c r="AA163" i="10"/>
  <c r="AB163" i="10"/>
  <c r="AC163" i="10"/>
  <c r="AD163" i="10"/>
  <c r="AE163" i="10"/>
  <c r="AF163" i="10"/>
  <c r="AG163" i="10"/>
  <c r="AH163" i="10"/>
  <c r="AI163" i="10"/>
  <c r="AJ163" i="10"/>
  <c r="AK163" i="10"/>
  <c r="AL163" i="10"/>
  <c r="AM163" i="10"/>
  <c r="AN163" i="10"/>
  <c r="AO163" i="10"/>
  <c r="AP163" i="10"/>
  <c r="AQ163" i="10"/>
  <c r="AS163" i="10"/>
  <c r="AT163" i="10"/>
  <c r="AU163" i="10"/>
  <c r="AV163" i="10"/>
  <c r="AW163" i="10"/>
  <c r="AX163" i="10"/>
  <c r="AY163" i="10"/>
  <c r="AZ163" i="10"/>
  <c r="BA163" i="10"/>
  <c r="BC163" i="10"/>
  <c r="BD163" i="10"/>
  <c r="E164" i="10"/>
  <c r="F164" i="10"/>
  <c r="G164" i="10"/>
  <c r="H164" i="10"/>
  <c r="I164" i="10"/>
  <c r="J164" i="10"/>
  <c r="K164" i="10"/>
  <c r="L164" i="10"/>
  <c r="M164" i="10"/>
  <c r="N164" i="10"/>
  <c r="O164" i="10"/>
  <c r="P164" i="10"/>
  <c r="Q164" i="10"/>
  <c r="R164" i="10"/>
  <c r="S164" i="10"/>
  <c r="T164" i="10"/>
  <c r="U164" i="10"/>
  <c r="W164" i="10"/>
  <c r="X164" i="10"/>
  <c r="Y164" i="10"/>
  <c r="Z164" i="10"/>
  <c r="AA164" i="10"/>
  <c r="AB164" i="10"/>
  <c r="AC164" i="10"/>
  <c r="AD164" i="10"/>
  <c r="AE164" i="10"/>
  <c r="AF164" i="10"/>
  <c r="AG164" i="10"/>
  <c r="AH164" i="10"/>
  <c r="AI164" i="10"/>
  <c r="AJ164" i="10"/>
  <c r="AK164" i="10"/>
  <c r="AL164" i="10"/>
  <c r="AM164" i="10"/>
  <c r="AN164" i="10"/>
  <c r="AO164" i="10"/>
  <c r="AP164" i="10"/>
  <c r="AQ164" i="10"/>
  <c r="AS164" i="10"/>
  <c r="AT164" i="10"/>
  <c r="AU164" i="10"/>
  <c r="AV164" i="10"/>
  <c r="AW164" i="10"/>
  <c r="AX164" i="10"/>
  <c r="AY164" i="10"/>
  <c r="AZ164" i="10"/>
  <c r="BA164" i="10"/>
  <c r="BC164" i="10"/>
  <c r="BD164" i="10"/>
  <c r="BD124" i="10"/>
  <c r="BC124" i="10"/>
  <c r="BA124" i="10"/>
  <c r="AZ124" i="10"/>
  <c r="AX124" i="10"/>
  <c r="AW124" i="10"/>
  <c r="AU124" i="10"/>
  <c r="AT124" i="10"/>
  <c r="AS124" i="10"/>
  <c r="AQ124" i="10"/>
  <c r="AP124" i="10"/>
  <c r="AO124" i="10"/>
  <c r="AN124" i="10"/>
  <c r="AM124" i="10"/>
  <c r="AL124" i="10"/>
  <c r="AK124" i="10"/>
  <c r="AH124" i="10"/>
  <c r="AF124" i="10"/>
  <c r="AD124" i="10"/>
  <c r="AC124" i="10"/>
  <c r="AB124" i="10"/>
  <c r="AA124" i="10"/>
  <c r="Z124" i="10"/>
  <c r="Y124" i="10"/>
  <c r="W124" i="10"/>
  <c r="U124" i="10"/>
  <c r="T124" i="10"/>
  <c r="S124" i="10"/>
  <c r="R124" i="10"/>
  <c r="Q124" i="10"/>
  <c r="P124" i="10"/>
  <c r="L124" i="10"/>
  <c r="K124" i="10"/>
  <c r="J124" i="10"/>
  <c r="I124" i="10"/>
  <c r="F124" i="10"/>
  <c r="AY124" i="10"/>
  <c r="AV124" i="10"/>
  <c r="AJ124" i="10"/>
  <c r="AI124" i="10"/>
  <c r="AG124" i="10"/>
  <c r="AE124" i="10"/>
  <c r="X124" i="10"/>
  <c r="O124" i="10"/>
  <c r="N124" i="10"/>
  <c r="M124" i="10"/>
  <c r="H124" i="10"/>
  <c r="G124" i="10"/>
  <c r="E124" i="10"/>
  <c r="E65" i="10"/>
  <c r="F65" i="10"/>
  <c r="G65" i="10"/>
  <c r="H65" i="10"/>
  <c r="I65" i="10"/>
  <c r="J65" i="10"/>
  <c r="K65" i="10"/>
  <c r="L65" i="10"/>
  <c r="M65" i="10"/>
  <c r="N65" i="10"/>
  <c r="O65" i="10"/>
  <c r="P65" i="10"/>
  <c r="Q65" i="10"/>
  <c r="R65" i="10"/>
  <c r="S65" i="10"/>
  <c r="T65" i="10"/>
  <c r="U65" i="10"/>
  <c r="W65" i="10"/>
  <c r="X65" i="10"/>
  <c r="Y65" i="10"/>
  <c r="Z65" i="10"/>
  <c r="AA65" i="10"/>
  <c r="AB65" i="10"/>
  <c r="AC65" i="10"/>
  <c r="AD65" i="10"/>
  <c r="AE65" i="10"/>
  <c r="AF65" i="10"/>
  <c r="AG65" i="10"/>
  <c r="AH65" i="10"/>
  <c r="AI65" i="10"/>
  <c r="AJ65" i="10"/>
  <c r="AK65" i="10"/>
  <c r="AL65" i="10"/>
  <c r="AM65" i="10"/>
  <c r="AN65" i="10"/>
  <c r="AO65" i="10"/>
  <c r="AP65" i="10"/>
  <c r="AQ65" i="10"/>
  <c r="AS65" i="10"/>
  <c r="AT65" i="10"/>
  <c r="AU65" i="10"/>
  <c r="AV65" i="10"/>
  <c r="AW65" i="10"/>
  <c r="AX65" i="10"/>
  <c r="AY65" i="10"/>
  <c r="AZ65" i="10"/>
  <c r="BA65" i="10"/>
  <c r="BC65" i="10"/>
  <c r="BD65" i="10"/>
  <c r="E66" i="10"/>
  <c r="F66" i="10"/>
  <c r="G66" i="10"/>
  <c r="H66" i="10"/>
  <c r="I66" i="10"/>
  <c r="J66" i="10"/>
  <c r="K66" i="10"/>
  <c r="L66" i="10"/>
  <c r="M66" i="10"/>
  <c r="N66" i="10"/>
  <c r="O66" i="10"/>
  <c r="P66" i="10"/>
  <c r="Q66" i="10"/>
  <c r="R66" i="10"/>
  <c r="S66" i="10"/>
  <c r="T66" i="10"/>
  <c r="U66" i="10"/>
  <c r="W66" i="10"/>
  <c r="X66" i="10"/>
  <c r="Y66" i="10"/>
  <c r="Z66" i="10"/>
  <c r="AA66" i="10"/>
  <c r="AB66" i="10"/>
  <c r="AC66" i="10"/>
  <c r="AD66" i="10"/>
  <c r="AE66" i="10"/>
  <c r="AF66" i="10"/>
  <c r="AG66" i="10"/>
  <c r="AH66" i="10"/>
  <c r="AI66" i="10"/>
  <c r="AJ66" i="10"/>
  <c r="AK66" i="10"/>
  <c r="AL66" i="10"/>
  <c r="AM66" i="10"/>
  <c r="AN66" i="10"/>
  <c r="AO66" i="10"/>
  <c r="AP66" i="10"/>
  <c r="AQ66" i="10"/>
  <c r="AS66" i="10"/>
  <c r="AT66" i="10"/>
  <c r="AU66" i="10"/>
  <c r="AV66" i="10"/>
  <c r="AW66" i="10"/>
  <c r="AX66" i="10"/>
  <c r="AY66" i="10"/>
  <c r="AZ66" i="10"/>
  <c r="BA66" i="10"/>
  <c r="BC66" i="10"/>
  <c r="BD66" i="10"/>
  <c r="E67" i="10"/>
  <c r="F67" i="10"/>
  <c r="G67" i="10"/>
  <c r="H67" i="10"/>
  <c r="I67" i="10"/>
  <c r="J67" i="10"/>
  <c r="K67" i="10"/>
  <c r="L67" i="10"/>
  <c r="M67" i="10"/>
  <c r="N67" i="10"/>
  <c r="O67" i="10"/>
  <c r="P67" i="10"/>
  <c r="Q67" i="10"/>
  <c r="R67" i="10"/>
  <c r="S67" i="10"/>
  <c r="T67" i="10"/>
  <c r="U67" i="10"/>
  <c r="W67" i="10"/>
  <c r="X67" i="10"/>
  <c r="Y67" i="10"/>
  <c r="Z67" i="10"/>
  <c r="AA67" i="10"/>
  <c r="AB67" i="10"/>
  <c r="AC67" i="10"/>
  <c r="AD67" i="10"/>
  <c r="AE67" i="10"/>
  <c r="AF67" i="10"/>
  <c r="AG67" i="10"/>
  <c r="AH67" i="10"/>
  <c r="AI67" i="10"/>
  <c r="AJ67" i="10"/>
  <c r="AK67" i="10"/>
  <c r="AL67" i="10"/>
  <c r="AM67" i="10"/>
  <c r="AN67" i="10"/>
  <c r="AO67" i="10"/>
  <c r="AP67" i="10"/>
  <c r="AQ67" i="10"/>
  <c r="AS67" i="10"/>
  <c r="AT67" i="10"/>
  <c r="AU67" i="10"/>
  <c r="AV67" i="10"/>
  <c r="AW67" i="10"/>
  <c r="AX67" i="10"/>
  <c r="AY67" i="10"/>
  <c r="AZ67" i="10"/>
  <c r="BA67" i="10"/>
  <c r="BC67" i="10"/>
  <c r="BD67" i="10"/>
  <c r="E68" i="10"/>
  <c r="F68" i="10"/>
  <c r="G68" i="10"/>
  <c r="H68" i="10"/>
  <c r="I68" i="10"/>
  <c r="J68" i="10"/>
  <c r="K68" i="10"/>
  <c r="L68" i="10"/>
  <c r="M68" i="10"/>
  <c r="N68" i="10"/>
  <c r="O68" i="10"/>
  <c r="P68" i="10"/>
  <c r="Q68" i="10"/>
  <c r="R68" i="10"/>
  <c r="S68" i="10"/>
  <c r="T68" i="10"/>
  <c r="U68" i="10"/>
  <c r="W68" i="10"/>
  <c r="X68" i="10"/>
  <c r="Y68" i="10"/>
  <c r="Z68" i="10"/>
  <c r="AA68" i="10"/>
  <c r="AB68" i="10"/>
  <c r="AC68" i="10"/>
  <c r="AD68" i="10"/>
  <c r="AE68" i="10"/>
  <c r="AF68" i="10"/>
  <c r="AG68" i="10"/>
  <c r="AH68" i="10"/>
  <c r="AI68" i="10"/>
  <c r="AJ68" i="10"/>
  <c r="AK68" i="10"/>
  <c r="AL68" i="10"/>
  <c r="AM68" i="10"/>
  <c r="AN68" i="10"/>
  <c r="AO68" i="10"/>
  <c r="AP68" i="10"/>
  <c r="AQ68" i="10"/>
  <c r="AS68" i="10"/>
  <c r="AT68" i="10"/>
  <c r="AU68" i="10"/>
  <c r="AV68" i="10"/>
  <c r="AW68" i="10"/>
  <c r="AX68" i="10"/>
  <c r="AY68" i="10"/>
  <c r="AZ68" i="10"/>
  <c r="BA68" i="10"/>
  <c r="BC68" i="10"/>
  <c r="BD68" i="10"/>
  <c r="E69" i="10"/>
  <c r="F69" i="10"/>
  <c r="G69" i="10"/>
  <c r="H69" i="10"/>
  <c r="I69" i="10"/>
  <c r="J69" i="10"/>
  <c r="K69" i="10"/>
  <c r="L69" i="10"/>
  <c r="M69" i="10"/>
  <c r="N69" i="10"/>
  <c r="O69" i="10"/>
  <c r="P69" i="10"/>
  <c r="Q69" i="10"/>
  <c r="R69" i="10"/>
  <c r="S69" i="10"/>
  <c r="T69" i="10"/>
  <c r="U69" i="10"/>
  <c r="W69" i="10"/>
  <c r="X69" i="10"/>
  <c r="Y69" i="10"/>
  <c r="Z69" i="10"/>
  <c r="AA69" i="10"/>
  <c r="AB69" i="10"/>
  <c r="AC69" i="10"/>
  <c r="AD69" i="10"/>
  <c r="AE69" i="10"/>
  <c r="AF69" i="10"/>
  <c r="AG69" i="10"/>
  <c r="AH69" i="10"/>
  <c r="AI69" i="10"/>
  <c r="AJ69" i="10"/>
  <c r="AK69" i="10"/>
  <c r="AL69" i="10"/>
  <c r="AM69" i="10"/>
  <c r="AN69" i="10"/>
  <c r="AO69" i="10"/>
  <c r="AP69" i="10"/>
  <c r="AQ69" i="10"/>
  <c r="AS69" i="10"/>
  <c r="AT69" i="10"/>
  <c r="AU69" i="10"/>
  <c r="AV69" i="10"/>
  <c r="AW69" i="10"/>
  <c r="AX69" i="10"/>
  <c r="AY69" i="10"/>
  <c r="AZ69" i="10"/>
  <c r="BA69" i="10"/>
  <c r="BC69" i="10"/>
  <c r="BD69" i="10"/>
  <c r="E70" i="10"/>
  <c r="F70" i="10"/>
  <c r="G70" i="10"/>
  <c r="H70" i="10"/>
  <c r="I70" i="10"/>
  <c r="J70" i="10"/>
  <c r="K70" i="10"/>
  <c r="L70" i="10"/>
  <c r="M70" i="10"/>
  <c r="N70" i="10"/>
  <c r="O70" i="10"/>
  <c r="P70" i="10"/>
  <c r="Q70" i="10"/>
  <c r="R70" i="10"/>
  <c r="S70" i="10"/>
  <c r="T70" i="10"/>
  <c r="U70" i="10"/>
  <c r="W70" i="10"/>
  <c r="X70" i="10"/>
  <c r="Y70" i="10"/>
  <c r="Z70" i="10"/>
  <c r="AA70" i="10"/>
  <c r="AB70" i="10"/>
  <c r="AC70" i="10"/>
  <c r="AD70" i="10"/>
  <c r="AE70" i="10"/>
  <c r="AF70" i="10"/>
  <c r="AG70" i="10"/>
  <c r="AH70" i="10"/>
  <c r="AI70" i="10"/>
  <c r="AJ70" i="10"/>
  <c r="AK70" i="10"/>
  <c r="AL70" i="10"/>
  <c r="AM70" i="10"/>
  <c r="AN70" i="10"/>
  <c r="AO70" i="10"/>
  <c r="AP70" i="10"/>
  <c r="AQ70" i="10"/>
  <c r="AS70" i="10"/>
  <c r="AT70" i="10"/>
  <c r="AU70" i="10"/>
  <c r="AV70" i="10"/>
  <c r="AW70" i="10"/>
  <c r="AX70" i="10"/>
  <c r="AY70" i="10"/>
  <c r="AZ70" i="10"/>
  <c r="BA70" i="10"/>
  <c r="BC70" i="10"/>
  <c r="BD70" i="10"/>
  <c r="E71" i="10"/>
  <c r="F71" i="10"/>
  <c r="G71" i="10"/>
  <c r="H71" i="10"/>
  <c r="I71" i="10"/>
  <c r="J71" i="10"/>
  <c r="K71" i="10"/>
  <c r="L71" i="10"/>
  <c r="M71" i="10"/>
  <c r="N71" i="10"/>
  <c r="O71" i="10"/>
  <c r="P71" i="10"/>
  <c r="Q71" i="10"/>
  <c r="R71" i="10"/>
  <c r="S71" i="10"/>
  <c r="T71" i="10"/>
  <c r="U71" i="10"/>
  <c r="W71" i="10"/>
  <c r="X71" i="10"/>
  <c r="Y71" i="10"/>
  <c r="Z71" i="10"/>
  <c r="AA71" i="10"/>
  <c r="AB71" i="10"/>
  <c r="AC71" i="10"/>
  <c r="AD71" i="10"/>
  <c r="AE71" i="10"/>
  <c r="AF71" i="10"/>
  <c r="AG71" i="10"/>
  <c r="AH71" i="10"/>
  <c r="AI71" i="10"/>
  <c r="AJ71" i="10"/>
  <c r="AK71" i="10"/>
  <c r="AL71" i="10"/>
  <c r="AM71" i="10"/>
  <c r="AN71" i="10"/>
  <c r="AO71" i="10"/>
  <c r="AP71" i="10"/>
  <c r="AQ71" i="10"/>
  <c r="AS71" i="10"/>
  <c r="AT71" i="10"/>
  <c r="AU71" i="10"/>
  <c r="AV71" i="10"/>
  <c r="AW71" i="10"/>
  <c r="AX71" i="10"/>
  <c r="AY71" i="10"/>
  <c r="AZ71" i="10"/>
  <c r="BA71" i="10"/>
  <c r="BC71" i="10"/>
  <c r="BD71" i="10"/>
  <c r="E72" i="10"/>
  <c r="F72" i="10"/>
  <c r="G72" i="10"/>
  <c r="H72" i="10"/>
  <c r="I72" i="10"/>
  <c r="J72" i="10"/>
  <c r="K72" i="10"/>
  <c r="L72" i="10"/>
  <c r="M72" i="10"/>
  <c r="N72" i="10"/>
  <c r="O72" i="10"/>
  <c r="P72" i="10"/>
  <c r="Q72" i="10"/>
  <c r="R72" i="10"/>
  <c r="S72" i="10"/>
  <c r="T72" i="10"/>
  <c r="U72" i="10"/>
  <c r="W72" i="10"/>
  <c r="X72" i="10"/>
  <c r="Y72" i="10"/>
  <c r="Z72" i="10"/>
  <c r="AA72" i="10"/>
  <c r="AB72" i="10"/>
  <c r="AC72" i="10"/>
  <c r="AD72" i="10"/>
  <c r="AE72" i="10"/>
  <c r="AF72" i="10"/>
  <c r="AG72" i="10"/>
  <c r="AH72" i="10"/>
  <c r="AI72" i="10"/>
  <c r="AJ72" i="10"/>
  <c r="AK72" i="10"/>
  <c r="AL72" i="10"/>
  <c r="AM72" i="10"/>
  <c r="AN72" i="10"/>
  <c r="AO72" i="10"/>
  <c r="AP72" i="10"/>
  <c r="AQ72" i="10"/>
  <c r="AS72" i="10"/>
  <c r="AT72" i="10"/>
  <c r="AU72" i="10"/>
  <c r="AV72" i="10"/>
  <c r="AW72" i="10"/>
  <c r="AX72" i="10"/>
  <c r="AY72" i="10"/>
  <c r="AZ72" i="10"/>
  <c r="BA72" i="10"/>
  <c r="BC72" i="10"/>
  <c r="BD72" i="10"/>
  <c r="E73" i="10"/>
  <c r="F73" i="10"/>
  <c r="G73" i="10"/>
  <c r="H73" i="10"/>
  <c r="I73" i="10"/>
  <c r="J73" i="10"/>
  <c r="K73" i="10"/>
  <c r="L73" i="10"/>
  <c r="M73" i="10"/>
  <c r="N73" i="10"/>
  <c r="O73" i="10"/>
  <c r="P73" i="10"/>
  <c r="Q73" i="10"/>
  <c r="R73" i="10"/>
  <c r="S73" i="10"/>
  <c r="T73" i="10"/>
  <c r="U73" i="10"/>
  <c r="W73" i="10"/>
  <c r="X73" i="10"/>
  <c r="Y73" i="10"/>
  <c r="Z73" i="10"/>
  <c r="AA73" i="10"/>
  <c r="AB73" i="10"/>
  <c r="AC73" i="10"/>
  <c r="AD73" i="10"/>
  <c r="AE73" i="10"/>
  <c r="AF73" i="10"/>
  <c r="AG73" i="10"/>
  <c r="AH73" i="10"/>
  <c r="AI73" i="10"/>
  <c r="AJ73" i="10"/>
  <c r="AK73" i="10"/>
  <c r="AL73" i="10"/>
  <c r="AM73" i="10"/>
  <c r="AN73" i="10"/>
  <c r="AO73" i="10"/>
  <c r="AP73" i="10"/>
  <c r="AQ73" i="10"/>
  <c r="AS73" i="10"/>
  <c r="AT73" i="10"/>
  <c r="AU73" i="10"/>
  <c r="AV73" i="10"/>
  <c r="AW73" i="10"/>
  <c r="AX73" i="10"/>
  <c r="AY73" i="10"/>
  <c r="AZ73" i="10"/>
  <c r="BA73" i="10"/>
  <c r="BC73" i="10"/>
  <c r="BD73" i="10"/>
  <c r="E74" i="10"/>
  <c r="F74" i="10"/>
  <c r="G74" i="10"/>
  <c r="H74" i="10"/>
  <c r="I74" i="10"/>
  <c r="J74" i="10"/>
  <c r="K74" i="10"/>
  <c r="L74" i="10"/>
  <c r="M74" i="10"/>
  <c r="N74" i="10"/>
  <c r="O74" i="10"/>
  <c r="P74" i="10"/>
  <c r="Q74" i="10"/>
  <c r="R74" i="10"/>
  <c r="S74" i="10"/>
  <c r="T74" i="10"/>
  <c r="U74" i="10"/>
  <c r="W74" i="10"/>
  <c r="X74" i="10"/>
  <c r="Y74" i="10"/>
  <c r="Z74" i="10"/>
  <c r="AA74" i="10"/>
  <c r="AB74" i="10"/>
  <c r="AC74" i="10"/>
  <c r="AD74" i="10"/>
  <c r="AE74" i="10"/>
  <c r="AF74" i="10"/>
  <c r="AG74" i="10"/>
  <c r="AH74" i="10"/>
  <c r="AI74" i="10"/>
  <c r="AJ74" i="10"/>
  <c r="AK74" i="10"/>
  <c r="AL74" i="10"/>
  <c r="AM74" i="10"/>
  <c r="AN74" i="10"/>
  <c r="AO74" i="10"/>
  <c r="AP74" i="10"/>
  <c r="AQ74" i="10"/>
  <c r="AS74" i="10"/>
  <c r="AT74" i="10"/>
  <c r="AU74" i="10"/>
  <c r="AV74" i="10"/>
  <c r="AW74" i="10"/>
  <c r="AX74" i="10"/>
  <c r="AY74" i="10"/>
  <c r="AZ74" i="10"/>
  <c r="BA74" i="10"/>
  <c r="BC74" i="10"/>
  <c r="BD74" i="10"/>
  <c r="E75" i="10"/>
  <c r="F75" i="10"/>
  <c r="G75" i="10"/>
  <c r="H75" i="10"/>
  <c r="I75" i="10"/>
  <c r="J75" i="10"/>
  <c r="K75" i="10"/>
  <c r="L75" i="10"/>
  <c r="M75" i="10"/>
  <c r="N75" i="10"/>
  <c r="O75" i="10"/>
  <c r="P75" i="10"/>
  <c r="Q75" i="10"/>
  <c r="R75" i="10"/>
  <c r="S75" i="10"/>
  <c r="T75" i="10"/>
  <c r="U75" i="10"/>
  <c r="W75" i="10"/>
  <c r="X75" i="10"/>
  <c r="Y75" i="10"/>
  <c r="Z75" i="10"/>
  <c r="AA75" i="10"/>
  <c r="AB75" i="10"/>
  <c r="AC75" i="10"/>
  <c r="AD75" i="10"/>
  <c r="AE75" i="10"/>
  <c r="AF75" i="10"/>
  <c r="AG75" i="10"/>
  <c r="AH75" i="10"/>
  <c r="AI75" i="10"/>
  <c r="AJ75" i="10"/>
  <c r="AK75" i="10"/>
  <c r="AL75" i="10"/>
  <c r="AM75" i="10"/>
  <c r="AN75" i="10"/>
  <c r="AO75" i="10"/>
  <c r="AP75" i="10"/>
  <c r="AQ75" i="10"/>
  <c r="AS75" i="10"/>
  <c r="AT75" i="10"/>
  <c r="AU75" i="10"/>
  <c r="AV75" i="10"/>
  <c r="AW75" i="10"/>
  <c r="AX75" i="10"/>
  <c r="AY75" i="10"/>
  <c r="AZ75" i="10"/>
  <c r="BA75" i="10"/>
  <c r="BC75" i="10"/>
  <c r="BD75" i="10"/>
  <c r="E76" i="10"/>
  <c r="F76" i="10"/>
  <c r="G76" i="10"/>
  <c r="H76" i="10"/>
  <c r="I76" i="10"/>
  <c r="J76" i="10"/>
  <c r="K76" i="10"/>
  <c r="L76" i="10"/>
  <c r="M76" i="10"/>
  <c r="N76" i="10"/>
  <c r="O76" i="10"/>
  <c r="P76" i="10"/>
  <c r="Q76" i="10"/>
  <c r="R76" i="10"/>
  <c r="S76" i="10"/>
  <c r="T76" i="10"/>
  <c r="U76" i="10"/>
  <c r="W76" i="10"/>
  <c r="X76" i="10"/>
  <c r="Y76" i="10"/>
  <c r="Z76" i="10"/>
  <c r="AA76" i="10"/>
  <c r="AB76" i="10"/>
  <c r="AC76" i="10"/>
  <c r="AD76" i="10"/>
  <c r="AE76" i="10"/>
  <c r="AF76" i="10"/>
  <c r="AG76" i="10"/>
  <c r="AH76" i="10"/>
  <c r="AI76" i="10"/>
  <c r="AJ76" i="10"/>
  <c r="AK76" i="10"/>
  <c r="AL76" i="10"/>
  <c r="AM76" i="10"/>
  <c r="AN76" i="10"/>
  <c r="AO76" i="10"/>
  <c r="AP76" i="10"/>
  <c r="AQ76" i="10"/>
  <c r="AS76" i="10"/>
  <c r="AT76" i="10"/>
  <c r="AU76" i="10"/>
  <c r="AV76" i="10"/>
  <c r="AW76" i="10"/>
  <c r="AX76" i="10"/>
  <c r="AY76" i="10"/>
  <c r="AZ76" i="10"/>
  <c r="BA76" i="10"/>
  <c r="BC76" i="10"/>
  <c r="BD76" i="10"/>
  <c r="E77" i="10"/>
  <c r="F77" i="10"/>
  <c r="G77" i="10"/>
  <c r="H77" i="10"/>
  <c r="I77" i="10"/>
  <c r="J77" i="10"/>
  <c r="K77" i="10"/>
  <c r="L77" i="10"/>
  <c r="M77" i="10"/>
  <c r="N77" i="10"/>
  <c r="O77" i="10"/>
  <c r="P77" i="10"/>
  <c r="Q77" i="10"/>
  <c r="R77" i="10"/>
  <c r="S77" i="10"/>
  <c r="T77" i="10"/>
  <c r="U77" i="10"/>
  <c r="W77" i="10"/>
  <c r="X77" i="10"/>
  <c r="Y77" i="10"/>
  <c r="Z77" i="10"/>
  <c r="AA77" i="10"/>
  <c r="AB77" i="10"/>
  <c r="AC77" i="10"/>
  <c r="AD77" i="10"/>
  <c r="AE77" i="10"/>
  <c r="AF77" i="10"/>
  <c r="AG77" i="10"/>
  <c r="AH77" i="10"/>
  <c r="AI77" i="10"/>
  <c r="AJ77" i="10"/>
  <c r="AK77" i="10"/>
  <c r="AL77" i="10"/>
  <c r="AM77" i="10"/>
  <c r="AN77" i="10"/>
  <c r="AO77" i="10"/>
  <c r="AP77" i="10"/>
  <c r="AQ77" i="10"/>
  <c r="AS77" i="10"/>
  <c r="AT77" i="10"/>
  <c r="AU77" i="10"/>
  <c r="AV77" i="10"/>
  <c r="AW77" i="10"/>
  <c r="AX77" i="10"/>
  <c r="AY77" i="10"/>
  <c r="AZ77" i="10"/>
  <c r="BA77" i="10"/>
  <c r="BC77" i="10"/>
  <c r="BD77" i="10"/>
  <c r="E78" i="10"/>
  <c r="F78" i="10"/>
  <c r="G78" i="10"/>
  <c r="H78" i="10"/>
  <c r="I78" i="10"/>
  <c r="J78" i="10"/>
  <c r="K78" i="10"/>
  <c r="L78" i="10"/>
  <c r="M78" i="10"/>
  <c r="N78" i="10"/>
  <c r="O78" i="10"/>
  <c r="P78" i="10"/>
  <c r="Q78" i="10"/>
  <c r="R78" i="10"/>
  <c r="S78" i="10"/>
  <c r="T78" i="10"/>
  <c r="U78" i="10"/>
  <c r="W78" i="10"/>
  <c r="X78" i="10"/>
  <c r="Y78" i="10"/>
  <c r="Z78" i="10"/>
  <c r="AA78" i="10"/>
  <c r="AB78" i="10"/>
  <c r="AC78" i="10"/>
  <c r="AD78" i="10"/>
  <c r="AE78" i="10"/>
  <c r="AF78" i="10"/>
  <c r="AG78" i="10"/>
  <c r="AH78" i="10"/>
  <c r="AI78" i="10"/>
  <c r="AJ78" i="10"/>
  <c r="AK78" i="10"/>
  <c r="AL78" i="10"/>
  <c r="AM78" i="10"/>
  <c r="AN78" i="10"/>
  <c r="AO78" i="10"/>
  <c r="AP78" i="10"/>
  <c r="AQ78" i="10"/>
  <c r="AS78" i="10"/>
  <c r="AT78" i="10"/>
  <c r="AU78" i="10"/>
  <c r="AV78" i="10"/>
  <c r="AW78" i="10"/>
  <c r="AX78" i="10"/>
  <c r="AY78" i="10"/>
  <c r="AZ78" i="10"/>
  <c r="BA78" i="10"/>
  <c r="BC78" i="10"/>
  <c r="BD78" i="10"/>
  <c r="E79" i="10"/>
  <c r="F79" i="10"/>
  <c r="G79" i="10"/>
  <c r="H79" i="10"/>
  <c r="I79" i="10"/>
  <c r="J79" i="10"/>
  <c r="K79" i="10"/>
  <c r="L79" i="10"/>
  <c r="M79" i="10"/>
  <c r="N79" i="10"/>
  <c r="O79" i="10"/>
  <c r="P79" i="10"/>
  <c r="Q79" i="10"/>
  <c r="R79" i="10"/>
  <c r="S79" i="10"/>
  <c r="T79" i="10"/>
  <c r="U79" i="10"/>
  <c r="W79" i="10"/>
  <c r="X79" i="10"/>
  <c r="Y79" i="10"/>
  <c r="Z79" i="10"/>
  <c r="AA79" i="10"/>
  <c r="AB79" i="10"/>
  <c r="AC79" i="10"/>
  <c r="AD79" i="10"/>
  <c r="AE79" i="10"/>
  <c r="AF79" i="10"/>
  <c r="AG79" i="10"/>
  <c r="AH79" i="10"/>
  <c r="AI79" i="10"/>
  <c r="AJ79" i="10"/>
  <c r="AK79" i="10"/>
  <c r="AL79" i="10"/>
  <c r="AM79" i="10"/>
  <c r="AN79" i="10"/>
  <c r="AO79" i="10"/>
  <c r="AP79" i="10"/>
  <c r="AQ79" i="10"/>
  <c r="AS79" i="10"/>
  <c r="AT79" i="10"/>
  <c r="AU79" i="10"/>
  <c r="AV79" i="10"/>
  <c r="AW79" i="10"/>
  <c r="AX79" i="10"/>
  <c r="AY79" i="10"/>
  <c r="AZ79" i="10"/>
  <c r="BA79" i="10"/>
  <c r="BC79" i="10"/>
  <c r="BD79" i="10"/>
  <c r="E80" i="10"/>
  <c r="F80" i="10"/>
  <c r="G80" i="10"/>
  <c r="H80" i="10"/>
  <c r="I80" i="10"/>
  <c r="J80" i="10"/>
  <c r="K80" i="10"/>
  <c r="L80" i="10"/>
  <c r="M80" i="10"/>
  <c r="N80" i="10"/>
  <c r="O80" i="10"/>
  <c r="P80" i="10"/>
  <c r="Q80" i="10"/>
  <c r="R80" i="10"/>
  <c r="S80" i="10"/>
  <c r="T80" i="10"/>
  <c r="U80" i="10"/>
  <c r="W80" i="10"/>
  <c r="X80" i="10"/>
  <c r="Y80" i="10"/>
  <c r="Z80" i="10"/>
  <c r="AA80" i="10"/>
  <c r="AB80" i="10"/>
  <c r="AC80" i="10"/>
  <c r="AD80" i="10"/>
  <c r="AE80" i="10"/>
  <c r="AF80" i="10"/>
  <c r="AG80" i="10"/>
  <c r="AH80" i="10"/>
  <c r="AI80" i="10"/>
  <c r="AJ80" i="10"/>
  <c r="AK80" i="10"/>
  <c r="AL80" i="10"/>
  <c r="AM80" i="10"/>
  <c r="AN80" i="10"/>
  <c r="AO80" i="10"/>
  <c r="AP80" i="10"/>
  <c r="AQ80" i="10"/>
  <c r="AS80" i="10"/>
  <c r="AT80" i="10"/>
  <c r="AU80" i="10"/>
  <c r="AV80" i="10"/>
  <c r="AW80" i="10"/>
  <c r="AX80" i="10"/>
  <c r="AY80" i="10"/>
  <c r="AZ80" i="10"/>
  <c r="BA80" i="10"/>
  <c r="BC80" i="10"/>
  <c r="BD80" i="10"/>
  <c r="E81" i="10"/>
  <c r="F81" i="10"/>
  <c r="G81" i="10"/>
  <c r="H81" i="10"/>
  <c r="I81" i="10"/>
  <c r="J81" i="10"/>
  <c r="K81" i="10"/>
  <c r="L81" i="10"/>
  <c r="M81" i="10"/>
  <c r="N81" i="10"/>
  <c r="O81" i="10"/>
  <c r="P81" i="10"/>
  <c r="Q81" i="10"/>
  <c r="R81" i="10"/>
  <c r="S81" i="10"/>
  <c r="T81" i="10"/>
  <c r="U81" i="10"/>
  <c r="W81" i="10"/>
  <c r="X81" i="10"/>
  <c r="Y81" i="10"/>
  <c r="Z81" i="10"/>
  <c r="AA81" i="10"/>
  <c r="AB81" i="10"/>
  <c r="AC81" i="10"/>
  <c r="AD81" i="10"/>
  <c r="AE81" i="10"/>
  <c r="AF81" i="10"/>
  <c r="AG81" i="10"/>
  <c r="AH81" i="10"/>
  <c r="AI81" i="10"/>
  <c r="AJ81" i="10"/>
  <c r="AK81" i="10"/>
  <c r="AL81" i="10"/>
  <c r="AM81" i="10"/>
  <c r="AN81" i="10"/>
  <c r="AO81" i="10"/>
  <c r="AP81" i="10"/>
  <c r="AQ81" i="10"/>
  <c r="AS81" i="10"/>
  <c r="AT81" i="10"/>
  <c r="AU81" i="10"/>
  <c r="AV81" i="10"/>
  <c r="AW81" i="10"/>
  <c r="AX81" i="10"/>
  <c r="AY81" i="10"/>
  <c r="AZ81" i="10"/>
  <c r="BA81" i="10"/>
  <c r="BC81" i="10"/>
  <c r="BD81" i="10"/>
  <c r="E82" i="10"/>
  <c r="F82" i="10"/>
  <c r="G82" i="10"/>
  <c r="H82" i="10"/>
  <c r="I82" i="10"/>
  <c r="J82" i="10"/>
  <c r="K82" i="10"/>
  <c r="L82" i="10"/>
  <c r="M82" i="10"/>
  <c r="N82" i="10"/>
  <c r="O82" i="10"/>
  <c r="P82" i="10"/>
  <c r="Q82" i="10"/>
  <c r="R82" i="10"/>
  <c r="S82" i="10"/>
  <c r="T82" i="10"/>
  <c r="U82" i="10"/>
  <c r="W82" i="10"/>
  <c r="X82" i="10"/>
  <c r="Y82" i="10"/>
  <c r="Z82" i="10"/>
  <c r="AA82" i="10"/>
  <c r="AB82" i="10"/>
  <c r="AC82" i="10"/>
  <c r="AD82" i="10"/>
  <c r="AE82" i="10"/>
  <c r="AF82" i="10"/>
  <c r="AG82" i="10"/>
  <c r="AH82" i="10"/>
  <c r="AI82" i="10"/>
  <c r="AJ82" i="10"/>
  <c r="AK82" i="10"/>
  <c r="AL82" i="10"/>
  <c r="AM82" i="10"/>
  <c r="AN82" i="10"/>
  <c r="AO82" i="10"/>
  <c r="AP82" i="10"/>
  <c r="AQ82" i="10"/>
  <c r="AS82" i="10"/>
  <c r="AT82" i="10"/>
  <c r="AU82" i="10"/>
  <c r="AV82" i="10"/>
  <c r="AW82" i="10"/>
  <c r="AX82" i="10"/>
  <c r="AY82" i="10"/>
  <c r="AZ82" i="10"/>
  <c r="BA82" i="10"/>
  <c r="BC82" i="10"/>
  <c r="BD82" i="10"/>
  <c r="E83" i="10"/>
  <c r="F83" i="10"/>
  <c r="G83" i="10"/>
  <c r="H83" i="10"/>
  <c r="I83" i="10"/>
  <c r="J83" i="10"/>
  <c r="K83" i="10"/>
  <c r="L83" i="10"/>
  <c r="M83" i="10"/>
  <c r="N83" i="10"/>
  <c r="O83" i="10"/>
  <c r="P83" i="10"/>
  <c r="Q83" i="10"/>
  <c r="R83" i="10"/>
  <c r="S83" i="10"/>
  <c r="T83" i="10"/>
  <c r="U83" i="10"/>
  <c r="W83" i="10"/>
  <c r="X83" i="10"/>
  <c r="Y83" i="10"/>
  <c r="Z83" i="10"/>
  <c r="AA83" i="10"/>
  <c r="AB83" i="10"/>
  <c r="AC83" i="10"/>
  <c r="AD83" i="10"/>
  <c r="AE83" i="10"/>
  <c r="AF83" i="10"/>
  <c r="AG83" i="10"/>
  <c r="AH83" i="10"/>
  <c r="AI83" i="10"/>
  <c r="AJ83" i="10"/>
  <c r="AK83" i="10"/>
  <c r="AL83" i="10"/>
  <c r="AM83" i="10"/>
  <c r="AN83" i="10"/>
  <c r="AO83" i="10"/>
  <c r="AP83" i="10"/>
  <c r="AQ83" i="10"/>
  <c r="AS83" i="10"/>
  <c r="AT83" i="10"/>
  <c r="AU83" i="10"/>
  <c r="AV83" i="10"/>
  <c r="AW83" i="10"/>
  <c r="AX83" i="10"/>
  <c r="AY83" i="10"/>
  <c r="AZ83" i="10"/>
  <c r="BA83" i="10"/>
  <c r="BC83" i="10"/>
  <c r="BD83" i="10"/>
  <c r="E84" i="10"/>
  <c r="F84" i="10"/>
  <c r="G84" i="10"/>
  <c r="H84" i="10"/>
  <c r="I84" i="10"/>
  <c r="J84" i="10"/>
  <c r="K84" i="10"/>
  <c r="L84" i="10"/>
  <c r="M84" i="10"/>
  <c r="N84" i="10"/>
  <c r="O84" i="10"/>
  <c r="P84" i="10"/>
  <c r="Q84" i="10"/>
  <c r="R84" i="10"/>
  <c r="S84" i="10"/>
  <c r="T84" i="10"/>
  <c r="U84" i="10"/>
  <c r="W84" i="10"/>
  <c r="X84" i="10"/>
  <c r="Y84" i="10"/>
  <c r="Z84" i="10"/>
  <c r="AA84" i="10"/>
  <c r="AB84" i="10"/>
  <c r="AC84" i="10"/>
  <c r="AD84" i="10"/>
  <c r="AE84" i="10"/>
  <c r="AF84" i="10"/>
  <c r="AG84" i="10"/>
  <c r="AH84" i="10"/>
  <c r="AI84" i="10"/>
  <c r="AJ84" i="10"/>
  <c r="AK84" i="10"/>
  <c r="AL84" i="10"/>
  <c r="AM84" i="10"/>
  <c r="AN84" i="10"/>
  <c r="AO84" i="10"/>
  <c r="AP84" i="10"/>
  <c r="AQ84" i="10"/>
  <c r="AS84" i="10"/>
  <c r="AT84" i="10"/>
  <c r="AU84" i="10"/>
  <c r="AV84" i="10"/>
  <c r="AW84" i="10"/>
  <c r="AX84" i="10"/>
  <c r="AY84" i="10"/>
  <c r="AZ84" i="10"/>
  <c r="BA84" i="10"/>
  <c r="BC84" i="10"/>
  <c r="BD84" i="10"/>
  <c r="E85" i="10"/>
  <c r="F85" i="10"/>
  <c r="G85" i="10"/>
  <c r="H85" i="10"/>
  <c r="I85" i="10"/>
  <c r="J85" i="10"/>
  <c r="K85" i="10"/>
  <c r="L85" i="10"/>
  <c r="M85" i="10"/>
  <c r="N85" i="10"/>
  <c r="O85" i="10"/>
  <c r="P85" i="10"/>
  <c r="Q85" i="10"/>
  <c r="R85" i="10"/>
  <c r="S85" i="10"/>
  <c r="T85" i="10"/>
  <c r="U85" i="10"/>
  <c r="W85" i="10"/>
  <c r="X85" i="10"/>
  <c r="Y85" i="10"/>
  <c r="Z85" i="10"/>
  <c r="AA85" i="10"/>
  <c r="AB85" i="10"/>
  <c r="AC85" i="10"/>
  <c r="AD85" i="10"/>
  <c r="AE85" i="10"/>
  <c r="AF85" i="10"/>
  <c r="AG85" i="10"/>
  <c r="AH85" i="10"/>
  <c r="AI85" i="10"/>
  <c r="AJ85" i="10"/>
  <c r="AK85" i="10"/>
  <c r="AL85" i="10"/>
  <c r="AM85" i="10"/>
  <c r="AN85" i="10"/>
  <c r="AO85" i="10"/>
  <c r="AP85" i="10"/>
  <c r="AQ85" i="10"/>
  <c r="AS85" i="10"/>
  <c r="AT85" i="10"/>
  <c r="AU85" i="10"/>
  <c r="AV85" i="10"/>
  <c r="AW85" i="10"/>
  <c r="AX85" i="10"/>
  <c r="AY85" i="10"/>
  <c r="AZ85" i="10"/>
  <c r="BA85" i="10"/>
  <c r="BC85" i="10"/>
  <c r="BD85" i="10"/>
  <c r="E86" i="10"/>
  <c r="F86" i="10"/>
  <c r="G86" i="10"/>
  <c r="H86" i="10"/>
  <c r="I86" i="10"/>
  <c r="J86" i="10"/>
  <c r="K86" i="10"/>
  <c r="L86" i="10"/>
  <c r="M86" i="10"/>
  <c r="N86" i="10"/>
  <c r="O86" i="10"/>
  <c r="P86" i="10"/>
  <c r="Q86" i="10"/>
  <c r="R86" i="10"/>
  <c r="S86" i="10"/>
  <c r="T86" i="10"/>
  <c r="U86" i="10"/>
  <c r="W86" i="10"/>
  <c r="X86" i="10"/>
  <c r="Y86" i="10"/>
  <c r="Z86" i="10"/>
  <c r="AA86" i="10"/>
  <c r="AB86" i="10"/>
  <c r="AC86" i="10"/>
  <c r="AD86" i="10"/>
  <c r="AE86" i="10"/>
  <c r="AF86" i="10"/>
  <c r="AG86" i="10"/>
  <c r="AH86" i="10"/>
  <c r="AI86" i="10"/>
  <c r="AJ86" i="10"/>
  <c r="AK86" i="10"/>
  <c r="AL86" i="10"/>
  <c r="AM86" i="10"/>
  <c r="AN86" i="10"/>
  <c r="AO86" i="10"/>
  <c r="AP86" i="10"/>
  <c r="AQ86" i="10"/>
  <c r="AS86" i="10"/>
  <c r="AT86" i="10"/>
  <c r="AU86" i="10"/>
  <c r="AV86" i="10"/>
  <c r="AW86" i="10"/>
  <c r="AX86" i="10"/>
  <c r="AY86" i="10"/>
  <c r="AZ86" i="10"/>
  <c r="BA86" i="10"/>
  <c r="BC86" i="10"/>
  <c r="BD86" i="10"/>
  <c r="E87" i="10"/>
  <c r="F87" i="10"/>
  <c r="G87" i="10"/>
  <c r="H87" i="10"/>
  <c r="I87" i="10"/>
  <c r="J87" i="10"/>
  <c r="K87" i="10"/>
  <c r="L87" i="10"/>
  <c r="M87" i="10"/>
  <c r="N87" i="10"/>
  <c r="O87" i="10"/>
  <c r="P87" i="10"/>
  <c r="Q87" i="10"/>
  <c r="R87" i="10"/>
  <c r="S87" i="10"/>
  <c r="T87" i="10"/>
  <c r="U87" i="10"/>
  <c r="W87" i="10"/>
  <c r="X87" i="10"/>
  <c r="Y87" i="10"/>
  <c r="Z87" i="10"/>
  <c r="AA87" i="10"/>
  <c r="AB87" i="10"/>
  <c r="AC87" i="10"/>
  <c r="AD87" i="10"/>
  <c r="AE87" i="10"/>
  <c r="AF87" i="10"/>
  <c r="AG87" i="10"/>
  <c r="AH87" i="10"/>
  <c r="AI87" i="10"/>
  <c r="AJ87" i="10"/>
  <c r="AK87" i="10"/>
  <c r="AL87" i="10"/>
  <c r="AM87" i="10"/>
  <c r="AN87" i="10"/>
  <c r="AO87" i="10"/>
  <c r="AP87" i="10"/>
  <c r="AQ87" i="10"/>
  <c r="AS87" i="10"/>
  <c r="AT87" i="10"/>
  <c r="AU87" i="10"/>
  <c r="AV87" i="10"/>
  <c r="AW87" i="10"/>
  <c r="AX87" i="10"/>
  <c r="AY87" i="10"/>
  <c r="AZ87" i="10"/>
  <c r="BA87" i="10"/>
  <c r="BC87" i="10"/>
  <c r="BD87" i="10"/>
  <c r="E88" i="10"/>
  <c r="F88" i="10"/>
  <c r="G88" i="10"/>
  <c r="H88" i="10"/>
  <c r="I88" i="10"/>
  <c r="J88" i="10"/>
  <c r="K88" i="10"/>
  <c r="L88" i="10"/>
  <c r="M88" i="10"/>
  <c r="N88" i="10"/>
  <c r="O88" i="10"/>
  <c r="P88" i="10"/>
  <c r="Q88" i="10"/>
  <c r="R88" i="10"/>
  <c r="S88" i="10"/>
  <c r="T88" i="10"/>
  <c r="U88" i="10"/>
  <c r="W88" i="10"/>
  <c r="X88" i="10"/>
  <c r="Y88" i="10"/>
  <c r="Z88" i="10"/>
  <c r="AA88" i="10"/>
  <c r="AB88" i="10"/>
  <c r="AC88" i="10"/>
  <c r="AD88" i="10"/>
  <c r="AE88" i="10"/>
  <c r="AF88" i="10"/>
  <c r="AG88" i="10"/>
  <c r="AH88" i="10"/>
  <c r="AI88" i="10"/>
  <c r="AJ88" i="10"/>
  <c r="AK88" i="10"/>
  <c r="AL88" i="10"/>
  <c r="AM88" i="10"/>
  <c r="AN88" i="10"/>
  <c r="AO88" i="10"/>
  <c r="AP88" i="10"/>
  <c r="AQ88" i="10"/>
  <c r="AS88" i="10"/>
  <c r="AT88" i="10"/>
  <c r="AU88" i="10"/>
  <c r="AV88" i="10"/>
  <c r="AW88" i="10"/>
  <c r="AX88" i="10"/>
  <c r="AY88" i="10"/>
  <c r="AZ88" i="10"/>
  <c r="BA88" i="10"/>
  <c r="BC88" i="10"/>
  <c r="BD88" i="10"/>
  <c r="E89" i="10"/>
  <c r="F89" i="10"/>
  <c r="G89" i="10"/>
  <c r="H89" i="10"/>
  <c r="I89" i="10"/>
  <c r="J89" i="10"/>
  <c r="K89" i="10"/>
  <c r="L89" i="10"/>
  <c r="M89" i="10"/>
  <c r="N89" i="10"/>
  <c r="O89" i="10"/>
  <c r="P89" i="10"/>
  <c r="Q89" i="10"/>
  <c r="R89" i="10"/>
  <c r="S89" i="10"/>
  <c r="T89" i="10"/>
  <c r="U89" i="10"/>
  <c r="W89" i="10"/>
  <c r="X89" i="10"/>
  <c r="Y89" i="10"/>
  <c r="Z89" i="10"/>
  <c r="AA89" i="10"/>
  <c r="AB89" i="10"/>
  <c r="AC89" i="10"/>
  <c r="AD89" i="10"/>
  <c r="AE89" i="10"/>
  <c r="AF89" i="10"/>
  <c r="AG89" i="10"/>
  <c r="AH89" i="10"/>
  <c r="AI89" i="10"/>
  <c r="AJ89" i="10"/>
  <c r="AK89" i="10"/>
  <c r="AL89" i="10"/>
  <c r="AM89" i="10"/>
  <c r="AN89" i="10"/>
  <c r="AO89" i="10"/>
  <c r="AP89" i="10"/>
  <c r="AQ89" i="10"/>
  <c r="AS89" i="10"/>
  <c r="AT89" i="10"/>
  <c r="AU89" i="10"/>
  <c r="AV89" i="10"/>
  <c r="AW89" i="10"/>
  <c r="AX89" i="10"/>
  <c r="AY89" i="10"/>
  <c r="AZ89" i="10"/>
  <c r="BA89" i="10"/>
  <c r="BC89" i="10"/>
  <c r="BD89" i="10"/>
  <c r="E90" i="10"/>
  <c r="F90" i="10"/>
  <c r="G90" i="10"/>
  <c r="H90" i="10"/>
  <c r="I90" i="10"/>
  <c r="J90" i="10"/>
  <c r="K90" i="10"/>
  <c r="L90" i="10"/>
  <c r="M90" i="10"/>
  <c r="N90" i="10"/>
  <c r="O90" i="10"/>
  <c r="P90" i="10"/>
  <c r="Q90" i="10"/>
  <c r="R90" i="10"/>
  <c r="S90" i="10"/>
  <c r="T90" i="10"/>
  <c r="U90" i="10"/>
  <c r="W90" i="10"/>
  <c r="X90" i="10"/>
  <c r="Y90" i="10"/>
  <c r="Z90" i="10"/>
  <c r="AA90" i="10"/>
  <c r="AB90" i="10"/>
  <c r="AC90" i="10"/>
  <c r="AD90" i="10"/>
  <c r="AE90" i="10"/>
  <c r="AF90" i="10"/>
  <c r="AG90" i="10"/>
  <c r="AH90" i="10"/>
  <c r="AI90" i="10"/>
  <c r="AJ90" i="10"/>
  <c r="AK90" i="10"/>
  <c r="AL90" i="10"/>
  <c r="AM90" i="10"/>
  <c r="AN90" i="10"/>
  <c r="AO90" i="10"/>
  <c r="AP90" i="10"/>
  <c r="AQ90" i="10"/>
  <c r="AS90" i="10"/>
  <c r="AT90" i="10"/>
  <c r="AU90" i="10"/>
  <c r="AV90" i="10"/>
  <c r="AW90" i="10"/>
  <c r="AX90" i="10"/>
  <c r="AY90" i="10"/>
  <c r="AZ90" i="10"/>
  <c r="BA90" i="10"/>
  <c r="BC90" i="10"/>
  <c r="BD90" i="10"/>
  <c r="E91" i="10"/>
  <c r="F91" i="10"/>
  <c r="G91" i="10"/>
  <c r="H91" i="10"/>
  <c r="I91" i="10"/>
  <c r="J91" i="10"/>
  <c r="K91" i="10"/>
  <c r="L91" i="10"/>
  <c r="M91" i="10"/>
  <c r="N91" i="10"/>
  <c r="O91" i="10"/>
  <c r="P91" i="10"/>
  <c r="Q91" i="10"/>
  <c r="R91" i="10"/>
  <c r="S91" i="10"/>
  <c r="T91" i="10"/>
  <c r="U91" i="10"/>
  <c r="W91" i="10"/>
  <c r="X91" i="10"/>
  <c r="Y91" i="10"/>
  <c r="Z91" i="10"/>
  <c r="AA91" i="10"/>
  <c r="AB91" i="10"/>
  <c r="AC91" i="10"/>
  <c r="AD91" i="10"/>
  <c r="AE91" i="10"/>
  <c r="AF91" i="10"/>
  <c r="AG91" i="10"/>
  <c r="AH91" i="10"/>
  <c r="AI91" i="10"/>
  <c r="AJ91" i="10"/>
  <c r="AK91" i="10"/>
  <c r="AL91" i="10"/>
  <c r="AM91" i="10"/>
  <c r="AN91" i="10"/>
  <c r="AO91" i="10"/>
  <c r="AP91" i="10"/>
  <c r="AQ91" i="10"/>
  <c r="AS91" i="10"/>
  <c r="AT91" i="10"/>
  <c r="AU91" i="10"/>
  <c r="AV91" i="10"/>
  <c r="AW91" i="10"/>
  <c r="AX91" i="10"/>
  <c r="AY91" i="10"/>
  <c r="AZ91" i="10"/>
  <c r="BA91" i="10"/>
  <c r="BC91" i="10"/>
  <c r="BD91" i="10"/>
  <c r="E92" i="10"/>
  <c r="F92" i="10"/>
  <c r="G92" i="10"/>
  <c r="H92" i="10"/>
  <c r="I92" i="10"/>
  <c r="J92" i="10"/>
  <c r="K92" i="10"/>
  <c r="L92" i="10"/>
  <c r="M92" i="10"/>
  <c r="N92" i="10"/>
  <c r="O92" i="10"/>
  <c r="P92" i="10"/>
  <c r="Q92" i="10"/>
  <c r="R92" i="10"/>
  <c r="S92" i="10"/>
  <c r="T92" i="10"/>
  <c r="U92" i="10"/>
  <c r="W92" i="10"/>
  <c r="X92" i="10"/>
  <c r="Y92" i="10"/>
  <c r="Z92" i="10"/>
  <c r="AA92" i="10"/>
  <c r="AB92" i="10"/>
  <c r="AC92" i="10"/>
  <c r="AD92" i="10"/>
  <c r="AE92" i="10"/>
  <c r="AF92" i="10"/>
  <c r="AG92" i="10"/>
  <c r="AH92" i="10"/>
  <c r="AI92" i="10"/>
  <c r="AJ92" i="10"/>
  <c r="AK92" i="10"/>
  <c r="AL92" i="10"/>
  <c r="AM92" i="10"/>
  <c r="AN92" i="10"/>
  <c r="AO92" i="10"/>
  <c r="AP92" i="10"/>
  <c r="AQ92" i="10"/>
  <c r="AS92" i="10"/>
  <c r="AT92" i="10"/>
  <c r="AU92" i="10"/>
  <c r="AV92" i="10"/>
  <c r="AW92" i="10"/>
  <c r="AX92" i="10"/>
  <c r="AY92" i="10"/>
  <c r="AZ92" i="10"/>
  <c r="BA92" i="10"/>
  <c r="BC92" i="10"/>
  <c r="BD92" i="10"/>
  <c r="E93" i="10"/>
  <c r="F93" i="10"/>
  <c r="G93" i="10"/>
  <c r="H93" i="10"/>
  <c r="I93" i="10"/>
  <c r="J93" i="10"/>
  <c r="K93" i="10"/>
  <c r="L93" i="10"/>
  <c r="M93" i="10"/>
  <c r="N93" i="10"/>
  <c r="O93" i="10"/>
  <c r="P93" i="10"/>
  <c r="Q93" i="10"/>
  <c r="R93" i="10"/>
  <c r="S93" i="10"/>
  <c r="T93" i="10"/>
  <c r="U93" i="10"/>
  <c r="W93" i="10"/>
  <c r="X93" i="10"/>
  <c r="Y93" i="10"/>
  <c r="Z93" i="10"/>
  <c r="AA93" i="10"/>
  <c r="AB93" i="10"/>
  <c r="AC93" i="10"/>
  <c r="AD93" i="10"/>
  <c r="AE93" i="10"/>
  <c r="AF93" i="10"/>
  <c r="AG93" i="10"/>
  <c r="AH93" i="10"/>
  <c r="AI93" i="10"/>
  <c r="AJ93" i="10"/>
  <c r="AK93" i="10"/>
  <c r="AL93" i="10"/>
  <c r="AM93" i="10"/>
  <c r="AN93" i="10"/>
  <c r="AO93" i="10"/>
  <c r="AP93" i="10"/>
  <c r="AQ93" i="10"/>
  <c r="AS93" i="10"/>
  <c r="AT93" i="10"/>
  <c r="AU93" i="10"/>
  <c r="AV93" i="10"/>
  <c r="AW93" i="10"/>
  <c r="AX93" i="10"/>
  <c r="AY93" i="10"/>
  <c r="AZ93" i="10"/>
  <c r="BA93" i="10"/>
  <c r="BC93" i="10"/>
  <c r="BD93" i="10"/>
  <c r="E94" i="10"/>
  <c r="F94" i="10"/>
  <c r="G94" i="10"/>
  <c r="H94" i="10"/>
  <c r="I94" i="10"/>
  <c r="J94" i="10"/>
  <c r="K94" i="10"/>
  <c r="L94" i="10"/>
  <c r="M94" i="10"/>
  <c r="N94" i="10"/>
  <c r="O94" i="10"/>
  <c r="P94" i="10"/>
  <c r="Q94" i="10"/>
  <c r="R94" i="10"/>
  <c r="S94" i="10"/>
  <c r="T94" i="10"/>
  <c r="U94" i="10"/>
  <c r="W94" i="10"/>
  <c r="X94" i="10"/>
  <c r="Y94" i="10"/>
  <c r="Z94" i="10"/>
  <c r="AA94" i="10"/>
  <c r="AB94" i="10"/>
  <c r="AC94" i="10"/>
  <c r="AD94" i="10"/>
  <c r="AE94" i="10"/>
  <c r="AF94" i="10"/>
  <c r="AG94" i="10"/>
  <c r="AH94" i="10"/>
  <c r="AI94" i="10"/>
  <c r="AJ94" i="10"/>
  <c r="AK94" i="10"/>
  <c r="AL94" i="10"/>
  <c r="AM94" i="10"/>
  <c r="AN94" i="10"/>
  <c r="AO94" i="10"/>
  <c r="AP94" i="10"/>
  <c r="AQ94" i="10"/>
  <c r="AS94" i="10"/>
  <c r="AT94" i="10"/>
  <c r="AU94" i="10"/>
  <c r="AV94" i="10"/>
  <c r="AW94" i="10"/>
  <c r="AX94" i="10"/>
  <c r="AY94" i="10"/>
  <c r="AZ94" i="10"/>
  <c r="BA94" i="10"/>
  <c r="BC94" i="10"/>
  <c r="BD94" i="10"/>
  <c r="E95" i="10"/>
  <c r="F95" i="10"/>
  <c r="G95" i="10"/>
  <c r="H95" i="10"/>
  <c r="I95" i="10"/>
  <c r="J95" i="10"/>
  <c r="K95" i="10"/>
  <c r="L95" i="10"/>
  <c r="M95" i="10"/>
  <c r="N95" i="10"/>
  <c r="O95" i="10"/>
  <c r="P95" i="10"/>
  <c r="Q95" i="10"/>
  <c r="R95" i="10"/>
  <c r="S95" i="10"/>
  <c r="T95" i="10"/>
  <c r="U95" i="10"/>
  <c r="W95" i="10"/>
  <c r="X95" i="10"/>
  <c r="Y95" i="10"/>
  <c r="Z95" i="10"/>
  <c r="AA95" i="10"/>
  <c r="AB95" i="10"/>
  <c r="AC95" i="10"/>
  <c r="AD95" i="10"/>
  <c r="AE95" i="10"/>
  <c r="AF95" i="10"/>
  <c r="AG95" i="10"/>
  <c r="AH95" i="10"/>
  <c r="AI95" i="10"/>
  <c r="AJ95" i="10"/>
  <c r="AK95" i="10"/>
  <c r="AL95" i="10"/>
  <c r="AM95" i="10"/>
  <c r="AN95" i="10"/>
  <c r="AO95" i="10"/>
  <c r="AP95" i="10"/>
  <c r="AQ95" i="10"/>
  <c r="AS95" i="10"/>
  <c r="AT95" i="10"/>
  <c r="AU95" i="10"/>
  <c r="AV95" i="10"/>
  <c r="AW95" i="10"/>
  <c r="AX95" i="10"/>
  <c r="AY95" i="10"/>
  <c r="AZ95" i="10"/>
  <c r="BA95" i="10"/>
  <c r="BC95" i="10"/>
  <c r="BD95" i="10"/>
  <c r="E96" i="10"/>
  <c r="F96" i="10"/>
  <c r="G96" i="10"/>
  <c r="H96" i="10"/>
  <c r="I96" i="10"/>
  <c r="J96" i="10"/>
  <c r="K96" i="10"/>
  <c r="L96" i="10"/>
  <c r="M96" i="10"/>
  <c r="N96" i="10"/>
  <c r="O96" i="10"/>
  <c r="P96" i="10"/>
  <c r="Q96" i="10"/>
  <c r="R96" i="10"/>
  <c r="S96" i="10"/>
  <c r="T96" i="10"/>
  <c r="U96" i="10"/>
  <c r="W96" i="10"/>
  <c r="X96" i="10"/>
  <c r="Y96" i="10"/>
  <c r="Z96" i="10"/>
  <c r="AA96" i="10"/>
  <c r="AB96" i="10"/>
  <c r="AC96" i="10"/>
  <c r="AD96" i="10"/>
  <c r="AE96" i="10"/>
  <c r="AF96" i="10"/>
  <c r="AG96" i="10"/>
  <c r="AH96" i="10"/>
  <c r="AI96" i="10"/>
  <c r="AJ96" i="10"/>
  <c r="AK96" i="10"/>
  <c r="AL96" i="10"/>
  <c r="AM96" i="10"/>
  <c r="AN96" i="10"/>
  <c r="AO96" i="10"/>
  <c r="AP96" i="10"/>
  <c r="AQ96" i="10"/>
  <c r="AS96" i="10"/>
  <c r="AT96" i="10"/>
  <c r="AU96" i="10"/>
  <c r="AV96" i="10"/>
  <c r="AW96" i="10"/>
  <c r="AX96" i="10"/>
  <c r="AY96" i="10"/>
  <c r="AZ96" i="10"/>
  <c r="BA96" i="10"/>
  <c r="BC96" i="10"/>
  <c r="BD96" i="10"/>
  <c r="E97" i="10"/>
  <c r="F97" i="10"/>
  <c r="G97" i="10"/>
  <c r="H97" i="10"/>
  <c r="I97" i="10"/>
  <c r="J97" i="10"/>
  <c r="K97" i="10"/>
  <c r="L97" i="10"/>
  <c r="M97" i="10"/>
  <c r="N97" i="10"/>
  <c r="O97" i="10"/>
  <c r="P97" i="10"/>
  <c r="Q97" i="10"/>
  <c r="R97" i="10"/>
  <c r="S97" i="10"/>
  <c r="T97" i="10"/>
  <c r="U97" i="10"/>
  <c r="W97" i="10"/>
  <c r="X97" i="10"/>
  <c r="Y97" i="10"/>
  <c r="Z97" i="10"/>
  <c r="AA97" i="10"/>
  <c r="AB97" i="10"/>
  <c r="AC97" i="10"/>
  <c r="AD97" i="10"/>
  <c r="AE97" i="10"/>
  <c r="AF97" i="10"/>
  <c r="AG97" i="10"/>
  <c r="AH97" i="10"/>
  <c r="AI97" i="10"/>
  <c r="AJ97" i="10"/>
  <c r="AK97" i="10"/>
  <c r="AL97" i="10"/>
  <c r="AM97" i="10"/>
  <c r="AN97" i="10"/>
  <c r="AO97" i="10"/>
  <c r="AP97" i="10"/>
  <c r="AQ97" i="10"/>
  <c r="AS97" i="10"/>
  <c r="AT97" i="10"/>
  <c r="AU97" i="10"/>
  <c r="AV97" i="10"/>
  <c r="AW97" i="10"/>
  <c r="AX97" i="10"/>
  <c r="AY97" i="10"/>
  <c r="AZ97" i="10"/>
  <c r="BA97" i="10"/>
  <c r="BC97" i="10"/>
  <c r="BD97" i="10"/>
  <c r="E98" i="10"/>
  <c r="F98" i="10"/>
  <c r="G98" i="10"/>
  <c r="H98" i="10"/>
  <c r="I98" i="10"/>
  <c r="J98" i="10"/>
  <c r="K98" i="10"/>
  <c r="L98" i="10"/>
  <c r="M98" i="10"/>
  <c r="N98" i="10"/>
  <c r="O98" i="10"/>
  <c r="P98" i="10"/>
  <c r="Q98" i="10"/>
  <c r="R98" i="10"/>
  <c r="S98" i="10"/>
  <c r="T98" i="10"/>
  <c r="U98" i="10"/>
  <c r="W98" i="10"/>
  <c r="X98" i="10"/>
  <c r="Y98" i="10"/>
  <c r="Z98" i="10"/>
  <c r="AA98" i="10"/>
  <c r="AB98" i="10"/>
  <c r="AC98" i="10"/>
  <c r="AD98" i="10"/>
  <c r="AE98" i="10"/>
  <c r="AF98" i="10"/>
  <c r="AG98" i="10"/>
  <c r="AH98" i="10"/>
  <c r="AI98" i="10"/>
  <c r="AJ98" i="10"/>
  <c r="AK98" i="10"/>
  <c r="AL98" i="10"/>
  <c r="AM98" i="10"/>
  <c r="AN98" i="10"/>
  <c r="AO98" i="10"/>
  <c r="AP98" i="10"/>
  <c r="AQ98" i="10"/>
  <c r="AS98" i="10"/>
  <c r="AT98" i="10"/>
  <c r="AU98" i="10"/>
  <c r="AV98" i="10"/>
  <c r="AW98" i="10"/>
  <c r="AX98" i="10"/>
  <c r="AY98" i="10"/>
  <c r="AZ98" i="10"/>
  <c r="BA98" i="10"/>
  <c r="BC98" i="10"/>
  <c r="BD98" i="10"/>
  <c r="E99" i="10"/>
  <c r="F99" i="10"/>
  <c r="G99" i="10"/>
  <c r="H99" i="10"/>
  <c r="I99" i="10"/>
  <c r="J99" i="10"/>
  <c r="K99" i="10"/>
  <c r="L99" i="10"/>
  <c r="M99" i="10"/>
  <c r="N99" i="10"/>
  <c r="O99" i="10"/>
  <c r="P99" i="10"/>
  <c r="Q99" i="10"/>
  <c r="R99" i="10"/>
  <c r="S99" i="10"/>
  <c r="T99" i="10"/>
  <c r="U99" i="10"/>
  <c r="W99" i="10"/>
  <c r="X99" i="10"/>
  <c r="Y99" i="10"/>
  <c r="Z99" i="10"/>
  <c r="AA99" i="10"/>
  <c r="AB99" i="10"/>
  <c r="AC99" i="10"/>
  <c r="AD99" i="10"/>
  <c r="AE99" i="10"/>
  <c r="AF99" i="10"/>
  <c r="AG99" i="10"/>
  <c r="AH99" i="10"/>
  <c r="AI99" i="10"/>
  <c r="AJ99" i="10"/>
  <c r="AK99" i="10"/>
  <c r="AL99" i="10"/>
  <c r="AM99" i="10"/>
  <c r="AN99" i="10"/>
  <c r="AO99" i="10"/>
  <c r="AP99" i="10"/>
  <c r="AQ99" i="10"/>
  <c r="AS99" i="10"/>
  <c r="AT99" i="10"/>
  <c r="AU99" i="10"/>
  <c r="AV99" i="10"/>
  <c r="AW99" i="10"/>
  <c r="AX99" i="10"/>
  <c r="AY99" i="10"/>
  <c r="AZ99" i="10"/>
  <c r="BA99" i="10"/>
  <c r="BC99" i="10"/>
  <c r="BD99" i="10"/>
  <c r="E100" i="10"/>
  <c r="F100" i="10"/>
  <c r="G100" i="10"/>
  <c r="H100" i="10"/>
  <c r="I100" i="10"/>
  <c r="J100" i="10"/>
  <c r="K100" i="10"/>
  <c r="L100" i="10"/>
  <c r="M100" i="10"/>
  <c r="N100" i="10"/>
  <c r="O100" i="10"/>
  <c r="P100" i="10"/>
  <c r="Q100" i="10"/>
  <c r="R100" i="10"/>
  <c r="S100" i="10"/>
  <c r="T100" i="10"/>
  <c r="U100" i="10"/>
  <c r="W100" i="10"/>
  <c r="X100" i="10"/>
  <c r="Y100" i="10"/>
  <c r="Z100" i="10"/>
  <c r="AA100" i="10"/>
  <c r="AB100" i="10"/>
  <c r="AC100" i="10"/>
  <c r="AD100" i="10"/>
  <c r="AE100" i="10"/>
  <c r="AF100" i="10"/>
  <c r="AG100" i="10"/>
  <c r="AH100" i="10"/>
  <c r="AI100" i="10"/>
  <c r="AJ100" i="10"/>
  <c r="AK100" i="10"/>
  <c r="AL100" i="10"/>
  <c r="AM100" i="10"/>
  <c r="AN100" i="10"/>
  <c r="AO100" i="10"/>
  <c r="AP100" i="10"/>
  <c r="AQ100" i="10"/>
  <c r="AS100" i="10"/>
  <c r="AT100" i="10"/>
  <c r="AU100" i="10"/>
  <c r="AV100" i="10"/>
  <c r="AW100" i="10"/>
  <c r="AX100" i="10"/>
  <c r="AY100" i="10"/>
  <c r="AZ100" i="10"/>
  <c r="BA100" i="10"/>
  <c r="BC100" i="10"/>
  <c r="BD100" i="10"/>
  <c r="E101" i="10"/>
  <c r="F101" i="10"/>
  <c r="G101" i="10"/>
  <c r="H101" i="10"/>
  <c r="I101" i="10"/>
  <c r="J101" i="10"/>
  <c r="K101" i="10"/>
  <c r="L101" i="10"/>
  <c r="M101" i="10"/>
  <c r="N101" i="10"/>
  <c r="O101" i="10"/>
  <c r="P101" i="10"/>
  <c r="Q101" i="10"/>
  <c r="R101" i="10"/>
  <c r="S101" i="10"/>
  <c r="T101" i="10"/>
  <c r="U101" i="10"/>
  <c r="W101" i="10"/>
  <c r="X101" i="10"/>
  <c r="Y101" i="10"/>
  <c r="Z101" i="10"/>
  <c r="AA101" i="10"/>
  <c r="AB101" i="10"/>
  <c r="AC101" i="10"/>
  <c r="AD101" i="10"/>
  <c r="AE101" i="10"/>
  <c r="AF101" i="10"/>
  <c r="AG101" i="10"/>
  <c r="AH101" i="10"/>
  <c r="AI101" i="10"/>
  <c r="AJ101" i="10"/>
  <c r="AK101" i="10"/>
  <c r="AL101" i="10"/>
  <c r="AM101" i="10"/>
  <c r="AN101" i="10"/>
  <c r="AO101" i="10"/>
  <c r="AP101" i="10"/>
  <c r="AQ101" i="10"/>
  <c r="AS101" i="10"/>
  <c r="AT101" i="10"/>
  <c r="AU101" i="10"/>
  <c r="AV101" i="10"/>
  <c r="AW101" i="10"/>
  <c r="AX101" i="10"/>
  <c r="AY101" i="10"/>
  <c r="AZ101" i="10"/>
  <c r="BA101" i="10"/>
  <c r="BC101" i="10"/>
  <c r="BD101" i="10"/>
  <c r="E102" i="10"/>
  <c r="F102" i="10"/>
  <c r="G102" i="10"/>
  <c r="H102" i="10"/>
  <c r="I102" i="10"/>
  <c r="J102" i="10"/>
  <c r="K102" i="10"/>
  <c r="L102" i="10"/>
  <c r="M102" i="10"/>
  <c r="N102" i="10"/>
  <c r="O102" i="10"/>
  <c r="P102" i="10"/>
  <c r="Q102" i="10"/>
  <c r="R102" i="10"/>
  <c r="S102" i="10"/>
  <c r="T102" i="10"/>
  <c r="U102" i="10"/>
  <c r="W102" i="10"/>
  <c r="X102" i="10"/>
  <c r="Y102" i="10"/>
  <c r="Z102" i="10"/>
  <c r="AA102" i="10"/>
  <c r="AB102" i="10"/>
  <c r="AC102" i="10"/>
  <c r="AD102" i="10"/>
  <c r="AE102" i="10"/>
  <c r="AF102" i="10"/>
  <c r="AG102" i="10"/>
  <c r="AH102" i="10"/>
  <c r="AI102" i="10"/>
  <c r="AJ102" i="10"/>
  <c r="AK102" i="10"/>
  <c r="AL102" i="10"/>
  <c r="AM102" i="10"/>
  <c r="AN102" i="10"/>
  <c r="AO102" i="10"/>
  <c r="AP102" i="10"/>
  <c r="AQ102" i="10"/>
  <c r="AS102" i="10"/>
  <c r="AT102" i="10"/>
  <c r="AU102" i="10"/>
  <c r="AV102" i="10"/>
  <c r="AW102" i="10"/>
  <c r="AX102" i="10"/>
  <c r="AY102" i="10"/>
  <c r="AZ102" i="10"/>
  <c r="BA102" i="10"/>
  <c r="BC102" i="10"/>
  <c r="BD102" i="10"/>
  <c r="E103" i="10"/>
  <c r="F103" i="10"/>
  <c r="G103" i="10"/>
  <c r="H103" i="10"/>
  <c r="I103" i="10"/>
  <c r="J103" i="10"/>
  <c r="K103" i="10"/>
  <c r="L103" i="10"/>
  <c r="M103" i="10"/>
  <c r="N103" i="10"/>
  <c r="O103" i="10"/>
  <c r="P103" i="10"/>
  <c r="Q103" i="10"/>
  <c r="R103" i="10"/>
  <c r="S103" i="10"/>
  <c r="T103" i="10"/>
  <c r="U103" i="10"/>
  <c r="W103" i="10"/>
  <c r="X103" i="10"/>
  <c r="Y103" i="10"/>
  <c r="Z103" i="10"/>
  <c r="AA103" i="10"/>
  <c r="AB103" i="10"/>
  <c r="AC103" i="10"/>
  <c r="AD103" i="10"/>
  <c r="AE103" i="10"/>
  <c r="AF103" i="10"/>
  <c r="AG103" i="10"/>
  <c r="AH103" i="10"/>
  <c r="AI103" i="10"/>
  <c r="AJ103" i="10"/>
  <c r="AK103" i="10"/>
  <c r="AL103" i="10"/>
  <c r="AM103" i="10"/>
  <c r="AN103" i="10"/>
  <c r="AO103" i="10"/>
  <c r="AP103" i="10"/>
  <c r="AQ103" i="10"/>
  <c r="AS103" i="10"/>
  <c r="AT103" i="10"/>
  <c r="AU103" i="10"/>
  <c r="AV103" i="10"/>
  <c r="AW103" i="10"/>
  <c r="AX103" i="10"/>
  <c r="AY103" i="10"/>
  <c r="AZ103" i="10"/>
  <c r="BA103" i="10"/>
  <c r="BC103" i="10"/>
  <c r="BD103" i="10"/>
  <c r="E104" i="10"/>
  <c r="F104" i="10"/>
  <c r="G104" i="10"/>
  <c r="H104" i="10"/>
  <c r="I104" i="10"/>
  <c r="J104" i="10"/>
  <c r="K104" i="10"/>
  <c r="L104" i="10"/>
  <c r="M104" i="10"/>
  <c r="N104" i="10"/>
  <c r="O104" i="10"/>
  <c r="P104" i="10"/>
  <c r="Q104" i="10"/>
  <c r="R104" i="10"/>
  <c r="S104" i="10"/>
  <c r="T104" i="10"/>
  <c r="U104" i="10"/>
  <c r="W104" i="10"/>
  <c r="X104" i="10"/>
  <c r="Y104" i="10"/>
  <c r="Z104" i="10"/>
  <c r="AA104" i="10"/>
  <c r="AB104" i="10"/>
  <c r="AC104" i="10"/>
  <c r="AD104" i="10"/>
  <c r="AE104" i="10"/>
  <c r="AF104" i="10"/>
  <c r="AG104" i="10"/>
  <c r="AH104" i="10"/>
  <c r="AI104" i="10"/>
  <c r="AJ104" i="10"/>
  <c r="AK104" i="10"/>
  <c r="AL104" i="10"/>
  <c r="AM104" i="10"/>
  <c r="AN104" i="10"/>
  <c r="AO104" i="10"/>
  <c r="AP104" i="10"/>
  <c r="AQ104" i="10"/>
  <c r="AS104" i="10"/>
  <c r="AT104" i="10"/>
  <c r="AU104" i="10"/>
  <c r="AV104" i="10"/>
  <c r="AW104" i="10"/>
  <c r="AX104" i="10"/>
  <c r="AY104" i="10"/>
  <c r="AZ104" i="10"/>
  <c r="BA104" i="10"/>
  <c r="BC104" i="10"/>
  <c r="BD104" i="10"/>
  <c r="E105" i="10"/>
  <c r="F105" i="10"/>
  <c r="G105" i="10"/>
  <c r="H105" i="10"/>
  <c r="I105" i="10"/>
  <c r="J105" i="10"/>
  <c r="K105" i="10"/>
  <c r="L105" i="10"/>
  <c r="M105" i="10"/>
  <c r="N105" i="10"/>
  <c r="O105" i="10"/>
  <c r="P105" i="10"/>
  <c r="Q105" i="10"/>
  <c r="R105" i="10"/>
  <c r="S105" i="10"/>
  <c r="T105" i="10"/>
  <c r="U105" i="10"/>
  <c r="W105" i="10"/>
  <c r="X105" i="10"/>
  <c r="Y105" i="10"/>
  <c r="Z105" i="10"/>
  <c r="AA105" i="10"/>
  <c r="AB105" i="10"/>
  <c r="AC105" i="10"/>
  <c r="AD105" i="10"/>
  <c r="AE105" i="10"/>
  <c r="AF105" i="10"/>
  <c r="AG105" i="10"/>
  <c r="AH105" i="10"/>
  <c r="AI105" i="10"/>
  <c r="AJ105" i="10"/>
  <c r="AK105" i="10"/>
  <c r="AL105" i="10"/>
  <c r="AM105" i="10"/>
  <c r="AN105" i="10"/>
  <c r="AO105" i="10"/>
  <c r="AP105" i="10"/>
  <c r="AQ105" i="10"/>
  <c r="AS105" i="10"/>
  <c r="AT105" i="10"/>
  <c r="AU105" i="10"/>
  <c r="AV105" i="10"/>
  <c r="AW105" i="10"/>
  <c r="AX105" i="10"/>
  <c r="AY105" i="10"/>
  <c r="AZ105" i="10"/>
  <c r="BA105" i="10"/>
  <c r="BC105" i="10"/>
  <c r="BD105" i="10"/>
  <c r="E106" i="10"/>
  <c r="F106" i="10"/>
  <c r="G106" i="10"/>
  <c r="H106" i="10"/>
  <c r="I106" i="10"/>
  <c r="J106" i="10"/>
  <c r="K106" i="10"/>
  <c r="L106" i="10"/>
  <c r="M106" i="10"/>
  <c r="N106" i="10"/>
  <c r="O106" i="10"/>
  <c r="P106" i="10"/>
  <c r="Q106" i="10"/>
  <c r="R106" i="10"/>
  <c r="S106" i="10"/>
  <c r="T106" i="10"/>
  <c r="U106" i="10"/>
  <c r="W106" i="10"/>
  <c r="X106" i="10"/>
  <c r="Y106" i="10"/>
  <c r="Z106" i="10"/>
  <c r="AA106" i="10"/>
  <c r="AB106" i="10"/>
  <c r="AC106" i="10"/>
  <c r="AD106" i="10"/>
  <c r="AE106" i="10"/>
  <c r="AF106" i="10"/>
  <c r="AG106" i="10"/>
  <c r="AH106" i="10"/>
  <c r="AI106" i="10"/>
  <c r="AJ106" i="10"/>
  <c r="AK106" i="10"/>
  <c r="AL106" i="10"/>
  <c r="AM106" i="10"/>
  <c r="AN106" i="10"/>
  <c r="AO106" i="10"/>
  <c r="AP106" i="10"/>
  <c r="AQ106" i="10"/>
  <c r="AS106" i="10"/>
  <c r="AT106" i="10"/>
  <c r="AU106" i="10"/>
  <c r="AV106" i="10"/>
  <c r="AW106" i="10"/>
  <c r="AX106" i="10"/>
  <c r="AY106" i="10"/>
  <c r="AZ106" i="10"/>
  <c r="BA106" i="10"/>
  <c r="BC106" i="10"/>
  <c r="BD106" i="10"/>
  <c r="E107" i="10"/>
  <c r="F107" i="10"/>
  <c r="G107" i="10"/>
  <c r="H107" i="10"/>
  <c r="I107" i="10"/>
  <c r="J107" i="10"/>
  <c r="K107" i="10"/>
  <c r="L107" i="10"/>
  <c r="M107" i="10"/>
  <c r="N107" i="10"/>
  <c r="O107" i="10"/>
  <c r="P107" i="10"/>
  <c r="Q107" i="10"/>
  <c r="R107" i="10"/>
  <c r="S107" i="10"/>
  <c r="T107" i="10"/>
  <c r="U107" i="10"/>
  <c r="W107" i="10"/>
  <c r="X107" i="10"/>
  <c r="Y107" i="10"/>
  <c r="Z107" i="10"/>
  <c r="AA107" i="10"/>
  <c r="AB107" i="10"/>
  <c r="AC107" i="10"/>
  <c r="AD107" i="10"/>
  <c r="AE107" i="10"/>
  <c r="AF107" i="10"/>
  <c r="AG107" i="10"/>
  <c r="AH107" i="10"/>
  <c r="AI107" i="10"/>
  <c r="AJ107" i="10"/>
  <c r="AK107" i="10"/>
  <c r="AL107" i="10"/>
  <c r="AM107" i="10"/>
  <c r="AN107" i="10"/>
  <c r="AO107" i="10"/>
  <c r="AP107" i="10"/>
  <c r="AQ107" i="10"/>
  <c r="AS107" i="10"/>
  <c r="AT107" i="10"/>
  <c r="AU107" i="10"/>
  <c r="AV107" i="10"/>
  <c r="AW107" i="10"/>
  <c r="AX107" i="10"/>
  <c r="AY107" i="10"/>
  <c r="AZ107" i="10"/>
  <c r="BA107" i="10"/>
  <c r="BC107" i="10"/>
  <c r="BD107" i="10"/>
  <c r="E108" i="10"/>
  <c r="F108" i="10"/>
  <c r="G108" i="10"/>
  <c r="H108" i="10"/>
  <c r="I108" i="10"/>
  <c r="J108" i="10"/>
  <c r="K108" i="10"/>
  <c r="L108" i="10"/>
  <c r="M108" i="10"/>
  <c r="N108" i="10"/>
  <c r="O108" i="10"/>
  <c r="P108" i="10"/>
  <c r="Q108" i="10"/>
  <c r="R108" i="10"/>
  <c r="S108" i="10"/>
  <c r="T108" i="10"/>
  <c r="U108" i="10"/>
  <c r="W108" i="10"/>
  <c r="X108" i="10"/>
  <c r="Y108" i="10"/>
  <c r="Z108" i="10"/>
  <c r="AA108" i="10"/>
  <c r="AB108" i="10"/>
  <c r="AC108" i="10"/>
  <c r="AD108" i="10"/>
  <c r="AE108" i="10"/>
  <c r="AF108" i="10"/>
  <c r="AG108" i="10"/>
  <c r="AH108" i="10"/>
  <c r="AI108" i="10"/>
  <c r="AJ108" i="10"/>
  <c r="AK108" i="10"/>
  <c r="AL108" i="10"/>
  <c r="AM108" i="10"/>
  <c r="AN108" i="10"/>
  <c r="AO108" i="10"/>
  <c r="AP108" i="10"/>
  <c r="AQ108" i="10"/>
  <c r="AS108" i="10"/>
  <c r="AT108" i="10"/>
  <c r="AU108" i="10"/>
  <c r="AV108" i="10"/>
  <c r="AW108" i="10"/>
  <c r="AX108" i="10"/>
  <c r="AY108" i="10"/>
  <c r="AZ108" i="10"/>
  <c r="BA108" i="10"/>
  <c r="BC108" i="10"/>
  <c r="BD108" i="10"/>
  <c r="E109" i="10"/>
  <c r="F109" i="10"/>
  <c r="G109" i="10"/>
  <c r="H109" i="10"/>
  <c r="I109" i="10"/>
  <c r="J109" i="10"/>
  <c r="K109" i="10"/>
  <c r="L109" i="10"/>
  <c r="M109" i="10"/>
  <c r="N109" i="10"/>
  <c r="O109" i="10"/>
  <c r="P109" i="10"/>
  <c r="Q109" i="10"/>
  <c r="R109" i="10"/>
  <c r="S109" i="10"/>
  <c r="T109" i="10"/>
  <c r="U109" i="10"/>
  <c r="W109" i="10"/>
  <c r="X109" i="10"/>
  <c r="Y109" i="10"/>
  <c r="Z109" i="10"/>
  <c r="AA109" i="10"/>
  <c r="AB109" i="10"/>
  <c r="AC109" i="10"/>
  <c r="AD109" i="10"/>
  <c r="AE109" i="10"/>
  <c r="AF109" i="10"/>
  <c r="AG109" i="10"/>
  <c r="AH109" i="10"/>
  <c r="AI109" i="10"/>
  <c r="AJ109" i="10"/>
  <c r="AK109" i="10"/>
  <c r="AL109" i="10"/>
  <c r="AM109" i="10"/>
  <c r="AN109" i="10"/>
  <c r="AO109" i="10"/>
  <c r="AP109" i="10"/>
  <c r="AQ109" i="10"/>
  <c r="AS109" i="10"/>
  <c r="AT109" i="10"/>
  <c r="AU109" i="10"/>
  <c r="AV109" i="10"/>
  <c r="AW109" i="10"/>
  <c r="AX109" i="10"/>
  <c r="AY109" i="10"/>
  <c r="AZ109" i="10"/>
  <c r="BA109" i="10"/>
  <c r="BC109" i="10"/>
  <c r="BD109" i="10"/>
  <c r="E110" i="10"/>
  <c r="F110" i="10"/>
  <c r="G110" i="10"/>
  <c r="H110" i="10"/>
  <c r="I110" i="10"/>
  <c r="J110" i="10"/>
  <c r="K110" i="10"/>
  <c r="L110" i="10"/>
  <c r="M110" i="10"/>
  <c r="N110" i="10"/>
  <c r="O110" i="10"/>
  <c r="P110" i="10"/>
  <c r="Q110" i="10"/>
  <c r="R110" i="10"/>
  <c r="S110" i="10"/>
  <c r="T110" i="10"/>
  <c r="U110" i="10"/>
  <c r="W110" i="10"/>
  <c r="X110" i="10"/>
  <c r="Y110" i="10"/>
  <c r="Z110" i="10"/>
  <c r="AA110" i="10"/>
  <c r="AB110" i="10"/>
  <c r="AC110" i="10"/>
  <c r="AD110" i="10"/>
  <c r="AE110" i="10"/>
  <c r="AF110" i="10"/>
  <c r="AG110" i="10"/>
  <c r="AH110" i="10"/>
  <c r="AI110" i="10"/>
  <c r="AJ110" i="10"/>
  <c r="AK110" i="10"/>
  <c r="AL110" i="10"/>
  <c r="AM110" i="10"/>
  <c r="AN110" i="10"/>
  <c r="AO110" i="10"/>
  <c r="AP110" i="10"/>
  <c r="AQ110" i="10"/>
  <c r="AS110" i="10"/>
  <c r="AT110" i="10"/>
  <c r="AU110" i="10"/>
  <c r="AV110" i="10"/>
  <c r="AW110" i="10"/>
  <c r="AX110" i="10"/>
  <c r="AY110" i="10"/>
  <c r="AZ110" i="10"/>
  <c r="BA110" i="10"/>
  <c r="BC110" i="10"/>
  <c r="BD110" i="10"/>
  <c r="E111" i="10"/>
  <c r="F111" i="10"/>
  <c r="G111" i="10"/>
  <c r="H111" i="10"/>
  <c r="I111" i="10"/>
  <c r="J111" i="10"/>
  <c r="K111" i="10"/>
  <c r="L111" i="10"/>
  <c r="M111" i="10"/>
  <c r="N111" i="10"/>
  <c r="O111" i="10"/>
  <c r="P111" i="10"/>
  <c r="Q111" i="10"/>
  <c r="R111" i="10"/>
  <c r="S111" i="10"/>
  <c r="T111" i="10"/>
  <c r="U111" i="10"/>
  <c r="W111" i="10"/>
  <c r="X111" i="10"/>
  <c r="Y111" i="10"/>
  <c r="Z111" i="10"/>
  <c r="AA111" i="10"/>
  <c r="AB111" i="10"/>
  <c r="AC111" i="10"/>
  <c r="AD111" i="10"/>
  <c r="AE111" i="10"/>
  <c r="AF111" i="10"/>
  <c r="AG111" i="10"/>
  <c r="AH111" i="10"/>
  <c r="AI111" i="10"/>
  <c r="AJ111" i="10"/>
  <c r="AK111" i="10"/>
  <c r="AL111" i="10"/>
  <c r="AM111" i="10"/>
  <c r="AN111" i="10"/>
  <c r="AO111" i="10"/>
  <c r="AP111" i="10"/>
  <c r="AQ111" i="10"/>
  <c r="AS111" i="10"/>
  <c r="AT111" i="10"/>
  <c r="AU111" i="10"/>
  <c r="AV111" i="10"/>
  <c r="AW111" i="10"/>
  <c r="AX111" i="10"/>
  <c r="AY111" i="10"/>
  <c r="AZ111" i="10"/>
  <c r="BA111" i="10"/>
  <c r="BC111" i="10"/>
  <c r="BD111" i="10"/>
  <c r="E112" i="10"/>
  <c r="F112" i="10"/>
  <c r="G112" i="10"/>
  <c r="H112" i="10"/>
  <c r="I112" i="10"/>
  <c r="J112" i="10"/>
  <c r="K112" i="10"/>
  <c r="L112" i="10"/>
  <c r="M112" i="10"/>
  <c r="N112" i="10"/>
  <c r="O112" i="10"/>
  <c r="P112" i="10"/>
  <c r="Q112" i="10"/>
  <c r="R112" i="10"/>
  <c r="S112" i="10"/>
  <c r="T112" i="10"/>
  <c r="U112" i="10"/>
  <c r="W112" i="10"/>
  <c r="X112" i="10"/>
  <c r="Y112" i="10"/>
  <c r="Z112" i="10"/>
  <c r="AA112" i="10"/>
  <c r="AB112" i="10"/>
  <c r="AC112" i="10"/>
  <c r="AD112" i="10"/>
  <c r="AE112" i="10"/>
  <c r="AF112" i="10"/>
  <c r="AG112" i="10"/>
  <c r="AH112" i="10"/>
  <c r="AI112" i="10"/>
  <c r="AJ112" i="10"/>
  <c r="AK112" i="10"/>
  <c r="AL112" i="10"/>
  <c r="AM112" i="10"/>
  <c r="AN112" i="10"/>
  <c r="AO112" i="10"/>
  <c r="AP112" i="10"/>
  <c r="AQ112" i="10"/>
  <c r="AS112" i="10"/>
  <c r="AT112" i="10"/>
  <c r="AU112" i="10"/>
  <c r="AV112" i="10"/>
  <c r="AW112" i="10"/>
  <c r="AX112" i="10"/>
  <c r="AY112" i="10"/>
  <c r="AZ112" i="10"/>
  <c r="BA112" i="10"/>
  <c r="BC112" i="10"/>
  <c r="BD112" i="10"/>
  <c r="E113" i="10"/>
  <c r="F113" i="10"/>
  <c r="G113" i="10"/>
  <c r="H113" i="10"/>
  <c r="I113" i="10"/>
  <c r="J113" i="10"/>
  <c r="K113" i="10"/>
  <c r="L113" i="10"/>
  <c r="M113" i="10"/>
  <c r="N113" i="10"/>
  <c r="O113" i="10"/>
  <c r="P113" i="10"/>
  <c r="Q113" i="10"/>
  <c r="R113" i="10"/>
  <c r="S113" i="10"/>
  <c r="T113" i="10"/>
  <c r="U113" i="10"/>
  <c r="W113" i="10"/>
  <c r="X113" i="10"/>
  <c r="Y113" i="10"/>
  <c r="Z113" i="10"/>
  <c r="AA113" i="10"/>
  <c r="AB113" i="10"/>
  <c r="AC113" i="10"/>
  <c r="AD113" i="10"/>
  <c r="AE113" i="10"/>
  <c r="AF113" i="10"/>
  <c r="AG113" i="10"/>
  <c r="AH113" i="10"/>
  <c r="AI113" i="10"/>
  <c r="AJ113" i="10"/>
  <c r="AK113" i="10"/>
  <c r="AL113" i="10"/>
  <c r="AM113" i="10"/>
  <c r="AN113" i="10"/>
  <c r="AO113" i="10"/>
  <c r="AP113" i="10"/>
  <c r="AQ113" i="10"/>
  <c r="AS113" i="10"/>
  <c r="AT113" i="10"/>
  <c r="AU113" i="10"/>
  <c r="AV113" i="10"/>
  <c r="AW113" i="10"/>
  <c r="AX113" i="10"/>
  <c r="AY113" i="10"/>
  <c r="AZ113" i="10"/>
  <c r="BA113" i="10"/>
  <c r="BC113" i="10"/>
  <c r="BD113" i="10"/>
  <c r="E114" i="10"/>
  <c r="F114" i="10"/>
  <c r="G114" i="10"/>
  <c r="H114" i="10"/>
  <c r="I114" i="10"/>
  <c r="J114" i="10"/>
  <c r="K114" i="10"/>
  <c r="L114" i="10"/>
  <c r="M114" i="10"/>
  <c r="N114" i="10"/>
  <c r="O114" i="10"/>
  <c r="P114" i="10"/>
  <c r="Q114" i="10"/>
  <c r="R114" i="10"/>
  <c r="S114" i="10"/>
  <c r="T114" i="10"/>
  <c r="U114" i="10"/>
  <c r="W114" i="10"/>
  <c r="X114" i="10"/>
  <c r="Y114" i="10"/>
  <c r="Z114" i="10"/>
  <c r="AA114" i="10"/>
  <c r="AB114" i="10"/>
  <c r="AC114" i="10"/>
  <c r="AD114" i="10"/>
  <c r="AE114" i="10"/>
  <c r="AF114" i="10"/>
  <c r="AG114" i="10"/>
  <c r="AH114" i="10"/>
  <c r="AI114" i="10"/>
  <c r="AJ114" i="10"/>
  <c r="AK114" i="10"/>
  <c r="AL114" i="10"/>
  <c r="AM114" i="10"/>
  <c r="AN114" i="10"/>
  <c r="AO114" i="10"/>
  <c r="AP114" i="10"/>
  <c r="AQ114" i="10"/>
  <c r="AS114" i="10"/>
  <c r="AT114" i="10"/>
  <c r="AU114" i="10"/>
  <c r="AV114" i="10"/>
  <c r="AW114" i="10"/>
  <c r="AX114" i="10"/>
  <c r="AY114" i="10"/>
  <c r="AZ114" i="10"/>
  <c r="BA114" i="10"/>
  <c r="BC114" i="10"/>
  <c r="BD114" i="10"/>
  <c r="E115" i="10"/>
  <c r="F115" i="10"/>
  <c r="G115" i="10"/>
  <c r="H115" i="10"/>
  <c r="I115" i="10"/>
  <c r="J115" i="10"/>
  <c r="K115" i="10"/>
  <c r="L115" i="10"/>
  <c r="M115" i="10"/>
  <c r="N115" i="10"/>
  <c r="O115" i="10"/>
  <c r="P115" i="10"/>
  <c r="Q115" i="10"/>
  <c r="R115" i="10"/>
  <c r="S115" i="10"/>
  <c r="T115" i="10"/>
  <c r="U115" i="10"/>
  <c r="W115" i="10"/>
  <c r="X115" i="10"/>
  <c r="Y115" i="10"/>
  <c r="Z115" i="10"/>
  <c r="AA115" i="10"/>
  <c r="AB115" i="10"/>
  <c r="AC115" i="10"/>
  <c r="AD115" i="10"/>
  <c r="AE115" i="10"/>
  <c r="AF115" i="10"/>
  <c r="AG115" i="10"/>
  <c r="AH115" i="10"/>
  <c r="AI115" i="10"/>
  <c r="AJ115" i="10"/>
  <c r="AK115" i="10"/>
  <c r="AL115" i="10"/>
  <c r="AM115" i="10"/>
  <c r="AN115" i="10"/>
  <c r="AO115" i="10"/>
  <c r="AP115" i="10"/>
  <c r="AQ115" i="10"/>
  <c r="AS115" i="10"/>
  <c r="AT115" i="10"/>
  <c r="AU115" i="10"/>
  <c r="AV115" i="10"/>
  <c r="AW115" i="10"/>
  <c r="AX115" i="10"/>
  <c r="AY115" i="10"/>
  <c r="AZ115" i="10"/>
  <c r="BA115" i="10"/>
  <c r="BC115" i="10"/>
  <c r="BD115" i="10"/>
  <c r="E116" i="10"/>
  <c r="F116" i="10"/>
  <c r="G116" i="10"/>
  <c r="H116" i="10"/>
  <c r="I116" i="10"/>
  <c r="J116" i="10"/>
  <c r="K116" i="10"/>
  <c r="L116" i="10"/>
  <c r="M116" i="10"/>
  <c r="N116" i="10"/>
  <c r="O116" i="10"/>
  <c r="P116" i="10"/>
  <c r="Q116" i="10"/>
  <c r="R116" i="10"/>
  <c r="S116" i="10"/>
  <c r="T116" i="10"/>
  <c r="U116" i="10"/>
  <c r="W116" i="10"/>
  <c r="X116" i="10"/>
  <c r="Y116" i="10"/>
  <c r="Z116" i="10"/>
  <c r="AA116" i="10"/>
  <c r="AB116" i="10"/>
  <c r="AC116" i="10"/>
  <c r="AD116" i="10"/>
  <c r="AE116" i="10"/>
  <c r="AF116" i="10"/>
  <c r="AG116" i="10"/>
  <c r="AH116" i="10"/>
  <c r="AI116" i="10"/>
  <c r="AJ116" i="10"/>
  <c r="AK116" i="10"/>
  <c r="AL116" i="10"/>
  <c r="AM116" i="10"/>
  <c r="AN116" i="10"/>
  <c r="AO116" i="10"/>
  <c r="AP116" i="10"/>
  <c r="AQ116" i="10"/>
  <c r="AS116" i="10"/>
  <c r="AT116" i="10"/>
  <c r="AU116" i="10"/>
  <c r="AV116" i="10"/>
  <c r="AW116" i="10"/>
  <c r="AX116" i="10"/>
  <c r="AY116" i="10"/>
  <c r="AZ116" i="10"/>
  <c r="BA116" i="10"/>
  <c r="BC116" i="10"/>
  <c r="BD116" i="10"/>
  <c r="E117" i="10"/>
  <c r="F117" i="10"/>
  <c r="G117" i="10"/>
  <c r="H117" i="10"/>
  <c r="I117" i="10"/>
  <c r="J117" i="10"/>
  <c r="K117" i="10"/>
  <c r="L117" i="10"/>
  <c r="M117" i="10"/>
  <c r="N117" i="10"/>
  <c r="O117" i="10"/>
  <c r="P117" i="10"/>
  <c r="Q117" i="10"/>
  <c r="R117" i="10"/>
  <c r="S117" i="10"/>
  <c r="T117" i="10"/>
  <c r="U117" i="10"/>
  <c r="W117" i="10"/>
  <c r="X117" i="10"/>
  <c r="Y117" i="10"/>
  <c r="Z117" i="10"/>
  <c r="AA117" i="10"/>
  <c r="AB117" i="10"/>
  <c r="AC117" i="10"/>
  <c r="AD117" i="10"/>
  <c r="AE117" i="10"/>
  <c r="AF117" i="10"/>
  <c r="AG117" i="10"/>
  <c r="AH117" i="10"/>
  <c r="AI117" i="10"/>
  <c r="AJ117" i="10"/>
  <c r="AK117" i="10"/>
  <c r="AL117" i="10"/>
  <c r="AM117" i="10"/>
  <c r="AN117" i="10"/>
  <c r="AO117" i="10"/>
  <c r="AP117" i="10"/>
  <c r="AQ117" i="10"/>
  <c r="AS117" i="10"/>
  <c r="AT117" i="10"/>
  <c r="AU117" i="10"/>
  <c r="AV117" i="10"/>
  <c r="AW117" i="10"/>
  <c r="AX117" i="10"/>
  <c r="AY117" i="10"/>
  <c r="AZ117" i="10"/>
  <c r="BA117" i="10"/>
  <c r="BC117" i="10"/>
  <c r="BD117" i="10"/>
  <c r="E118" i="10"/>
  <c r="F118" i="10"/>
  <c r="G118" i="10"/>
  <c r="H118" i="10"/>
  <c r="I118" i="10"/>
  <c r="J118" i="10"/>
  <c r="K118" i="10"/>
  <c r="L118" i="10"/>
  <c r="M118" i="10"/>
  <c r="N118" i="10"/>
  <c r="O118" i="10"/>
  <c r="P118" i="10"/>
  <c r="Q118" i="10"/>
  <c r="R118" i="10"/>
  <c r="S118" i="10"/>
  <c r="T118" i="10"/>
  <c r="U118" i="10"/>
  <c r="W118" i="10"/>
  <c r="X118" i="10"/>
  <c r="Y118" i="10"/>
  <c r="Z118" i="10"/>
  <c r="AA118" i="10"/>
  <c r="AB118" i="10"/>
  <c r="AC118" i="10"/>
  <c r="AD118" i="10"/>
  <c r="AE118" i="10"/>
  <c r="AF118" i="10"/>
  <c r="AG118" i="10"/>
  <c r="AH118" i="10"/>
  <c r="AI118" i="10"/>
  <c r="AJ118" i="10"/>
  <c r="AK118" i="10"/>
  <c r="AL118" i="10"/>
  <c r="AM118" i="10"/>
  <c r="AN118" i="10"/>
  <c r="AO118" i="10"/>
  <c r="AP118" i="10"/>
  <c r="AQ118" i="10"/>
  <c r="AS118" i="10"/>
  <c r="AT118" i="10"/>
  <c r="AU118" i="10"/>
  <c r="AV118" i="10"/>
  <c r="AW118" i="10"/>
  <c r="AX118" i="10"/>
  <c r="AY118" i="10"/>
  <c r="AZ118" i="10"/>
  <c r="BA118" i="10"/>
  <c r="BC118" i="10"/>
  <c r="BD118" i="10"/>
  <c r="E119" i="10"/>
  <c r="F119" i="10"/>
  <c r="G119" i="10"/>
  <c r="H119" i="10"/>
  <c r="I119" i="10"/>
  <c r="J119" i="10"/>
  <c r="K119" i="10"/>
  <c r="L119" i="10"/>
  <c r="M119" i="10"/>
  <c r="N119" i="10"/>
  <c r="O119" i="10"/>
  <c r="P119" i="10"/>
  <c r="Q119" i="10"/>
  <c r="R119" i="10"/>
  <c r="S119" i="10"/>
  <c r="T119" i="10"/>
  <c r="U119" i="10"/>
  <c r="W119" i="10"/>
  <c r="X119" i="10"/>
  <c r="Y119" i="10"/>
  <c r="Z119" i="10"/>
  <c r="AA119" i="10"/>
  <c r="AB119" i="10"/>
  <c r="AC119" i="10"/>
  <c r="AD119" i="10"/>
  <c r="AE119" i="10"/>
  <c r="AF119" i="10"/>
  <c r="AG119" i="10"/>
  <c r="AH119" i="10"/>
  <c r="AI119" i="10"/>
  <c r="AJ119" i="10"/>
  <c r="AK119" i="10"/>
  <c r="AL119" i="10"/>
  <c r="AM119" i="10"/>
  <c r="AN119" i="10"/>
  <c r="AO119" i="10"/>
  <c r="AP119" i="10"/>
  <c r="AQ119" i="10"/>
  <c r="AS119" i="10"/>
  <c r="AT119" i="10"/>
  <c r="AU119" i="10"/>
  <c r="AV119" i="10"/>
  <c r="AW119" i="10"/>
  <c r="AX119" i="10"/>
  <c r="AY119" i="10"/>
  <c r="AZ119" i="10"/>
  <c r="BA119" i="10"/>
  <c r="BC119" i="10"/>
  <c r="BD119" i="10"/>
  <c r="E120" i="10"/>
  <c r="F120" i="10"/>
  <c r="G120" i="10"/>
  <c r="H120" i="10"/>
  <c r="I120" i="10"/>
  <c r="J120" i="10"/>
  <c r="K120" i="10"/>
  <c r="L120" i="10"/>
  <c r="M120" i="10"/>
  <c r="N120" i="10"/>
  <c r="O120" i="10"/>
  <c r="P120" i="10"/>
  <c r="Q120" i="10"/>
  <c r="R120" i="10"/>
  <c r="S120" i="10"/>
  <c r="T120" i="10"/>
  <c r="U120" i="10"/>
  <c r="W120" i="10"/>
  <c r="X120" i="10"/>
  <c r="Y120" i="10"/>
  <c r="Z120" i="10"/>
  <c r="AA120" i="10"/>
  <c r="AB120" i="10"/>
  <c r="AC120" i="10"/>
  <c r="AD120" i="10"/>
  <c r="AE120" i="10"/>
  <c r="AF120" i="10"/>
  <c r="AG120" i="10"/>
  <c r="AH120" i="10"/>
  <c r="AI120" i="10"/>
  <c r="AJ120" i="10"/>
  <c r="AK120" i="10"/>
  <c r="AL120" i="10"/>
  <c r="AM120" i="10"/>
  <c r="AN120" i="10"/>
  <c r="AO120" i="10"/>
  <c r="AP120" i="10"/>
  <c r="AQ120" i="10"/>
  <c r="AS120" i="10"/>
  <c r="AT120" i="10"/>
  <c r="AU120" i="10"/>
  <c r="AV120" i="10"/>
  <c r="AW120" i="10"/>
  <c r="AX120" i="10"/>
  <c r="AY120" i="10"/>
  <c r="AZ120" i="10"/>
  <c r="BA120" i="10"/>
  <c r="BC120" i="10"/>
  <c r="BD120" i="10"/>
  <c r="E121" i="10"/>
  <c r="F121" i="10"/>
  <c r="G121" i="10"/>
  <c r="H121" i="10"/>
  <c r="I121" i="10"/>
  <c r="J121" i="10"/>
  <c r="K121" i="10"/>
  <c r="L121" i="10"/>
  <c r="M121" i="10"/>
  <c r="N121" i="10"/>
  <c r="O121" i="10"/>
  <c r="P121" i="10"/>
  <c r="Q121" i="10"/>
  <c r="R121" i="10"/>
  <c r="S121" i="10"/>
  <c r="T121" i="10"/>
  <c r="U121" i="10"/>
  <c r="W121" i="10"/>
  <c r="X121" i="10"/>
  <c r="Y121" i="10"/>
  <c r="Z121" i="10"/>
  <c r="AA121" i="10"/>
  <c r="AB121" i="10"/>
  <c r="AC121" i="10"/>
  <c r="AD121" i="10"/>
  <c r="AE121" i="10"/>
  <c r="AF121" i="10"/>
  <c r="AG121" i="10"/>
  <c r="AH121" i="10"/>
  <c r="AI121" i="10"/>
  <c r="AJ121" i="10"/>
  <c r="AK121" i="10"/>
  <c r="AL121" i="10"/>
  <c r="AM121" i="10"/>
  <c r="AN121" i="10"/>
  <c r="AO121" i="10"/>
  <c r="AP121" i="10"/>
  <c r="AQ121" i="10"/>
  <c r="AS121" i="10"/>
  <c r="AT121" i="10"/>
  <c r="AU121" i="10"/>
  <c r="AV121" i="10"/>
  <c r="AW121" i="10"/>
  <c r="AX121" i="10"/>
  <c r="AY121" i="10"/>
  <c r="AZ121" i="10"/>
  <c r="BA121" i="10"/>
  <c r="BC121" i="10"/>
  <c r="BD121" i="10"/>
  <c r="E122" i="10"/>
  <c r="F122" i="10"/>
  <c r="G122" i="10"/>
  <c r="H122" i="10"/>
  <c r="I122" i="10"/>
  <c r="J122" i="10"/>
  <c r="K122" i="10"/>
  <c r="L122" i="10"/>
  <c r="M122" i="10"/>
  <c r="N122" i="10"/>
  <c r="O122" i="10"/>
  <c r="P122" i="10"/>
  <c r="Q122" i="10"/>
  <c r="R122" i="10"/>
  <c r="S122" i="10"/>
  <c r="T122" i="10"/>
  <c r="U122" i="10"/>
  <c r="W122" i="10"/>
  <c r="X122" i="10"/>
  <c r="Y122" i="10"/>
  <c r="Z122" i="10"/>
  <c r="AA122" i="10"/>
  <c r="AB122" i="10"/>
  <c r="AC122" i="10"/>
  <c r="AD122" i="10"/>
  <c r="AE122" i="10"/>
  <c r="AF122" i="10"/>
  <c r="AG122" i="10"/>
  <c r="AH122" i="10"/>
  <c r="AI122" i="10"/>
  <c r="AJ122" i="10"/>
  <c r="AK122" i="10"/>
  <c r="AL122" i="10"/>
  <c r="AM122" i="10"/>
  <c r="AN122" i="10"/>
  <c r="AO122" i="10"/>
  <c r="AP122" i="10"/>
  <c r="AQ122" i="10"/>
  <c r="AS122" i="10"/>
  <c r="AT122" i="10"/>
  <c r="AU122" i="10"/>
  <c r="AV122" i="10"/>
  <c r="AW122" i="10"/>
  <c r="AX122" i="10"/>
  <c r="AY122" i="10"/>
  <c r="AZ122" i="10"/>
  <c r="BA122" i="10"/>
  <c r="BC122" i="10"/>
  <c r="BD122" i="10"/>
  <c r="E123" i="10"/>
  <c r="F123" i="10"/>
  <c r="G123" i="10"/>
  <c r="H123" i="10"/>
  <c r="I123" i="10"/>
  <c r="J123" i="10"/>
  <c r="K123" i="10"/>
  <c r="L123" i="10"/>
  <c r="M123" i="10"/>
  <c r="N123" i="10"/>
  <c r="O123" i="10"/>
  <c r="P123" i="10"/>
  <c r="Q123" i="10"/>
  <c r="R123" i="10"/>
  <c r="S123" i="10"/>
  <c r="T123" i="10"/>
  <c r="U123" i="10"/>
  <c r="W123" i="10"/>
  <c r="X123" i="10"/>
  <c r="Y123" i="10"/>
  <c r="Z123" i="10"/>
  <c r="AA123" i="10"/>
  <c r="AB123" i="10"/>
  <c r="AC123" i="10"/>
  <c r="AD123" i="10"/>
  <c r="AE123" i="10"/>
  <c r="AF123" i="10"/>
  <c r="AG123" i="10"/>
  <c r="AH123" i="10"/>
  <c r="AI123" i="10"/>
  <c r="AJ123" i="10"/>
  <c r="AK123" i="10"/>
  <c r="AL123" i="10"/>
  <c r="AM123" i="10"/>
  <c r="AN123" i="10"/>
  <c r="AO123" i="10"/>
  <c r="AP123" i="10"/>
  <c r="AQ123" i="10"/>
  <c r="AS123" i="10"/>
  <c r="AT123" i="10"/>
  <c r="AU123" i="10"/>
  <c r="AV123" i="10"/>
  <c r="AW123" i="10"/>
  <c r="AX123" i="10"/>
  <c r="AY123" i="10"/>
  <c r="AZ123" i="10"/>
  <c r="BA123" i="10"/>
  <c r="BC123" i="10"/>
  <c r="BD123" i="10"/>
  <c r="BD64" i="10"/>
  <c r="BC64" i="10"/>
  <c r="BA64" i="10"/>
  <c r="AZ64" i="10"/>
  <c r="AX64" i="10"/>
  <c r="AW64" i="10"/>
  <c r="AU64" i="10"/>
  <c r="AT64" i="10"/>
  <c r="AS64" i="10"/>
  <c r="AQ64" i="10"/>
  <c r="AP64" i="10"/>
  <c r="AO64" i="10"/>
  <c r="AN64" i="10"/>
  <c r="AM64" i="10"/>
  <c r="AL64" i="10"/>
  <c r="AK64" i="10"/>
  <c r="AH64" i="10"/>
  <c r="AF64" i="10"/>
  <c r="AE64" i="10"/>
  <c r="AD64" i="10"/>
  <c r="AC64" i="10"/>
  <c r="AB64" i="10"/>
  <c r="AA64" i="10"/>
  <c r="Y64" i="10"/>
  <c r="W64" i="10"/>
  <c r="U64" i="10"/>
  <c r="T64" i="10"/>
  <c r="S64" i="10"/>
  <c r="R64" i="10"/>
  <c r="Q64" i="10"/>
  <c r="P64" i="10"/>
  <c r="L64" i="10"/>
  <c r="K64" i="10"/>
  <c r="J64" i="10"/>
  <c r="I64" i="10"/>
  <c r="F64" i="10"/>
  <c r="Z64" i="10"/>
  <c r="AY64" i="10"/>
  <c r="AV64" i="10"/>
  <c r="AJ64" i="10"/>
  <c r="AI64" i="10"/>
  <c r="AG64" i="10"/>
  <c r="X64" i="10"/>
  <c r="O64" i="10"/>
  <c r="N64" i="10"/>
  <c r="M64" i="10"/>
  <c r="H64" i="10"/>
  <c r="G64" i="10"/>
  <c r="E64" i="10"/>
  <c r="AY63" i="10"/>
  <c r="AY62" i="10"/>
  <c r="AY61" i="10"/>
  <c r="AY60" i="10"/>
  <c r="AY59" i="10"/>
  <c r="AY58" i="10"/>
  <c r="AY57" i="10"/>
  <c r="AY56" i="10"/>
  <c r="AY55" i="10"/>
  <c r="AY54" i="10"/>
  <c r="AY53" i="10"/>
  <c r="AY52" i="10"/>
  <c r="AY51" i="10"/>
  <c r="AY50" i="10"/>
  <c r="AY49" i="10"/>
  <c r="AY48" i="10"/>
  <c r="AY47" i="10"/>
  <c r="AY46" i="10"/>
  <c r="AY45" i="10"/>
  <c r="AY44" i="10"/>
  <c r="AY43" i="10"/>
  <c r="AY42" i="10"/>
  <c r="AY41" i="10"/>
  <c r="AY40" i="10"/>
  <c r="AY39" i="10"/>
  <c r="AY38" i="10"/>
  <c r="AY37" i="10"/>
  <c r="AY36" i="10"/>
  <c r="AY35" i="10"/>
  <c r="AY34" i="10"/>
  <c r="AY33" i="10"/>
  <c r="AY32" i="10"/>
  <c r="AY31" i="10"/>
  <c r="AY30" i="10"/>
  <c r="AY29" i="10"/>
  <c r="AY28" i="10"/>
  <c r="AY27" i="10"/>
  <c r="AY26" i="10"/>
  <c r="AY25" i="10"/>
  <c r="AY24" i="10"/>
  <c r="AY23" i="10"/>
  <c r="AY22" i="10"/>
  <c r="AY21" i="10"/>
  <c r="AY20" i="10"/>
  <c r="AY19" i="10"/>
  <c r="AY18" i="10"/>
  <c r="AY17" i="10"/>
  <c r="AY16" i="10"/>
  <c r="AV63" i="10"/>
  <c r="AV62" i="10"/>
  <c r="AV61" i="10"/>
  <c r="AV60" i="10"/>
  <c r="AV59" i="10"/>
  <c r="AV58" i="10"/>
  <c r="AV57" i="10"/>
  <c r="AV56" i="10"/>
  <c r="AV55" i="10"/>
  <c r="AV54" i="10"/>
  <c r="AV53" i="10"/>
  <c r="AV52" i="10"/>
  <c r="AV51" i="10"/>
  <c r="AV50" i="10"/>
  <c r="AV49" i="10"/>
  <c r="AV48" i="10"/>
  <c r="AV47" i="10"/>
  <c r="AV46" i="10"/>
  <c r="AV45" i="10"/>
  <c r="AV44" i="10"/>
  <c r="AV43" i="10"/>
  <c r="AV42" i="10"/>
  <c r="AV41" i="10"/>
  <c r="AV40" i="10"/>
  <c r="AV39" i="10"/>
  <c r="AV38" i="10"/>
  <c r="AV37" i="10"/>
  <c r="AV36" i="10"/>
  <c r="AV35" i="10"/>
  <c r="AV34" i="10"/>
  <c r="AV33" i="10"/>
  <c r="AV32" i="10"/>
  <c r="AV31" i="10"/>
  <c r="AV30" i="10"/>
  <c r="AV29" i="10"/>
  <c r="AV28" i="10"/>
  <c r="AV27" i="10"/>
  <c r="AV26" i="10"/>
  <c r="AV25" i="10"/>
  <c r="AV24" i="10"/>
  <c r="AV23" i="10"/>
  <c r="AV22" i="10"/>
  <c r="AV21" i="10"/>
  <c r="AV20" i="10"/>
  <c r="AV19" i="10"/>
  <c r="AV18" i="10"/>
  <c r="AV17" i="10"/>
  <c r="AV16" i="10"/>
  <c r="AJ63" i="10"/>
  <c r="AJ62" i="10"/>
  <c r="AJ61" i="10"/>
  <c r="AJ60" i="10"/>
  <c r="AJ59" i="10"/>
  <c r="AJ58" i="10"/>
  <c r="AJ57" i="10"/>
  <c r="AJ56" i="10"/>
  <c r="AJ55" i="10"/>
  <c r="AJ54" i="10"/>
  <c r="AJ53" i="10"/>
  <c r="AJ52" i="10"/>
  <c r="AJ51" i="10"/>
  <c r="AJ50" i="10"/>
  <c r="AJ49" i="10"/>
  <c r="AJ48" i="10"/>
  <c r="AJ47" i="10"/>
  <c r="AJ46" i="10"/>
  <c r="AJ45" i="10"/>
  <c r="AJ44" i="10"/>
  <c r="AJ43" i="10"/>
  <c r="AJ42" i="10"/>
  <c r="AJ41" i="10"/>
  <c r="AJ40" i="10"/>
  <c r="AJ39" i="10"/>
  <c r="AJ38" i="10"/>
  <c r="AJ37" i="10"/>
  <c r="AJ36" i="10"/>
  <c r="AJ35" i="10"/>
  <c r="AJ34" i="10"/>
  <c r="AJ33" i="10"/>
  <c r="AJ32" i="10"/>
  <c r="AJ31" i="10"/>
  <c r="AJ30" i="10"/>
  <c r="AJ29" i="10"/>
  <c r="AJ28" i="10"/>
  <c r="AJ27" i="10"/>
  <c r="AJ26" i="10"/>
  <c r="AJ25" i="10"/>
  <c r="AJ24" i="10"/>
  <c r="AJ23" i="10"/>
  <c r="AJ22" i="10"/>
  <c r="AJ21" i="10"/>
  <c r="AJ20" i="10"/>
  <c r="AJ19" i="10"/>
  <c r="AJ18" i="10"/>
  <c r="AJ17" i="10"/>
  <c r="AJ16" i="10"/>
  <c r="AI63" i="10"/>
  <c r="AI62" i="10"/>
  <c r="AI61" i="10"/>
  <c r="AI60" i="10"/>
  <c r="AI59" i="10"/>
  <c r="AI58" i="10"/>
  <c r="AI57" i="10"/>
  <c r="AI56" i="10"/>
  <c r="AI55" i="10"/>
  <c r="AI54" i="10"/>
  <c r="AI53" i="10"/>
  <c r="AI52" i="10"/>
  <c r="AI51" i="10"/>
  <c r="AI50" i="10"/>
  <c r="AI49" i="10"/>
  <c r="AI48" i="10"/>
  <c r="AI47" i="10"/>
  <c r="AI46" i="10"/>
  <c r="AI45" i="10"/>
  <c r="AI44" i="10"/>
  <c r="AI43" i="10"/>
  <c r="AI42" i="10"/>
  <c r="AI41" i="10"/>
  <c r="AI40" i="10"/>
  <c r="AI39" i="10"/>
  <c r="AI38" i="10"/>
  <c r="AI37" i="10"/>
  <c r="AI36" i="10"/>
  <c r="AI35" i="10"/>
  <c r="AI34" i="10"/>
  <c r="AI33" i="10"/>
  <c r="AI32" i="10"/>
  <c r="AI31" i="10"/>
  <c r="AI30" i="10"/>
  <c r="AI29" i="10"/>
  <c r="AI28" i="10"/>
  <c r="AI27" i="10"/>
  <c r="AI26" i="10"/>
  <c r="AI25" i="10"/>
  <c r="AI24" i="10"/>
  <c r="AI23" i="10"/>
  <c r="AI22" i="10"/>
  <c r="AI21" i="10"/>
  <c r="AI20" i="10"/>
  <c r="AI19" i="10"/>
  <c r="AI18" i="10"/>
  <c r="AI17" i="10"/>
  <c r="AI16" i="10"/>
  <c r="AG63" i="10"/>
  <c r="AG62" i="10"/>
  <c r="AG61" i="10"/>
  <c r="AG60" i="10"/>
  <c r="AG59" i="10"/>
  <c r="AG58" i="10"/>
  <c r="AG57" i="10"/>
  <c r="AG56" i="10"/>
  <c r="AG55" i="10"/>
  <c r="AG54" i="10"/>
  <c r="AG53" i="10"/>
  <c r="AG52" i="10"/>
  <c r="AG51" i="10"/>
  <c r="AG50" i="10"/>
  <c r="AG49" i="10"/>
  <c r="AG48" i="10"/>
  <c r="AG47" i="10"/>
  <c r="AG46" i="10"/>
  <c r="AG45" i="10"/>
  <c r="AG44" i="10"/>
  <c r="AG43" i="10"/>
  <c r="AG42" i="10"/>
  <c r="AG41" i="10"/>
  <c r="AG40" i="10"/>
  <c r="AG39" i="10"/>
  <c r="AG38" i="10"/>
  <c r="AG37" i="10"/>
  <c r="AG36" i="10"/>
  <c r="AG35" i="10"/>
  <c r="AG34" i="10"/>
  <c r="AG33" i="10"/>
  <c r="AG32" i="10"/>
  <c r="AG31" i="10"/>
  <c r="AG30" i="10"/>
  <c r="AG29" i="10"/>
  <c r="AG28" i="10"/>
  <c r="AG27" i="10"/>
  <c r="AG26" i="10"/>
  <c r="AG25" i="10"/>
  <c r="AG24" i="10"/>
  <c r="AG23" i="10"/>
  <c r="AG22" i="10"/>
  <c r="AG21" i="10"/>
  <c r="AG20" i="10"/>
  <c r="AG19" i="10"/>
  <c r="AG18" i="10"/>
  <c r="AG17" i="10"/>
  <c r="AG16" i="10"/>
  <c r="AE63" i="10"/>
  <c r="AE62" i="10"/>
  <c r="AE61" i="10"/>
  <c r="AE60" i="10"/>
  <c r="AE59" i="10"/>
  <c r="AE58" i="10"/>
  <c r="AE57" i="10"/>
  <c r="AE56" i="10"/>
  <c r="AE55" i="10"/>
  <c r="AE54" i="10"/>
  <c r="AE53" i="10"/>
  <c r="AE52" i="10"/>
  <c r="AE51" i="10"/>
  <c r="AE50" i="10"/>
  <c r="AE49" i="10"/>
  <c r="AE48" i="10"/>
  <c r="AE47" i="10"/>
  <c r="AE46" i="10"/>
  <c r="AE45" i="10"/>
  <c r="AE44" i="10"/>
  <c r="AE43" i="10"/>
  <c r="AE42" i="10"/>
  <c r="AE41" i="10"/>
  <c r="AE40" i="10"/>
  <c r="AE39" i="10"/>
  <c r="AE38" i="10"/>
  <c r="AE37" i="10"/>
  <c r="AE36" i="10"/>
  <c r="AE35" i="10"/>
  <c r="AE34" i="10"/>
  <c r="AE33" i="10"/>
  <c r="AE32" i="10"/>
  <c r="AE31" i="10"/>
  <c r="AE30" i="10"/>
  <c r="AE29" i="10"/>
  <c r="AE28" i="10"/>
  <c r="AE27" i="10"/>
  <c r="AE26" i="10"/>
  <c r="AE25" i="10"/>
  <c r="AE24" i="10"/>
  <c r="AE23" i="10"/>
  <c r="AE22" i="10"/>
  <c r="AE21" i="10"/>
  <c r="AE20" i="10"/>
  <c r="AE19" i="10"/>
  <c r="AE18" i="10"/>
  <c r="AE17" i="10"/>
  <c r="AE16" i="10"/>
  <c r="X63" i="10"/>
  <c r="X62" i="10"/>
  <c r="X61" i="10"/>
  <c r="X60" i="10"/>
  <c r="X59" i="10"/>
  <c r="X58" i="10"/>
  <c r="X57" i="10"/>
  <c r="X56" i="10"/>
  <c r="X55" i="10"/>
  <c r="X54" i="10"/>
  <c r="X53" i="10"/>
  <c r="X52" i="10"/>
  <c r="X51" i="10"/>
  <c r="X50" i="10"/>
  <c r="X49" i="10"/>
  <c r="X48" i="10"/>
  <c r="X47" i="10"/>
  <c r="X46" i="10"/>
  <c r="X45" i="10"/>
  <c r="X44" i="10"/>
  <c r="X43" i="10"/>
  <c r="X42" i="10"/>
  <c r="X41" i="10"/>
  <c r="X40" i="10"/>
  <c r="X39" i="10"/>
  <c r="X38" i="10"/>
  <c r="X37" i="10"/>
  <c r="X36" i="10"/>
  <c r="X35" i="10"/>
  <c r="X34" i="10"/>
  <c r="X33" i="10"/>
  <c r="X32" i="10"/>
  <c r="X31" i="10"/>
  <c r="X30" i="10"/>
  <c r="X29" i="10"/>
  <c r="X28" i="10"/>
  <c r="X27" i="10"/>
  <c r="X26" i="10"/>
  <c r="X25" i="10"/>
  <c r="X24" i="10"/>
  <c r="X23" i="10"/>
  <c r="X22" i="10"/>
  <c r="X21" i="10"/>
  <c r="X20" i="10"/>
  <c r="X19" i="10"/>
  <c r="X18" i="10"/>
  <c r="X17" i="10"/>
  <c r="X16" i="10"/>
  <c r="O63" i="10"/>
  <c r="O62" i="10"/>
  <c r="O61" i="10"/>
  <c r="O60" i="10"/>
  <c r="O59" i="10"/>
  <c r="O58" i="10"/>
  <c r="O57" i="10"/>
  <c r="O56" i="10"/>
  <c r="O55" i="10"/>
  <c r="O54" i="10"/>
  <c r="O53" i="10"/>
  <c r="O52" i="10"/>
  <c r="O51" i="10"/>
  <c r="O50" i="10"/>
  <c r="O49" i="10"/>
  <c r="O48" i="10"/>
  <c r="O47" i="10"/>
  <c r="O46" i="10"/>
  <c r="O45" i="10"/>
  <c r="O44" i="10"/>
  <c r="O43" i="10"/>
  <c r="O42" i="10"/>
  <c r="O41" i="10"/>
  <c r="O40" i="10"/>
  <c r="O39" i="10"/>
  <c r="O38" i="10"/>
  <c r="O37" i="10"/>
  <c r="O36" i="10"/>
  <c r="O35" i="10"/>
  <c r="O34" i="10"/>
  <c r="O33" i="10"/>
  <c r="O32" i="10"/>
  <c r="O31" i="10"/>
  <c r="O30" i="10"/>
  <c r="O29" i="10"/>
  <c r="O28" i="10"/>
  <c r="O27" i="10"/>
  <c r="O26" i="10"/>
  <c r="O25" i="10"/>
  <c r="O24" i="10"/>
  <c r="O23" i="10"/>
  <c r="O22" i="10"/>
  <c r="O21" i="10"/>
  <c r="O20" i="10"/>
  <c r="O19" i="10"/>
  <c r="O18" i="10"/>
  <c r="O17" i="10"/>
  <c r="O16" i="10"/>
  <c r="N63" i="10"/>
  <c r="N62" i="10"/>
  <c r="N61" i="10"/>
  <c r="N60" i="10"/>
  <c r="N59" i="10"/>
  <c r="N58" i="10"/>
  <c r="N57" i="10"/>
  <c r="N56" i="10"/>
  <c r="N55" i="10"/>
  <c r="N54" i="10"/>
  <c r="N53" i="10"/>
  <c r="N52" i="10"/>
  <c r="N51" i="10"/>
  <c r="N50" i="10"/>
  <c r="N49" i="10"/>
  <c r="N48" i="10"/>
  <c r="N47" i="10"/>
  <c r="N46" i="10"/>
  <c r="N45" i="10"/>
  <c r="N44" i="10"/>
  <c r="N43" i="10"/>
  <c r="N42" i="10"/>
  <c r="N41" i="10"/>
  <c r="N40" i="10"/>
  <c r="N39" i="10"/>
  <c r="N38" i="10"/>
  <c r="N37" i="10"/>
  <c r="N36" i="10"/>
  <c r="N35" i="10"/>
  <c r="N34" i="10"/>
  <c r="N33" i="10"/>
  <c r="N32" i="10"/>
  <c r="N31" i="10"/>
  <c r="N30" i="10"/>
  <c r="N29" i="10"/>
  <c r="N28" i="10"/>
  <c r="N27" i="10"/>
  <c r="N26" i="10"/>
  <c r="N25" i="10"/>
  <c r="N24" i="10"/>
  <c r="N23" i="10"/>
  <c r="N22" i="10"/>
  <c r="N21" i="10"/>
  <c r="N20" i="10"/>
  <c r="N19" i="10"/>
  <c r="N18" i="10"/>
  <c r="N17" i="10"/>
  <c r="N16" i="10"/>
  <c r="M63" i="10"/>
  <c r="M62" i="10"/>
  <c r="M61" i="10"/>
  <c r="M60" i="10"/>
  <c r="M59" i="10"/>
  <c r="M58" i="10"/>
  <c r="M57" i="10"/>
  <c r="M56" i="10"/>
  <c r="M55" i="10"/>
  <c r="M54" i="10"/>
  <c r="M53" i="10"/>
  <c r="M52" i="10"/>
  <c r="M51" i="10"/>
  <c r="M50" i="10"/>
  <c r="M49" i="10"/>
  <c r="M48" i="10"/>
  <c r="M47" i="10"/>
  <c r="M46" i="10"/>
  <c r="M45" i="10"/>
  <c r="M44" i="10"/>
  <c r="M43" i="10"/>
  <c r="M42" i="10"/>
  <c r="M41" i="10"/>
  <c r="M40" i="10"/>
  <c r="M39" i="10"/>
  <c r="M38" i="10"/>
  <c r="M37" i="10"/>
  <c r="M36" i="10"/>
  <c r="M35" i="10"/>
  <c r="M34" i="10"/>
  <c r="M33" i="10"/>
  <c r="M32" i="10"/>
  <c r="M31" i="10"/>
  <c r="M30" i="10"/>
  <c r="M29" i="10"/>
  <c r="M28" i="10"/>
  <c r="M27" i="10"/>
  <c r="M26" i="10"/>
  <c r="M25" i="10"/>
  <c r="M24" i="10"/>
  <c r="M23" i="10"/>
  <c r="M22" i="10"/>
  <c r="M21" i="10"/>
  <c r="M20" i="10"/>
  <c r="M19" i="10"/>
  <c r="M18" i="10"/>
  <c r="M17" i="10"/>
  <c r="M16" i="10"/>
  <c r="H63" i="10"/>
  <c r="H62" i="10"/>
  <c r="H61" i="10"/>
  <c r="H60" i="10"/>
  <c r="H59" i="10"/>
  <c r="H58" i="10"/>
  <c r="H57" i="10"/>
  <c r="H56" i="10"/>
  <c r="H55" i="10"/>
  <c r="H54" i="10"/>
  <c r="H53" i="10"/>
  <c r="H52" i="10"/>
  <c r="H51" i="10"/>
  <c r="H50" i="10"/>
  <c r="H49" i="10"/>
  <c r="H48" i="10"/>
  <c r="H47" i="10"/>
  <c r="H46" i="10"/>
  <c r="H45" i="10"/>
  <c r="H44" i="10"/>
  <c r="H43" i="10"/>
  <c r="H42" i="10"/>
  <c r="H41" i="10"/>
  <c r="H40" i="10"/>
  <c r="H39" i="10"/>
  <c r="H38" i="10"/>
  <c r="H37" i="10"/>
  <c r="H36" i="10"/>
  <c r="H35" i="10"/>
  <c r="H34" i="10"/>
  <c r="H33" i="10"/>
  <c r="H32" i="10"/>
  <c r="H31" i="10"/>
  <c r="H30" i="10"/>
  <c r="H29" i="10"/>
  <c r="H28" i="10"/>
  <c r="H27" i="10"/>
  <c r="H26" i="10"/>
  <c r="H25" i="10"/>
  <c r="H24" i="10"/>
  <c r="H23" i="10"/>
  <c r="H22" i="10"/>
  <c r="H21" i="10"/>
  <c r="H20" i="10"/>
  <c r="H19" i="10"/>
  <c r="H18" i="10"/>
  <c r="H17" i="10"/>
  <c r="H16" i="10"/>
  <c r="G63" i="10"/>
  <c r="G62" i="10"/>
  <c r="G61" i="10"/>
  <c r="G60" i="10"/>
  <c r="G59" i="10"/>
  <c r="G58" i="10"/>
  <c r="G57" i="10"/>
  <c r="G56" i="10"/>
  <c r="G55" i="10"/>
  <c r="G54" i="10"/>
  <c r="G53" i="10"/>
  <c r="G52" i="10"/>
  <c r="G51" i="10"/>
  <c r="G50" i="10"/>
  <c r="G49" i="10"/>
  <c r="G48" i="10"/>
  <c r="G47" i="10"/>
  <c r="G46" i="10"/>
  <c r="G45" i="10"/>
  <c r="G44" i="10"/>
  <c r="G43" i="10"/>
  <c r="G42" i="10"/>
  <c r="G41" i="10"/>
  <c r="G40" i="10"/>
  <c r="G39" i="10"/>
  <c r="G38" i="10"/>
  <c r="G37" i="10"/>
  <c r="G36" i="10"/>
  <c r="G35" i="10"/>
  <c r="G34" i="10"/>
  <c r="G33" i="10"/>
  <c r="G32" i="10"/>
  <c r="G31" i="10"/>
  <c r="G30" i="10"/>
  <c r="G29" i="10"/>
  <c r="G28" i="10"/>
  <c r="G27" i="10"/>
  <c r="G26" i="10"/>
  <c r="G25" i="10"/>
  <c r="G24" i="10"/>
  <c r="G23" i="10"/>
  <c r="G22" i="10"/>
  <c r="G21" i="10"/>
  <c r="G20" i="10"/>
  <c r="G19" i="10"/>
  <c r="G18" i="10"/>
  <c r="G17" i="10"/>
  <c r="G16" i="10"/>
  <c r="BD63" i="10"/>
  <c r="BD62" i="10"/>
  <c r="BD61" i="10"/>
  <c r="BD60" i="10"/>
  <c r="BD59" i="10"/>
  <c r="BD58" i="10"/>
  <c r="BD57" i="10"/>
  <c r="BD56" i="10"/>
  <c r="BD55" i="10"/>
  <c r="BD54" i="10"/>
  <c r="BD53" i="10"/>
  <c r="BD52" i="10"/>
  <c r="BD51" i="10"/>
  <c r="BD50" i="10"/>
  <c r="BD49" i="10"/>
  <c r="BD48" i="10"/>
  <c r="BD47" i="10"/>
  <c r="BD46" i="10"/>
  <c r="BD45" i="10"/>
  <c r="BD44" i="10"/>
  <c r="BD43" i="10"/>
  <c r="BD42" i="10"/>
  <c r="BD41" i="10"/>
  <c r="BD40" i="10"/>
  <c r="BD39" i="10"/>
  <c r="BD38" i="10"/>
  <c r="BD37" i="10"/>
  <c r="BD36" i="10"/>
  <c r="BD35" i="10"/>
  <c r="BD34" i="10"/>
  <c r="BD33" i="10"/>
  <c r="BD32" i="10"/>
  <c r="BD31" i="10"/>
  <c r="BD30" i="10"/>
  <c r="BD29" i="10"/>
  <c r="BD28" i="10"/>
  <c r="BD27" i="10"/>
  <c r="BD26" i="10"/>
  <c r="BD25" i="10"/>
  <c r="BD24" i="10"/>
  <c r="BD23" i="10"/>
  <c r="BD22" i="10"/>
  <c r="BD21" i="10"/>
  <c r="BD20" i="10"/>
  <c r="BD19" i="10"/>
  <c r="BD18" i="10"/>
  <c r="BD17" i="10"/>
  <c r="BD16" i="10"/>
  <c r="BC63" i="10"/>
  <c r="BC62" i="10"/>
  <c r="BC61" i="10"/>
  <c r="BC60" i="10"/>
  <c r="BC59" i="10"/>
  <c r="BC58" i="10"/>
  <c r="BC57" i="10"/>
  <c r="BC56" i="10"/>
  <c r="BC55" i="10"/>
  <c r="BC54" i="10"/>
  <c r="BC53" i="10"/>
  <c r="BC52" i="10"/>
  <c r="BC51" i="10"/>
  <c r="BC50" i="10"/>
  <c r="BC49" i="10"/>
  <c r="BC48" i="10"/>
  <c r="BC47" i="10"/>
  <c r="BC46" i="10"/>
  <c r="BC45" i="10"/>
  <c r="BC44" i="10"/>
  <c r="BC43" i="10"/>
  <c r="BC42" i="10"/>
  <c r="BC41" i="10"/>
  <c r="BC40" i="10"/>
  <c r="BC39" i="10"/>
  <c r="BC38" i="10"/>
  <c r="BC37" i="10"/>
  <c r="BC36" i="10"/>
  <c r="BC35" i="10"/>
  <c r="BC34" i="10"/>
  <c r="BC33" i="10"/>
  <c r="BC32" i="10"/>
  <c r="BC31" i="10"/>
  <c r="BC30" i="10"/>
  <c r="BC29" i="10"/>
  <c r="BC28" i="10"/>
  <c r="BC27" i="10"/>
  <c r="BC26" i="10"/>
  <c r="BC25" i="10"/>
  <c r="BC24" i="10"/>
  <c r="BC23" i="10"/>
  <c r="BC22" i="10"/>
  <c r="BC21" i="10"/>
  <c r="BC20" i="10"/>
  <c r="BC19" i="10"/>
  <c r="BC18" i="10"/>
  <c r="BC17" i="10"/>
  <c r="BC16" i="10"/>
  <c r="BA63" i="10"/>
  <c r="BA62" i="10"/>
  <c r="BA61" i="10"/>
  <c r="BA60" i="10"/>
  <c r="BA59" i="10"/>
  <c r="BA58" i="10"/>
  <c r="BA57" i="10"/>
  <c r="BA56" i="10"/>
  <c r="BA55" i="10"/>
  <c r="BA54" i="10"/>
  <c r="BA53" i="10"/>
  <c r="BA52" i="10"/>
  <c r="BA51" i="10"/>
  <c r="BA50" i="10"/>
  <c r="BA49" i="10"/>
  <c r="BA48" i="10"/>
  <c r="BA47" i="10"/>
  <c r="BA46" i="10"/>
  <c r="BA45" i="10"/>
  <c r="BA44" i="10"/>
  <c r="BA43" i="10"/>
  <c r="BA42" i="10"/>
  <c r="BA41" i="10"/>
  <c r="BA40" i="10"/>
  <c r="BA39" i="10"/>
  <c r="BA38" i="10"/>
  <c r="BA37" i="10"/>
  <c r="BA36" i="10"/>
  <c r="BA35" i="10"/>
  <c r="BA34" i="10"/>
  <c r="BA33" i="10"/>
  <c r="BA32" i="10"/>
  <c r="BA31" i="10"/>
  <c r="BA30" i="10"/>
  <c r="BA29" i="10"/>
  <c r="BA28" i="10"/>
  <c r="BA27" i="10"/>
  <c r="BA26" i="10"/>
  <c r="BA25" i="10"/>
  <c r="BA24" i="10"/>
  <c r="BA23" i="10"/>
  <c r="BA22" i="10"/>
  <c r="BA21" i="10"/>
  <c r="BA20" i="10"/>
  <c r="BA19" i="10"/>
  <c r="BA18" i="10"/>
  <c r="BA17" i="10"/>
  <c r="BA16" i="10"/>
  <c r="AZ63" i="10"/>
  <c r="AZ62" i="10"/>
  <c r="AZ61" i="10"/>
  <c r="AZ60" i="10"/>
  <c r="AZ59" i="10"/>
  <c r="AZ58" i="10"/>
  <c r="AZ57" i="10"/>
  <c r="AZ56" i="10"/>
  <c r="AZ55" i="10"/>
  <c r="AZ54" i="10"/>
  <c r="AZ53" i="10"/>
  <c r="AZ52" i="10"/>
  <c r="AZ51" i="10"/>
  <c r="AZ50" i="10"/>
  <c r="AZ49" i="10"/>
  <c r="AZ48" i="10"/>
  <c r="AZ47" i="10"/>
  <c r="AZ46" i="10"/>
  <c r="AZ45" i="10"/>
  <c r="AZ44" i="10"/>
  <c r="AZ43" i="10"/>
  <c r="AZ42" i="10"/>
  <c r="AZ41" i="10"/>
  <c r="AZ40" i="10"/>
  <c r="AZ39" i="10"/>
  <c r="AZ38" i="10"/>
  <c r="AZ37" i="10"/>
  <c r="AZ36" i="10"/>
  <c r="AZ35" i="10"/>
  <c r="AZ34" i="10"/>
  <c r="AZ33" i="10"/>
  <c r="AZ32" i="10"/>
  <c r="AZ31" i="10"/>
  <c r="AZ30" i="10"/>
  <c r="AZ29" i="10"/>
  <c r="AZ28" i="10"/>
  <c r="AZ27" i="10"/>
  <c r="AZ26" i="10"/>
  <c r="AZ25" i="10"/>
  <c r="AZ24" i="10"/>
  <c r="AZ23" i="10"/>
  <c r="AZ22" i="10"/>
  <c r="AZ21" i="10"/>
  <c r="AZ20" i="10"/>
  <c r="AZ19" i="10"/>
  <c r="AZ18" i="10"/>
  <c r="AZ17" i="10"/>
  <c r="AZ16" i="10"/>
  <c r="AX63" i="10"/>
  <c r="AX62" i="10"/>
  <c r="AX61" i="10"/>
  <c r="AX60" i="10"/>
  <c r="AX59" i="10"/>
  <c r="AX58" i="10"/>
  <c r="AX57" i="10"/>
  <c r="AX56" i="10"/>
  <c r="AX55" i="10"/>
  <c r="AX54" i="10"/>
  <c r="AX53" i="10"/>
  <c r="AX52" i="10"/>
  <c r="AX51" i="10"/>
  <c r="AX50" i="10"/>
  <c r="AX49" i="10"/>
  <c r="AX48" i="10"/>
  <c r="AX47" i="10"/>
  <c r="AX46" i="10"/>
  <c r="AX45" i="10"/>
  <c r="AX44" i="10"/>
  <c r="AX43" i="10"/>
  <c r="AX42" i="10"/>
  <c r="AX41" i="10"/>
  <c r="AX40" i="10"/>
  <c r="AX39" i="10"/>
  <c r="AX38" i="10"/>
  <c r="AX37" i="10"/>
  <c r="AX36" i="10"/>
  <c r="AX35" i="10"/>
  <c r="AX34" i="10"/>
  <c r="AX33" i="10"/>
  <c r="AX32" i="10"/>
  <c r="AX31" i="10"/>
  <c r="AX30" i="10"/>
  <c r="AX29" i="10"/>
  <c r="AX28" i="10"/>
  <c r="AX27" i="10"/>
  <c r="AX26" i="10"/>
  <c r="AX25" i="10"/>
  <c r="AX24" i="10"/>
  <c r="AX23" i="10"/>
  <c r="AX22" i="10"/>
  <c r="AX21" i="10"/>
  <c r="AX20" i="10"/>
  <c r="AX19" i="10"/>
  <c r="AX18" i="10"/>
  <c r="AX17" i="10"/>
  <c r="AX16" i="10"/>
  <c r="AW63" i="10"/>
  <c r="AW62" i="10"/>
  <c r="AW61" i="10"/>
  <c r="AW60" i="10"/>
  <c r="AW59" i="10"/>
  <c r="AW58" i="10"/>
  <c r="AW57" i="10"/>
  <c r="AW56" i="10"/>
  <c r="AW55" i="10"/>
  <c r="AW54" i="10"/>
  <c r="AW53" i="10"/>
  <c r="AW52" i="10"/>
  <c r="AW51" i="10"/>
  <c r="AW50" i="10"/>
  <c r="AW49" i="10"/>
  <c r="AW48" i="10"/>
  <c r="AW47" i="10"/>
  <c r="AW46" i="10"/>
  <c r="AW45" i="10"/>
  <c r="AW44" i="10"/>
  <c r="AW43" i="10"/>
  <c r="AW42" i="10"/>
  <c r="AW41" i="10"/>
  <c r="AW40" i="10"/>
  <c r="AW39" i="10"/>
  <c r="AW38" i="10"/>
  <c r="AW37" i="10"/>
  <c r="AW36" i="10"/>
  <c r="AW35" i="10"/>
  <c r="AW34" i="10"/>
  <c r="AW33" i="10"/>
  <c r="AW32" i="10"/>
  <c r="AW31" i="10"/>
  <c r="AW30" i="10"/>
  <c r="AW29" i="10"/>
  <c r="AW28" i="10"/>
  <c r="AW27" i="10"/>
  <c r="AW26" i="10"/>
  <c r="AW25" i="10"/>
  <c r="AW24" i="10"/>
  <c r="AW23" i="10"/>
  <c r="AW22" i="10"/>
  <c r="AW21" i="10"/>
  <c r="AW20" i="10"/>
  <c r="AW19" i="10"/>
  <c r="AW18" i="10"/>
  <c r="AW17" i="10"/>
  <c r="AW16" i="10"/>
  <c r="AU63" i="10"/>
  <c r="AU62" i="10"/>
  <c r="AU61" i="10"/>
  <c r="AU60" i="10"/>
  <c r="AU59" i="10"/>
  <c r="AU58" i="10"/>
  <c r="AU57" i="10"/>
  <c r="AU56" i="10"/>
  <c r="AU55" i="10"/>
  <c r="AU54" i="10"/>
  <c r="AU53" i="10"/>
  <c r="AU52" i="10"/>
  <c r="AU51" i="10"/>
  <c r="AU50" i="10"/>
  <c r="AU49" i="10"/>
  <c r="AU48" i="10"/>
  <c r="AU47" i="10"/>
  <c r="AU46" i="10"/>
  <c r="AU45" i="10"/>
  <c r="AU44" i="10"/>
  <c r="AU43" i="10"/>
  <c r="AU42" i="10"/>
  <c r="AU41" i="10"/>
  <c r="AU40" i="10"/>
  <c r="AU39" i="10"/>
  <c r="AU38" i="10"/>
  <c r="AU37" i="10"/>
  <c r="AU36" i="10"/>
  <c r="AU35" i="10"/>
  <c r="AU34" i="10"/>
  <c r="AU33" i="10"/>
  <c r="AU32" i="10"/>
  <c r="AU31" i="10"/>
  <c r="AU30" i="10"/>
  <c r="AU29" i="10"/>
  <c r="AU28" i="10"/>
  <c r="AU27" i="10"/>
  <c r="AU26" i="10"/>
  <c r="AU25" i="10"/>
  <c r="AU24" i="10"/>
  <c r="AU23" i="10"/>
  <c r="AU22" i="10"/>
  <c r="AU21" i="10"/>
  <c r="AU20" i="10"/>
  <c r="AU19" i="10"/>
  <c r="AU18" i="10"/>
  <c r="AU17" i="10"/>
  <c r="AU16" i="10"/>
  <c r="AT63" i="10"/>
  <c r="AT62" i="10"/>
  <c r="AT61" i="10"/>
  <c r="AT60" i="10"/>
  <c r="AT59" i="10"/>
  <c r="AT58" i="10"/>
  <c r="AT57" i="10"/>
  <c r="AT56" i="10"/>
  <c r="AT55" i="10"/>
  <c r="AT54" i="10"/>
  <c r="AT53" i="10"/>
  <c r="AT52" i="10"/>
  <c r="AT51" i="10"/>
  <c r="AT50" i="10"/>
  <c r="AT49" i="10"/>
  <c r="AT48" i="10"/>
  <c r="AT47" i="10"/>
  <c r="AT46" i="10"/>
  <c r="AT45" i="10"/>
  <c r="AT44" i="10"/>
  <c r="AT43" i="10"/>
  <c r="AT42" i="10"/>
  <c r="AT41" i="10"/>
  <c r="AT40" i="10"/>
  <c r="AT39" i="10"/>
  <c r="AT38" i="10"/>
  <c r="AT37" i="10"/>
  <c r="AT36" i="10"/>
  <c r="AT35" i="10"/>
  <c r="AT34" i="10"/>
  <c r="AT33" i="10"/>
  <c r="AT32" i="10"/>
  <c r="AT31" i="10"/>
  <c r="AT30" i="10"/>
  <c r="AT29" i="10"/>
  <c r="AT28" i="10"/>
  <c r="AT27" i="10"/>
  <c r="AT26" i="10"/>
  <c r="AT25" i="10"/>
  <c r="AT24" i="10"/>
  <c r="AT23" i="10"/>
  <c r="AT22" i="10"/>
  <c r="AT21" i="10"/>
  <c r="AT20" i="10"/>
  <c r="AT19" i="10"/>
  <c r="AT18" i="10"/>
  <c r="AT17" i="10"/>
  <c r="AT16" i="10"/>
  <c r="AS63" i="10"/>
  <c r="AS62" i="10"/>
  <c r="AS61" i="10"/>
  <c r="AS60" i="10"/>
  <c r="AS59" i="10"/>
  <c r="AS58" i="10"/>
  <c r="AS57" i="10"/>
  <c r="AS56" i="10"/>
  <c r="AS55" i="10"/>
  <c r="AS54" i="10"/>
  <c r="AS53" i="10"/>
  <c r="AS52" i="10"/>
  <c r="AS51" i="10"/>
  <c r="AS50" i="10"/>
  <c r="AS49" i="10"/>
  <c r="AS48" i="10"/>
  <c r="AS47" i="10"/>
  <c r="AS46" i="10"/>
  <c r="AS45" i="10"/>
  <c r="AS44" i="10"/>
  <c r="AS43" i="10"/>
  <c r="AS42" i="10"/>
  <c r="AS41" i="10"/>
  <c r="AS40" i="10"/>
  <c r="AS39" i="10"/>
  <c r="AS38" i="10"/>
  <c r="AS37" i="10"/>
  <c r="AS36" i="10"/>
  <c r="AS35" i="10"/>
  <c r="AS34" i="10"/>
  <c r="AS33" i="10"/>
  <c r="AS32" i="10"/>
  <c r="AS31" i="10"/>
  <c r="AS30" i="10"/>
  <c r="AS29" i="10"/>
  <c r="AS28" i="10"/>
  <c r="AS27" i="10"/>
  <c r="AS26" i="10"/>
  <c r="AS25" i="10"/>
  <c r="AS24" i="10"/>
  <c r="AS23" i="10"/>
  <c r="AS22" i="10"/>
  <c r="AS21" i="10"/>
  <c r="AS20" i="10"/>
  <c r="AS19" i="10"/>
  <c r="AS18" i="10"/>
  <c r="AS17" i="10"/>
  <c r="AS16" i="10"/>
  <c r="AQ63" i="10"/>
  <c r="AQ62" i="10"/>
  <c r="AQ61" i="10"/>
  <c r="AQ60" i="10"/>
  <c r="AQ59" i="10"/>
  <c r="AQ58" i="10"/>
  <c r="AQ57" i="10"/>
  <c r="AQ56" i="10"/>
  <c r="AQ55" i="10"/>
  <c r="AQ54" i="10"/>
  <c r="AQ53" i="10"/>
  <c r="AQ52" i="10"/>
  <c r="AQ51" i="10"/>
  <c r="AQ50" i="10"/>
  <c r="AQ49" i="10"/>
  <c r="AQ48" i="10"/>
  <c r="AQ47" i="10"/>
  <c r="AQ46" i="10"/>
  <c r="AQ45" i="10"/>
  <c r="AQ44" i="10"/>
  <c r="AQ43" i="10"/>
  <c r="AQ42" i="10"/>
  <c r="AQ41" i="10"/>
  <c r="AQ40" i="10"/>
  <c r="AQ39" i="10"/>
  <c r="AQ38" i="10"/>
  <c r="AQ37" i="10"/>
  <c r="AQ36" i="10"/>
  <c r="AQ35" i="10"/>
  <c r="AQ34" i="10"/>
  <c r="AQ33" i="10"/>
  <c r="AQ32" i="10"/>
  <c r="AQ31" i="10"/>
  <c r="AQ30" i="10"/>
  <c r="AQ29" i="10"/>
  <c r="AQ28" i="10"/>
  <c r="AQ27" i="10"/>
  <c r="AQ26" i="10"/>
  <c r="AQ25" i="10"/>
  <c r="AQ24" i="10"/>
  <c r="AQ23" i="10"/>
  <c r="AQ22" i="10"/>
  <c r="AQ21" i="10"/>
  <c r="AQ20" i="10"/>
  <c r="AQ19" i="10"/>
  <c r="AQ18" i="10"/>
  <c r="AQ17" i="10"/>
  <c r="AQ16" i="10"/>
  <c r="AP63" i="10"/>
  <c r="AP62" i="10"/>
  <c r="AP61" i="10"/>
  <c r="AP60" i="10"/>
  <c r="AP59" i="10"/>
  <c r="AP58" i="10"/>
  <c r="AP57" i="10"/>
  <c r="AP56" i="10"/>
  <c r="AP55" i="10"/>
  <c r="AP54" i="10"/>
  <c r="AP53" i="10"/>
  <c r="AP52" i="10"/>
  <c r="AP51" i="10"/>
  <c r="AP50" i="10"/>
  <c r="AP49" i="10"/>
  <c r="AP48" i="10"/>
  <c r="AP47" i="10"/>
  <c r="AP46" i="10"/>
  <c r="AP45" i="10"/>
  <c r="AP44" i="10"/>
  <c r="AP43" i="10"/>
  <c r="AP42" i="10"/>
  <c r="AP41" i="10"/>
  <c r="AP40" i="10"/>
  <c r="AP39" i="10"/>
  <c r="AP38" i="10"/>
  <c r="AP37" i="10"/>
  <c r="AP36" i="10"/>
  <c r="AP35" i="10"/>
  <c r="AP34" i="10"/>
  <c r="AP33" i="10"/>
  <c r="AP32" i="10"/>
  <c r="AP31" i="10"/>
  <c r="AP30" i="10"/>
  <c r="AP29" i="10"/>
  <c r="AP28" i="10"/>
  <c r="AP27" i="10"/>
  <c r="AP26" i="10"/>
  <c r="AP25" i="10"/>
  <c r="AP24" i="10"/>
  <c r="AP23" i="10"/>
  <c r="AP22" i="10"/>
  <c r="AP21" i="10"/>
  <c r="AP20" i="10"/>
  <c r="AP19" i="10"/>
  <c r="AP18" i="10"/>
  <c r="AP17" i="10"/>
  <c r="AP16" i="10"/>
  <c r="AO63" i="10"/>
  <c r="AO62" i="10"/>
  <c r="AO61" i="10"/>
  <c r="AO60" i="10"/>
  <c r="AO59" i="10"/>
  <c r="AO58" i="10"/>
  <c r="AO57" i="10"/>
  <c r="AO56" i="10"/>
  <c r="AO55" i="10"/>
  <c r="AO54" i="10"/>
  <c r="AO53" i="10"/>
  <c r="AO52" i="10"/>
  <c r="AO51" i="10"/>
  <c r="AO50" i="10"/>
  <c r="AO49" i="10"/>
  <c r="AO48" i="10"/>
  <c r="AO47" i="10"/>
  <c r="AO46" i="10"/>
  <c r="AO45" i="10"/>
  <c r="AO44" i="10"/>
  <c r="AO43" i="10"/>
  <c r="AO42" i="10"/>
  <c r="AO41" i="10"/>
  <c r="AO40" i="10"/>
  <c r="AO39" i="10"/>
  <c r="AO38" i="10"/>
  <c r="AO37" i="10"/>
  <c r="AO36" i="10"/>
  <c r="AO35" i="10"/>
  <c r="AO34" i="10"/>
  <c r="AO33" i="10"/>
  <c r="AO32" i="10"/>
  <c r="AO31" i="10"/>
  <c r="AO30" i="10"/>
  <c r="AO29" i="10"/>
  <c r="AO28" i="10"/>
  <c r="AO27" i="10"/>
  <c r="AO26" i="10"/>
  <c r="AO25" i="10"/>
  <c r="AO24" i="10"/>
  <c r="AO23" i="10"/>
  <c r="AO22" i="10"/>
  <c r="AO21" i="10"/>
  <c r="AO20" i="10"/>
  <c r="AO19" i="10"/>
  <c r="AO18" i="10"/>
  <c r="AO17" i="10"/>
  <c r="AO16" i="10"/>
  <c r="AN63" i="10"/>
  <c r="AN62" i="10"/>
  <c r="AN61" i="10"/>
  <c r="AN60" i="10"/>
  <c r="AN59" i="10"/>
  <c r="AN58" i="10"/>
  <c r="AN57" i="10"/>
  <c r="AN56" i="10"/>
  <c r="AN55" i="10"/>
  <c r="AN54" i="10"/>
  <c r="AN53" i="10"/>
  <c r="AN52" i="10"/>
  <c r="AN51" i="10"/>
  <c r="AN50" i="10"/>
  <c r="AN49" i="10"/>
  <c r="AN48" i="10"/>
  <c r="AN47" i="10"/>
  <c r="AN46" i="10"/>
  <c r="AN45" i="10"/>
  <c r="AN44" i="10"/>
  <c r="AN43" i="10"/>
  <c r="AN42" i="10"/>
  <c r="AN41" i="10"/>
  <c r="AN40" i="10"/>
  <c r="AN39" i="10"/>
  <c r="AN38" i="10"/>
  <c r="AN37" i="10"/>
  <c r="AN36" i="10"/>
  <c r="AN35" i="10"/>
  <c r="AN34" i="10"/>
  <c r="AN33" i="10"/>
  <c r="AN32" i="10"/>
  <c r="AN31" i="10"/>
  <c r="AN30" i="10"/>
  <c r="AN29" i="10"/>
  <c r="AN28" i="10"/>
  <c r="AN27" i="10"/>
  <c r="AN26" i="10"/>
  <c r="AN25" i="10"/>
  <c r="AN24" i="10"/>
  <c r="AN23" i="10"/>
  <c r="AN22" i="10"/>
  <c r="AN21" i="10"/>
  <c r="AN20" i="10"/>
  <c r="AN19" i="10"/>
  <c r="AN18" i="10"/>
  <c r="AN17" i="10"/>
  <c r="AN16" i="10"/>
  <c r="AM63" i="10"/>
  <c r="AM62" i="10"/>
  <c r="AM61" i="10"/>
  <c r="AM60" i="10"/>
  <c r="AM59" i="10"/>
  <c r="AM58" i="10"/>
  <c r="AM57" i="10"/>
  <c r="AM56" i="10"/>
  <c r="AM55" i="10"/>
  <c r="AM54" i="10"/>
  <c r="AM53" i="10"/>
  <c r="AM52" i="10"/>
  <c r="AM51" i="10"/>
  <c r="AM50" i="10"/>
  <c r="AM49" i="10"/>
  <c r="AM48" i="10"/>
  <c r="AM47" i="10"/>
  <c r="AM46" i="10"/>
  <c r="AM45" i="10"/>
  <c r="AM44" i="10"/>
  <c r="AM43" i="10"/>
  <c r="AM42" i="10"/>
  <c r="AM41" i="10"/>
  <c r="AM40" i="10"/>
  <c r="AM39" i="10"/>
  <c r="AM38" i="10"/>
  <c r="AM37" i="10"/>
  <c r="AM36" i="10"/>
  <c r="AM35" i="10"/>
  <c r="AM34" i="10"/>
  <c r="AM33" i="10"/>
  <c r="AM32" i="10"/>
  <c r="AM31" i="10"/>
  <c r="AM30" i="10"/>
  <c r="AM29" i="10"/>
  <c r="AM28" i="10"/>
  <c r="AM27" i="10"/>
  <c r="AM26" i="10"/>
  <c r="AM25" i="10"/>
  <c r="AM24" i="10"/>
  <c r="AM23" i="10"/>
  <c r="AM22" i="10"/>
  <c r="AM21" i="10"/>
  <c r="AM20" i="10"/>
  <c r="AM19" i="10"/>
  <c r="AM18" i="10"/>
  <c r="AM17" i="10"/>
  <c r="AM16" i="10"/>
  <c r="AL63" i="10"/>
  <c r="AL62" i="10"/>
  <c r="AL61" i="10"/>
  <c r="AL60" i="10"/>
  <c r="AL59" i="10"/>
  <c r="AL58" i="10"/>
  <c r="AL57" i="10"/>
  <c r="AL56" i="10"/>
  <c r="AL55" i="10"/>
  <c r="AL54" i="10"/>
  <c r="AL53" i="10"/>
  <c r="AL52" i="10"/>
  <c r="AL51" i="10"/>
  <c r="AL50" i="10"/>
  <c r="AL49" i="10"/>
  <c r="AL48" i="10"/>
  <c r="AL47" i="10"/>
  <c r="AL46" i="10"/>
  <c r="AL45" i="10"/>
  <c r="AL44" i="10"/>
  <c r="AL43" i="10"/>
  <c r="AL42" i="10"/>
  <c r="AL41" i="10"/>
  <c r="AL40" i="10"/>
  <c r="AL39" i="10"/>
  <c r="AL38" i="10"/>
  <c r="AL37" i="10"/>
  <c r="AL36" i="10"/>
  <c r="AL35" i="10"/>
  <c r="AL34" i="10"/>
  <c r="AL33" i="10"/>
  <c r="DY10" i="12" s="1"/>
  <c r="ER10" i="12" s="1"/>
  <c r="AL32" i="10"/>
  <c r="AL31" i="10"/>
  <c r="AL30" i="10"/>
  <c r="AL29" i="10"/>
  <c r="AL28" i="10"/>
  <c r="AL27" i="10"/>
  <c r="AL26" i="10"/>
  <c r="AL25" i="10"/>
  <c r="AL24" i="10"/>
  <c r="AL23" i="10"/>
  <c r="AL22" i="10"/>
  <c r="AL21" i="10"/>
  <c r="AL20" i="10"/>
  <c r="AL19" i="10"/>
  <c r="DY4" i="12" s="1"/>
  <c r="ER4" i="12" s="1"/>
  <c r="AL18" i="10"/>
  <c r="AL17" i="10"/>
  <c r="AL16" i="10"/>
  <c r="AK63" i="10"/>
  <c r="AK62" i="10"/>
  <c r="AK61" i="10"/>
  <c r="AK60" i="10"/>
  <c r="AK59" i="10"/>
  <c r="AK58" i="10"/>
  <c r="AK57" i="10"/>
  <c r="AK56" i="10"/>
  <c r="AK55" i="10"/>
  <c r="AK54" i="10"/>
  <c r="AK53" i="10"/>
  <c r="AK52" i="10"/>
  <c r="AK51" i="10"/>
  <c r="AK50" i="10"/>
  <c r="AK49" i="10"/>
  <c r="AK48" i="10"/>
  <c r="AK47" i="10"/>
  <c r="AK46" i="10"/>
  <c r="AK45" i="10"/>
  <c r="AK44" i="10"/>
  <c r="AK43" i="10"/>
  <c r="AK42" i="10"/>
  <c r="AK41" i="10"/>
  <c r="AK40" i="10"/>
  <c r="AK39" i="10"/>
  <c r="AK38" i="10"/>
  <c r="AK37" i="10"/>
  <c r="AK36" i="10"/>
  <c r="AK35" i="10"/>
  <c r="AK34" i="10"/>
  <c r="AK33" i="10"/>
  <c r="AK32" i="10"/>
  <c r="AK31" i="10"/>
  <c r="AK30" i="10"/>
  <c r="AK29" i="10"/>
  <c r="AK28" i="10"/>
  <c r="AK27" i="10"/>
  <c r="AK26" i="10"/>
  <c r="AK25" i="10"/>
  <c r="AK24" i="10"/>
  <c r="AK23" i="10"/>
  <c r="AK22" i="10"/>
  <c r="AK21" i="10"/>
  <c r="AK20" i="10"/>
  <c r="AK19" i="10"/>
  <c r="AK18" i="10"/>
  <c r="AK17" i="10"/>
  <c r="AK16" i="10"/>
  <c r="AH63" i="10"/>
  <c r="AH62" i="10"/>
  <c r="AH61" i="10"/>
  <c r="AH60" i="10"/>
  <c r="AH59" i="10"/>
  <c r="AH58" i="10"/>
  <c r="AH57" i="10"/>
  <c r="AH56" i="10"/>
  <c r="AH55" i="10"/>
  <c r="AH54" i="10"/>
  <c r="AH53" i="10"/>
  <c r="AH52" i="10"/>
  <c r="AH51" i="10"/>
  <c r="AH50" i="10"/>
  <c r="AH49" i="10"/>
  <c r="AH48" i="10"/>
  <c r="AH47" i="10"/>
  <c r="AH46" i="10"/>
  <c r="AH45" i="10"/>
  <c r="AH44" i="10"/>
  <c r="AH43" i="10"/>
  <c r="AH42" i="10"/>
  <c r="AH41" i="10"/>
  <c r="AH40" i="10"/>
  <c r="AH39" i="10"/>
  <c r="AH38" i="10"/>
  <c r="AH37" i="10"/>
  <c r="AH36" i="10"/>
  <c r="AH35" i="10"/>
  <c r="AH34" i="10"/>
  <c r="AH33" i="10"/>
  <c r="AH32" i="10"/>
  <c r="AH31" i="10"/>
  <c r="AH30" i="10"/>
  <c r="AH29" i="10"/>
  <c r="AH28" i="10"/>
  <c r="AH27" i="10"/>
  <c r="AH26" i="10"/>
  <c r="AH25" i="10"/>
  <c r="AH24" i="10"/>
  <c r="AH23" i="10"/>
  <c r="AH22" i="10"/>
  <c r="AH21" i="10"/>
  <c r="AH20" i="10"/>
  <c r="AH19" i="10"/>
  <c r="AH18" i="10"/>
  <c r="AH17" i="10"/>
  <c r="AH16" i="10"/>
  <c r="AF63" i="10"/>
  <c r="AF62" i="10"/>
  <c r="AF61" i="10"/>
  <c r="AF60" i="10"/>
  <c r="AF59" i="10"/>
  <c r="AF58" i="10"/>
  <c r="AF57" i="10"/>
  <c r="AF56" i="10"/>
  <c r="AF55" i="10"/>
  <c r="AF54" i="10"/>
  <c r="AF53" i="10"/>
  <c r="AF52" i="10"/>
  <c r="AF51" i="10"/>
  <c r="AF50" i="10"/>
  <c r="AF49" i="10"/>
  <c r="AF48" i="10"/>
  <c r="AF47" i="10"/>
  <c r="AF46" i="10"/>
  <c r="AF45" i="10"/>
  <c r="AF44" i="10"/>
  <c r="AF43" i="10"/>
  <c r="AF42" i="10"/>
  <c r="AF41" i="10"/>
  <c r="AF40" i="10"/>
  <c r="AF39" i="10"/>
  <c r="AF38" i="10"/>
  <c r="AF37" i="10"/>
  <c r="AF36" i="10"/>
  <c r="AF35" i="10"/>
  <c r="AF34" i="10"/>
  <c r="AF33" i="10"/>
  <c r="AF32" i="10"/>
  <c r="AF31" i="10"/>
  <c r="AF30" i="10"/>
  <c r="AF29" i="10"/>
  <c r="AF28" i="10"/>
  <c r="AF27" i="10"/>
  <c r="AF26" i="10"/>
  <c r="AF25" i="10"/>
  <c r="AF24" i="10"/>
  <c r="AF23" i="10"/>
  <c r="AF22" i="10"/>
  <c r="AF21" i="10"/>
  <c r="AF20" i="10"/>
  <c r="AF19" i="10"/>
  <c r="AF18" i="10"/>
  <c r="AF17" i="10"/>
  <c r="AF16" i="10"/>
  <c r="AD63" i="10"/>
  <c r="AD62" i="10"/>
  <c r="AD61" i="10"/>
  <c r="AD60" i="10"/>
  <c r="AD59" i="10"/>
  <c r="AD58" i="10"/>
  <c r="AD57" i="10"/>
  <c r="AD56" i="10"/>
  <c r="AD55" i="10"/>
  <c r="AD54" i="10"/>
  <c r="AD53" i="10"/>
  <c r="AD52" i="10"/>
  <c r="AD51" i="10"/>
  <c r="AD50" i="10"/>
  <c r="AD49" i="10"/>
  <c r="AD48" i="10"/>
  <c r="AD47" i="10"/>
  <c r="AD46" i="10"/>
  <c r="AD45" i="10"/>
  <c r="AD44" i="10"/>
  <c r="AD43" i="10"/>
  <c r="AD42" i="10"/>
  <c r="AD41" i="10"/>
  <c r="AD40" i="10"/>
  <c r="AD39" i="10"/>
  <c r="AD38" i="10"/>
  <c r="AD37" i="10"/>
  <c r="AD36" i="10"/>
  <c r="AD35" i="10"/>
  <c r="AD34" i="10"/>
  <c r="AD33" i="10"/>
  <c r="AD32" i="10"/>
  <c r="AD31" i="10"/>
  <c r="AD30" i="10"/>
  <c r="AD29" i="10"/>
  <c r="AD28" i="10"/>
  <c r="AD27" i="10"/>
  <c r="AD26" i="10"/>
  <c r="AD25" i="10"/>
  <c r="AD24" i="10"/>
  <c r="AD23" i="10"/>
  <c r="AD22" i="10"/>
  <c r="AD21" i="10"/>
  <c r="AD20" i="10"/>
  <c r="AD19" i="10"/>
  <c r="AD18" i="10"/>
  <c r="AD17" i="10"/>
  <c r="AD16" i="10"/>
  <c r="AC63" i="10"/>
  <c r="AC62" i="10"/>
  <c r="AC61" i="10"/>
  <c r="AC60" i="10"/>
  <c r="AC59" i="10"/>
  <c r="AC58" i="10"/>
  <c r="AC57" i="10"/>
  <c r="AC56" i="10"/>
  <c r="AC55" i="10"/>
  <c r="AC54" i="10"/>
  <c r="AC53" i="10"/>
  <c r="AC52" i="10"/>
  <c r="AC51" i="10"/>
  <c r="AC50" i="10"/>
  <c r="AC49" i="10"/>
  <c r="AC48" i="10"/>
  <c r="AC47" i="10"/>
  <c r="AC46" i="10"/>
  <c r="AC45" i="10"/>
  <c r="AC44" i="10"/>
  <c r="AC43" i="10"/>
  <c r="AC42" i="10"/>
  <c r="AC41" i="10"/>
  <c r="AC40" i="10"/>
  <c r="AC39" i="10"/>
  <c r="AC38" i="10"/>
  <c r="AC37" i="10"/>
  <c r="AC36" i="10"/>
  <c r="AC35" i="10"/>
  <c r="AC34" i="10"/>
  <c r="AC33" i="10"/>
  <c r="AC32" i="10"/>
  <c r="AC31" i="10"/>
  <c r="AC30" i="10"/>
  <c r="AC29" i="10"/>
  <c r="AC28" i="10"/>
  <c r="AC27" i="10"/>
  <c r="AC26" i="10"/>
  <c r="AC25" i="10"/>
  <c r="AC24" i="10"/>
  <c r="AC23" i="10"/>
  <c r="AC22" i="10"/>
  <c r="AC21" i="10"/>
  <c r="AC20" i="10"/>
  <c r="AC19" i="10"/>
  <c r="AC18" i="10"/>
  <c r="AC17" i="10"/>
  <c r="AC16" i="10"/>
  <c r="AB63" i="10"/>
  <c r="AB62" i="10"/>
  <c r="AB61" i="10"/>
  <c r="AB60" i="10"/>
  <c r="AB59" i="10"/>
  <c r="AB58" i="10"/>
  <c r="AB57" i="10"/>
  <c r="AB56" i="10"/>
  <c r="AB55" i="10"/>
  <c r="AB54" i="10"/>
  <c r="AB53" i="10"/>
  <c r="AB52" i="10"/>
  <c r="AB51" i="10"/>
  <c r="AB50" i="10"/>
  <c r="AB49" i="10"/>
  <c r="AB48" i="10"/>
  <c r="AB47" i="10"/>
  <c r="AB46" i="10"/>
  <c r="AB45" i="10"/>
  <c r="AB44" i="10"/>
  <c r="AB43" i="10"/>
  <c r="AB42" i="10"/>
  <c r="AB41" i="10"/>
  <c r="AB40" i="10"/>
  <c r="AB39" i="10"/>
  <c r="AB38" i="10"/>
  <c r="AB37" i="10"/>
  <c r="AB36" i="10"/>
  <c r="AB35" i="10"/>
  <c r="AB34" i="10"/>
  <c r="AB33" i="10"/>
  <c r="AB32" i="10"/>
  <c r="AB31" i="10"/>
  <c r="AB30" i="10"/>
  <c r="AB29" i="10"/>
  <c r="AB28" i="10"/>
  <c r="AB27" i="10"/>
  <c r="AB26" i="10"/>
  <c r="AB25" i="10"/>
  <c r="AB24" i="10"/>
  <c r="AB23" i="10"/>
  <c r="AB22" i="10"/>
  <c r="AB21" i="10"/>
  <c r="AB20" i="10"/>
  <c r="AB19" i="10"/>
  <c r="AB18" i="10"/>
  <c r="AB17" i="10"/>
  <c r="AB16" i="10"/>
  <c r="AA63" i="10"/>
  <c r="AA62" i="10"/>
  <c r="AA61" i="10"/>
  <c r="AA60" i="10"/>
  <c r="AA59" i="10"/>
  <c r="AA58" i="10"/>
  <c r="AA57" i="10"/>
  <c r="AA56" i="10"/>
  <c r="AA55" i="10"/>
  <c r="AA54" i="10"/>
  <c r="AA53" i="10"/>
  <c r="AA52" i="10"/>
  <c r="AA51" i="10"/>
  <c r="AA50" i="10"/>
  <c r="AA49" i="10"/>
  <c r="AA48" i="10"/>
  <c r="AA47" i="10"/>
  <c r="AA46" i="10"/>
  <c r="AA45" i="10"/>
  <c r="AA44" i="10"/>
  <c r="AA43" i="10"/>
  <c r="AA42" i="10"/>
  <c r="AA41" i="10"/>
  <c r="AA40" i="10"/>
  <c r="AA39" i="10"/>
  <c r="AA38" i="10"/>
  <c r="AA37" i="10"/>
  <c r="AA36" i="10"/>
  <c r="AA35" i="10"/>
  <c r="AA34" i="10"/>
  <c r="AA33" i="10"/>
  <c r="AA32" i="10"/>
  <c r="AA31" i="10"/>
  <c r="AA30" i="10"/>
  <c r="AA29" i="10"/>
  <c r="AA28" i="10"/>
  <c r="AA27" i="10"/>
  <c r="AA26" i="10"/>
  <c r="AA25" i="10"/>
  <c r="AA24" i="10"/>
  <c r="AA23" i="10"/>
  <c r="AA22" i="10"/>
  <c r="AA21" i="10"/>
  <c r="AA20" i="10"/>
  <c r="AA19" i="10"/>
  <c r="AA18" i="10"/>
  <c r="AA17" i="10"/>
  <c r="AA16" i="10"/>
  <c r="Z63" i="10"/>
  <c r="Z62" i="10"/>
  <c r="Z61" i="10"/>
  <c r="Z60" i="10"/>
  <c r="Z59" i="10"/>
  <c r="Z58" i="10"/>
  <c r="Z57" i="10"/>
  <c r="Z56" i="10"/>
  <c r="Z55" i="10"/>
  <c r="Z54" i="10"/>
  <c r="Z53" i="10"/>
  <c r="Z52" i="10"/>
  <c r="Z51" i="10"/>
  <c r="Z50" i="10"/>
  <c r="Z49" i="10"/>
  <c r="Z48" i="10"/>
  <c r="Z47" i="10"/>
  <c r="Z46" i="10"/>
  <c r="Z45" i="10"/>
  <c r="Z44" i="10"/>
  <c r="Z43" i="10"/>
  <c r="Z42" i="10"/>
  <c r="Z41" i="10"/>
  <c r="Z40" i="10"/>
  <c r="Z39" i="10"/>
  <c r="Z38" i="10"/>
  <c r="Z37" i="10"/>
  <c r="Z36" i="10"/>
  <c r="Z35" i="10"/>
  <c r="Z34" i="10"/>
  <c r="Z33" i="10"/>
  <c r="Z32" i="10"/>
  <c r="Z31" i="10"/>
  <c r="Z30" i="10"/>
  <c r="Z29" i="10"/>
  <c r="Z28" i="10"/>
  <c r="Z27" i="10"/>
  <c r="Z26" i="10"/>
  <c r="Z25" i="10"/>
  <c r="Z24" i="10"/>
  <c r="Z23" i="10"/>
  <c r="Z22" i="10"/>
  <c r="Z21" i="10"/>
  <c r="Z20" i="10"/>
  <c r="Z19" i="10"/>
  <c r="Z18" i="10"/>
  <c r="Z17" i="10"/>
  <c r="Z16" i="10"/>
  <c r="Y63" i="10"/>
  <c r="Y62" i="10"/>
  <c r="Y61" i="10"/>
  <c r="Y60" i="10"/>
  <c r="Y59" i="10"/>
  <c r="Y58" i="10"/>
  <c r="Y57" i="10"/>
  <c r="Y56" i="10"/>
  <c r="Y55" i="10"/>
  <c r="Y54" i="10"/>
  <c r="Y53" i="10"/>
  <c r="Y52" i="10"/>
  <c r="Y51" i="10"/>
  <c r="Y50" i="10"/>
  <c r="Y49" i="10"/>
  <c r="Y48" i="10"/>
  <c r="Y47" i="10"/>
  <c r="Y46" i="10"/>
  <c r="Y45" i="10"/>
  <c r="Y44" i="10"/>
  <c r="Y43" i="10"/>
  <c r="Y42" i="10"/>
  <c r="Y41" i="10"/>
  <c r="Y40" i="10"/>
  <c r="Y39" i="10"/>
  <c r="Y38" i="10"/>
  <c r="Y37" i="10"/>
  <c r="Y36" i="10"/>
  <c r="Y35" i="10"/>
  <c r="Y34" i="10"/>
  <c r="Y33" i="10"/>
  <c r="Y32" i="10"/>
  <c r="Y31" i="10"/>
  <c r="Y30" i="10"/>
  <c r="Y29" i="10"/>
  <c r="Y28" i="10"/>
  <c r="Y27" i="10"/>
  <c r="Y26" i="10"/>
  <c r="Y25" i="10"/>
  <c r="Y24" i="10"/>
  <c r="Y23" i="10"/>
  <c r="Y22" i="10"/>
  <c r="Y21" i="10"/>
  <c r="Y20" i="10"/>
  <c r="Y19" i="10"/>
  <c r="Y18" i="10"/>
  <c r="Y17" i="10"/>
  <c r="Y16" i="10"/>
  <c r="W63" i="10"/>
  <c r="W62" i="10"/>
  <c r="W61" i="10"/>
  <c r="W60" i="10"/>
  <c r="W59" i="10"/>
  <c r="W58" i="10"/>
  <c r="W57" i="10"/>
  <c r="W56" i="10"/>
  <c r="W55" i="10"/>
  <c r="W54" i="10"/>
  <c r="W53" i="10"/>
  <c r="W52" i="10"/>
  <c r="W51" i="10"/>
  <c r="W50" i="10"/>
  <c r="W49" i="10"/>
  <c r="W48" i="10"/>
  <c r="W47" i="10"/>
  <c r="W46" i="10"/>
  <c r="W45" i="10"/>
  <c r="W44" i="10"/>
  <c r="W43" i="10"/>
  <c r="W42" i="10"/>
  <c r="W41" i="10"/>
  <c r="W40" i="10"/>
  <c r="W39" i="10"/>
  <c r="W38" i="10"/>
  <c r="W37" i="10"/>
  <c r="W36" i="10"/>
  <c r="W35" i="10"/>
  <c r="W34" i="10"/>
  <c r="W33" i="10"/>
  <c r="W32" i="10"/>
  <c r="W31" i="10"/>
  <c r="W30" i="10"/>
  <c r="W29" i="10"/>
  <c r="W28" i="10"/>
  <c r="W27" i="10"/>
  <c r="W26" i="10"/>
  <c r="W25" i="10"/>
  <c r="W24" i="10"/>
  <c r="W23" i="10"/>
  <c r="W22" i="10"/>
  <c r="W21" i="10"/>
  <c r="W20" i="10"/>
  <c r="W19" i="10"/>
  <c r="W18" i="10"/>
  <c r="W17" i="10"/>
  <c r="W16" i="10"/>
  <c r="U63" i="10"/>
  <c r="U62" i="10"/>
  <c r="U61" i="10"/>
  <c r="U60" i="10"/>
  <c r="U59" i="10"/>
  <c r="U58" i="10"/>
  <c r="U57" i="10"/>
  <c r="U56" i="10"/>
  <c r="U55" i="10"/>
  <c r="U54" i="10"/>
  <c r="U53" i="10"/>
  <c r="U52" i="10"/>
  <c r="U51" i="10"/>
  <c r="U50" i="10"/>
  <c r="U49" i="10"/>
  <c r="U48" i="10"/>
  <c r="U47" i="10"/>
  <c r="U46" i="10"/>
  <c r="U45" i="10"/>
  <c r="U44" i="10"/>
  <c r="U43" i="10"/>
  <c r="U42" i="10"/>
  <c r="U41" i="10"/>
  <c r="U40" i="10"/>
  <c r="U39" i="10"/>
  <c r="U38" i="10"/>
  <c r="U37" i="10"/>
  <c r="U36" i="10"/>
  <c r="U35" i="10"/>
  <c r="U34" i="10"/>
  <c r="U33" i="10"/>
  <c r="U32" i="10"/>
  <c r="U31" i="10"/>
  <c r="U30" i="10"/>
  <c r="U29" i="10"/>
  <c r="U28" i="10"/>
  <c r="U27" i="10"/>
  <c r="U26" i="10"/>
  <c r="U25" i="10"/>
  <c r="U24" i="10"/>
  <c r="U23" i="10"/>
  <c r="U22" i="10"/>
  <c r="U21" i="10"/>
  <c r="U20" i="10"/>
  <c r="U19" i="10"/>
  <c r="U18" i="10"/>
  <c r="U17" i="10"/>
  <c r="U16" i="10"/>
  <c r="T63" i="10"/>
  <c r="T62" i="10"/>
  <c r="T61" i="10"/>
  <c r="T60" i="10"/>
  <c r="T59" i="10"/>
  <c r="T58" i="10"/>
  <c r="T57" i="10"/>
  <c r="T56" i="10"/>
  <c r="T55" i="10"/>
  <c r="T54" i="10"/>
  <c r="T53" i="10"/>
  <c r="T52" i="10"/>
  <c r="T51" i="10"/>
  <c r="T50" i="10"/>
  <c r="T49" i="10"/>
  <c r="T48" i="10"/>
  <c r="T47" i="10"/>
  <c r="T46" i="10"/>
  <c r="T45" i="10"/>
  <c r="T44" i="10"/>
  <c r="T43" i="10"/>
  <c r="T42" i="10"/>
  <c r="T41" i="10"/>
  <c r="T40" i="10"/>
  <c r="T39" i="10"/>
  <c r="T38" i="10"/>
  <c r="T37" i="10"/>
  <c r="T36" i="10"/>
  <c r="T35" i="10"/>
  <c r="T34" i="10"/>
  <c r="T33" i="10"/>
  <c r="T32" i="10"/>
  <c r="T31" i="10"/>
  <c r="T30" i="10"/>
  <c r="T29" i="10"/>
  <c r="T28" i="10"/>
  <c r="T27" i="10"/>
  <c r="T26" i="10"/>
  <c r="T25" i="10"/>
  <c r="T24" i="10"/>
  <c r="T23" i="10"/>
  <c r="T22" i="10"/>
  <c r="T21" i="10"/>
  <c r="T20" i="10"/>
  <c r="T19" i="10"/>
  <c r="T18" i="10"/>
  <c r="T17" i="10"/>
  <c r="T16" i="10"/>
  <c r="S63" i="10"/>
  <c r="S62" i="10"/>
  <c r="S61" i="10"/>
  <c r="S60" i="10"/>
  <c r="S59" i="10"/>
  <c r="S58" i="10"/>
  <c r="S57" i="10"/>
  <c r="S56" i="10"/>
  <c r="S55" i="10"/>
  <c r="S54" i="10"/>
  <c r="S53" i="10"/>
  <c r="S52" i="10"/>
  <c r="S51" i="10"/>
  <c r="S50" i="10"/>
  <c r="S49" i="10"/>
  <c r="S48" i="10"/>
  <c r="S47" i="10"/>
  <c r="S46" i="10"/>
  <c r="S45" i="10"/>
  <c r="S44" i="10"/>
  <c r="S43" i="10"/>
  <c r="S42" i="10"/>
  <c r="S41" i="10"/>
  <c r="S40" i="10"/>
  <c r="S39" i="10"/>
  <c r="S38" i="10"/>
  <c r="S37" i="10"/>
  <c r="S36" i="10"/>
  <c r="S35" i="10"/>
  <c r="S34" i="10"/>
  <c r="S33" i="10"/>
  <c r="S32" i="10"/>
  <c r="S31" i="10"/>
  <c r="S30" i="10"/>
  <c r="S29" i="10"/>
  <c r="S28" i="10"/>
  <c r="S27" i="10"/>
  <c r="S26" i="10"/>
  <c r="S25" i="10"/>
  <c r="S24" i="10"/>
  <c r="S23" i="10"/>
  <c r="S22" i="10"/>
  <c r="S21" i="10"/>
  <c r="S20" i="10"/>
  <c r="S19" i="10"/>
  <c r="S18" i="10"/>
  <c r="S17" i="10"/>
  <c r="S16" i="10"/>
  <c r="R63" i="10"/>
  <c r="R62" i="10"/>
  <c r="R61" i="10"/>
  <c r="R60" i="10"/>
  <c r="R59" i="10"/>
  <c r="R58" i="10"/>
  <c r="R57" i="10"/>
  <c r="R56" i="10"/>
  <c r="R55" i="10"/>
  <c r="R54" i="10"/>
  <c r="R53" i="10"/>
  <c r="R52" i="10"/>
  <c r="R51" i="10"/>
  <c r="R50" i="10"/>
  <c r="R49" i="10"/>
  <c r="R48" i="10"/>
  <c r="R47" i="10"/>
  <c r="R46" i="10"/>
  <c r="R45" i="10"/>
  <c r="R44" i="10"/>
  <c r="R43" i="10"/>
  <c r="R42" i="10"/>
  <c r="R41" i="10"/>
  <c r="R40" i="10"/>
  <c r="R39" i="10"/>
  <c r="R38" i="10"/>
  <c r="R37" i="10"/>
  <c r="R36" i="10"/>
  <c r="R35" i="10"/>
  <c r="R34" i="10"/>
  <c r="R33" i="10"/>
  <c r="R32" i="10"/>
  <c r="R31" i="10"/>
  <c r="R30" i="10"/>
  <c r="R29" i="10"/>
  <c r="R28" i="10"/>
  <c r="R27" i="10"/>
  <c r="R26" i="10"/>
  <c r="R25" i="10"/>
  <c r="R24" i="10"/>
  <c r="R23" i="10"/>
  <c r="R22" i="10"/>
  <c r="R21" i="10"/>
  <c r="R20" i="10"/>
  <c r="R19" i="10"/>
  <c r="R18" i="10"/>
  <c r="R17" i="10"/>
  <c r="R16" i="10"/>
  <c r="Q63" i="10"/>
  <c r="Q62" i="10"/>
  <c r="Q61" i="10"/>
  <c r="Q60" i="10"/>
  <c r="Q59" i="10"/>
  <c r="Q58" i="10"/>
  <c r="Q57" i="10"/>
  <c r="Q56" i="10"/>
  <c r="Q55" i="10"/>
  <c r="Q54" i="10"/>
  <c r="Q53" i="10"/>
  <c r="Q52" i="10"/>
  <c r="Q51" i="10"/>
  <c r="Q50" i="10"/>
  <c r="Q49" i="10"/>
  <c r="Q48" i="10"/>
  <c r="Q47" i="10"/>
  <c r="Q46" i="10"/>
  <c r="Q45" i="10"/>
  <c r="Q44" i="10"/>
  <c r="Q43" i="10"/>
  <c r="Q42" i="10"/>
  <c r="Q41" i="10"/>
  <c r="Q40" i="10"/>
  <c r="Q39" i="10"/>
  <c r="Q38" i="10"/>
  <c r="Q37" i="10"/>
  <c r="Q36" i="10"/>
  <c r="Q35" i="10"/>
  <c r="Q34" i="10"/>
  <c r="Q33" i="10"/>
  <c r="Q32" i="10"/>
  <c r="Q31" i="10"/>
  <c r="Q30" i="10"/>
  <c r="Q29" i="10"/>
  <c r="Q28" i="10"/>
  <c r="Q27" i="10"/>
  <c r="Q26" i="10"/>
  <c r="Q25" i="10"/>
  <c r="Q24" i="10"/>
  <c r="Q23" i="10"/>
  <c r="Q22" i="10"/>
  <c r="Q21" i="10"/>
  <c r="Q20" i="10"/>
  <c r="Q19" i="10"/>
  <c r="Q18" i="10"/>
  <c r="Q17" i="10"/>
  <c r="Q16" i="10"/>
  <c r="P63" i="10"/>
  <c r="P62" i="10"/>
  <c r="P61" i="10"/>
  <c r="P60" i="10"/>
  <c r="P59" i="10"/>
  <c r="P58" i="10"/>
  <c r="P57" i="10"/>
  <c r="P56" i="10"/>
  <c r="P55" i="10"/>
  <c r="P54" i="10"/>
  <c r="P53" i="10"/>
  <c r="P52" i="10"/>
  <c r="P51" i="10"/>
  <c r="P50" i="10"/>
  <c r="P49" i="10"/>
  <c r="P48" i="10"/>
  <c r="P47" i="10"/>
  <c r="P46" i="10"/>
  <c r="P45" i="10"/>
  <c r="P44" i="10"/>
  <c r="P43" i="10"/>
  <c r="P42" i="10"/>
  <c r="P41" i="10"/>
  <c r="P40" i="10"/>
  <c r="P39" i="10"/>
  <c r="P38" i="10"/>
  <c r="P37" i="10"/>
  <c r="P36" i="10"/>
  <c r="P35" i="10"/>
  <c r="P34" i="10"/>
  <c r="P33" i="10"/>
  <c r="P32" i="10"/>
  <c r="P31" i="10"/>
  <c r="P30" i="10"/>
  <c r="P29" i="10"/>
  <c r="P28" i="10"/>
  <c r="P27" i="10"/>
  <c r="P26" i="10"/>
  <c r="P25" i="10"/>
  <c r="P24" i="10"/>
  <c r="P23" i="10"/>
  <c r="P22" i="10"/>
  <c r="P21" i="10"/>
  <c r="P20" i="10"/>
  <c r="P19" i="10"/>
  <c r="P18" i="10"/>
  <c r="P17" i="10"/>
  <c r="P16" i="10"/>
  <c r="L63" i="10"/>
  <c r="L62" i="10"/>
  <c r="L61" i="10"/>
  <c r="L60" i="10"/>
  <c r="L59" i="10"/>
  <c r="L58" i="10"/>
  <c r="L57" i="10"/>
  <c r="L56" i="10"/>
  <c r="L55" i="10"/>
  <c r="L54" i="10"/>
  <c r="L53" i="10"/>
  <c r="L52" i="10"/>
  <c r="L51" i="10"/>
  <c r="L50" i="10"/>
  <c r="L49" i="10"/>
  <c r="L48" i="10"/>
  <c r="L47" i="10"/>
  <c r="L46" i="10"/>
  <c r="L45" i="10"/>
  <c r="L44" i="10"/>
  <c r="L43" i="10"/>
  <c r="L42" i="10"/>
  <c r="L41" i="10"/>
  <c r="L40" i="10"/>
  <c r="L39" i="10"/>
  <c r="L38" i="10"/>
  <c r="L37" i="10"/>
  <c r="L36" i="10"/>
  <c r="L35" i="10"/>
  <c r="L34" i="10"/>
  <c r="L33" i="10"/>
  <c r="L32" i="10"/>
  <c r="L31" i="10"/>
  <c r="L30" i="10"/>
  <c r="L29" i="10"/>
  <c r="L28" i="10"/>
  <c r="L27" i="10"/>
  <c r="L26" i="10"/>
  <c r="L25" i="10"/>
  <c r="L24" i="10"/>
  <c r="L23" i="10"/>
  <c r="L22" i="10"/>
  <c r="L21" i="10"/>
  <c r="L20" i="10"/>
  <c r="L19" i="10"/>
  <c r="L18" i="10"/>
  <c r="L17" i="10"/>
  <c r="L16" i="10"/>
  <c r="K63" i="10"/>
  <c r="K62" i="10"/>
  <c r="K61" i="10"/>
  <c r="K60" i="10"/>
  <c r="K59" i="10"/>
  <c r="K58" i="10"/>
  <c r="K57" i="10"/>
  <c r="K56" i="10"/>
  <c r="K55" i="10"/>
  <c r="K54" i="10"/>
  <c r="K53" i="10"/>
  <c r="K52" i="10"/>
  <c r="K51" i="10"/>
  <c r="K50" i="10"/>
  <c r="K49" i="10"/>
  <c r="K48" i="10"/>
  <c r="K47" i="10"/>
  <c r="K46" i="10"/>
  <c r="K45" i="10"/>
  <c r="K44" i="10"/>
  <c r="K43" i="10"/>
  <c r="K42" i="10"/>
  <c r="K41" i="10"/>
  <c r="K40" i="10"/>
  <c r="K39" i="10"/>
  <c r="K38" i="10"/>
  <c r="K37" i="10"/>
  <c r="K36" i="10"/>
  <c r="K35" i="10"/>
  <c r="K34" i="10"/>
  <c r="K33" i="10"/>
  <c r="K32" i="10"/>
  <c r="K31" i="10"/>
  <c r="K30" i="10"/>
  <c r="K29" i="10"/>
  <c r="K28" i="10"/>
  <c r="K27" i="10"/>
  <c r="K26" i="10"/>
  <c r="K25" i="10"/>
  <c r="K24" i="10"/>
  <c r="K23" i="10"/>
  <c r="K22" i="10"/>
  <c r="K21" i="10"/>
  <c r="K20" i="10"/>
  <c r="K19" i="10"/>
  <c r="K18" i="10"/>
  <c r="K17" i="10"/>
  <c r="K16" i="10"/>
  <c r="J63" i="10"/>
  <c r="J62" i="10"/>
  <c r="J61" i="10"/>
  <c r="J60" i="10"/>
  <c r="J59" i="10"/>
  <c r="J58" i="10"/>
  <c r="J57" i="10"/>
  <c r="J56" i="10"/>
  <c r="J55" i="10"/>
  <c r="J54" i="10"/>
  <c r="J53" i="10"/>
  <c r="J52" i="10"/>
  <c r="J51" i="10"/>
  <c r="J50" i="10"/>
  <c r="J49" i="10"/>
  <c r="J48" i="10"/>
  <c r="J47" i="10"/>
  <c r="J46" i="10"/>
  <c r="J45" i="10"/>
  <c r="J44" i="10"/>
  <c r="J43" i="10"/>
  <c r="J42" i="10"/>
  <c r="J41" i="10"/>
  <c r="J40" i="10"/>
  <c r="J39" i="10"/>
  <c r="J38" i="10"/>
  <c r="J37" i="10"/>
  <c r="J36" i="10"/>
  <c r="J35" i="10"/>
  <c r="J34" i="10"/>
  <c r="J33" i="10"/>
  <c r="J32" i="10"/>
  <c r="J31" i="10"/>
  <c r="J30" i="10"/>
  <c r="J29" i="10"/>
  <c r="J28" i="10"/>
  <c r="J27" i="10"/>
  <c r="J26" i="10"/>
  <c r="J25" i="10"/>
  <c r="J24" i="10"/>
  <c r="J23" i="10"/>
  <c r="J22" i="10"/>
  <c r="J21" i="10"/>
  <c r="J20" i="10"/>
  <c r="J19" i="10"/>
  <c r="J18" i="10"/>
  <c r="J17" i="10"/>
  <c r="J16" i="10"/>
  <c r="I63" i="10"/>
  <c r="I62" i="10"/>
  <c r="I61" i="10"/>
  <c r="I60" i="10"/>
  <c r="I59" i="10"/>
  <c r="I58" i="10"/>
  <c r="I57" i="10"/>
  <c r="I56" i="10"/>
  <c r="I55" i="10"/>
  <c r="I54" i="10"/>
  <c r="I53" i="10"/>
  <c r="I52" i="10"/>
  <c r="I51" i="10"/>
  <c r="I50" i="10"/>
  <c r="I49" i="10"/>
  <c r="I48" i="10"/>
  <c r="I47" i="10"/>
  <c r="I46" i="10"/>
  <c r="I45" i="10"/>
  <c r="I44" i="10"/>
  <c r="I43" i="10"/>
  <c r="I42" i="10"/>
  <c r="I41" i="10"/>
  <c r="I40" i="10"/>
  <c r="I39" i="10"/>
  <c r="I38" i="10"/>
  <c r="I37" i="10"/>
  <c r="I36" i="10"/>
  <c r="I35" i="10"/>
  <c r="I34" i="10"/>
  <c r="I33" i="10"/>
  <c r="I32" i="10"/>
  <c r="I31" i="10"/>
  <c r="I30" i="10"/>
  <c r="I29" i="10"/>
  <c r="I28" i="10"/>
  <c r="I27" i="10"/>
  <c r="I26" i="10"/>
  <c r="I25" i="10"/>
  <c r="I24" i="10"/>
  <c r="I23" i="10"/>
  <c r="I22" i="10"/>
  <c r="I21" i="10"/>
  <c r="I20" i="10"/>
  <c r="I19" i="10"/>
  <c r="I18" i="10"/>
  <c r="I17" i="10"/>
  <c r="I16" i="10"/>
  <c r="F17" i="10"/>
  <c r="F18" i="10"/>
  <c r="F19" i="10"/>
  <c r="F20" i="10"/>
  <c r="F21" i="10"/>
  <c r="F22" i="10"/>
  <c r="F23" i="10"/>
  <c r="F24" i="10"/>
  <c r="F25" i="10"/>
  <c r="F26" i="10"/>
  <c r="F27" i="10"/>
  <c r="F28" i="10"/>
  <c r="F29" i="10"/>
  <c r="F30" i="10"/>
  <c r="F31" i="10"/>
  <c r="F32" i="10"/>
  <c r="F33" i="10"/>
  <c r="F34" i="10"/>
  <c r="F35" i="10"/>
  <c r="F36" i="10"/>
  <c r="F37" i="10"/>
  <c r="F38" i="10"/>
  <c r="F39" i="10"/>
  <c r="F40" i="10"/>
  <c r="F41" i="10"/>
  <c r="F42" i="10"/>
  <c r="F43" i="10"/>
  <c r="F44" i="10"/>
  <c r="F45" i="10"/>
  <c r="F46" i="10"/>
  <c r="F47" i="10"/>
  <c r="F48" i="10"/>
  <c r="F49" i="10"/>
  <c r="F50" i="10"/>
  <c r="F51" i="10"/>
  <c r="F52" i="10"/>
  <c r="F53" i="10"/>
  <c r="F54" i="10"/>
  <c r="F55" i="10"/>
  <c r="F56" i="10"/>
  <c r="F57" i="10"/>
  <c r="F58" i="10"/>
  <c r="F59" i="10"/>
  <c r="F60" i="10"/>
  <c r="F61" i="10"/>
  <c r="F62" i="10"/>
  <c r="F63" i="10"/>
  <c r="F16" i="10"/>
  <c r="E17" i="10"/>
  <c r="E18" i="10"/>
  <c r="E19" i="10"/>
  <c r="E20" i="10"/>
  <c r="E21" i="10"/>
  <c r="E22" i="10"/>
  <c r="E23" i="10"/>
  <c r="E24" i="10"/>
  <c r="E25" i="10"/>
  <c r="E26" i="10"/>
  <c r="E27" i="10"/>
  <c r="E28" i="10"/>
  <c r="E29" i="10"/>
  <c r="E30" i="10"/>
  <c r="E31" i="10"/>
  <c r="E32" i="10"/>
  <c r="E33" i="10"/>
  <c r="E34" i="10"/>
  <c r="E35" i="10"/>
  <c r="E36" i="10"/>
  <c r="E37" i="10"/>
  <c r="E38" i="10"/>
  <c r="E39" i="10"/>
  <c r="E40" i="10"/>
  <c r="E41" i="10"/>
  <c r="E42" i="10"/>
  <c r="E43" i="10"/>
  <c r="E44" i="10"/>
  <c r="E45" i="10"/>
  <c r="E46" i="10"/>
  <c r="E47" i="10"/>
  <c r="E48" i="10"/>
  <c r="E49" i="10"/>
  <c r="E50" i="10"/>
  <c r="E51" i="10"/>
  <c r="E52" i="10"/>
  <c r="E53" i="10"/>
  <c r="E54" i="10"/>
  <c r="E55" i="10"/>
  <c r="E56" i="10"/>
  <c r="E57" i="10"/>
  <c r="E58" i="10"/>
  <c r="E59" i="10"/>
  <c r="E60" i="10"/>
  <c r="E61" i="10"/>
  <c r="E62" i="10"/>
  <c r="E63" i="10"/>
  <c r="E16" i="10"/>
  <c r="E15" i="10"/>
  <c r="F15" i="10"/>
  <c r="G15" i="10"/>
  <c r="H15" i="10"/>
  <c r="I15" i="10"/>
  <c r="J15" i="10"/>
  <c r="K15" i="10"/>
  <c r="L15" i="10"/>
  <c r="M15" i="10"/>
  <c r="N15" i="10"/>
  <c r="O15" i="10"/>
  <c r="P15" i="10"/>
  <c r="Q15" i="10"/>
  <c r="R15" i="10"/>
  <c r="T15" i="10"/>
  <c r="U15" i="10"/>
  <c r="W15" i="10"/>
  <c r="X15" i="10"/>
  <c r="Y15" i="10"/>
  <c r="Z15" i="10"/>
  <c r="AA15" i="10"/>
  <c r="AB15" i="10"/>
  <c r="AC15" i="10"/>
  <c r="AD15" i="10"/>
  <c r="AE15" i="10"/>
  <c r="AF15" i="10"/>
  <c r="AG15" i="10"/>
  <c r="AH15" i="10"/>
  <c r="AI15" i="10"/>
  <c r="AJ15" i="10"/>
  <c r="AK15" i="10"/>
  <c r="AL15" i="10"/>
  <c r="AM15" i="10"/>
  <c r="AN15" i="10"/>
  <c r="AO15" i="10"/>
  <c r="AP15" i="10"/>
  <c r="AQ15" i="10"/>
  <c r="AS15" i="10"/>
  <c r="AT15" i="10"/>
  <c r="AU15" i="10"/>
  <c r="AV15" i="10"/>
  <c r="AW15" i="10"/>
  <c r="AX15" i="10"/>
  <c r="AY15" i="10"/>
  <c r="AZ15" i="10"/>
  <c r="BA15" i="10"/>
  <c r="BC15" i="10"/>
  <c r="BD15" i="10"/>
  <c r="BD14" i="10"/>
  <c r="BD13" i="10"/>
  <c r="BD12" i="10"/>
  <c r="BD11" i="10"/>
  <c r="BD10" i="10"/>
  <c r="BD9" i="10"/>
  <c r="BD8" i="10"/>
  <c r="BD7" i="10"/>
  <c r="BD6" i="10"/>
  <c r="BD5" i="10"/>
  <c r="BD4" i="10"/>
  <c r="BD3" i="10"/>
  <c r="BD2" i="10"/>
  <c r="BC14" i="10"/>
  <c r="BC13" i="10"/>
  <c r="BC12" i="10"/>
  <c r="BC11" i="10"/>
  <c r="BC10" i="10"/>
  <c r="BC9" i="10"/>
  <c r="BC8" i="10"/>
  <c r="BC7" i="10"/>
  <c r="BC6" i="10"/>
  <c r="BC5" i="10"/>
  <c r="BC4" i="10"/>
  <c r="BC3" i="10"/>
  <c r="BC2" i="10"/>
  <c r="BA14" i="10"/>
  <c r="BA13" i="10"/>
  <c r="BA12" i="10"/>
  <c r="BA11" i="10"/>
  <c r="BA10" i="10"/>
  <c r="BA9" i="10"/>
  <c r="BA8" i="10"/>
  <c r="BA7" i="10"/>
  <c r="BA6" i="10"/>
  <c r="BA5" i="10"/>
  <c r="BA4" i="10"/>
  <c r="BA3" i="10"/>
  <c r="BA2" i="10"/>
  <c r="AZ14" i="10"/>
  <c r="AZ13" i="10"/>
  <c r="AZ12" i="10"/>
  <c r="AZ11" i="10"/>
  <c r="AZ10" i="10"/>
  <c r="AZ9" i="10"/>
  <c r="AZ8" i="10"/>
  <c r="AZ7" i="10"/>
  <c r="AZ6" i="10"/>
  <c r="AZ5" i="10"/>
  <c r="AZ4" i="10"/>
  <c r="AZ3" i="10"/>
  <c r="AZ2" i="10"/>
  <c r="AX14" i="10"/>
  <c r="AX13" i="10"/>
  <c r="AX12" i="10"/>
  <c r="AX11" i="10"/>
  <c r="AX10" i="10"/>
  <c r="AX9" i="10"/>
  <c r="AX8" i="10"/>
  <c r="AX7" i="10"/>
  <c r="AX6" i="10"/>
  <c r="AX5" i="10"/>
  <c r="AX4" i="10"/>
  <c r="AX3" i="10"/>
  <c r="AX2" i="10"/>
  <c r="AW14" i="10"/>
  <c r="AW13" i="10"/>
  <c r="AW12" i="10"/>
  <c r="AW11" i="10"/>
  <c r="AW10" i="10"/>
  <c r="AW9" i="10"/>
  <c r="AW8" i="10"/>
  <c r="AW7" i="10"/>
  <c r="AW6" i="10"/>
  <c r="AW5" i="10"/>
  <c r="AW4" i="10"/>
  <c r="AW3" i="10"/>
  <c r="AW2" i="10"/>
  <c r="AU14" i="10"/>
  <c r="AU13" i="10"/>
  <c r="AU12" i="10"/>
  <c r="AU11" i="10"/>
  <c r="AU10" i="10"/>
  <c r="AU9" i="10"/>
  <c r="AU8" i="10"/>
  <c r="AU7" i="10"/>
  <c r="AU6" i="10"/>
  <c r="AU5" i="10"/>
  <c r="AU4" i="10"/>
  <c r="AU3" i="10"/>
  <c r="AU2" i="10"/>
  <c r="AT14" i="10"/>
  <c r="AT13" i="10"/>
  <c r="AT12" i="10"/>
  <c r="AT11" i="10"/>
  <c r="AT10" i="10"/>
  <c r="AT9" i="10"/>
  <c r="AT8" i="10"/>
  <c r="AT7" i="10"/>
  <c r="AT6" i="10"/>
  <c r="AT5" i="10"/>
  <c r="AT4" i="10"/>
  <c r="AT3" i="10"/>
  <c r="AT2" i="10"/>
  <c r="AS14" i="10"/>
  <c r="AS13" i="10"/>
  <c r="AS12" i="10"/>
  <c r="AS11" i="10"/>
  <c r="AS10" i="10"/>
  <c r="AS9" i="10"/>
  <c r="AS8" i="10"/>
  <c r="AS7" i="10"/>
  <c r="AS6" i="10"/>
  <c r="AS5" i="10"/>
  <c r="AS4" i="10"/>
  <c r="AS3" i="10"/>
  <c r="AS2" i="10"/>
  <c r="AQ14" i="10"/>
  <c r="AQ13" i="10"/>
  <c r="AQ12" i="10"/>
  <c r="AQ11" i="10"/>
  <c r="AQ10" i="10"/>
  <c r="AQ9" i="10"/>
  <c r="AQ8" i="10"/>
  <c r="AQ7" i="10"/>
  <c r="AQ6" i="10"/>
  <c r="AQ5" i="10"/>
  <c r="AQ4" i="10"/>
  <c r="AQ3" i="10"/>
  <c r="AQ2" i="10"/>
  <c r="AP14" i="10"/>
  <c r="AP13" i="10"/>
  <c r="AP12" i="10"/>
  <c r="AP11" i="10"/>
  <c r="AP10" i="10"/>
  <c r="AP9" i="10"/>
  <c r="AP8" i="10"/>
  <c r="AP7" i="10"/>
  <c r="AP6" i="10"/>
  <c r="AP5" i="10"/>
  <c r="AP4" i="10"/>
  <c r="AP3" i="10"/>
  <c r="AP2" i="10"/>
  <c r="AO14" i="10"/>
  <c r="AO13" i="10"/>
  <c r="AO12" i="10"/>
  <c r="AO11" i="10"/>
  <c r="AO10" i="10"/>
  <c r="AO9" i="10"/>
  <c r="AO8" i="10"/>
  <c r="AO7" i="10"/>
  <c r="AO6" i="10"/>
  <c r="AO5" i="10"/>
  <c r="AO4" i="10"/>
  <c r="AO3" i="10"/>
  <c r="AO2" i="10"/>
  <c r="AN14" i="10"/>
  <c r="AN13" i="10"/>
  <c r="AN12" i="10"/>
  <c r="AN11" i="10"/>
  <c r="AN10" i="10"/>
  <c r="AN9" i="10"/>
  <c r="AN8" i="10"/>
  <c r="AN7" i="10"/>
  <c r="AN6" i="10"/>
  <c r="AN5" i="10"/>
  <c r="AN4" i="10"/>
  <c r="AN3" i="10"/>
  <c r="AN2" i="10"/>
  <c r="AM14" i="10"/>
  <c r="AM13" i="10"/>
  <c r="AM12" i="10"/>
  <c r="AM11" i="10"/>
  <c r="AM10" i="10"/>
  <c r="AM9" i="10"/>
  <c r="AM8" i="10"/>
  <c r="AM7" i="10"/>
  <c r="AM6" i="10"/>
  <c r="AM5" i="10"/>
  <c r="AM4" i="10"/>
  <c r="AM3" i="10"/>
  <c r="AM2" i="10"/>
  <c r="AL14" i="10"/>
  <c r="AL13" i="10"/>
  <c r="AL12" i="10"/>
  <c r="AL11" i="10"/>
  <c r="AL10" i="10"/>
  <c r="AL9" i="10"/>
  <c r="AL8" i="10"/>
  <c r="AL7" i="10"/>
  <c r="AL6" i="10"/>
  <c r="AL5" i="10"/>
  <c r="AL4" i="10"/>
  <c r="AL3" i="10"/>
  <c r="AL2" i="10"/>
  <c r="AK14" i="10"/>
  <c r="AK13" i="10"/>
  <c r="AK12" i="10"/>
  <c r="AK11" i="10"/>
  <c r="AK10" i="10"/>
  <c r="AK9" i="10"/>
  <c r="AK8" i="10"/>
  <c r="AK7" i="10"/>
  <c r="AK6" i="10"/>
  <c r="AK5" i="10"/>
  <c r="AK4" i="10"/>
  <c r="AK3" i="10"/>
  <c r="AK2" i="10"/>
  <c r="AH14" i="10"/>
  <c r="AH13" i="10"/>
  <c r="AH12" i="10"/>
  <c r="AH11" i="10"/>
  <c r="AH10" i="10"/>
  <c r="AH9" i="10"/>
  <c r="AH8" i="10"/>
  <c r="AH7" i="10"/>
  <c r="AH6" i="10"/>
  <c r="AH5" i="10"/>
  <c r="AH4" i="10"/>
  <c r="AH3" i="10"/>
  <c r="AH2" i="10"/>
  <c r="AF14" i="10"/>
  <c r="AF13" i="10"/>
  <c r="AF12" i="10"/>
  <c r="AF11" i="10"/>
  <c r="AF10" i="10"/>
  <c r="AF9" i="10"/>
  <c r="AF8" i="10"/>
  <c r="AF7" i="10"/>
  <c r="AF6" i="10"/>
  <c r="AF5" i="10"/>
  <c r="AF4" i="10"/>
  <c r="AF3" i="10"/>
  <c r="AF2" i="10"/>
  <c r="AD14" i="10"/>
  <c r="AD13" i="10"/>
  <c r="AD12" i="10"/>
  <c r="AD11" i="10"/>
  <c r="AD10" i="10"/>
  <c r="AD9" i="10"/>
  <c r="AD8" i="10"/>
  <c r="AD7" i="10"/>
  <c r="AD6" i="10"/>
  <c r="AD5" i="10"/>
  <c r="AD4" i="10"/>
  <c r="AD3" i="10"/>
  <c r="AD2" i="10"/>
  <c r="AC14" i="10"/>
  <c r="AC13" i="10"/>
  <c r="AC12" i="10"/>
  <c r="AC11" i="10"/>
  <c r="AC10" i="10"/>
  <c r="AC9" i="10"/>
  <c r="AC8" i="10"/>
  <c r="AC7" i="10"/>
  <c r="AC6" i="10"/>
  <c r="AC5" i="10"/>
  <c r="AC4" i="10"/>
  <c r="AC3" i="10"/>
  <c r="AC2" i="10"/>
  <c r="AB14" i="10"/>
  <c r="AB13" i="10"/>
  <c r="AB12" i="10"/>
  <c r="AB11" i="10"/>
  <c r="AB10" i="10"/>
  <c r="AB9" i="10"/>
  <c r="AB8" i="10"/>
  <c r="AB7" i="10"/>
  <c r="AB6" i="10"/>
  <c r="AB5" i="10"/>
  <c r="AB4" i="10"/>
  <c r="AB3" i="10"/>
  <c r="AB2" i="10"/>
  <c r="AA14" i="10"/>
  <c r="AA13" i="10"/>
  <c r="AA12" i="10"/>
  <c r="AA11" i="10"/>
  <c r="AA10" i="10"/>
  <c r="AA9" i="10"/>
  <c r="AA8" i="10"/>
  <c r="AA7" i="10"/>
  <c r="AA6" i="10"/>
  <c r="AA5" i="10"/>
  <c r="AA4" i="10"/>
  <c r="AA3" i="10"/>
  <c r="AA2" i="10"/>
  <c r="Z14" i="10"/>
  <c r="Z13" i="10"/>
  <c r="Z12" i="10"/>
  <c r="Z11" i="10"/>
  <c r="Z10" i="10"/>
  <c r="Z9" i="10"/>
  <c r="Z8" i="10"/>
  <c r="Z7" i="10"/>
  <c r="Z6" i="10"/>
  <c r="Z5" i="10"/>
  <c r="Z4" i="10"/>
  <c r="Z3" i="10"/>
  <c r="Z2" i="10"/>
  <c r="Y14" i="10"/>
  <c r="Y13" i="10"/>
  <c r="Y12" i="10"/>
  <c r="Y11" i="10"/>
  <c r="Y10" i="10"/>
  <c r="Y9" i="10"/>
  <c r="Y8" i="10"/>
  <c r="Y7" i="10"/>
  <c r="Y6" i="10"/>
  <c r="Y5" i="10"/>
  <c r="Y4" i="10"/>
  <c r="Y3" i="10"/>
  <c r="Y2" i="10"/>
  <c r="W14" i="10"/>
  <c r="W13" i="10"/>
  <c r="W12" i="10"/>
  <c r="W11" i="10"/>
  <c r="W10" i="10"/>
  <c r="W9" i="10"/>
  <c r="W8" i="10"/>
  <c r="W7" i="10"/>
  <c r="W6" i="10"/>
  <c r="W5" i="10"/>
  <c r="W4" i="10"/>
  <c r="W3" i="10"/>
  <c r="W2" i="10"/>
  <c r="U14" i="10"/>
  <c r="U13" i="10"/>
  <c r="U12" i="10"/>
  <c r="U11" i="10"/>
  <c r="U10" i="10"/>
  <c r="U9" i="10"/>
  <c r="U8" i="10"/>
  <c r="U7" i="10"/>
  <c r="U6" i="10"/>
  <c r="U5" i="10"/>
  <c r="U4" i="10"/>
  <c r="U3" i="10"/>
  <c r="U2" i="10"/>
  <c r="T14" i="10"/>
  <c r="T13" i="10"/>
  <c r="T12" i="10"/>
  <c r="T11" i="10"/>
  <c r="T10" i="10"/>
  <c r="T9" i="10"/>
  <c r="T8" i="10"/>
  <c r="T7" i="10"/>
  <c r="T6" i="10"/>
  <c r="T5" i="10"/>
  <c r="T4" i="10"/>
  <c r="T3" i="10"/>
  <c r="T2" i="10"/>
  <c r="R14" i="10"/>
  <c r="R13" i="10"/>
  <c r="R12" i="10"/>
  <c r="R11" i="10"/>
  <c r="R10" i="10"/>
  <c r="R9" i="10"/>
  <c r="R8" i="10"/>
  <c r="R7" i="10"/>
  <c r="R6" i="10"/>
  <c r="R5" i="10"/>
  <c r="R4" i="10"/>
  <c r="R3" i="10"/>
  <c r="R2" i="10"/>
  <c r="Q14" i="10"/>
  <c r="Q13" i="10"/>
  <c r="Q12" i="10"/>
  <c r="Q11" i="10"/>
  <c r="Q10" i="10"/>
  <c r="Q9" i="10"/>
  <c r="Q8" i="10"/>
  <c r="Q7" i="10"/>
  <c r="Q6" i="10"/>
  <c r="Q5" i="10"/>
  <c r="Q4" i="10"/>
  <c r="Q3" i="10"/>
  <c r="Q2" i="10"/>
  <c r="P14" i="10"/>
  <c r="G14" i="11" s="1"/>
  <c r="P13" i="10"/>
  <c r="P12" i="10"/>
  <c r="P11" i="10"/>
  <c r="P10" i="10"/>
  <c r="P9" i="10"/>
  <c r="P8" i="10"/>
  <c r="P7" i="10"/>
  <c r="P6" i="10"/>
  <c r="P5" i="10"/>
  <c r="P4" i="10"/>
  <c r="P3" i="10"/>
  <c r="P2" i="10"/>
  <c r="L14" i="10"/>
  <c r="L13" i="10"/>
  <c r="L12" i="10"/>
  <c r="L11" i="10"/>
  <c r="L10" i="10"/>
  <c r="L9" i="10"/>
  <c r="L8" i="10"/>
  <c r="L7" i="10"/>
  <c r="L6" i="10"/>
  <c r="L5" i="10"/>
  <c r="L4" i="10"/>
  <c r="L3" i="10"/>
  <c r="L2" i="10"/>
  <c r="K14" i="10"/>
  <c r="K13" i="10"/>
  <c r="K12" i="10"/>
  <c r="K11" i="10"/>
  <c r="K10" i="10"/>
  <c r="K9" i="10"/>
  <c r="K8" i="10"/>
  <c r="K7" i="10"/>
  <c r="K6" i="10"/>
  <c r="K5" i="10"/>
  <c r="K4" i="10"/>
  <c r="K3" i="10"/>
  <c r="K2" i="10"/>
  <c r="J14" i="10"/>
  <c r="J13" i="10"/>
  <c r="J12" i="10"/>
  <c r="J11" i="10"/>
  <c r="J10" i="10"/>
  <c r="J9" i="10"/>
  <c r="J8" i="10"/>
  <c r="J7" i="10"/>
  <c r="J6" i="10"/>
  <c r="J5" i="10"/>
  <c r="J4" i="10"/>
  <c r="J3" i="10"/>
  <c r="J2" i="10"/>
  <c r="I14" i="10"/>
  <c r="I13" i="10"/>
  <c r="I12" i="10"/>
  <c r="I11" i="10"/>
  <c r="I10" i="10"/>
  <c r="I9" i="10"/>
  <c r="I8" i="10"/>
  <c r="I7" i="10"/>
  <c r="I6" i="10"/>
  <c r="I5" i="10"/>
  <c r="I4" i="10"/>
  <c r="I3" i="10"/>
  <c r="I2" i="10"/>
  <c r="F3" i="10"/>
  <c r="F4" i="10"/>
  <c r="F5" i="10"/>
  <c r="F6" i="10"/>
  <c r="F7" i="10"/>
  <c r="F8" i="10"/>
  <c r="F9" i="10"/>
  <c r="F10" i="10"/>
  <c r="F11" i="10"/>
  <c r="F12" i="10"/>
  <c r="F13" i="10"/>
  <c r="F14" i="10"/>
  <c r="F2" i="10"/>
  <c r="AY14" i="10"/>
  <c r="AY13" i="10"/>
  <c r="AY12" i="10"/>
  <c r="AY11" i="10"/>
  <c r="AY10" i="10"/>
  <c r="AY9" i="10"/>
  <c r="AY8" i="10"/>
  <c r="AY7" i="10"/>
  <c r="AY6" i="10"/>
  <c r="AY5" i="10"/>
  <c r="AY4" i="10"/>
  <c r="AY3" i="10"/>
  <c r="AY2" i="10"/>
  <c r="AV14" i="10"/>
  <c r="AV13" i="10"/>
  <c r="AV12" i="10"/>
  <c r="AV11" i="10"/>
  <c r="AV10" i="10"/>
  <c r="AV9" i="10"/>
  <c r="AV8" i="10"/>
  <c r="AV7" i="10"/>
  <c r="AV6" i="10"/>
  <c r="AV5" i="10"/>
  <c r="AV4" i="10"/>
  <c r="AV3" i="10"/>
  <c r="AV2" i="10"/>
  <c r="AJ14" i="10"/>
  <c r="AI14" i="10"/>
  <c r="AJ13" i="10"/>
  <c r="K13" i="11" s="1"/>
  <c r="AI13" i="10"/>
  <c r="AJ12" i="10"/>
  <c r="AI12" i="10"/>
  <c r="AJ11" i="10"/>
  <c r="K11" i="11" s="1"/>
  <c r="AI11" i="10"/>
  <c r="AJ10" i="10"/>
  <c r="K10" i="11" s="1"/>
  <c r="AI10" i="10"/>
  <c r="AJ9" i="10"/>
  <c r="AI9" i="10"/>
  <c r="AJ8" i="10"/>
  <c r="AI8" i="10"/>
  <c r="AJ7" i="10"/>
  <c r="K7" i="11" s="1"/>
  <c r="AI7" i="10"/>
  <c r="AJ6" i="10"/>
  <c r="K6" i="11" s="1"/>
  <c r="AI6" i="10"/>
  <c r="AJ5" i="10"/>
  <c r="AI5" i="10"/>
  <c r="AJ4" i="10"/>
  <c r="AI4" i="10"/>
  <c r="AJ3" i="10"/>
  <c r="K3" i="11" s="1"/>
  <c r="AI3" i="10"/>
  <c r="AJ2" i="10"/>
  <c r="K2" i="11" s="1"/>
  <c r="AI2" i="10"/>
  <c r="AG14" i="10"/>
  <c r="AG13" i="10"/>
  <c r="AG12" i="10"/>
  <c r="AG11" i="10"/>
  <c r="AG10" i="10"/>
  <c r="AG9" i="10"/>
  <c r="AG8" i="10"/>
  <c r="AG7" i="10"/>
  <c r="AG6" i="10"/>
  <c r="AG5" i="10"/>
  <c r="AG4" i="10"/>
  <c r="AG3" i="10"/>
  <c r="AG2" i="10"/>
  <c r="AE14" i="10"/>
  <c r="AE13" i="10"/>
  <c r="AE12" i="10"/>
  <c r="AE11" i="10"/>
  <c r="AE10" i="10"/>
  <c r="AE9" i="10"/>
  <c r="AE8" i="10"/>
  <c r="AE7" i="10"/>
  <c r="AE6" i="10"/>
  <c r="AE5" i="10"/>
  <c r="AE4" i="10"/>
  <c r="AE3" i="10"/>
  <c r="AE2" i="10"/>
  <c r="X14" i="10"/>
  <c r="X13" i="10"/>
  <c r="X12" i="10"/>
  <c r="X11" i="10"/>
  <c r="X10" i="10"/>
  <c r="X9" i="10"/>
  <c r="X8" i="10"/>
  <c r="X7" i="10"/>
  <c r="X6" i="10"/>
  <c r="X5" i="10"/>
  <c r="X4" i="10"/>
  <c r="X3" i="10"/>
  <c r="X2" i="10"/>
  <c r="O14" i="10"/>
  <c r="N14" i="10"/>
  <c r="M14" i="10"/>
  <c r="O13" i="10"/>
  <c r="N13" i="10"/>
  <c r="M13" i="10"/>
  <c r="O12" i="10"/>
  <c r="N12" i="10"/>
  <c r="M12" i="10"/>
  <c r="O11" i="10"/>
  <c r="N11" i="10"/>
  <c r="M11" i="10"/>
  <c r="O10" i="10"/>
  <c r="N10" i="10"/>
  <c r="M10" i="10"/>
  <c r="O9" i="10"/>
  <c r="N9" i="10"/>
  <c r="M9" i="10"/>
  <c r="O8" i="10"/>
  <c r="N8" i="10"/>
  <c r="M8" i="10"/>
  <c r="O7" i="10"/>
  <c r="N7" i="10"/>
  <c r="M7" i="10"/>
  <c r="O6" i="10"/>
  <c r="N6" i="10"/>
  <c r="M6" i="10"/>
  <c r="O5" i="10"/>
  <c r="N5" i="10"/>
  <c r="M5" i="10"/>
  <c r="O4" i="10"/>
  <c r="N4" i="10"/>
  <c r="M4" i="10"/>
  <c r="O3" i="10"/>
  <c r="N3" i="10"/>
  <c r="M3" i="10"/>
  <c r="O2" i="10"/>
  <c r="N2" i="10"/>
  <c r="M2" i="10"/>
  <c r="H14" i="10"/>
  <c r="G14" i="10"/>
  <c r="H13" i="10"/>
  <c r="G13" i="10"/>
  <c r="H12" i="10"/>
  <c r="G12" i="10"/>
  <c r="H11" i="10"/>
  <c r="G11" i="10"/>
  <c r="H10" i="10"/>
  <c r="G10" i="10"/>
  <c r="H9" i="10"/>
  <c r="G9" i="10"/>
  <c r="H8" i="10"/>
  <c r="G8" i="10"/>
  <c r="H7" i="10"/>
  <c r="G7" i="10"/>
  <c r="H6" i="10"/>
  <c r="G6" i="10"/>
  <c r="H5" i="10"/>
  <c r="G5" i="10"/>
  <c r="H4" i="10"/>
  <c r="G4" i="10"/>
  <c r="H3" i="10"/>
  <c r="G3" i="10"/>
  <c r="H2" i="10"/>
  <c r="G2" i="10"/>
  <c r="E3" i="10"/>
  <c r="E4" i="10"/>
  <c r="E5" i="10"/>
  <c r="E6" i="10"/>
  <c r="E7" i="10"/>
  <c r="E8" i="10"/>
  <c r="E9" i="10"/>
  <c r="E10" i="10"/>
  <c r="E11" i="10"/>
  <c r="E12" i="10"/>
  <c r="E13" i="10"/>
  <c r="E14" i="10"/>
  <c r="E2" i="10"/>
  <c r="D211" i="10"/>
  <c r="B211" i="10"/>
  <c r="A211" i="10"/>
  <c r="D210" i="10"/>
  <c r="B210" i="10"/>
  <c r="A210" i="10"/>
  <c r="D209" i="10"/>
  <c r="B209" i="10"/>
  <c r="A209" i="10"/>
  <c r="D208" i="10"/>
  <c r="B208" i="10"/>
  <c r="A208" i="10"/>
  <c r="D207" i="10"/>
  <c r="B207" i="10"/>
  <c r="A207" i="10"/>
  <c r="D206" i="10"/>
  <c r="B206" i="10"/>
  <c r="A206" i="10"/>
  <c r="D205" i="10"/>
  <c r="B205" i="10"/>
  <c r="A205" i="10"/>
  <c r="D204" i="10"/>
  <c r="B204" i="10"/>
  <c r="A204" i="10"/>
  <c r="D203" i="10"/>
  <c r="B203" i="10"/>
  <c r="A203" i="10"/>
  <c r="D202" i="10"/>
  <c r="B202" i="10"/>
  <c r="A202" i="10"/>
  <c r="D201" i="10"/>
  <c r="B201" i="10"/>
  <c r="A201" i="10"/>
  <c r="D200" i="10"/>
  <c r="B200" i="10"/>
  <c r="A200" i="10"/>
  <c r="D199" i="10"/>
  <c r="B199" i="10"/>
  <c r="A199" i="10"/>
  <c r="D198" i="10"/>
  <c r="B198" i="10"/>
  <c r="A198" i="10"/>
  <c r="D197" i="10"/>
  <c r="B197" i="10"/>
  <c r="A197" i="10"/>
  <c r="D196" i="10"/>
  <c r="B196" i="10"/>
  <c r="A196" i="10"/>
  <c r="D195" i="10"/>
  <c r="B195" i="10"/>
  <c r="A195" i="10"/>
  <c r="D194" i="10"/>
  <c r="B194" i="10"/>
  <c r="A194" i="10"/>
  <c r="D193" i="10"/>
  <c r="B193" i="10"/>
  <c r="A193" i="10"/>
  <c r="D192" i="10"/>
  <c r="B192" i="10"/>
  <c r="A192" i="10"/>
  <c r="D191" i="10"/>
  <c r="B191" i="10"/>
  <c r="A191" i="10"/>
  <c r="D190" i="10"/>
  <c r="B190" i="10"/>
  <c r="A190" i="10"/>
  <c r="D189" i="10"/>
  <c r="B189" i="10"/>
  <c r="A189" i="10"/>
  <c r="D188" i="10"/>
  <c r="B188" i="10"/>
  <c r="A188" i="10"/>
  <c r="D187" i="10"/>
  <c r="B187" i="10"/>
  <c r="A187" i="10"/>
  <c r="D186" i="10"/>
  <c r="B186" i="10"/>
  <c r="A186" i="10"/>
  <c r="D185" i="10"/>
  <c r="B185" i="10"/>
  <c r="A185" i="10"/>
  <c r="D184" i="10"/>
  <c r="B184" i="10"/>
  <c r="A184" i="10"/>
  <c r="D183" i="10"/>
  <c r="B183" i="10"/>
  <c r="A183" i="10"/>
  <c r="D182" i="10"/>
  <c r="B182" i="10"/>
  <c r="A182" i="10"/>
  <c r="D181" i="10"/>
  <c r="B181" i="10"/>
  <c r="A181" i="10"/>
  <c r="D180" i="10"/>
  <c r="B180" i="10"/>
  <c r="A180" i="10"/>
  <c r="D179" i="10"/>
  <c r="B179" i="10"/>
  <c r="A179" i="10"/>
  <c r="D178" i="10"/>
  <c r="B178" i="10"/>
  <c r="A178" i="10"/>
  <c r="D177" i="10"/>
  <c r="B177" i="10"/>
  <c r="A177" i="10"/>
  <c r="D176" i="10"/>
  <c r="B176" i="10"/>
  <c r="A176" i="10"/>
  <c r="D175" i="10"/>
  <c r="B175" i="10"/>
  <c r="A175" i="10"/>
  <c r="D174" i="10"/>
  <c r="B174" i="10"/>
  <c r="A174" i="10"/>
  <c r="D173" i="10"/>
  <c r="B173" i="10"/>
  <c r="A173" i="10"/>
  <c r="D172" i="10"/>
  <c r="B172" i="10"/>
  <c r="A172" i="10"/>
  <c r="D171" i="10"/>
  <c r="B171" i="10"/>
  <c r="A171" i="10"/>
  <c r="D170" i="10"/>
  <c r="B170" i="10"/>
  <c r="A170" i="10"/>
  <c r="D169" i="10"/>
  <c r="B169" i="10"/>
  <c r="A169" i="10"/>
  <c r="D168" i="10"/>
  <c r="B168" i="10"/>
  <c r="A168" i="10"/>
  <c r="D167" i="10"/>
  <c r="B167" i="10"/>
  <c r="A167" i="10"/>
  <c r="D166" i="10"/>
  <c r="B166" i="10"/>
  <c r="A166" i="10"/>
  <c r="D165" i="10"/>
  <c r="B165" i="10"/>
  <c r="A165" i="10"/>
  <c r="D164" i="10"/>
  <c r="B164" i="10"/>
  <c r="A164" i="10"/>
  <c r="D163" i="10"/>
  <c r="B163" i="10"/>
  <c r="A163" i="10"/>
  <c r="D162" i="10"/>
  <c r="B162" i="10"/>
  <c r="A162" i="10"/>
  <c r="D161" i="10"/>
  <c r="B161" i="10"/>
  <c r="A161" i="10"/>
  <c r="D160" i="10"/>
  <c r="B160" i="10"/>
  <c r="A160" i="10"/>
  <c r="D159" i="10"/>
  <c r="B159" i="10"/>
  <c r="A159" i="10"/>
  <c r="D158" i="10"/>
  <c r="B158" i="10"/>
  <c r="A158" i="10"/>
  <c r="D157" i="10"/>
  <c r="B157" i="10"/>
  <c r="A157" i="10"/>
  <c r="D156" i="10"/>
  <c r="B156" i="10"/>
  <c r="A156" i="10"/>
  <c r="D155" i="10"/>
  <c r="B155" i="10"/>
  <c r="A155" i="10"/>
  <c r="D154" i="10"/>
  <c r="B154" i="10"/>
  <c r="A154" i="10"/>
  <c r="D153" i="10"/>
  <c r="B153" i="10"/>
  <c r="A153" i="10"/>
  <c r="D152" i="10"/>
  <c r="B152" i="10"/>
  <c r="A152" i="10"/>
  <c r="D151" i="10"/>
  <c r="B151" i="10"/>
  <c r="A151" i="10"/>
  <c r="D150" i="10"/>
  <c r="B150" i="10"/>
  <c r="A150" i="10"/>
  <c r="D149" i="10"/>
  <c r="B149" i="10"/>
  <c r="A149" i="10"/>
  <c r="D148" i="10"/>
  <c r="B148" i="10"/>
  <c r="A148" i="10"/>
  <c r="D147" i="10"/>
  <c r="B147" i="10"/>
  <c r="A147" i="10"/>
  <c r="D146" i="10"/>
  <c r="B146" i="10"/>
  <c r="A146" i="10"/>
  <c r="D145" i="10"/>
  <c r="B145" i="10"/>
  <c r="A145" i="10"/>
  <c r="D144" i="10"/>
  <c r="B144" i="10"/>
  <c r="A144" i="10"/>
  <c r="D143" i="10"/>
  <c r="B143" i="10"/>
  <c r="A143" i="10"/>
  <c r="D142" i="10"/>
  <c r="B142" i="10"/>
  <c r="A142" i="10"/>
  <c r="D141" i="10"/>
  <c r="B141" i="10"/>
  <c r="A141" i="10"/>
  <c r="D140" i="10"/>
  <c r="B140" i="10"/>
  <c r="A140" i="10"/>
  <c r="D139" i="10"/>
  <c r="B139" i="10"/>
  <c r="A139" i="10"/>
  <c r="D138" i="10"/>
  <c r="B138" i="10"/>
  <c r="A138" i="10"/>
  <c r="D137" i="10"/>
  <c r="B137" i="10"/>
  <c r="A137" i="10"/>
  <c r="D136" i="10"/>
  <c r="B136" i="10"/>
  <c r="A136" i="10"/>
  <c r="D135" i="10"/>
  <c r="B135" i="10"/>
  <c r="A135" i="10"/>
  <c r="D134" i="10"/>
  <c r="B134" i="10"/>
  <c r="A134" i="10"/>
  <c r="D133" i="10"/>
  <c r="B133" i="10"/>
  <c r="A133" i="10"/>
  <c r="D132" i="10"/>
  <c r="B132" i="10"/>
  <c r="A132" i="10"/>
  <c r="D131" i="10"/>
  <c r="B131" i="10"/>
  <c r="A131" i="10"/>
  <c r="D130" i="10"/>
  <c r="B130" i="10"/>
  <c r="A130" i="10"/>
  <c r="D129" i="10"/>
  <c r="B129" i="10"/>
  <c r="A129" i="10"/>
  <c r="D128" i="10"/>
  <c r="B128" i="10"/>
  <c r="A128" i="10"/>
  <c r="D127" i="10"/>
  <c r="B127" i="10"/>
  <c r="A127" i="10"/>
  <c r="D126" i="10"/>
  <c r="B126" i="10"/>
  <c r="A126" i="10"/>
  <c r="D125" i="10"/>
  <c r="B125" i="10"/>
  <c r="A125" i="10"/>
  <c r="D124" i="10"/>
  <c r="B124" i="10"/>
  <c r="A124" i="10"/>
  <c r="D123" i="10"/>
  <c r="B123" i="10"/>
  <c r="A123" i="10"/>
  <c r="D122" i="10"/>
  <c r="B122" i="10"/>
  <c r="A122" i="10"/>
  <c r="D121" i="10"/>
  <c r="B121" i="10"/>
  <c r="A121" i="10"/>
  <c r="D120" i="10"/>
  <c r="B120" i="10"/>
  <c r="A120" i="10"/>
  <c r="D119" i="10"/>
  <c r="B119" i="10"/>
  <c r="A119" i="10"/>
  <c r="D118" i="10"/>
  <c r="B118" i="10"/>
  <c r="A118" i="10"/>
  <c r="D117" i="10"/>
  <c r="B117" i="10"/>
  <c r="A117" i="10"/>
  <c r="D116" i="10"/>
  <c r="B116" i="10"/>
  <c r="A116" i="10"/>
  <c r="D115" i="10"/>
  <c r="B115" i="10"/>
  <c r="A115" i="10"/>
  <c r="D114" i="10"/>
  <c r="B114" i="10"/>
  <c r="A114" i="10"/>
  <c r="D113" i="10"/>
  <c r="B113" i="10"/>
  <c r="A113" i="10"/>
  <c r="D112" i="10"/>
  <c r="B112" i="10"/>
  <c r="A112" i="10"/>
  <c r="D111" i="10"/>
  <c r="B111" i="10"/>
  <c r="A111" i="10"/>
  <c r="D110" i="10"/>
  <c r="B110" i="10"/>
  <c r="A110" i="10"/>
  <c r="D109" i="10"/>
  <c r="B109" i="10"/>
  <c r="A109" i="10"/>
  <c r="D108" i="10"/>
  <c r="B108" i="10"/>
  <c r="A108" i="10"/>
  <c r="D107" i="10"/>
  <c r="B107" i="10"/>
  <c r="A107" i="10"/>
  <c r="D106" i="10"/>
  <c r="B106" i="10"/>
  <c r="A106" i="10"/>
  <c r="D105" i="10"/>
  <c r="B105" i="10"/>
  <c r="A105" i="10"/>
  <c r="D104" i="10"/>
  <c r="B104" i="10"/>
  <c r="A104" i="10"/>
  <c r="D103" i="10"/>
  <c r="B103" i="10"/>
  <c r="A103" i="10"/>
  <c r="D102" i="10"/>
  <c r="B102" i="10"/>
  <c r="A102" i="10"/>
  <c r="D101" i="10"/>
  <c r="B101" i="10"/>
  <c r="A101" i="10"/>
  <c r="D100" i="10"/>
  <c r="B100" i="10"/>
  <c r="A100" i="10"/>
  <c r="D99" i="10"/>
  <c r="B99" i="10"/>
  <c r="A99" i="10"/>
  <c r="D98" i="10"/>
  <c r="B98" i="10"/>
  <c r="A98" i="10"/>
  <c r="D97" i="10"/>
  <c r="B97" i="10"/>
  <c r="A97" i="10"/>
  <c r="D96" i="10"/>
  <c r="B96" i="10"/>
  <c r="A96" i="10"/>
  <c r="D95" i="10"/>
  <c r="B95" i="10"/>
  <c r="A95" i="10"/>
  <c r="D94" i="10"/>
  <c r="B94" i="10"/>
  <c r="A94" i="10"/>
  <c r="D93" i="10"/>
  <c r="B93" i="10"/>
  <c r="A93" i="10"/>
  <c r="D92" i="10"/>
  <c r="B92" i="10"/>
  <c r="A92" i="10"/>
  <c r="D91" i="10"/>
  <c r="B91" i="10"/>
  <c r="A91" i="10"/>
  <c r="D90" i="10"/>
  <c r="B90" i="10"/>
  <c r="A90" i="10"/>
  <c r="D89" i="10"/>
  <c r="B89" i="10"/>
  <c r="A89" i="10"/>
  <c r="D88" i="10"/>
  <c r="B88" i="10"/>
  <c r="A88" i="10"/>
  <c r="D87" i="10"/>
  <c r="B87" i="10"/>
  <c r="A87" i="10"/>
  <c r="D86" i="10"/>
  <c r="B86" i="10"/>
  <c r="A86" i="10"/>
  <c r="D85" i="10"/>
  <c r="B85" i="10"/>
  <c r="A85" i="10"/>
  <c r="D84" i="10"/>
  <c r="B84" i="10"/>
  <c r="A84" i="10"/>
  <c r="D83" i="10"/>
  <c r="B83" i="10"/>
  <c r="A83" i="10"/>
  <c r="D82" i="10"/>
  <c r="B82" i="10"/>
  <c r="A82" i="10"/>
  <c r="D81" i="10"/>
  <c r="B81" i="10"/>
  <c r="A81" i="10"/>
  <c r="D80" i="10"/>
  <c r="B80" i="10"/>
  <c r="A80" i="10"/>
  <c r="D79" i="10"/>
  <c r="B79" i="10"/>
  <c r="A79" i="10"/>
  <c r="D78" i="10"/>
  <c r="B78" i="10"/>
  <c r="A78" i="10"/>
  <c r="D77" i="10"/>
  <c r="B77" i="10"/>
  <c r="A77" i="10"/>
  <c r="D76" i="10"/>
  <c r="B76" i="10"/>
  <c r="A76" i="10"/>
  <c r="D75" i="10"/>
  <c r="B75" i="10"/>
  <c r="A75" i="10"/>
  <c r="D74" i="10"/>
  <c r="B74" i="10"/>
  <c r="A74" i="10"/>
  <c r="D73" i="10"/>
  <c r="B73" i="10"/>
  <c r="A73" i="10"/>
  <c r="D72" i="10"/>
  <c r="B72" i="10"/>
  <c r="A72" i="10"/>
  <c r="D71" i="10"/>
  <c r="B71" i="10"/>
  <c r="A71" i="10"/>
  <c r="D70" i="10"/>
  <c r="B70" i="10"/>
  <c r="A70" i="10"/>
  <c r="D69" i="10"/>
  <c r="B69" i="10"/>
  <c r="A69" i="10"/>
  <c r="D68" i="10"/>
  <c r="B68" i="10"/>
  <c r="A68" i="10"/>
  <c r="D67" i="10"/>
  <c r="B67" i="10"/>
  <c r="A67" i="10"/>
  <c r="D66" i="10"/>
  <c r="B66" i="10"/>
  <c r="A66" i="10"/>
  <c r="D65" i="10"/>
  <c r="B65" i="10"/>
  <c r="A65" i="10"/>
  <c r="D64" i="10"/>
  <c r="B64" i="10"/>
  <c r="A64" i="10"/>
  <c r="D63" i="10"/>
  <c r="B63" i="10"/>
  <c r="D62" i="10"/>
  <c r="B62" i="10"/>
  <c r="A62" i="10"/>
  <c r="D61" i="10"/>
  <c r="B61" i="10"/>
  <c r="A61" i="10"/>
  <c r="D60" i="10"/>
  <c r="B60" i="10"/>
  <c r="A60" i="10"/>
  <c r="D59" i="10"/>
  <c r="B59" i="10"/>
  <c r="A59" i="10"/>
  <c r="D58" i="10"/>
  <c r="B58" i="10"/>
  <c r="A58" i="10"/>
  <c r="D57" i="10"/>
  <c r="B57" i="10"/>
  <c r="A57" i="10"/>
  <c r="D56" i="10"/>
  <c r="B56" i="10"/>
  <c r="A56" i="10"/>
  <c r="D55" i="10"/>
  <c r="B55" i="10"/>
  <c r="A55" i="10"/>
  <c r="D54" i="10"/>
  <c r="B54" i="10"/>
  <c r="A54" i="10"/>
  <c r="D53" i="10"/>
  <c r="B53" i="10"/>
  <c r="A53" i="10"/>
  <c r="D52" i="10"/>
  <c r="B52" i="10"/>
  <c r="A52" i="10"/>
  <c r="D51" i="10"/>
  <c r="B51" i="10"/>
  <c r="A51" i="10"/>
  <c r="D50" i="10"/>
  <c r="B50" i="10"/>
  <c r="A50" i="10"/>
  <c r="D49" i="10"/>
  <c r="B49" i="10"/>
  <c r="A49" i="10"/>
  <c r="D48" i="10"/>
  <c r="B48" i="10"/>
  <c r="A48" i="10"/>
  <c r="D47" i="10"/>
  <c r="B47" i="10"/>
  <c r="A47" i="10"/>
  <c r="D46" i="10"/>
  <c r="B46" i="10"/>
  <c r="A46" i="10"/>
  <c r="D45" i="10"/>
  <c r="B45" i="10"/>
  <c r="A45" i="10"/>
  <c r="D44" i="10"/>
  <c r="B44" i="10"/>
  <c r="A44" i="10"/>
  <c r="D43" i="10"/>
  <c r="B43" i="10"/>
  <c r="A43" i="10"/>
  <c r="D42" i="10"/>
  <c r="B42" i="10"/>
  <c r="A42" i="10"/>
  <c r="D41" i="10"/>
  <c r="B41" i="10"/>
  <c r="A41" i="10"/>
  <c r="D40" i="10"/>
  <c r="B40" i="10"/>
  <c r="A40" i="10"/>
  <c r="D39" i="10"/>
  <c r="B39" i="10"/>
  <c r="A39" i="10"/>
  <c r="D38" i="10"/>
  <c r="B38" i="10"/>
  <c r="A38" i="10"/>
  <c r="D37" i="10"/>
  <c r="B37" i="10"/>
  <c r="A37" i="10"/>
  <c r="D36" i="10"/>
  <c r="B36" i="10"/>
  <c r="A36" i="10"/>
  <c r="D35" i="10"/>
  <c r="B35" i="10"/>
  <c r="A35" i="10"/>
  <c r="D34" i="10"/>
  <c r="B34" i="10"/>
  <c r="A34" i="10"/>
  <c r="D33" i="10"/>
  <c r="B33" i="10"/>
  <c r="A33" i="10"/>
  <c r="D32" i="10"/>
  <c r="B32" i="10"/>
  <c r="A32" i="10"/>
  <c r="D31" i="10"/>
  <c r="B31" i="10"/>
  <c r="A31" i="10"/>
  <c r="D30" i="10"/>
  <c r="B30" i="10"/>
  <c r="A30" i="10"/>
  <c r="D29" i="10"/>
  <c r="B29" i="10"/>
  <c r="A29" i="10"/>
  <c r="D28" i="10"/>
  <c r="B28" i="10"/>
  <c r="A28" i="10"/>
  <c r="D27" i="10"/>
  <c r="B27" i="10"/>
  <c r="A27" i="10"/>
  <c r="D26" i="10"/>
  <c r="B26" i="10"/>
  <c r="A26" i="10"/>
  <c r="D25" i="10"/>
  <c r="B25" i="10"/>
  <c r="A25" i="10"/>
  <c r="D24" i="10"/>
  <c r="B24" i="10"/>
  <c r="A24" i="10"/>
  <c r="D23" i="10"/>
  <c r="B23" i="10"/>
  <c r="A23" i="10"/>
  <c r="D22" i="10"/>
  <c r="B22" i="10"/>
  <c r="A22" i="10"/>
  <c r="D21" i="10"/>
  <c r="B21" i="10"/>
  <c r="A21" i="10"/>
  <c r="D20" i="10"/>
  <c r="B20" i="10"/>
  <c r="A20" i="10"/>
  <c r="D19" i="10"/>
  <c r="B19" i="10"/>
  <c r="A19" i="10"/>
  <c r="D18" i="10"/>
  <c r="B18" i="10"/>
  <c r="A18" i="10"/>
  <c r="D17" i="10"/>
  <c r="B17" i="10"/>
  <c r="A17" i="10"/>
  <c r="D16" i="10"/>
  <c r="B16" i="10"/>
  <c r="A16" i="10"/>
  <c r="D15" i="10"/>
  <c r="B15" i="10"/>
  <c r="A15" i="10"/>
  <c r="D14" i="10"/>
  <c r="B14" i="10"/>
  <c r="A14" i="10"/>
  <c r="D13" i="10"/>
  <c r="B13" i="10"/>
  <c r="A13" i="10"/>
  <c r="D12" i="10"/>
  <c r="B12" i="10"/>
  <c r="A12" i="10"/>
  <c r="D11" i="10"/>
  <c r="B11" i="10"/>
  <c r="A11" i="10"/>
  <c r="D10" i="10"/>
  <c r="B10" i="10"/>
  <c r="A10" i="10"/>
  <c r="D9" i="10"/>
  <c r="B9" i="10"/>
  <c r="A9" i="10"/>
  <c r="D8" i="10"/>
  <c r="B8" i="10"/>
  <c r="A8" i="10"/>
  <c r="D7" i="10"/>
  <c r="B7" i="10"/>
  <c r="A7" i="10"/>
  <c r="D6" i="10"/>
  <c r="B6" i="10"/>
  <c r="A6" i="10"/>
  <c r="D5" i="10"/>
  <c r="B5" i="10"/>
  <c r="A5" i="10"/>
  <c r="D4" i="10"/>
  <c r="B4" i="10"/>
  <c r="A4" i="10"/>
  <c r="D3" i="10"/>
  <c r="B3" i="10"/>
  <c r="A3" i="10"/>
  <c r="D2" i="10"/>
  <c r="B2" i="10"/>
  <c r="A2" i="10"/>
  <c r="D211" i="9"/>
  <c r="B211" i="9"/>
  <c r="A211" i="9"/>
  <c r="D210" i="9"/>
  <c r="B210" i="9"/>
  <c r="A210" i="9"/>
  <c r="D209" i="9"/>
  <c r="B209" i="9"/>
  <c r="A209" i="9"/>
  <c r="D208" i="9"/>
  <c r="B208" i="9"/>
  <c r="A208" i="9"/>
  <c r="D207" i="9"/>
  <c r="B207" i="9"/>
  <c r="A207" i="9"/>
  <c r="D206" i="9"/>
  <c r="B206" i="9"/>
  <c r="A206" i="9"/>
  <c r="D205" i="9"/>
  <c r="B205" i="9"/>
  <c r="A205" i="9"/>
  <c r="D204" i="9"/>
  <c r="B204" i="9"/>
  <c r="A204" i="9"/>
  <c r="D203" i="9"/>
  <c r="B203" i="9"/>
  <c r="A203" i="9"/>
  <c r="D202" i="9"/>
  <c r="B202" i="9"/>
  <c r="A202" i="9"/>
  <c r="D201" i="9"/>
  <c r="B201" i="9"/>
  <c r="A201" i="9"/>
  <c r="D200" i="9"/>
  <c r="B200" i="9"/>
  <c r="A200" i="9"/>
  <c r="D199" i="9"/>
  <c r="B199" i="9"/>
  <c r="A199" i="9"/>
  <c r="D198" i="9"/>
  <c r="B198" i="9"/>
  <c r="A198" i="9"/>
  <c r="D197" i="9"/>
  <c r="B197" i="9"/>
  <c r="A197" i="9"/>
  <c r="D196" i="9"/>
  <c r="B196" i="9"/>
  <c r="A196" i="9"/>
  <c r="D195" i="9"/>
  <c r="B195" i="9"/>
  <c r="A195" i="9"/>
  <c r="D194" i="9"/>
  <c r="B194" i="9"/>
  <c r="A194" i="9"/>
  <c r="D193" i="9"/>
  <c r="B193" i="9"/>
  <c r="A193" i="9"/>
  <c r="D192" i="9"/>
  <c r="B192" i="9"/>
  <c r="A192" i="9"/>
  <c r="D191" i="9"/>
  <c r="B191" i="9"/>
  <c r="A191" i="9"/>
  <c r="D190" i="9"/>
  <c r="B190" i="9"/>
  <c r="A190" i="9"/>
  <c r="D189" i="9"/>
  <c r="B189" i="9"/>
  <c r="A189" i="9"/>
  <c r="D188" i="9"/>
  <c r="B188" i="9"/>
  <c r="A188" i="9"/>
  <c r="D187" i="9"/>
  <c r="B187" i="9"/>
  <c r="A187" i="9"/>
  <c r="D186" i="9"/>
  <c r="B186" i="9"/>
  <c r="A186" i="9"/>
  <c r="D185" i="9"/>
  <c r="B185" i="9"/>
  <c r="A185" i="9"/>
  <c r="D184" i="9"/>
  <c r="B184" i="9"/>
  <c r="A184" i="9"/>
  <c r="D183" i="9"/>
  <c r="B183" i="9"/>
  <c r="A183" i="9"/>
  <c r="D182" i="9"/>
  <c r="B182" i="9"/>
  <c r="A182" i="9"/>
  <c r="D181" i="9"/>
  <c r="B181" i="9"/>
  <c r="A181" i="9"/>
  <c r="D180" i="9"/>
  <c r="B180" i="9"/>
  <c r="A180" i="9"/>
  <c r="D179" i="9"/>
  <c r="B179" i="9"/>
  <c r="A179" i="9"/>
  <c r="D178" i="9"/>
  <c r="B178" i="9"/>
  <c r="A178" i="9"/>
  <c r="D177" i="9"/>
  <c r="B177" i="9"/>
  <c r="A177" i="9"/>
  <c r="D176" i="9"/>
  <c r="B176" i="9"/>
  <c r="A176" i="9"/>
  <c r="D175" i="9"/>
  <c r="B175" i="9"/>
  <c r="A175" i="9"/>
  <c r="D174" i="9"/>
  <c r="B174" i="9"/>
  <c r="A174" i="9"/>
  <c r="D173" i="9"/>
  <c r="B173" i="9"/>
  <c r="A173" i="9"/>
  <c r="D172" i="9"/>
  <c r="B172" i="9"/>
  <c r="A172" i="9"/>
  <c r="D171" i="9"/>
  <c r="B171" i="9"/>
  <c r="A171" i="9"/>
  <c r="D170" i="9"/>
  <c r="B170" i="9"/>
  <c r="A170" i="9"/>
  <c r="D169" i="9"/>
  <c r="B169" i="9"/>
  <c r="A169" i="9"/>
  <c r="D168" i="9"/>
  <c r="B168" i="9"/>
  <c r="A168" i="9"/>
  <c r="D167" i="9"/>
  <c r="B167" i="9"/>
  <c r="A167" i="9"/>
  <c r="D166" i="9"/>
  <c r="B166" i="9"/>
  <c r="A166" i="9"/>
  <c r="D165" i="9"/>
  <c r="B165" i="9"/>
  <c r="A165" i="9"/>
  <c r="D164" i="9"/>
  <c r="B164" i="9"/>
  <c r="A164" i="9"/>
  <c r="D163" i="9"/>
  <c r="B163" i="9"/>
  <c r="A163" i="9"/>
  <c r="D162" i="9"/>
  <c r="B162" i="9"/>
  <c r="A162" i="9"/>
  <c r="D161" i="9"/>
  <c r="B161" i="9"/>
  <c r="A161" i="9"/>
  <c r="D160" i="9"/>
  <c r="B160" i="9"/>
  <c r="A160" i="9"/>
  <c r="D159" i="9"/>
  <c r="B159" i="9"/>
  <c r="A159" i="9"/>
  <c r="D158" i="9"/>
  <c r="B158" i="9"/>
  <c r="A158" i="9"/>
  <c r="D157" i="9"/>
  <c r="B157" i="9"/>
  <c r="A157" i="9"/>
  <c r="D156" i="9"/>
  <c r="B156" i="9"/>
  <c r="A156" i="9"/>
  <c r="D155" i="9"/>
  <c r="B155" i="9"/>
  <c r="A155" i="9"/>
  <c r="D154" i="9"/>
  <c r="B154" i="9"/>
  <c r="A154" i="9"/>
  <c r="D153" i="9"/>
  <c r="B153" i="9"/>
  <c r="A153" i="9"/>
  <c r="D152" i="9"/>
  <c r="B152" i="9"/>
  <c r="A152" i="9"/>
  <c r="D151" i="9"/>
  <c r="B151" i="9"/>
  <c r="A151" i="9"/>
  <c r="D150" i="9"/>
  <c r="B150" i="9"/>
  <c r="A150" i="9"/>
  <c r="D149" i="9"/>
  <c r="B149" i="9"/>
  <c r="A149" i="9"/>
  <c r="D148" i="9"/>
  <c r="B148" i="9"/>
  <c r="A148" i="9"/>
  <c r="D147" i="9"/>
  <c r="B147" i="9"/>
  <c r="A147" i="9"/>
  <c r="D146" i="9"/>
  <c r="B146" i="9"/>
  <c r="A146" i="9"/>
  <c r="D145" i="9"/>
  <c r="B145" i="9"/>
  <c r="A145" i="9"/>
  <c r="D144" i="9"/>
  <c r="B144" i="9"/>
  <c r="A144" i="9"/>
  <c r="D143" i="9"/>
  <c r="B143" i="9"/>
  <c r="A143" i="9"/>
  <c r="D142" i="9"/>
  <c r="B142" i="9"/>
  <c r="A142" i="9"/>
  <c r="D141" i="9"/>
  <c r="B141" i="9"/>
  <c r="A141" i="9"/>
  <c r="D140" i="9"/>
  <c r="B140" i="9"/>
  <c r="A140" i="9"/>
  <c r="D139" i="9"/>
  <c r="B139" i="9"/>
  <c r="A139" i="9"/>
  <c r="D138" i="9"/>
  <c r="B138" i="9"/>
  <c r="A138" i="9"/>
  <c r="D137" i="9"/>
  <c r="B137" i="9"/>
  <c r="A137" i="9"/>
  <c r="D136" i="9"/>
  <c r="B136" i="9"/>
  <c r="A136" i="9"/>
  <c r="D135" i="9"/>
  <c r="B135" i="9"/>
  <c r="A135" i="9"/>
  <c r="D134" i="9"/>
  <c r="B134" i="9"/>
  <c r="A134" i="9"/>
  <c r="D133" i="9"/>
  <c r="B133" i="9"/>
  <c r="A133" i="9"/>
  <c r="D132" i="9"/>
  <c r="B132" i="9"/>
  <c r="A132" i="9"/>
  <c r="D131" i="9"/>
  <c r="B131" i="9"/>
  <c r="A131" i="9"/>
  <c r="D130" i="9"/>
  <c r="B130" i="9"/>
  <c r="A130" i="9"/>
  <c r="D129" i="9"/>
  <c r="B129" i="9"/>
  <c r="A129" i="9"/>
  <c r="D128" i="9"/>
  <c r="B128" i="9"/>
  <c r="A128" i="9"/>
  <c r="D127" i="9"/>
  <c r="B127" i="9"/>
  <c r="A127" i="9"/>
  <c r="D126" i="9"/>
  <c r="B126" i="9"/>
  <c r="A126" i="9"/>
  <c r="D125" i="9"/>
  <c r="B125" i="9"/>
  <c r="A125" i="9"/>
  <c r="D124" i="9"/>
  <c r="B124" i="9"/>
  <c r="A124" i="9"/>
  <c r="D123" i="9"/>
  <c r="B123" i="9"/>
  <c r="A123" i="9"/>
  <c r="D122" i="9"/>
  <c r="B122" i="9"/>
  <c r="A122" i="9"/>
  <c r="D121" i="9"/>
  <c r="B121" i="9"/>
  <c r="A121" i="9"/>
  <c r="D120" i="9"/>
  <c r="B120" i="9"/>
  <c r="A120" i="9"/>
  <c r="D119" i="9"/>
  <c r="B119" i="9"/>
  <c r="A119" i="9"/>
  <c r="D118" i="9"/>
  <c r="B118" i="9"/>
  <c r="A118" i="9"/>
  <c r="D117" i="9"/>
  <c r="B117" i="9"/>
  <c r="A117" i="9"/>
  <c r="D116" i="9"/>
  <c r="B116" i="9"/>
  <c r="A116" i="9"/>
  <c r="D115" i="9"/>
  <c r="B115" i="9"/>
  <c r="A115" i="9"/>
  <c r="D114" i="9"/>
  <c r="B114" i="9"/>
  <c r="A114" i="9"/>
  <c r="D113" i="9"/>
  <c r="B113" i="9"/>
  <c r="A113" i="9"/>
  <c r="D112" i="9"/>
  <c r="B112" i="9"/>
  <c r="A112" i="9"/>
  <c r="D111" i="9"/>
  <c r="B111" i="9"/>
  <c r="A111" i="9"/>
  <c r="D110" i="9"/>
  <c r="B110" i="9"/>
  <c r="A110" i="9"/>
  <c r="D109" i="9"/>
  <c r="B109" i="9"/>
  <c r="A109" i="9"/>
  <c r="D108" i="9"/>
  <c r="B108" i="9"/>
  <c r="A108" i="9"/>
  <c r="D107" i="9"/>
  <c r="B107" i="9"/>
  <c r="A107" i="9"/>
  <c r="D106" i="9"/>
  <c r="B106" i="9"/>
  <c r="A106" i="9"/>
  <c r="D105" i="9"/>
  <c r="B105" i="9"/>
  <c r="A105" i="9"/>
  <c r="D104" i="9"/>
  <c r="B104" i="9"/>
  <c r="A104" i="9"/>
  <c r="D103" i="9"/>
  <c r="B103" i="9"/>
  <c r="A103" i="9"/>
  <c r="D102" i="9"/>
  <c r="B102" i="9"/>
  <c r="A102" i="9"/>
  <c r="D101" i="9"/>
  <c r="B101" i="9"/>
  <c r="A101" i="9"/>
  <c r="D100" i="9"/>
  <c r="B100" i="9"/>
  <c r="A100" i="9"/>
  <c r="D99" i="9"/>
  <c r="B99" i="9"/>
  <c r="A99" i="9"/>
  <c r="D98" i="9"/>
  <c r="B98" i="9"/>
  <c r="A98" i="9"/>
  <c r="D97" i="9"/>
  <c r="B97" i="9"/>
  <c r="A97" i="9"/>
  <c r="D96" i="9"/>
  <c r="B96" i="9"/>
  <c r="A96" i="9"/>
  <c r="D95" i="9"/>
  <c r="B95" i="9"/>
  <c r="A95" i="9"/>
  <c r="D94" i="9"/>
  <c r="B94" i="9"/>
  <c r="A94" i="9"/>
  <c r="D93" i="9"/>
  <c r="B93" i="9"/>
  <c r="A93" i="9"/>
  <c r="D92" i="9"/>
  <c r="B92" i="9"/>
  <c r="A92" i="9"/>
  <c r="D91" i="9"/>
  <c r="B91" i="9"/>
  <c r="A91" i="9"/>
  <c r="D90" i="9"/>
  <c r="B90" i="9"/>
  <c r="A90" i="9"/>
  <c r="D89" i="9"/>
  <c r="B89" i="9"/>
  <c r="A89" i="9"/>
  <c r="D88" i="9"/>
  <c r="B88" i="9"/>
  <c r="A88" i="9"/>
  <c r="D87" i="9"/>
  <c r="B87" i="9"/>
  <c r="A87" i="9"/>
  <c r="D86" i="9"/>
  <c r="B86" i="9"/>
  <c r="A86" i="9"/>
  <c r="D85" i="9"/>
  <c r="B85" i="9"/>
  <c r="A85" i="9"/>
  <c r="D84" i="9"/>
  <c r="B84" i="9"/>
  <c r="A84" i="9"/>
  <c r="D83" i="9"/>
  <c r="B83" i="9"/>
  <c r="A83" i="9"/>
  <c r="D82" i="9"/>
  <c r="B82" i="9"/>
  <c r="A82" i="9"/>
  <c r="D81" i="9"/>
  <c r="B81" i="9"/>
  <c r="A81" i="9"/>
  <c r="D80" i="9"/>
  <c r="B80" i="9"/>
  <c r="A80" i="9"/>
  <c r="D79" i="9"/>
  <c r="B79" i="9"/>
  <c r="A79" i="9"/>
  <c r="D78" i="9"/>
  <c r="B78" i="9"/>
  <c r="A78" i="9"/>
  <c r="D77" i="9"/>
  <c r="B77" i="9"/>
  <c r="A77" i="9"/>
  <c r="D76" i="9"/>
  <c r="B76" i="9"/>
  <c r="A76" i="9"/>
  <c r="D75" i="9"/>
  <c r="B75" i="9"/>
  <c r="A75" i="9"/>
  <c r="D74" i="9"/>
  <c r="B74" i="9"/>
  <c r="A74" i="9"/>
  <c r="D73" i="9"/>
  <c r="B73" i="9"/>
  <c r="A73" i="9"/>
  <c r="D72" i="9"/>
  <c r="B72" i="9"/>
  <c r="A72" i="9"/>
  <c r="D71" i="9"/>
  <c r="B71" i="9"/>
  <c r="A71" i="9"/>
  <c r="D70" i="9"/>
  <c r="B70" i="9"/>
  <c r="A70" i="9"/>
  <c r="D69" i="9"/>
  <c r="B69" i="9"/>
  <c r="A69" i="9"/>
  <c r="D68" i="9"/>
  <c r="B68" i="9"/>
  <c r="A68" i="9"/>
  <c r="D67" i="9"/>
  <c r="B67" i="9"/>
  <c r="A67" i="9"/>
  <c r="D66" i="9"/>
  <c r="B66" i="9"/>
  <c r="A66" i="9"/>
  <c r="D65" i="9"/>
  <c r="B65" i="9"/>
  <c r="A65" i="9"/>
  <c r="D64" i="9"/>
  <c r="B64" i="9"/>
  <c r="A64" i="9"/>
  <c r="D63" i="9"/>
  <c r="B63" i="9"/>
  <c r="A63" i="9"/>
  <c r="D62" i="9"/>
  <c r="B62" i="9"/>
  <c r="A62" i="9"/>
  <c r="D61" i="9"/>
  <c r="B61" i="9"/>
  <c r="A61" i="9"/>
  <c r="D60" i="9"/>
  <c r="B60" i="9"/>
  <c r="A60" i="9"/>
  <c r="D59" i="9"/>
  <c r="B59" i="9"/>
  <c r="A59" i="9"/>
  <c r="D58" i="9"/>
  <c r="B58" i="9"/>
  <c r="A58" i="9"/>
  <c r="D57" i="9"/>
  <c r="B57" i="9"/>
  <c r="A57" i="9"/>
  <c r="D56" i="9"/>
  <c r="B56" i="9"/>
  <c r="A56" i="9"/>
  <c r="D55" i="9"/>
  <c r="B55" i="9"/>
  <c r="A55" i="9"/>
  <c r="D54" i="9"/>
  <c r="B54" i="9"/>
  <c r="A54" i="9"/>
  <c r="D53" i="9"/>
  <c r="B53" i="9"/>
  <c r="A53" i="9"/>
  <c r="D52" i="9"/>
  <c r="B52" i="9"/>
  <c r="A52" i="9"/>
  <c r="D51" i="9"/>
  <c r="B51" i="9"/>
  <c r="A51" i="9"/>
  <c r="D50" i="9"/>
  <c r="B50" i="9"/>
  <c r="A50" i="9"/>
  <c r="D49" i="9"/>
  <c r="B49" i="9"/>
  <c r="A49" i="9"/>
  <c r="D48" i="9"/>
  <c r="B48" i="9"/>
  <c r="A48" i="9"/>
  <c r="D47" i="9"/>
  <c r="B47" i="9"/>
  <c r="A47" i="9"/>
  <c r="D46" i="9"/>
  <c r="B46" i="9"/>
  <c r="A46" i="9"/>
  <c r="D45" i="9"/>
  <c r="B45" i="9"/>
  <c r="A45" i="9"/>
  <c r="D44" i="9"/>
  <c r="B44" i="9"/>
  <c r="A44" i="9"/>
  <c r="D43" i="9"/>
  <c r="B43" i="9"/>
  <c r="A43" i="9"/>
  <c r="D42" i="9"/>
  <c r="B42" i="9"/>
  <c r="A42" i="9"/>
  <c r="D41" i="9"/>
  <c r="B41" i="9"/>
  <c r="A41" i="9"/>
  <c r="D40" i="9"/>
  <c r="B40" i="9"/>
  <c r="A40" i="9"/>
  <c r="D39" i="9"/>
  <c r="B39" i="9"/>
  <c r="A39" i="9"/>
  <c r="D38" i="9"/>
  <c r="B38" i="9"/>
  <c r="A38" i="9"/>
  <c r="D37" i="9"/>
  <c r="B37" i="9"/>
  <c r="A37" i="9"/>
  <c r="D36" i="9"/>
  <c r="B36" i="9"/>
  <c r="A36" i="9"/>
  <c r="D35" i="9"/>
  <c r="B35" i="9"/>
  <c r="A35" i="9"/>
  <c r="D34" i="9"/>
  <c r="B34" i="9"/>
  <c r="A34" i="9"/>
  <c r="D33" i="9"/>
  <c r="B33" i="9"/>
  <c r="A33" i="9"/>
  <c r="D32" i="9"/>
  <c r="B32" i="9"/>
  <c r="A32" i="9"/>
  <c r="D31" i="9"/>
  <c r="B31" i="9"/>
  <c r="A31" i="9"/>
  <c r="D30" i="9"/>
  <c r="B30" i="9"/>
  <c r="A30" i="9"/>
  <c r="D29" i="9"/>
  <c r="B29" i="9"/>
  <c r="A29" i="9"/>
  <c r="D28" i="9"/>
  <c r="B28" i="9"/>
  <c r="A28" i="9"/>
  <c r="D27" i="9"/>
  <c r="B27" i="9"/>
  <c r="A27" i="9"/>
  <c r="D26" i="9"/>
  <c r="B26" i="9"/>
  <c r="A26" i="9"/>
  <c r="D25" i="9"/>
  <c r="B25" i="9"/>
  <c r="A25" i="9"/>
  <c r="D24" i="9"/>
  <c r="B24" i="9"/>
  <c r="A24" i="9"/>
  <c r="D23" i="9"/>
  <c r="B23" i="9"/>
  <c r="A23" i="9"/>
  <c r="D22" i="9"/>
  <c r="B22" i="9"/>
  <c r="A22" i="9"/>
  <c r="D21" i="9"/>
  <c r="B21" i="9"/>
  <c r="A21" i="9"/>
  <c r="D20" i="9"/>
  <c r="B20" i="9"/>
  <c r="A20" i="9"/>
  <c r="D19" i="9"/>
  <c r="B19" i="9"/>
  <c r="A19" i="9"/>
  <c r="D18" i="9"/>
  <c r="B18" i="9"/>
  <c r="A18" i="9"/>
  <c r="D17" i="9"/>
  <c r="B17" i="9"/>
  <c r="A17" i="9"/>
  <c r="D16" i="9"/>
  <c r="B16" i="9"/>
  <c r="A16" i="9"/>
  <c r="D15" i="9"/>
  <c r="B15" i="9"/>
  <c r="A15" i="9"/>
  <c r="D14" i="9"/>
  <c r="B14" i="9"/>
  <c r="A14" i="9"/>
  <c r="D13" i="9"/>
  <c r="B13" i="9"/>
  <c r="A13" i="9"/>
  <c r="D12" i="9"/>
  <c r="B12" i="9"/>
  <c r="A12" i="9"/>
  <c r="D11" i="9"/>
  <c r="B11" i="9"/>
  <c r="A11" i="9"/>
  <c r="D10" i="9"/>
  <c r="B10" i="9"/>
  <c r="A10" i="9"/>
  <c r="D9" i="9"/>
  <c r="B9" i="9"/>
  <c r="A9" i="9"/>
  <c r="D8" i="9"/>
  <c r="B8" i="9"/>
  <c r="A8" i="9"/>
  <c r="D7" i="9"/>
  <c r="B7" i="9"/>
  <c r="A7" i="9"/>
  <c r="D6" i="9"/>
  <c r="B6" i="9"/>
  <c r="A6" i="9"/>
  <c r="D5" i="9"/>
  <c r="B5" i="9"/>
  <c r="A5" i="9"/>
  <c r="D4" i="9"/>
  <c r="B4" i="9"/>
  <c r="A4" i="9"/>
  <c r="D3" i="9"/>
  <c r="B3" i="9"/>
  <c r="A3" i="9"/>
  <c r="D2" i="9"/>
  <c r="B2" i="9"/>
  <c r="A2" i="9"/>
  <c r="E3" i="6"/>
  <c r="F3" i="6"/>
  <c r="G3" i="6"/>
  <c r="H3" i="6"/>
  <c r="I3" i="6"/>
  <c r="J3" i="6"/>
  <c r="K3" i="6"/>
  <c r="L3" i="6"/>
  <c r="M3" i="6"/>
  <c r="N3" i="6"/>
  <c r="O3" i="6"/>
  <c r="P3" i="6"/>
  <c r="Q3" i="6"/>
  <c r="R3" i="6"/>
  <c r="S3" i="6"/>
  <c r="T3" i="6"/>
  <c r="U3" i="6"/>
  <c r="W3" i="6"/>
  <c r="X3" i="6"/>
  <c r="Y3" i="6"/>
  <c r="Z3" i="6"/>
  <c r="AA3" i="6"/>
  <c r="AB3" i="6"/>
  <c r="AC3" i="6"/>
  <c r="AD3" i="6"/>
  <c r="AE3" i="6"/>
  <c r="AF3" i="6"/>
  <c r="AG3" i="6"/>
  <c r="AH3" i="6"/>
  <c r="AI3" i="6"/>
  <c r="AJ3" i="6"/>
  <c r="AK3" i="6"/>
  <c r="AL3" i="6"/>
  <c r="AM3" i="6"/>
  <c r="AN3" i="6"/>
  <c r="AO3" i="6"/>
  <c r="AP3" i="6"/>
  <c r="AQ3" i="6"/>
  <c r="AS3" i="6"/>
  <c r="AT3" i="6"/>
  <c r="AU3" i="6"/>
  <c r="AV3" i="6"/>
  <c r="AW3" i="6"/>
  <c r="AX3" i="6"/>
  <c r="AY3" i="6"/>
  <c r="AZ3" i="6"/>
  <c r="BA3" i="6"/>
  <c r="BB3" i="6"/>
  <c r="BC3" i="6"/>
  <c r="BD3" i="6"/>
  <c r="E4" i="6"/>
  <c r="F4" i="6"/>
  <c r="G4" i="6"/>
  <c r="H4" i="6"/>
  <c r="I4" i="6"/>
  <c r="J4" i="6"/>
  <c r="K4" i="6"/>
  <c r="L4" i="6"/>
  <c r="M4" i="6"/>
  <c r="N4" i="6"/>
  <c r="O4" i="6"/>
  <c r="P4" i="6"/>
  <c r="Q4" i="6"/>
  <c r="R4" i="6"/>
  <c r="S4" i="6"/>
  <c r="T4" i="6"/>
  <c r="U4" i="6"/>
  <c r="W4" i="6"/>
  <c r="X4" i="6"/>
  <c r="Y4" i="6"/>
  <c r="Z4" i="6"/>
  <c r="AA4" i="6"/>
  <c r="AB4" i="6"/>
  <c r="AC4" i="6"/>
  <c r="AD4" i="6"/>
  <c r="AE4" i="6"/>
  <c r="AF4" i="6"/>
  <c r="AG4" i="6"/>
  <c r="AH4" i="6"/>
  <c r="AI4" i="6"/>
  <c r="AJ4" i="6"/>
  <c r="AK4" i="6"/>
  <c r="AL4" i="6"/>
  <c r="AM4" i="6"/>
  <c r="AN4" i="6"/>
  <c r="AO4" i="6"/>
  <c r="AP4" i="6"/>
  <c r="AQ4" i="6"/>
  <c r="AS4" i="6"/>
  <c r="AT4" i="6"/>
  <c r="AU4" i="6"/>
  <c r="I4" i="9" s="1"/>
  <c r="AV4" i="6"/>
  <c r="AW4" i="6"/>
  <c r="AX4" i="6"/>
  <c r="AY4" i="6"/>
  <c r="AZ4" i="6"/>
  <c r="BA4" i="6"/>
  <c r="BB4" i="6"/>
  <c r="BC4" i="6"/>
  <c r="BD4" i="6"/>
  <c r="E5" i="6"/>
  <c r="F5" i="6"/>
  <c r="G5" i="6"/>
  <c r="H5" i="6"/>
  <c r="I5" i="6"/>
  <c r="J5" i="6"/>
  <c r="K5" i="6"/>
  <c r="L5" i="6"/>
  <c r="M5" i="6"/>
  <c r="N5" i="6"/>
  <c r="O5" i="6"/>
  <c r="P5" i="6"/>
  <c r="Q5" i="6"/>
  <c r="R5" i="6"/>
  <c r="S5" i="6"/>
  <c r="T5" i="6"/>
  <c r="U5" i="6"/>
  <c r="W5" i="6"/>
  <c r="X5" i="6"/>
  <c r="Y5" i="6"/>
  <c r="Z5" i="6"/>
  <c r="AA5" i="6"/>
  <c r="AB5" i="6"/>
  <c r="AC5" i="6"/>
  <c r="AD5" i="6"/>
  <c r="AE5" i="6"/>
  <c r="AF5" i="6"/>
  <c r="AG5" i="6"/>
  <c r="AH5" i="6"/>
  <c r="AI5" i="6"/>
  <c r="AJ5" i="6"/>
  <c r="H5" i="9" s="1"/>
  <c r="AK5" i="6"/>
  <c r="AL5" i="6"/>
  <c r="AM5" i="6"/>
  <c r="AN5" i="6"/>
  <c r="AO5" i="6"/>
  <c r="AP5" i="6"/>
  <c r="AQ5" i="6"/>
  <c r="AS5" i="6"/>
  <c r="AT5" i="6"/>
  <c r="AU5" i="6"/>
  <c r="AV5" i="6"/>
  <c r="AW5" i="6"/>
  <c r="AX5" i="6"/>
  <c r="AY5" i="6"/>
  <c r="AZ5" i="6"/>
  <c r="BA5" i="6"/>
  <c r="BB5" i="6"/>
  <c r="BC5" i="6"/>
  <c r="BD5" i="6"/>
  <c r="E6" i="6"/>
  <c r="F6" i="6"/>
  <c r="G6" i="6"/>
  <c r="H6" i="6"/>
  <c r="I6" i="6"/>
  <c r="J6" i="6"/>
  <c r="K6" i="6"/>
  <c r="L6" i="6"/>
  <c r="M6" i="6"/>
  <c r="N6" i="6"/>
  <c r="O6" i="6"/>
  <c r="P6" i="6"/>
  <c r="Q6" i="6"/>
  <c r="R6" i="6"/>
  <c r="S6" i="6"/>
  <c r="T6" i="6"/>
  <c r="U6" i="6"/>
  <c r="W6" i="6"/>
  <c r="X6" i="6"/>
  <c r="Y6" i="6"/>
  <c r="G6" i="9" s="1"/>
  <c r="Z6" i="6"/>
  <c r="AA6" i="6"/>
  <c r="AB6" i="6"/>
  <c r="AC6" i="6"/>
  <c r="AD6" i="6"/>
  <c r="AE6" i="6"/>
  <c r="AF6" i="6"/>
  <c r="AG6" i="6"/>
  <c r="AH6" i="6"/>
  <c r="AI6" i="6"/>
  <c r="AJ6" i="6"/>
  <c r="AK6" i="6"/>
  <c r="AL6" i="6"/>
  <c r="AM6" i="6"/>
  <c r="AN6" i="6"/>
  <c r="AO6" i="6"/>
  <c r="AP6" i="6"/>
  <c r="AQ6" i="6"/>
  <c r="AS6" i="6"/>
  <c r="AT6" i="6"/>
  <c r="AU6" i="6"/>
  <c r="I6" i="9" s="1"/>
  <c r="AV6" i="6"/>
  <c r="AW6" i="6"/>
  <c r="AX6" i="6"/>
  <c r="AY6" i="6"/>
  <c r="AZ6" i="6"/>
  <c r="BA6" i="6"/>
  <c r="BB6" i="6"/>
  <c r="BC6" i="6"/>
  <c r="BD6" i="6"/>
  <c r="E7" i="6"/>
  <c r="F7" i="6"/>
  <c r="G7" i="6"/>
  <c r="H7" i="6"/>
  <c r="I7" i="6"/>
  <c r="J7" i="6"/>
  <c r="K7" i="6"/>
  <c r="L7" i="6"/>
  <c r="M7" i="6"/>
  <c r="N7" i="6"/>
  <c r="O7" i="6"/>
  <c r="P7" i="6"/>
  <c r="Q7" i="6"/>
  <c r="R7" i="6"/>
  <c r="S7" i="6"/>
  <c r="T7" i="6"/>
  <c r="U7" i="6"/>
  <c r="W7" i="6"/>
  <c r="X7" i="6"/>
  <c r="Y7" i="6"/>
  <c r="Z7" i="6"/>
  <c r="AA7" i="6"/>
  <c r="AB7" i="6"/>
  <c r="AC7" i="6"/>
  <c r="AD7" i="6"/>
  <c r="AE7" i="6"/>
  <c r="AF7" i="6"/>
  <c r="AG7" i="6"/>
  <c r="AH7" i="6"/>
  <c r="AI7" i="6"/>
  <c r="AJ7" i="6"/>
  <c r="AK7" i="6"/>
  <c r="AL7" i="6"/>
  <c r="AM7" i="6"/>
  <c r="AN7" i="6"/>
  <c r="AO7" i="6"/>
  <c r="AP7" i="6"/>
  <c r="AQ7" i="6"/>
  <c r="AS7" i="6"/>
  <c r="AT7" i="6"/>
  <c r="AU7" i="6"/>
  <c r="AV7" i="6"/>
  <c r="AW7" i="6"/>
  <c r="AX7" i="6"/>
  <c r="AY7" i="6"/>
  <c r="AZ7" i="6"/>
  <c r="BA7" i="6"/>
  <c r="BB7" i="6"/>
  <c r="BC7" i="6"/>
  <c r="BD7" i="6"/>
  <c r="E8" i="6"/>
  <c r="F8" i="6"/>
  <c r="G8" i="6"/>
  <c r="H8" i="6"/>
  <c r="I8" i="6"/>
  <c r="J8" i="6"/>
  <c r="K8" i="6"/>
  <c r="L8" i="6"/>
  <c r="M8" i="6"/>
  <c r="N8" i="6"/>
  <c r="O8" i="6"/>
  <c r="P8" i="6"/>
  <c r="Q8" i="6"/>
  <c r="R8" i="6"/>
  <c r="S8" i="6"/>
  <c r="T8" i="6"/>
  <c r="U8" i="6"/>
  <c r="W8" i="6"/>
  <c r="X8" i="6"/>
  <c r="Y8" i="6"/>
  <c r="Z8" i="6"/>
  <c r="AA8" i="6"/>
  <c r="AB8" i="6"/>
  <c r="AC8" i="6"/>
  <c r="AD8" i="6"/>
  <c r="AE8" i="6"/>
  <c r="AF8" i="6"/>
  <c r="AG8" i="6"/>
  <c r="AH8" i="6"/>
  <c r="AI8" i="6"/>
  <c r="AJ8" i="6"/>
  <c r="AK8" i="6"/>
  <c r="AL8" i="6"/>
  <c r="AM8" i="6"/>
  <c r="AN8" i="6"/>
  <c r="AO8" i="6"/>
  <c r="AP8" i="6"/>
  <c r="AQ8" i="6"/>
  <c r="AS8" i="6"/>
  <c r="AT8" i="6"/>
  <c r="AU8" i="6"/>
  <c r="I8" i="9" s="1"/>
  <c r="AV8" i="6"/>
  <c r="AW8" i="6"/>
  <c r="AX8" i="6"/>
  <c r="AY8" i="6"/>
  <c r="AZ8" i="6"/>
  <c r="BA8" i="6"/>
  <c r="BB8" i="6"/>
  <c r="BC8" i="6"/>
  <c r="BD8" i="6"/>
  <c r="E9" i="6"/>
  <c r="F9" i="6"/>
  <c r="G9" i="6"/>
  <c r="H9" i="6"/>
  <c r="I9" i="6"/>
  <c r="J9" i="6"/>
  <c r="K9" i="6"/>
  <c r="L9" i="6"/>
  <c r="M9" i="6"/>
  <c r="N9" i="6"/>
  <c r="O9" i="6"/>
  <c r="P9" i="6"/>
  <c r="Q9" i="6"/>
  <c r="R9" i="6"/>
  <c r="S9" i="6"/>
  <c r="T9" i="6"/>
  <c r="U9" i="6"/>
  <c r="W9" i="6"/>
  <c r="X9" i="6"/>
  <c r="Y9" i="6"/>
  <c r="Z9" i="6"/>
  <c r="AA9" i="6"/>
  <c r="AB9" i="6"/>
  <c r="AC9" i="6"/>
  <c r="AD9" i="6"/>
  <c r="AE9" i="6"/>
  <c r="AF9" i="6"/>
  <c r="AG9" i="6"/>
  <c r="AH9" i="6"/>
  <c r="AI9" i="6"/>
  <c r="AJ9" i="6"/>
  <c r="H9" i="9" s="1"/>
  <c r="AK9" i="6"/>
  <c r="AL9" i="6"/>
  <c r="AM9" i="6"/>
  <c r="AN9" i="6"/>
  <c r="AO9" i="6"/>
  <c r="AP9" i="6"/>
  <c r="AQ9" i="6"/>
  <c r="AS9" i="6"/>
  <c r="AT9" i="6"/>
  <c r="AU9" i="6"/>
  <c r="AV9" i="6"/>
  <c r="AW9" i="6"/>
  <c r="AX9" i="6"/>
  <c r="AY9" i="6"/>
  <c r="AZ9" i="6"/>
  <c r="BA9" i="6"/>
  <c r="BB9" i="6"/>
  <c r="BC9" i="6"/>
  <c r="BD9" i="6"/>
  <c r="E10" i="6"/>
  <c r="F10" i="6"/>
  <c r="G10" i="6"/>
  <c r="H10" i="6"/>
  <c r="I10" i="6"/>
  <c r="J10" i="6"/>
  <c r="K10" i="6"/>
  <c r="L10" i="6"/>
  <c r="M10" i="6"/>
  <c r="N10" i="6"/>
  <c r="O10" i="6"/>
  <c r="P10" i="6"/>
  <c r="Q10" i="6"/>
  <c r="R10" i="6"/>
  <c r="S10" i="6"/>
  <c r="T10" i="6"/>
  <c r="U10" i="6"/>
  <c r="W10" i="6"/>
  <c r="X10" i="6"/>
  <c r="Y10" i="6"/>
  <c r="G10" i="9" s="1"/>
  <c r="Z10" i="6"/>
  <c r="AA10" i="6"/>
  <c r="AB10" i="6"/>
  <c r="AC10" i="6"/>
  <c r="AD10" i="6"/>
  <c r="AE10" i="6"/>
  <c r="AF10" i="6"/>
  <c r="AG10" i="6"/>
  <c r="AH10" i="6"/>
  <c r="AI10" i="6"/>
  <c r="AJ10" i="6"/>
  <c r="AK10" i="6"/>
  <c r="AL10" i="6"/>
  <c r="AM10" i="6"/>
  <c r="AN10" i="6"/>
  <c r="AO10" i="6"/>
  <c r="AP10" i="6"/>
  <c r="AQ10" i="6"/>
  <c r="AS10" i="6"/>
  <c r="AT10" i="6"/>
  <c r="AU10" i="6"/>
  <c r="I10" i="9" s="1"/>
  <c r="AV10" i="6"/>
  <c r="AW10" i="6"/>
  <c r="AX10" i="6"/>
  <c r="AY10" i="6"/>
  <c r="AZ10" i="6"/>
  <c r="BA10" i="6"/>
  <c r="BB10" i="6"/>
  <c r="BC10" i="6"/>
  <c r="BD10" i="6"/>
  <c r="E11" i="6"/>
  <c r="F11" i="6"/>
  <c r="G11" i="6"/>
  <c r="H11" i="6"/>
  <c r="I11" i="6"/>
  <c r="J11" i="6"/>
  <c r="K11" i="6"/>
  <c r="L11" i="6"/>
  <c r="M11" i="6"/>
  <c r="N11" i="6"/>
  <c r="O11" i="6"/>
  <c r="P11" i="6"/>
  <c r="Q11" i="6"/>
  <c r="R11" i="6"/>
  <c r="S11" i="6"/>
  <c r="T11" i="6"/>
  <c r="U11" i="6"/>
  <c r="W11" i="6"/>
  <c r="X11" i="6"/>
  <c r="Y11" i="6"/>
  <c r="Z11" i="6"/>
  <c r="AA11" i="6"/>
  <c r="AB11" i="6"/>
  <c r="AC11" i="6"/>
  <c r="AD11" i="6"/>
  <c r="AE11" i="6"/>
  <c r="AF11" i="6"/>
  <c r="AG11" i="6"/>
  <c r="AH11" i="6"/>
  <c r="AI11" i="6"/>
  <c r="AJ11" i="6"/>
  <c r="AK11" i="6"/>
  <c r="AL11" i="6"/>
  <c r="AM11" i="6"/>
  <c r="AN11" i="6"/>
  <c r="AO11" i="6"/>
  <c r="AP11" i="6"/>
  <c r="AQ11" i="6"/>
  <c r="AS11" i="6"/>
  <c r="AT11" i="6"/>
  <c r="AU11" i="6"/>
  <c r="AV11" i="6"/>
  <c r="AW11" i="6"/>
  <c r="AX11" i="6"/>
  <c r="AY11" i="6"/>
  <c r="AZ11" i="6"/>
  <c r="BA11" i="6"/>
  <c r="BB11" i="6"/>
  <c r="BC11" i="6"/>
  <c r="BD11" i="6"/>
  <c r="E12" i="6"/>
  <c r="F12" i="6"/>
  <c r="G12" i="6"/>
  <c r="H12" i="6"/>
  <c r="I12" i="6"/>
  <c r="J12" i="6"/>
  <c r="K12" i="6"/>
  <c r="L12" i="6"/>
  <c r="M12" i="6"/>
  <c r="N12" i="6"/>
  <c r="O12" i="6"/>
  <c r="P12" i="6"/>
  <c r="Q12" i="6"/>
  <c r="R12" i="6"/>
  <c r="S12" i="6"/>
  <c r="T12" i="6"/>
  <c r="U12" i="6"/>
  <c r="W12" i="6"/>
  <c r="X12" i="6"/>
  <c r="Y12" i="6"/>
  <c r="Z12" i="6"/>
  <c r="AA12" i="6"/>
  <c r="AB12" i="6"/>
  <c r="AC12" i="6"/>
  <c r="AD12" i="6"/>
  <c r="AE12" i="6"/>
  <c r="AF12" i="6"/>
  <c r="AG12" i="6"/>
  <c r="AH12" i="6"/>
  <c r="AI12" i="6"/>
  <c r="AJ12" i="6"/>
  <c r="AK12" i="6"/>
  <c r="AL12" i="6"/>
  <c r="AM12" i="6"/>
  <c r="AN12" i="6"/>
  <c r="AO12" i="6"/>
  <c r="AP12" i="6"/>
  <c r="AQ12" i="6"/>
  <c r="AS12" i="6"/>
  <c r="AT12" i="6"/>
  <c r="AU12" i="6"/>
  <c r="I12" i="9" s="1"/>
  <c r="AV12" i="6"/>
  <c r="AW12" i="6"/>
  <c r="AX12" i="6"/>
  <c r="AY12" i="6"/>
  <c r="AZ12" i="6"/>
  <c r="BA12" i="6"/>
  <c r="BB12" i="6"/>
  <c r="BC12" i="6"/>
  <c r="BD12" i="6"/>
  <c r="E13" i="6"/>
  <c r="F13" i="6"/>
  <c r="G13" i="6"/>
  <c r="H13" i="6"/>
  <c r="I13" i="6"/>
  <c r="J13" i="6"/>
  <c r="K13" i="6"/>
  <c r="L13" i="6"/>
  <c r="M13" i="6"/>
  <c r="N13" i="6"/>
  <c r="O13" i="6"/>
  <c r="P13" i="6"/>
  <c r="Q13" i="6"/>
  <c r="R13" i="6"/>
  <c r="S13" i="6"/>
  <c r="T13" i="6"/>
  <c r="U13" i="6"/>
  <c r="W13" i="6"/>
  <c r="X13" i="6"/>
  <c r="Y13" i="6"/>
  <c r="Z13" i="6"/>
  <c r="AA13" i="6"/>
  <c r="AB13" i="6"/>
  <c r="AC13" i="6"/>
  <c r="AD13" i="6"/>
  <c r="AE13" i="6"/>
  <c r="AF13" i="6"/>
  <c r="AG13" i="6"/>
  <c r="AH13" i="6"/>
  <c r="AI13" i="6"/>
  <c r="AJ13" i="6"/>
  <c r="H13" i="9" s="1"/>
  <c r="AK13" i="6"/>
  <c r="AL13" i="6"/>
  <c r="AM13" i="6"/>
  <c r="AN13" i="6"/>
  <c r="AO13" i="6"/>
  <c r="AP13" i="6"/>
  <c r="AQ13" i="6"/>
  <c r="AS13" i="6"/>
  <c r="AT13" i="6"/>
  <c r="AU13" i="6"/>
  <c r="AV13" i="6"/>
  <c r="AW13" i="6"/>
  <c r="AX13" i="6"/>
  <c r="AY13" i="6"/>
  <c r="AZ13" i="6"/>
  <c r="BA13" i="6"/>
  <c r="BB13" i="6"/>
  <c r="BC13" i="6"/>
  <c r="BD13" i="6"/>
  <c r="E14" i="6"/>
  <c r="F14" i="6"/>
  <c r="G14" i="6"/>
  <c r="H14" i="6"/>
  <c r="I14" i="6"/>
  <c r="J14" i="6"/>
  <c r="K14" i="6"/>
  <c r="L14" i="6"/>
  <c r="M14" i="6"/>
  <c r="N14" i="6"/>
  <c r="O14" i="6"/>
  <c r="P14" i="6"/>
  <c r="Q14" i="6"/>
  <c r="R14" i="6"/>
  <c r="S14" i="6"/>
  <c r="T14" i="6"/>
  <c r="U14" i="6"/>
  <c r="W14" i="6"/>
  <c r="X14" i="6"/>
  <c r="Y14" i="6"/>
  <c r="G14" i="9" s="1"/>
  <c r="Z14" i="6"/>
  <c r="AA14" i="6"/>
  <c r="AB14" i="6"/>
  <c r="AC14" i="6"/>
  <c r="AD14" i="6"/>
  <c r="AE14" i="6"/>
  <c r="AF14" i="6"/>
  <c r="AG14" i="6"/>
  <c r="AH14" i="6"/>
  <c r="AI14" i="6"/>
  <c r="AJ14" i="6"/>
  <c r="AK14" i="6"/>
  <c r="AL14" i="6"/>
  <c r="AM14" i="6"/>
  <c r="AN14" i="6"/>
  <c r="AO14" i="6"/>
  <c r="AP14" i="6"/>
  <c r="AQ14" i="6"/>
  <c r="AS14" i="6"/>
  <c r="AT14" i="6"/>
  <c r="AU14" i="6"/>
  <c r="AV14" i="6"/>
  <c r="AW14" i="6"/>
  <c r="AX14" i="6"/>
  <c r="AY14" i="6"/>
  <c r="AZ14" i="6"/>
  <c r="BA14" i="6"/>
  <c r="BB14" i="6"/>
  <c r="BC14" i="6"/>
  <c r="BD14" i="6"/>
  <c r="E15" i="6"/>
  <c r="F15" i="6"/>
  <c r="G15" i="6"/>
  <c r="H15" i="6"/>
  <c r="I15" i="6"/>
  <c r="J15" i="6"/>
  <c r="K15" i="6"/>
  <c r="L15" i="6"/>
  <c r="M15" i="6"/>
  <c r="N15" i="6"/>
  <c r="O15" i="6"/>
  <c r="P15" i="6"/>
  <c r="Q15" i="6"/>
  <c r="R15" i="6"/>
  <c r="S15" i="6"/>
  <c r="T15" i="6"/>
  <c r="U15" i="6"/>
  <c r="W15" i="6"/>
  <c r="X15" i="6"/>
  <c r="Y15" i="6"/>
  <c r="Z15" i="6"/>
  <c r="AA15" i="6"/>
  <c r="AB15" i="6"/>
  <c r="AC15" i="6"/>
  <c r="AD15" i="6"/>
  <c r="AE15" i="6"/>
  <c r="AF15" i="6"/>
  <c r="AG15" i="6"/>
  <c r="AH15" i="6"/>
  <c r="AI15" i="6"/>
  <c r="AJ15" i="6"/>
  <c r="AK15" i="6"/>
  <c r="AL15" i="6"/>
  <c r="AM15" i="6"/>
  <c r="AN15" i="6"/>
  <c r="AO15" i="6"/>
  <c r="AP15" i="6"/>
  <c r="AQ15" i="6"/>
  <c r="AS15" i="6"/>
  <c r="AT15" i="6"/>
  <c r="AU15" i="6"/>
  <c r="AV15" i="6"/>
  <c r="AW15" i="6"/>
  <c r="AX15" i="6"/>
  <c r="AY15" i="6"/>
  <c r="AZ15" i="6"/>
  <c r="BA15" i="6"/>
  <c r="BB15" i="6"/>
  <c r="BC15" i="6"/>
  <c r="BD15" i="6"/>
  <c r="E16" i="6"/>
  <c r="F16" i="6"/>
  <c r="G16" i="6"/>
  <c r="H16" i="6"/>
  <c r="I16" i="6"/>
  <c r="J16" i="6"/>
  <c r="K16" i="6"/>
  <c r="L16" i="6"/>
  <c r="M16" i="6"/>
  <c r="N16" i="6"/>
  <c r="O16" i="6"/>
  <c r="P16" i="6"/>
  <c r="F16" i="9" s="1"/>
  <c r="Q16" i="6"/>
  <c r="R16" i="6"/>
  <c r="S16" i="6"/>
  <c r="T16" i="6"/>
  <c r="U16" i="6"/>
  <c r="W16" i="6"/>
  <c r="X16" i="6"/>
  <c r="Y16" i="6"/>
  <c r="Z16" i="6"/>
  <c r="AA16" i="6"/>
  <c r="AB16" i="6"/>
  <c r="AC16" i="6"/>
  <c r="AD16" i="6"/>
  <c r="AE16" i="6"/>
  <c r="AF16" i="6"/>
  <c r="AG16" i="6"/>
  <c r="AH16" i="6"/>
  <c r="AI16" i="6"/>
  <c r="AJ16" i="6"/>
  <c r="AK16" i="6"/>
  <c r="AL16" i="6"/>
  <c r="AM16" i="6"/>
  <c r="AN16" i="6"/>
  <c r="AO16" i="6"/>
  <c r="AP16" i="6"/>
  <c r="AQ16" i="6"/>
  <c r="AS16" i="6"/>
  <c r="AT16" i="6"/>
  <c r="AU16" i="6"/>
  <c r="I16" i="9" s="1"/>
  <c r="AV16" i="6"/>
  <c r="AW16" i="6"/>
  <c r="AX16" i="6"/>
  <c r="J16" i="9" s="1"/>
  <c r="AY16" i="6"/>
  <c r="AZ16" i="6"/>
  <c r="BA16" i="6"/>
  <c r="BB16" i="6"/>
  <c r="BC16" i="6"/>
  <c r="BD16" i="6"/>
  <c r="E17" i="6"/>
  <c r="F17" i="6"/>
  <c r="G17" i="6"/>
  <c r="H17" i="6"/>
  <c r="I17" i="6"/>
  <c r="J17" i="6"/>
  <c r="K17" i="6"/>
  <c r="L17" i="6"/>
  <c r="M17" i="6"/>
  <c r="N17" i="6"/>
  <c r="O17" i="6"/>
  <c r="P17" i="6"/>
  <c r="Q17" i="6"/>
  <c r="R17" i="6"/>
  <c r="S17" i="6"/>
  <c r="T17" i="6"/>
  <c r="U17" i="6"/>
  <c r="W17" i="6"/>
  <c r="X17" i="6"/>
  <c r="Y17" i="6"/>
  <c r="Z17" i="6"/>
  <c r="AA17" i="6"/>
  <c r="AB17" i="6"/>
  <c r="AC17" i="6"/>
  <c r="AD17" i="6"/>
  <c r="AE17" i="6"/>
  <c r="AF17" i="6"/>
  <c r="AG17" i="6"/>
  <c r="AH17" i="6"/>
  <c r="AI17" i="6"/>
  <c r="AJ17" i="6"/>
  <c r="AK17" i="6"/>
  <c r="AL17" i="6"/>
  <c r="AM17" i="6"/>
  <c r="AN17" i="6"/>
  <c r="AO17" i="6"/>
  <c r="AP17" i="6"/>
  <c r="AQ17" i="6"/>
  <c r="AS17" i="6"/>
  <c r="AT17" i="6"/>
  <c r="AU17" i="6"/>
  <c r="AV17" i="6"/>
  <c r="AW17" i="6"/>
  <c r="AX17" i="6"/>
  <c r="AY17" i="6"/>
  <c r="AZ17" i="6"/>
  <c r="BA17" i="6"/>
  <c r="BB17" i="6"/>
  <c r="BC17" i="6"/>
  <c r="BD17" i="6"/>
  <c r="E18" i="6"/>
  <c r="F18" i="6"/>
  <c r="G18" i="6"/>
  <c r="H18" i="6"/>
  <c r="I18" i="6"/>
  <c r="J18" i="6"/>
  <c r="K18" i="6"/>
  <c r="L18" i="6"/>
  <c r="M18" i="6"/>
  <c r="N18" i="6"/>
  <c r="O18" i="6"/>
  <c r="P18" i="6"/>
  <c r="Q18" i="6"/>
  <c r="R18" i="6"/>
  <c r="S18" i="6"/>
  <c r="T18" i="6"/>
  <c r="U18" i="6"/>
  <c r="W18" i="6"/>
  <c r="X18" i="6"/>
  <c r="Y18" i="6"/>
  <c r="G18" i="9" s="1"/>
  <c r="Z18" i="6"/>
  <c r="AA18" i="6"/>
  <c r="AB18" i="6"/>
  <c r="AC18" i="6"/>
  <c r="AD18" i="6"/>
  <c r="AE18" i="6"/>
  <c r="AF18" i="6"/>
  <c r="AG18" i="6"/>
  <c r="AH18" i="6"/>
  <c r="AI18" i="6"/>
  <c r="AJ18" i="6"/>
  <c r="AK18" i="6"/>
  <c r="AL18" i="6"/>
  <c r="AM18" i="6"/>
  <c r="AN18" i="6"/>
  <c r="AO18" i="6"/>
  <c r="AP18" i="6"/>
  <c r="AQ18" i="6"/>
  <c r="AS18" i="6"/>
  <c r="AT18" i="6"/>
  <c r="AU18" i="6"/>
  <c r="AV18" i="6"/>
  <c r="AW18" i="6"/>
  <c r="AX18" i="6"/>
  <c r="AY18" i="6"/>
  <c r="AZ18" i="6"/>
  <c r="BA18" i="6"/>
  <c r="BB18" i="6"/>
  <c r="BC18" i="6"/>
  <c r="BD18" i="6"/>
  <c r="E19" i="6"/>
  <c r="F19" i="6"/>
  <c r="G19" i="6"/>
  <c r="H19" i="6"/>
  <c r="I19" i="6"/>
  <c r="J19" i="6"/>
  <c r="K19" i="6"/>
  <c r="L19" i="6"/>
  <c r="M19" i="6"/>
  <c r="N19" i="6"/>
  <c r="O19" i="6"/>
  <c r="P19" i="6"/>
  <c r="Q19" i="6"/>
  <c r="R19" i="6"/>
  <c r="S19" i="6"/>
  <c r="T19" i="6"/>
  <c r="U19" i="6"/>
  <c r="W19" i="6"/>
  <c r="X19" i="6"/>
  <c r="Y19" i="6"/>
  <c r="Z19" i="6"/>
  <c r="AA19" i="6"/>
  <c r="AB19" i="6"/>
  <c r="AC19" i="6"/>
  <c r="AD19" i="6"/>
  <c r="AE19" i="6"/>
  <c r="AF19" i="6"/>
  <c r="AG19" i="6"/>
  <c r="AH19" i="6"/>
  <c r="AI19" i="6"/>
  <c r="AJ19" i="6"/>
  <c r="AK19" i="6"/>
  <c r="AL19" i="6"/>
  <c r="AM19" i="6"/>
  <c r="AN19" i="6"/>
  <c r="AO19" i="6"/>
  <c r="AP19" i="6"/>
  <c r="AQ19" i="6"/>
  <c r="AS19" i="6"/>
  <c r="AT19" i="6"/>
  <c r="AU19" i="6"/>
  <c r="AV19" i="6"/>
  <c r="AW19" i="6"/>
  <c r="AX19" i="6"/>
  <c r="AY19" i="6"/>
  <c r="AZ19" i="6"/>
  <c r="BA19" i="6"/>
  <c r="BB19" i="6"/>
  <c r="BC19" i="6"/>
  <c r="BD19" i="6"/>
  <c r="E20" i="6"/>
  <c r="F20" i="6"/>
  <c r="G20" i="6"/>
  <c r="H20" i="6"/>
  <c r="I20" i="6"/>
  <c r="J20" i="6"/>
  <c r="K20" i="6"/>
  <c r="L20" i="6"/>
  <c r="M20" i="6"/>
  <c r="N20" i="6"/>
  <c r="O20" i="6"/>
  <c r="P20" i="6"/>
  <c r="F20" i="9" s="1"/>
  <c r="Q20" i="6"/>
  <c r="R20" i="6"/>
  <c r="S20" i="6"/>
  <c r="T20" i="6"/>
  <c r="U20" i="6"/>
  <c r="W20" i="6"/>
  <c r="X20" i="6"/>
  <c r="Y20" i="6"/>
  <c r="Z20" i="6"/>
  <c r="AA20" i="6"/>
  <c r="AB20" i="6"/>
  <c r="AC20" i="6"/>
  <c r="AD20" i="6"/>
  <c r="AE20" i="6"/>
  <c r="AF20" i="6"/>
  <c r="AG20" i="6"/>
  <c r="AH20" i="6"/>
  <c r="AI20" i="6"/>
  <c r="AJ20" i="6"/>
  <c r="AK20" i="6"/>
  <c r="AL20" i="6"/>
  <c r="AM20" i="6"/>
  <c r="AN20" i="6"/>
  <c r="AO20" i="6"/>
  <c r="AP20" i="6"/>
  <c r="AQ20" i="6"/>
  <c r="AS20" i="6"/>
  <c r="AT20" i="6"/>
  <c r="AU20" i="6"/>
  <c r="I20" i="9" s="1"/>
  <c r="AV20" i="6"/>
  <c r="AW20" i="6"/>
  <c r="AX20" i="6"/>
  <c r="AY20" i="6"/>
  <c r="AZ20" i="6"/>
  <c r="BA20" i="6"/>
  <c r="BB20" i="6"/>
  <c r="BC20" i="6"/>
  <c r="BD20" i="6"/>
  <c r="E21" i="6"/>
  <c r="F21" i="6"/>
  <c r="G21" i="6"/>
  <c r="H21" i="6"/>
  <c r="I21" i="6"/>
  <c r="J21" i="6"/>
  <c r="K21" i="6"/>
  <c r="L21" i="6"/>
  <c r="M21" i="6"/>
  <c r="N21" i="6"/>
  <c r="O21" i="6"/>
  <c r="P21" i="6"/>
  <c r="Q21" i="6"/>
  <c r="R21" i="6"/>
  <c r="S21" i="6"/>
  <c r="T21" i="6"/>
  <c r="U21" i="6"/>
  <c r="W21" i="6"/>
  <c r="X21" i="6"/>
  <c r="Y21" i="6"/>
  <c r="Z21" i="6"/>
  <c r="AA21" i="6"/>
  <c r="AB21" i="6"/>
  <c r="AC21" i="6"/>
  <c r="AD21" i="6"/>
  <c r="AE21" i="6"/>
  <c r="AF21" i="6"/>
  <c r="AG21" i="6"/>
  <c r="AH21" i="6"/>
  <c r="AI21" i="6"/>
  <c r="AJ21" i="6"/>
  <c r="AK21" i="6"/>
  <c r="AL21" i="6"/>
  <c r="AM21" i="6"/>
  <c r="AN21" i="6"/>
  <c r="AO21" i="6"/>
  <c r="AP21" i="6"/>
  <c r="AQ21" i="6"/>
  <c r="AS21" i="6"/>
  <c r="AT21" i="6"/>
  <c r="AU21" i="6"/>
  <c r="AV21" i="6"/>
  <c r="AW21" i="6"/>
  <c r="AX21" i="6"/>
  <c r="AY21" i="6"/>
  <c r="AZ21" i="6"/>
  <c r="BA21" i="6"/>
  <c r="BB21" i="6"/>
  <c r="BC21" i="6"/>
  <c r="BD21" i="6"/>
  <c r="E22" i="6"/>
  <c r="F22" i="6"/>
  <c r="G22" i="6"/>
  <c r="H22" i="6"/>
  <c r="I22" i="6"/>
  <c r="J22" i="6"/>
  <c r="K22" i="6"/>
  <c r="L22" i="6"/>
  <c r="M22" i="6"/>
  <c r="N22" i="6"/>
  <c r="O22" i="6"/>
  <c r="P22" i="6"/>
  <c r="Q22" i="6"/>
  <c r="R22" i="6"/>
  <c r="S22" i="6"/>
  <c r="T22" i="6"/>
  <c r="U22" i="6"/>
  <c r="W22" i="6"/>
  <c r="X22" i="6"/>
  <c r="Y22" i="6"/>
  <c r="G22" i="9" s="1"/>
  <c r="Z22" i="6"/>
  <c r="AA22" i="6"/>
  <c r="AB22" i="6"/>
  <c r="AC22" i="6"/>
  <c r="AD22" i="6"/>
  <c r="AE22" i="6"/>
  <c r="AF22" i="6"/>
  <c r="AG22" i="6"/>
  <c r="AH22" i="6"/>
  <c r="AI22" i="6"/>
  <c r="AJ22" i="6"/>
  <c r="AK22" i="6"/>
  <c r="AL22" i="6"/>
  <c r="AM22" i="6"/>
  <c r="AN22" i="6"/>
  <c r="AO22" i="6"/>
  <c r="AP22" i="6"/>
  <c r="AQ22" i="6"/>
  <c r="AS22" i="6"/>
  <c r="AT22" i="6"/>
  <c r="AU22" i="6"/>
  <c r="AV22" i="6"/>
  <c r="AW22" i="6"/>
  <c r="AX22" i="6"/>
  <c r="AY22" i="6"/>
  <c r="AZ22" i="6"/>
  <c r="BA22" i="6"/>
  <c r="BB22" i="6"/>
  <c r="BC22" i="6"/>
  <c r="BD22" i="6"/>
  <c r="E23" i="6"/>
  <c r="F23" i="6"/>
  <c r="G23" i="6"/>
  <c r="H23" i="6"/>
  <c r="I23" i="6"/>
  <c r="J23" i="6"/>
  <c r="K23" i="6"/>
  <c r="L23" i="6"/>
  <c r="M23" i="6"/>
  <c r="N23" i="6"/>
  <c r="O23" i="6"/>
  <c r="P23" i="6"/>
  <c r="Q23" i="6"/>
  <c r="R23" i="6"/>
  <c r="S23" i="6"/>
  <c r="T23" i="6"/>
  <c r="U23" i="6"/>
  <c r="W23" i="6"/>
  <c r="X23" i="6"/>
  <c r="Y23" i="6"/>
  <c r="Z23" i="6"/>
  <c r="AA23" i="6"/>
  <c r="AB23" i="6"/>
  <c r="AC23" i="6"/>
  <c r="AD23" i="6"/>
  <c r="AE23" i="6"/>
  <c r="AF23" i="6"/>
  <c r="AG23" i="6"/>
  <c r="AH23" i="6"/>
  <c r="AI23" i="6"/>
  <c r="AJ23" i="6"/>
  <c r="AK23" i="6"/>
  <c r="AL23" i="6"/>
  <c r="AM23" i="6"/>
  <c r="AN23" i="6"/>
  <c r="AO23" i="6"/>
  <c r="AP23" i="6"/>
  <c r="AQ23" i="6"/>
  <c r="AS23" i="6"/>
  <c r="AT23" i="6"/>
  <c r="AU23" i="6"/>
  <c r="AV23" i="6"/>
  <c r="AW23" i="6"/>
  <c r="AX23" i="6"/>
  <c r="AY23" i="6"/>
  <c r="AZ23" i="6"/>
  <c r="BA23" i="6"/>
  <c r="BB23" i="6"/>
  <c r="BC23" i="6"/>
  <c r="BD23" i="6"/>
  <c r="E24" i="6"/>
  <c r="F24" i="6"/>
  <c r="G24" i="6"/>
  <c r="H24" i="6"/>
  <c r="I24" i="6"/>
  <c r="J24" i="6"/>
  <c r="K24" i="6"/>
  <c r="L24" i="6"/>
  <c r="M24" i="6"/>
  <c r="N24" i="6"/>
  <c r="O24" i="6"/>
  <c r="P24" i="6"/>
  <c r="F24" i="9" s="1"/>
  <c r="Q24" i="6"/>
  <c r="R24" i="6"/>
  <c r="S24" i="6"/>
  <c r="T24" i="6"/>
  <c r="U24" i="6"/>
  <c r="W24" i="6"/>
  <c r="X24" i="6"/>
  <c r="Y24" i="6"/>
  <c r="Z24" i="6"/>
  <c r="AA24" i="6"/>
  <c r="AB24" i="6"/>
  <c r="AC24" i="6"/>
  <c r="AD24" i="6"/>
  <c r="AE24" i="6"/>
  <c r="AF24" i="6"/>
  <c r="AG24" i="6"/>
  <c r="AH24" i="6"/>
  <c r="AI24" i="6"/>
  <c r="AJ24" i="6"/>
  <c r="AK24" i="6"/>
  <c r="AL24" i="6"/>
  <c r="AM24" i="6"/>
  <c r="AN24" i="6"/>
  <c r="AO24" i="6"/>
  <c r="AP24" i="6"/>
  <c r="AQ24" i="6"/>
  <c r="AS24" i="6"/>
  <c r="AT24" i="6"/>
  <c r="AU24" i="6"/>
  <c r="I24" i="9" s="1"/>
  <c r="AV24" i="6"/>
  <c r="AW24" i="6"/>
  <c r="AX24" i="6"/>
  <c r="J24" i="9" s="1"/>
  <c r="AY24" i="6"/>
  <c r="AZ24" i="6"/>
  <c r="BA24" i="6"/>
  <c r="BB24" i="6"/>
  <c r="BC24" i="6"/>
  <c r="BD24" i="6"/>
  <c r="E25" i="6"/>
  <c r="F25" i="6"/>
  <c r="G25" i="6"/>
  <c r="H25" i="6"/>
  <c r="I25" i="6"/>
  <c r="J25" i="6"/>
  <c r="K25" i="6"/>
  <c r="L25" i="6"/>
  <c r="M25" i="6"/>
  <c r="N25" i="6"/>
  <c r="O25" i="6"/>
  <c r="P25" i="6"/>
  <c r="Q25" i="6"/>
  <c r="R25" i="6"/>
  <c r="S25" i="6"/>
  <c r="T25" i="6"/>
  <c r="U25" i="6"/>
  <c r="W25" i="6"/>
  <c r="X25" i="6"/>
  <c r="Y25" i="6"/>
  <c r="Z25" i="6"/>
  <c r="AA25" i="6"/>
  <c r="AB25" i="6"/>
  <c r="AC25" i="6"/>
  <c r="AD25" i="6"/>
  <c r="AE25" i="6"/>
  <c r="AF25" i="6"/>
  <c r="AG25" i="6"/>
  <c r="AH25" i="6"/>
  <c r="AI25" i="6"/>
  <c r="AJ25" i="6"/>
  <c r="AK25" i="6"/>
  <c r="AL25" i="6"/>
  <c r="AM25" i="6"/>
  <c r="AN25" i="6"/>
  <c r="AO25" i="6"/>
  <c r="AP25" i="6"/>
  <c r="AQ25" i="6"/>
  <c r="AS25" i="6"/>
  <c r="AT25" i="6"/>
  <c r="AU25" i="6"/>
  <c r="AV25" i="6"/>
  <c r="AW25" i="6"/>
  <c r="AX25" i="6"/>
  <c r="AY25" i="6"/>
  <c r="AZ25" i="6"/>
  <c r="BA25" i="6"/>
  <c r="BB25" i="6"/>
  <c r="BC25" i="6"/>
  <c r="BD25" i="6"/>
  <c r="E26" i="6"/>
  <c r="F26" i="6"/>
  <c r="G26" i="6"/>
  <c r="H26" i="6"/>
  <c r="I26" i="6"/>
  <c r="J26" i="6"/>
  <c r="K26" i="6"/>
  <c r="L26" i="6"/>
  <c r="M26" i="6"/>
  <c r="N26" i="6"/>
  <c r="O26" i="6"/>
  <c r="P26" i="6"/>
  <c r="Q26" i="6"/>
  <c r="R26" i="6"/>
  <c r="S26" i="6"/>
  <c r="T26" i="6"/>
  <c r="U26" i="6"/>
  <c r="W26" i="6"/>
  <c r="X26" i="6"/>
  <c r="Y26" i="6"/>
  <c r="G26" i="9" s="1"/>
  <c r="Z26" i="6"/>
  <c r="AA26" i="6"/>
  <c r="AB26" i="6"/>
  <c r="AC26" i="6"/>
  <c r="AD26" i="6"/>
  <c r="AE26" i="6"/>
  <c r="AF26" i="6"/>
  <c r="AG26" i="6"/>
  <c r="AH26" i="6"/>
  <c r="AI26" i="6"/>
  <c r="AJ26" i="6"/>
  <c r="AK26" i="6"/>
  <c r="AL26" i="6"/>
  <c r="AM26" i="6"/>
  <c r="AN26" i="6"/>
  <c r="AO26" i="6"/>
  <c r="AP26" i="6"/>
  <c r="AQ26" i="6"/>
  <c r="AS26" i="6"/>
  <c r="AT26" i="6"/>
  <c r="AU26" i="6"/>
  <c r="AV26" i="6"/>
  <c r="AW26" i="6"/>
  <c r="AX26" i="6"/>
  <c r="AY26" i="6"/>
  <c r="AZ26" i="6"/>
  <c r="BA26" i="6"/>
  <c r="BB26" i="6"/>
  <c r="BC26" i="6"/>
  <c r="BD26" i="6"/>
  <c r="E27" i="6"/>
  <c r="F27" i="6"/>
  <c r="G27" i="6"/>
  <c r="H27" i="6"/>
  <c r="I27" i="6"/>
  <c r="J27" i="6"/>
  <c r="K27" i="6"/>
  <c r="L27" i="6"/>
  <c r="M27" i="6"/>
  <c r="N27" i="6"/>
  <c r="O27" i="6"/>
  <c r="P27" i="6"/>
  <c r="Q27" i="6"/>
  <c r="R27" i="6"/>
  <c r="S27" i="6"/>
  <c r="T27" i="6"/>
  <c r="U27" i="6"/>
  <c r="W27" i="6"/>
  <c r="X27" i="6"/>
  <c r="Y27" i="6"/>
  <c r="Z27" i="6"/>
  <c r="AA27" i="6"/>
  <c r="AB27" i="6"/>
  <c r="AC27" i="6"/>
  <c r="AD27" i="6"/>
  <c r="AE27" i="6"/>
  <c r="AF27" i="6"/>
  <c r="AG27" i="6"/>
  <c r="AH27" i="6"/>
  <c r="AI27" i="6"/>
  <c r="AJ27" i="6"/>
  <c r="AK27" i="6"/>
  <c r="AL27" i="6"/>
  <c r="AM27" i="6"/>
  <c r="AN27" i="6"/>
  <c r="AO27" i="6"/>
  <c r="AP27" i="6"/>
  <c r="AQ27" i="6"/>
  <c r="AS27" i="6"/>
  <c r="AT27" i="6"/>
  <c r="AU27" i="6"/>
  <c r="AV27" i="6"/>
  <c r="AW27" i="6"/>
  <c r="AX27" i="6"/>
  <c r="AY27" i="6"/>
  <c r="AZ27" i="6"/>
  <c r="BA27" i="6"/>
  <c r="BB27" i="6"/>
  <c r="BC27" i="6"/>
  <c r="BD27" i="6"/>
  <c r="E28" i="6"/>
  <c r="F28" i="6"/>
  <c r="G28" i="6"/>
  <c r="H28" i="6"/>
  <c r="I28" i="6"/>
  <c r="J28" i="6"/>
  <c r="K28" i="6"/>
  <c r="L28" i="6"/>
  <c r="M28" i="6"/>
  <c r="N28" i="6"/>
  <c r="O28" i="6"/>
  <c r="P28" i="6"/>
  <c r="F28" i="9" s="1"/>
  <c r="Q28" i="6"/>
  <c r="R28" i="6"/>
  <c r="S28" i="6"/>
  <c r="T28" i="6"/>
  <c r="U28" i="6"/>
  <c r="W28" i="6"/>
  <c r="X28" i="6"/>
  <c r="Y28" i="6"/>
  <c r="Z28" i="6"/>
  <c r="AA28" i="6"/>
  <c r="AB28" i="6"/>
  <c r="AC28" i="6"/>
  <c r="AD28" i="6"/>
  <c r="AE28" i="6"/>
  <c r="AF28" i="6"/>
  <c r="AG28" i="6"/>
  <c r="AH28" i="6"/>
  <c r="AI28" i="6"/>
  <c r="AJ28" i="6"/>
  <c r="AK28" i="6"/>
  <c r="AL28" i="6"/>
  <c r="AM28" i="6"/>
  <c r="AN28" i="6"/>
  <c r="AO28" i="6"/>
  <c r="AP28" i="6"/>
  <c r="AQ28" i="6"/>
  <c r="AS28" i="6"/>
  <c r="AT28" i="6"/>
  <c r="AU28" i="6"/>
  <c r="I28" i="9" s="1"/>
  <c r="AV28" i="6"/>
  <c r="AW28" i="6"/>
  <c r="AX28" i="6"/>
  <c r="J28" i="9" s="1"/>
  <c r="AY28" i="6"/>
  <c r="AZ28" i="6"/>
  <c r="BA28" i="6"/>
  <c r="BB28" i="6"/>
  <c r="BC28" i="6"/>
  <c r="BD28" i="6"/>
  <c r="E29" i="6"/>
  <c r="F29" i="6"/>
  <c r="G29" i="6"/>
  <c r="H29" i="6"/>
  <c r="I29" i="6"/>
  <c r="J29" i="6"/>
  <c r="K29" i="6"/>
  <c r="L29" i="6"/>
  <c r="M29" i="6"/>
  <c r="N29" i="6"/>
  <c r="O29" i="6"/>
  <c r="P29" i="6"/>
  <c r="Q29" i="6"/>
  <c r="R29" i="6"/>
  <c r="S29" i="6"/>
  <c r="T29" i="6"/>
  <c r="U29" i="6"/>
  <c r="W29" i="6"/>
  <c r="X29" i="6"/>
  <c r="Y29" i="6"/>
  <c r="Z29" i="6"/>
  <c r="AA29" i="6"/>
  <c r="AB29" i="6"/>
  <c r="AC29" i="6"/>
  <c r="AD29" i="6"/>
  <c r="AE29" i="6"/>
  <c r="AF29" i="6"/>
  <c r="AG29" i="6"/>
  <c r="AH29" i="6"/>
  <c r="AI29" i="6"/>
  <c r="AJ29" i="6"/>
  <c r="H29" i="9" s="1"/>
  <c r="AK29" i="6"/>
  <c r="AL29" i="6"/>
  <c r="AM29" i="6"/>
  <c r="AN29" i="6"/>
  <c r="AO29" i="6"/>
  <c r="AP29" i="6"/>
  <c r="AQ29" i="6"/>
  <c r="AS29" i="6"/>
  <c r="AT29" i="6"/>
  <c r="AU29" i="6"/>
  <c r="AV29" i="6"/>
  <c r="AW29" i="6"/>
  <c r="AX29" i="6"/>
  <c r="AY29" i="6"/>
  <c r="AZ29" i="6"/>
  <c r="BA29" i="6"/>
  <c r="BB29" i="6"/>
  <c r="BC29" i="6"/>
  <c r="BD29" i="6"/>
  <c r="E30" i="6"/>
  <c r="F30" i="6"/>
  <c r="G30" i="6"/>
  <c r="H30" i="6"/>
  <c r="I30" i="6"/>
  <c r="J30" i="6"/>
  <c r="K30" i="6"/>
  <c r="L30" i="6"/>
  <c r="M30" i="6"/>
  <c r="N30" i="6"/>
  <c r="O30" i="6"/>
  <c r="P30" i="6"/>
  <c r="Q30" i="6"/>
  <c r="R30" i="6"/>
  <c r="S30" i="6"/>
  <c r="T30" i="6"/>
  <c r="U30" i="6"/>
  <c r="W30" i="6"/>
  <c r="X30" i="6"/>
  <c r="Y30" i="6"/>
  <c r="Z30" i="6"/>
  <c r="AA30" i="6"/>
  <c r="AB30" i="6"/>
  <c r="AC30" i="6"/>
  <c r="AD30" i="6"/>
  <c r="AE30" i="6"/>
  <c r="AF30" i="6"/>
  <c r="AG30" i="6"/>
  <c r="AH30" i="6"/>
  <c r="AI30" i="6"/>
  <c r="AJ30" i="6"/>
  <c r="AK30" i="6"/>
  <c r="AL30" i="6"/>
  <c r="AM30" i="6"/>
  <c r="AN30" i="6"/>
  <c r="AO30" i="6"/>
  <c r="AP30" i="6"/>
  <c r="AQ30" i="6"/>
  <c r="AS30" i="6"/>
  <c r="AT30" i="6"/>
  <c r="AU30" i="6"/>
  <c r="AV30" i="6"/>
  <c r="AW30" i="6"/>
  <c r="AX30" i="6"/>
  <c r="AY30" i="6"/>
  <c r="AZ30" i="6"/>
  <c r="BA30" i="6"/>
  <c r="BB30" i="6"/>
  <c r="BC30" i="6"/>
  <c r="BD30" i="6"/>
  <c r="E31" i="6"/>
  <c r="F31" i="6"/>
  <c r="G31" i="6"/>
  <c r="H31" i="6"/>
  <c r="I31" i="6"/>
  <c r="J31" i="6"/>
  <c r="K31" i="6"/>
  <c r="L31" i="6"/>
  <c r="M31" i="6"/>
  <c r="N31" i="6"/>
  <c r="O31" i="6"/>
  <c r="P31" i="6"/>
  <c r="Q31" i="6"/>
  <c r="R31" i="6"/>
  <c r="S31" i="6"/>
  <c r="T31" i="6"/>
  <c r="U31" i="6"/>
  <c r="W31" i="6"/>
  <c r="X31" i="6"/>
  <c r="Y31" i="6"/>
  <c r="Z31" i="6"/>
  <c r="AA31" i="6"/>
  <c r="AB31" i="6"/>
  <c r="AC31" i="6"/>
  <c r="AD31" i="6"/>
  <c r="AE31" i="6"/>
  <c r="AF31" i="6"/>
  <c r="AG31" i="6"/>
  <c r="AH31" i="6"/>
  <c r="AI31" i="6"/>
  <c r="AJ31" i="6"/>
  <c r="AK31" i="6"/>
  <c r="AL31" i="6"/>
  <c r="AM31" i="6"/>
  <c r="AN31" i="6"/>
  <c r="AO31" i="6"/>
  <c r="AP31" i="6"/>
  <c r="AQ31" i="6"/>
  <c r="AS31" i="6"/>
  <c r="AT31" i="6"/>
  <c r="AU31" i="6"/>
  <c r="AV31" i="6"/>
  <c r="AW31" i="6"/>
  <c r="AX31" i="6"/>
  <c r="AY31" i="6"/>
  <c r="AZ31" i="6"/>
  <c r="BA31" i="6"/>
  <c r="BB31" i="6"/>
  <c r="BC31" i="6"/>
  <c r="BD31" i="6"/>
  <c r="E32" i="6"/>
  <c r="F32" i="6"/>
  <c r="G32" i="6"/>
  <c r="H32" i="6"/>
  <c r="I32" i="6"/>
  <c r="J32" i="6"/>
  <c r="K32" i="6"/>
  <c r="L32" i="6"/>
  <c r="M32" i="6"/>
  <c r="N32" i="6"/>
  <c r="O32" i="6"/>
  <c r="P32" i="6"/>
  <c r="F32" i="9" s="1"/>
  <c r="Q32" i="6"/>
  <c r="R32" i="6"/>
  <c r="S32" i="6"/>
  <c r="T32" i="6"/>
  <c r="U32" i="6"/>
  <c r="W32" i="6"/>
  <c r="X32" i="6"/>
  <c r="Y32" i="6"/>
  <c r="Z32" i="6"/>
  <c r="AA32" i="6"/>
  <c r="AB32" i="6"/>
  <c r="AC32" i="6"/>
  <c r="AD32" i="6"/>
  <c r="AE32" i="6"/>
  <c r="AF32" i="6"/>
  <c r="AG32" i="6"/>
  <c r="AH32" i="6"/>
  <c r="AI32" i="6"/>
  <c r="AJ32" i="6"/>
  <c r="AK32" i="6"/>
  <c r="AL32" i="6"/>
  <c r="AM32" i="6"/>
  <c r="AN32" i="6"/>
  <c r="AO32" i="6"/>
  <c r="AP32" i="6"/>
  <c r="AQ32" i="6"/>
  <c r="AS32" i="6"/>
  <c r="AT32" i="6"/>
  <c r="AU32" i="6"/>
  <c r="AV32" i="6"/>
  <c r="AW32" i="6"/>
  <c r="AX32" i="6"/>
  <c r="J32" i="9" s="1"/>
  <c r="AY32" i="6"/>
  <c r="AZ32" i="6"/>
  <c r="BA32" i="6"/>
  <c r="BB32" i="6"/>
  <c r="BC32" i="6"/>
  <c r="BD32" i="6"/>
  <c r="E33" i="6"/>
  <c r="F33" i="6"/>
  <c r="G33" i="6"/>
  <c r="H33" i="6"/>
  <c r="I33" i="6"/>
  <c r="J33" i="6"/>
  <c r="K33" i="6"/>
  <c r="L33" i="6"/>
  <c r="M33" i="6"/>
  <c r="N33" i="6"/>
  <c r="O33" i="6"/>
  <c r="P33" i="6"/>
  <c r="F33" i="9" s="1"/>
  <c r="Q33" i="6"/>
  <c r="R33" i="6"/>
  <c r="S33" i="6"/>
  <c r="T33" i="6"/>
  <c r="U33" i="6"/>
  <c r="W33" i="6"/>
  <c r="X33" i="6"/>
  <c r="Y33" i="6"/>
  <c r="Z33" i="6"/>
  <c r="AA33" i="6"/>
  <c r="AB33" i="6"/>
  <c r="AC33" i="6"/>
  <c r="AD33" i="6"/>
  <c r="AE33" i="6"/>
  <c r="AF33" i="6"/>
  <c r="AG33" i="6"/>
  <c r="AH33" i="6"/>
  <c r="AI33" i="6"/>
  <c r="AJ33" i="6"/>
  <c r="AK33" i="6"/>
  <c r="AL33" i="6"/>
  <c r="AM33" i="6"/>
  <c r="AN33" i="6"/>
  <c r="AO33" i="6"/>
  <c r="AP33" i="6"/>
  <c r="AQ33" i="6"/>
  <c r="AS33" i="6"/>
  <c r="AT33" i="6"/>
  <c r="AU33" i="6"/>
  <c r="AV33" i="6"/>
  <c r="AW33" i="6"/>
  <c r="AX33" i="6"/>
  <c r="AY33" i="6"/>
  <c r="AZ33" i="6"/>
  <c r="BA33" i="6"/>
  <c r="BB33" i="6"/>
  <c r="BC33" i="6"/>
  <c r="BD33" i="6"/>
  <c r="E34" i="6"/>
  <c r="F34" i="6"/>
  <c r="G34" i="6"/>
  <c r="H34" i="6"/>
  <c r="I34" i="6"/>
  <c r="J34" i="6"/>
  <c r="K34" i="6"/>
  <c r="L34" i="6"/>
  <c r="M34" i="6"/>
  <c r="N34" i="6"/>
  <c r="O34" i="6"/>
  <c r="P34" i="6"/>
  <c r="Q34" i="6"/>
  <c r="R34" i="6"/>
  <c r="S34" i="6"/>
  <c r="T34" i="6"/>
  <c r="U34" i="6"/>
  <c r="W34" i="6"/>
  <c r="X34" i="6"/>
  <c r="Y34" i="6"/>
  <c r="Z34" i="6"/>
  <c r="AA34" i="6"/>
  <c r="AB34" i="6"/>
  <c r="AC34" i="6"/>
  <c r="AD34" i="6"/>
  <c r="AE34" i="6"/>
  <c r="AF34" i="6"/>
  <c r="AG34" i="6"/>
  <c r="AH34" i="6"/>
  <c r="AI34" i="6"/>
  <c r="AJ34" i="6"/>
  <c r="AK34" i="6"/>
  <c r="AL34" i="6"/>
  <c r="AM34" i="6"/>
  <c r="AN34" i="6"/>
  <c r="AO34" i="6"/>
  <c r="AP34" i="6"/>
  <c r="AQ34" i="6"/>
  <c r="AS34" i="6"/>
  <c r="AT34" i="6"/>
  <c r="AU34" i="6"/>
  <c r="AV34" i="6"/>
  <c r="AW34" i="6"/>
  <c r="AX34" i="6"/>
  <c r="AY34" i="6"/>
  <c r="AZ34" i="6"/>
  <c r="BA34" i="6"/>
  <c r="BB34" i="6"/>
  <c r="BC34" i="6"/>
  <c r="BD34" i="6"/>
  <c r="E35" i="6"/>
  <c r="F35" i="6"/>
  <c r="G35" i="6"/>
  <c r="H35" i="6"/>
  <c r="I35" i="6"/>
  <c r="J35" i="6"/>
  <c r="K35" i="6"/>
  <c r="L35" i="6"/>
  <c r="M35" i="6"/>
  <c r="N35" i="6"/>
  <c r="O35" i="6"/>
  <c r="P35" i="6"/>
  <c r="Q35" i="6"/>
  <c r="R35" i="6"/>
  <c r="S35" i="6"/>
  <c r="T35" i="6"/>
  <c r="U35" i="6"/>
  <c r="W35" i="6"/>
  <c r="X35" i="6"/>
  <c r="Y35" i="6"/>
  <c r="Z35" i="6"/>
  <c r="AA35" i="6"/>
  <c r="AB35" i="6"/>
  <c r="AC35" i="6"/>
  <c r="AD35" i="6"/>
  <c r="AE35" i="6"/>
  <c r="AF35" i="6"/>
  <c r="AG35" i="6"/>
  <c r="AH35" i="6"/>
  <c r="AI35" i="6"/>
  <c r="AJ35" i="6"/>
  <c r="AK35" i="6"/>
  <c r="AL35" i="6"/>
  <c r="AM35" i="6"/>
  <c r="AN35" i="6"/>
  <c r="AO35" i="6"/>
  <c r="AP35" i="6"/>
  <c r="AQ35" i="6"/>
  <c r="AS35" i="6"/>
  <c r="AT35" i="6"/>
  <c r="AU35" i="6"/>
  <c r="AV35" i="6"/>
  <c r="AW35" i="6"/>
  <c r="AX35" i="6"/>
  <c r="AY35" i="6"/>
  <c r="AZ35" i="6"/>
  <c r="BA35" i="6"/>
  <c r="BB35" i="6"/>
  <c r="BC35" i="6"/>
  <c r="BD35" i="6"/>
  <c r="E36" i="6"/>
  <c r="F36" i="6"/>
  <c r="G36" i="6"/>
  <c r="H36" i="6"/>
  <c r="I36" i="6"/>
  <c r="J36" i="6"/>
  <c r="K36" i="6"/>
  <c r="L36" i="6"/>
  <c r="M36" i="6"/>
  <c r="N36" i="6"/>
  <c r="O36" i="6"/>
  <c r="P36" i="6"/>
  <c r="Q36" i="6"/>
  <c r="R36" i="6"/>
  <c r="S36" i="6"/>
  <c r="T36" i="6"/>
  <c r="U36" i="6"/>
  <c r="W36" i="6"/>
  <c r="X36" i="6"/>
  <c r="Y36" i="6"/>
  <c r="G36" i="9" s="1"/>
  <c r="Z36" i="6"/>
  <c r="AA36" i="6"/>
  <c r="AB36" i="6"/>
  <c r="AC36" i="6"/>
  <c r="AD36" i="6"/>
  <c r="AE36" i="6"/>
  <c r="AF36" i="6"/>
  <c r="AG36" i="6"/>
  <c r="AH36" i="6"/>
  <c r="AI36" i="6"/>
  <c r="AJ36" i="6"/>
  <c r="AK36" i="6"/>
  <c r="AL36" i="6"/>
  <c r="AM36" i="6"/>
  <c r="AN36" i="6"/>
  <c r="AO36" i="6"/>
  <c r="AP36" i="6"/>
  <c r="AQ36" i="6"/>
  <c r="AS36" i="6"/>
  <c r="AT36" i="6"/>
  <c r="AU36" i="6"/>
  <c r="AV36" i="6"/>
  <c r="AW36" i="6"/>
  <c r="AX36" i="6"/>
  <c r="AY36" i="6"/>
  <c r="AZ36" i="6"/>
  <c r="BA36" i="6"/>
  <c r="BB36" i="6"/>
  <c r="BC36" i="6"/>
  <c r="BD36" i="6"/>
  <c r="E37" i="6"/>
  <c r="F37" i="6"/>
  <c r="G37" i="6"/>
  <c r="H37" i="6"/>
  <c r="I37" i="6"/>
  <c r="J37" i="6"/>
  <c r="K37" i="6"/>
  <c r="L37" i="6"/>
  <c r="M37" i="6"/>
  <c r="N37" i="6"/>
  <c r="O37" i="6"/>
  <c r="P37" i="6"/>
  <c r="Q37" i="6"/>
  <c r="R37" i="6"/>
  <c r="S37" i="6"/>
  <c r="T37" i="6"/>
  <c r="U37" i="6"/>
  <c r="W37" i="6"/>
  <c r="X37" i="6"/>
  <c r="Y37" i="6"/>
  <c r="Z37" i="6"/>
  <c r="AA37" i="6"/>
  <c r="AB37" i="6"/>
  <c r="AC37" i="6"/>
  <c r="AD37" i="6"/>
  <c r="AE37" i="6"/>
  <c r="AF37" i="6"/>
  <c r="AG37" i="6"/>
  <c r="AH37" i="6"/>
  <c r="AI37" i="6"/>
  <c r="AJ37" i="6"/>
  <c r="AK37" i="6"/>
  <c r="AL37" i="6"/>
  <c r="AM37" i="6"/>
  <c r="AN37" i="6"/>
  <c r="AO37" i="6"/>
  <c r="AP37" i="6"/>
  <c r="AQ37" i="6"/>
  <c r="AS37" i="6"/>
  <c r="AT37" i="6"/>
  <c r="AU37" i="6"/>
  <c r="AV37" i="6"/>
  <c r="AW37" i="6"/>
  <c r="AX37" i="6"/>
  <c r="AY37" i="6"/>
  <c r="AZ37" i="6"/>
  <c r="BA37" i="6"/>
  <c r="BB37" i="6"/>
  <c r="BC37" i="6"/>
  <c r="BD37" i="6"/>
  <c r="E38" i="6"/>
  <c r="F38" i="6"/>
  <c r="G38" i="6"/>
  <c r="H38" i="6"/>
  <c r="I38" i="6"/>
  <c r="J38" i="6"/>
  <c r="K38" i="6"/>
  <c r="L38" i="6"/>
  <c r="M38" i="6"/>
  <c r="N38" i="6"/>
  <c r="O38" i="6"/>
  <c r="P38" i="6"/>
  <c r="Q38" i="6"/>
  <c r="R38" i="6"/>
  <c r="S38" i="6"/>
  <c r="T38" i="6"/>
  <c r="U38" i="6"/>
  <c r="W38" i="6"/>
  <c r="X38" i="6"/>
  <c r="Y38" i="6"/>
  <c r="Z38" i="6"/>
  <c r="AA38" i="6"/>
  <c r="AB38" i="6"/>
  <c r="AC38" i="6"/>
  <c r="AD38" i="6"/>
  <c r="AE38" i="6"/>
  <c r="AF38" i="6"/>
  <c r="AG38" i="6"/>
  <c r="AH38" i="6"/>
  <c r="AI38" i="6"/>
  <c r="AJ38" i="6"/>
  <c r="AK38" i="6"/>
  <c r="AL38" i="6"/>
  <c r="AM38" i="6"/>
  <c r="AN38" i="6"/>
  <c r="AO38" i="6"/>
  <c r="AP38" i="6"/>
  <c r="AQ38" i="6"/>
  <c r="AS38" i="6"/>
  <c r="AT38" i="6"/>
  <c r="AU38" i="6"/>
  <c r="AV38" i="6"/>
  <c r="AW38" i="6"/>
  <c r="AX38" i="6"/>
  <c r="AY38" i="6"/>
  <c r="AZ38" i="6"/>
  <c r="BA38" i="6"/>
  <c r="BB38" i="6"/>
  <c r="BC38" i="6"/>
  <c r="BD38" i="6"/>
  <c r="E39" i="6"/>
  <c r="F39" i="6"/>
  <c r="G39" i="6"/>
  <c r="H39" i="6"/>
  <c r="I39" i="6"/>
  <c r="J39" i="6"/>
  <c r="K39" i="6"/>
  <c r="L39" i="6"/>
  <c r="M39" i="6"/>
  <c r="N39" i="6"/>
  <c r="O39" i="6"/>
  <c r="P39" i="6"/>
  <c r="Q39" i="6"/>
  <c r="R39" i="6"/>
  <c r="S39" i="6"/>
  <c r="T39" i="6"/>
  <c r="U39" i="6"/>
  <c r="W39" i="6"/>
  <c r="X39" i="6"/>
  <c r="Y39" i="6"/>
  <c r="G39" i="9" s="1"/>
  <c r="Z39" i="6"/>
  <c r="AA39" i="6"/>
  <c r="AB39" i="6"/>
  <c r="AC39" i="6"/>
  <c r="AD39" i="6"/>
  <c r="AE39" i="6"/>
  <c r="AF39" i="6"/>
  <c r="AG39" i="6"/>
  <c r="AH39" i="6"/>
  <c r="AI39" i="6"/>
  <c r="AJ39" i="6"/>
  <c r="AK39" i="6"/>
  <c r="AL39" i="6"/>
  <c r="AM39" i="6"/>
  <c r="AN39" i="6"/>
  <c r="AO39" i="6"/>
  <c r="AP39" i="6"/>
  <c r="AQ39" i="6"/>
  <c r="AS39" i="6"/>
  <c r="AT39" i="6"/>
  <c r="AU39" i="6"/>
  <c r="AV39" i="6"/>
  <c r="AW39" i="6"/>
  <c r="AX39" i="6"/>
  <c r="AY39" i="6"/>
  <c r="AZ39" i="6"/>
  <c r="BA39" i="6"/>
  <c r="BB39" i="6"/>
  <c r="BC39" i="6"/>
  <c r="BD39" i="6"/>
  <c r="E40" i="6"/>
  <c r="F40" i="6"/>
  <c r="G40" i="6"/>
  <c r="H40" i="6"/>
  <c r="I40" i="6"/>
  <c r="J40" i="6"/>
  <c r="K40" i="6"/>
  <c r="L40" i="6"/>
  <c r="M40" i="6"/>
  <c r="N40" i="6"/>
  <c r="O40" i="6"/>
  <c r="P40" i="6"/>
  <c r="F40" i="9" s="1"/>
  <c r="Q40" i="6"/>
  <c r="R40" i="6"/>
  <c r="S40" i="6"/>
  <c r="T40" i="6"/>
  <c r="U40" i="6"/>
  <c r="W40" i="6"/>
  <c r="X40" i="6"/>
  <c r="Y40" i="6"/>
  <c r="Z40" i="6"/>
  <c r="AA40" i="6"/>
  <c r="AB40" i="6"/>
  <c r="AC40" i="6"/>
  <c r="AD40" i="6"/>
  <c r="AE40" i="6"/>
  <c r="AF40" i="6"/>
  <c r="AG40" i="6"/>
  <c r="AH40" i="6"/>
  <c r="AI40" i="6"/>
  <c r="AJ40" i="6"/>
  <c r="AK40" i="6"/>
  <c r="AL40" i="6"/>
  <c r="AM40" i="6"/>
  <c r="AN40" i="6"/>
  <c r="AO40" i="6"/>
  <c r="AP40" i="6"/>
  <c r="AQ40" i="6"/>
  <c r="AS40" i="6"/>
  <c r="AT40" i="6"/>
  <c r="AU40" i="6"/>
  <c r="AV40" i="6"/>
  <c r="AW40" i="6"/>
  <c r="AX40" i="6"/>
  <c r="J40" i="9" s="1"/>
  <c r="AY40" i="6"/>
  <c r="AZ40" i="6"/>
  <c r="BA40" i="6"/>
  <c r="BB40" i="6"/>
  <c r="BC40" i="6"/>
  <c r="BD40" i="6"/>
  <c r="E41" i="6"/>
  <c r="F41" i="6"/>
  <c r="G41" i="6"/>
  <c r="H41" i="6"/>
  <c r="I41" i="6"/>
  <c r="J41" i="6"/>
  <c r="K41" i="6"/>
  <c r="L41" i="6"/>
  <c r="M41" i="6"/>
  <c r="N41" i="6"/>
  <c r="O41" i="6"/>
  <c r="P41" i="6"/>
  <c r="Q41" i="6"/>
  <c r="R41" i="6"/>
  <c r="S41" i="6"/>
  <c r="T41" i="6"/>
  <c r="U41" i="6"/>
  <c r="W41" i="6"/>
  <c r="X41" i="6"/>
  <c r="Y41" i="6"/>
  <c r="Z41" i="6"/>
  <c r="AA41" i="6"/>
  <c r="AB41" i="6"/>
  <c r="AC41" i="6"/>
  <c r="AD41" i="6"/>
  <c r="AE41" i="6"/>
  <c r="AF41" i="6"/>
  <c r="AG41" i="6"/>
  <c r="AH41" i="6"/>
  <c r="AI41" i="6"/>
  <c r="AJ41" i="6"/>
  <c r="AK41" i="6"/>
  <c r="AL41" i="6"/>
  <c r="AM41" i="6"/>
  <c r="AN41" i="6"/>
  <c r="AO41" i="6"/>
  <c r="AP41" i="6"/>
  <c r="AQ41" i="6"/>
  <c r="AS41" i="6"/>
  <c r="AT41" i="6"/>
  <c r="AU41" i="6"/>
  <c r="AV41" i="6"/>
  <c r="AW41" i="6"/>
  <c r="AX41" i="6"/>
  <c r="AY41" i="6"/>
  <c r="AZ41" i="6"/>
  <c r="BA41" i="6"/>
  <c r="BB41" i="6"/>
  <c r="BC41" i="6"/>
  <c r="BD41" i="6"/>
  <c r="E42" i="6"/>
  <c r="F42" i="6"/>
  <c r="G42" i="6"/>
  <c r="H42" i="6"/>
  <c r="I42" i="6"/>
  <c r="J42" i="6"/>
  <c r="K42" i="6"/>
  <c r="L42" i="6"/>
  <c r="M42" i="6"/>
  <c r="N42" i="6"/>
  <c r="O42" i="6"/>
  <c r="P42" i="6"/>
  <c r="Q42" i="6"/>
  <c r="R42" i="6"/>
  <c r="S42" i="6"/>
  <c r="T42" i="6"/>
  <c r="U42" i="6"/>
  <c r="W42" i="6"/>
  <c r="X42" i="6"/>
  <c r="Y42" i="6"/>
  <c r="Z42" i="6"/>
  <c r="AA42" i="6"/>
  <c r="AB42" i="6"/>
  <c r="AC42" i="6"/>
  <c r="AD42" i="6"/>
  <c r="AE42" i="6"/>
  <c r="AF42" i="6"/>
  <c r="AG42" i="6"/>
  <c r="AH42" i="6"/>
  <c r="AI42" i="6"/>
  <c r="AJ42" i="6"/>
  <c r="H42" i="9" s="1"/>
  <c r="AK42" i="6"/>
  <c r="AL42" i="6"/>
  <c r="AM42" i="6"/>
  <c r="AN42" i="6"/>
  <c r="AO42" i="6"/>
  <c r="AP42" i="6"/>
  <c r="AQ42" i="6"/>
  <c r="AS42" i="6"/>
  <c r="AT42" i="6"/>
  <c r="AU42" i="6"/>
  <c r="AV42" i="6"/>
  <c r="AW42" i="6"/>
  <c r="AX42" i="6"/>
  <c r="AY42" i="6"/>
  <c r="AZ42" i="6"/>
  <c r="BA42" i="6"/>
  <c r="BB42" i="6"/>
  <c r="BC42" i="6"/>
  <c r="BD42" i="6"/>
  <c r="E43" i="6"/>
  <c r="F43" i="6"/>
  <c r="G43" i="6"/>
  <c r="H43" i="6"/>
  <c r="I43" i="6"/>
  <c r="J43" i="6"/>
  <c r="K43" i="6"/>
  <c r="L43" i="6"/>
  <c r="M43" i="6"/>
  <c r="N43" i="6"/>
  <c r="O43" i="6"/>
  <c r="P43" i="6"/>
  <c r="Q43" i="6"/>
  <c r="R43" i="6"/>
  <c r="S43" i="6"/>
  <c r="T43" i="6"/>
  <c r="U43" i="6"/>
  <c r="W43" i="6"/>
  <c r="X43" i="6"/>
  <c r="Y43" i="6"/>
  <c r="Z43" i="6"/>
  <c r="AA43" i="6"/>
  <c r="AB43" i="6"/>
  <c r="AC43" i="6"/>
  <c r="AD43" i="6"/>
  <c r="AE43" i="6"/>
  <c r="AF43" i="6"/>
  <c r="AG43" i="6"/>
  <c r="AH43" i="6"/>
  <c r="AI43" i="6"/>
  <c r="AJ43" i="6"/>
  <c r="AK43" i="6"/>
  <c r="AL43" i="6"/>
  <c r="AM43" i="6"/>
  <c r="AN43" i="6"/>
  <c r="AO43" i="6"/>
  <c r="AP43" i="6"/>
  <c r="AQ43" i="6"/>
  <c r="AS43" i="6"/>
  <c r="AT43" i="6"/>
  <c r="AU43" i="6"/>
  <c r="AV43" i="6"/>
  <c r="AW43" i="6"/>
  <c r="AX43" i="6"/>
  <c r="AY43" i="6"/>
  <c r="AZ43" i="6"/>
  <c r="BA43" i="6"/>
  <c r="BB43" i="6"/>
  <c r="BC43" i="6"/>
  <c r="BD43" i="6"/>
  <c r="E44" i="6"/>
  <c r="F44" i="6"/>
  <c r="G44" i="6"/>
  <c r="H44" i="6"/>
  <c r="I44" i="6"/>
  <c r="J44" i="6"/>
  <c r="K44" i="6"/>
  <c r="L44" i="6"/>
  <c r="M44" i="6"/>
  <c r="N44" i="6"/>
  <c r="O44" i="6"/>
  <c r="P44" i="6"/>
  <c r="F44" i="9" s="1"/>
  <c r="Q44" i="6"/>
  <c r="R44" i="6"/>
  <c r="S44" i="6"/>
  <c r="T44" i="6"/>
  <c r="U44" i="6"/>
  <c r="W44" i="6"/>
  <c r="X44" i="6"/>
  <c r="Y44" i="6"/>
  <c r="Z44" i="6"/>
  <c r="AA44" i="6"/>
  <c r="AB44" i="6"/>
  <c r="AC44" i="6"/>
  <c r="AD44" i="6"/>
  <c r="AE44" i="6"/>
  <c r="AF44" i="6"/>
  <c r="AG44" i="6"/>
  <c r="AH44" i="6"/>
  <c r="AI44" i="6"/>
  <c r="AJ44" i="6"/>
  <c r="AK44" i="6"/>
  <c r="AL44" i="6"/>
  <c r="AM44" i="6"/>
  <c r="AN44" i="6"/>
  <c r="AO44" i="6"/>
  <c r="AP44" i="6"/>
  <c r="AQ44" i="6"/>
  <c r="AS44" i="6"/>
  <c r="AT44" i="6"/>
  <c r="AU44" i="6"/>
  <c r="AV44" i="6"/>
  <c r="AW44" i="6"/>
  <c r="AX44" i="6"/>
  <c r="J44" i="9" s="1"/>
  <c r="AY44" i="6"/>
  <c r="AZ44" i="6"/>
  <c r="BA44" i="6"/>
  <c r="BB44" i="6"/>
  <c r="BC44" i="6"/>
  <c r="BD44" i="6"/>
  <c r="E45" i="6"/>
  <c r="F45" i="6"/>
  <c r="G45" i="6"/>
  <c r="H45" i="6"/>
  <c r="I45" i="6"/>
  <c r="J45" i="6"/>
  <c r="K45" i="6"/>
  <c r="L45" i="6"/>
  <c r="M45" i="6"/>
  <c r="N45" i="6"/>
  <c r="O45" i="6"/>
  <c r="P45" i="6"/>
  <c r="Q45" i="6"/>
  <c r="R45" i="6"/>
  <c r="S45" i="6"/>
  <c r="T45" i="6"/>
  <c r="U45" i="6"/>
  <c r="W45" i="6"/>
  <c r="X45" i="6"/>
  <c r="Y45" i="6"/>
  <c r="Z45" i="6"/>
  <c r="AA45" i="6"/>
  <c r="AB45" i="6"/>
  <c r="AC45" i="6"/>
  <c r="AD45" i="6"/>
  <c r="AE45" i="6"/>
  <c r="AF45" i="6"/>
  <c r="AG45" i="6"/>
  <c r="AH45" i="6"/>
  <c r="AI45" i="6"/>
  <c r="AJ45" i="6"/>
  <c r="AK45" i="6"/>
  <c r="AL45" i="6"/>
  <c r="AM45" i="6"/>
  <c r="AN45" i="6"/>
  <c r="AO45" i="6"/>
  <c r="AP45" i="6"/>
  <c r="AQ45" i="6"/>
  <c r="AS45" i="6"/>
  <c r="AT45" i="6"/>
  <c r="AU45" i="6"/>
  <c r="AV45" i="6"/>
  <c r="AW45" i="6"/>
  <c r="AX45" i="6"/>
  <c r="AY45" i="6"/>
  <c r="AZ45" i="6"/>
  <c r="BA45" i="6"/>
  <c r="BB45" i="6"/>
  <c r="BC45" i="6"/>
  <c r="BD45" i="6"/>
  <c r="E46" i="6"/>
  <c r="F46" i="6"/>
  <c r="G46" i="6"/>
  <c r="H46" i="6"/>
  <c r="I46" i="6"/>
  <c r="J46" i="6"/>
  <c r="K46" i="6"/>
  <c r="L46" i="6"/>
  <c r="M46" i="6"/>
  <c r="N46" i="6"/>
  <c r="O46" i="6"/>
  <c r="P46" i="6"/>
  <c r="Q46" i="6"/>
  <c r="R46" i="6"/>
  <c r="S46" i="6"/>
  <c r="T46" i="6"/>
  <c r="U46" i="6"/>
  <c r="W46" i="6"/>
  <c r="X46" i="6"/>
  <c r="Y46" i="6"/>
  <c r="Z46" i="6"/>
  <c r="AA46" i="6"/>
  <c r="AB46" i="6"/>
  <c r="AC46" i="6"/>
  <c r="AD46" i="6"/>
  <c r="AE46" i="6"/>
  <c r="AF46" i="6"/>
  <c r="AG46" i="6"/>
  <c r="AH46" i="6"/>
  <c r="AI46" i="6"/>
  <c r="AJ46" i="6"/>
  <c r="AK46" i="6"/>
  <c r="AL46" i="6"/>
  <c r="AM46" i="6"/>
  <c r="AN46" i="6"/>
  <c r="AO46" i="6"/>
  <c r="AP46" i="6"/>
  <c r="AQ46" i="6"/>
  <c r="AS46" i="6"/>
  <c r="AT46" i="6"/>
  <c r="AU46" i="6"/>
  <c r="AV46" i="6"/>
  <c r="AW46" i="6"/>
  <c r="AX46" i="6"/>
  <c r="AY46" i="6"/>
  <c r="AZ46" i="6"/>
  <c r="BA46" i="6"/>
  <c r="BB46" i="6"/>
  <c r="BC46" i="6"/>
  <c r="BD46" i="6"/>
  <c r="E47" i="6"/>
  <c r="F47" i="6"/>
  <c r="G47" i="6"/>
  <c r="H47" i="6"/>
  <c r="I47" i="6"/>
  <c r="J47" i="6"/>
  <c r="K47" i="6"/>
  <c r="L47" i="6"/>
  <c r="M47" i="6"/>
  <c r="N47" i="6"/>
  <c r="O47" i="6"/>
  <c r="P47" i="6"/>
  <c r="Q47" i="6"/>
  <c r="R47" i="6"/>
  <c r="S47" i="6"/>
  <c r="T47" i="6"/>
  <c r="U47" i="6"/>
  <c r="W47" i="6"/>
  <c r="X47" i="6"/>
  <c r="Y47" i="6"/>
  <c r="Z47" i="6"/>
  <c r="AA47" i="6"/>
  <c r="AB47" i="6"/>
  <c r="AC47" i="6"/>
  <c r="AD47" i="6"/>
  <c r="AE47" i="6"/>
  <c r="AF47" i="6"/>
  <c r="AG47" i="6"/>
  <c r="AH47" i="6"/>
  <c r="AI47" i="6"/>
  <c r="AJ47" i="6"/>
  <c r="AK47" i="6"/>
  <c r="AL47" i="6"/>
  <c r="AM47" i="6"/>
  <c r="AN47" i="6"/>
  <c r="AO47" i="6"/>
  <c r="AP47" i="6"/>
  <c r="AQ47" i="6"/>
  <c r="AS47" i="6"/>
  <c r="AT47" i="6"/>
  <c r="AU47" i="6"/>
  <c r="I47" i="9" s="1"/>
  <c r="AV47" i="6"/>
  <c r="AW47" i="6"/>
  <c r="AX47" i="6"/>
  <c r="AY47" i="6"/>
  <c r="AZ47" i="6"/>
  <c r="BA47" i="6"/>
  <c r="BB47" i="6"/>
  <c r="BC47" i="6"/>
  <c r="BD47" i="6"/>
  <c r="E48" i="6"/>
  <c r="F48" i="6"/>
  <c r="G48" i="6"/>
  <c r="H48" i="6"/>
  <c r="I48" i="6"/>
  <c r="J48" i="6"/>
  <c r="K48" i="6"/>
  <c r="L48" i="6"/>
  <c r="M48" i="6"/>
  <c r="N48" i="6"/>
  <c r="O48" i="6"/>
  <c r="P48" i="6"/>
  <c r="F48" i="9" s="1"/>
  <c r="Q48" i="6"/>
  <c r="R48" i="6"/>
  <c r="S48" i="6"/>
  <c r="T48" i="6"/>
  <c r="U48" i="6"/>
  <c r="W48" i="6"/>
  <c r="X48" i="6"/>
  <c r="Y48" i="6"/>
  <c r="Z48" i="6"/>
  <c r="AA48" i="6"/>
  <c r="AB48" i="6"/>
  <c r="AC48" i="6"/>
  <c r="AD48" i="6"/>
  <c r="AE48" i="6"/>
  <c r="AF48" i="6"/>
  <c r="AG48" i="6"/>
  <c r="AH48" i="6"/>
  <c r="AI48" i="6"/>
  <c r="AJ48" i="6"/>
  <c r="AK48" i="6"/>
  <c r="AL48" i="6"/>
  <c r="AM48" i="6"/>
  <c r="AN48" i="6"/>
  <c r="AO48" i="6"/>
  <c r="AP48" i="6"/>
  <c r="AQ48" i="6"/>
  <c r="AS48" i="6"/>
  <c r="AT48" i="6"/>
  <c r="AU48" i="6"/>
  <c r="AV48" i="6"/>
  <c r="AW48" i="6"/>
  <c r="AX48" i="6"/>
  <c r="J48" i="9" s="1"/>
  <c r="AY48" i="6"/>
  <c r="AZ48" i="6"/>
  <c r="BA48" i="6"/>
  <c r="BB48" i="6"/>
  <c r="BC48" i="6"/>
  <c r="BD48" i="6"/>
  <c r="E49" i="6"/>
  <c r="F49" i="6"/>
  <c r="G49" i="6"/>
  <c r="H49" i="6"/>
  <c r="I49" i="6"/>
  <c r="J49" i="6"/>
  <c r="K49" i="6"/>
  <c r="L49" i="6"/>
  <c r="M49" i="6"/>
  <c r="N49" i="6"/>
  <c r="O49" i="6"/>
  <c r="P49" i="6"/>
  <c r="F49" i="9" s="1"/>
  <c r="Q49" i="6"/>
  <c r="R49" i="6"/>
  <c r="S49" i="6"/>
  <c r="T49" i="6"/>
  <c r="U49" i="6"/>
  <c r="W49" i="6"/>
  <c r="X49" i="6"/>
  <c r="Y49" i="6"/>
  <c r="Z49" i="6"/>
  <c r="AA49" i="6"/>
  <c r="AB49" i="6"/>
  <c r="AC49" i="6"/>
  <c r="AD49" i="6"/>
  <c r="AE49" i="6"/>
  <c r="AF49" i="6"/>
  <c r="AG49" i="6"/>
  <c r="AH49" i="6"/>
  <c r="AI49" i="6"/>
  <c r="AJ49" i="6"/>
  <c r="AK49" i="6"/>
  <c r="AL49" i="6"/>
  <c r="AM49" i="6"/>
  <c r="AN49" i="6"/>
  <c r="AO49" i="6"/>
  <c r="AP49" i="6"/>
  <c r="AQ49" i="6"/>
  <c r="AS49" i="6"/>
  <c r="AT49" i="6"/>
  <c r="AU49" i="6"/>
  <c r="AV49" i="6"/>
  <c r="AW49" i="6"/>
  <c r="AX49" i="6"/>
  <c r="AY49" i="6"/>
  <c r="AZ49" i="6"/>
  <c r="BA49" i="6"/>
  <c r="BB49" i="6"/>
  <c r="BC49" i="6"/>
  <c r="BD49" i="6"/>
  <c r="E50" i="6"/>
  <c r="F50" i="6"/>
  <c r="G50" i="6"/>
  <c r="H50" i="6"/>
  <c r="I50" i="6"/>
  <c r="J50" i="6"/>
  <c r="K50" i="6"/>
  <c r="L50" i="6"/>
  <c r="M50" i="6"/>
  <c r="N50" i="6"/>
  <c r="O50" i="6"/>
  <c r="P50" i="6"/>
  <c r="Q50" i="6"/>
  <c r="R50" i="6"/>
  <c r="S50" i="6"/>
  <c r="T50" i="6"/>
  <c r="U50" i="6"/>
  <c r="W50" i="6"/>
  <c r="X50" i="6"/>
  <c r="Y50" i="6"/>
  <c r="Z50" i="6"/>
  <c r="AA50" i="6"/>
  <c r="AB50" i="6"/>
  <c r="AC50" i="6"/>
  <c r="AD50" i="6"/>
  <c r="AE50" i="6"/>
  <c r="AF50" i="6"/>
  <c r="AG50" i="6"/>
  <c r="AH50" i="6"/>
  <c r="AI50" i="6"/>
  <c r="AJ50" i="6"/>
  <c r="AK50" i="6"/>
  <c r="AL50" i="6"/>
  <c r="AM50" i="6"/>
  <c r="AN50" i="6"/>
  <c r="AO50" i="6"/>
  <c r="AP50" i="6"/>
  <c r="AQ50" i="6"/>
  <c r="AS50" i="6"/>
  <c r="AT50" i="6"/>
  <c r="AU50" i="6"/>
  <c r="AV50" i="6"/>
  <c r="AW50" i="6"/>
  <c r="AX50" i="6"/>
  <c r="AY50" i="6"/>
  <c r="AZ50" i="6"/>
  <c r="BA50" i="6"/>
  <c r="BB50" i="6"/>
  <c r="BC50" i="6"/>
  <c r="BD50" i="6"/>
  <c r="E51" i="6"/>
  <c r="F51" i="6"/>
  <c r="G51" i="6"/>
  <c r="H51" i="6"/>
  <c r="I51" i="6"/>
  <c r="J51" i="6"/>
  <c r="K51" i="6"/>
  <c r="L51" i="6"/>
  <c r="M51" i="6"/>
  <c r="N51" i="6"/>
  <c r="O51" i="6"/>
  <c r="P51" i="6"/>
  <c r="Q51" i="6"/>
  <c r="R51" i="6"/>
  <c r="S51" i="6"/>
  <c r="T51" i="6"/>
  <c r="U51" i="6"/>
  <c r="W51" i="6"/>
  <c r="X51" i="6"/>
  <c r="Y51" i="6"/>
  <c r="Z51" i="6"/>
  <c r="AA51" i="6"/>
  <c r="AB51" i="6"/>
  <c r="AC51" i="6"/>
  <c r="AD51" i="6"/>
  <c r="AE51" i="6"/>
  <c r="AF51" i="6"/>
  <c r="AG51" i="6"/>
  <c r="AH51" i="6"/>
  <c r="AI51" i="6"/>
  <c r="AJ51" i="6"/>
  <c r="AK51" i="6"/>
  <c r="AL51" i="6"/>
  <c r="AM51" i="6"/>
  <c r="AN51" i="6"/>
  <c r="AO51" i="6"/>
  <c r="AP51" i="6"/>
  <c r="AQ51" i="6"/>
  <c r="AS51" i="6"/>
  <c r="AT51" i="6"/>
  <c r="AU51" i="6"/>
  <c r="I51" i="9" s="1"/>
  <c r="AV51" i="6"/>
  <c r="AW51" i="6"/>
  <c r="AX51" i="6"/>
  <c r="AY51" i="6"/>
  <c r="AZ51" i="6"/>
  <c r="BA51" i="6"/>
  <c r="BB51" i="6"/>
  <c r="BC51" i="6"/>
  <c r="BD51" i="6"/>
  <c r="E52" i="6"/>
  <c r="F52" i="6"/>
  <c r="G52" i="6"/>
  <c r="H52" i="6"/>
  <c r="I52" i="6"/>
  <c r="J52" i="6"/>
  <c r="K52" i="6"/>
  <c r="L52" i="6"/>
  <c r="M52" i="6"/>
  <c r="N52" i="6"/>
  <c r="O52" i="6"/>
  <c r="P52" i="6"/>
  <c r="F52" i="9" s="1"/>
  <c r="Q52" i="6"/>
  <c r="R52" i="6"/>
  <c r="S52" i="6"/>
  <c r="T52" i="6"/>
  <c r="U52" i="6"/>
  <c r="W52" i="6"/>
  <c r="X52" i="6"/>
  <c r="Y52" i="6"/>
  <c r="G52" i="9" s="1"/>
  <c r="Z52" i="6"/>
  <c r="AA52" i="6"/>
  <c r="AB52" i="6"/>
  <c r="AC52" i="6"/>
  <c r="AD52" i="6"/>
  <c r="AE52" i="6"/>
  <c r="AF52" i="6"/>
  <c r="AG52" i="6"/>
  <c r="AH52" i="6"/>
  <c r="AI52" i="6"/>
  <c r="AJ52" i="6"/>
  <c r="AK52" i="6"/>
  <c r="AL52" i="6"/>
  <c r="AM52" i="6"/>
  <c r="AN52" i="6"/>
  <c r="AO52" i="6"/>
  <c r="AP52" i="6"/>
  <c r="AQ52" i="6"/>
  <c r="AS52" i="6"/>
  <c r="AT52" i="6"/>
  <c r="AU52" i="6"/>
  <c r="AV52" i="6"/>
  <c r="AW52" i="6"/>
  <c r="AX52" i="6"/>
  <c r="J52" i="9" s="1"/>
  <c r="AY52" i="6"/>
  <c r="AZ52" i="6"/>
  <c r="BA52" i="6"/>
  <c r="BB52" i="6"/>
  <c r="BC52" i="6"/>
  <c r="BD52" i="6"/>
  <c r="E53" i="6"/>
  <c r="F53" i="6"/>
  <c r="G53" i="6"/>
  <c r="H53" i="6"/>
  <c r="I53" i="6"/>
  <c r="J53" i="6"/>
  <c r="K53" i="6"/>
  <c r="L53" i="6"/>
  <c r="M53" i="6"/>
  <c r="N53" i="6"/>
  <c r="O53" i="6"/>
  <c r="P53" i="6"/>
  <c r="Q53" i="6"/>
  <c r="R53" i="6"/>
  <c r="S53" i="6"/>
  <c r="T53" i="6"/>
  <c r="U53" i="6"/>
  <c r="W53" i="6"/>
  <c r="X53" i="6"/>
  <c r="Y53" i="6"/>
  <c r="Z53" i="6"/>
  <c r="AA53" i="6"/>
  <c r="AB53" i="6"/>
  <c r="AC53" i="6"/>
  <c r="AD53" i="6"/>
  <c r="AE53" i="6"/>
  <c r="AF53" i="6"/>
  <c r="AG53" i="6"/>
  <c r="AH53" i="6"/>
  <c r="AI53" i="6"/>
  <c r="AJ53" i="6"/>
  <c r="AK53" i="6"/>
  <c r="AL53" i="6"/>
  <c r="AM53" i="6"/>
  <c r="AN53" i="6"/>
  <c r="AO53" i="6"/>
  <c r="AP53" i="6"/>
  <c r="AQ53" i="6"/>
  <c r="AS53" i="6"/>
  <c r="AT53" i="6"/>
  <c r="AU53" i="6"/>
  <c r="AV53" i="6"/>
  <c r="AW53" i="6"/>
  <c r="AX53" i="6"/>
  <c r="AY53" i="6"/>
  <c r="AZ53" i="6"/>
  <c r="BA53" i="6"/>
  <c r="BB53" i="6"/>
  <c r="BC53" i="6"/>
  <c r="BD53" i="6"/>
  <c r="E54" i="6"/>
  <c r="F54" i="6"/>
  <c r="G54" i="6"/>
  <c r="H54" i="6"/>
  <c r="I54" i="6"/>
  <c r="J54" i="6"/>
  <c r="K54" i="6"/>
  <c r="L54" i="6"/>
  <c r="M54" i="6"/>
  <c r="N54" i="6"/>
  <c r="O54" i="6"/>
  <c r="P54" i="6"/>
  <c r="Q54" i="6"/>
  <c r="R54" i="6"/>
  <c r="S54" i="6"/>
  <c r="T54" i="6"/>
  <c r="U54" i="6"/>
  <c r="W54" i="6"/>
  <c r="X54" i="6"/>
  <c r="Y54" i="6"/>
  <c r="Z54" i="6"/>
  <c r="AA54" i="6"/>
  <c r="AB54" i="6"/>
  <c r="AC54" i="6"/>
  <c r="AD54" i="6"/>
  <c r="AE54" i="6"/>
  <c r="AF54" i="6"/>
  <c r="AG54" i="6"/>
  <c r="AH54" i="6"/>
  <c r="AI54" i="6"/>
  <c r="AJ54" i="6"/>
  <c r="AK54" i="6"/>
  <c r="AL54" i="6"/>
  <c r="AM54" i="6"/>
  <c r="AN54" i="6"/>
  <c r="AO54" i="6"/>
  <c r="AP54" i="6"/>
  <c r="AQ54" i="6"/>
  <c r="AS54" i="6"/>
  <c r="AT54" i="6"/>
  <c r="AU54" i="6"/>
  <c r="AV54" i="6"/>
  <c r="AW54" i="6"/>
  <c r="AX54" i="6"/>
  <c r="AY54" i="6"/>
  <c r="AZ54" i="6"/>
  <c r="BA54" i="6"/>
  <c r="BB54" i="6"/>
  <c r="BC54" i="6"/>
  <c r="BD54" i="6"/>
  <c r="E55" i="6"/>
  <c r="F55" i="6"/>
  <c r="G55" i="6"/>
  <c r="H55" i="6"/>
  <c r="I55" i="6"/>
  <c r="J55" i="6"/>
  <c r="K55" i="6"/>
  <c r="L55" i="6"/>
  <c r="M55" i="6"/>
  <c r="N55" i="6"/>
  <c r="O55" i="6"/>
  <c r="P55" i="6"/>
  <c r="Q55" i="6"/>
  <c r="R55" i="6"/>
  <c r="S55" i="6"/>
  <c r="T55" i="6"/>
  <c r="U55" i="6"/>
  <c r="W55" i="6"/>
  <c r="X55" i="6"/>
  <c r="Y55" i="6"/>
  <c r="G55" i="9" s="1"/>
  <c r="Z55" i="6"/>
  <c r="AA55" i="6"/>
  <c r="AB55" i="6"/>
  <c r="AC55" i="6"/>
  <c r="AD55" i="6"/>
  <c r="AE55" i="6"/>
  <c r="AF55" i="6"/>
  <c r="AG55" i="6"/>
  <c r="AH55" i="6"/>
  <c r="AI55" i="6"/>
  <c r="AJ55" i="6"/>
  <c r="AK55" i="6"/>
  <c r="AL55" i="6"/>
  <c r="AM55" i="6"/>
  <c r="AN55" i="6"/>
  <c r="AO55" i="6"/>
  <c r="AP55" i="6"/>
  <c r="AQ55" i="6"/>
  <c r="AS55" i="6"/>
  <c r="AT55" i="6"/>
  <c r="AU55" i="6"/>
  <c r="I55" i="9" s="1"/>
  <c r="AV55" i="6"/>
  <c r="AW55" i="6"/>
  <c r="AX55" i="6"/>
  <c r="AY55" i="6"/>
  <c r="AZ55" i="6"/>
  <c r="BA55" i="6"/>
  <c r="BB55" i="6"/>
  <c r="BC55" i="6"/>
  <c r="BD55" i="6"/>
  <c r="E56" i="6"/>
  <c r="F56" i="6"/>
  <c r="G56" i="6"/>
  <c r="H56" i="6"/>
  <c r="I56" i="6"/>
  <c r="J56" i="6"/>
  <c r="K56" i="6"/>
  <c r="L56" i="6"/>
  <c r="M56" i="6"/>
  <c r="N56" i="6"/>
  <c r="O56" i="6"/>
  <c r="P56" i="6"/>
  <c r="F56" i="9" s="1"/>
  <c r="Q56" i="6"/>
  <c r="R56" i="6"/>
  <c r="S56" i="6"/>
  <c r="T56" i="6"/>
  <c r="U56" i="6"/>
  <c r="W56" i="6"/>
  <c r="X56" i="6"/>
  <c r="Y56" i="6"/>
  <c r="Z56" i="6"/>
  <c r="AA56" i="6"/>
  <c r="AB56" i="6"/>
  <c r="AC56" i="6"/>
  <c r="AD56" i="6"/>
  <c r="AE56" i="6"/>
  <c r="AF56" i="6"/>
  <c r="AG56" i="6"/>
  <c r="AH56" i="6"/>
  <c r="AI56" i="6"/>
  <c r="AJ56" i="6"/>
  <c r="AK56" i="6"/>
  <c r="AL56" i="6"/>
  <c r="AM56" i="6"/>
  <c r="AN56" i="6"/>
  <c r="AO56" i="6"/>
  <c r="AP56" i="6"/>
  <c r="AQ56" i="6"/>
  <c r="AS56" i="6"/>
  <c r="AT56" i="6"/>
  <c r="AU56" i="6"/>
  <c r="AV56" i="6"/>
  <c r="AW56" i="6"/>
  <c r="AX56" i="6"/>
  <c r="J56" i="9" s="1"/>
  <c r="AY56" i="6"/>
  <c r="AZ56" i="6"/>
  <c r="BA56" i="6"/>
  <c r="BB56" i="6"/>
  <c r="BC56" i="6"/>
  <c r="BD56" i="6"/>
  <c r="E57" i="6"/>
  <c r="F57" i="6"/>
  <c r="G57" i="6"/>
  <c r="H57" i="6"/>
  <c r="I57" i="6"/>
  <c r="J57" i="6"/>
  <c r="K57" i="6"/>
  <c r="L57" i="6"/>
  <c r="M57" i="6"/>
  <c r="N57" i="6"/>
  <c r="O57" i="6"/>
  <c r="P57" i="6"/>
  <c r="Q57" i="6"/>
  <c r="R57" i="6"/>
  <c r="S57" i="6"/>
  <c r="T57" i="6"/>
  <c r="U57" i="6"/>
  <c r="W57" i="6"/>
  <c r="X57" i="6"/>
  <c r="Y57" i="6"/>
  <c r="Z57" i="6"/>
  <c r="AA57" i="6"/>
  <c r="AB57" i="6"/>
  <c r="AC57" i="6"/>
  <c r="AD57" i="6"/>
  <c r="AE57" i="6"/>
  <c r="AF57" i="6"/>
  <c r="AG57" i="6"/>
  <c r="AH57" i="6"/>
  <c r="AI57" i="6"/>
  <c r="AJ57" i="6"/>
  <c r="AK57" i="6"/>
  <c r="AL57" i="6"/>
  <c r="AM57" i="6"/>
  <c r="AN57" i="6"/>
  <c r="AO57" i="6"/>
  <c r="AP57" i="6"/>
  <c r="AQ57" i="6"/>
  <c r="AS57" i="6"/>
  <c r="AT57" i="6"/>
  <c r="AU57" i="6"/>
  <c r="AV57" i="6"/>
  <c r="AW57" i="6"/>
  <c r="AX57" i="6"/>
  <c r="AY57" i="6"/>
  <c r="AZ57" i="6"/>
  <c r="BA57" i="6"/>
  <c r="BB57" i="6"/>
  <c r="BC57" i="6"/>
  <c r="BD57" i="6"/>
  <c r="E58" i="6"/>
  <c r="F58" i="6"/>
  <c r="G58" i="6"/>
  <c r="H58" i="6"/>
  <c r="I58" i="6"/>
  <c r="J58" i="6"/>
  <c r="K58" i="6"/>
  <c r="L58" i="6"/>
  <c r="M58" i="6"/>
  <c r="N58" i="6"/>
  <c r="O58" i="6"/>
  <c r="P58" i="6"/>
  <c r="Q58" i="6"/>
  <c r="R58" i="6"/>
  <c r="S58" i="6"/>
  <c r="T58" i="6"/>
  <c r="U58" i="6"/>
  <c r="W58" i="6"/>
  <c r="X58" i="6"/>
  <c r="Y58" i="6"/>
  <c r="Z58" i="6"/>
  <c r="AA58" i="6"/>
  <c r="AB58" i="6"/>
  <c r="AC58" i="6"/>
  <c r="AD58" i="6"/>
  <c r="AE58" i="6"/>
  <c r="AF58" i="6"/>
  <c r="AG58" i="6"/>
  <c r="AH58" i="6"/>
  <c r="AI58" i="6"/>
  <c r="AJ58" i="6"/>
  <c r="AK58" i="6"/>
  <c r="AL58" i="6"/>
  <c r="AM58" i="6"/>
  <c r="AN58" i="6"/>
  <c r="AO58" i="6"/>
  <c r="AP58" i="6"/>
  <c r="AQ58" i="6"/>
  <c r="AS58" i="6"/>
  <c r="AT58" i="6"/>
  <c r="AU58" i="6"/>
  <c r="AV58" i="6"/>
  <c r="AW58" i="6"/>
  <c r="AX58" i="6"/>
  <c r="AY58" i="6"/>
  <c r="AZ58" i="6"/>
  <c r="BA58" i="6"/>
  <c r="BB58" i="6"/>
  <c r="BC58" i="6"/>
  <c r="BD58" i="6"/>
  <c r="E59" i="6"/>
  <c r="F59" i="6"/>
  <c r="G59" i="6"/>
  <c r="H59" i="6"/>
  <c r="I59" i="6"/>
  <c r="J59" i="6"/>
  <c r="K59" i="6"/>
  <c r="L59" i="6"/>
  <c r="M59" i="6"/>
  <c r="N59" i="6"/>
  <c r="O59" i="6"/>
  <c r="P59" i="6"/>
  <c r="Q59" i="6"/>
  <c r="R59" i="6"/>
  <c r="S59" i="6"/>
  <c r="T59" i="6"/>
  <c r="U59" i="6"/>
  <c r="W59" i="6"/>
  <c r="X59" i="6"/>
  <c r="Y59" i="6"/>
  <c r="Z59" i="6"/>
  <c r="AA59" i="6"/>
  <c r="AB59" i="6"/>
  <c r="AC59" i="6"/>
  <c r="AD59" i="6"/>
  <c r="AE59" i="6"/>
  <c r="AF59" i="6"/>
  <c r="AG59" i="6"/>
  <c r="AH59" i="6"/>
  <c r="AI59" i="6"/>
  <c r="AJ59" i="6"/>
  <c r="AK59" i="6"/>
  <c r="AL59" i="6"/>
  <c r="AM59" i="6"/>
  <c r="AN59" i="6"/>
  <c r="AO59" i="6"/>
  <c r="AP59" i="6"/>
  <c r="AQ59" i="6"/>
  <c r="AS59" i="6"/>
  <c r="AT59" i="6"/>
  <c r="AU59" i="6"/>
  <c r="I59" i="9" s="1"/>
  <c r="AV59" i="6"/>
  <c r="AW59" i="6"/>
  <c r="AX59" i="6"/>
  <c r="AY59" i="6"/>
  <c r="AZ59" i="6"/>
  <c r="BA59" i="6"/>
  <c r="BB59" i="6"/>
  <c r="BC59" i="6"/>
  <c r="BD59" i="6"/>
  <c r="E60" i="6"/>
  <c r="F60" i="6"/>
  <c r="G60" i="6"/>
  <c r="H60" i="6"/>
  <c r="I60" i="6"/>
  <c r="J60" i="6"/>
  <c r="K60" i="6"/>
  <c r="L60" i="6"/>
  <c r="M60" i="6"/>
  <c r="N60" i="6"/>
  <c r="O60" i="6"/>
  <c r="P60" i="6"/>
  <c r="F60" i="9" s="1"/>
  <c r="Q60" i="6"/>
  <c r="R60" i="6"/>
  <c r="S60" i="6"/>
  <c r="T60" i="6"/>
  <c r="U60" i="6"/>
  <c r="W60" i="6"/>
  <c r="X60" i="6"/>
  <c r="Y60" i="6"/>
  <c r="Z60" i="6"/>
  <c r="AA60" i="6"/>
  <c r="AB60" i="6"/>
  <c r="AC60" i="6"/>
  <c r="AD60" i="6"/>
  <c r="AE60" i="6"/>
  <c r="AF60" i="6"/>
  <c r="AG60" i="6"/>
  <c r="AH60" i="6"/>
  <c r="AI60" i="6"/>
  <c r="AJ60" i="6"/>
  <c r="AK60" i="6"/>
  <c r="AL60" i="6"/>
  <c r="AM60" i="6"/>
  <c r="AN60" i="6"/>
  <c r="AO60" i="6"/>
  <c r="AP60" i="6"/>
  <c r="AQ60" i="6"/>
  <c r="AS60" i="6"/>
  <c r="AT60" i="6"/>
  <c r="AU60" i="6"/>
  <c r="AV60" i="6"/>
  <c r="AW60" i="6"/>
  <c r="AX60" i="6"/>
  <c r="J60" i="9" s="1"/>
  <c r="AY60" i="6"/>
  <c r="AZ60" i="6"/>
  <c r="BA60" i="6"/>
  <c r="BB60" i="6"/>
  <c r="BC60" i="6"/>
  <c r="BD60" i="6"/>
  <c r="E61" i="6"/>
  <c r="F61" i="6"/>
  <c r="G61" i="6"/>
  <c r="H61" i="6"/>
  <c r="I61" i="6"/>
  <c r="J61" i="6"/>
  <c r="K61" i="6"/>
  <c r="L61" i="6"/>
  <c r="M61" i="6"/>
  <c r="N61" i="6"/>
  <c r="O61" i="6"/>
  <c r="P61" i="6"/>
  <c r="Q61" i="6"/>
  <c r="R61" i="6"/>
  <c r="S61" i="6"/>
  <c r="T61" i="6"/>
  <c r="U61" i="6"/>
  <c r="W61" i="6"/>
  <c r="X61" i="6"/>
  <c r="Y61" i="6"/>
  <c r="Z61" i="6"/>
  <c r="AA61" i="6"/>
  <c r="AB61" i="6"/>
  <c r="AC61" i="6"/>
  <c r="AD61" i="6"/>
  <c r="AE61" i="6"/>
  <c r="AF61" i="6"/>
  <c r="AG61" i="6"/>
  <c r="AH61" i="6"/>
  <c r="AI61" i="6"/>
  <c r="AJ61" i="6"/>
  <c r="AK61" i="6"/>
  <c r="AL61" i="6"/>
  <c r="AM61" i="6"/>
  <c r="AN61" i="6"/>
  <c r="AO61" i="6"/>
  <c r="AP61" i="6"/>
  <c r="AQ61" i="6"/>
  <c r="AS61" i="6"/>
  <c r="AT61" i="6"/>
  <c r="AU61" i="6"/>
  <c r="AV61" i="6"/>
  <c r="AW61" i="6"/>
  <c r="AX61" i="6"/>
  <c r="AY61" i="6"/>
  <c r="AZ61" i="6"/>
  <c r="BA61" i="6"/>
  <c r="BB61" i="6"/>
  <c r="BC61" i="6"/>
  <c r="BD61" i="6"/>
  <c r="E62" i="6"/>
  <c r="F62" i="6"/>
  <c r="G62" i="6"/>
  <c r="H62" i="6"/>
  <c r="I62" i="6"/>
  <c r="J62" i="6"/>
  <c r="K62" i="6"/>
  <c r="L62" i="6"/>
  <c r="M62" i="6"/>
  <c r="N62" i="6"/>
  <c r="O62" i="6"/>
  <c r="P62" i="6"/>
  <c r="Q62" i="6"/>
  <c r="R62" i="6"/>
  <c r="S62" i="6"/>
  <c r="T62" i="6"/>
  <c r="U62" i="6"/>
  <c r="W62" i="6"/>
  <c r="X62" i="6"/>
  <c r="Y62" i="6"/>
  <c r="Z62" i="6"/>
  <c r="AA62" i="6"/>
  <c r="AB62" i="6"/>
  <c r="AC62" i="6"/>
  <c r="AD62" i="6"/>
  <c r="AE62" i="6"/>
  <c r="AF62" i="6"/>
  <c r="AG62" i="6"/>
  <c r="AH62" i="6"/>
  <c r="AI62" i="6"/>
  <c r="AJ62" i="6"/>
  <c r="AK62" i="6"/>
  <c r="AL62" i="6"/>
  <c r="AM62" i="6"/>
  <c r="AN62" i="6"/>
  <c r="AO62" i="6"/>
  <c r="AP62" i="6"/>
  <c r="AQ62" i="6"/>
  <c r="AS62" i="6"/>
  <c r="AT62" i="6"/>
  <c r="AU62" i="6"/>
  <c r="AV62" i="6"/>
  <c r="AW62" i="6"/>
  <c r="AX62" i="6"/>
  <c r="AY62" i="6"/>
  <c r="AZ62" i="6"/>
  <c r="BA62" i="6"/>
  <c r="BB62" i="6"/>
  <c r="BC62" i="6"/>
  <c r="BD62" i="6"/>
  <c r="E63" i="6"/>
  <c r="F63" i="6"/>
  <c r="G63" i="6"/>
  <c r="H63" i="6"/>
  <c r="I63" i="6"/>
  <c r="J63" i="6"/>
  <c r="K63" i="6"/>
  <c r="L63" i="6"/>
  <c r="M63" i="6"/>
  <c r="N63" i="6"/>
  <c r="O63" i="6"/>
  <c r="P63" i="6"/>
  <c r="Q63" i="6"/>
  <c r="R63" i="6"/>
  <c r="S63" i="6"/>
  <c r="T63" i="6"/>
  <c r="U63" i="6"/>
  <c r="W63" i="6"/>
  <c r="X63" i="6"/>
  <c r="Y63" i="6"/>
  <c r="Z63" i="6"/>
  <c r="AA63" i="6"/>
  <c r="AB63" i="6"/>
  <c r="AC63" i="6"/>
  <c r="AD63" i="6"/>
  <c r="AE63" i="6"/>
  <c r="AF63" i="6"/>
  <c r="AG63" i="6"/>
  <c r="AH63" i="6"/>
  <c r="AI63" i="6"/>
  <c r="AJ63" i="6"/>
  <c r="AK63" i="6"/>
  <c r="AL63" i="6"/>
  <c r="AM63" i="6"/>
  <c r="AN63" i="6"/>
  <c r="AO63" i="6"/>
  <c r="AP63" i="6"/>
  <c r="AQ63" i="6"/>
  <c r="AS63" i="6"/>
  <c r="AT63" i="6"/>
  <c r="AU63" i="6"/>
  <c r="I63" i="9" s="1"/>
  <c r="AV63" i="6"/>
  <c r="AW63" i="6"/>
  <c r="AX63" i="6"/>
  <c r="AY63" i="6"/>
  <c r="AZ63" i="6"/>
  <c r="BA63" i="6"/>
  <c r="BB63" i="6"/>
  <c r="BC63" i="6"/>
  <c r="BD63" i="6"/>
  <c r="E64" i="6"/>
  <c r="F64" i="6"/>
  <c r="G64" i="6"/>
  <c r="H64" i="6"/>
  <c r="I64" i="6"/>
  <c r="J64" i="6"/>
  <c r="K64" i="6"/>
  <c r="L64" i="6"/>
  <c r="M64" i="6"/>
  <c r="N64" i="6"/>
  <c r="O64" i="6"/>
  <c r="P64" i="6"/>
  <c r="F64" i="9" s="1"/>
  <c r="Q64" i="6"/>
  <c r="R64" i="6"/>
  <c r="S64" i="6"/>
  <c r="T64" i="6"/>
  <c r="U64" i="6"/>
  <c r="W64" i="6"/>
  <c r="X64" i="6"/>
  <c r="Y64" i="6"/>
  <c r="Z64" i="6"/>
  <c r="AA64" i="6"/>
  <c r="AB64" i="6"/>
  <c r="AC64" i="6"/>
  <c r="AD64" i="6"/>
  <c r="AE64" i="6"/>
  <c r="AF64" i="6"/>
  <c r="AG64" i="6"/>
  <c r="AH64" i="6"/>
  <c r="AI64" i="6"/>
  <c r="AJ64" i="6"/>
  <c r="AK64" i="6"/>
  <c r="AL64" i="6"/>
  <c r="AM64" i="6"/>
  <c r="AN64" i="6"/>
  <c r="AO64" i="6"/>
  <c r="AP64" i="6"/>
  <c r="AQ64" i="6"/>
  <c r="AS64" i="6"/>
  <c r="AT64" i="6"/>
  <c r="AU64" i="6"/>
  <c r="AV64" i="6"/>
  <c r="AW64" i="6"/>
  <c r="AX64" i="6"/>
  <c r="J64" i="9" s="1"/>
  <c r="AY64" i="6"/>
  <c r="AZ64" i="6"/>
  <c r="BA64" i="6"/>
  <c r="BB64" i="6"/>
  <c r="BC64" i="6"/>
  <c r="BD64" i="6"/>
  <c r="E65" i="6"/>
  <c r="F65" i="6"/>
  <c r="G65" i="6"/>
  <c r="H65" i="6"/>
  <c r="I65" i="6"/>
  <c r="J65" i="6"/>
  <c r="K65" i="6"/>
  <c r="L65" i="6"/>
  <c r="M65" i="6"/>
  <c r="N65" i="6"/>
  <c r="O65" i="6"/>
  <c r="P65" i="6"/>
  <c r="F65" i="9" s="1"/>
  <c r="Q65" i="6"/>
  <c r="R65" i="6"/>
  <c r="S65" i="6"/>
  <c r="T65" i="6"/>
  <c r="U65" i="6"/>
  <c r="W65" i="6"/>
  <c r="X65" i="6"/>
  <c r="Y65" i="6"/>
  <c r="Z65" i="6"/>
  <c r="AA65" i="6"/>
  <c r="AB65" i="6"/>
  <c r="AC65" i="6"/>
  <c r="AD65" i="6"/>
  <c r="AE65" i="6"/>
  <c r="AF65" i="6"/>
  <c r="AG65" i="6"/>
  <c r="AH65" i="6"/>
  <c r="AI65" i="6"/>
  <c r="AJ65" i="6"/>
  <c r="AK65" i="6"/>
  <c r="AL65" i="6"/>
  <c r="AM65" i="6"/>
  <c r="AN65" i="6"/>
  <c r="AO65" i="6"/>
  <c r="AP65" i="6"/>
  <c r="AQ65" i="6"/>
  <c r="AS65" i="6"/>
  <c r="AT65" i="6"/>
  <c r="AU65" i="6"/>
  <c r="AV65" i="6"/>
  <c r="AW65" i="6"/>
  <c r="AX65" i="6"/>
  <c r="AY65" i="6"/>
  <c r="AZ65" i="6"/>
  <c r="BA65" i="6"/>
  <c r="BB65" i="6"/>
  <c r="BC65" i="6"/>
  <c r="BD65" i="6"/>
  <c r="E66" i="6"/>
  <c r="F66" i="6"/>
  <c r="G66" i="6"/>
  <c r="H66" i="6"/>
  <c r="I66" i="6"/>
  <c r="J66" i="6"/>
  <c r="K66" i="6"/>
  <c r="L66" i="6"/>
  <c r="M66" i="6"/>
  <c r="N66" i="6"/>
  <c r="O66" i="6"/>
  <c r="P66" i="6"/>
  <c r="Q66" i="6"/>
  <c r="R66" i="6"/>
  <c r="S66" i="6"/>
  <c r="T66" i="6"/>
  <c r="U66" i="6"/>
  <c r="W66" i="6"/>
  <c r="X66" i="6"/>
  <c r="Y66" i="6"/>
  <c r="Z66" i="6"/>
  <c r="AA66" i="6"/>
  <c r="AB66" i="6"/>
  <c r="AC66" i="6"/>
  <c r="AD66" i="6"/>
  <c r="AE66" i="6"/>
  <c r="AF66" i="6"/>
  <c r="AG66" i="6"/>
  <c r="AH66" i="6"/>
  <c r="AI66" i="6"/>
  <c r="AJ66" i="6"/>
  <c r="AK66" i="6"/>
  <c r="AL66" i="6"/>
  <c r="AM66" i="6"/>
  <c r="AN66" i="6"/>
  <c r="AO66" i="6"/>
  <c r="AP66" i="6"/>
  <c r="AQ66" i="6"/>
  <c r="AS66" i="6"/>
  <c r="AT66" i="6"/>
  <c r="AU66" i="6"/>
  <c r="AV66" i="6"/>
  <c r="AW66" i="6"/>
  <c r="AX66" i="6"/>
  <c r="AY66" i="6"/>
  <c r="AZ66" i="6"/>
  <c r="BA66" i="6"/>
  <c r="BB66" i="6"/>
  <c r="BC66" i="6"/>
  <c r="BD66" i="6"/>
  <c r="E67" i="6"/>
  <c r="F67" i="6"/>
  <c r="G67" i="6"/>
  <c r="H67" i="6"/>
  <c r="I67" i="6"/>
  <c r="J67" i="6"/>
  <c r="K67" i="6"/>
  <c r="L67" i="6"/>
  <c r="M67" i="6"/>
  <c r="N67" i="6"/>
  <c r="O67" i="6"/>
  <c r="P67" i="6"/>
  <c r="Q67" i="6"/>
  <c r="R67" i="6"/>
  <c r="S67" i="6"/>
  <c r="T67" i="6"/>
  <c r="U67" i="6"/>
  <c r="W67" i="6"/>
  <c r="X67" i="6"/>
  <c r="Y67" i="6"/>
  <c r="Z67" i="6"/>
  <c r="AA67" i="6"/>
  <c r="AB67" i="6"/>
  <c r="AC67" i="6"/>
  <c r="AD67" i="6"/>
  <c r="AE67" i="6"/>
  <c r="AF67" i="6"/>
  <c r="AG67" i="6"/>
  <c r="AH67" i="6"/>
  <c r="AI67" i="6"/>
  <c r="AJ67" i="6"/>
  <c r="AK67" i="6"/>
  <c r="AL67" i="6"/>
  <c r="AM67" i="6"/>
  <c r="AN67" i="6"/>
  <c r="AO67" i="6"/>
  <c r="AP67" i="6"/>
  <c r="AQ67" i="6"/>
  <c r="AS67" i="6"/>
  <c r="AT67" i="6"/>
  <c r="AU67" i="6"/>
  <c r="I67" i="9" s="1"/>
  <c r="AV67" i="6"/>
  <c r="AW67" i="6"/>
  <c r="AX67" i="6"/>
  <c r="AY67" i="6"/>
  <c r="AZ67" i="6"/>
  <c r="BA67" i="6"/>
  <c r="BB67" i="6"/>
  <c r="BC67" i="6"/>
  <c r="BD67" i="6"/>
  <c r="E68" i="6"/>
  <c r="F68" i="6"/>
  <c r="G68" i="6"/>
  <c r="H68" i="6"/>
  <c r="I68" i="6"/>
  <c r="J68" i="6"/>
  <c r="K68" i="6"/>
  <c r="L68" i="6"/>
  <c r="M68" i="6"/>
  <c r="N68" i="6"/>
  <c r="O68" i="6"/>
  <c r="P68" i="6"/>
  <c r="F68" i="9" s="1"/>
  <c r="Q68" i="6"/>
  <c r="R68" i="6"/>
  <c r="S68" i="6"/>
  <c r="T68" i="6"/>
  <c r="U68" i="6"/>
  <c r="W68" i="6"/>
  <c r="X68" i="6"/>
  <c r="Y68" i="6"/>
  <c r="G68" i="9" s="1"/>
  <c r="Z68" i="6"/>
  <c r="AA68" i="6"/>
  <c r="AB68" i="6"/>
  <c r="AC68" i="6"/>
  <c r="AD68" i="6"/>
  <c r="AE68" i="6"/>
  <c r="AF68" i="6"/>
  <c r="AG68" i="6"/>
  <c r="AH68" i="6"/>
  <c r="AI68" i="6"/>
  <c r="AJ68" i="6"/>
  <c r="AK68" i="6"/>
  <c r="AL68" i="6"/>
  <c r="AM68" i="6"/>
  <c r="AN68" i="6"/>
  <c r="AO68" i="6"/>
  <c r="AP68" i="6"/>
  <c r="AQ68" i="6"/>
  <c r="AS68" i="6"/>
  <c r="AT68" i="6"/>
  <c r="AU68" i="6"/>
  <c r="AV68" i="6"/>
  <c r="AW68" i="6"/>
  <c r="AX68" i="6"/>
  <c r="J68" i="9" s="1"/>
  <c r="AY68" i="6"/>
  <c r="AZ68" i="6"/>
  <c r="BA68" i="6"/>
  <c r="BB68" i="6"/>
  <c r="BC68" i="6"/>
  <c r="BD68" i="6"/>
  <c r="E69" i="6"/>
  <c r="F69" i="6"/>
  <c r="G69" i="6"/>
  <c r="H69" i="6"/>
  <c r="I69" i="6"/>
  <c r="J69" i="6"/>
  <c r="K69" i="6"/>
  <c r="L69" i="6"/>
  <c r="M69" i="6"/>
  <c r="N69" i="6"/>
  <c r="O69" i="6"/>
  <c r="P69" i="6"/>
  <c r="Q69" i="6"/>
  <c r="R69" i="6"/>
  <c r="S69" i="6"/>
  <c r="T69" i="6"/>
  <c r="U69" i="6"/>
  <c r="W69" i="6"/>
  <c r="X69" i="6"/>
  <c r="Y69" i="6"/>
  <c r="Z69" i="6"/>
  <c r="AA69" i="6"/>
  <c r="AB69" i="6"/>
  <c r="AC69" i="6"/>
  <c r="AD69" i="6"/>
  <c r="AE69" i="6"/>
  <c r="AF69" i="6"/>
  <c r="AG69" i="6"/>
  <c r="AH69" i="6"/>
  <c r="AI69" i="6"/>
  <c r="AJ69" i="6"/>
  <c r="AK69" i="6"/>
  <c r="AL69" i="6"/>
  <c r="AM69" i="6"/>
  <c r="AN69" i="6"/>
  <c r="AO69" i="6"/>
  <c r="AP69" i="6"/>
  <c r="AQ69" i="6"/>
  <c r="AS69" i="6"/>
  <c r="AT69" i="6"/>
  <c r="AU69" i="6"/>
  <c r="AV69" i="6"/>
  <c r="AW69" i="6"/>
  <c r="AX69" i="6"/>
  <c r="AY69" i="6"/>
  <c r="AZ69" i="6"/>
  <c r="BA69" i="6"/>
  <c r="BB69" i="6"/>
  <c r="BC69" i="6"/>
  <c r="BD69" i="6"/>
  <c r="E70" i="6"/>
  <c r="F70" i="6"/>
  <c r="G70" i="6"/>
  <c r="H70" i="6"/>
  <c r="I70" i="6"/>
  <c r="J70" i="6"/>
  <c r="K70" i="6"/>
  <c r="L70" i="6"/>
  <c r="M70" i="6"/>
  <c r="N70" i="6"/>
  <c r="O70" i="6"/>
  <c r="P70" i="6"/>
  <c r="Q70" i="6"/>
  <c r="R70" i="6"/>
  <c r="S70" i="6"/>
  <c r="T70" i="6"/>
  <c r="U70" i="6"/>
  <c r="W70" i="6"/>
  <c r="X70" i="6"/>
  <c r="Y70" i="6"/>
  <c r="Z70" i="6"/>
  <c r="AA70" i="6"/>
  <c r="AB70" i="6"/>
  <c r="AC70" i="6"/>
  <c r="AD70" i="6"/>
  <c r="AE70" i="6"/>
  <c r="AF70" i="6"/>
  <c r="AG70" i="6"/>
  <c r="AH70" i="6"/>
  <c r="AI70" i="6"/>
  <c r="AJ70" i="6"/>
  <c r="AK70" i="6"/>
  <c r="AL70" i="6"/>
  <c r="AM70" i="6"/>
  <c r="AN70" i="6"/>
  <c r="AO70" i="6"/>
  <c r="AP70" i="6"/>
  <c r="AQ70" i="6"/>
  <c r="AS70" i="6"/>
  <c r="AT70" i="6"/>
  <c r="AU70" i="6"/>
  <c r="AV70" i="6"/>
  <c r="AW70" i="6"/>
  <c r="AX70" i="6"/>
  <c r="AY70" i="6"/>
  <c r="AZ70" i="6"/>
  <c r="BA70" i="6"/>
  <c r="BB70" i="6"/>
  <c r="BC70" i="6"/>
  <c r="BD70" i="6"/>
  <c r="E71" i="6"/>
  <c r="F71" i="6"/>
  <c r="G71" i="6"/>
  <c r="H71" i="6"/>
  <c r="I71" i="6"/>
  <c r="J71" i="6"/>
  <c r="K71" i="6"/>
  <c r="L71" i="6"/>
  <c r="M71" i="6"/>
  <c r="N71" i="6"/>
  <c r="O71" i="6"/>
  <c r="P71" i="6"/>
  <c r="Q71" i="6"/>
  <c r="R71" i="6"/>
  <c r="S71" i="6"/>
  <c r="T71" i="6"/>
  <c r="U71" i="6"/>
  <c r="W71" i="6"/>
  <c r="X71" i="6"/>
  <c r="Y71" i="6"/>
  <c r="G71" i="9" s="1"/>
  <c r="Z71" i="6"/>
  <c r="AA71" i="6"/>
  <c r="AB71" i="6"/>
  <c r="AC71" i="6"/>
  <c r="AD71" i="6"/>
  <c r="AE71" i="6"/>
  <c r="AF71" i="6"/>
  <c r="AG71" i="6"/>
  <c r="AH71" i="6"/>
  <c r="AI71" i="6"/>
  <c r="AJ71" i="6"/>
  <c r="AK71" i="6"/>
  <c r="AL71" i="6"/>
  <c r="AM71" i="6"/>
  <c r="AN71" i="6"/>
  <c r="AO71" i="6"/>
  <c r="AP71" i="6"/>
  <c r="AQ71" i="6"/>
  <c r="AS71" i="6"/>
  <c r="AT71" i="6"/>
  <c r="AU71" i="6"/>
  <c r="I71" i="9" s="1"/>
  <c r="AV71" i="6"/>
  <c r="AW71" i="6"/>
  <c r="AX71" i="6"/>
  <c r="AY71" i="6"/>
  <c r="AZ71" i="6"/>
  <c r="BA71" i="6"/>
  <c r="BB71" i="6"/>
  <c r="BC71" i="6"/>
  <c r="BD71" i="6"/>
  <c r="E72" i="6"/>
  <c r="F72" i="6"/>
  <c r="G72" i="6"/>
  <c r="H72" i="6"/>
  <c r="I72" i="6"/>
  <c r="J72" i="6"/>
  <c r="K72" i="6"/>
  <c r="L72" i="6"/>
  <c r="M72" i="6"/>
  <c r="N72" i="6"/>
  <c r="O72" i="6"/>
  <c r="P72" i="6"/>
  <c r="F72" i="9" s="1"/>
  <c r="Q72" i="6"/>
  <c r="R72" i="6"/>
  <c r="S72" i="6"/>
  <c r="T72" i="6"/>
  <c r="U72" i="6"/>
  <c r="W72" i="6"/>
  <c r="X72" i="6"/>
  <c r="Y72" i="6"/>
  <c r="Z72" i="6"/>
  <c r="AA72" i="6"/>
  <c r="AB72" i="6"/>
  <c r="AC72" i="6"/>
  <c r="AD72" i="6"/>
  <c r="AE72" i="6"/>
  <c r="AF72" i="6"/>
  <c r="AG72" i="6"/>
  <c r="AH72" i="6"/>
  <c r="AI72" i="6"/>
  <c r="AJ72" i="6"/>
  <c r="AK72" i="6"/>
  <c r="AL72" i="6"/>
  <c r="AM72" i="6"/>
  <c r="AN72" i="6"/>
  <c r="AO72" i="6"/>
  <c r="AP72" i="6"/>
  <c r="AQ72" i="6"/>
  <c r="AS72" i="6"/>
  <c r="AT72" i="6"/>
  <c r="AU72" i="6"/>
  <c r="AV72" i="6"/>
  <c r="AW72" i="6"/>
  <c r="AX72" i="6"/>
  <c r="J72" i="9" s="1"/>
  <c r="AY72" i="6"/>
  <c r="AZ72" i="6"/>
  <c r="BA72" i="6"/>
  <c r="BB72" i="6"/>
  <c r="BC72" i="6"/>
  <c r="BD72" i="6"/>
  <c r="E73" i="6"/>
  <c r="F73" i="6"/>
  <c r="G73" i="6"/>
  <c r="H73" i="6"/>
  <c r="I73" i="6"/>
  <c r="J73" i="6"/>
  <c r="K73" i="6"/>
  <c r="L73" i="6"/>
  <c r="M73" i="6"/>
  <c r="N73" i="6"/>
  <c r="O73" i="6"/>
  <c r="P73" i="6"/>
  <c r="Q73" i="6"/>
  <c r="R73" i="6"/>
  <c r="S73" i="6"/>
  <c r="T73" i="6"/>
  <c r="U73" i="6"/>
  <c r="W73" i="6"/>
  <c r="X73" i="6"/>
  <c r="Y73" i="6"/>
  <c r="Z73" i="6"/>
  <c r="AA73" i="6"/>
  <c r="AB73" i="6"/>
  <c r="AC73" i="6"/>
  <c r="AD73" i="6"/>
  <c r="AE73" i="6"/>
  <c r="AF73" i="6"/>
  <c r="AG73" i="6"/>
  <c r="AH73" i="6"/>
  <c r="AI73" i="6"/>
  <c r="AJ73" i="6"/>
  <c r="AK73" i="6"/>
  <c r="AL73" i="6"/>
  <c r="AM73" i="6"/>
  <c r="AN73" i="6"/>
  <c r="AO73" i="6"/>
  <c r="AP73" i="6"/>
  <c r="AQ73" i="6"/>
  <c r="AS73" i="6"/>
  <c r="AT73" i="6"/>
  <c r="AU73" i="6"/>
  <c r="AV73" i="6"/>
  <c r="AW73" i="6"/>
  <c r="AX73" i="6"/>
  <c r="AY73" i="6"/>
  <c r="AZ73" i="6"/>
  <c r="BA73" i="6"/>
  <c r="BB73" i="6"/>
  <c r="BC73" i="6"/>
  <c r="BD73" i="6"/>
  <c r="E74" i="6"/>
  <c r="F74" i="6"/>
  <c r="G74" i="6"/>
  <c r="H74" i="6"/>
  <c r="I74" i="6"/>
  <c r="J74" i="6"/>
  <c r="K74" i="6"/>
  <c r="L74" i="6"/>
  <c r="M74" i="6"/>
  <c r="N74" i="6"/>
  <c r="O74" i="6"/>
  <c r="P74" i="6"/>
  <c r="Q74" i="6"/>
  <c r="R74" i="6"/>
  <c r="S74" i="6"/>
  <c r="T74" i="6"/>
  <c r="U74" i="6"/>
  <c r="W74" i="6"/>
  <c r="X74" i="6"/>
  <c r="Y74" i="6"/>
  <c r="Z74" i="6"/>
  <c r="AA74" i="6"/>
  <c r="AB74" i="6"/>
  <c r="AC74" i="6"/>
  <c r="AD74" i="6"/>
  <c r="AE74" i="6"/>
  <c r="AF74" i="6"/>
  <c r="AG74" i="6"/>
  <c r="AH74" i="6"/>
  <c r="AI74" i="6"/>
  <c r="AJ74" i="6"/>
  <c r="AK74" i="6"/>
  <c r="AL74" i="6"/>
  <c r="AM74" i="6"/>
  <c r="AN74" i="6"/>
  <c r="AO74" i="6"/>
  <c r="AP74" i="6"/>
  <c r="AQ74" i="6"/>
  <c r="AS74" i="6"/>
  <c r="AT74" i="6"/>
  <c r="AU74" i="6"/>
  <c r="AV74" i="6"/>
  <c r="AW74" i="6"/>
  <c r="AX74" i="6"/>
  <c r="AY74" i="6"/>
  <c r="AZ74" i="6"/>
  <c r="BA74" i="6"/>
  <c r="BB74" i="6"/>
  <c r="BC74" i="6"/>
  <c r="BD74" i="6"/>
  <c r="E75" i="6"/>
  <c r="F75" i="6"/>
  <c r="G75" i="6"/>
  <c r="H75" i="6"/>
  <c r="I75" i="6"/>
  <c r="J75" i="6"/>
  <c r="K75" i="6"/>
  <c r="L75" i="6"/>
  <c r="M75" i="6"/>
  <c r="N75" i="6"/>
  <c r="O75" i="6"/>
  <c r="P75" i="6"/>
  <c r="Q75" i="6"/>
  <c r="R75" i="6"/>
  <c r="S75" i="6"/>
  <c r="T75" i="6"/>
  <c r="U75" i="6"/>
  <c r="W75" i="6"/>
  <c r="X75" i="6"/>
  <c r="Y75" i="6"/>
  <c r="Z75" i="6"/>
  <c r="AA75" i="6"/>
  <c r="AB75" i="6"/>
  <c r="AC75" i="6"/>
  <c r="AD75" i="6"/>
  <c r="AE75" i="6"/>
  <c r="AF75" i="6"/>
  <c r="AG75" i="6"/>
  <c r="AH75" i="6"/>
  <c r="AI75" i="6"/>
  <c r="AJ75" i="6"/>
  <c r="AK75" i="6"/>
  <c r="AL75" i="6"/>
  <c r="AM75" i="6"/>
  <c r="AN75" i="6"/>
  <c r="AO75" i="6"/>
  <c r="AP75" i="6"/>
  <c r="AQ75" i="6"/>
  <c r="AS75" i="6"/>
  <c r="AT75" i="6"/>
  <c r="AU75" i="6"/>
  <c r="I75" i="9" s="1"/>
  <c r="AV75" i="6"/>
  <c r="AW75" i="6"/>
  <c r="AX75" i="6"/>
  <c r="AY75" i="6"/>
  <c r="AZ75" i="6"/>
  <c r="BA75" i="6"/>
  <c r="BB75" i="6"/>
  <c r="BC75" i="6"/>
  <c r="BD75" i="6"/>
  <c r="E76" i="6"/>
  <c r="F76" i="6"/>
  <c r="G76" i="6"/>
  <c r="H76" i="6"/>
  <c r="I76" i="6"/>
  <c r="J76" i="6"/>
  <c r="K76" i="6"/>
  <c r="L76" i="6"/>
  <c r="M76" i="6"/>
  <c r="N76" i="6"/>
  <c r="O76" i="6"/>
  <c r="P76" i="6"/>
  <c r="F76" i="9" s="1"/>
  <c r="Q76" i="6"/>
  <c r="R76" i="6"/>
  <c r="S76" i="6"/>
  <c r="T76" i="6"/>
  <c r="U76" i="6"/>
  <c r="W76" i="6"/>
  <c r="X76" i="6"/>
  <c r="Y76" i="6"/>
  <c r="Z76" i="6"/>
  <c r="AA76" i="6"/>
  <c r="AB76" i="6"/>
  <c r="AC76" i="6"/>
  <c r="AD76" i="6"/>
  <c r="AE76" i="6"/>
  <c r="AF76" i="6"/>
  <c r="AG76" i="6"/>
  <c r="AH76" i="6"/>
  <c r="AI76" i="6"/>
  <c r="AJ76" i="6"/>
  <c r="AK76" i="6"/>
  <c r="AL76" i="6"/>
  <c r="AM76" i="6"/>
  <c r="AN76" i="6"/>
  <c r="AO76" i="6"/>
  <c r="AP76" i="6"/>
  <c r="AQ76" i="6"/>
  <c r="AS76" i="6"/>
  <c r="AT76" i="6"/>
  <c r="AU76" i="6"/>
  <c r="AV76" i="6"/>
  <c r="AW76" i="6"/>
  <c r="AX76" i="6"/>
  <c r="J76" i="9" s="1"/>
  <c r="AY76" i="6"/>
  <c r="AZ76" i="6"/>
  <c r="BA76" i="6"/>
  <c r="BB76" i="6"/>
  <c r="BC76" i="6"/>
  <c r="BD76" i="6"/>
  <c r="E77" i="6"/>
  <c r="F77" i="6"/>
  <c r="G77" i="6"/>
  <c r="H77" i="6"/>
  <c r="I77" i="6"/>
  <c r="J77" i="6"/>
  <c r="K77" i="6"/>
  <c r="L77" i="6"/>
  <c r="M77" i="6"/>
  <c r="N77" i="6"/>
  <c r="O77" i="6"/>
  <c r="P77" i="6"/>
  <c r="Q77" i="6"/>
  <c r="R77" i="6"/>
  <c r="S77" i="6"/>
  <c r="T77" i="6"/>
  <c r="U77" i="6"/>
  <c r="W77" i="6"/>
  <c r="X77" i="6"/>
  <c r="Y77" i="6"/>
  <c r="Z77" i="6"/>
  <c r="AA77" i="6"/>
  <c r="AB77" i="6"/>
  <c r="AC77" i="6"/>
  <c r="AD77" i="6"/>
  <c r="AE77" i="6"/>
  <c r="AF77" i="6"/>
  <c r="AG77" i="6"/>
  <c r="AH77" i="6"/>
  <c r="AI77" i="6"/>
  <c r="AJ77" i="6"/>
  <c r="AK77" i="6"/>
  <c r="AL77" i="6"/>
  <c r="AM77" i="6"/>
  <c r="AN77" i="6"/>
  <c r="AO77" i="6"/>
  <c r="AP77" i="6"/>
  <c r="AQ77" i="6"/>
  <c r="AS77" i="6"/>
  <c r="AT77" i="6"/>
  <c r="AU77" i="6"/>
  <c r="AV77" i="6"/>
  <c r="AW77" i="6"/>
  <c r="AX77" i="6"/>
  <c r="AY77" i="6"/>
  <c r="AZ77" i="6"/>
  <c r="BA77" i="6"/>
  <c r="BB77" i="6"/>
  <c r="BC77" i="6"/>
  <c r="BD77" i="6"/>
  <c r="E78" i="6"/>
  <c r="F78" i="6"/>
  <c r="G78" i="6"/>
  <c r="H78" i="6"/>
  <c r="I78" i="6"/>
  <c r="J78" i="6"/>
  <c r="K78" i="6"/>
  <c r="L78" i="6"/>
  <c r="M78" i="6"/>
  <c r="N78" i="6"/>
  <c r="O78" i="6"/>
  <c r="P78" i="6"/>
  <c r="Q78" i="6"/>
  <c r="R78" i="6"/>
  <c r="S78" i="6"/>
  <c r="T78" i="6"/>
  <c r="U78" i="6"/>
  <c r="W78" i="6"/>
  <c r="X78" i="6"/>
  <c r="Y78" i="6"/>
  <c r="Z78" i="6"/>
  <c r="AA78" i="6"/>
  <c r="AB78" i="6"/>
  <c r="AC78" i="6"/>
  <c r="AD78" i="6"/>
  <c r="AE78" i="6"/>
  <c r="AF78" i="6"/>
  <c r="AG78" i="6"/>
  <c r="AH78" i="6"/>
  <c r="AI78" i="6"/>
  <c r="AJ78" i="6"/>
  <c r="AK78" i="6"/>
  <c r="AL78" i="6"/>
  <c r="AM78" i="6"/>
  <c r="AN78" i="6"/>
  <c r="AO78" i="6"/>
  <c r="AP78" i="6"/>
  <c r="AQ78" i="6"/>
  <c r="AS78" i="6"/>
  <c r="AT78" i="6"/>
  <c r="AU78" i="6"/>
  <c r="AV78" i="6"/>
  <c r="AW78" i="6"/>
  <c r="AX78" i="6"/>
  <c r="AY78" i="6"/>
  <c r="AZ78" i="6"/>
  <c r="BA78" i="6"/>
  <c r="BB78" i="6"/>
  <c r="BC78" i="6"/>
  <c r="BD78" i="6"/>
  <c r="E79" i="6"/>
  <c r="F79" i="6"/>
  <c r="G79" i="6"/>
  <c r="H79" i="6"/>
  <c r="I79" i="6"/>
  <c r="J79" i="6"/>
  <c r="K79" i="6"/>
  <c r="L79" i="6"/>
  <c r="M79" i="6"/>
  <c r="N79" i="6"/>
  <c r="O79" i="6"/>
  <c r="P79" i="6"/>
  <c r="Q79" i="6"/>
  <c r="R79" i="6"/>
  <c r="S79" i="6"/>
  <c r="T79" i="6"/>
  <c r="U79" i="6"/>
  <c r="W79" i="6"/>
  <c r="X79" i="6"/>
  <c r="Y79" i="6"/>
  <c r="Z79" i="6"/>
  <c r="AA79" i="6"/>
  <c r="AB79" i="6"/>
  <c r="AC79" i="6"/>
  <c r="AD79" i="6"/>
  <c r="AE79" i="6"/>
  <c r="AF79" i="6"/>
  <c r="AG79" i="6"/>
  <c r="AH79" i="6"/>
  <c r="AI79" i="6"/>
  <c r="AJ79" i="6"/>
  <c r="AK79" i="6"/>
  <c r="AL79" i="6"/>
  <c r="AM79" i="6"/>
  <c r="AN79" i="6"/>
  <c r="AO79" i="6"/>
  <c r="AP79" i="6"/>
  <c r="AQ79" i="6"/>
  <c r="AS79" i="6"/>
  <c r="AT79" i="6"/>
  <c r="AU79" i="6"/>
  <c r="I79" i="9" s="1"/>
  <c r="AV79" i="6"/>
  <c r="AW79" i="6"/>
  <c r="AX79" i="6"/>
  <c r="AY79" i="6"/>
  <c r="AZ79" i="6"/>
  <c r="BA79" i="6"/>
  <c r="BB79" i="6"/>
  <c r="BC79" i="6"/>
  <c r="BD79" i="6"/>
  <c r="E80" i="6"/>
  <c r="F80" i="6"/>
  <c r="G80" i="6"/>
  <c r="H80" i="6"/>
  <c r="I80" i="6"/>
  <c r="J80" i="6"/>
  <c r="K80" i="6"/>
  <c r="L80" i="6"/>
  <c r="M80" i="6"/>
  <c r="N80" i="6"/>
  <c r="O80" i="6"/>
  <c r="P80" i="6"/>
  <c r="F80" i="9" s="1"/>
  <c r="Q80" i="6"/>
  <c r="R80" i="6"/>
  <c r="S80" i="6"/>
  <c r="T80" i="6"/>
  <c r="U80" i="6"/>
  <c r="W80" i="6"/>
  <c r="X80" i="6"/>
  <c r="Y80" i="6"/>
  <c r="Z80" i="6"/>
  <c r="AA80" i="6"/>
  <c r="AB80" i="6"/>
  <c r="AC80" i="6"/>
  <c r="AD80" i="6"/>
  <c r="AE80" i="6"/>
  <c r="AF80" i="6"/>
  <c r="AG80" i="6"/>
  <c r="AH80" i="6"/>
  <c r="AI80" i="6"/>
  <c r="AJ80" i="6"/>
  <c r="AK80" i="6"/>
  <c r="AL80" i="6"/>
  <c r="AM80" i="6"/>
  <c r="AN80" i="6"/>
  <c r="AO80" i="6"/>
  <c r="AP80" i="6"/>
  <c r="AQ80" i="6"/>
  <c r="AS80" i="6"/>
  <c r="AT80" i="6"/>
  <c r="AU80" i="6"/>
  <c r="AV80" i="6"/>
  <c r="AW80" i="6"/>
  <c r="AX80" i="6"/>
  <c r="J80" i="9" s="1"/>
  <c r="AY80" i="6"/>
  <c r="AZ80" i="6"/>
  <c r="BA80" i="6"/>
  <c r="BB80" i="6"/>
  <c r="BC80" i="6"/>
  <c r="BD80" i="6"/>
  <c r="E81" i="6"/>
  <c r="F81" i="6"/>
  <c r="G81" i="6"/>
  <c r="H81" i="6"/>
  <c r="I81" i="6"/>
  <c r="J81" i="6"/>
  <c r="K81" i="6"/>
  <c r="L81" i="6"/>
  <c r="M81" i="6"/>
  <c r="N81" i="6"/>
  <c r="O81" i="6"/>
  <c r="P81" i="6"/>
  <c r="Q81" i="6"/>
  <c r="R81" i="6"/>
  <c r="S81" i="6"/>
  <c r="T81" i="6"/>
  <c r="U81" i="6"/>
  <c r="W81" i="6"/>
  <c r="X81" i="6"/>
  <c r="Y81" i="6"/>
  <c r="Z81" i="6"/>
  <c r="AA81" i="6"/>
  <c r="AB81" i="6"/>
  <c r="AC81" i="6"/>
  <c r="AD81" i="6"/>
  <c r="AE81" i="6"/>
  <c r="AF81" i="6"/>
  <c r="AG81" i="6"/>
  <c r="AH81" i="6"/>
  <c r="AI81" i="6"/>
  <c r="AJ81" i="6"/>
  <c r="AK81" i="6"/>
  <c r="AL81" i="6"/>
  <c r="AM81" i="6"/>
  <c r="AN81" i="6"/>
  <c r="AO81" i="6"/>
  <c r="AP81" i="6"/>
  <c r="AQ81" i="6"/>
  <c r="AS81" i="6"/>
  <c r="AT81" i="6"/>
  <c r="AU81" i="6"/>
  <c r="AV81" i="6"/>
  <c r="AW81" i="6"/>
  <c r="AX81" i="6"/>
  <c r="AY81" i="6"/>
  <c r="AZ81" i="6"/>
  <c r="BA81" i="6"/>
  <c r="BB81" i="6"/>
  <c r="BC81" i="6"/>
  <c r="BD81" i="6"/>
  <c r="E82" i="6"/>
  <c r="F82" i="6"/>
  <c r="G82" i="6"/>
  <c r="H82" i="6"/>
  <c r="I82" i="6"/>
  <c r="J82" i="6"/>
  <c r="K82" i="6"/>
  <c r="L82" i="6"/>
  <c r="M82" i="6"/>
  <c r="N82" i="6"/>
  <c r="O82" i="6"/>
  <c r="P82" i="6"/>
  <c r="Q82" i="6"/>
  <c r="R82" i="6"/>
  <c r="S82" i="6"/>
  <c r="T82" i="6"/>
  <c r="U82" i="6"/>
  <c r="W82" i="6"/>
  <c r="X82" i="6"/>
  <c r="Y82" i="6"/>
  <c r="Z82" i="6"/>
  <c r="AA82" i="6"/>
  <c r="AB82" i="6"/>
  <c r="AC82" i="6"/>
  <c r="AD82" i="6"/>
  <c r="AE82" i="6"/>
  <c r="AF82" i="6"/>
  <c r="AG82" i="6"/>
  <c r="AH82" i="6"/>
  <c r="AI82" i="6"/>
  <c r="AJ82" i="6"/>
  <c r="AK82" i="6"/>
  <c r="AL82" i="6"/>
  <c r="AM82" i="6"/>
  <c r="AN82" i="6"/>
  <c r="AO82" i="6"/>
  <c r="AP82" i="6"/>
  <c r="AQ82" i="6"/>
  <c r="AS82" i="6"/>
  <c r="AT82" i="6"/>
  <c r="AU82" i="6"/>
  <c r="AV82" i="6"/>
  <c r="AW82" i="6"/>
  <c r="AX82" i="6"/>
  <c r="AY82" i="6"/>
  <c r="AZ82" i="6"/>
  <c r="BA82" i="6"/>
  <c r="BB82" i="6"/>
  <c r="BC82" i="6"/>
  <c r="BD82" i="6"/>
  <c r="E83" i="6"/>
  <c r="F83" i="6"/>
  <c r="G83" i="6"/>
  <c r="H83" i="6"/>
  <c r="I83" i="6"/>
  <c r="J83" i="6"/>
  <c r="K83" i="6"/>
  <c r="L83" i="6"/>
  <c r="M83" i="6"/>
  <c r="N83" i="6"/>
  <c r="O83" i="6"/>
  <c r="P83" i="6"/>
  <c r="Q83" i="6"/>
  <c r="R83" i="6"/>
  <c r="S83" i="6"/>
  <c r="T83" i="6"/>
  <c r="U83" i="6"/>
  <c r="W83" i="6"/>
  <c r="X83" i="6"/>
  <c r="Y83" i="6"/>
  <c r="Z83" i="6"/>
  <c r="AA83" i="6"/>
  <c r="AB83" i="6"/>
  <c r="AC83" i="6"/>
  <c r="AD83" i="6"/>
  <c r="AE83" i="6"/>
  <c r="AF83" i="6"/>
  <c r="AG83" i="6"/>
  <c r="AH83" i="6"/>
  <c r="AI83" i="6"/>
  <c r="AJ83" i="6"/>
  <c r="AK83" i="6"/>
  <c r="AL83" i="6"/>
  <c r="AM83" i="6"/>
  <c r="AN83" i="6"/>
  <c r="AO83" i="6"/>
  <c r="AP83" i="6"/>
  <c r="AQ83" i="6"/>
  <c r="AS83" i="6"/>
  <c r="AT83" i="6"/>
  <c r="AU83" i="6"/>
  <c r="I83" i="9" s="1"/>
  <c r="AV83" i="6"/>
  <c r="AW83" i="6"/>
  <c r="AX83" i="6"/>
  <c r="AY83" i="6"/>
  <c r="AZ83" i="6"/>
  <c r="BA83" i="6"/>
  <c r="BB83" i="6"/>
  <c r="BC83" i="6"/>
  <c r="BD83" i="6"/>
  <c r="E84" i="6"/>
  <c r="F84" i="6"/>
  <c r="G84" i="6"/>
  <c r="H84" i="6"/>
  <c r="I84" i="6"/>
  <c r="J84" i="6"/>
  <c r="K84" i="6"/>
  <c r="L84" i="6"/>
  <c r="M84" i="6"/>
  <c r="N84" i="6"/>
  <c r="O84" i="6"/>
  <c r="P84" i="6"/>
  <c r="F84" i="9" s="1"/>
  <c r="Q84" i="6"/>
  <c r="R84" i="6"/>
  <c r="S84" i="6"/>
  <c r="T84" i="6"/>
  <c r="U84" i="6"/>
  <c r="W84" i="6"/>
  <c r="X84" i="6"/>
  <c r="Y84" i="6"/>
  <c r="Z84" i="6"/>
  <c r="AA84" i="6"/>
  <c r="AB84" i="6"/>
  <c r="AC84" i="6"/>
  <c r="AD84" i="6"/>
  <c r="AE84" i="6"/>
  <c r="AF84" i="6"/>
  <c r="AG84" i="6"/>
  <c r="AH84" i="6"/>
  <c r="AI84" i="6"/>
  <c r="AJ84" i="6"/>
  <c r="AK84" i="6"/>
  <c r="AL84" i="6"/>
  <c r="AM84" i="6"/>
  <c r="AN84" i="6"/>
  <c r="AO84" i="6"/>
  <c r="AP84" i="6"/>
  <c r="AQ84" i="6"/>
  <c r="AS84" i="6"/>
  <c r="AT84" i="6"/>
  <c r="AU84" i="6"/>
  <c r="AV84" i="6"/>
  <c r="AW84" i="6"/>
  <c r="AX84" i="6"/>
  <c r="J84" i="9" s="1"/>
  <c r="AY84" i="6"/>
  <c r="AZ84" i="6"/>
  <c r="BA84" i="6"/>
  <c r="BB84" i="6"/>
  <c r="BC84" i="6"/>
  <c r="BD84" i="6"/>
  <c r="E85" i="6"/>
  <c r="F85" i="6"/>
  <c r="G85" i="6"/>
  <c r="H85" i="6"/>
  <c r="I85" i="6"/>
  <c r="J85" i="6"/>
  <c r="K85" i="6"/>
  <c r="L85" i="6"/>
  <c r="M85" i="6"/>
  <c r="N85" i="6"/>
  <c r="O85" i="6"/>
  <c r="P85" i="6"/>
  <c r="Q85" i="6"/>
  <c r="R85" i="6"/>
  <c r="S85" i="6"/>
  <c r="T85" i="6"/>
  <c r="U85" i="6"/>
  <c r="W85" i="6"/>
  <c r="X85" i="6"/>
  <c r="Y85" i="6"/>
  <c r="Z85" i="6"/>
  <c r="AA85" i="6"/>
  <c r="AB85" i="6"/>
  <c r="AC85" i="6"/>
  <c r="AD85" i="6"/>
  <c r="AE85" i="6"/>
  <c r="AF85" i="6"/>
  <c r="AG85" i="6"/>
  <c r="AH85" i="6"/>
  <c r="AI85" i="6"/>
  <c r="AJ85" i="6"/>
  <c r="AK85" i="6"/>
  <c r="AL85" i="6"/>
  <c r="AM85" i="6"/>
  <c r="AN85" i="6"/>
  <c r="AO85" i="6"/>
  <c r="AP85" i="6"/>
  <c r="AQ85" i="6"/>
  <c r="AS85" i="6"/>
  <c r="AT85" i="6"/>
  <c r="AU85" i="6"/>
  <c r="AV85" i="6"/>
  <c r="AW85" i="6"/>
  <c r="AX85" i="6"/>
  <c r="AY85" i="6"/>
  <c r="AZ85" i="6"/>
  <c r="BA85" i="6"/>
  <c r="BB85" i="6"/>
  <c r="BC85" i="6"/>
  <c r="BD85" i="6"/>
  <c r="E86" i="6"/>
  <c r="F86" i="6"/>
  <c r="G86" i="6"/>
  <c r="H86" i="6"/>
  <c r="I86" i="6"/>
  <c r="J86" i="6"/>
  <c r="K86" i="6"/>
  <c r="L86" i="6"/>
  <c r="M86" i="6"/>
  <c r="N86" i="6"/>
  <c r="O86" i="6"/>
  <c r="P86" i="6"/>
  <c r="Q86" i="6"/>
  <c r="R86" i="6"/>
  <c r="S86" i="6"/>
  <c r="T86" i="6"/>
  <c r="U86" i="6"/>
  <c r="W86" i="6"/>
  <c r="X86" i="6"/>
  <c r="Y86" i="6"/>
  <c r="Z86" i="6"/>
  <c r="AA86" i="6"/>
  <c r="AB86" i="6"/>
  <c r="AC86" i="6"/>
  <c r="AD86" i="6"/>
  <c r="AE86" i="6"/>
  <c r="AF86" i="6"/>
  <c r="AG86" i="6"/>
  <c r="AH86" i="6"/>
  <c r="AI86" i="6"/>
  <c r="AJ86" i="6"/>
  <c r="AK86" i="6"/>
  <c r="AL86" i="6"/>
  <c r="AM86" i="6"/>
  <c r="AN86" i="6"/>
  <c r="AO86" i="6"/>
  <c r="AP86" i="6"/>
  <c r="AQ86" i="6"/>
  <c r="AS86" i="6"/>
  <c r="AT86" i="6"/>
  <c r="AU86" i="6"/>
  <c r="AV86" i="6"/>
  <c r="AW86" i="6"/>
  <c r="AX86" i="6"/>
  <c r="AY86" i="6"/>
  <c r="AZ86" i="6"/>
  <c r="BA86" i="6"/>
  <c r="BB86" i="6"/>
  <c r="BC86" i="6"/>
  <c r="BD86" i="6"/>
  <c r="E87" i="6"/>
  <c r="F87" i="6"/>
  <c r="G87" i="6"/>
  <c r="H87" i="6"/>
  <c r="I87" i="6"/>
  <c r="J87" i="6"/>
  <c r="K87" i="6"/>
  <c r="L87" i="6"/>
  <c r="M87" i="6"/>
  <c r="N87" i="6"/>
  <c r="O87" i="6"/>
  <c r="P87" i="6"/>
  <c r="Q87" i="6"/>
  <c r="R87" i="6"/>
  <c r="S87" i="6"/>
  <c r="T87" i="6"/>
  <c r="U87" i="6"/>
  <c r="W87" i="6"/>
  <c r="X87" i="6"/>
  <c r="Y87" i="6"/>
  <c r="Z87" i="6"/>
  <c r="AA87" i="6"/>
  <c r="AB87" i="6"/>
  <c r="AC87" i="6"/>
  <c r="AD87" i="6"/>
  <c r="AE87" i="6"/>
  <c r="AF87" i="6"/>
  <c r="AG87" i="6"/>
  <c r="AH87" i="6"/>
  <c r="AI87" i="6"/>
  <c r="AJ87" i="6"/>
  <c r="AK87" i="6"/>
  <c r="AL87" i="6"/>
  <c r="AM87" i="6"/>
  <c r="AN87" i="6"/>
  <c r="AO87" i="6"/>
  <c r="AP87" i="6"/>
  <c r="AQ87" i="6"/>
  <c r="AS87" i="6"/>
  <c r="AT87" i="6"/>
  <c r="AU87" i="6"/>
  <c r="I87" i="9" s="1"/>
  <c r="AV87" i="6"/>
  <c r="AW87" i="6"/>
  <c r="AX87" i="6"/>
  <c r="AY87" i="6"/>
  <c r="AZ87" i="6"/>
  <c r="BA87" i="6"/>
  <c r="BB87" i="6"/>
  <c r="BC87" i="6"/>
  <c r="BD87" i="6"/>
  <c r="E88" i="6"/>
  <c r="F88" i="6"/>
  <c r="G88" i="6"/>
  <c r="H88" i="6"/>
  <c r="I88" i="6"/>
  <c r="J88" i="6"/>
  <c r="K88" i="6"/>
  <c r="L88" i="6"/>
  <c r="M88" i="6"/>
  <c r="N88" i="6"/>
  <c r="O88" i="6"/>
  <c r="P88" i="6"/>
  <c r="F88" i="9" s="1"/>
  <c r="Q88" i="6"/>
  <c r="R88" i="6"/>
  <c r="S88" i="6"/>
  <c r="T88" i="6"/>
  <c r="U88" i="6"/>
  <c r="W88" i="6"/>
  <c r="X88" i="6"/>
  <c r="Y88" i="6"/>
  <c r="Z88" i="6"/>
  <c r="AA88" i="6"/>
  <c r="AB88" i="6"/>
  <c r="AC88" i="6"/>
  <c r="AD88" i="6"/>
  <c r="AE88" i="6"/>
  <c r="AF88" i="6"/>
  <c r="AG88" i="6"/>
  <c r="AH88" i="6"/>
  <c r="AI88" i="6"/>
  <c r="AJ88" i="6"/>
  <c r="AK88" i="6"/>
  <c r="AL88" i="6"/>
  <c r="AM88" i="6"/>
  <c r="AN88" i="6"/>
  <c r="AO88" i="6"/>
  <c r="AP88" i="6"/>
  <c r="AQ88" i="6"/>
  <c r="AS88" i="6"/>
  <c r="AT88" i="6"/>
  <c r="AU88" i="6"/>
  <c r="AV88" i="6"/>
  <c r="AW88" i="6"/>
  <c r="AX88" i="6"/>
  <c r="J88" i="9" s="1"/>
  <c r="AY88" i="6"/>
  <c r="AZ88" i="6"/>
  <c r="BA88" i="6"/>
  <c r="BB88" i="6"/>
  <c r="BC88" i="6"/>
  <c r="BD88" i="6"/>
  <c r="E89" i="6"/>
  <c r="F89" i="6"/>
  <c r="G89" i="6"/>
  <c r="H89" i="6"/>
  <c r="I89" i="6"/>
  <c r="J89" i="6"/>
  <c r="K89" i="6"/>
  <c r="L89" i="6"/>
  <c r="M89" i="6"/>
  <c r="N89" i="6"/>
  <c r="O89" i="6"/>
  <c r="P89" i="6"/>
  <c r="Q89" i="6"/>
  <c r="R89" i="6"/>
  <c r="S89" i="6"/>
  <c r="T89" i="6"/>
  <c r="U89" i="6"/>
  <c r="W89" i="6"/>
  <c r="X89" i="6"/>
  <c r="Y89" i="6"/>
  <c r="Z89" i="6"/>
  <c r="AA89" i="6"/>
  <c r="AB89" i="6"/>
  <c r="AC89" i="6"/>
  <c r="AD89" i="6"/>
  <c r="AE89" i="6"/>
  <c r="AF89" i="6"/>
  <c r="AG89" i="6"/>
  <c r="AH89" i="6"/>
  <c r="AI89" i="6"/>
  <c r="AJ89" i="6"/>
  <c r="AK89" i="6"/>
  <c r="AL89" i="6"/>
  <c r="AM89" i="6"/>
  <c r="AN89" i="6"/>
  <c r="AO89" i="6"/>
  <c r="AP89" i="6"/>
  <c r="AQ89" i="6"/>
  <c r="AS89" i="6"/>
  <c r="AT89" i="6"/>
  <c r="AU89" i="6"/>
  <c r="AV89" i="6"/>
  <c r="AW89" i="6"/>
  <c r="AX89" i="6"/>
  <c r="AY89" i="6"/>
  <c r="AZ89" i="6"/>
  <c r="BA89" i="6"/>
  <c r="BB89" i="6"/>
  <c r="BC89" i="6"/>
  <c r="BD89" i="6"/>
  <c r="E90" i="6"/>
  <c r="F90" i="6"/>
  <c r="G90" i="6"/>
  <c r="H90" i="6"/>
  <c r="I90" i="6"/>
  <c r="J90" i="6"/>
  <c r="K90" i="6"/>
  <c r="L90" i="6"/>
  <c r="M90" i="6"/>
  <c r="N90" i="6"/>
  <c r="O90" i="6"/>
  <c r="P90" i="6"/>
  <c r="Q90" i="6"/>
  <c r="R90" i="6"/>
  <c r="S90" i="6"/>
  <c r="T90" i="6"/>
  <c r="U90" i="6"/>
  <c r="W90" i="6"/>
  <c r="X90" i="6"/>
  <c r="Y90" i="6"/>
  <c r="Z90" i="6"/>
  <c r="AA90" i="6"/>
  <c r="AB90" i="6"/>
  <c r="AC90" i="6"/>
  <c r="AD90" i="6"/>
  <c r="AE90" i="6"/>
  <c r="AF90" i="6"/>
  <c r="AG90" i="6"/>
  <c r="AH90" i="6"/>
  <c r="AI90" i="6"/>
  <c r="AJ90" i="6"/>
  <c r="AK90" i="6"/>
  <c r="AL90" i="6"/>
  <c r="AM90" i="6"/>
  <c r="AN90" i="6"/>
  <c r="AO90" i="6"/>
  <c r="AP90" i="6"/>
  <c r="AQ90" i="6"/>
  <c r="AS90" i="6"/>
  <c r="AT90" i="6"/>
  <c r="AU90" i="6"/>
  <c r="AV90" i="6"/>
  <c r="AW90" i="6"/>
  <c r="AX90" i="6"/>
  <c r="AY90" i="6"/>
  <c r="AZ90" i="6"/>
  <c r="BA90" i="6"/>
  <c r="BB90" i="6"/>
  <c r="BC90" i="6"/>
  <c r="BD90" i="6"/>
  <c r="E91" i="6"/>
  <c r="F91" i="6"/>
  <c r="G91" i="6"/>
  <c r="H91" i="6"/>
  <c r="I91" i="6"/>
  <c r="J91" i="6"/>
  <c r="K91" i="6"/>
  <c r="L91" i="6"/>
  <c r="M91" i="6"/>
  <c r="N91" i="6"/>
  <c r="O91" i="6"/>
  <c r="P91" i="6"/>
  <c r="Q91" i="6"/>
  <c r="R91" i="6"/>
  <c r="S91" i="6"/>
  <c r="T91" i="6"/>
  <c r="U91" i="6"/>
  <c r="W91" i="6"/>
  <c r="X91" i="6"/>
  <c r="Y91" i="6"/>
  <c r="Z91" i="6"/>
  <c r="AA91" i="6"/>
  <c r="AB91" i="6"/>
  <c r="AC91" i="6"/>
  <c r="AD91" i="6"/>
  <c r="AE91" i="6"/>
  <c r="AF91" i="6"/>
  <c r="AG91" i="6"/>
  <c r="AH91" i="6"/>
  <c r="AI91" i="6"/>
  <c r="AJ91" i="6"/>
  <c r="AK91" i="6"/>
  <c r="AL91" i="6"/>
  <c r="AM91" i="6"/>
  <c r="AN91" i="6"/>
  <c r="AO91" i="6"/>
  <c r="AP91" i="6"/>
  <c r="AQ91" i="6"/>
  <c r="AS91" i="6"/>
  <c r="AT91" i="6"/>
  <c r="AU91" i="6"/>
  <c r="I91" i="9" s="1"/>
  <c r="AV91" i="6"/>
  <c r="AW91" i="6"/>
  <c r="AX91" i="6"/>
  <c r="AY91" i="6"/>
  <c r="AZ91" i="6"/>
  <c r="BA91" i="6"/>
  <c r="BB91" i="6"/>
  <c r="BC91" i="6"/>
  <c r="BD91" i="6"/>
  <c r="E92" i="6"/>
  <c r="F92" i="6"/>
  <c r="G92" i="6"/>
  <c r="H92" i="6"/>
  <c r="I92" i="6"/>
  <c r="J92" i="6"/>
  <c r="K92" i="6"/>
  <c r="L92" i="6"/>
  <c r="M92" i="6"/>
  <c r="N92" i="6"/>
  <c r="O92" i="6"/>
  <c r="P92" i="6"/>
  <c r="F92" i="9" s="1"/>
  <c r="Q92" i="6"/>
  <c r="R92" i="6"/>
  <c r="S92" i="6"/>
  <c r="T92" i="6"/>
  <c r="U92" i="6"/>
  <c r="W92" i="6"/>
  <c r="X92" i="6"/>
  <c r="Y92" i="6"/>
  <c r="Z92" i="6"/>
  <c r="AA92" i="6"/>
  <c r="AB92" i="6"/>
  <c r="AC92" i="6"/>
  <c r="AD92" i="6"/>
  <c r="AE92" i="6"/>
  <c r="AF92" i="6"/>
  <c r="AG92" i="6"/>
  <c r="AH92" i="6"/>
  <c r="AI92" i="6"/>
  <c r="AJ92" i="6"/>
  <c r="AK92" i="6"/>
  <c r="AL92" i="6"/>
  <c r="AM92" i="6"/>
  <c r="AN92" i="6"/>
  <c r="AO92" i="6"/>
  <c r="AP92" i="6"/>
  <c r="AQ92" i="6"/>
  <c r="AS92" i="6"/>
  <c r="AT92" i="6"/>
  <c r="AU92" i="6"/>
  <c r="AV92" i="6"/>
  <c r="AW92" i="6"/>
  <c r="AX92" i="6"/>
  <c r="J92" i="9" s="1"/>
  <c r="AY92" i="6"/>
  <c r="AZ92" i="6"/>
  <c r="BA92" i="6"/>
  <c r="BB92" i="6"/>
  <c r="BC92" i="6"/>
  <c r="BD92" i="6"/>
  <c r="E93" i="6"/>
  <c r="F93" i="6"/>
  <c r="G93" i="6"/>
  <c r="H93" i="6"/>
  <c r="I93" i="6"/>
  <c r="J93" i="6"/>
  <c r="K93" i="6"/>
  <c r="L93" i="6"/>
  <c r="M93" i="6"/>
  <c r="N93" i="6"/>
  <c r="O93" i="6"/>
  <c r="P93" i="6"/>
  <c r="Q93" i="6"/>
  <c r="R93" i="6"/>
  <c r="S93" i="6"/>
  <c r="T93" i="6"/>
  <c r="U93" i="6"/>
  <c r="W93" i="6"/>
  <c r="X93" i="6"/>
  <c r="Y93" i="6"/>
  <c r="Z93" i="6"/>
  <c r="AA93" i="6"/>
  <c r="AB93" i="6"/>
  <c r="AC93" i="6"/>
  <c r="AD93" i="6"/>
  <c r="AE93" i="6"/>
  <c r="AF93" i="6"/>
  <c r="AG93" i="6"/>
  <c r="AH93" i="6"/>
  <c r="AI93" i="6"/>
  <c r="AJ93" i="6"/>
  <c r="AK93" i="6"/>
  <c r="AL93" i="6"/>
  <c r="AM93" i="6"/>
  <c r="AN93" i="6"/>
  <c r="AO93" i="6"/>
  <c r="AP93" i="6"/>
  <c r="AQ93" i="6"/>
  <c r="AS93" i="6"/>
  <c r="AT93" i="6"/>
  <c r="AU93" i="6"/>
  <c r="AV93" i="6"/>
  <c r="AW93" i="6"/>
  <c r="AX93" i="6"/>
  <c r="AY93" i="6"/>
  <c r="AZ93" i="6"/>
  <c r="BA93" i="6"/>
  <c r="BB93" i="6"/>
  <c r="BC93" i="6"/>
  <c r="BD93" i="6"/>
  <c r="E94" i="6"/>
  <c r="F94" i="6"/>
  <c r="G94" i="6"/>
  <c r="H94" i="6"/>
  <c r="I94" i="6"/>
  <c r="J94" i="6"/>
  <c r="K94" i="6"/>
  <c r="L94" i="6"/>
  <c r="M94" i="6"/>
  <c r="N94" i="6"/>
  <c r="O94" i="6"/>
  <c r="P94" i="6"/>
  <c r="Q94" i="6"/>
  <c r="R94" i="6"/>
  <c r="S94" i="6"/>
  <c r="T94" i="6"/>
  <c r="U94" i="6"/>
  <c r="W94" i="6"/>
  <c r="X94" i="6"/>
  <c r="Y94" i="6"/>
  <c r="Z94" i="6"/>
  <c r="AA94" i="6"/>
  <c r="AB94" i="6"/>
  <c r="AC94" i="6"/>
  <c r="AD94" i="6"/>
  <c r="AE94" i="6"/>
  <c r="AF94" i="6"/>
  <c r="AG94" i="6"/>
  <c r="AH94" i="6"/>
  <c r="AI94" i="6"/>
  <c r="AJ94" i="6"/>
  <c r="AK94" i="6"/>
  <c r="AL94" i="6"/>
  <c r="AM94" i="6"/>
  <c r="AN94" i="6"/>
  <c r="AO94" i="6"/>
  <c r="AP94" i="6"/>
  <c r="AQ94" i="6"/>
  <c r="AS94" i="6"/>
  <c r="AT94" i="6"/>
  <c r="AU94" i="6"/>
  <c r="AV94" i="6"/>
  <c r="AW94" i="6"/>
  <c r="AX94" i="6"/>
  <c r="AY94" i="6"/>
  <c r="AZ94" i="6"/>
  <c r="BA94" i="6"/>
  <c r="BB94" i="6"/>
  <c r="BC94" i="6"/>
  <c r="BD94" i="6"/>
  <c r="E95" i="6"/>
  <c r="F95" i="6"/>
  <c r="G95" i="6"/>
  <c r="H95" i="6"/>
  <c r="I95" i="6"/>
  <c r="J95" i="6"/>
  <c r="K95" i="6"/>
  <c r="L95" i="6"/>
  <c r="M95" i="6"/>
  <c r="N95" i="6"/>
  <c r="O95" i="6"/>
  <c r="P95" i="6"/>
  <c r="Q95" i="6"/>
  <c r="R95" i="6"/>
  <c r="S95" i="6"/>
  <c r="T95" i="6"/>
  <c r="U95" i="6"/>
  <c r="W95" i="6"/>
  <c r="X95" i="6"/>
  <c r="Y95" i="6"/>
  <c r="Z95" i="6"/>
  <c r="AA95" i="6"/>
  <c r="AB95" i="6"/>
  <c r="AC95" i="6"/>
  <c r="AD95" i="6"/>
  <c r="AE95" i="6"/>
  <c r="AF95" i="6"/>
  <c r="AG95" i="6"/>
  <c r="AH95" i="6"/>
  <c r="AI95" i="6"/>
  <c r="AJ95" i="6"/>
  <c r="AK95" i="6"/>
  <c r="AL95" i="6"/>
  <c r="AM95" i="6"/>
  <c r="AN95" i="6"/>
  <c r="AO95" i="6"/>
  <c r="AP95" i="6"/>
  <c r="AQ95" i="6"/>
  <c r="AS95" i="6"/>
  <c r="AT95" i="6"/>
  <c r="AU95" i="6"/>
  <c r="I95" i="9" s="1"/>
  <c r="AV95" i="6"/>
  <c r="AW95" i="6"/>
  <c r="AX95" i="6"/>
  <c r="AY95" i="6"/>
  <c r="AZ95" i="6"/>
  <c r="BA95" i="6"/>
  <c r="BB95" i="6"/>
  <c r="BC95" i="6"/>
  <c r="BD95" i="6"/>
  <c r="E96" i="6"/>
  <c r="F96" i="6"/>
  <c r="G96" i="6"/>
  <c r="H96" i="6"/>
  <c r="I96" i="6"/>
  <c r="J96" i="6"/>
  <c r="K96" i="6"/>
  <c r="L96" i="6"/>
  <c r="M96" i="6"/>
  <c r="N96" i="6"/>
  <c r="O96" i="6"/>
  <c r="P96" i="6"/>
  <c r="F96" i="9" s="1"/>
  <c r="Q96" i="6"/>
  <c r="R96" i="6"/>
  <c r="S96" i="6"/>
  <c r="T96" i="6"/>
  <c r="U96" i="6"/>
  <c r="W96" i="6"/>
  <c r="X96" i="6"/>
  <c r="Y96" i="6"/>
  <c r="Z96" i="6"/>
  <c r="AA96" i="6"/>
  <c r="AB96" i="6"/>
  <c r="AC96" i="6"/>
  <c r="AD96" i="6"/>
  <c r="AE96" i="6"/>
  <c r="AF96" i="6"/>
  <c r="AG96" i="6"/>
  <c r="AH96" i="6"/>
  <c r="AI96" i="6"/>
  <c r="AJ96" i="6"/>
  <c r="AK96" i="6"/>
  <c r="AL96" i="6"/>
  <c r="AM96" i="6"/>
  <c r="AN96" i="6"/>
  <c r="AO96" i="6"/>
  <c r="AP96" i="6"/>
  <c r="AQ96" i="6"/>
  <c r="AS96" i="6"/>
  <c r="AT96" i="6"/>
  <c r="AU96" i="6"/>
  <c r="AV96" i="6"/>
  <c r="AW96" i="6"/>
  <c r="AX96" i="6"/>
  <c r="J96" i="9" s="1"/>
  <c r="AY96" i="6"/>
  <c r="AZ96" i="6"/>
  <c r="BA96" i="6"/>
  <c r="BB96" i="6"/>
  <c r="BC96" i="6"/>
  <c r="BD96" i="6"/>
  <c r="E97" i="6"/>
  <c r="F97" i="6"/>
  <c r="G97" i="6"/>
  <c r="H97" i="6"/>
  <c r="I97" i="6"/>
  <c r="J97" i="6"/>
  <c r="K97" i="6"/>
  <c r="L97" i="6"/>
  <c r="M97" i="6"/>
  <c r="N97" i="6"/>
  <c r="O97" i="6"/>
  <c r="P97" i="6"/>
  <c r="Q97" i="6"/>
  <c r="R97" i="6"/>
  <c r="S97" i="6"/>
  <c r="T97" i="6"/>
  <c r="U97" i="6"/>
  <c r="W97" i="6"/>
  <c r="X97" i="6"/>
  <c r="Y97" i="6"/>
  <c r="Z97" i="6"/>
  <c r="AA97" i="6"/>
  <c r="AB97" i="6"/>
  <c r="AC97" i="6"/>
  <c r="AD97" i="6"/>
  <c r="AE97" i="6"/>
  <c r="AF97" i="6"/>
  <c r="AG97" i="6"/>
  <c r="AH97" i="6"/>
  <c r="AI97" i="6"/>
  <c r="AJ97" i="6"/>
  <c r="AK97" i="6"/>
  <c r="AL97" i="6"/>
  <c r="AM97" i="6"/>
  <c r="AN97" i="6"/>
  <c r="AO97" i="6"/>
  <c r="AP97" i="6"/>
  <c r="AQ97" i="6"/>
  <c r="AS97" i="6"/>
  <c r="AT97" i="6"/>
  <c r="AU97" i="6"/>
  <c r="AV97" i="6"/>
  <c r="AW97" i="6"/>
  <c r="AX97" i="6"/>
  <c r="AY97" i="6"/>
  <c r="AZ97" i="6"/>
  <c r="BA97" i="6"/>
  <c r="BB97" i="6"/>
  <c r="BC97" i="6"/>
  <c r="BD97" i="6"/>
  <c r="E98" i="6"/>
  <c r="F98" i="6"/>
  <c r="G98" i="6"/>
  <c r="H98" i="6"/>
  <c r="I98" i="6"/>
  <c r="J98" i="6"/>
  <c r="K98" i="6"/>
  <c r="L98" i="6"/>
  <c r="M98" i="6"/>
  <c r="N98" i="6"/>
  <c r="O98" i="6"/>
  <c r="P98" i="6"/>
  <c r="Q98" i="6"/>
  <c r="R98" i="6"/>
  <c r="S98" i="6"/>
  <c r="T98" i="6"/>
  <c r="U98" i="6"/>
  <c r="W98" i="6"/>
  <c r="X98" i="6"/>
  <c r="Y98" i="6"/>
  <c r="Z98" i="6"/>
  <c r="AA98" i="6"/>
  <c r="AB98" i="6"/>
  <c r="AC98" i="6"/>
  <c r="AD98" i="6"/>
  <c r="AE98" i="6"/>
  <c r="AF98" i="6"/>
  <c r="AG98" i="6"/>
  <c r="AH98" i="6"/>
  <c r="AI98" i="6"/>
  <c r="AJ98" i="6"/>
  <c r="AK98" i="6"/>
  <c r="AL98" i="6"/>
  <c r="AM98" i="6"/>
  <c r="AN98" i="6"/>
  <c r="AO98" i="6"/>
  <c r="AP98" i="6"/>
  <c r="AQ98" i="6"/>
  <c r="AS98" i="6"/>
  <c r="AT98" i="6"/>
  <c r="AU98" i="6"/>
  <c r="AV98" i="6"/>
  <c r="AW98" i="6"/>
  <c r="AX98" i="6"/>
  <c r="AY98" i="6"/>
  <c r="AZ98" i="6"/>
  <c r="BA98" i="6"/>
  <c r="BB98" i="6"/>
  <c r="BC98" i="6"/>
  <c r="BD98" i="6"/>
  <c r="E99" i="6"/>
  <c r="F99" i="6"/>
  <c r="G99" i="6"/>
  <c r="H99" i="6"/>
  <c r="I99" i="6"/>
  <c r="J99" i="6"/>
  <c r="K99" i="6"/>
  <c r="L99" i="6"/>
  <c r="M99" i="6"/>
  <c r="N99" i="6"/>
  <c r="O99" i="6"/>
  <c r="P99" i="6"/>
  <c r="Q99" i="6"/>
  <c r="R99" i="6"/>
  <c r="S99" i="6"/>
  <c r="T99" i="6"/>
  <c r="U99" i="6"/>
  <c r="W99" i="6"/>
  <c r="X99" i="6"/>
  <c r="Y99" i="6"/>
  <c r="Z99" i="6"/>
  <c r="AA99" i="6"/>
  <c r="AB99" i="6"/>
  <c r="AC99" i="6"/>
  <c r="AD99" i="6"/>
  <c r="AE99" i="6"/>
  <c r="AF99" i="6"/>
  <c r="AG99" i="6"/>
  <c r="AH99" i="6"/>
  <c r="AI99" i="6"/>
  <c r="AJ99" i="6"/>
  <c r="AK99" i="6"/>
  <c r="AL99" i="6"/>
  <c r="AM99" i="6"/>
  <c r="AN99" i="6"/>
  <c r="AO99" i="6"/>
  <c r="AP99" i="6"/>
  <c r="AQ99" i="6"/>
  <c r="AS99" i="6"/>
  <c r="AT99" i="6"/>
  <c r="AU99" i="6"/>
  <c r="I99" i="9" s="1"/>
  <c r="AV99" i="6"/>
  <c r="AW99" i="6"/>
  <c r="AX99" i="6"/>
  <c r="AY99" i="6"/>
  <c r="AZ99" i="6"/>
  <c r="BA99" i="6"/>
  <c r="BB99" i="6"/>
  <c r="BC99" i="6"/>
  <c r="BD99" i="6"/>
  <c r="E100" i="6"/>
  <c r="F100" i="6"/>
  <c r="G100" i="6"/>
  <c r="H100" i="6"/>
  <c r="I100" i="6"/>
  <c r="J100" i="6"/>
  <c r="K100" i="6"/>
  <c r="L100" i="6"/>
  <c r="M100" i="6"/>
  <c r="N100" i="6"/>
  <c r="O100" i="6"/>
  <c r="P100" i="6"/>
  <c r="F100" i="9" s="1"/>
  <c r="Q100" i="6"/>
  <c r="R100" i="6"/>
  <c r="S100" i="6"/>
  <c r="T100" i="6"/>
  <c r="U100" i="6"/>
  <c r="W100" i="6"/>
  <c r="X100" i="6"/>
  <c r="Y100" i="6"/>
  <c r="Z100" i="6"/>
  <c r="AA100" i="6"/>
  <c r="AB100" i="6"/>
  <c r="AC100" i="6"/>
  <c r="AD100" i="6"/>
  <c r="AE100" i="6"/>
  <c r="AF100" i="6"/>
  <c r="AG100" i="6"/>
  <c r="AH100" i="6"/>
  <c r="AI100" i="6"/>
  <c r="AJ100" i="6"/>
  <c r="AK100" i="6"/>
  <c r="AL100" i="6"/>
  <c r="AM100" i="6"/>
  <c r="AN100" i="6"/>
  <c r="AO100" i="6"/>
  <c r="AP100" i="6"/>
  <c r="AQ100" i="6"/>
  <c r="AS100" i="6"/>
  <c r="AT100" i="6"/>
  <c r="AU100" i="6"/>
  <c r="AV100" i="6"/>
  <c r="AW100" i="6"/>
  <c r="AX100" i="6"/>
  <c r="J100" i="9" s="1"/>
  <c r="AY100" i="6"/>
  <c r="AZ100" i="6"/>
  <c r="BA100" i="6"/>
  <c r="BB100" i="6"/>
  <c r="BC100" i="6"/>
  <c r="BD100" i="6"/>
  <c r="E101" i="6"/>
  <c r="F101" i="6"/>
  <c r="G101" i="6"/>
  <c r="H101" i="6"/>
  <c r="I101" i="6"/>
  <c r="J101" i="6"/>
  <c r="K101" i="6"/>
  <c r="L101" i="6"/>
  <c r="M101" i="6"/>
  <c r="N101" i="6"/>
  <c r="O101" i="6"/>
  <c r="P101" i="6"/>
  <c r="Q101" i="6"/>
  <c r="R101" i="6"/>
  <c r="S101" i="6"/>
  <c r="T101" i="6"/>
  <c r="U101" i="6"/>
  <c r="W101" i="6"/>
  <c r="X101" i="6"/>
  <c r="Y101" i="6"/>
  <c r="Z101" i="6"/>
  <c r="AA101" i="6"/>
  <c r="AB101" i="6"/>
  <c r="AC101" i="6"/>
  <c r="AD101" i="6"/>
  <c r="AE101" i="6"/>
  <c r="AF101" i="6"/>
  <c r="AG101" i="6"/>
  <c r="AH101" i="6"/>
  <c r="AI101" i="6"/>
  <c r="AJ101" i="6"/>
  <c r="AK101" i="6"/>
  <c r="AL101" i="6"/>
  <c r="AM101" i="6"/>
  <c r="AN101" i="6"/>
  <c r="AO101" i="6"/>
  <c r="AP101" i="6"/>
  <c r="AQ101" i="6"/>
  <c r="AS101" i="6"/>
  <c r="AT101" i="6"/>
  <c r="AU101" i="6"/>
  <c r="AV101" i="6"/>
  <c r="AW101" i="6"/>
  <c r="AX101" i="6"/>
  <c r="AY101" i="6"/>
  <c r="AZ101" i="6"/>
  <c r="BA101" i="6"/>
  <c r="BB101" i="6"/>
  <c r="BC101" i="6"/>
  <c r="BD101" i="6"/>
  <c r="E102" i="6"/>
  <c r="F102" i="6"/>
  <c r="G102" i="6"/>
  <c r="H102" i="6"/>
  <c r="I102" i="6"/>
  <c r="J102" i="6"/>
  <c r="K102" i="6"/>
  <c r="L102" i="6"/>
  <c r="M102" i="6"/>
  <c r="N102" i="6"/>
  <c r="O102" i="6"/>
  <c r="P102" i="6"/>
  <c r="Q102" i="6"/>
  <c r="R102" i="6"/>
  <c r="S102" i="6"/>
  <c r="T102" i="6"/>
  <c r="U102" i="6"/>
  <c r="W102" i="6"/>
  <c r="X102" i="6"/>
  <c r="Y102" i="6"/>
  <c r="Z102" i="6"/>
  <c r="AA102" i="6"/>
  <c r="AB102" i="6"/>
  <c r="AC102" i="6"/>
  <c r="AD102" i="6"/>
  <c r="AE102" i="6"/>
  <c r="AF102" i="6"/>
  <c r="AG102" i="6"/>
  <c r="AH102" i="6"/>
  <c r="AI102" i="6"/>
  <c r="AJ102" i="6"/>
  <c r="AK102" i="6"/>
  <c r="AL102" i="6"/>
  <c r="AM102" i="6"/>
  <c r="AN102" i="6"/>
  <c r="AO102" i="6"/>
  <c r="AP102" i="6"/>
  <c r="AQ102" i="6"/>
  <c r="AS102" i="6"/>
  <c r="AT102" i="6"/>
  <c r="AU102" i="6"/>
  <c r="AV102" i="6"/>
  <c r="AW102" i="6"/>
  <c r="AX102" i="6"/>
  <c r="AY102" i="6"/>
  <c r="AZ102" i="6"/>
  <c r="BA102" i="6"/>
  <c r="BB102" i="6"/>
  <c r="BC102" i="6"/>
  <c r="BD102" i="6"/>
  <c r="E103" i="6"/>
  <c r="F103" i="6"/>
  <c r="G103" i="6"/>
  <c r="H103" i="6"/>
  <c r="I103" i="6"/>
  <c r="J103" i="6"/>
  <c r="K103" i="6"/>
  <c r="L103" i="6"/>
  <c r="M103" i="6"/>
  <c r="N103" i="6"/>
  <c r="O103" i="6"/>
  <c r="P103" i="6"/>
  <c r="Q103" i="6"/>
  <c r="R103" i="6"/>
  <c r="S103" i="6"/>
  <c r="T103" i="6"/>
  <c r="U103" i="6"/>
  <c r="W103" i="6"/>
  <c r="X103" i="6"/>
  <c r="Y103" i="6"/>
  <c r="Z103" i="6"/>
  <c r="AA103" i="6"/>
  <c r="AB103" i="6"/>
  <c r="AC103" i="6"/>
  <c r="AD103" i="6"/>
  <c r="AE103" i="6"/>
  <c r="AF103" i="6"/>
  <c r="AG103" i="6"/>
  <c r="AH103" i="6"/>
  <c r="AI103" i="6"/>
  <c r="AJ103" i="6"/>
  <c r="AK103" i="6"/>
  <c r="AL103" i="6"/>
  <c r="AM103" i="6"/>
  <c r="AN103" i="6"/>
  <c r="AO103" i="6"/>
  <c r="AP103" i="6"/>
  <c r="AQ103" i="6"/>
  <c r="AS103" i="6"/>
  <c r="AT103" i="6"/>
  <c r="AU103" i="6"/>
  <c r="I103" i="9" s="1"/>
  <c r="AV103" i="6"/>
  <c r="AW103" i="6"/>
  <c r="AX103" i="6"/>
  <c r="AY103" i="6"/>
  <c r="AZ103" i="6"/>
  <c r="BA103" i="6"/>
  <c r="BB103" i="6"/>
  <c r="BC103" i="6"/>
  <c r="BD103" i="6"/>
  <c r="E104" i="6"/>
  <c r="F104" i="6"/>
  <c r="G104" i="6"/>
  <c r="H104" i="6"/>
  <c r="I104" i="6"/>
  <c r="J104" i="6"/>
  <c r="K104" i="6"/>
  <c r="L104" i="6"/>
  <c r="M104" i="6"/>
  <c r="N104" i="6"/>
  <c r="O104" i="6"/>
  <c r="P104" i="6"/>
  <c r="F104" i="9" s="1"/>
  <c r="Q104" i="6"/>
  <c r="R104" i="6"/>
  <c r="S104" i="6"/>
  <c r="T104" i="6"/>
  <c r="U104" i="6"/>
  <c r="W104" i="6"/>
  <c r="X104" i="6"/>
  <c r="Y104" i="6"/>
  <c r="Z104" i="6"/>
  <c r="AA104" i="6"/>
  <c r="AB104" i="6"/>
  <c r="AC104" i="6"/>
  <c r="AD104" i="6"/>
  <c r="AE104" i="6"/>
  <c r="AF104" i="6"/>
  <c r="AG104" i="6"/>
  <c r="AH104" i="6"/>
  <c r="AI104" i="6"/>
  <c r="AJ104" i="6"/>
  <c r="AK104" i="6"/>
  <c r="AL104" i="6"/>
  <c r="AM104" i="6"/>
  <c r="AN104" i="6"/>
  <c r="AO104" i="6"/>
  <c r="AP104" i="6"/>
  <c r="AQ104" i="6"/>
  <c r="AS104" i="6"/>
  <c r="AT104" i="6"/>
  <c r="AU104" i="6"/>
  <c r="AV104" i="6"/>
  <c r="AW104" i="6"/>
  <c r="AX104" i="6"/>
  <c r="J104" i="9" s="1"/>
  <c r="AY104" i="6"/>
  <c r="AZ104" i="6"/>
  <c r="BA104" i="6"/>
  <c r="BB104" i="6"/>
  <c r="BC104" i="6"/>
  <c r="BD104" i="6"/>
  <c r="E105" i="6"/>
  <c r="F105" i="6"/>
  <c r="G105" i="6"/>
  <c r="H105" i="6"/>
  <c r="I105" i="6"/>
  <c r="J105" i="6"/>
  <c r="K105" i="6"/>
  <c r="L105" i="6"/>
  <c r="M105" i="6"/>
  <c r="N105" i="6"/>
  <c r="O105" i="6"/>
  <c r="P105" i="6"/>
  <c r="Q105" i="6"/>
  <c r="R105" i="6"/>
  <c r="S105" i="6"/>
  <c r="T105" i="6"/>
  <c r="U105" i="6"/>
  <c r="W105" i="6"/>
  <c r="X105" i="6"/>
  <c r="Y105" i="6"/>
  <c r="Z105" i="6"/>
  <c r="AA105" i="6"/>
  <c r="AB105" i="6"/>
  <c r="AC105" i="6"/>
  <c r="AD105" i="6"/>
  <c r="AE105" i="6"/>
  <c r="AF105" i="6"/>
  <c r="AG105" i="6"/>
  <c r="AH105" i="6"/>
  <c r="AI105" i="6"/>
  <c r="AJ105" i="6"/>
  <c r="AK105" i="6"/>
  <c r="AL105" i="6"/>
  <c r="AM105" i="6"/>
  <c r="AN105" i="6"/>
  <c r="AO105" i="6"/>
  <c r="AP105" i="6"/>
  <c r="AQ105" i="6"/>
  <c r="AS105" i="6"/>
  <c r="AT105" i="6"/>
  <c r="AU105" i="6"/>
  <c r="AV105" i="6"/>
  <c r="AW105" i="6"/>
  <c r="AX105" i="6"/>
  <c r="AY105" i="6"/>
  <c r="AZ105" i="6"/>
  <c r="BA105" i="6"/>
  <c r="BB105" i="6"/>
  <c r="BC105" i="6"/>
  <c r="BD105" i="6"/>
  <c r="E106" i="6"/>
  <c r="F106" i="6"/>
  <c r="G106" i="6"/>
  <c r="H106" i="6"/>
  <c r="I106" i="6"/>
  <c r="J106" i="6"/>
  <c r="K106" i="6"/>
  <c r="L106" i="6"/>
  <c r="M106" i="6"/>
  <c r="N106" i="6"/>
  <c r="O106" i="6"/>
  <c r="P106" i="6"/>
  <c r="Q106" i="6"/>
  <c r="R106" i="6"/>
  <c r="S106" i="6"/>
  <c r="T106" i="6"/>
  <c r="U106" i="6"/>
  <c r="W106" i="6"/>
  <c r="X106" i="6"/>
  <c r="Y106" i="6"/>
  <c r="Z106" i="6"/>
  <c r="AA106" i="6"/>
  <c r="AB106" i="6"/>
  <c r="AC106" i="6"/>
  <c r="AD106" i="6"/>
  <c r="AE106" i="6"/>
  <c r="AF106" i="6"/>
  <c r="AG106" i="6"/>
  <c r="AH106" i="6"/>
  <c r="AI106" i="6"/>
  <c r="AJ106" i="6"/>
  <c r="AK106" i="6"/>
  <c r="AL106" i="6"/>
  <c r="AM106" i="6"/>
  <c r="AN106" i="6"/>
  <c r="AO106" i="6"/>
  <c r="AP106" i="6"/>
  <c r="AQ106" i="6"/>
  <c r="AS106" i="6"/>
  <c r="AT106" i="6"/>
  <c r="AU106" i="6"/>
  <c r="AV106" i="6"/>
  <c r="AW106" i="6"/>
  <c r="AX106" i="6"/>
  <c r="AY106" i="6"/>
  <c r="AZ106" i="6"/>
  <c r="BA106" i="6"/>
  <c r="BB106" i="6"/>
  <c r="BC106" i="6"/>
  <c r="BD106" i="6"/>
  <c r="E107" i="6"/>
  <c r="F107" i="6"/>
  <c r="G107" i="6"/>
  <c r="H107" i="6"/>
  <c r="I107" i="6"/>
  <c r="J107" i="6"/>
  <c r="K107" i="6"/>
  <c r="L107" i="6"/>
  <c r="M107" i="6"/>
  <c r="N107" i="6"/>
  <c r="O107" i="6"/>
  <c r="P107" i="6"/>
  <c r="Q107" i="6"/>
  <c r="R107" i="6"/>
  <c r="S107" i="6"/>
  <c r="T107" i="6"/>
  <c r="U107" i="6"/>
  <c r="W107" i="6"/>
  <c r="X107" i="6"/>
  <c r="Y107" i="6"/>
  <c r="Z107" i="6"/>
  <c r="AA107" i="6"/>
  <c r="AB107" i="6"/>
  <c r="AC107" i="6"/>
  <c r="AD107" i="6"/>
  <c r="AE107" i="6"/>
  <c r="AF107" i="6"/>
  <c r="AG107" i="6"/>
  <c r="AH107" i="6"/>
  <c r="AI107" i="6"/>
  <c r="AJ107" i="6"/>
  <c r="AK107" i="6"/>
  <c r="AL107" i="6"/>
  <c r="AM107" i="6"/>
  <c r="AN107" i="6"/>
  <c r="AO107" i="6"/>
  <c r="AP107" i="6"/>
  <c r="AQ107" i="6"/>
  <c r="AS107" i="6"/>
  <c r="AT107" i="6"/>
  <c r="AU107" i="6"/>
  <c r="I107" i="9" s="1"/>
  <c r="AV107" i="6"/>
  <c r="AW107" i="6"/>
  <c r="AX107" i="6"/>
  <c r="AY107" i="6"/>
  <c r="AZ107" i="6"/>
  <c r="BA107" i="6"/>
  <c r="BB107" i="6"/>
  <c r="BC107" i="6"/>
  <c r="BD107" i="6"/>
  <c r="E108" i="6"/>
  <c r="F108" i="6"/>
  <c r="G108" i="6"/>
  <c r="H108" i="6"/>
  <c r="I108" i="6"/>
  <c r="J108" i="6"/>
  <c r="K108" i="6"/>
  <c r="L108" i="6"/>
  <c r="M108" i="6"/>
  <c r="N108" i="6"/>
  <c r="O108" i="6"/>
  <c r="P108" i="6"/>
  <c r="F108" i="9" s="1"/>
  <c r="Q108" i="6"/>
  <c r="R108" i="6"/>
  <c r="S108" i="6"/>
  <c r="T108" i="6"/>
  <c r="U108" i="6"/>
  <c r="W108" i="6"/>
  <c r="X108" i="6"/>
  <c r="Y108" i="6"/>
  <c r="Z108" i="6"/>
  <c r="AA108" i="6"/>
  <c r="AB108" i="6"/>
  <c r="AC108" i="6"/>
  <c r="AD108" i="6"/>
  <c r="AE108" i="6"/>
  <c r="AF108" i="6"/>
  <c r="AG108" i="6"/>
  <c r="AH108" i="6"/>
  <c r="AI108" i="6"/>
  <c r="AJ108" i="6"/>
  <c r="AK108" i="6"/>
  <c r="AL108" i="6"/>
  <c r="AM108" i="6"/>
  <c r="AN108" i="6"/>
  <c r="AO108" i="6"/>
  <c r="AP108" i="6"/>
  <c r="AQ108" i="6"/>
  <c r="AS108" i="6"/>
  <c r="AT108" i="6"/>
  <c r="AU108" i="6"/>
  <c r="AV108" i="6"/>
  <c r="AW108" i="6"/>
  <c r="AX108" i="6"/>
  <c r="J108" i="9" s="1"/>
  <c r="AY108" i="6"/>
  <c r="AZ108" i="6"/>
  <c r="BA108" i="6"/>
  <c r="BB108" i="6"/>
  <c r="BC108" i="6"/>
  <c r="BD108" i="6"/>
  <c r="E109" i="6"/>
  <c r="F109" i="6"/>
  <c r="G109" i="6"/>
  <c r="H109" i="6"/>
  <c r="I109" i="6"/>
  <c r="J109" i="6"/>
  <c r="K109" i="6"/>
  <c r="L109" i="6"/>
  <c r="M109" i="6"/>
  <c r="N109" i="6"/>
  <c r="O109" i="6"/>
  <c r="P109" i="6"/>
  <c r="Q109" i="6"/>
  <c r="R109" i="6"/>
  <c r="S109" i="6"/>
  <c r="T109" i="6"/>
  <c r="U109" i="6"/>
  <c r="W109" i="6"/>
  <c r="X109" i="6"/>
  <c r="Y109" i="6"/>
  <c r="Z109" i="6"/>
  <c r="AA109" i="6"/>
  <c r="AB109" i="6"/>
  <c r="AC109" i="6"/>
  <c r="AD109" i="6"/>
  <c r="AE109" i="6"/>
  <c r="AF109" i="6"/>
  <c r="AG109" i="6"/>
  <c r="AH109" i="6"/>
  <c r="AI109" i="6"/>
  <c r="AJ109" i="6"/>
  <c r="AK109" i="6"/>
  <c r="AL109" i="6"/>
  <c r="AM109" i="6"/>
  <c r="AN109" i="6"/>
  <c r="AO109" i="6"/>
  <c r="AP109" i="6"/>
  <c r="AQ109" i="6"/>
  <c r="AS109" i="6"/>
  <c r="AT109" i="6"/>
  <c r="AU109" i="6"/>
  <c r="AV109" i="6"/>
  <c r="AW109" i="6"/>
  <c r="AX109" i="6"/>
  <c r="AY109" i="6"/>
  <c r="AZ109" i="6"/>
  <c r="BA109" i="6"/>
  <c r="BB109" i="6"/>
  <c r="BC109" i="6"/>
  <c r="BD109" i="6"/>
  <c r="E110" i="6"/>
  <c r="F110" i="6"/>
  <c r="G110" i="6"/>
  <c r="H110" i="6"/>
  <c r="I110" i="6"/>
  <c r="J110" i="6"/>
  <c r="K110" i="6"/>
  <c r="L110" i="6"/>
  <c r="M110" i="6"/>
  <c r="N110" i="6"/>
  <c r="O110" i="6"/>
  <c r="P110" i="6"/>
  <c r="Q110" i="6"/>
  <c r="R110" i="6"/>
  <c r="S110" i="6"/>
  <c r="T110" i="6"/>
  <c r="U110" i="6"/>
  <c r="W110" i="6"/>
  <c r="X110" i="6"/>
  <c r="Y110" i="6"/>
  <c r="Z110" i="6"/>
  <c r="AA110" i="6"/>
  <c r="AB110" i="6"/>
  <c r="AC110" i="6"/>
  <c r="AD110" i="6"/>
  <c r="AE110" i="6"/>
  <c r="AF110" i="6"/>
  <c r="AG110" i="6"/>
  <c r="AH110" i="6"/>
  <c r="AI110" i="6"/>
  <c r="AJ110" i="6"/>
  <c r="AK110" i="6"/>
  <c r="AL110" i="6"/>
  <c r="AM110" i="6"/>
  <c r="AN110" i="6"/>
  <c r="AO110" i="6"/>
  <c r="AP110" i="6"/>
  <c r="AQ110" i="6"/>
  <c r="AS110" i="6"/>
  <c r="AT110" i="6"/>
  <c r="AU110" i="6"/>
  <c r="AV110" i="6"/>
  <c r="AW110" i="6"/>
  <c r="AX110" i="6"/>
  <c r="AY110" i="6"/>
  <c r="AZ110" i="6"/>
  <c r="BA110" i="6"/>
  <c r="BB110" i="6"/>
  <c r="BC110" i="6"/>
  <c r="BD110" i="6"/>
  <c r="E111" i="6"/>
  <c r="F111" i="6"/>
  <c r="G111" i="6"/>
  <c r="H111" i="6"/>
  <c r="I111" i="6"/>
  <c r="J111" i="6"/>
  <c r="K111" i="6"/>
  <c r="L111" i="6"/>
  <c r="M111" i="6"/>
  <c r="N111" i="6"/>
  <c r="O111" i="6"/>
  <c r="P111" i="6"/>
  <c r="Q111" i="6"/>
  <c r="R111" i="6"/>
  <c r="S111" i="6"/>
  <c r="T111" i="6"/>
  <c r="U111" i="6"/>
  <c r="W111" i="6"/>
  <c r="X111" i="6"/>
  <c r="Y111" i="6"/>
  <c r="Z111" i="6"/>
  <c r="AA111" i="6"/>
  <c r="AB111" i="6"/>
  <c r="AC111" i="6"/>
  <c r="AD111" i="6"/>
  <c r="AE111" i="6"/>
  <c r="AF111" i="6"/>
  <c r="AG111" i="6"/>
  <c r="AH111" i="6"/>
  <c r="AI111" i="6"/>
  <c r="AJ111" i="6"/>
  <c r="AK111" i="6"/>
  <c r="AL111" i="6"/>
  <c r="AM111" i="6"/>
  <c r="AN111" i="6"/>
  <c r="AO111" i="6"/>
  <c r="AP111" i="6"/>
  <c r="AQ111" i="6"/>
  <c r="AS111" i="6"/>
  <c r="AT111" i="6"/>
  <c r="AU111" i="6"/>
  <c r="I111" i="9" s="1"/>
  <c r="AV111" i="6"/>
  <c r="AW111" i="6"/>
  <c r="AX111" i="6"/>
  <c r="AY111" i="6"/>
  <c r="AZ111" i="6"/>
  <c r="BA111" i="6"/>
  <c r="BB111" i="6"/>
  <c r="BC111" i="6"/>
  <c r="BD111" i="6"/>
  <c r="E112" i="6"/>
  <c r="F112" i="6"/>
  <c r="G112" i="6"/>
  <c r="H112" i="6"/>
  <c r="I112" i="6"/>
  <c r="J112" i="6"/>
  <c r="K112" i="6"/>
  <c r="L112" i="6"/>
  <c r="M112" i="6"/>
  <c r="N112" i="6"/>
  <c r="O112" i="6"/>
  <c r="P112" i="6"/>
  <c r="F112" i="9" s="1"/>
  <c r="Q112" i="6"/>
  <c r="R112" i="6"/>
  <c r="S112" i="6"/>
  <c r="T112" i="6"/>
  <c r="U112" i="6"/>
  <c r="W112" i="6"/>
  <c r="X112" i="6"/>
  <c r="Y112" i="6"/>
  <c r="Z112" i="6"/>
  <c r="AA112" i="6"/>
  <c r="AB112" i="6"/>
  <c r="AC112" i="6"/>
  <c r="AD112" i="6"/>
  <c r="AE112" i="6"/>
  <c r="AF112" i="6"/>
  <c r="AG112" i="6"/>
  <c r="AH112" i="6"/>
  <c r="AI112" i="6"/>
  <c r="AJ112" i="6"/>
  <c r="AK112" i="6"/>
  <c r="AL112" i="6"/>
  <c r="AM112" i="6"/>
  <c r="AN112" i="6"/>
  <c r="AO112" i="6"/>
  <c r="AP112" i="6"/>
  <c r="AQ112" i="6"/>
  <c r="AS112" i="6"/>
  <c r="AT112" i="6"/>
  <c r="AU112" i="6"/>
  <c r="AV112" i="6"/>
  <c r="AW112" i="6"/>
  <c r="AX112" i="6"/>
  <c r="J112" i="9" s="1"/>
  <c r="AY112" i="6"/>
  <c r="AZ112" i="6"/>
  <c r="BA112" i="6"/>
  <c r="BB112" i="6"/>
  <c r="BC112" i="6"/>
  <c r="BD112" i="6"/>
  <c r="E113" i="6"/>
  <c r="F113" i="6"/>
  <c r="G113" i="6"/>
  <c r="H113" i="6"/>
  <c r="I113" i="6"/>
  <c r="J113" i="6"/>
  <c r="K113" i="6"/>
  <c r="L113" i="6"/>
  <c r="M113" i="6"/>
  <c r="N113" i="6"/>
  <c r="O113" i="6"/>
  <c r="P113" i="6"/>
  <c r="Q113" i="6"/>
  <c r="R113" i="6"/>
  <c r="S113" i="6"/>
  <c r="T113" i="6"/>
  <c r="U113" i="6"/>
  <c r="W113" i="6"/>
  <c r="X113" i="6"/>
  <c r="Y113" i="6"/>
  <c r="Z113" i="6"/>
  <c r="AA113" i="6"/>
  <c r="AB113" i="6"/>
  <c r="AC113" i="6"/>
  <c r="AD113" i="6"/>
  <c r="AE113" i="6"/>
  <c r="AF113" i="6"/>
  <c r="AG113" i="6"/>
  <c r="AH113" i="6"/>
  <c r="AI113" i="6"/>
  <c r="AJ113" i="6"/>
  <c r="AK113" i="6"/>
  <c r="AL113" i="6"/>
  <c r="AM113" i="6"/>
  <c r="AN113" i="6"/>
  <c r="AO113" i="6"/>
  <c r="AP113" i="6"/>
  <c r="AQ113" i="6"/>
  <c r="AS113" i="6"/>
  <c r="AT113" i="6"/>
  <c r="AU113" i="6"/>
  <c r="AV113" i="6"/>
  <c r="AW113" i="6"/>
  <c r="AX113" i="6"/>
  <c r="AY113" i="6"/>
  <c r="AZ113" i="6"/>
  <c r="BA113" i="6"/>
  <c r="BB113" i="6"/>
  <c r="BC113" i="6"/>
  <c r="BD113" i="6"/>
  <c r="E114" i="6"/>
  <c r="F114" i="6"/>
  <c r="G114" i="6"/>
  <c r="H114" i="6"/>
  <c r="I114" i="6"/>
  <c r="J114" i="6"/>
  <c r="K114" i="6"/>
  <c r="L114" i="6"/>
  <c r="M114" i="6"/>
  <c r="N114" i="6"/>
  <c r="O114" i="6"/>
  <c r="P114" i="6"/>
  <c r="Q114" i="6"/>
  <c r="R114" i="6"/>
  <c r="S114" i="6"/>
  <c r="T114" i="6"/>
  <c r="U114" i="6"/>
  <c r="W114" i="6"/>
  <c r="X114" i="6"/>
  <c r="Y114" i="6"/>
  <c r="Z114" i="6"/>
  <c r="AA114" i="6"/>
  <c r="AB114" i="6"/>
  <c r="AC114" i="6"/>
  <c r="AD114" i="6"/>
  <c r="AE114" i="6"/>
  <c r="AF114" i="6"/>
  <c r="AG114" i="6"/>
  <c r="AH114" i="6"/>
  <c r="AI114" i="6"/>
  <c r="AJ114" i="6"/>
  <c r="AK114" i="6"/>
  <c r="AL114" i="6"/>
  <c r="AM114" i="6"/>
  <c r="AN114" i="6"/>
  <c r="AO114" i="6"/>
  <c r="AP114" i="6"/>
  <c r="AQ114" i="6"/>
  <c r="AS114" i="6"/>
  <c r="AT114" i="6"/>
  <c r="AU114" i="6"/>
  <c r="AV114" i="6"/>
  <c r="AW114" i="6"/>
  <c r="AX114" i="6"/>
  <c r="AY114" i="6"/>
  <c r="AZ114" i="6"/>
  <c r="BA114" i="6"/>
  <c r="BB114" i="6"/>
  <c r="BC114" i="6"/>
  <c r="BD114" i="6"/>
  <c r="E115" i="6"/>
  <c r="F115" i="6"/>
  <c r="G115" i="6"/>
  <c r="H115" i="6"/>
  <c r="I115" i="6"/>
  <c r="J115" i="6"/>
  <c r="K115" i="6"/>
  <c r="L115" i="6"/>
  <c r="M115" i="6"/>
  <c r="N115" i="6"/>
  <c r="O115" i="6"/>
  <c r="P115" i="6"/>
  <c r="Q115" i="6"/>
  <c r="R115" i="6"/>
  <c r="S115" i="6"/>
  <c r="T115" i="6"/>
  <c r="U115" i="6"/>
  <c r="W115" i="6"/>
  <c r="X115" i="6"/>
  <c r="Y115" i="6"/>
  <c r="Z115" i="6"/>
  <c r="AA115" i="6"/>
  <c r="AB115" i="6"/>
  <c r="AC115" i="6"/>
  <c r="AD115" i="6"/>
  <c r="AE115" i="6"/>
  <c r="AF115" i="6"/>
  <c r="AG115" i="6"/>
  <c r="AH115" i="6"/>
  <c r="AI115" i="6"/>
  <c r="AJ115" i="6"/>
  <c r="AK115" i="6"/>
  <c r="AL115" i="6"/>
  <c r="AM115" i="6"/>
  <c r="AN115" i="6"/>
  <c r="AO115" i="6"/>
  <c r="AP115" i="6"/>
  <c r="AQ115" i="6"/>
  <c r="AS115" i="6"/>
  <c r="AT115" i="6"/>
  <c r="AU115" i="6"/>
  <c r="I115" i="9" s="1"/>
  <c r="AV115" i="6"/>
  <c r="AW115" i="6"/>
  <c r="AX115" i="6"/>
  <c r="AY115" i="6"/>
  <c r="AZ115" i="6"/>
  <c r="BA115" i="6"/>
  <c r="BB115" i="6"/>
  <c r="BC115" i="6"/>
  <c r="BD115" i="6"/>
  <c r="E116" i="6"/>
  <c r="F116" i="6"/>
  <c r="G116" i="6"/>
  <c r="H116" i="6"/>
  <c r="I116" i="6"/>
  <c r="J116" i="6"/>
  <c r="K116" i="6"/>
  <c r="L116" i="6"/>
  <c r="M116" i="6"/>
  <c r="N116" i="6"/>
  <c r="O116" i="6"/>
  <c r="P116" i="6"/>
  <c r="F116" i="9" s="1"/>
  <c r="Q116" i="6"/>
  <c r="R116" i="6"/>
  <c r="S116" i="6"/>
  <c r="T116" i="6"/>
  <c r="U116" i="6"/>
  <c r="W116" i="6"/>
  <c r="X116" i="6"/>
  <c r="Y116" i="6"/>
  <c r="Z116" i="6"/>
  <c r="AA116" i="6"/>
  <c r="AB116" i="6"/>
  <c r="AC116" i="6"/>
  <c r="AD116" i="6"/>
  <c r="AE116" i="6"/>
  <c r="AF116" i="6"/>
  <c r="AG116" i="6"/>
  <c r="AH116" i="6"/>
  <c r="AI116" i="6"/>
  <c r="AJ116" i="6"/>
  <c r="AK116" i="6"/>
  <c r="AL116" i="6"/>
  <c r="AM116" i="6"/>
  <c r="AN116" i="6"/>
  <c r="AO116" i="6"/>
  <c r="AP116" i="6"/>
  <c r="AQ116" i="6"/>
  <c r="AS116" i="6"/>
  <c r="AT116" i="6"/>
  <c r="AU116" i="6"/>
  <c r="AV116" i="6"/>
  <c r="AW116" i="6"/>
  <c r="AX116" i="6"/>
  <c r="J116" i="9" s="1"/>
  <c r="AY116" i="6"/>
  <c r="AZ116" i="6"/>
  <c r="BA116" i="6"/>
  <c r="BB116" i="6"/>
  <c r="BC116" i="6"/>
  <c r="BD116" i="6"/>
  <c r="E117" i="6"/>
  <c r="F117" i="6"/>
  <c r="G117" i="6"/>
  <c r="H117" i="6"/>
  <c r="I117" i="6"/>
  <c r="J117" i="6"/>
  <c r="K117" i="6"/>
  <c r="L117" i="6"/>
  <c r="M117" i="6"/>
  <c r="N117" i="6"/>
  <c r="O117" i="6"/>
  <c r="P117" i="6"/>
  <c r="Q117" i="6"/>
  <c r="R117" i="6"/>
  <c r="S117" i="6"/>
  <c r="T117" i="6"/>
  <c r="U117" i="6"/>
  <c r="W117" i="6"/>
  <c r="X117" i="6"/>
  <c r="Y117" i="6"/>
  <c r="Z117" i="6"/>
  <c r="AA117" i="6"/>
  <c r="AB117" i="6"/>
  <c r="AC117" i="6"/>
  <c r="AD117" i="6"/>
  <c r="AE117" i="6"/>
  <c r="AF117" i="6"/>
  <c r="AG117" i="6"/>
  <c r="AH117" i="6"/>
  <c r="AI117" i="6"/>
  <c r="AJ117" i="6"/>
  <c r="AK117" i="6"/>
  <c r="AL117" i="6"/>
  <c r="AM117" i="6"/>
  <c r="AN117" i="6"/>
  <c r="AO117" i="6"/>
  <c r="AP117" i="6"/>
  <c r="AQ117" i="6"/>
  <c r="AS117" i="6"/>
  <c r="AT117" i="6"/>
  <c r="AU117" i="6"/>
  <c r="AV117" i="6"/>
  <c r="AW117" i="6"/>
  <c r="AX117" i="6"/>
  <c r="AY117" i="6"/>
  <c r="AZ117" i="6"/>
  <c r="BA117" i="6"/>
  <c r="BB117" i="6"/>
  <c r="BC117" i="6"/>
  <c r="BD117" i="6"/>
  <c r="E118" i="6"/>
  <c r="F118" i="6"/>
  <c r="G118" i="6"/>
  <c r="H118" i="6"/>
  <c r="I118" i="6"/>
  <c r="J118" i="6"/>
  <c r="K118" i="6"/>
  <c r="L118" i="6"/>
  <c r="M118" i="6"/>
  <c r="N118" i="6"/>
  <c r="O118" i="6"/>
  <c r="P118" i="6"/>
  <c r="Q118" i="6"/>
  <c r="R118" i="6"/>
  <c r="S118" i="6"/>
  <c r="T118" i="6"/>
  <c r="U118" i="6"/>
  <c r="W118" i="6"/>
  <c r="X118" i="6"/>
  <c r="Y118" i="6"/>
  <c r="Z118" i="6"/>
  <c r="AA118" i="6"/>
  <c r="AB118" i="6"/>
  <c r="AC118" i="6"/>
  <c r="AD118" i="6"/>
  <c r="AE118" i="6"/>
  <c r="AF118" i="6"/>
  <c r="AG118" i="6"/>
  <c r="AH118" i="6"/>
  <c r="AI118" i="6"/>
  <c r="AJ118" i="6"/>
  <c r="AK118" i="6"/>
  <c r="AL118" i="6"/>
  <c r="AM118" i="6"/>
  <c r="AN118" i="6"/>
  <c r="AO118" i="6"/>
  <c r="AP118" i="6"/>
  <c r="AQ118" i="6"/>
  <c r="AS118" i="6"/>
  <c r="AT118" i="6"/>
  <c r="AU118" i="6"/>
  <c r="AV118" i="6"/>
  <c r="AW118" i="6"/>
  <c r="AX118" i="6"/>
  <c r="AY118" i="6"/>
  <c r="AZ118" i="6"/>
  <c r="BA118" i="6"/>
  <c r="BB118" i="6"/>
  <c r="BC118" i="6"/>
  <c r="BD118" i="6"/>
  <c r="E119" i="6"/>
  <c r="F119" i="6"/>
  <c r="G119" i="6"/>
  <c r="H119" i="6"/>
  <c r="I119" i="6"/>
  <c r="J119" i="6"/>
  <c r="K119" i="6"/>
  <c r="L119" i="6"/>
  <c r="M119" i="6"/>
  <c r="N119" i="6"/>
  <c r="O119" i="6"/>
  <c r="P119" i="6"/>
  <c r="Q119" i="6"/>
  <c r="R119" i="6"/>
  <c r="S119" i="6"/>
  <c r="T119" i="6"/>
  <c r="U119" i="6"/>
  <c r="W119" i="6"/>
  <c r="X119" i="6"/>
  <c r="Y119" i="6"/>
  <c r="Z119" i="6"/>
  <c r="AA119" i="6"/>
  <c r="AB119" i="6"/>
  <c r="AC119" i="6"/>
  <c r="AD119" i="6"/>
  <c r="AE119" i="6"/>
  <c r="AF119" i="6"/>
  <c r="AG119" i="6"/>
  <c r="AH119" i="6"/>
  <c r="AI119" i="6"/>
  <c r="AJ119" i="6"/>
  <c r="AK119" i="6"/>
  <c r="AL119" i="6"/>
  <c r="AM119" i="6"/>
  <c r="AN119" i="6"/>
  <c r="AO119" i="6"/>
  <c r="AP119" i="6"/>
  <c r="AQ119" i="6"/>
  <c r="AS119" i="6"/>
  <c r="AT119" i="6"/>
  <c r="AU119" i="6"/>
  <c r="I119" i="9" s="1"/>
  <c r="AV119" i="6"/>
  <c r="AW119" i="6"/>
  <c r="AX119" i="6"/>
  <c r="AY119" i="6"/>
  <c r="AZ119" i="6"/>
  <c r="BA119" i="6"/>
  <c r="BB119" i="6"/>
  <c r="BC119" i="6"/>
  <c r="BD119" i="6"/>
  <c r="E120" i="6"/>
  <c r="F120" i="6"/>
  <c r="G120" i="6"/>
  <c r="H120" i="6"/>
  <c r="I120" i="6"/>
  <c r="J120" i="6"/>
  <c r="K120" i="6"/>
  <c r="L120" i="6"/>
  <c r="M120" i="6"/>
  <c r="N120" i="6"/>
  <c r="O120" i="6"/>
  <c r="P120" i="6"/>
  <c r="F120" i="9" s="1"/>
  <c r="Q120" i="6"/>
  <c r="R120" i="6"/>
  <c r="S120" i="6"/>
  <c r="T120" i="6"/>
  <c r="U120" i="6"/>
  <c r="W120" i="6"/>
  <c r="X120" i="6"/>
  <c r="Y120" i="6"/>
  <c r="Z120" i="6"/>
  <c r="AA120" i="6"/>
  <c r="AB120" i="6"/>
  <c r="AC120" i="6"/>
  <c r="AD120" i="6"/>
  <c r="AE120" i="6"/>
  <c r="AF120" i="6"/>
  <c r="AG120" i="6"/>
  <c r="AH120" i="6"/>
  <c r="AI120" i="6"/>
  <c r="AJ120" i="6"/>
  <c r="AK120" i="6"/>
  <c r="AL120" i="6"/>
  <c r="AM120" i="6"/>
  <c r="AN120" i="6"/>
  <c r="AO120" i="6"/>
  <c r="AP120" i="6"/>
  <c r="AQ120" i="6"/>
  <c r="AS120" i="6"/>
  <c r="AT120" i="6"/>
  <c r="AU120" i="6"/>
  <c r="AV120" i="6"/>
  <c r="AW120" i="6"/>
  <c r="AX120" i="6"/>
  <c r="J120" i="9" s="1"/>
  <c r="AY120" i="6"/>
  <c r="AZ120" i="6"/>
  <c r="BA120" i="6"/>
  <c r="BB120" i="6"/>
  <c r="BC120" i="6"/>
  <c r="BD120" i="6"/>
  <c r="E121" i="6"/>
  <c r="F121" i="6"/>
  <c r="G121" i="6"/>
  <c r="H121" i="6"/>
  <c r="I121" i="6"/>
  <c r="J121" i="6"/>
  <c r="K121" i="6"/>
  <c r="L121" i="6"/>
  <c r="M121" i="6"/>
  <c r="N121" i="6"/>
  <c r="O121" i="6"/>
  <c r="P121" i="6"/>
  <c r="Q121" i="6"/>
  <c r="R121" i="6"/>
  <c r="S121" i="6"/>
  <c r="T121" i="6"/>
  <c r="U121" i="6"/>
  <c r="W121" i="6"/>
  <c r="X121" i="6"/>
  <c r="Y121" i="6"/>
  <c r="Z121" i="6"/>
  <c r="AA121" i="6"/>
  <c r="AB121" i="6"/>
  <c r="AC121" i="6"/>
  <c r="AD121" i="6"/>
  <c r="AE121" i="6"/>
  <c r="AF121" i="6"/>
  <c r="AG121" i="6"/>
  <c r="AH121" i="6"/>
  <c r="AI121" i="6"/>
  <c r="AJ121" i="6"/>
  <c r="AK121" i="6"/>
  <c r="AL121" i="6"/>
  <c r="AM121" i="6"/>
  <c r="AN121" i="6"/>
  <c r="AO121" i="6"/>
  <c r="AP121" i="6"/>
  <c r="AQ121" i="6"/>
  <c r="AS121" i="6"/>
  <c r="AT121" i="6"/>
  <c r="AU121" i="6"/>
  <c r="AV121" i="6"/>
  <c r="AW121" i="6"/>
  <c r="AX121" i="6"/>
  <c r="AY121" i="6"/>
  <c r="AZ121" i="6"/>
  <c r="BA121" i="6"/>
  <c r="BB121" i="6"/>
  <c r="BC121" i="6"/>
  <c r="BD121" i="6"/>
  <c r="E122" i="6"/>
  <c r="F122" i="6"/>
  <c r="G122" i="6"/>
  <c r="H122" i="6"/>
  <c r="I122" i="6"/>
  <c r="J122" i="6"/>
  <c r="K122" i="6"/>
  <c r="L122" i="6"/>
  <c r="M122" i="6"/>
  <c r="N122" i="6"/>
  <c r="O122" i="6"/>
  <c r="P122" i="6"/>
  <c r="Q122" i="6"/>
  <c r="R122" i="6"/>
  <c r="S122" i="6"/>
  <c r="T122" i="6"/>
  <c r="U122" i="6"/>
  <c r="W122" i="6"/>
  <c r="X122" i="6"/>
  <c r="Y122" i="6"/>
  <c r="Z122" i="6"/>
  <c r="AA122" i="6"/>
  <c r="AB122" i="6"/>
  <c r="AC122" i="6"/>
  <c r="AD122" i="6"/>
  <c r="AE122" i="6"/>
  <c r="AF122" i="6"/>
  <c r="AG122" i="6"/>
  <c r="AH122" i="6"/>
  <c r="AI122" i="6"/>
  <c r="AJ122" i="6"/>
  <c r="AK122" i="6"/>
  <c r="AL122" i="6"/>
  <c r="AM122" i="6"/>
  <c r="AN122" i="6"/>
  <c r="AO122" i="6"/>
  <c r="AP122" i="6"/>
  <c r="AQ122" i="6"/>
  <c r="AS122" i="6"/>
  <c r="AT122" i="6"/>
  <c r="AU122" i="6"/>
  <c r="AV122" i="6"/>
  <c r="AW122" i="6"/>
  <c r="AX122" i="6"/>
  <c r="AY122" i="6"/>
  <c r="AZ122" i="6"/>
  <c r="BA122" i="6"/>
  <c r="BB122" i="6"/>
  <c r="BC122" i="6"/>
  <c r="BD122" i="6"/>
  <c r="E123" i="6"/>
  <c r="F123" i="6"/>
  <c r="G123" i="6"/>
  <c r="H123" i="6"/>
  <c r="I123" i="6"/>
  <c r="J123" i="6"/>
  <c r="K123" i="6"/>
  <c r="L123" i="6"/>
  <c r="M123" i="6"/>
  <c r="N123" i="6"/>
  <c r="O123" i="6"/>
  <c r="P123" i="6"/>
  <c r="Q123" i="6"/>
  <c r="R123" i="6"/>
  <c r="S123" i="6"/>
  <c r="T123" i="6"/>
  <c r="U123" i="6"/>
  <c r="W123" i="6"/>
  <c r="X123" i="6"/>
  <c r="Y123" i="6"/>
  <c r="Z123" i="6"/>
  <c r="AA123" i="6"/>
  <c r="AB123" i="6"/>
  <c r="AC123" i="6"/>
  <c r="AD123" i="6"/>
  <c r="AE123" i="6"/>
  <c r="AF123" i="6"/>
  <c r="AG123" i="6"/>
  <c r="AH123" i="6"/>
  <c r="AI123" i="6"/>
  <c r="AJ123" i="6"/>
  <c r="AK123" i="6"/>
  <c r="AL123" i="6"/>
  <c r="AM123" i="6"/>
  <c r="AN123" i="6"/>
  <c r="AO123" i="6"/>
  <c r="AP123" i="6"/>
  <c r="AQ123" i="6"/>
  <c r="AS123" i="6"/>
  <c r="AT123" i="6"/>
  <c r="AU123" i="6"/>
  <c r="I123" i="9" s="1"/>
  <c r="AV123" i="6"/>
  <c r="AW123" i="6"/>
  <c r="AX123" i="6"/>
  <c r="AY123" i="6"/>
  <c r="AZ123" i="6"/>
  <c r="BA123" i="6"/>
  <c r="BB123" i="6"/>
  <c r="BC123" i="6"/>
  <c r="BD123" i="6"/>
  <c r="E124" i="6"/>
  <c r="F124" i="6"/>
  <c r="G124" i="6"/>
  <c r="H124" i="6"/>
  <c r="I124" i="6"/>
  <c r="J124" i="6"/>
  <c r="K124" i="6"/>
  <c r="L124" i="6"/>
  <c r="M124" i="6"/>
  <c r="N124" i="6"/>
  <c r="O124" i="6"/>
  <c r="P124" i="6"/>
  <c r="F124" i="9" s="1"/>
  <c r="Q124" i="6"/>
  <c r="R124" i="6"/>
  <c r="S124" i="6"/>
  <c r="T124" i="6"/>
  <c r="U124" i="6"/>
  <c r="W124" i="6"/>
  <c r="X124" i="6"/>
  <c r="Y124" i="6"/>
  <c r="Z124" i="6"/>
  <c r="AA124" i="6"/>
  <c r="AB124" i="6"/>
  <c r="AC124" i="6"/>
  <c r="AD124" i="6"/>
  <c r="AE124" i="6"/>
  <c r="AF124" i="6"/>
  <c r="AG124" i="6"/>
  <c r="AH124" i="6"/>
  <c r="AI124" i="6"/>
  <c r="AJ124" i="6"/>
  <c r="AK124" i="6"/>
  <c r="AL124" i="6"/>
  <c r="AM124" i="6"/>
  <c r="AN124" i="6"/>
  <c r="AO124" i="6"/>
  <c r="AP124" i="6"/>
  <c r="AQ124" i="6"/>
  <c r="AS124" i="6"/>
  <c r="AT124" i="6"/>
  <c r="AU124" i="6"/>
  <c r="AV124" i="6"/>
  <c r="AW124" i="6"/>
  <c r="AX124" i="6"/>
  <c r="J124" i="9" s="1"/>
  <c r="AY124" i="6"/>
  <c r="AZ124" i="6"/>
  <c r="BA124" i="6"/>
  <c r="BB124" i="6"/>
  <c r="BC124" i="6"/>
  <c r="BD124" i="6"/>
  <c r="E125" i="6"/>
  <c r="F125" i="6"/>
  <c r="G125" i="6"/>
  <c r="H125" i="6"/>
  <c r="I125" i="6"/>
  <c r="J125" i="6"/>
  <c r="K125" i="6"/>
  <c r="L125" i="6"/>
  <c r="M125" i="6"/>
  <c r="N125" i="6"/>
  <c r="O125" i="6"/>
  <c r="P125" i="6"/>
  <c r="Q125" i="6"/>
  <c r="R125" i="6"/>
  <c r="S125" i="6"/>
  <c r="T125" i="6"/>
  <c r="U125" i="6"/>
  <c r="W125" i="6"/>
  <c r="X125" i="6"/>
  <c r="Y125" i="6"/>
  <c r="Z125" i="6"/>
  <c r="AA125" i="6"/>
  <c r="AB125" i="6"/>
  <c r="AC125" i="6"/>
  <c r="AD125" i="6"/>
  <c r="AE125" i="6"/>
  <c r="AF125" i="6"/>
  <c r="AG125" i="6"/>
  <c r="AH125" i="6"/>
  <c r="AI125" i="6"/>
  <c r="AJ125" i="6"/>
  <c r="AK125" i="6"/>
  <c r="AL125" i="6"/>
  <c r="AM125" i="6"/>
  <c r="AN125" i="6"/>
  <c r="AO125" i="6"/>
  <c r="AP125" i="6"/>
  <c r="AQ125" i="6"/>
  <c r="AS125" i="6"/>
  <c r="AT125" i="6"/>
  <c r="AU125" i="6"/>
  <c r="AV125" i="6"/>
  <c r="AW125" i="6"/>
  <c r="AX125" i="6"/>
  <c r="AY125" i="6"/>
  <c r="AZ125" i="6"/>
  <c r="BA125" i="6"/>
  <c r="BB125" i="6"/>
  <c r="BC125" i="6"/>
  <c r="BD125" i="6"/>
  <c r="E126" i="6"/>
  <c r="F126" i="6"/>
  <c r="G126" i="6"/>
  <c r="H126" i="6"/>
  <c r="I126" i="6"/>
  <c r="J126" i="6"/>
  <c r="K126" i="6"/>
  <c r="L126" i="6"/>
  <c r="M126" i="6"/>
  <c r="N126" i="6"/>
  <c r="O126" i="6"/>
  <c r="P126" i="6"/>
  <c r="Q126" i="6"/>
  <c r="R126" i="6"/>
  <c r="S126" i="6"/>
  <c r="T126" i="6"/>
  <c r="U126" i="6"/>
  <c r="W126" i="6"/>
  <c r="X126" i="6"/>
  <c r="Y126" i="6"/>
  <c r="Z126" i="6"/>
  <c r="AA126" i="6"/>
  <c r="AB126" i="6"/>
  <c r="AC126" i="6"/>
  <c r="AD126" i="6"/>
  <c r="AE126" i="6"/>
  <c r="AF126" i="6"/>
  <c r="AG126" i="6"/>
  <c r="AH126" i="6"/>
  <c r="AI126" i="6"/>
  <c r="AJ126" i="6"/>
  <c r="AK126" i="6"/>
  <c r="AL126" i="6"/>
  <c r="AM126" i="6"/>
  <c r="AN126" i="6"/>
  <c r="AO126" i="6"/>
  <c r="AP126" i="6"/>
  <c r="AQ126" i="6"/>
  <c r="AS126" i="6"/>
  <c r="AT126" i="6"/>
  <c r="AU126" i="6"/>
  <c r="AV126" i="6"/>
  <c r="AW126" i="6"/>
  <c r="AX126" i="6"/>
  <c r="AY126" i="6"/>
  <c r="AZ126" i="6"/>
  <c r="BA126" i="6"/>
  <c r="BB126" i="6"/>
  <c r="BC126" i="6"/>
  <c r="BD126" i="6"/>
  <c r="E127" i="6"/>
  <c r="F127" i="6"/>
  <c r="G127" i="6"/>
  <c r="H127" i="6"/>
  <c r="I127" i="6"/>
  <c r="J127" i="6"/>
  <c r="K127" i="6"/>
  <c r="L127" i="6"/>
  <c r="M127" i="6"/>
  <c r="N127" i="6"/>
  <c r="O127" i="6"/>
  <c r="P127" i="6"/>
  <c r="Q127" i="6"/>
  <c r="R127" i="6"/>
  <c r="S127" i="6"/>
  <c r="T127" i="6"/>
  <c r="U127" i="6"/>
  <c r="W127" i="6"/>
  <c r="X127" i="6"/>
  <c r="Y127" i="6"/>
  <c r="Z127" i="6"/>
  <c r="AA127" i="6"/>
  <c r="AB127" i="6"/>
  <c r="AC127" i="6"/>
  <c r="AD127" i="6"/>
  <c r="AE127" i="6"/>
  <c r="AF127" i="6"/>
  <c r="AG127" i="6"/>
  <c r="AH127" i="6"/>
  <c r="AI127" i="6"/>
  <c r="AJ127" i="6"/>
  <c r="AK127" i="6"/>
  <c r="AL127" i="6"/>
  <c r="AM127" i="6"/>
  <c r="AN127" i="6"/>
  <c r="AO127" i="6"/>
  <c r="AP127" i="6"/>
  <c r="AQ127" i="6"/>
  <c r="AS127" i="6"/>
  <c r="AT127" i="6"/>
  <c r="AU127" i="6"/>
  <c r="I127" i="9" s="1"/>
  <c r="AV127" i="6"/>
  <c r="AW127" i="6"/>
  <c r="AX127" i="6"/>
  <c r="AY127" i="6"/>
  <c r="AZ127" i="6"/>
  <c r="BA127" i="6"/>
  <c r="BB127" i="6"/>
  <c r="BC127" i="6"/>
  <c r="BD127" i="6"/>
  <c r="E128" i="6"/>
  <c r="F128" i="6"/>
  <c r="G128" i="6"/>
  <c r="H128" i="6"/>
  <c r="I128" i="6"/>
  <c r="J128" i="6"/>
  <c r="K128" i="6"/>
  <c r="L128" i="6"/>
  <c r="M128" i="6"/>
  <c r="N128" i="6"/>
  <c r="O128" i="6"/>
  <c r="P128" i="6"/>
  <c r="F128" i="9" s="1"/>
  <c r="Q128" i="6"/>
  <c r="R128" i="6"/>
  <c r="S128" i="6"/>
  <c r="T128" i="6"/>
  <c r="U128" i="6"/>
  <c r="W128" i="6"/>
  <c r="X128" i="6"/>
  <c r="Y128" i="6"/>
  <c r="Z128" i="6"/>
  <c r="AA128" i="6"/>
  <c r="AB128" i="6"/>
  <c r="AC128" i="6"/>
  <c r="AD128" i="6"/>
  <c r="AE128" i="6"/>
  <c r="AF128" i="6"/>
  <c r="AG128" i="6"/>
  <c r="AH128" i="6"/>
  <c r="AI128" i="6"/>
  <c r="AJ128" i="6"/>
  <c r="AK128" i="6"/>
  <c r="AL128" i="6"/>
  <c r="AM128" i="6"/>
  <c r="AN128" i="6"/>
  <c r="AO128" i="6"/>
  <c r="AP128" i="6"/>
  <c r="AQ128" i="6"/>
  <c r="AS128" i="6"/>
  <c r="AT128" i="6"/>
  <c r="AU128" i="6"/>
  <c r="AV128" i="6"/>
  <c r="AW128" i="6"/>
  <c r="AX128" i="6"/>
  <c r="J128" i="9" s="1"/>
  <c r="AY128" i="6"/>
  <c r="AZ128" i="6"/>
  <c r="BA128" i="6"/>
  <c r="BB128" i="6"/>
  <c r="BC128" i="6"/>
  <c r="BD128" i="6"/>
  <c r="E129" i="6"/>
  <c r="F129" i="6"/>
  <c r="G129" i="6"/>
  <c r="H129" i="6"/>
  <c r="I129" i="6"/>
  <c r="J129" i="6"/>
  <c r="K129" i="6"/>
  <c r="L129" i="6"/>
  <c r="M129" i="6"/>
  <c r="N129" i="6"/>
  <c r="O129" i="6"/>
  <c r="P129" i="6"/>
  <c r="Q129" i="6"/>
  <c r="R129" i="6"/>
  <c r="S129" i="6"/>
  <c r="T129" i="6"/>
  <c r="U129" i="6"/>
  <c r="W129" i="6"/>
  <c r="X129" i="6"/>
  <c r="Y129" i="6"/>
  <c r="Z129" i="6"/>
  <c r="AA129" i="6"/>
  <c r="AB129" i="6"/>
  <c r="AC129" i="6"/>
  <c r="AD129" i="6"/>
  <c r="AE129" i="6"/>
  <c r="AF129" i="6"/>
  <c r="AG129" i="6"/>
  <c r="AH129" i="6"/>
  <c r="AI129" i="6"/>
  <c r="AJ129" i="6"/>
  <c r="AK129" i="6"/>
  <c r="AL129" i="6"/>
  <c r="AM129" i="6"/>
  <c r="AN129" i="6"/>
  <c r="AO129" i="6"/>
  <c r="AP129" i="6"/>
  <c r="AQ129" i="6"/>
  <c r="AS129" i="6"/>
  <c r="AT129" i="6"/>
  <c r="AU129" i="6"/>
  <c r="AV129" i="6"/>
  <c r="AW129" i="6"/>
  <c r="AX129" i="6"/>
  <c r="AY129" i="6"/>
  <c r="AZ129" i="6"/>
  <c r="BA129" i="6"/>
  <c r="BB129" i="6"/>
  <c r="BC129" i="6"/>
  <c r="BD129" i="6"/>
  <c r="E130" i="6"/>
  <c r="F130" i="6"/>
  <c r="G130" i="6"/>
  <c r="H130" i="6"/>
  <c r="I130" i="6"/>
  <c r="J130" i="6"/>
  <c r="K130" i="6"/>
  <c r="L130" i="6"/>
  <c r="M130" i="6"/>
  <c r="N130" i="6"/>
  <c r="O130" i="6"/>
  <c r="P130" i="6"/>
  <c r="Q130" i="6"/>
  <c r="R130" i="6"/>
  <c r="S130" i="6"/>
  <c r="T130" i="6"/>
  <c r="U130" i="6"/>
  <c r="W130" i="6"/>
  <c r="X130" i="6"/>
  <c r="Y130" i="6"/>
  <c r="Z130" i="6"/>
  <c r="AA130" i="6"/>
  <c r="AB130" i="6"/>
  <c r="AC130" i="6"/>
  <c r="AD130" i="6"/>
  <c r="AE130" i="6"/>
  <c r="AF130" i="6"/>
  <c r="AG130" i="6"/>
  <c r="AH130" i="6"/>
  <c r="AI130" i="6"/>
  <c r="AJ130" i="6"/>
  <c r="AK130" i="6"/>
  <c r="AL130" i="6"/>
  <c r="AM130" i="6"/>
  <c r="AN130" i="6"/>
  <c r="AO130" i="6"/>
  <c r="AP130" i="6"/>
  <c r="AQ130" i="6"/>
  <c r="AS130" i="6"/>
  <c r="AT130" i="6"/>
  <c r="AU130" i="6"/>
  <c r="AV130" i="6"/>
  <c r="AW130" i="6"/>
  <c r="AX130" i="6"/>
  <c r="AY130" i="6"/>
  <c r="AZ130" i="6"/>
  <c r="BA130" i="6"/>
  <c r="BB130" i="6"/>
  <c r="BC130" i="6"/>
  <c r="BD130" i="6"/>
  <c r="E131" i="6"/>
  <c r="F131" i="6"/>
  <c r="G131" i="6"/>
  <c r="H131" i="6"/>
  <c r="I131" i="6"/>
  <c r="J131" i="6"/>
  <c r="K131" i="6"/>
  <c r="L131" i="6"/>
  <c r="M131" i="6"/>
  <c r="N131" i="6"/>
  <c r="O131" i="6"/>
  <c r="P131" i="6"/>
  <c r="Q131" i="6"/>
  <c r="R131" i="6"/>
  <c r="S131" i="6"/>
  <c r="T131" i="6"/>
  <c r="U131" i="6"/>
  <c r="W131" i="6"/>
  <c r="X131" i="6"/>
  <c r="Y131" i="6"/>
  <c r="Z131" i="6"/>
  <c r="AA131" i="6"/>
  <c r="AB131" i="6"/>
  <c r="AC131" i="6"/>
  <c r="AD131" i="6"/>
  <c r="AE131" i="6"/>
  <c r="AF131" i="6"/>
  <c r="AG131" i="6"/>
  <c r="AH131" i="6"/>
  <c r="AI131" i="6"/>
  <c r="AJ131" i="6"/>
  <c r="AK131" i="6"/>
  <c r="AL131" i="6"/>
  <c r="AM131" i="6"/>
  <c r="AN131" i="6"/>
  <c r="AO131" i="6"/>
  <c r="AP131" i="6"/>
  <c r="AQ131" i="6"/>
  <c r="AS131" i="6"/>
  <c r="AT131" i="6"/>
  <c r="AU131" i="6"/>
  <c r="I131" i="9" s="1"/>
  <c r="AV131" i="6"/>
  <c r="AW131" i="6"/>
  <c r="AX131" i="6"/>
  <c r="AY131" i="6"/>
  <c r="AZ131" i="6"/>
  <c r="BA131" i="6"/>
  <c r="BB131" i="6"/>
  <c r="BC131" i="6"/>
  <c r="BD131" i="6"/>
  <c r="E132" i="6"/>
  <c r="F132" i="6"/>
  <c r="G132" i="6"/>
  <c r="H132" i="6"/>
  <c r="I132" i="6"/>
  <c r="J132" i="6"/>
  <c r="K132" i="6"/>
  <c r="L132" i="6"/>
  <c r="M132" i="6"/>
  <c r="N132" i="6"/>
  <c r="O132" i="6"/>
  <c r="P132" i="6"/>
  <c r="F132" i="9" s="1"/>
  <c r="Q132" i="6"/>
  <c r="R132" i="6"/>
  <c r="S132" i="6"/>
  <c r="T132" i="6"/>
  <c r="U132" i="6"/>
  <c r="W132" i="6"/>
  <c r="X132" i="6"/>
  <c r="Y132" i="6"/>
  <c r="Z132" i="6"/>
  <c r="AA132" i="6"/>
  <c r="AB132" i="6"/>
  <c r="AC132" i="6"/>
  <c r="AD132" i="6"/>
  <c r="AE132" i="6"/>
  <c r="AF132" i="6"/>
  <c r="AG132" i="6"/>
  <c r="AH132" i="6"/>
  <c r="AI132" i="6"/>
  <c r="AJ132" i="6"/>
  <c r="AK132" i="6"/>
  <c r="AL132" i="6"/>
  <c r="AM132" i="6"/>
  <c r="AN132" i="6"/>
  <c r="AO132" i="6"/>
  <c r="AP132" i="6"/>
  <c r="AQ132" i="6"/>
  <c r="AS132" i="6"/>
  <c r="AT132" i="6"/>
  <c r="AU132" i="6"/>
  <c r="AV132" i="6"/>
  <c r="AW132" i="6"/>
  <c r="AX132" i="6"/>
  <c r="J132" i="9" s="1"/>
  <c r="AY132" i="6"/>
  <c r="AZ132" i="6"/>
  <c r="BA132" i="6"/>
  <c r="BB132" i="6"/>
  <c r="BC132" i="6"/>
  <c r="BD132" i="6"/>
  <c r="E133" i="6"/>
  <c r="F133" i="6"/>
  <c r="G133" i="6"/>
  <c r="H133" i="6"/>
  <c r="I133" i="6"/>
  <c r="J133" i="6"/>
  <c r="K133" i="6"/>
  <c r="L133" i="6"/>
  <c r="M133" i="6"/>
  <c r="N133" i="6"/>
  <c r="O133" i="6"/>
  <c r="P133" i="6"/>
  <c r="Q133" i="6"/>
  <c r="R133" i="6"/>
  <c r="S133" i="6"/>
  <c r="T133" i="6"/>
  <c r="U133" i="6"/>
  <c r="W133" i="6"/>
  <c r="X133" i="6"/>
  <c r="Y133" i="6"/>
  <c r="Z133" i="6"/>
  <c r="AA133" i="6"/>
  <c r="AB133" i="6"/>
  <c r="AC133" i="6"/>
  <c r="AD133" i="6"/>
  <c r="AE133" i="6"/>
  <c r="AF133" i="6"/>
  <c r="AG133" i="6"/>
  <c r="AH133" i="6"/>
  <c r="AI133" i="6"/>
  <c r="AJ133" i="6"/>
  <c r="AK133" i="6"/>
  <c r="AL133" i="6"/>
  <c r="AM133" i="6"/>
  <c r="AN133" i="6"/>
  <c r="AO133" i="6"/>
  <c r="AP133" i="6"/>
  <c r="AQ133" i="6"/>
  <c r="AS133" i="6"/>
  <c r="AT133" i="6"/>
  <c r="AU133" i="6"/>
  <c r="AV133" i="6"/>
  <c r="AW133" i="6"/>
  <c r="AX133" i="6"/>
  <c r="AY133" i="6"/>
  <c r="AZ133" i="6"/>
  <c r="BA133" i="6"/>
  <c r="BB133" i="6"/>
  <c r="BC133" i="6"/>
  <c r="BD133" i="6"/>
  <c r="E134" i="6"/>
  <c r="F134" i="6"/>
  <c r="G134" i="6"/>
  <c r="H134" i="6"/>
  <c r="I134" i="6"/>
  <c r="J134" i="6"/>
  <c r="K134" i="6"/>
  <c r="L134" i="6"/>
  <c r="M134" i="6"/>
  <c r="N134" i="6"/>
  <c r="O134" i="6"/>
  <c r="P134" i="6"/>
  <c r="Q134" i="6"/>
  <c r="R134" i="6"/>
  <c r="S134" i="6"/>
  <c r="T134" i="6"/>
  <c r="U134" i="6"/>
  <c r="W134" i="6"/>
  <c r="X134" i="6"/>
  <c r="Y134" i="6"/>
  <c r="Z134" i="6"/>
  <c r="AA134" i="6"/>
  <c r="AB134" i="6"/>
  <c r="AC134" i="6"/>
  <c r="AD134" i="6"/>
  <c r="AE134" i="6"/>
  <c r="AF134" i="6"/>
  <c r="AG134" i="6"/>
  <c r="AH134" i="6"/>
  <c r="AI134" i="6"/>
  <c r="AJ134" i="6"/>
  <c r="AK134" i="6"/>
  <c r="AL134" i="6"/>
  <c r="AM134" i="6"/>
  <c r="AN134" i="6"/>
  <c r="AO134" i="6"/>
  <c r="AP134" i="6"/>
  <c r="AQ134" i="6"/>
  <c r="AS134" i="6"/>
  <c r="AT134" i="6"/>
  <c r="AU134" i="6"/>
  <c r="AV134" i="6"/>
  <c r="AW134" i="6"/>
  <c r="AX134" i="6"/>
  <c r="AY134" i="6"/>
  <c r="AZ134" i="6"/>
  <c r="BA134" i="6"/>
  <c r="BB134" i="6"/>
  <c r="BC134" i="6"/>
  <c r="BD134" i="6"/>
  <c r="E135" i="6"/>
  <c r="F135" i="6"/>
  <c r="G135" i="6"/>
  <c r="H135" i="6"/>
  <c r="I135" i="6"/>
  <c r="J135" i="6"/>
  <c r="K135" i="6"/>
  <c r="L135" i="6"/>
  <c r="M135" i="6"/>
  <c r="N135" i="6"/>
  <c r="O135" i="6"/>
  <c r="P135" i="6"/>
  <c r="Q135" i="6"/>
  <c r="R135" i="6"/>
  <c r="S135" i="6"/>
  <c r="T135" i="6"/>
  <c r="U135" i="6"/>
  <c r="W135" i="6"/>
  <c r="X135" i="6"/>
  <c r="Y135" i="6"/>
  <c r="Z135" i="6"/>
  <c r="AA135" i="6"/>
  <c r="AB135" i="6"/>
  <c r="AC135" i="6"/>
  <c r="AD135" i="6"/>
  <c r="AE135" i="6"/>
  <c r="AF135" i="6"/>
  <c r="AG135" i="6"/>
  <c r="AH135" i="6"/>
  <c r="AI135" i="6"/>
  <c r="AJ135" i="6"/>
  <c r="AK135" i="6"/>
  <c r="AL135" i="6"/>
  <c r="AM135" i="6"/>
  <c r="AN135" i="6"/>
  <c r="AO135" i="6"/>
  <c r="AP135" i="6"/>
  <c r="AQ135" i="6"/>
  <c r="AS135" i="6"/>
  <c r="AT135" i="6"/>
  <c r="AU135" i="6"/>
  <c r="I135" i="9" s="1"/>
  <c r="AV135" i="6"/>
  <c r="AW135" i="6"/>
  <c r="AX135" i="6"/>
  <c r="AY135" i="6"/>
  <c r="AZ135" i="6"/>
  <c r="BA135" i="6"/>
  <c r="BB135" i="6"/>
  <c r="BC135" i="6"/>
  <c r="BD135" i="6"/>
  <c r="E136" i="6"/>
  <c r="F136" i="6"/>
  <c r="G136" i="6"/>
  <c r="H136" i="6"/>
  <c r="I136" i="6"/>
  <c r="J136" i="6"/>
  <c r="K136" i="6"/>
  <c r="L136" i="6"/>
  <c r="M136" i="6"/>
  <c r="N136" i="6"/>
  <c r="O136" i="6"/>
  <c r="P136" i="6"/>
  <c r="F136" i="9" s="1"/>
  <c r="Q136" i="6"/>
  <c r="R136" i="6"/>
  <c r="S136" i="6"/>
  <c r="T136" i="6"/>
  <c r="U136" i="6"/>
  <c r="W136" i="6"/>
  <c r="X136" i="6"/>
  <c r="Y136" i="6"/>
  <c r="Z136" i="6"/>
  <c r="AA136" i="6"/>
  <c r="AB136" i="6"/>
  <c r="AC136" i="6"/>
  <c r="AD136" i="6"/>
  <c r="AE136" i="6"/>
  <c r="AF136" i="6"/>
  <c r="AG136" i="6"/>
  <c r="AH136" i="6"/>
  <c r="AI136" i="6"/>
  <c r="AJ136" i="6"/>
  <c r="AK136" i="6"/>
  <c r="AL136" i="6"/>
  <c r="AM136" i="6"/>
  <c r="AN136" i="6"/>
  <c r="AO136" i="6"/>
  <c r="AP136" i="6"/>
  <c r="AQ136" i="6"/>
  <c r="AS136" i="6"/>
  <c r="AT136" i="6"/>
  <c r="AU136" i="6"/>
  <c r="AV136" i="6"/>
  <c r="AW136" i="6"/>
  <c r="AX136" i="6"/>
  <c r="J136" i="9" s="1"/>
  <c r="AY136" i="6"/>
  <c r="AZ136" i="6"/>
  <c r="BA136" i="6"/>
  <c r="BB136" i="6"/>
  <c r="BC136" i="6"/>
  <c r="BD136" i="6"/>
  <c r="E137" i="6"/>
  <c r="F137" i="6"/>
  <c r="G137" i="6"/>
  <c r="H137" i="6"/>
  <c r="I137" i="6"/>
  <c r="J137" i="6"/>
  <c r="K137" i="6"/>
  <c r="L137" i="6"/>
  <c r="M137" i="6"/>
  <c r="N137" i="6"/>
  <c r="O137" i="6"/>
  <c r="P137" i="6"/>
  <c r="Q137" i="6"/>
  <c r="R137" i="6"/>
  <c r="S137" i="6"/>
  <c r="T137" i="6"/>
  <c r="U137" i="6"/>
  <c r="W137" i="6"/>
  <c r="X137" i="6"/>
  <c r="Y137" i="6"/>
  <c r="Z137" i="6"/>
  <c r="AA137" i="6"/>
  <c r="AB137" i="6"/>
  <c r="AC137" i="6"/>
  <c r="AD137" i="6"/>
  <c r="AE137" i="6"/>
  <c r="AF137" i="6"/>
  <c r="AG137" i="6"/>
  <c r="AH137" i="6"/>
  <c r="AI137" i="6"/>
  <c r="AJ137" i="6"/>
  <c r="AK137" i="6"/>
  <c r="AL137" i="6"/>
  <c r="AM137" i="6"/>
  <c r="AN137" i="6"/>
  <c r="AO137" i="6"/>
  <c r="AP137" i="6"/>
  <c r="AQ137" i="6"/>
  <c r="AS137" i="6"/>
  <c r="AT137" i="6"/>
  <c r="AU137" i="6"/>
  <c r="AV137" i="6"/>
  <c r="AW137" i="6"/>
  <c r="AX137" i="6"/>
  <c r="AY137" i="6"/>
  <c r="AZ137" i="6"/>
  <c r="BA137" i="6"/>
  <c r="BB137" i="6"/>
  <c r="BC137" i="6"/>
  <c r="BD137" i="6"/>
  <c r="E138" i="6"/>
  <c r="F138" i="6"/>
  <c r="G138" i="6"/>
  <c r="H138" i="6"/>
  <c r="I138" i="6"/>
  <c r="J138" i="6"/>
  <c r="K138" i="6"/>
  <c r="L138" i="6"/>
  <c r="M138" i="6"/>
  <c r="N138" i="6"/>
  <c r="O138" i="6"/>
  <c r="P138" i="6"/>
  <c r="Q138" i="6"/>
  <c r="R138" i="6"/>
  <c r="S138" i="6"/>
  <c r="T138" i="6"/>
  <c r="U138" i="6"/>
  <c r="W138" i="6"/>
  <c r="X138" i="6"/>
  <c r="Y138" i="6"/>
  <c r="Z138" i="6"/>
  <c r="AA138" i="6"/>
  <c r="AB138" i="6"/>
  <c r="AC138" i="6"/>
  <c r="AD138" i="6"/>
  <c r="AE138" i="6"/>
  <c r="AF138" i="6"/>
  <c r="AG138" i="6"/>
  <c r="AH138" i="6"/>
  <c r="AI138" i="6"/>
  <c r="AJ138" i="6"/>
  <c r="AK138" i="6"/>
  <c r="AL138" i="6"/>
  <c r="AM138" i="6"/>
  <c r="AN138" i="6"/>
  <c r="AO138" i="6"/>
  <c r="AP138" i="6"/>
  <c r="AQ138" i="6"/>
  <c r="AS138" i="6"/>
  <c r="AT138" i="6"/>
  <c r="AU138" i="6"/>
  <c r="AV138" i="6"/>
  <c r="AW138" i="6"/>
  <c r="AX138" i="6"/>
  <c r="AY138" i="6"/>
  <c r="AZ138" i="6"/>
  <c r="BA138" i="6"/>
  <c r="BB138" i="6"/>
  <c r="BC138" i="6"/>
  <c r="BD138" i="6"/>
  <c r="E139" i="6"/>
  <c r="F139" i="6"/>
  <c r="G139" i="6"/>
  <c r="H139" i="6"/>
  <c r="I139" i="6"/>
  <c r="J139" i="6"/>
  <c r="K139" i="6"/>
  <c r="L139" i="6"/>
  <c r="M139" i="6"/>
  <c r="N139" i="6"/>
  <c r="O139" i="6"/>
  <c r="P139" i="6"/>
  <c r="Q139" i="6"/>
  <c r="R139" i="6"/>
  <c r="S139" i="6"/>
  <c r="T139" i="6"/>
  <c r="U139" i="6"/>
  <c r="W139" i="6"/>
  <c r="X139" i="6"/>
  <c r="Y139" i="6"/>
  <c r="Z139" i="6"/>
  <c r="AA139" i="6"/>
  <c r="AB139" i="6"/>
  <c r="AC139" i="6"/>
  <c r="AD139" i="6"/>
  <c r="AE139" i="6"/>
  <c r="AF139" i="6"/>
  <c r="AG139" i="6"/>
  <c r="AH139" i="6"/>
  <c r="AI139" i="6"/>
  <c r="AJ139" i="6"/>
  <c r="AK139" i="6"/>
  <c r="AL139" i="6"/>
  <c r="AM139" i="6"/>
  <c r="AN139" i="6"/>
  <c r="AO139" i="6"/>
  <c r="AP139" i="6"/>
  <c r="AQ139" i="6"/>
  <c r="AS139" i="6"/>
  <c r="AT139" i="6"/>
  <c r="AU139" i="6"/>
  <c r="I139" i="9" s="1"/>
  <c r="AV139" i="6"/>
  <c r="AW139" i="6"/>
  <c r="AX139" i="6"/>
  <c r="AY139" i="6"/>
  <c r="AZ139" i="6"/>
  <c r="BA139" i="6"/>
  <c r="BB139" i="6"/>
  <c r="BC139" i="6"/>
  <c r="BD139" i="6"/>
  <c r="E140" i="6"/>
  <c r="F140" i="6"/>
  <c r="G140" i="6"/>
  <c r="H140" i="6"/>
  <c r="I140" i="6"/>
  <c r="J140" i="6"/>
  <c r="K140" i="6"/>
  <c r="L140" i="6"/>
  <c r="M140" i="6"/>
  <c r="N140" i="6"/>
  <c r="O140" i="6"/>
  <c r="P140" i="6"/>
  <c r="F140" i="9" s="1"/>
  <c r="Q140" i="6"/>
  <c r="R140" i="6"/>
  <c r="S140" i="6"/>
  <c r="T140" i="6"/>
  <c r="U140" i="6"/>
  <c r="W140" i="6"/>
  <c r="X140" i="6"/>
  <c r="Y140" i="6"/>
  <c r="Z140" i="6"/>
  <c r="AA140" i="6"/>
  <c r="AB140" i="6"/>
  <c r="AC140" i="6"/>
  <c r="AD140" i="6"/>
  <c r="AE140" i="6"/>
  <c r="AF140" i="6"/>
  <c r="AG140" i="6"/>
  <c r="AH140" i="6"/>
  <c r="AI140" i="6"/>
  <c r="AJ140" i="6"/>
  <c r="AK140" i="6"/>
  <c r="AL140" i="6"/>
  <c r="AM140" i="6"/>
  <c r="AN140" i="6"/>
  <c r="AO140" i="6"/>
  <c r="AP140" i="6"/>
  <c r="AQ140" i="6"/>
  <c r="AS140" i="6"/>
  <c r="AT140" i="6"/>
  <c r="AU140" i="6"/>
  <c r="AV140" i="6"/>
  <c r="AW140" i="6"/>
  <c r="AX140" i="6"/>
  <c r="J140" i="9" s="1"/>
  <c r="AY140" i="6"/>
  <c r="AZ140" i="6"/>
  <c r="BA140" i="6"/>
  <c r="BB140" i="6"/>
  <c r="BC140" i="6"/>
  <c r="BD140" i="6"/>
  <c r="E141" i="6"/>
  <c r="F141" i="6"/>
  <c r="G141" i="6"/>
  <c r="H141" i="6"/>
  <c r="I141" i="6"/>
  <c r="J141" i="6"/>
  <c r="K141" i="6"/>
  <c r="L141" i="6"/>
  <c r="M141" i="6"/>
  <c r="N141" i="6"/>
  <c r="O141" i="6"/>
  <c r="P141" i="6"/>
  <c r="Q141" i="6"/>
  <c r="R141" i="6"/>
  <c r="S141" i="6"/>
  <c r="T141" i="6"/>
  <c r="U141" i="6"/>
  <c r="W141" i="6"/>
  <c r="X141" i="6"/>
  <c r="Y141" i="6"/>
  <c r="Z141" i="6"/>
  <c r="AA141" i="6"/>
  <c r="AB141" i="6"/>
  <c r="AC141" i="6"/>
  <c r="AD141" i="6"/>
  <c r="AE141" i="6"/>
  <c r="AF141" i="6"/>
  <c r="AG141" i="6"/>
  <c r="AH141" i="6"/>
  <c r="AI141" i="6"/>
  <c r="AJ141" i="6"/>
  <c r="AK141" i="6"/>
  <c r="AL141" i="6"/>
  <c r="AM141" i="6"/>
  <c r="AN141" i="6"/>
  <c r="AO141" i="6"/>
  <c r="AP141" i="6"/>
  <c r="AQ141" i="6"/>
  <c r="AS141" i="6"/>
  <c r="AT141" i="6"/>
  <c r="AU141" i="6"/>
  <c r="AV141" i="6"/>
  <c r="AW141" i="6"/>
  <c r="AX141" i="6"/>
  <c r="AY141" i="6"/>
  <c r="AZ141" i="6"/>
  <c r="BA141" i="6"/>
  <c r="BB141" i="6"/>
  <c r="BC141" i="6"/>
  <c r="BD141" i="6"/>
  <c r="E142" i="6"/>
  <c r="F142" i="6"/>
  <c r="G142" i="6"/>
  <c r="H142" i="6"/>
  <c r="I142" i="6"/>
  <c r="J142" i="6"/>
  <c r="K142" i="6"/>
  <c r="L142" i="6"/>
  <c r="M142" i="6"/>
  <c r="N142" i="6"/>
  <c r="O142" i="6"/>
  <c r="P142" i="6"/>
  <c r="Q142" i="6"/>
  <c r="R142" i="6"/>
  <c r="S142" i="6"/>
  <c r="T142" i="6"/>
  <c r="U142" i="6"/>
  <c r="W142" i="6"/>
  <c r="X142" i="6"/>
  <c r="Y142" i="6"/>
  <c r="Z142" i="6"/>
  <c r="AA142" i="6"/>
  <c r="AB142" i="6"/>
  <c r="AC142" i="6"/>
  <c r="AD142" i="6"/>
  <c r="AE142" i="6"/>
  <c r="AF142" i="6"/>
  <c r="AG142" i="6"/>
  <c r="AH142" i="6"/>
  <c r="AI142" i="6"/>
  <c r="AJ142" i="6"/>
  <c r="AK142" i="6"/>
  <c r="AL142" i="6"/>
  <c r="AM142" i="6"/>
  <c r="AN142" i="6"/>
  <c r="AO142" i="6"/>
  <c r="AP142" i="6"/>
  <c r="AQ142" i="6"/>
  <c r="AS142" i="6"/>
  <c r="AT142" i="6"/>
  <c r="AU142" i="6"/>
  <c r="AV142" i="6"/>
  <c r="AW142" i="6"/>
  <c r="AX142" i="6"/>
  <c r="AY142" i="6"/>
  <c r="AZ142" i="6"/>
  <c r="BA142" i="6"/>
  <c r="BB142" i="6"/>
  <c r="BC142" i="6"/>
  <c r="BD142" i="6"/>
  <c r="E143" i="6"/>
  <c r="F143" i="6"/>
  <c r="G143" i="6"/>
  <c r="H143" i="6"/>
  <c r="I143" i="6"/>
  <c r="J143" i="6"/>
  <c r="K143" i="6"/>
  <c r="L143" i="6"/>
  <c r="M143" i="6"/>
  <c r="N143" i="6"/>
  <c r="O143" i="6"/>
  <c r="P143" i="6"/>
  <c r="Q143" i="6"/>
  <c r="R143" i="6"/>
  <c r="S143" i="6"/>
  <c r="T143" i="6"/>
  <c r="U143" i="6"/>
  <c r="W143" i="6"/>
  <c r="X143" i="6"/>
  <c r="Y143" i="6"/>
  <c r="Z143" i="6"/>
  <c r="AA143" i="6"/>
  <c r="AB143" i="6"/>
  <c r="AC143" i="6"/>
  <c r="AD143" i="6"/>
  <c r="AE143" i="6"/>
  <c r="AF143" i="6"/>
  <c r="AG143" i="6"/>
  <c r="AH143" i="6"/>
  <c r="AI143" i="6"/>
  <c r="AJ143" i="6"/>
  <c r="AK143" i="6"/>
  <c r="AL143" i="6"/>
  <c r="AM143" i="6"/>
  <c r="AN143" i="6"/>
  <c r="AO143" i="6"/>
  <c r="AP143" i="6"/>
  <c r="AQ143" i="6"/>
  <c r="AS143" i="6"/>
  <c r="AT143" i="6"/>
  <c r="AU143" i="6"/>
  <c r="I143" i="9" s="1"/>
  <c r="AV143" i="6"/>
  <c r="AW143" i="6"/>
  <c r="AX143" i="6"/>
  <c r="AY143" i="6"/>
  <c r="AZ143" i="6"/>
  <c r="BA143" i="6"/>
  <c r="BB143" i="6"/>
  <c r="BC143" i="6"/>
  <c r="BD143" i="6"/>
  <c r="E144" i="6"/>
  <c r="F144" i="6"/>
  <c r="G144" i="6"/>
  <c r="H144" i="6"/>
  <c r="I144" i="6"/>
  <c r="J144" i="6"/>
  <c r="K144" i="6"/>
  <c r="L144" i="6"/>
  <c r="M144" i="6"/>
  <c r="N144" i="6"/>
  <c r="O144" i="6"/>
  <c r="P144" i="6"/>
  <c r="F144" i="9" s="1"/>
  <c r="Q144" i="6"/>
  <c r="R144" i="6"/>
  <c r="S144" i="6"/>
  <c r="T144" i="6"/>
  <c r="U144" i="6"/>
  <c r="W144" i="6"/>
  <c r="X144" i="6"/>
  <c r="Y144" i="6"/>
  <c r="Z144" i="6"/>
  <c r="AA144" i="6"/>
  <c r="AB144" i="6"/>
  <c r="AC144" i="6"/>
  <c r="AD144" i="6"/>
  <c r="AE144" i="6"/>
  <c r="AF144" i="6"/>
  <c r="AG144" i="6"/>
  <c r="AH144" i="6"/>
  <c r="AI144" i="6"/>
  <c r="AJ144" i="6"/>
  <c r="AK144" i="6"/>
  <c r="AL144" i="6"/>
  <c r="AM144" i="6"/>
  <c r="AN144" i="6"/>
  <c r="AO144" i="6"/>
  <c r="AP144" i="6"/>
  <c r="AQ144" i="6"/>
  <c r="AS144" i="6"/>
  <c r="AT144" i="6"/>
  <c r="AU144" i="6"/>
  <c r="AV144" i="6"/>
  <c r="AW144" i="6"/>
  <c r="AX144" i="6"/>
  <c r="J144" i="9" s="1"/>
  <c r="AY144" i="6"/>
  <c r="AZ144" i="6"/>
  <c r="BA144" i="6"/>
  <c r="BB144" i="6"/>
  <c r="BC144" i="6"/>
  <c r="BD144" i="6"/>
  <c r="E145" i="6"/>
  <c r="F145" i="6"/>
  <c r="G145" i="6"/>
  <c r="H145" i="6"/>
  <c r="I145" i="6"/>
  <c r="J145" i="6"/>
  <c r="K145" i="6"/>
  <c r="L145" i="6"/>
  <c r="M145" i="6"/>
  <c r="N145" i="6"/>
  <c r="O145" i="6"/>
  <c r="P145" i="6"/>
  <c r="Q145" i="6"/>
  <c r="R145" i="6"/>
  <c r="S145" i="6"/>
  <c r="T145" i="6"/>
  <c r="U145" i="6"/>
  <c r="W145" i="6"/>
  <c r="X145" i="6"/>
  <c r="Y145" i="6"/>
  <c r="Z145" i="6"/>
  <c r="AA145" i="6"/>
  <c r="AB145" i="6"/>
  <c r="AC145" i="6"/>
  <c r="AD145" i="6"/>
  <c r="AE145" i="6"/>
  <c r="AF145" i="6"/>
  <c r="AG145" i="6"/>
  <c r="AH145" i="6"/>
  <c r="AI145" i="6"/>
  <c r="AJ145" i="6"/>
  <c r="AK145" i="6"/>
  <c r="AL145" i="6"/>
  <c r="AM145" i="6"/>
  <c r="AN145" i="6"/>
  <c r="AO145" i="6"/>
  <c r="AP145" i="6"/>
  <c r="AQ145" i="6"/>
  <c r="AS145" i="6"/>
  <c r="AT145" i="6"/>
  <c r="AU145" i="6"/>
  <c r="AV145" i="6"/>
  <c r="AW145" i="6"/>
  <c r="AX145" i="6"/>
  <c r="AY145" i="6"/>
  <c r="AZ145" i="6"/>
  <c r="BA145" i="6"/>
  <c r="BB145" i="6"/>
  <c r="BC145" i="6"/>
  <c r="BD145" i="6"/>
  <c r="E146" i="6"/>
  <c r="F146" i="6"/>
  <c r="G146" i="6"/>
  <c r="H146" i="6"/>
  <c r="I146" i="6"/>
  <c r="J146" i="6"/>
  <c r="K146" i="6"/>
  <c r="L146" i="6"/>
  <c r="M146" i="6"/>
  <c r="N146" i="6"/>
  <c r="O146" i="6"/>
  <c r="P146" i="6"/>
  <c r="Q146" i="6"/>
  <c r="R146" i="6"/>
  <c r="S146" i="6"/>
  <c r="T146" i="6"/>
  <c r="U146" i="6"/>
  <c r="W146" i="6"/>
  <c r="X146" i="6"/>
  <c r="Y146" i="6"/>
  <c r="Z146" i="6"/>
  <c r="AA146" i="6"/>
  <c r="AB146" i="6"/>
  <c r="AC146" i="6"/>
  <c r="AD146" i="6"/>
  <c r="AE146" i="6"/>
  <c r="AF146" i="6"/>
  <c r="AG146" i="6"/>
  <c r="AH146" i="6"/>
  <c r="AI146" i="6"/>
  <c r="AJ146" i="6"/>
  <c r="AK146" i="6"/>
  <c r="AL146" i="6"/>
  <c r="AM146" i="6"/>
  <c r="AN146" i="6"/>
  <c r="AO146" i="6"/>
  <c r="AP146" i="6"/>
  <c r="AQ146" i="6"/>
  <c r="AS146" i="6"/>
  <c r="AT146" i="6"/>
  <c r="AU146" i="6"/>
  <c r="AV146" i="6"/>
  <c r="AW146" i="6"/>
  <c r="AX146" i="6"/>
  <c r="AY146" i="6"/>
  <c r="AZ146" i="6"/>
  <c r="BA146" i="6"/>
  <c r="BB146" i="6"/>
  <c r="BC146" i="6"/>
  <c r="BD146" i="6"/>
  <c r="E147" i="6"/>
  <c r="F147" i="6"/>
  <c r="G147" i="6"/>
  <c r="H147" i="6"/>
  <c r="I147" i="6"/>
  <c r="J147" i="6"/>
  <c r="K147" i="6"/>
  <c r="L147" i="6"/>
  <c r="M147" i="6"/>
  <c r="N147" i="6"/>
  <c r="O147" i="6"/>
  <c r="P147" i="6"/>
  <c r="Q147" i="6"/>
  <c r="R147" i="6"/>
  <c r="S147" i="6"/>
  <c r="T147" i="6"/>
  <c r="U147" i="6"/>
  <c r="W147" i="6"/>
  <c r="X147" i="6"/>
  <c r="Y147" i="6"/>
  <c r="Z147" i="6"/>
  <c r="AA147" i="6"/>
  <c r="AB147" i="6"/>
  <c r="AC147" i="6"/>
  <c r="AD147" i="6"/>
  <c r="AE147" i="6"/>
  <c r="AF147" i="6"/>
  <c r="AG147" i="6"/>
  <c r="AH147" i="6"/>
  <c r="AI147" i="6"/>
  <c r="AJ147" i="6"/>
  <c r="AK147" i="6"/>
  <c r="AL147" i="6"/>
  <c r="AM147" i="6"/>
  <c r="AN147" i="6"/>
  <c r="AO147" i="6"/>
  <c r="AP147" i="6"/>
  <c r="AQ147" i="6"/>
  <c r="AS147" i="6"/>
  <c r="AT147" i="6"/>
  <c r="AU147" i="6"/>
  <c r="I147" i="9" s="1"/>
  <c r="AV147" i="6"/>
  <c r="AW147" i="6"/>
  <c r="AX147" i="6"/>
  <c r="AY147" i="6"/>
  <c r="AZ147" i="6"/>
  <c r="BA147" i="6"/>
  <c r="BB147" i="6"/>
  <c r="BC147" i="6"/>
  <c r="BD147" i="6"/>
  <c r="E148" i="6"/>
  <c r="F148" i="6"/>
  <c r="G148" i="6"/>
  <c r="H148" i="6"/>
  <c r="I148" i="6"/>
  <c r="J148" i="6"/>
  <c r="K148" i="6"/>
  <c r="L148" i="6"/>
  <c r="M148" i="6"/>
  <c r="N148" i="6"/>
  <c r="O148" i="6"/>
  <c r="P148" i="6"/>
  <c r="F148" i="9" s="1"/>
  <c r="Q148" i="6"/>
  <c r="R148" i="6"/>
  <c r="S148" i="6"/>
  <c r="T148" i="6"/>
  <c r="U148" i="6"/>
  <c r="W148" i="6"/>
  <c r="X148" i="6"/>
  <c r="Y148" i="6"/>
  <c r="Z148" i="6"/>
  <c r="AA148" i="6"/>
  <c r="AB148" i="6"/>
  <c r="AC148" i="6"/>
  <c r="AD148" i="6"/>
  <c r="AE148" i="6"/>
  <c r="AF148" i="6"/>
  <c r="AG148" i="6"/>
  <c r="AH148" i="6"/>
  <c r="AI148" i="6"/>
  <c r="AJ148" i="6"/>
  <c r="AK148" i="6"/>
  <c r="AL148" i="6"/>
  <c r="AM148" i="6"/>
  <c r="AN148" i="6"/>
  <c r="AO148" i="6"/>
  <c r="AP148" i="6"/>
  <c r="AQ148" i="6"/>
  <c r="AS148" i="6"/>
  <c r="AT148" i="6"/>
  <c r="AU148" i="6"/>
  <c r="AV148" i="6"/>
  <c r="AW148" i="6"/>
  <c r="AX148" i="6"/>
  <c r="J148" i="9" s="1"/>
  <c r="AY148" i="6"/>
  <c r="AZ148" i="6"/>
  <c r="BA148" i="6"/>
  <c r="BB148" i="6"/>
  <c r="BC148" i="6"/>
  <c r="BD148" i="6"/>
  <c r="E149" i="6"/>
  <c r="F149" i="6"/>
  <c r="G149" i="6"/>
  <c r="H149" i="6"/>
  <c r="I149" i="6"/>
  <c r="J149" i="6"/>
  <c r="K149" i="6"/>
  <c r="L149" i="6"/>
  <c r="M149" i="6"/>
  <c r="N149" i="6"/>
  <c r="O149" i="6"/>
  <c r="P149" i="6"/>
  <c r="Q149" i="6"/>
  <c r="R149" i="6"/>
  <c r="S149" i="6"/>
  <c r="T149" i="6"/>
  <c r="U149" i="6"/>
  <c r="W149" i="6"/>
  <c r="X149" i="6"/>
  <c r="Y149" i="6"/>
  <c r="Z149" i="6"/>
  <c r="AA149" i="6"/>
  <c r="AB149" i="6"/>
  <c r="AC149" i="6"/>
  <c r="AD149" i="6"/>
  <c r="AE149" i="6"/>
  <c r="AF149" i="6"/>
  <c r="AG149" i="6"/>
  <c r="AH149" i="6"/>
  <c r="AI149" i="6"/>
  <c r="AJ149" i="6"/>
  <c r="AK149" i="6"/>
  <c r="AL149" i="6"/>
  <c r="AM149" i="6"/>
  <c r="AN149" i="6"/>
  <c r="AO149" i="6"/>
  <c r="AP149" i="6"/>
  <c r="AQ149" i="6"/>
  <c r="AS149" i="6"/>
  <c r="AT149" i="6"/>
  <c r="AU149" i="6"/>
  <c r="AV149" i="6"/>
  <c r="AW149" i="6"/>
  <c r="AX149" i="6"/>
  <c r="AY149" i="6"/>
  <c r="AZ149" i="6"/>
  <c r="BA149" i="6"/>
  <c r="BB149" i="6"/>
  <c r="BC149" i="6"/>
  <c r="BD149" i="6"/>
  <c r="E150" i="6"/>
  <c r="F150" i="6"/>
  <c r="G150" i="6"/>
  <c r="H150" i="6"/>
  <c r="I150" i="6"/>
  <c r="J150" i="6"/>
  <c r="K150" i="6"/>
  <c r="L150" i="6"/>
  <c r="M150" i="6"/>
  <c r="N150" i="6"/>
  <c r="O150" i="6"/>
  <c r="P150" i="6"/>
  <c r="Q150" i="6"/>
  <c r="R150" i="6"/>
  <c r="S150" i="6"/>
  <c r="T150" i="6"/>
  <c r="U150" i="6"/>
  <c r="W150" i="6"/>
  <c r="X150" i="6"/>
  <c r="Y150" i="6"/>
  <c r="Z150" i="6"/>
  <c r="AA150" i="6"/>
  <c r="AB150" i="6"/>
  <c r="AC150" i="6"/>
  <c r="AD150" i="6"/>
  <c r="AE150" i="6"/>
  <c r="AF150" i="6"/>
  <c r="AG150" i="6"/>
  <c r="AH150" i="6"/>
  <c r="AI150" i="6"/>
  <c r="AJ150" i="6"/>
  <c r="AK150" i="6"/>
  <c r="AL150" i="6"/>
  <c r="AM150" i="6"/>
  <c r="AN150" i="6"/>
  <c r="AO150" i="6"/>
  <c r="AP150" i="6"/>
  <c r="AQ150" i="6"/>
  <c r="AS150" i="6"/>
  <c r="AT150" i="6"/>
  <c r="AU150" i="6"/>
  <c r="AV150" i="6"/>
  <c r="AW150" i="6"/>
  <c r="AX150" i="6"/>
  <c r="AY150" i="6"/>
  <c r="AZ150" i="6"/>
  <c r="BA150" i="6"/>
  <c r="BB150" i="6"/>
  <c r="BC150" i="6"/>
  <c r="BD150" i="6"/>
  <c r="E151" i="6"/>
  <c r="F151" i="6"/>
  <c r="G151" i="6"/>
  <c r="H151" i="6"/>
  <c r="I151" i="6"/>
  <c r="J151" i="6"/>
  <c r="K151" i="6"/>
  <c r="L151" i="6"/>
  <c r="M151" i="6"/>
  <c r="N151" i="6"/>
  <c r="O151" i="6"/>
  <c r="P151" i="6"/>
  <c r="Q151" i="6"/>
  <c r="R151" i="6"/>
  <c r="S151" i="6"/>
  <c r="T151" i="6"/>
  <c r="U151" i="6"/>
  <c r="W151" i="6"/>
  <c r="X151" i="6"/>
  <c r="Y151" i="6"/>
  <c r="Z151" i="6"/>
  <c r="AA151" i="6"/>
  <c r="AB151" i="6"/>
  <c r="AC151" i="6"/>
  <c r="AD151" i="6"/>
  <c r="AE151" i="6"/>
  <c r="AF151" i="6"/>
  <c r="AG151" i="6"/>
  <c r="AH151" i="6"/>
  <c r="AI151" i="6"/>
  <c r="AJ151" i="6"/>
  <c r="AK151" i="6"/>
  <c r="AL151" i="6"/>
  <c r="AM151" i="6"/>
  <c r="AN151" i="6"/>
  <c r="AO151" i="6"/>
  <c r="AP151" i="6"/>
  <c r="AQ151" i="6"/>
  <c r="AS151" i="6"/>
  <c r="AT151" i="6"/>
  <c r="AU151" i="6"/>
  <c r="I151" i="9" s="1"/>
  <c r="AV151" i="6"/>
  <c r="AW151" i="6"/>
  <c r="AX151" i="6"/>
  <c r="AY151" i="6"/>
  <c r="AZ151" i="6"/>
  <c r="BA151" i="6"/>
  <c r="BB151" i="6"/>
  <c r="BC151" i="6"/>
  <c r="BD151" i="6"/>
  <c r="E152" i="6"/>
  <c r="F152" i="6"/>
  <c r="G152" i="6"/>
  <c r="H152" i="6"/>
  <c r="I152" i="6"/>
  <c r="J152" i="6"/>
  <c r="K152" i="6"/>
  <c r="L152" i="6"/>
  <c r="M152" i="6"/>
  <c r="N152" i="6"/>
  <c r="O152" i="6"/>
  <c r="P152" i="6"/>
  <c r="F152" i="9" s="1"/>
  <c r="Q152" i="6"/>
  <c r="R152" i="6"/>
  <c r="S152" i="6"/>
  <c r="T152" i="6"/>
  <c r="U152" i="6"/>
  <c r="W152" i="6"/>
  <c r="X152" i="6"/>
  <c r="Y152" i="6"/>
  <c r="Z152" i="6"/>
  <c r="AA152" i="6"/>
  <c r="AB152" i="6"/>
  <c r="AC152" i="6"/>
  <c r="AD152" i="6"/>
  <c r="AE152" i="6"/>
  <c r="AF152" i="6"/>
  <c r="AG152" i="6"/>
  <c r="AH152" i="6"/>
  <c r="AI152" i="6"/>
  <c r="AJ152" i="6"/>
  <c r="AK152" i="6"/>
  <c r="AL152" i="6"/>
  <c r="AM152" i="6"/>
  <c r="AN152" i="6"/>
  <c r="AO152" i="6"/>
  <c r="AP152" i="6"/>
  <c r="AQ152" i="6"/>
  <c r="AS152" i="6"/>
  <c r="AT152" i="6"/>
  <c r="AU152" i="6"/>
  <c r="AV152" i="6"/>
  <c r="AW152" i="6"/>
  <c r="AX152" i="6"/>
  <c r="J152" i="9" s="1"/>
  <c r="AY152" i="6"/>
  <c r="AZ152" i="6"/>
  <c r="BA152" i="6"/>
  <c r="BB152" i="6"/>
  <c r="BC152" i="6"/>
  <c r="BD152" i="6"/>
  <c r="E153" i="6"/>
  <c r="F153" i="6"/>
  <c r="G153" i="6"/>
  <c r="H153" i="6"/>
  <c r="I153" i="6"/>
  <c r="J153" i="6"/>
  <c r="K153" i="6"/>
  <c r="L153" i="6"/>
  <c r="M153" i="6"/>
  <c r="N153" i="6"/>
  <c r="O153" i="6"/>
  <c r="P153" i="6"/>
  <c r="Q153" i="6"/>
  <c r="R153" i="6"/>
  <c r="S153" i="6"/>
  <c r="T153" i="6"/>
  <c r="U153" i="6"/>
  <c r="W153" i="6"/>
  <c r="X153" i="6"/>
  <c r="Y153" i="6"/>
  <c r="Z153" i="6"/>
  <c r="AA153" i="6"/>
  <c r="AB153" i="6"/>
  <c r="AC153" i="6"/>
  <c r="AD153" i="6"/>
  <c r="AE153" i="6"/>
  <c r="AF153" i="6"/>
  <c r="AG153" i="6"/>
  <c r="AH153" i="6"/>
  <c r="AI153" i="6"/>
  <c r="AJ153" i="6"/>
  <c r="AK153" i="6"/>
  <c r="AL153" i="6"/>
  <c r="AM153" i="6"/>
  <c r="AN153" i="6"/>
  <c r="AO153" i="6"/>
  <c r="AP153" i="6"/>
  <c r="AQ153" i="6"/>
  <c r="AS153" i="6"/>
  <c r="AT153" i="6"/>
  <c r="AU153" i="6"/>
  <c r="AV153" i="6"/>
  <c r="AW153" i="6"/>
  <c r="AX153" i="6"/>
  <c r="AY153" i="6"/>
  <c r="AZ153" i="6"/>
  <c r="BA153" i="6"/>
  <c r="BB153" i="6"/>
  <c r="BC153" i="6"/>
  <c r="BD153" i="6"/>
  <c r="E154" i="6"/>
  <c r="F154" i="6"/>
  <c r="G154" i="6"/>
  <c r="H154" i="6"/>
  <c r="I154" i="6"/>
  <c r="J154" i="6"/>
  <c r="K154" i="6"/>
  <c r="L154" i="6"/>
  <c r="M154" i="6"/>
  <c r="N154" i="6"/>
  <c r="O154" i="6"/>
  <c r="P154" i="6"/>
  <c r="Q154" i="6"/>
  <c r="R154" i="6"/>
  <c r="S154" i="6"/>
  <c r="T154" i="6"/>
  <c r="U154" i="6"/>
  <c r="W154" i="6"/>
  <c r="X154" i="6"/>
  <c r="Y154" i="6"/>
  <c r="Z154" i="6"/>
  <c r="AA154" i="6"/>
  <c r="AB154" i="6"/>
  <c r="AC154" i="6"/>
  <c r="AD154" i="6"/>
  <c r="AE154" i="6"/>
  <c r="AF154" i="6"/>
  <c r="AG154" i="6"/>
  <c r="AH154" i="6"/>
  <c r="AI154" i="6"/>
  <c r="AJ154" i="6"/>
  <c r="AK154" i="6"/>
  <c r="AL154" i="6"/>
  <c r="AM154" i="6"/>
  <c r="AN154" i="6"/>
  <c r="AO154" i="6"/>
  <c r="AP154" i="6"/>
  <c r="AQ154" i="6"/>
  <c r="AS154" i="6"/>
  <c r="AT154" i="6"/>
  <c r="AU154" i="6"/>
  <c r="AV154" i="6"/>
  <c r="AW154" i="6"/>
  <c r="AX154" i="6"/>
  <c r="AY154" i="6"/>
  <c r="AZ154" i="6"/>
  <c r="BA154" i="6"/>
  <c r="BB154" i="6"/>
  <c r="BC154" i="6"/>
  <c r="BD154" i="6"/>
  <c r="E155" i="6"/>
  <c r="F155" i="6"/>
  <c r="G155" i="6"/>
  <c r="H155" i="6"/>
  <c r="I155" i="6"/>
  <c r="J155" i="6"/>
  <c r="K155" i="6"/>
  <c r="L155" i="6"/>
  <c r="M155" i="6"/>
  <c r="N155" i="6"/>
  <c r="O155" i="6"/>
  <c r="P155" i="6"/>
  <c r="Q155" i="6"/>
  <c r="R155" i="6"/>
  <c r="S155" i="6"/>
  <c r="T155" i="6"/>
  <c r="U155" i="6"/>
  <c r="W155" i="6"/>
  <c r="X155" i="6"/>
  <c r="Y155" i="6"/>
  <c r="Z155" i="6"/>
  <c r="AA155" i="6"/>
  <c r="AB155" i="6"/>
  <c r="AC155" i="6"/>
  <c r="AD155" i="6"/>
  <c r="AE155" i="6"/>
  <c r="AF155" i="6"/>
  <c r="AG155" i="6"/>
  <c r="AH155" i="6"/>
  <c r="AI155" i="6"/>
  <c r="AJ155" i="6"/>
  <c r="AK155" i="6"/>
  <c r="AL155" i="6"/>
  <c r="AM155" i="6"/>
  <c r="AN155" i="6"/>
  <c r="AO155" i="6"/>
  <c r="AP155" i="6"/>
  <c r="AQ155" i="6"/>
  <c r="AS155" i="6"/>
  <c r="AT155" i="6"/>
  <c r="AU155" i="6"/>
  <c r="I155" i="9" s="1"/>
  <c r="AV155" i="6"/>
  <c r="AW155" i="6"/>
  <c r="AX155" i="6"/>
  <c r="AY155" i="6"/>
  <c r="AZ155" i="6"/>
  <c r="BA155" i="6"/>
  <c r="BB155" i="6"/>
  <c r="BC155" i="6"/>
  <c r="BD155" i="6"/>
  <c r="E156" i="6"/>
  <c r="F156" i="6"/>
  <c r="G156" i="6"/>
  <c r="H156" i="6"/>
  <c r="I156" i="6"/>
  <c r="J156" i="6"/>
  <c r="K156" i="6"/>
  <c r="L156" i="6"/>
  <c r="M156" i="6"/>
  <c r="N156" i="6"/>
  <c r="O156" i="6"/>
  <c r="P156" i="6"/>
  <c r="F156" i="9" s="1"/>
  <c r="Q156" i="6"/>
  <c r="R156" i="6"/>
  <c r="S156" i="6"/>
  <c r="T156" i="6"/>
  <c r="U156" i="6"/>
  <c r="W156" i="6"/>
  <c r="X156" i="6"/>
  <c r="Y156" i="6"/>
  <c r="Z156" i="6"/>
  <c r="AA156" i="6"/>
  <c r="AB156" i="6"/>
  <c r="AC156" i="6"/>
  <c r="AD156" i="6"/>
  <c r="AE156" i="6"/>
  <c r="AF156" i="6"/>
  <c r="AG156" i="6"/>
  <c r="AH156" i="6"/>
  <c r="AI156" i="6"/>
  <c r="AJ156" i="6"/>
  <c r="AK156" i="6"/>
  <c r="AL156" i="6"/>
  <c r="AM156" i="6"/>
  <c r="AN156" i="6"/>
  <c r="AO156" i="6"/>
  <c r="AP156" i="6"/>
  <c r="AQ156" i="6"/>
  <c r="AS156" i="6"/>
  <c r="AT156" i="6"/>
  <c r="AU156" i="6"/>
  <c r="AV156" i="6"/>
  <c r="AW156" i="6"/>
  <c r="AX156" i="6"/>
  <c r="J156" i="9" s="1"/>
  <c r="AY156" i="6"/>
  <c r="AZ156" i="6"/>
  <c r="BA156" i="6"/>
  <c r="BB156" i="6"/>
  <c r="BC156" i="6"/>
  <c r="BD156" i="6"/>
  <c r="E157" i="6"/>
  <c r="F157" i="6"/>
  <c r="G157" i="6"/>
  <c r="H157" i="6"/>
  <c r="I157" i="6"/>
  <c r="J157" i="6"/>
  <c r="K157" i="6"/>
  <c r="L157" i="6"/>
  <c r="M157" i="6"/>
  <c r="N157" i="6"/>
  <c r="O157" i="6"/>
  <c r="P157" i="6"/>
  <c r="Q157" i="6"/>
  <c r="R157" i="6"/>
  <c r="S157" i="6"/>
  <c r="T157" i="6"/>
  <c r="U157" i="6"/>
  <c r="W157" i="6"/>
  <c r="X157" i="6"/>
  <c r="Y157" i="6"/>
  <c r="Z157" i="6"/>
  <c r="AA157" i="6"/>
  <c r="AB157" i="6"/>
  <c r="AC157" i="6"/>
  <c r="AD157" i="6"/>
  <c r="AE157" i="6"/>
  <c r="AF157" i="6"/>
  <c r="AG157" i="6"/>
  <c r="AH157" i="6"/>
  <c r="AI157" i="6"/>
  <c r="AJ157" i="6"/>
  <c r="AK157" i="6"/>
  <c r="AL157" i="6"/>
  <c r="AM157" i="6"/>
  <c r="AN157" i="6"/>
  <c r="AO157" i="6"/>
  <c r="AP157" i="6"/>
  <c r="AQ157" i="6"/>
  <c r="AS157" i="6"/>
  <c r="AT157" i="6"/>
  <c r="AU157" i="6"/>
  <c r="AV157" i="6"/>
  <c r="AW157" i="6"/>
  <c r="AX157" i="6"/>
  <c r="AY157" i="6"/>
  <c r="AZ157" i="6"/>
  <c r="BA157" i="6"/>
  <c r="BB157" i="6"/>
  <c r="BC157" i="6"/>
  <c r="BD157" i="6"/>
  <c r="E158" i="6"/>
  <c r="F158" i="6"/>
  <c r="G158" i="6"/>
  <c r="H158" i="6"/>
  <c r="I158" i="6"/>
  <c r="J158" i="6"/>
  <c r="K158" i="6"/>
  <c r="L158" i="6"/>
  <c r="M158" i="6"/>
  <c r="N158" i="6"/>
  <c r="O158" i="6"/>
  <c r="P158" i="6"/>
  <c r="Q158" i="6"/>
  <c r="R158" i="6"/>
  <c r="S158" i="6"/>
  <c r="T158" i="6"/>
  <c r="U158" i="6"/>
  <c r="W158" i="6"/>
  <c r="X158" i="6"/>
  <c r="Y158" i="6"/>
  <c r="Z158" i="6"/>
  <c r="AA158" i="6"/>
  <c r="AB158" i="6"/>
  <c r="AC158" i="6"/>
  <c r="AD158" i="6"/>
  <c r="AE158" i="6"/>
  <c r="AF158" i="6"/>
  <c r="AG158" i="6"/>
  <c r="AH158" i="6"/>
  <c r="AI158" i="6"/>
  <c r="AJ158" i="6"/>
  <c r="AK158" i="6"/>
  <c r="AL158" i="6"/>
  <c r="AM158" i="6"/>
  <c r="AN158" i="6"/>
  <c r="AO158" i="6"/>
  <c r="AP158" i="6"/>
  <c r="AQ158" i="6"/>
  <c r="AS158" i="6"/>
  <c r="AT158" i="6"/>
  <c r="AU158" i="6"/>
  <c r="AV158" i="6"/>
  <c r="AW158" i="6"/>
  <c r="AX158" i="6"/>
  <c r="AY158" i="6"/>
  <c r="AZ158" i="6"/>
  <c r="BA158" i="6"/>
  <c r="BB158" i="6"/>
  <c r="BC158" i="6"/>
  <c r="BD158" i="6"/>
  <c r="E159" i="6"/>
  <c r="F159" i="6"/>
  <c r="G159" i="6"/>
  <c r="H159" i="6"/>
  <c r="I159" i="6"/>
  <c r="J159" i="6"/>
  <c r="K159" i="6"/>
  <c r="L159" i="6"/>
  <c r="M159" i="6"/>
  <c r="N159" i="6"/>
  <c r="O159" i="6"/>
  <c r="P159" i="6"/>
  <c r="Q159" i="6"/>
  <c r="R159" i="6"/>
  <c r="S159" i="6"/>
  <c r="T159" i="6"/>
  <c r="U159" i="6"/>
  <c r="W159" i="6"/>
  <c r="X159" i="6"/>
  <c r="Y159" i="6"/>
  <c r="Z159" i="6"/>
  <c r="AA159" i="6"/>
  <c r="AB159" i="6"/>
  <c r="AC159" i="6"/>
  <c r="AD159" i="6"/>
  <c r="AE159" i="6"/>
  <c r="AF159" i="6"/>
  <c r="AG159" i="6"/>
  <c r="AH159" i="6"/>
  <c r="AI159" i="6"/>
  <c r="AJ159" i="6"/>
  <c r="AK159" i="6"/>
  <c r="AL159" i="6"/>
  <c r="AM159" i="6"/>
  <c r="AN159" i="6"/>
  <c r="AO159" i="6"/>
  <c r="AP159" i="6"/>
  <c r="AQ159" i="6"/>
  <c r="AS159" i="6"/>
  <c r="AT159" i="6"/>
  <c r="AU159" i="6"/>
  <c r="I159" i="9" s="1"/>
  <c r="AV159" i="6"/>
  <c r="AW159" i="6"/>
  <c r="AX159" i="6"/>
  <c r="AY159" i="6"/>
  <c r="AZ159" i="6"/>
  <c r="BA159" i="6"/>
  <c r="BB159" i="6"/>
  <c r="BC159" i="6"/>
  <c r="BD159" i="6"/>
  <c r="E160" i="6"/>
  <c r="F160" i="6"/>
  <c r="G160" i="6"/>
  <c r="H160" i="6"/>
  <c r="I160" i="6"/>
  <c r="J160" i="6"/>
  <c r="K160" i="6"/>
  <c r="L160" i="6"/>
  <c r="M160" i="6"/>
  <c r="N160" i="6"/>
  <c r="O160" i="6"/>
  <c r="P160" i="6"/>
  <c r="F160" i="9" s="1"/>
  <c r="Q160" i="6"/>
  <c r="R160" i="6"/>
  <c r="S160" i="6"/>
  <c r="T160" i="6"/>
  <c r="U160" i="6"/>
  <c r="W160" i="6"/>
  <c r="X160" i="6"/>
  <c r="Y160" i="6"/>
  <c r="Z160" i="6"/>
  <c r="AA160" i="6"/>
  <c r="AB160" i="6"/>
  <c r="AC160" i="6"/>
  <c r="AD160" i="6"/>
  <c r="AE160" i="6"/>
  <c r="AF160" i="6"/>
  <c r="AG160" i="6"/>
  <c r="AH160" i="6"/>
  <c r="AI160" i="6"/>
  <c r="AJ160" i="6"/>
  <c r="AK160" i="6"/>
  <c r="AL160" i="6"/>
  <c r="AM160" i="6"/>
  <c r="AN160" i="6"/>
  <c r="AO160" i="6"/>
  <c r="AP160" i="6"/>
  <c r="AQ160" i="6"/>
  <c r="AS160" i="6"/>
  <c r="AT160" i="6"/>
  <c r="AU160" i="6"/>
  <c r="AV160" i="6"/>
  <c r="AW160" i="6"/>
  <c r="AX160" i="6"/>
  <c r="J160" i="9" s="1"/>
  <c r="AY160" i="6"/>
  <c r="AZ160" i="6"/>
  <c r="BA160" i="6"/>
  <c r="BB160" i="6"/>
  <c r="BC160" i="6"/>
  <c r="BD160" i="6"/>
  <c r="E161" i="6"/>
  <c r="F161" i="6"/>
  <c r="G161" i="6"/>
  <c r="H161" i="6"/>
  <c r="I161" i="6"/>
  <c r="J161" i="6"/>
  <c r="K161" i="6"/>
  <c r="L161" i="6"/>
  <c r="M161" i="6"/>
  <c r="N161" i="6"/>
  <c r="O161" i="6"/>
  <c r="P161" i="6"/>
  <c r="Q161" i="6"/>
  <c r="R161" i="6"/>
  <c r="S161" i="6"/>
  <c r="T161" i="6"/>
  <c r="U161" i="6"/>
  <c r="W161" i="6"/>
  <c r="X161" i="6"/>
  <c r="Y161" i="6"/>
  <c r="Z161" i="6"/>
  <c r="AA161" i="6"/>
  <c r="AB161" i="6"/>
  <c r="AC161" i="6"/>
  <c r="AD161" i="6"/>
  <c r="AE161" i="6"/>
  <c r="AF161" i="6"/>
  <c r="AG161" i="6"/>
  <c r="AH161" i="6"/>
  <c r="AI161" i="6"/>
  <c r="AJ161" i="6"/>
  <c r="AK161" i="6"/>
  <c r="AL161" i="6"/>
  <c r="AM161" i="6"/>
  <c r="AN161" i="6"/>
  <c r="AO161" i="6"/>
  <c r="AP161" i="6"/>
  <c r="AQ161" i="6"/>
  <c r="AS161" i="6"/>
  <c r="AT161" i="6"/>
  <c r="AU161" i="6"/>
  <c r="AV161" i="6"/>
  <c r="AW161" i="6"/>
  <c r="AX161" i="6"/>
  <c r="AY161" i="6"/>
  <c r="AZ161" i="6"/>
  <c r="BA161" i="6"/>
  <c r="BB161" i="6"/>
  <c r="BC161" i="6"/>
  <c r="BD161" i="6"/>
  <c r="E162" i="6"/>
  <c r="F162" i="6"/>
  <c r="G162" i="6"/>
  <c r="H162" i="6"/>
  <c r="I162" i="6"/>
  <c r="J162" i="6"/>
  <c r="K162" i="6"/>
  <c r="L162" i="6"/>
  <c r="M162" i="6"/>
  <c r="N162" i="6"/>
  <c r="O162" i="6"/>
  <c r="P162" i="6"/>
  <c r="Q162" i="6"/>
  <c r="R162" i="6"/>
  <c r="S162" i="6"/>
  <c r="T162" i="6"/>
  <c r="U162" i="6"/>
  <c r="W162" i="6"/>
  <c r="X162" i="6"/>
  <c r="Y162" i="6"/>
  <c r="Z162" i="6"/>
  <c r="AA162" i="6"/>
  <c r="AB162" i="6"/>
  <c r="AC162" i="6"/>
  <c r="AD162" i="6"/>
  <c r="AE162" i="6"/>
  <c r="AF162" i="6"/>
  <c r="AG162" i="6"/>
  <c r="AH162" i="6"/>
  <c r="AI162" i="6"/>
  <c r="AJ162" i="6"/>
  <c r="AK162" i="6"/>
  <c r="AL162" i="6"/>
  <c r="AM162" i="6"/>
  <c r="AN162" i="6"/>
  <c r="AO162" i="6"/>
  <c r="AP162" i="6"/>
  <c r="AQ162" i="6"/>
  <c r="AS162" i="6"/>
  <c r="AT162" i="6"/>
  <c r="AU162" i="6"/>
  <c r="AV162" i="6"/>
  <c r="AW162" i="6"/>
  <c r="AX162" i="6"/>
  <c r="AY162" i="6"/>
  <c r="AZ162" i="6"/>
  <c r="BA162" i="6"/>
  <c r="BB162" i="6"/>
  <c r="BC162" i="6"/>
  <c r="BD162" i="6"/>
  <c r="E163" i="6"/>
  <c r="F163" i="6"/>
  <c r="G163" i="6"/>
  <c r="H163" i="6"/>
  <c r="I163" i="6"/>
  <c r="J163" i="6"/>
  <c r="K163" i="6"/>
  <c r="L163" i="6"/>
  <c r="M163" i="6"/>
  <c r="N163" i="6"/>
  <c r="O163" i="6"/>
  <c r="P163" i="6"/>
  <c r="Q163" i="6"/>
  <c r="R163" i="6"/>
  <c r="S163" i="6"/>
  <c r="T163" i="6"/>
  <c r="U163" i="6"/>
  <c r="W163" i="6"/>
  <c r="X163" i="6"/>
  <c r="Y163" i="6"/>
  <c r="Z163" i="6"/>
  <c r="AA163" i="6"/>
  <c r="AB163" i="6"/>
  <c r="AC163" i="6"/>
  <c r="AD163" i="6"/>
  <c r="AE163" i="6"/>
  <c r="AF163" i="6"/>
  <c r="AG163" i="6"/>
  <c r="AH163" i="6"/>
  <c r="AI163" i="6"/>
  <c r="AJ163" i="6"/>
  <c r="AK163" i="6"/>
  <c r="AL163" i="6"/>
  <c r="AM163" i="6"/>
  <c r="AN163" i="6"/>
  <c r="AO163" i="6"/>
  <c r="AP163" i="6"/>
  <c r="AQ163" i="6"/>
  <c r="AS163" i="6"/>
  <c r="AT163" i="6"/>
  <c r="AU163" i="6"/>
  <c r="I163" i="9" s="1"/>
  <c r="AV163" i="6"/>
  <c r="AW163" i="6"/>
  <c r="AX163" i="6"/>
  <c r="AY163" i="6"/>
  <c r="AZ163" i="6"/>
  <c r="BA163" i="6"/>
  <c r="BB163" i="6"/>
  <c r="BC163" i="6"/>
  <c r="BD163" i="6"/>
  <c r="E164" i="6"/>
  <c r="F164" i="6"/>
  <c r="G164" i="6"/>
  <c r="H164" i="6"/>
  <c r="I164" i="6"/>
  <c r="J164" i="6"/>
  <c r="K164" i="6"/>
  <c r="L164" i="6"/>
  <c r="M164" i="6"/>
  <c r="N164" i="6"/>
  <c r="O164" i="6"/>
  <c r="P164" i="6"/>
  <c r="F164" i="9" s="1"/>
  <c r="Q164" i="6"/>
  <c r="R164" i="6"/>
  <c r="S164" i="6"/>
  <c r="T164" i="6"/>
  <c r="U164" i="6"/>
  <c r="W164" i="6"/>
  <c r="X164" i="6"/>
  <c r="Y164" i="6"/>
  <c r="Z164" i="6"/>
  <c r="AA164" i="6"/>
  <c r="AB164" i="6"/>
  <c r="AC164" i="6"/>
  <c r="AD164" i="6"/>
  <c r="AE164" i="6"/>
  <c r="AF164" i="6"/>
  <c r="AG164" i="6"/>
  <c r="AH164" i="6"/>
  <c r="AI164" i="6"/>
  <c r="AJ164" i="6"/>
  <c r="AK164" i="6"/>
  <c r="AL164" i="6"/>
  <c r="AM164" i="6"/>
  <c r="AN164" i="6"/>
  <c r="AO164" i="6"/>
  <c r="AP164" i="6"/>
  <c r="AQ164" i="6"/>
  <c r="AS164" i="6"/>
  <c r="AT164" i="6"/>
  <c r="AU164" i="6"/>
  <c r="AV164" i="6"/>
  <c r="AW164" i="6"/>
  <c r="AX164" i="6"/>
  <c r="J164" i="9" s="1"/>
  <c r="AY164" i="6"/>
  <c r="AZ164" i="6"/>
  <c r="BA164" i="6"/>
  <c r="BB164" i="6"/>
  <c r="BC164" i="6"/>
  <c r="BD164" i="6"/>
  <c r="E165" i="6"/>
  <c r="F165" i="6"/>
  <c r="G165" i="6"/>
  <c r="H165" i="6"/>
  <c r="I165" i="6"/>
  <c r="J165" i="6"/>
  <c r="K165" i="6"/>
  <c r="L165" i="6"/>
  <c r="M165" i="6"/>
  <c r="N165" i="6"/>
  <c r="O165" i="6"/>
  <c r="P165" i="6"/>
  <c r="Q165" i="6"/>
  <c r="R165" i="6"/>
  <c r="S165" i="6"/>
  <c r="T165" i="6"/>
  <c r="U165" i="6"/>
  <c r="W165" i="6"/>
  <c r="X165" i="6"/>
  <c r="Y165" i="6"/>
  <c r="Z165" i="6"/>
  <c r="AA165" i="6"/>
  <c r="AB165" i="6"/>
  <c r="AC165" i="6"/>
  <c r="AD165" i="6"/>
  <c r="AE165" i="6"/>
  <c r="AF165" i="6"/>
  <c r="AG165" i="6"/>
  <c r="AH165" i="6"/>
  <c r="AI165" i="6"/>
  <c r="AJ165" i="6"/>
  <c r="AK165" i="6"/>
  <c r="AL165" i="6"/>
  <c r="AM165" i="6"/>
  <c r="AN165" i="6"/>
  <c r="AO165" i="6"/>
  <c r="AP165" i="6"/>
  <c r="AQ165" i="6"/>
  <c r="AS165" i="6"/>
  <c r="AT165" i="6"/>
  <c r="AU165" i="6"/>
  <c r="AV165" i="6"/>
  <c r="AW165" i="6"/>
  <c r="AX165" i="6"/>
  <c r="AY165" i="6"/>
  <c r="AZ165" i="6"/>
  <c r="BA165" i="6"/>
  <c r="BB165" i="6"/>
  <c r="BC165" i="6"/>
  <c r="BD165" i="6"/>
  <c r="E166" i="6"/>
  <c r="F166" i="6"/>
  <c r="G166" i="6"/>
  <c r="H166" i="6"/>
  <c r="I166" i="6"/>
  <c r="J166" i="6"/>
  <c r="K166" i="6"/>
  <c r="L166" i="6"/>
  <c r="M166" i="6"/>
  <c r="N166" i="6"/>
  <c r="O166" i="6"/>
  <c r="P166" i="6"/>
  <c r="Q166" i="6"/>
  <c r="R166" i="6"/>
  <c r="S166" i="6"/>
  <c r="T166" i="6"/>
  <c r="U166" i="6"/>
  <c r="W166" i="6"/>
  <c r="X166" i="6"/>
  <c r="Y166" i="6"/>
  <c r="Z166" i="6"/>
  <c r="AA166" i="6"/>
  <c r="AB166" i="6"/>
  <c r="AC166" i="6"/>
  <c r="AD166" i="6"/>
  <c r="AE166" i="6"/>
  <c r="AF166" i="6"/>
  <c r="AG166" i="6"/>
  <c r="AH166" i="6"/>
  <c r="AI166" i="6"/>
  <c r="AJ166" i="6"/>
  <c r="AK166" i="6"/>
  <c r="AL166" i="6"/>
  <c r="AM166" i="6"/>
  <c r="AN166" i="6"/>
  <c r="AO166" i="6"/>
  <c r="AP166" i="6"/>
  <c r="AQ166" i="6"/>
  <c r="AS166" i="6"/>
  <c r="AT166" i="6"/>
  <c r="AU166" i="6"/>
  <c r="AV166" i="6"/>
  <c r="AW166" i="6"/>
  <c r="AX166" i="6"/>
  <c r="AY166" i="6"/>
  <c r="AZ166" i="6"/>
  <c r="BA166" i="6"/>
  <c r="BB166" i="6"/>
  <c r="BC166" i="6"/>
  <c r="BD166" i="6"/>
  <c r="E167" i="6"/>
  <c r="F167" i="6"/>
  <c r="G167" i="6"/>
  <c r="H167" i="6"/>
  <c r="I167" i="6"/>
  <c r="J167" i="6"/>
  <c r="K167" i="6"/>
  <c r="L167" i="6"/>
  <c r="M167" i="6"/>
  <c r="N167" i="6"/>
  <c r="O167" i="6"/>
  <c r="P167" i="6"/>
  <c r="Q167" i="6"/>
  <c r="R167" i="6"/>
  <c r="S167" i="6"/>
  <c r="T167" i="6"/>
  <c r="U167" i="6"/>
  <c r="W167" i="6"/>
  <c r="X167" i="6"/>
  <c r="Y167" i="6"/>
  <c r="Z167" i="6"/>
  <c r="AA167" i="6"/>
  <c r="AB167" i="6"/>
  <c r="AC167" i="6"/>
  <c r="AD167" i="6"/>
  <c r="AE167" i="6"/>
  <c r="AF167" i="6"/>
  <c r="AG167" i="6"/>
  <c r="AH167" i="6"/>
  <c r="AI167" i="6"/>
  <c r="AJ167" i="6"/>
  <c r="AK167" i="6"/>
  <c r="AL167" i="6"/>
  <c r="AM167" i="6"/>
  <c r="AN167" i="6"/>
  <c r="AO167" i="6"/>
  <c r="AP167" i="6"/>
  <c r="AQ167" i="6"/>
  <c r="AS167" i="6"/>
  <c r="AT167" i="6"/>
  <c r="AU167" i="6"/>
  <c r="I167" i="9" s="1"/>
  <c r="AV167" i="6"/>
  <c r="AW167" i="6"/>
  <c r="AX167" i="6"/>
  <c r="AY167" i="6"/>
  <c r="AZ167" i="6"/>
  <c r="BA167" i="6"/>
  <c r="BB167" i="6"/>
  <c r="BC167" i="6"/>
  <c r="BD167" i="6"/>
  <c r="E168" i="6"/>
  <c r="F168" i="6"/>
  <c r="G168" i="6"/>
  <c r="H168" i="6"/>
  <c r="I168" i="6"/>
  <c r="J168" i="6"/>
  <c r="K168" i="6"/>
  <c r="L168" i="6"/>
  <c r="M168" i="6"/>
  <c r="N168" i="6"/>
  <c r="O168" i="6"/>
  <c r="P168" i="6"/>
  <c r="F168" i="9" s="1"/>
  <c r="Q168" i="6"/>
  <c r="R168" i="6"/>
  <c r="S168" i="6"/>
  <c r="T168" i="6"/>
  <c r="U168" i="6"/>
  <c r="W168" i="6"/>
  <c r="X168" i="6"/>
  <c r="Y168" i="6"/>
  <c r="Z168" i="6"/>
  <c r="AA168" i="6"/>
  <c r="AB168" i="6"/>
  <c r="AC168" i="6"/>
  <c r="AD168" i="6"/>
  <c r="AE168" i="6"/>
  <c r="AF168" i="6"/>
  <c r="AG168" i="6"/>
  <c r="AH168" i="6"/>
  <c r="AI168" i="6"/>
  <c r="AJ168" i="6"/>
  <c r="AK168" i="6"/>
  <c r="AL168" i="6"/>
  <c r="AM168" i="6"/>
  <c r="AN168" i="6"/>
  <c r="AO168" i="6"/>
  <c r="AP168" i="6"/>
  <c r="AQ168" i="6"/>
  <c r="AS168" i="6"/>
  <c r="AT168" i="6"/>
  <c r="AU168" i="6"/>
  <c r="AV168" i="6"/>
  <c r="AW168" i="6"/>
  <c r="AX168" i="6"/>
  <c r="J168" i="9" s="1"/>
  <c r="AY168" i="6"/>
  <c r="AZ168" i="6"/>
  <c r="BA168" i="6"/>
  <c r="BB168" i="6"/>
  <c r="BC168" i="6"/>
  <c r="BD168" i="6"/>
  <c r="E169" i="6"/>
  <c r="F169" i="6"/>
  <c r="G169" i="6"/>
  <c r="H169" i="6"/>
  <c r="I169" i="6"/>
  <c r="J169" i="6"/>
  <c r="K169" i="6"/>
  <c r="L169" i="6"/>
  <c r="M169" i="6"/>
  <c r="N169" i="6"/>
  <c r="O169" i="6"/>
  <c r="P169" i="6"/>
  <c r="Q169" i="6"/>
  <c r="R169" i="6"/>
  <c r="S169" i="6"/>
  <c r="T169" i="6"/>
  <c r="U169" i="6"/>
  <c r="W169" i="6"/>
  <c r="X169" i="6"/>
  <c r="Y169" i="6"/>
  <c r="Z169" i="6"/>
  <c r="AA169" i="6"/>
  <c r="AB169" i="6"/>
  <c r="AC169" i="6"/>
  <c r="AD169" i="6"/>
  <c r="AE169" i="6"/>
  <c r="AF169" i="6"/>
  <c r="AG169" i="6"/>
  <c r="AH169" i="6"/>
  <c r="AI169" i="6"/>
  <c r="AJ169" i="6"/>
  <c r="AK169" i="6"/>
  <c r="AL169" i="6"/>
  <c r="AM169" i="6"/>
  <c r="AN169" i="6"/>
  <c r="AO169" i="6"/>
  <c r="AP169" i="6"/>
  <c r="AQ169" i="6"/>
  <c r="AS169" i="6"/>
  <c r="AT169" i="6"/>
  <c r="AU169" i="6"/>
  <c r="AV169" i="6"/>
  <c r="AW169" i="6"/>
  <c r="AX169" i="6"/>
  <c r="AY169" i="6"/>
  <c r="AZ169" i="6"/>
  <c r="BA169" i="6"/>
  <c r="BB169" i="6"/>
  <c r="BC169" i="6"/>
  <c r="BD169" i="6"/>
  <c r="E170" i="6"/>
  <c r="F170" i="6"/>
  <c r="G170" i="6"/>
  <c r="H170" i="6"/>
  <c r="I170" i="6"/>
  <c r="J170" i="6"/>
  <c r="K170" i="6"/>
  <c r="L170" i="6"/>
  <c r="M170" i="6"/>
  <c r="N170" i="6"/>
  <c r="O170" i="6"/>
  <c r="P170" i="6"/>
  <c r="Q170" i="6"/>
  <c r="R170" i="6"/>
  <c r="S170" i="6"/>
  <c r="T170" i="6"/>
  <c r="U170" i="6"/>
  <c r="W170" i="6"/>
  <c r="X170" i="6"/>
  <c r="Y170" i="6"/>
  <c r="Z170" i="6"/>
  <c r="AA170" i="6"/>
  <c r="AB170" i="6"/>
  <c r="AC170" i="6"/>
  <c r="AD170" i="6"/>
  <c r="AE170" i="6"/>
  <c r="AF170" i="6"/>
  <c r="AG170" i="6"/>
  <c r="AH170" i="6"/>
  <c r="AI170" i="6"/>
  <c r="AJ170" i="6"/>
  <c r="AK170" i="6"/>
  <c r="AL170" i="6"/>
  <c r="AM170" i="6"/>
  <c r="AN170" i="6"/>
  <c r="AO170" i="6"/>
  <c r="AP170" i="6"/>
  <c r="AQ170" i="6"/>
  <c r="AS170" i="6"/>
  <c r="AT170" i="6"/>
  <c r="AU170" i="6"/>
  <c r="AV170" i="6"/>
  <c r="AW170" i="6"/>
  <c r="AX170" i="6"/>
  <c r="AY170" i="6"/>
  <c r="AZ170" i="6"/>
  <c r="BA170" i="6"/>
  <c r="BB170" i="6"/>
  <c r="BC170" i="6"/>
  <c r="BD170" i="6"/>
  <c r="E171" i="6"/>
  <c r="F171" i="6"/>
  <c r="G171" i="6"/>
  <c r="H171" i="6"/>
  <c r="I171" i="6"/>
  <c r="J171" i="6"/>
  <c r="K171" i="6"/>
  <c r="L171" i="6"/>
  <c r="M171" i="6"/>
  <c r="N171" i="6"/>
  <c r="O171" i="6"/>
  <c r="P171" i="6"/>
  <c r="Q171" i="6"/>
  <c r="R171" i="6"/>
  <c r="S171" i="6"/>
  <c r="T171" i="6"/>
  <c r="U171" i="6"/>
  <c r="W171" i="6"/>
  <c r="X171" i="6"/>
  <c r="Y171" i="6"/>
  <c r="Z171" i="6"/>
  <c r="AA171" i="6"/>
  <c r="AB171" i="6"/>
  <c r="AC171" i="6"/>
  <c r="AD171" i="6"/>
  <c r="AE171" i="6"/>
  <c r="AF171" i="6"/>
  <c r="AG171" i="6"/>
  <c r="AH171" i="6"/>
  <c r="AI171" i="6"/>
  <c r="AJ171" i="6"/>
  <c r="AK171" i="6"/>
  <c r="AL171" i="6"/>
  <c r="AM171" i="6"/>
  <c r="AN171" i="6"/>
  <c r="AO171" i="6"/>
  <c r="AP171" i="6"/>
  <c r="AQ171" i="6"/>
  <c r="AS171" i="6"/>
  <c r="AT171" i="6"/>
  <c r="AU171" i="6"/>
  <c r="I171" i="9" s="1"/>
  <c r="AV171" i="6"/>
  <c r="AW171" i="6"/>
  <c r="AX171" i="6"/>
  <c r="AY171" i="6"/>
  <c r="AZ171" i="6"/>
  <c r="BA171" i="6"/>
  <c r="BB171" i="6"/>
  <c r="BC171" i="6"/>
  <c r="BD171" i="6"/>
  <c r="E172" i="6"/>
  <c r="F172" i="6"/>
  <c r="G172" i="6"/>
  <c r="H172" i="6"/>
  <c r="I172" i="6"/>
  <c r="J172" i="6"/>
  <c r="K172" i="6"/>
  <c r="L172" i="6"/>
  <c r="M172" i="6"/>
  <c r="N172" i="6"/>
  <c r="O172" i="6"/>
  <c r="P172" i="6"/>
  <c r="F172" i="9" s="1"/>
  <c r="Q172" i="6"/>
  <c r="R172" i="6"/>
  <c r="S172" i="6"/>
  <c r="T172" i="6"/>
  <c r="U172" i="6"/>
  <c r="W172" i="6"/>
  <c r="X172" i="6"/>
  <c r="Y172" i="6"/>
  <c r="Z172" i="6"/>
  <c r="AA172" i="6"/>
  <c r="AB172" i="6"/>
  <c r="AC172" i="6"/>
  <c r="AD172" i="6"/>
  <c r="AE172" i="6"/>
  <c r="AF172" i="6"/>
  <c r="AG172" i="6"/>
  <c r="AH172" i="6"/>
  <c r="AI172" i="6"/>
  <c r="AJ172" i="6"/>
  <c r="AK172" i="6"/>
  <c r="AL172" i="6"/>
  <c r="AM172" i="6"/>
  <c r="AN172" i="6"/>
  <c r="AO172" i="6"/>
  <c r="AP172" i="6"/>
  <c r="AQ172" i="6"/>
  <c r="AS172" i="6"/>
  <c r="AT172" i="6"/>
  <c r="AU172" i="6"/>
  <c r="AV172" i="6"/>
  <c r="AW172" i="6"/>
  <c r="AX172" i="6"/>
  <c r="J172" i="9" s="1"/>
  <c r="AY172" i="6"/>
  <c r="AZ172" i="6"/>
  <c r="BA172" i="6"/>
  <c r="BB172" i="6"/>
  <c r="BC172" i="6"/>
  <c r="BD172" i="6"/>
  <c r="E173" i="6"/>
  <c r="F173" i="6"/>
  <c r="G173" i="6"/>
  <c r="H173" i="6"/>
  <c r="I173" i="6"/>
  <c r="J173" i="6"/>
  <c r="K173" i="6"/>
  <c r="L173" i="6"/>
  <c r="M173" i="6"/>
  <c r="N173" i="6"/>
  <c r="O173" i="6"/>
  <c r="P173" i="6"/>
  <c r="Q173" i="6"/>
  <c r="R173" i="6"/>
  <c r="S173" i="6"/>
  <c r="T173" i="6"/>
  <c r="U173" i="6"/>
  <c r="W173" i="6"/>
  <c r="X173" i="6"/>
  <c r="Y173" i="6"/>
  <c r="Z173" i="6"/>
  <c r="AA173" i="6"/>
  <c r="AB173" i="6"/>
  <c r="AC173" i="6"/>
  <c r="AD173" i="6"/>
  <c r="AE173" i="6"/>
  <c r="AF173" i="6"/>
  <c r="AG173" i="6"/>
  <c r="AH173" i="6"/>
  <c r="AI173" i="6"/>
  <c r="AJ173" i="6"/>
  <c r="AK173" i="6"/>
  <c r="AL173" i="6"/>
  <c r="AM173" i="6"/>
  <c r="AN173" i="6"/>
  <c r="AO173" i="6"/>
  <c r="AP173" i="6"/>
  <c r="AQ173" i="6"/>
  <c r="AS173" i="6"/>
  <c r="AT173" i="6"/>
  <c r="AU173" i="6"/>
  <c r="AV173" i="6"/>
  <c r="AW173" i="6"/>
  <c r="AX173" i="6"/>
  <c r="AY173" i="6"/>
  <c r="AZ173" i="6"/>
  <c r="BA173" i="6"/>
  <c r="BB173" i="6"/>
  <c r="BC173" i="6"/>
  <c r="BD173" i="6"/>
  <c r="E174" i="6"/>
  <c r="F174" i="6"/>
  <c r="G174" i="6"/>
  <c r="H174" i="6"/>
  <c r="I174" i="6"/>
  <c r="J174" i="6"/>
  <c r="K174" i="6"/>
  <c r="L174" i="6"/>
  <c r="M174" i="6"/>
  <c r="N174" i="6"/>
  <c r="O174" i="6"/>
  <c r="P174" i="6"/>
  <c r="Q174" i="6"/>
  <c r="R174" i="6"/>
  <c r="S174" i="6"/>
  <c r="T174" i="6"/>
  <c r="U174" i="6"/>
  <c r="W174" i="6"/>
  <c r="X174" i="6"/>
  <c r="Y174" i="6"/>
  <c r="Z174" i="6"/>
  <c r="AA174" i="6"/>
  <c r="AB174" i="6"/>
  <c r="AC174" i="6"/>
  <c r="AD174" i="6"/>
  <c r="AE174" i="6"/>
  <c r="AF174" i="6"/>
  <c r="AG174" i="6"/>
  <c r="AH174" i="6"/>
  <c r="AI174" i="6"/>
  <c r="AJ174" i="6"/>
  <c r="AK174" i="6"/>
  <c r="AL174" i="6"/>
  <c r="AM174" i="6"/>
  <c r="AN174" i="6"/>
  <c r="AO174" i="6"/>
  <c r="AP174" i="6"/>
  <c r="AQ174" i="6"/>
  <c r="AS174" i="6"/>
  <c r="AT174" i="6"/>
  <c r="AU174" i="6"/>
  <c r="AV174" i="6"/>
  <c r="AW174" i="6"/>
  <c r="AX174" i="6"/>
  <c r="AY174" i="6"/>
  <c r="AZ174" i="6"/>
  <c r="BA174" i="6"/>
  <c r="BB174" i="6"/>
  <c r="BC174" i="6"/>
  <c r="BD174" i="6"/>
  <c r="E175" i="6"/>
  <c r="F175" i="6"/>
  <c r="G175" i="6"/>
  <c r="H175" i="6"/>
  <c r="I175" i="6"/>
  <c r="J175" i="6"/>
  <c r="K175" i="6"/>
  <c r="L175" i="6"/>
  <c r="M175" i="6"/>
  <c r="N175" i="6"/>
  <c r="O175" i="6"/>
  <c r="P175" i="6"/>
  <c r="Q175" i="6"/>
  <c r="R175" i="6"/>
  <c r="S175" i="6"/>
  <c r="T175" i="6"/>
  <c r="U175" i="6"/>
  <c r="W175" i="6"/>
  <c r="X175" i="6"/>
  <c r="Y175" i="6"/>
  <c r="Z175" i="6"/>
  <c r="AA175" i="6"/>
  <c r="AB175" i="6"/>
  <c r="AC175" i="6"/>
  <c r="AD175" i="6"/>
  <c r="AE175" i="6"/>
  <c r="AF175" i="6"/>
  <c r="AG175" i="6"/>
  <c r="AH175" i="6"/>
  <c r="AI175" i="6"/>
  <c r="AJ175" i="6"/>
  <c r="AK175" i="6"/>
  <c r="AL175" i="6"/>
  <c r="AM175" i="6"/>
  <c r="AN175" i="6"/>
  <c r="AO175" i="6"/>
  <c r="AP175" i="6"/>
  <c r="AQ175" i="6"/>
  <c r="AS175" i="6"/>
  <c r="AT175" i="6"/>
  <c r="AU175" i="6"/>
  <c r="I175" i="9" s="1"/>
  <c r="AV175" i="6"/>
  <c r="AW175" i="6"/>
  <c r="AX175" i="6"/>
  <c r="AY175" i="6"/>
  <c r="AZ175" i="6"/>
  <c r="BA175" i="6"/>
  <c r="BB175" i="6"/>
  <c r="BC175" i="6"/>
  <c r="BD175" i="6"/>
  <c r="E176" i="6"/>
  <c r="F176" i="6"/>
  <c r="G176" i="6"/>
  <c r="H176" i="6"/>
  <c r="I176" i="6"/>
  <c r="J176" i="6"/>
  <c r="K176" i="6"/>
  <c r="L176" i="6"/>
  <c r="M176" i="6"/>
  <c r="N176" i="6"/>
  <c r="O176" i="6"/>
  <c r="P176" i="6"/>
  <c r="F176" i="9" s="1"/>
  <c r="Q176" i="6"/>
  <c r="R176" i="6"/>
  <c r="S176" i="6"/>
  <c r="T176" i="6"/>
  <c r="U176" i="6"/>
  <c r="W176" i="6"/>
  <c r="X176" i="6"/>
  <c r="Y176" i="6"/>
  <c r="Z176" i="6"/>
  <c r="AA176" i="6"/>
  <c r="AB176" i="6"/>
  <c r="AC176" i="6"/>
  <c r="AD176" i="6"/>
  <c r="AE176" i="6"/>
  <c r="AF176" i="6"/>
  <c r="AG176" i="6"/>
  <c r="AH176" i="6"/>
  <c r="AI176" i="6"/>
  <c r="AJ176" i="6"/>
  <c r="AK176" i="6"/>
  <c r="AL176" i="6"/>
  <c r="AM176" i="6"/>
  <c r="AN176" i="6"/>
  <c r="AO176" i="6"/>
  <c r="AP176" i="6"/>
  <c r="AQ176" i="6"/>
  <c r="AS176" i="6"/>
  <c r="AT176" i="6"/>
  <c r="AU176" i="6"/>
  <c r="AV176" i="6"/>
  <c r="AW176" i="6"/>
  <c r="AX176" i="6"/>
  <c r="J176" i="9" s="1"/>
  <c r="AY176" i="6"/>
  <c r="AZ176" i="6"/>
  <c r="BA176" i="6"/>
  <c r="BB176" i="6"/>
  <c r="BC176" i="6"/>
  <c r="BD176" i="6"/>
  <c r="E177" i="6"/>
  <c r="F177" i="6"/>
  <c r="G177" i="6"/>
  <c r="H177" i="6"/>
  <c r="I177" i="6"/>
  <c r="J177" i="6"/>
  <c r="K177" i="6"/>
  <c r="L177" i="6"/>
  <c r="M177" i="6"/>
  <c r="N177" i="6"/>
  <c r="O177" i="6"/>
  <c r="P177" i="6"/>
  <c r="Q177" i="6"/>
  <c r="R177" i="6"/>
  <c r="S177" i="6"/>
  <c r="T177" i="6"/>
  <c r="U177" i="6"/>
  <c r="W177" i="6"/>
  <c r="X177" i="6"/>
  <c r="Y177" i="6"/>
  <c r="Z177" i="6"/>
  <c r="AA177" i="6"/>
  <c r="AB177" i="6"/>
  <c r="AC177" i="6"/>
  <c r="AD177" i="6"/>
  <c r="AE177" i="6"/>
  <c r="AF177" i="6"/>
  <c r="AG177" i="6"/>
  <c r="AH177" i="6"/>
  <c r="AI177" i="6"/>
  <c r="AJ177" i="6"/>
  <c r="AK177" i="6"/>
  <c r="AL177" i="6"/>
  <c r="AM177" i="6"/>
  <c r="AN177" i="6"/>
  <c r="AO177" i="6"/>
  <c r="AP177" i="6"/>
  <c r="AQ177" i="6"/>
  <c r="AS177" i="6"/>
  <c r="AT177" i="6"/>
  <c r="AU177" i="6"/>
  <c r="AV177" i="6"/>
  <c r="AW177" i="6"/>
  <c r="AX177" i="6"/>
  <c r="AY177" i="6"/>
  <c r="AZ177" i="6"/>
  <c r="BA177" i="6"/>
  <c r="BB177" i="6"/>
  <c r="BC177" i="6"/>
  <c r="BD177" i="6"/>
  <c r="E178" i="6"/>
  <c r="F178" i="6"/>
  <c r="G178" i="6"/>
  <c r="H178" i="6"/>
  <c r="I178" i="6"/>
  <c r="J178" i="6"/>
  <c r="K178" i="6"/>
  <c r="L178" i="6"/>
  <c r="M178" i="6"/>
  <c r="N178" i="6"/>
  <c r="O178" i="6"/>
  <c r="P178" i="6"/>
  <c r="Q178" i="6"/>
  <c r="R178" i="6"/>
  <c r="S178" i="6"/>
  <c r="T178" i="6"/>
  <c r="U178" i="6"/>
  <c r="W178" i="6"/>
  <c r="X178" i="6"/>
  <c r="Y178" i="6"/>
  <c r="Z178" i="6"/>
  <c r="AA178" i="6"/>
  <c r="AB178" i="6"/>
  <c r="AC178" i="6"/>
  <c r="AD178" i="6"/>
  <c r="AE178" i="6"/>
  <c r="AF178" i="6"/>
  <c r="AG178" i="6"/>
  <c r="AH178" i="6"/>
  <c r="AI178" i="6"/>
  <c r="AJ178" i="6"/>
  <c r="AK178" i="6"/>
  <c r="AL178" i="6"/>
  <c r="AM178" i="6"/>
  <c r="AN178" i="6"/>
  <c r="AO178" i="6"/>
  <c r="AP178" i="6"/>
  <c r="AQ178" i="6"/>
  <c r="AS178" i="6"/>
  <c r="AT178" i="6"/>
  <c r="AU178" i="6"/>
  <c r="AV178" i="6"/>
  <c r="AW178" i="6"/>
  <c r="AX178" i="6"/>
  <c r="AY178" i="6"/>
  <c r="AZ178" i="6"/>
  <c r="BA178" i="6"/>
  <c r="BB178" i="6"/>
  <c r="BC178" i="6"/>
  <c r="BD178" i="6"/>
  <c r="E179" i="6"/>
  <c r="F179" i="6"/>
  <c r="G179" i="6"/>
  <c r="H179" i="6"/>
  <c r="I179" i="6"/>
  <c r="J179" i="6"/>
  <c r="K179" i="6"/>
  <c r="L179" i="6"/>
  <c r="M179" i="6"/>
  <c r="N179" i="6"/>
  <c r="O179" i="6"/>
  <c r="P179" i="6"/>
  <c r="Q179" i="6"/>
  <c r="R179" i="6"/>
  <c r="S179" i="6"/>
  <c r="T179" i="6"/>
  <c r="U179" i="6"/>
  <c r="W179" i="6"/>
  <c r="X179" i="6"/>
  <c r="Y179" i="6"/>
  <c r="Z179" i="6"/>
  <c r="AA179" i="6"/>
  <c r="AB179" i="6"/>
  <c r="AC179" i="6"/>
  <c r="AD179" i="6"/>
  <c r="AE179" i="6"/>
  <c r="AF179" i="6"/>
  <c r="AG179" i="6"/>
  <c r="AH179" i="6"/>
  <c r="AI179" i="6"/>
  <c r="AJ179" i="6"/>
  <c r="AK179" i="6"/>
  <c r="AL179" i="6"/>
  <c r="AM179" i="6"/>
  <c r="AN179" i="6"/>
  <c r="AO179" i="6"/>
  <c r="AP179" i="6"/>
  <c r="AQ179" i="6"/>
  <c r="AS179" i="6"/>
  <c r="AT179" i="6"/>
  <c r="AU179" i="6"/>
  <c r="I179" i="9" s="1"/>
  <c r="AV179" i="6"/>
  <c r="AW179" i="6"/>
  <c r="AX179" i="6"/>
  <c r="AY179" i="6"/>
  <c r="AZ179" i="6"/>
  <c r="BA179" i="6"/>
  <c r="BB179" i="6"/>
  <c r="BC179" i="6"/>
  <c r="BD179" i="6"/>
  <c r="E180" i="6"/>
  <c r="F180" i="6"/>
  <c r="G180" i="6"/>
  <c r="H180" i="6"/>
  <c r="I180" i="6"/>
  <c r="J180" i="6"/>
  <c r="K180" i="6"/>
  <c r="L180" i="6"/>
  <c r="M180" i="6"/>
  <c r="N180" i="6"/>
  <c r="O180" i="6"/>
  <c r="P180" i="6"/>
  <c r="F180" i="9" s="1"/>
  <c r="Q180" i="6"/>
  <c r="R180" i="6"/>
  <c r="S180" i="6"/>
  <c r="T180" i="6"/>
  <c r="U180" i="6"/>
  <c r="W180" i="6"/>
  <c r="X180" i="6"/>
  <c r="Y180" i="6"/>
  <c r="Z180" i="6"/>
  <c r="AA180" i="6"/>
  <c r="AB180" i="6"/>
  <c r="AC180" i="6"/>
  <c r="AD180" i="6"/>
  <c r="AE180" i="6"/>
  <c r="AF180" i="6"/>
  <c r="AG180" i="6"/>
  <c r="AH180" i="6"/>
  <c r="AI180" i="6"/>
  <c r="AJ180" i="6"/>
  <c r="AK180" i="6"/>
  <c r="AL180" i="6"/>
  <c r="AM180" i="6"/>
  <c r="AN180" i="6"/>
  <c r="AO180" i="6"/>
  <c r="AP180" i="6"/>
  <c r="AQ180" i="6"/>
  <c r="AS180" i="6"/>
  <c r="AT180" i="6"/>
  <c r="AU180" i="6"/>
  <c r="AV180" i="6"/>
  <c r="AW180" i="6"/>
  <c r="AX180" i="6"/>
  <c r="J180" i="9" s="1"/>
  <c r="AY180" i="6"/>
  <c r="AZ180" i="6"/>
  <c r="BA180" i="6"/>
  <c r="BB180" i="6"/>
  <c r="BC180" i="6"/>
  <c r="BD180" i="6"/>
  <c r="E181" i="6"/>
  <c r="F181" i="6"/>
  <c r="G181" i="6"/>
  <c r="H181" i="6"/>
  <c r="I181" i="6"/>
  <c r="J181" i="6"/>
  <c r="K181" i="6"/>
  <c r="L181" i="6"/>
  <c r="M181" i="6"/>
  <c r="N181" i="6"/>
  <c r="O181" i="6"/>
  <c r="P181" i="6"/>
  <c r="Q181" i="6"/>
  <c r="R181" i="6"/>
  <c r="S181" i="6"/>
  <c r="T181" i="6"/>
  <c r="U181" i="6"/>
  <c r="W181" i="6"/>
  <c r="X181" i="6"/>
  <c r="Y181" i="6"/>
  <c r="Z181" i="6"/>
  <c r="AA181" i="6"/>
  <c r="AB181" i="6"/>
  <c r="AC181" i="6"/>
  <c r="AD181" i="6"/>
  <c r="AE181" i="6"/>
  <c r="AF181" i="6"/>
  <c r="AG181" i="6"/>
  <c r="AH181" i="6"/>
  <c r="AI181" i="6"/>
  <c r="AJ181" i="6"/>
  <c r="AK181" i="6"/>
  <c r="AL181" i="6"/>
  <c r="AM181" i="6"/>
  <c r="AN181" i="6"/>
  <c r="AO181" i="6"/>
  <c r="AP181" i="6"/>
  <c r="AQ181" i="6"/>
  <c r="AS181" i="6"/>
  <c r="AT181" i="6"/>
  <c r="AU181" i="6"/>
  <c r="AV181" i="6"/>
  <c r="AW181" i="6"/>
  <c r="AX181" i="6"/>
  <c r="AY181" i="6"/>
  <c r="AZ181" i="6"/>
  <c r="BA181" i="6"/>
  <c r="BB181" i="6"/>
  <c r="BC181" i="6"/>
  <c r="BD181" i="6"/>
  <c r="E182" i="6"/>
  <c r="F182" i="6"/>
  <c r="G182" i="6"/>
  <c r="H182" i="6"/>
  <c r="I182" i="6"/>
  <c r="J182" i="6"/>
  <c r="K182" i="6"/>
  <c r="L182" i="6"/>
  <c r="M182" i="6"/>
  <c r="N182" i="6"/>
  <c r="O182" i="6"/>
  <c r="P182" i="6"/>
  <c r="Q182" i="6"/>
  <c r="R182" i="6"/>
  <c r="S182" i="6"/>
  <c r="T182" i="6"/>
  <c r="U182" i="6"/>
  <c r="W182" i="6"/>
  <c r="X182" i="6"/>
  <c r="Y182" i="6"/>
  <c r="Z182" i="6"/>
  <c r="AA182" i="6"/>
  <c r="AB182" i="6"/>
  <c r="AC182" i="6"/>
  <c r="AD182" i="6"/>
  <c r="AE182" i="6"/>
  <c r="AF182" i="6"/>
  <c r="AG182" i="6"/>
  <c r="AH182" i="6"/>
  <c r="AI182" i="6"/>
  <c r="AJ182" i="6"/>
  <c r="AK182" i="6"/>
  <c r="AL182" i="6"/>
  <c r="AM182" i="6"/>
  <c r="AN182" i="6"/>
  <c r="AO182" i="6"/>
  <c r="AP182" i="6"/>
  <c r="AQ182" i="6"/>
  <c r="AS182" i="6"/>
  <c r="AT182" i="6"/>
  <c r="AU182" i="6"/>
  <c r="AV182" i="6"/>
  <c r="AW182" i="6"/>
  <c r="AX182" i="6"/>
  <c r="AY182" i="6"/>
  <c r="AZ182" i="6"/>
  <c r="BA182" i="6"/>
  <c r="BB182" i="6"/>
  <c r="BC182" i="6"/>
  <c r="BD182" i="6"/>
  <c r="E183" i="6"/>
  <c r="F183" i="6"/>
  <c r="G183" i="6"/>
  <c r="H183" i="6"/>
  <c r="I183" i="6"/>
  <c r="J183" i="6"/>
  <c r="K183" i="6"/>
  <c r="L183" i="6"/>
  <c r="M183" i="6"/>
  <c r="N183" i="6"/>
  <c r="O183" i="6"/>
  <c r="P183" i="6"/>
  <c r="Q183" i="6"/>
  <c r="R183" i="6"/>
  <c r="S183" i="6"/>
  <c r="T183" i="6"/>
  <c r="U183" i="6"/>
  <c r="W183" i="6"/>
  <c r="X183" i="6"/>
  <c r="Y183" i="6"/>
  <c r="Z183" i="6"/>
  <c r="AA183" i="6"/>
  <c r="AB183" i="6"/>
  <c r="AC183" i="6"/>
  <c r="AD183" i="6"/>
  <c r="AE183" i="6"/>
  <c r="AF183" i="6"/>
  <c r="AG183" i="6"/>
  <c r="AH183" i="6"/>
  <c r="AI183" i="6"/>
  <c r="AJ183" i="6"/>
  <c r="AK183" i="6"/>
  <c r="AL183" i="6"/>
  <c r="AM183" i="6"/>
  <c r="AN183" i="6"/>
  <c r="AO183" i="6"/>
  <c r="AP183" i="6"/>
  <c r="AQ183" i="6"/>
  <c r="AS183" i="6"/>
  <c r="AT183" i="6"/>
  <c r="AU183" i="6"/>
  <c r="I183" i="9" s="1"/>
  <c r="AV183" i="6"/>
  <c r="AW183" i="6"/>
  <c r="AX183" i="6"/>
  <c r="AY183" i="6"/>
  <c r="AZ183" i="6"/>
  <c r="BA183" i="6"/>
  <c r="BB183" i="6"/>
  <c r="BC183" i="6"/>
  <c r="BD183" i="6"/>
  <c r="E184" i="6"/>
  <c r="F184" i="6"/>
  <c r="G184" i="6"/>
  <c r="H184" i="6"/>
  <c r="I184" i="6"/>
  <c r="J184" i="6"/>
  <c r="K184" i="6"/>
  <c r="L184" i="6"/>
  <c r="M184" i="6"/>
  <c r="N184" i="6"/>
  <c r="O184" i="6"/>
  <c r="P184" i="6"/>
  <c r="F184" i="9" s="1"/>
  <c r="Q184" i="6"/>
  <c r="R184" i="6"/>
  <c r="S184" i="6"/>
  <c r="T184" i="6"/>
  <c r="U184" i="6"/>
  <c r="W184" i="6"/>
  <c r="X184" i="6"/>
  <c r="Y184" i="6"/>
  <c r="Z184" i="6"/>
  <c r="AA184" i="6"/>
  <c r="AB184" i="6"/>
  <c r="AC184" i="6"/>
  <c r="AD184" i="6"/>
  <c r="AE184" i="6"/>
  <c r="AF184" i="6"/>
  <c r="AG184" i="6"/>
  <c r="AH184" i="6"/>
  <c r="AI184" i="6"/>
  <c r="AJ184" i="6"/>
  <c r="AK184" i="6"/>
  <c r="AL184" i="6"/>
  <c r="AM184" i="6"/>
  <c r="AN184" i="6"/>
  <c r="AO184" i="6"/>
  <c r="AP184" i="6"/>
  <c r="AQ184" i="6"/>
  <c r="AS184" i="6"/>
  <c r="AT184" i="6"/>
  <c r="AU184" i="6"/>
  <c r="AV184" i="6"/>
  <c r="AW184" i="6"/>
  <c r="AX184" i="6"/>
  <c r="J184" i="9" s="1"/>
  <c r="AY184" i="6"/>
  <c r="AZ184" i="6"/>
  <c r="BA184" i="6"/>
  <c r="BB184" i="6"/>
  <c r="BC184" i="6"/>
  <c r="BD184" i="6"/>
  <c r="E185" i="6"/>
  <c r="F185" i="6"/>
  <c r="G185" i="6"/>
  <c r="H185" i="6"/>
  <c r="I185" i="6"/>
  <c r="J185" i="6"/>
  <c r="K185" i="6"/>
  <c r="L185" i="6"/>
  <c r="M185" i="6"/>
  <c r="N185" i="6"/>
  <c r="O185" i="6"/>
  <c r="P185" i="6"/>
  <c r="Q185" i="6"/>
  <c r="R185" i="6"/>
  <c r="S185" i="6"/>
  <c r="T185" i="6"/>
  <c r="U185" i="6"/>
  <c r="W185" i="6"/>
  <c r="X185" i="6"/>
  <c r="Y185" i="6"/>
  <c r="Z185" i="6"/>
  <c r="AA185" i="6"/>
  <c r="AB185" i="6"/>
  <c r="AC185" i="6"/>
  <c r="AD185" i="6"/>
  <c r="AE185" i="6"/>
  <c r="AF185" i="6"/>
  <c r="AG185" i="6"/>
  <c r="AH185" i="6"/>
  <c r="AI185" i="6"/>
  <c r="AJ185" i="6"/>
  <c r="AK185" i="6"/>
  <c r="AL185" i="6"/>
  <c r="AM185" i="6"/>
  <c r="AN185" i="6"/>
  <c r="AO185" i="6"/>
  <c r="AP185" i="6"/>
  <c r="AQ185" i="6"/>
  <c r="AS185" i="6"/>
  <c r="AT185" i="6"/>
  <c r="AU185" i="6"/>
  <c r="AV185" i="6"/>
  <c r="AW185" i="6"/>
  <c r="AX185" i="6"/>
  <c r="AY185" i="6"/>
  <c r="AZ185" i="6"/>
  <c r="BA185" i="6"/>
  <c r="BB185" i="6"/>
  <c r="BC185" i="6"/>
  <c r="BD185" i="6"/>
  <c r="E186" i="6"/>
  <c r="F186" i="6"/>
  <c r="G186" i="6"/>
  <c r="H186" i="6"/>
  <c r="I186" i="6"/>
  <c r="J186" i="6"/>
  <c r="K186" i="6"/>
  <c r="L186" i="6"/>
  <c r="M186" i="6"/>
  <c r="N186" i="6"/>
  <c r="O186" i="6"/>
  <c r="P186" i="6"/>
  <c r="Q186" i="6"/>
  <c r="R186" i="6"/>
  <c r="S186" i="6"/>
  <c r="T186" i="6"/>
  <c r="U186" i="6"/>
  <c r="W186" i="6"/>
  <c r="X186" i="6"/>
  <c r="Y186" i="6"/>
  <c r="Z186" i="6"/>
  <c r="AA186" i="6"/>
  <c r="AB186" i="6"/>
  <c r="AC186" i="6"/>
  <c r="AD186" i="6"/>
  <c r="AE186" i="6"/>
  <c r="AF186" i="6"/>
  <c r="AG186" i="6"/>
  <c r="AH186" i="6"/>
  <c r="AI186" i="6"/>
  <c r="AJ186" i="6"/>
  <c r="AK186" i="6"/>
  <c r="AL186" i="6"/>
  <c r="AM186" i="6"/>
  <c r="AN186" i="6"/>
  <c r="AO186" i="6"/>
  <c r="AP186" i="6"/>
  <c r="AQ186" i="6"/>
  <c r="AS186" i="6"/>
  <c r="AT186" i="6"/>
  <c r="AU186" i="6"/>
  <c r="AV186" i="6"/>
  <c r="AW186" i="6"/>
  <c r="AX186" i="6"/>
  <c r="AY186" i="6"/>
  <c r="AZ186" i="6"/>
  <c r="BA186" i="6"/>
  <c r="BB186" i="6"/>
  <c r="BC186" i="6"/>
  <c r="BD186" i="6"/>
  <c r="E187" i="6"/>
  <c r="F187" i="6"/>
  <c r="G187" i="6"/>
  <c r="H187" i="6"/>
  <c r="I187" i="6"/>
  <c r="J187" i="6"/>
  <c r="K187" i="6"/>
  <c r="L187" i="6"/>
  <c r="M187" i="6"/>
  <c r="N187" i="6"/>
  <c r="O187" i="6"/>
  <c r="P187" i="6"/>
  <c r="Q187" i="6"/>
  <c r="R187" i="6"/>
  <c r="S187" i="6"/>
  <c r="T187" i="6"/>
  <c r="U187" i="6"/>
  <c r="W187" i="6"/>
  <c r="X187" i="6"/>
  <c r="Y187" i="6"/>
  <c r="Z187" i="6"/>
  <c r="AA187" i="6"/>
  <c r="AB187" i="6"/>
  <c r="AC187" i="6"/>
  <c r="AD187" i="6"/>
  <c r="AE187" i="6"/>
  <c r="AF187" i="6"/>
  <c r="AG187" i="6"/>
  <c r="AH187" i="6"/>
  <c r="AI187" i="6"/>
  <c r="AJ187" i="6"/>
  <c r="AK187" i="6"/>
  <c r="AL187" i="6"/>
  <c r="AM187" i="6"/>
  <c r="AN187" i="6"/>
  <c r="AO187" i="6"/>
  <c r="AP187" i="6"/>
  <c r="AQ187" i="6"/>
  <c r="AS187" i="6"/>
  <c r="AT187" i="6"/>
  <c r="AU187" i="6"/>
  <c r="I187" i="9" s="1"/>
  <c r="AV187" i="6"/>
  <c r="AW187" i="6"/>
  <c r="AX187" i="6"/>
  <c r="AY187" i="6"/>
  <c r="AZ187" i="6"/>
  <c r="BA187" i="6"/>
  <c r="BB187" i="6"/>
  <c r="BC187" i="6"/>
  <c r="BD187" i="6"/>
  <c r="E188" i="6"/>
  <c r="F188" i="6"/>
  <c r="G188" i="6"/>
  <c r="H188" i="6"/>
  <c r="I188" i="6"/>
  <c r="J188" i="6"/>
  <c r="K188" i="6"/>
  <c r="L188" i="6"/>
  <c r="M188" i="6"/>
  <c r="N188" i="6"/>
  <c r="O188" i="6"/>
  <c r="P188" i="6"/>
  <c r="F188" i="9" s="1"/>
  <c r="Q188" i="6"/>
  <c r="R188" i="6"/>
  <c r="S188" i="6"/>
  <c r="T188" i="6"/>
  <c r="U188" i="6"/>
  <c r="W188" i="6"/>
  <c r="X188" i="6"/>
  <c r="Y188" i="6"/>
  <c r="Z188" i="6"/>
  <c r="AA188" i="6"/>
  <c r="AB188" i="6"/>
  <c r="AC188" i="6"/>
  <c r="AD188" i="6"/>
  <c r="AE188" i="6"/>
  <c r="AF188" i="6"/>
  <c r="AG188" i="6"/>
  <c r="AH188" i="6"/>
  <c r="AI188" i="6"/>
  <c r="AJ188" i="6"/>
  <c r="AK188" i="6"/>
  <c r="AL188" i="6"/>
  <c r="AM188" i="6"/>
  <c r="AN188" i="6"/>
  <c r="AO188" i="6"/>
  <c r="AP188" i="6"/>
  <c r="AQ188" i="6"/>
  <c r="AS188" i="6"/>
  <c r="AT188" i="6"/>
  <c r="AU188" i="6"/>
  <c r="AV188" i="6"/>
  <c r="AW188" i="6"/>
  <c r="AX188" i="6"/>
  <c r="J188" i="9" s="1"/>
  <c r="AY188" i="6"/>
  <c r="AZ188" i="6"/>
  <c r="BA188" i="6"/>
  <c r="BB188" i="6"/>
  <c r="BC188" i="6"/>
  <c r="BD188" i="6"/>
  <c r="E189" i="6"/>
  <c r="F189" i="6"/>
  <c r="G189" i="6"/>
  <c r="H189" i="6"/>
  <c r="I189" i="6"/>
  <c r="J189" i="6"/>
  <c r="K189" i="6"/>
  <c r="L189" i="6"/>
  <c r="M189" i="6"/>
  <c r="N189" i="6"/>
  <c r="O189" i="6"/>
  <c r="P189" i="6"/>
  <c r="Q189" i="6"/>
  <c r="R189" i="6"/>
  <c r="S189" i="6"/>
  <c r="T189" i="6"/>
  <c r="U189" i="6"/>
  <c r="W189" i="6"/>
  <c r="X189" i="6"/>
  <c r="Y189" i="6"/>
  <c r="Z189" i="6"/>
  <c r="AA189" i="6"/>
  <c r="AB189" i="6"/>
  <c r="AC189" i="6"/>
  <c r="AD189" i="6"/>
  <c r="AE189" i="6"/>
  <c r="AF189" i="6"/>
  <c r="AG189" i="6"/>
  <c r="AH189" i="6"/>
  <c r="AI189" i="6"/>
  <c r="AJ189" i="6"/>
  <c r="AK189" i="6"/>
  <c r="AL189" i="6"/>
  <c r="AM189" i="6"/>
  <c r="AN189" i="6"/>
  <c r="AO189" i="6"/>
  <c r="AP189" i="6"/>
  <c r="AQ189" i="6"/>
  <c r="AS189" i="6"/>
  <c r="AT189" i="6"/>
  <c r="AU189" i="6"/>
  <c r="AV189" i="6"/>
  <c r="AW189" i="6"/>
  <c r="AX189" i="6"/>
  <c r="AY189" i="6"/>
  <c r="AZ189" i="6"/>
  <c r="BA189" i="6"/>
  <c r="BB189" i="6"/>
  <c r="BC189" i="6"/>
  <c r="BD189" i="6"/>
  <c r="E190" i="6"/>
  <c r="F190" i="6"/>
  <c r="G190" i="6"/>
  <c r="H190" i="6"/>
  <c r="I190" i="6"/>
  <c r="J190" i="6"/>
  <c r="K190" i="6"/>
  <c r="L190" i="6"/>
  <c r="M190" i="6"/>
  <c r="N190" i="6"/>
  <c r="O190" i="6"/>
  <c r="P190" i="6"/>
  <c r="Q190" i="6"/>
  <c r="R190" i="6"/>
  <c r="S190" i="6"/>
  <c r="T190" i="6"/>
  <c r="U190" i="6"/>
  <c r="W190" i="6"/>
  <c r="X190" i="6"/>
  <c r="Y190" i="6"/>
  <c r="Z190" i="6"/>
  <c r="AA190" i="6"/>
  <c r="AB190" i="6"/>
  <c r="AC190" i="6"/>
  <c r="AD190" i="6"/>
  <c r="AE190" i="6"/>
  <c r="AF190" i="6"/>
  <c r="AG190" i="6"/>
  <c r="AH190" i="6"/>
  <c r="AI190" i="6"/>
  <c r="AJ190" i="6"/>
  <c r="AK190" i="6"/>
  <c r="AL190" i="6"/>
  <c r="AM190" i="6"/>
  <c r="AN190" i="6"/>
  <c r="AO190" i="6"/>
  <c r="AP190" i="6"/>
  <c r="AQ190" i="6"/>
  <c r="AS190" i="6"/>
  <c r="AT190" i="6"/>
  <c r="AU190" i="6"/>
  <c r="AV190" i="6"/>
  <c r="AW190" i="6"/>
  <c r="AX190" i="6"/>
  <c r="AY190" i="6"/>
  <c r="AZ190" i="6"/>
  <c r="BA190" i="6"/>
  <c r="BB190" i="6"/>
  <c r="BC190" i="6"/>
  <c r="BD190" i="6"/>
  <c r="E191" i="6"/>
  <c r="F191" i="6"/>
  <c r="G191" i="6"/>
  <c r="H191" i="6"/>
  <c r="I191" i="6"/>
  <c r="J191" i="6"/>
  <c r="K191" i="6"/>
  <c r="L191" i="6"/>
  <c r="M191" i="6"/>
  <c r="N191" i="6"/>
  <c r="O191" i="6"/>
  <c r="P191" i="6"/>
  <c r="Q191" i="6"/>
  <c r="R191" i="6"/>
  <c r="S191" i="6"/>
  <c r="T191" i="6"/>
  <c r="U191" i="6"/>
  <c r="W191" i="6"/>
  <c r="X191" i="6"/>
  <c r="Y191" i="6"/>
  <c r="Z191" i="6"/>
  <c r="AA191" i="6"/>
  <c r="AB191" i="6"/>
  <c r="AC191" i="6"/>
  <c r="AD191" i="6"/>
  <c r="AE191" i="6"/>
  <c r="AF191" i="6"/>
  <c r="AG191" i="6"/>
  <c r="AH191" i="6"/>
  <c r="AI191" i="6"/>
  <c r="AJ191" i="6"/>
  <c r="AK191" i="6"/>
  <c r="AL191" i="6"/>
  <c r="AM191" i="6"/>
  <c r="AN191" i="6"/>
  <c r="AO191" i="6"/>
  <c r="AP191" i="6"/>
  <c r="AQ191" i="6"/>
  <c r="AS191" i="6"/>
  <c r="AT191" i="6"/>
  <c r="AU191" i="6"/>
  <c r="I191" i="9" s="1"/>
  <c r="AV191" i="6"/>
  <c r="AW191" i="6"/>
  <c r="AX191" i="6"/>
  <c r="AY191" i="6"/>
  <c r="AZ191" i="6"/>
  <c r="BA191" i="6"/>
  <c r="BB191" i="6"/>
  <c r="BC191" i="6"/>
  <c r="BD191" i="6"/>
  <c r="E192" i="6"/>
  <c r="F192" i="6"/>
  <c r="G192" i="6"/>
  <c r="H192" i="6"/>
  <c r="I192" i="6"/>
  <c r="J192" i="6"/>
  <c r="K192" i="6"/>
  <c r="L192" i="6"/>
  <c r="M192" i="6"/>
  <c r="N192" i="6"/>
  <c r="O192" i="6"/>
  <c r="P192" i="6"/>
  <c r="F192" i="9" s="1"/>
  <c r="Q192" i="6"/>
  <c r="R192" i="6"/>
  <c r="S192" i="6"/>
  <c r="T192" i="6"/>
  <c r="U192" i="6"/>
  <c r="W192" i="6"/>
  <c r="X192" i="6"/>
  <c r="Y192" i="6"/>
  <c r="Z192" i="6"/>
  <c r="AA192" i="6"/>
  <c r="AB192" i="6"/>
  <c r="AC192" i="6"/>
  <c r="AD192" i="6"/>
  <c r="AE192" i="6"/>
  <c r="AF192" i="6"/>
  <c r="AG192" i="6"/>
  <c r="AH192" i="6"/>
  <c r="AI192" i="6"/>
  <c r="AJ192" i="6"/>
  <c r="AK192" i="6"/>
  <c r="AL192" i="6"/>
  <c r="AM192" i="6"/>
  <c r="AN192" i="6"/>
  <c r="AO192" i="6"/>
  <c r="AP192" i="6"/>
  <c r="AQ192" i="6"/>
  <c r="AS192" i="6"/>
  <c r="AT192" i="6"/>
  <c r="AU192" i="6"/>
  <c r="AV192" i="6"/>
  <c r="AW192" i="6"/>
  <c r="AX192" i="6"/>
  <c r="J192" i="9" s="1"/>
  <c r="AY192" i="6"/>
  <c r="AZ192" i="6"/>
  <c r="BA192" i="6"/>
  <c r="BB192" i="6"/>
  <c r="BC192" i="6"/>
  <c r="BD192" i="6"/>
  <c r="E193" i="6"/>
  <c r="F193" i="6"/>
  <c r="G193" i="6"/>
  <c r="H193" i="6"/>
  <c r="I193" i="6"/>
  <c r="J193" i="6"/>
  <c r="K193" i="6"/>
  <c r="L193" i="6"/>
  <c r="M193" i="6"/>
  <c r="N193" i="6"/>
  <c r="O193" i="6"/>
  <c r="P193" i="6"/>
  <c r="Q193" i="6"/>
  <c r="R193" i="6"/>
  <c r="S193" i="6"/>
  <c r="T193" i="6"/>
  <c r="U193" i="6"/>
  <c r="W193" i="6"/>
  <c r="X193" i="6"/>
  <c r="Y193" i="6"/>
  <c r="Z193" i="6"/>
  <c r="AA193" i="6"/>
  <c r="AB193" i="6"/>
  <c r="AC193" i="6"/>
  <c r="AD193" i="6"/>
  <c r="AE193" i="6"/>
  <c r="AF193" i="6"/>
  <c r="AG193" i="6"/>
  <c r="AH193" i="6"/>
  <c r="AI193" i="6"/>
  <c r="AJ193" i="6"/>
  <c r="AK193" i="6"/>
  <c r="AL193" i="6"/>
  <c r="AM193" i="6"/>
  <c r="AN193" i="6"/>
  <c r="AO193" i="6"/>
  <c r="AP193" i="6"/>
  <c r="AQ193" i="6"/>
  <c r="AS193" i="6"/>
  <c r="AT193" i="6"/>
  <c r="AU193" i="6"/>
  <c r="AV193" i="6"/>
  <c r="AW193" i="6"/>
  <c r="AX193" i="6"/>
  <c r="AY193" i="6"/>
  <c r="AZ193" i="6"/>
  <c r="BA193" i="6"/>
  <c r="BB193" i="6"/>
  <c r="BC193" i="6"/>
  <c r="BD193" i="6"/>
  <c r="E194" i="6"/>
  <c r="F194" i="6"/>
  <c r="G194" i="6"/>
  <c r="H194" i="6"/>
  <c r="I194" i="6"/>
  <c r="J194" i="6"/>
  <c r="K194" i="6"/>
  <c r="L194" i="6"/>
  <c r="M194" i="6"/>
  <c r="N194" i="6"/>
  <c r="O194" i="6"/>
  <c r="P194" i="6"/>
  <c r="Q194" i="6"/>
  <c r="R194" i="6"/>
  <c r="S194" i="6"/>
  <c r="T194" i="6"/>
  <c r="U194" i="6"/>
  <c r="W194" i="6"/>
  <c r="X194" i="6"/>
  <c r="Y194" i="6"/>
  <c r="Z194" i="6"/>
  <c r="AA194" i="6"/>
  <c r="AB194" i="6"/>
  <c r="AC194" i="6"/>
  <c r="AD194" i="6"/>
  <c r="AE194" i="6"/>
  <c r="AF194" i="6"/>
  <c r="AG194" i="6"/>
  <c r="AH194" i="6"/>
  <c r="AI194" i="6"/>
  <c r="AJ194" i="6"/>
  <c r="AK194" i="6"/>
  <c r="AL194" i="6"/>
  <c r="AM194" i="6"/>
  <c r="AN194" i="6"/>
  <c r="AO194" i="6"/>
  <c r="AP194" i="6"/>
  <c r="AQ194" i="6"/>
  <c r="AS194" i="6"/>
  <c r="AT194" i="6"/>
  <c r="AU194" i="6"/>
  <c r="AV194" i="6"/>
  <c r="AW194" i="6"/>
  <c r="AX194" i="6"/>
  <c r="AY194" i="6"/>
  <c r="AZ194" i="6"/>
  <c r="BA194" i="6"/>
  <c r="BB194" i="6"/>
  <c r="BC194" i="6"/>
  <c r="BD194" i="6"/>
  <c r="E195" i="6"/>
  <c r="F195" i="6"/>
  <c r="G195" i="6"/>
  <c r="H195" i="6"/>
  <c r="I195" i="6"/>
  <c r="J195" i="6"/>
  <c r="K195" i="6"/>
  <c r="L195" i="6"/>
  <c r="M195" i="6"/>
  <c r="N195" i="6"/>
  <c r="O195" i="6"/>
  <c r="P195" i="6"/>
  <c r="Q195" i="6"/>
  <c r="R195" i="6"/>
  <c r="S195" i="6"/>
  <c r="T195" i="6"/>
  <c r="U195" i="6"/>
  <c r="W195" i="6"/>
  <c r="X195" i="6"/>
  <c r="Y195" i="6"/>
  <c r="Z195" i="6"/>
  <c r="AA195" i="6"/>
  <c r="AB195" i="6"/>
  <c r="AC195" i="6"/>
  <c r="AD195" i="6"/>
  <c r="AE195" i="6"/>
  <c r="AF195" i="6"/>
  <c r="AG195" i="6"/>
  <c r="AH195" i="6"/>
  <c r="AI195" i="6"/>
  <c r="AJ195" i="6"/>
  <c r="AK195" i="6"/>
  <c r="AL195" i="6"/>
  <c r="AM195" i="6"/>
  <c r="AN195" i="6"/>
  <c r="AO195" i="6"/>
  <c r="AP195" i="6"/>
  <c r="AQ195" i="6"/>
  <c r="AS195" i="6"/>
  <c r="AT195" i="6"/>
  <c r="AU195" i="6"/>
  <c r="I195" i="9" s="1"/>
  <c r="AV195" i="6"/>
  <c r="AW195" i="6"/>
  <c r="AX195" i="6"/>
  <c r="AY195" i="6"/>
  <c r="AZ195" i="6"/>
  <c r="BA195" i="6"/>
  <c r="BB195" i="6"/>
  <c r="BC195" i="6"/>
  <c r="BD195" i="6"/>
  <c r="E196" i="6"/>
  <c r="F196" i="6"/>
  <c r="G196" i="6"/>
  <c r="H196" i="6"/>
  <c r="I196" i="6"/>
  <c r="J196" i="6"/>
  <c r="K196" i="6"/>
  <c r="L196" i="6"/>
  <c r="M196" i="6"/>
  <c r="N196" i="6"/>
  <c r="O196" i="6"/>
  <c r="P196" i="6"/>
  <c r="F196" i="9" s="1"/>
  <c r="Q196" i="6"/>
  <c r="R196" i="6"/>
  <c r="S196" i="6"/>
  <c r="T196" i="6"/>
  <c r="U196" i="6"/>
  <c r="W196" i="6"/>
  <c r="X196" i="6"/>
  <c r="Y196" i="6"/>
  <c r="Z196" i="6"/>
  <c r="AA196" i="6"/>
  <c r="AB196" i="6"/>
  <c r="AC196" i="6"/>
  <c r="AD196" i="6"/>
  <c r="AE196" i="6"/>
  <c r="AF196" i="6"/>
  <c r="AG196" i="6"/>
  <c r="AH196" i="6"/>
  <c r="AI196" i="6"/>
  <c r="AJ196" i="6"/>
  <c r="AK196" i="6"/>
  <c r="AL196" i="6"/>
  <c r="AM196" i="6"/>
  <c r="AN196" i="6"/>
  <c r="AO196" i="6"/>
  <c r="AP196" i="6"/>
  <c r="AQ196" i="6"/>
  <c r="AS196" i="6"/>
  <c r="AT196" i="6"/>
  <c r="AU196" i="6"/>
  <c r="AV196" i="6"/>
  <c r="AW196" i="6"/>
  <c r="AX196" i="6"/>
  <c r="J196" i="9" s="1"/>
  <c r="AY196" i="6"/>
  <c r="AZ196" i="6"/>
  <c r="BA196" i="6"/>
  <c r="BB196" i="6"/>
  <c r="BC196" i="6"/>
  <c r="BD196" i="6"/>
  <c r="E197" i="6"/>
  <c r="F197" i="6"/>
  <c r="G197" i="6"/>
  <c r="H197" i="6"/>
  <c r="I197" i="6"/>
  <c r="J197" i="6"/>
  <c r="K197" i="6"/>
  <c r="L197" i="6"/>
  <c r="M197" i="6"/>
  <c r="N197" i="6"/>
  <c r="O197" i="6"/>
  <c r="P197" i="6"/>
  <c r="Q197" i="6"/>
  <c r="R197" i="6"/>
  <c r="S197" i="6"/>
  <c r="T197" i="6"/>
  <c r="U197" i="6"/>
  <c r="W197" i="6"/>
  <c r="X197" i="6"/>
  <c r="Y197" i="6"/>
  <c r="Z197" i="6"/>
  <c r="AA197" i="6"/>
  <c r="AB197" i="6"/>
  <c r="AC197" i="6"/>
  <c r="AD197" i="6"/>
  <c r="AE197" i="6"/>
  <c r="AF197" i="6"/>
  <c r="AG197" i="6"/>
  <c r="AH197" i="6"/>
  <c r="AI197" i="6"/>
  <c r="AJ197" i="6"/>
  <c r="AK197" i="6"/>
  <c r="AL197" i="6"/>
  <c r="AM197" i="6"/>
  <c r="AN197" i="6"/>
  <c r="AO197" i="6"/>
  <c r="AP197" i="6"/>
  <c r="AQ197" i="6"/>
  <c r="AS197" i="6"/>
  <c r="AT197" i="6"/>
  <c r="AU197" i="6"/>
  <c r="AV197" i="6"/>
  <c r="AW197" i="6"/>
  <c r="AX197" i="6"/>
  <c r="AY197" i="6"/>
  <c r="AZ197" i="6"/>
  <c r="BA197" i="6"/>
  <c r="BB197" i="6"/>
  <c r="BC197" i="6"/>
  <c r="BD197" i="6"/>
  <c r="E198" i="6"/>
  <c r="F198" i="6"/>
  <c r="G198" i="6"/>
  <c r="H198" i="6"/>
  <c r="I198" i="6"/>
  <c r="J198" i="6"/>
  <c r="K198" i="6"/>
  <c r="L198" i="6"/>
  <c r="M198" i="6"/>
  <c r="N198" i="6"/>
  <c r="O198" i="6"/>
  <c r="P198" i="6"/>
  <c r="Q198" i="6"/>
  <c r="R198" i="6"/>
  <c r="S198" i="6"/>
  <c r="T198" i="6"/>
  <c r="U198" i="6"/>
  <c r="W198" i="6"/>
  <c r="X198" i="6"/>
  <c r="Y198" i="6"/>
  <c r="Z198" i="6"/>
  <c r="AA198" i="6"/>
  <c r="AB198" i="6"/>
  <c r="AC198" i="6"/>
  <c r="AD198" i="6"/>
  <c r="AE198" i="6"/>
  <c r="AF198" i="6"/>
  <c r="AG198" i="6"/>
  <c r="AH198" i="6"/>
  <c r="AI198" i="6"/>
  <c r="AJ198" i="6"/>
  <c r="AK198" i="6"/>
  <c r="AL198" i="6"/>
  <c r="AM198" i="6"/>
  <c r="AN198" i="6"/>
  <c r="AO198" i="6"/>
  <c r="AP198" i="6"/>
  <c r="AQ198" i="6"/>
  <c r="AS198" i="6"/>
  <c r="AT198" i="6"/>
  <c r="AU198" i="6"/>
  <c r="AV198" i="6"/>
  <c r="AW198" i="6"/>
  <c r="AX198" i="6"/>
  <c r="AY198" i="6"/>
  <c r="AZ198" i="6"/>
  <c r="BA198" i="6"/>
  <c r="BB198" i="6"/>
  <c r="BC198" i="6"/>
  <c r="BD198" i="6"/>
  <c r="E199" i="6"/>
  <c r="F199" i="6"/>
  <c r="G199" i="6"/>
  <c r="H199" i="6"/>
  <c r="I199" i="6"/>
  <c r="J199" i="6"/>
  <c r="K199" i="6"/>
  <c r="L199" i="6"/>
  <c r="M199" i="6"/>
  <c r="N199" i="6"/>
  <c r="O199" i="6"/>
  <c r="P199" i="6"/>
  <c r="Q199" i="6"/>
  <c r="R199" i="6"/>
  <c r="S199" i="6"/>
  <c r="T199" i="6"/>
  <c r="U199" i="6"/>
  <c r="W199" i="6"/>
  <c r="X199" i="6"/>
  <c r="Y199" i="6"/>
  <c r="Z199" i="6"/>
  <c r="AA199" i="6"/>
  <c r="AB199" i="6"/>
  <c r="AC199" i="6"/>
  <c r="AD199" i="6"/>
  <c r="AE199" i="6"/>
  <c r="AF199" i="6"/>
  <c r="AG199" i="6"/>
  <c r="AH199" i="6"/>
  <c r="AI199" i="6"/>
  <c r="AJ199" i="6"/>
  <c r="AK199" i="6"/>
  <c r="AL199" i="6"/>
  <c r="AM199" i="6"/>
  <c r="AN199" i="6"/>
  <c r="AO199" i="6"/>
  <c r="AP199" i="6"/>
  <c r="AQ199" i="6"/>
  <c r="AS199" i="6"/>
  <c r="AT199" i="6"/>
  <c r="AU199" i="6"/>
  <c r="I199" i="9" s="1"/>
  <c r="AV199" i="6"/>
  <c r="AW199" i="6"/>
  <c r="AX199" i="6"/>
  <c r="AY199" i="6"/>
  <c r="AZ199" i="6"/>
  <c r="BA199" i="6"/>
  <c r="BB199" i="6"/>
  <c r="BC199" i="6"/>
  <c r="BD199" i="6"/>
  <c r="E200" i="6"/>
  <c r="F200" i="6"/>
  <c r="G200" i="6"/>
  <c r="H200" i="6"/>
  <c r="I200" i="6"/>
  <c r="J200" i="6"/>
  <c r="K200" i="6"/>
  <c r="L200" i="6"/>
  <c r="M200" i="6"/>
  <c r="N200" i="6"/>
  <c r="O200" i="6"/>
  <c r="P200" i="6"/>
  <c r="F200" i="9" s="1"/>
  <c r="Q200" i="6"/>
  <c r="R200" i="6"/>
  <c r="S200" i="6"/>
  <c r="T200" i="6"/>
  <c r="U200" i="6"/>
  <c r="W200" i="6"/>
  <c r="X200" i="6"/>
  <c r="Y200" i="6"/>
  <c r="Z200" i="6"/>
  <c r="AA200" i="6"/>
  <c r="AB200" i="6"/>
  <c r="AC200" i="6"/>
  <c r="AD200" i="6"/>
  <c r="AE200" i="6"/>
  <c r="AF200" i="6"/>
  <c r="AG200" i="6"/>
  <c r="AH200" i="6"/>
  <c r="AI200" i="6"/>
  <c r="AJ200" i="6"/>
  <c r="AK200" i="6"/>
  <c r="AL200" i="6"/>
  <c r="AM200" i="6"/>
  <c r="AN200" i="6"/>
  <c r="AO200" i="6"/>
  <c r="AP200" i="6"/>
  <c r="AQ200" i="6"/>
  <c r="AS200" i="6"/>
  <c r="AT200" i="6"/>
  <c r="AU200" i="6"/>
  <c r="AV200" i="6"/>
  <c r="AW200" i="6"/>
  <c r="AX200" i="6"/>
  <c r="J200" i="9" s="1"/>
  <c r="AY200" i="6"/>
  <c r="AZ200" i="6"/>
  <c r="BA200" i="6"/>
  <c r="BB200" i="6"/>
  <c r="BC200" i="6"/>
  <c r="BD200" i="6"/>
  <c r="E201" i="6"/>
  <c r="F201" i="6"/>
  <c r="G201" i="6"/>
  <c r="H201" i="6"/>
  <c r="I201" i="6"/>
  <c r="J201" i="6"/>
  <c r="K201" i="6"/>
  <c r="L201" i="6"/>
  <c r="M201" i="6"/>
  <c r="N201" i="6"/>
  <c r="O201" i="6"/>
  <c r="P201" i="6"/>
  <c r="Q201" i="6"/>
  <c r="R201" i="6"/>
  <c r="S201" i="6"/>
  <c r="T201" i="6"/>
  <c r="U201" i="6"/>
  <c r="W201" i="6"/>
  <c r="X201" i="6"/>
  <c r="Y201" i="6"/>
  <c r="Z201" i="6"/>
  <c r="AA201" i="6"/>
  <c r="AB201" i="6"/>
  <c r="AC201" i="6"/>
  <c r="AD201" i="6"/>
  <c r="AE201" i="6"/>
  <c r="AF201" i="6"/>
  <c r="AG201" i="6"/>
  <c r="AH201" i="6"/>
  <c r="AI201" i="6"/>
  <c r="AJ201" i="6"/>
  <c r="AK201" i="6"/>
  <c r="AL201" i="6"/>
  <c r="AM201" i="6"/>
  <c r="AN201" i="6"/>
  <c r="AO201" i="6"/>
  <c r="AP201" i="6"/>
  <c r="AQ201" i="6"/>
  <c r="AS201" i="6"/>
  <c r="AT201" i="6"/>
  <c r="AU201" i="6"/>
  <c r="AV201" i="6"/>
  <c r="AW201" i="6"/>
  <c r="AX201" i="6"/>
  <c r="AY201" i="6"/>
  <c r="AZ201" i="6"/>
  <c r="BA201" i="6"/>
  <c r="BB201" i="6"/>
  <c r="BC201" i="6"/>
  <c r="BD201" i="6"/>
  <c r="E202" i="6"/>
  <c r="F202" i="6"/>
  <c r="G202" i="6"/>
  <c r="H202" i="6"/>
  <c r="I202" i="6"/>
  <c r="J202" i="6"/>
  <c r="K202" i="6"/>
  <c r="L202" i="6"/>
  <c r="M202" i="6"/>
  <c r="N202" i="6"/>
  <c r="O202" i="6"/>
  <c r="P202" i="6"/>
  <c r="Q202" i="6"/>
  <c r="R202" i="6"/>
  <c r="S202" i="6"/>
  <c r="T202" i="6"/>
  <c r="U202" i="6"/>
  <c r="W202" i="6"/>
  <c r="X202" i="6"/>
  <c r="Y202" i="6"/>
  <c r="Z202" i="6"/>
  <c r="AA202" i="6"/>
  <c r="AB202" i="6"/>
  <c r="AC202" i="6"/>
  <c r="AD202" i="6"/>
  <c r="AE202" i="6"/>
  <c r="AF202" i="6"/>
  <c r="AG202" i="6"/>
  <c r="AH202" i="6"/>
  <c r="AI202" i="6"/>
  <c r="AJ202" i="6"/>
  <c r="AK202" i="6"/>
  <c r="AL202" i="6"/>
  <c r="AM202" i="6"/>
  <c r="AN202" i="6"/>
  <c r="AO202" i="6"/>
  <c r="AP202" i="6"/>
  <c r="AQ202" i="6"/>
  <c r="AS202" i="6"/>
  <c r="AT202" i="6"/>
  <c r="AU202" i="6"/>
  <c r="AV202" i="6"/>
  <c r="AW202" i="6"/>
  <c r="AX202" i="6"/>
  <c r="AY202" i="6"/>
  <c r="AZ202" i="6"/>
  <c r="BA202" i="6"/>
  <c r="BB202" i="6"/>
  <c r="BC202" i="6"/>
  <c r="BD202" i="6"/>
  <c r="E203" i="6"/>
  <c r="F203" i="6"/>
  <c r="G203" i="6"/>
  <c r="H203" i="6"/>
  <c r="I203" i="6"/>
  <c r="J203" i="6"/>
  <c r="K203" i="6"/>
  <c r="L203" i="6"/>
  <c r="M203" i="6"/>
  <c r="N203" i="6"/>
  <c r="O203" i="6"/>
  <c r="P203" i="6"/>
  <c r="Q203" i="6"/>
  <c r="R203" i="6"/>
  <c r="S203" i="6"/>
  <c r="T203" i="6"/>
  <c r="U203" i="6"/>
  <c r="W203" i="6"/>
  <c r="X203" i="6"/>
  <c r="Y203" i="6"/>
  <c r="Z203" i="6"/>
  <c r="AA203" i="6"/>
  <c r="AB203" i="6"/>
  <c r="AC203" i="6"/>
  <c r="AD203" i="6"/>
  <c r="AE203" i="6"/>
  <c r="AF203" i="6"/>
  <c r="AG203" i="6"/>
  <c r="AH203" i="6"/>
  <c r="AI203" i="6"/>
  <c r="AJ203" i="6"/>
  <c r="AK203" i="6"/>
  <c r="AL203" i="6"/>
  <c r="AM203" i="6"/>
  <c r="AN203" i="6"/>
  <c r="AO203" i="6"/>
  <c r="AP203" i="6"/>
  <c r="AQ203" i="6"/>
  <c r="AS203" i="6"/>
  <c r="AT203" i="6"/>
  <c r="AU203" i="6"/>
  <c r="I203" i="9" s="1"/>
  <c r="AV203" i="6"/>
  <c r="AW203" i="6"/>
  <c r="AX203" i="6"/>
  <c r="AY203" i="6"/>
  <c r="AZ203" i="6"/>
  <c r="BA203" i="6"/>
  <c r="BB203" i="6"/>
  <c r="BC203" i="6"/>
  <c r="BD203" i="6"/>
  <c r="E204" i="6"/>
  <c r="F204" i="6"/>
  <c r="G204" i="6"/>
  <c r="H204" i="6"/>
  <c r="I204" i="6"/>
  <c r="J204" i="6"/>
  <c r="K204" i="6"/>
  <c r="L204" i="6"/>
  <c r="M204" i="6"/>
  <c r="N204" i="6"/>
  <c r="O204" i="6"/>
  <c r="P204" i="6"/>
  <c r="F204" i="9" s="1"/>
  <c r="Q204" i="6"/>
  <c r="R204" i="6"/>
  <c r="S204" i="6"/>
  <c r="T204" i="6"/>
  <c r="U204" i="6"/>
  <c r="W204" i="6"/>
  <c r="X204" i="6"/>
  <c r="Y204" i="6"/>
  <c r="Z204" i="6"/>
  <c r="AA204" i="6"/>
  <c r="AB204" i="6"/>
  <c r="AC204" i="6"/>
  <c r="AD204" i="6"/>
  <c r="AE204" i="6"/>
  <c r="AF204" i="6"/>
  <c r="AG204" i="6"/>
  <c r="AH204" i="6"/>
  <c r="AI204" i="6"/>
  <c r="AJ204" i="6"/>
  <c r="AK204" i="6"/>
  <c r="AL204" i="6"/>
  <c r="AM204" i="6"/>
  <c r="AN204" i="6"/>
  <c r="AO204" i="6"/>
  <c r="AP204" i="6"/>
  <c r="AQ204" i="6"/>
  <c r="AS204" i="6"/>
  <c r="AT204" i="6"/>
  <c r="AU204" i="6"/>
  <c r="AV204" i="6"/>
  <c r="AW204" i="6"/>
  <c r="AX204" i="6"/>
  <c r="J204" i="9" s="1"/>
  <c r="AY204" i="6"/>
  <c r="AZ204" i="6"/>
  <c r="BA204" i="6"/>
  <c r="BB204" i="6"/>
  <c r="BC204" i="6"/>
  <c r="BD204" i="6"/>
  <c r="E205" i="6"/>
  <c r="F205" i="6"/>
  <c r="G205" i="6"/>
  <c r="H205" i="6"/>
  <c r="I205" i="6"/>
  <c r="J205" i="6"/>
  <c r="K205" i="6"/>
  <c r="L205" i="6"/>
  <c r="M205" i="6"/>
  <c r="N205" i="6"/>
  <c r="O205" i="6"/>
  <c r="P205" i="6"/>
  <c r="Q205" i="6"/>
  <c r="R205" i="6"/>
  <c r="S205" i="6"/>
  <c r="T205" i="6"/>
  <c r="U205" i="6"/>
  <c r="W205" i="6"/>
  <c r="X205" i="6"/>
  <c r="Y205" i="6"/>
  <c r="Z205" i="6"/>
  <c r="AA205" i="6"/>
  <c r="AB205" i="6"/>
  <c r="AC205" i="6"/>
  <c r="AD205" i="6"/>
  <c r="AE205" i="6"/>
  <c r="AF205" i="6"/>
  <c r="AG205" i="6"/>
  <c r="AH205" i="6"/>
  <c r="AI205" i="6"/>
  <c r="AJ205" i="6"/>
  <c r="AK205" i="6"/>
  <c r="AL205" i="6"/>
  <c r="AM205" i="6"/>
  <c r="AN205" i="6"/>
  <c r="AO205" i="6"/>
  <c r="AP205" i="6"/>
  <c r="AQ205" i="6"/>
  <c r="AS205" i="6"/>
  <c r="AT205" i="6"/>
  <c r="AU205" i="6"/>
  <c r="AV205" i="6"/>
  <c r="AW205" i="6"/>
  <c r="AX205" i="6"/>
  <c r="AY205" i="6"/>
  <c r="AZ205" i="6"/>
  <c r="BA205" i="6"/>
  <c r="BB205" i="6"/>
  <c r="BC205" i="6"/>
  <c r="BD205" i="6"/>
  <c r="E206" i="6"/>
  <c r="F206" i="6"/>
  <c r="G206" i="6"/>
  <c r="H206" i="6"/>
  <c r="I206" i="6"/>
  <c r="J206" i="6"/>
  <c r="K206" i="6"/>
  <c r="L206" i="6"/>
  <c r="M206" i="6"/>
  <c r="N206" i="6"/>
  <c r="O206" i="6"/>
  <c r="P206" i="6"/>
  <c r="Q206" i="6"/>
  <c r="R206" i="6"/>
  <c r="S206" i="6"/>
  <c r="T206" i="6"/>
  <c r="U206" i="6"/>
  <c r="W206" i="6"/>
  <c r="X206" i="6"/>
  <c r="Y206" i="6"/>
  <c r="Z206" i="6"/>
  <c r="AA206" i="6"/>
  <c r="AB206" i="6"/>
  <c r="AC206" i="6"/>
  <c r="AD206" i="6"/>
  <c r="AE206" i="6"/>
  <c r="AF206" i="6"/>
  <c r="AG206" i="6"/>
  <c r="AH206" i="6"/>
  <c r="AI206" i="6"/>
  <c r="AJ206" i="6"/>
  <c r="AK206" i="6"/>
  <c r="AL206" i="6"/>
  <c r="AM206" i="6"/>
  <c r="AN206" i="6"/>
  <c r="AO206" i="6"/>
  <c r="AP206" i="6"/>
  <c r="AQ206" i="6"/>
  <c r="AS206" i="6"/>
  <c r="AT206" i="6"/>
  <c r="AU206" i="6"/>
  <c r="AV206" i="6"/>
  <c r="AW206" i="6"/>
  <c r="AX206" i="6"/>
  <c r="AY206" i="6"/>
  <c r="AZ206" i="6"/>
  <c r="BA206" i="6"/>
  <c r="BB206" i="6"/>
  <c r="BC206" i="6"/>
  <c r="BD206" i="6"/>
  <c r="E207" i="6"/>
  <c r="F207" i="6"/>
  <c r="G207" i="6"/>
  <c r="H207" i="6"/>
  <c r="I207" i="6"/>
  <c r="J207" i="6"/>
  <c r="K207" i="6"/>
  <c r="L207" i="6"/>
  <c r="M207" i="6"/>
  <c r="N207" i="6"/>
  <c r="O207" i="6"/>
  <c r="P207" i="6"/>
  <c r="Q207" i="6"/>
  <c r="R207" i="6"/>
  <c r="S207" i="6"/>
  <c r="T207" i="6"/>
  <c r="U207" i="6"/>
  <c r="W207" i="6"/>
  <c r="X207" i="6"/>
  <c r="Y207" i="6"/>
  <c r="Z207" i="6"/>
  <c r="AA207" i="6"/>
  <c r="AB207" i="6"/>
  <c r="AC207" i="6"/>
  <c r="AD207" i="6"/>
  <c r="AE207" i="6"/>
  <c r="AF207" i="6"/>
  <c r="AG207" i="6"/>
  <c r="AH207" i="6"/>
  <c r="AI207" i="6"/>
  <c r="AJ207" i="6"/>
  <c r="AK207" i="6"/>
  <c r="AL207" i="6"/>
  <c r="AM207" i="6"/>
  <c r="AN207" i="6"/>
  <c r="AO207" i="6"/>
  <c r="AP207" i="6"/>
  <c r="AQ207" i="6"/>
  <c r="AS207" i="6"/>
  <c r="AT207" i="6"/>
  <c r="AU207" i="6"/>
  <c r="I207" i="9" s="1"/>
  <c r="AV207" i="6"/>
  <c r="AW207" i="6"/>
  <c r="AX207" i="6"/>
  <c r="AY207" i="6"/>
  <c r="AZ207" i="6"/>
  <c r="BA207" i="6"/>
  <c r="BB207" i="6"/>
  <c r="BC207" i="6"/>
  <c r="BD207" i="6"/>
  <c r="E208" i="6"/>
  <c r="F208" i="6"/>
  <c r="G208" i="6"/>
  <c r="H208" i="6"/>
  <c r="I208" i="6"/>
  <c r="J208" i="6"/>
  <c r="K208" i="6"/>
  <c r="L208" i="6"/>
  <c r="M208" i="6"/>
  <c r="N208" i="6"/>
  <c r="O208" i="6"/>
  <c r="P208" i="6"/>
  <c r="F208" i="9" s="1"/>
  <c r="Q208" i="6"/>
  <c r="R208" i="6"/>
  <c r="S208" i="6"/>
  <c r="T208" i="6"/>
  <c r="U208" i="6"/>
  <c r="W208" i="6"/>
  <c r="X208" i="6"/>
  <c r="Y208" i="6"/>
  <c r="Z208" i="6"/>
  <c r="AA208" i="6"/>
  <c r="AB208" i="6"/>
  <c r="AC208" i="6"/>
  <c r="AD208" i="6"/>
  <c r="AE208" i="6"/>
  <c r="AF208" i="6"/>
  <c r="AG208" i="6"/>
  <c r="AH208" i="6"/>
  <c r="AI208" i="6"/>
  <c r="AJ208" i="6"/>
  <c r="AK208" i="6"/>
  <c r="AL208" i="6"/>
  <c r="AM208" i="6"/>
  <c r="AN208" i="6"/>
  <c r="AO208" i="6"/>
  <c r="AP208" i="6"/>
  <c r="AQ208" i="6"/>
  <c r="AS208" i="6"/>
  <c r="AT208" i="6"/>
  <c r="AU208" i="6"/>
  <c r="AV208" i="6"/>
  <c r="AW208" i="6"/>
  <c r="AX208" i="6"/>
  <c r="J208" i="9" s="1"/>
  <c r="AY208" i="6"/>
  <c r="AZ208" i="6"/>
  <c r="BA208" i="6"/>
  <c r="BB208" i="6"/>
  <c r="BC208" i="6"/>
  <c r="BD208" i="6"/>
  <c r="E209" i="6"/>
  <c r="F209" i="6"/>
  <c r="G209" i="6"/>
  <c r="H209" i="6"/>
  <c r="I209" i="6"/>
  <c r="J209" i="6"/>
  <c r="K209" i="6"/>
  <c r="L209" i="6"/>
  <c r="M209" i="6"/>
  <c r="N209" i="6"/>
  <c r="O209" i="6"/>
  <c r="P209" i="6"/>
  <c r="Q209" i="6"/>
  <c r="R209" i="6"/>
  <c r="S209" i="6"/>
  <c r="T209" i="6"/>
  <c r="U209" i="6"/>
  <c r="W209" i="6"/>
  <c r="X209" i="6"/>
  <c r="Y209" i="6"/>
  <c r="Z209" i="6"/>
  <c r="AA209" i="6"/>
  <c r="AB209" i="6"/>
  <c r="AC209" i="6"/>
  <c r="AD209" i="6"/>
  <c r="AE209" i="6"/>
  <c r="AF209" i="6"/>
  <c r="AG209" i="6"/>
  <c r="AH209" i="6"/>
  <c r="AI209" i="6"/>
  <c r="AJ209" i="6"/>
  <c r="AK209" i="6"/>
  <c r="AL209" i="6"/>
  <c r="AM209" i="6"/>
  <c r="AN209" i="6"/>
  <c r="AO209" i="6"/>
  <c r="AP209" i="6"/>
  <c r="AQ209" i="6"/>
  <c r="AS209" i="6"/>
  <c r="AT209" i="6"/>
  <c r="AU209" i="6"/>
  <c r="AV209" i="6"/>
  <c r="AW209" i="6"/>
  <c r="AX209" i="6"/>
  <c r="AY209" i="6"/>
  <c r="AZ209" i="6"/>
  <c r="BA209" i="6"/>
  <c r="BB209" i="6"/>
  <c r="BC209" i="6"/>
  <c r="BD209" i="6"/>
  <c r="E210" i="6"/>
  <c r="F210" i="6"/>
  <c r="G210" i="6"/>
  <c r="H210" i="6"/>
  <c r="I210" i="6"/>
  <c r="J210" i="6"/>
  <c r="K210" i="6"/>
  <c r="L210" i="6"/>
  <c r="M210" i="6"/>
  <c r="N210" i="6"/>
  <c r="O210" i="6"/>
  <c r="P210" i="6"/>
  <c r="Q210" i="6"/>
  <c r="R210" i="6"/>
  <c r="S210" i="6"/>
  <c r="T210" i="6"/>
  <c r="U210" i="6"/>
  <c r="W210" i="6"/>
  <c r="X210" i="6"/>
  <c r="Y210" i="6"/>
  <c r="Z210" i="6"/>
  <c r="AA210" i="6"/>
  <c r="AB210" i="6"/>
  <c r="AC210" i="6"/>
  <c r="AD210" i="6"/>
  <c r="AE210" i="6"/>
  <c r="AF210" i="6"/>
  <c r="AG210" i="6"/>
  <c r="AH210" i="6"/>
  <c r="AI210" i="6"/>
  <c r="AJ210" i="6"/>
  <c r="AK210" i="6"/>
  <c r="AL210" i="6"/>
  <c r="AM210" i="6"/>
  <c r="AN210" i="6"/>
  <c r="AO210" i="6"/>
  <c r="AP210" i="6"/>
  <c r="AQ210" i="6"/>
  <c r="AS210" i="6"/>
  <c r="AT210" i="6"/>
  <c r="AU210" i="6"/>
  <c r="AV210" i="6"/>
  <c r="AW210" i="6"/>
  <c r="AX210" i="6"/>
  <c r="AY210" i="6"/>
  <c r="AZ210" i="6"/>
  <c r="BA210" i="6"/>
  <c r="BB210" i="6"/>
  <c r="BC210" i="6"/>
  <c r="BD210" i="6"/>
  <c r="E211" i="6"/>
  <c r="F211" i="6"/>
  <c r="G211" i="6"/>
  <c r="H211" i="6"/>
  <c r="I211" i="6"/>
  <c r="J211" i="6"/>
  <c r="K211" i="6"/>
  <c r="L211" i="6"/>
  <c r="M211" i="6"/>
  <c r="N211" i="6"/>
  <c r="O211" i="6"/>
  <c r="P211" i="6"/>
  <c r="Q211" i="6"/>
  <c r="R211" i="6"/>
  <c r="S211" i="6"/>
  <c r="T211" i="6"/>
  <c r="U211" i="6"/>
  <c r="W211" i="6"/>
  <c r="X211" i="6"/>
  <c r="Y211" i="6"/>
  <c r="Z211" i="6"/>
  <c r="AA211" i="6"/>
  <c r="AB211" i="6"/>
  <c r="AC211" i="6"/>
  <c r="AD211" i="6"/>
  <c r="AE211" i="6"/>
  <c r="AF211" i="6"/>
  <c r="AG211" i="6"/>
  <c r="AH211" i="6"/>
  <c r="AI211" i="6"/>
  <c r="AJ211" i="6"/>
  <c r="AK211" i="6"/>
  <c r="AL211" i="6"/>
  <c r="AM211" i="6"/>
  <c r="AN211" i="6"/>
  <c r="AO211" i="6"/>
  <c r="AP211" i="6"/>
  <c r="AQ211" i="6"/>
  <c r="AS211" i="6"/>
  <c r="AT211" i="6"/>
  <c r="AU211" i="6"/>
  <c r="I211" i="9" s="1"/>
  <c r="AV211" i="6"/>
  <c r="AW211" i="6"/>
  <c r="AX211" i="6"/>
  <c r="AY211" i="6"/>
  <c r="AZ211" i="6"/>
  <c r="BA211" i="6"/>
  <c r="BB211" i="6"/>
  <c r="BC211" i="6"/>
  <c r="BD211" i="6"/>
  <c r="AY2" i="6"/>
  <c r="AV2" i="6"/>
  <c r="AJ2" i="6"/>
  <c r="AI2" i="6"/>
  <c r="AG2" i="6"/>
  <c r="AE2" i="6"/>
  <c r="X2" i="6"/>
  <c r="O2" i="6"/>
  <c r="N2" i="6"/>
  <c r="M2" i="6"/>
  <c r="H2" i="6"/>
  <c r="G2" i="6"/>
  <c r="E2" i="6"/>
  <c r="BD2" i="6"/>
  <c r="BC2" i="6"/>
  <c r="BB2" i="6"/>
  <c r="BA2" i="6"/>
  <c r="AZ2" i="6"/>
  <c r="AX2" i="6"/>
  <c r="AW2" i="6"/>
  <c r="AU2" i="6"/>
  <c r="AT2" i="6"/>
  <c r="AS2" i="6"/>
  <c r="AQ2" i="6"/>
  <c r="AP2" i="6"/>
  <c r="AO2" i="6"/>
  <c r="AN2" i="6"/>
  <c r="AM2" i="6"/>
  <c r="AL2" i="6"/>
  <c r="AK2" i="6"/>
  <c r="AH2" i="6"/>
  <c r="AF2" i="6"/>
  <c r="AD2" i="6"/>
  <c r="AC2" i="6"/>
  <c r="AB2" i="6"/>
  <c r="AA2" i="6"/>
  <c r="Z2" i="6"/>
  <c r="Y2" i="6"/>
  <c r="W2" i="6"/>
  <c r="U2" i="6"/>
  <c r="T2" i="6"/>
  <c r="S2" i="6"/>
  <c r="R2" i="6"/>
  <c r="Q2" i="6"/>
  <c r="P2" i="6"/>
  <c r="L2" i="6"/>
  <c r="K2" i="6"/>
  <c r="J2" i="6"/>
  <c r="I2" i="6"/>
  <c r="F2" i="6"/>
  <c r="D3" i="6"/>
  <c r="D4" i="6"/>
  <c r="D5" i="6"/>
  <c r="D6" i="6"/>
  <c r="D7" i="6"/>
  <c r="D8" i="6"/>
  <c r="D9" i="6"/>
  <c r="D10" i="6"/>
  <c r="D11" i="6"/>
  <c r="D12" i="6"/>
  <c r="D13" i="6"/>
  <c r="D14" i="6"/>
  <c r="D15" i="6"/>
  <c r="D16" i="6"/>
  <c r="D17" i="6"/>
  <c r="D18" i="6"/>
  <c r="D19" i="6"/>
  <c r="D20" i="6"/>
  <c r="D21" i="6"/>
  <c r="D22" i="6"/>
  <c r="D23" i="6"/>
  <c r="D24" i="6"/>
  <c r="D25" i="6"/>
  <c r="D26" i="6"/>
  <c r="D27" i="6"/>
  <c r="D28" i="6"/>
  <c r="D29" i="6"/>
  <c r="D30" i="6"/>
  <c r="D31" i="6"/>
  <c r="D32" i="6"/>
  <c r="D33" i="6"/>
  <c r="D34" i="6"/>
  <c r="D35" i="6"/>
  <c r="D36" i="6"/>
  <c r="D37" i="6"/>
  <c r="D38" i="6"/>
  <c r="D39" i="6"/>
  <c r="D40" i="6"/>
  <c r="D41" i="6"/>
  <c r="D42" i="6"/>
  <c r="D43" i="6"/>
  <c r="D44" i="6"/>
  <c r="D45" i="6"/>
  <c r="D46" i="6"/>
  <c r="D47" i="6"/>
  <c r="D48" i="6"/>
  <c r="D49" i="6"/>
  <c r="D50" i="6"/>
  <c r="D51" i="6"/>
  <c r="D52" i="6"/>
  <c r="D53" i="6"/>
  <c r="D54" i="6"/>
  <c r="D55" i="6"/>
  <c r="D56" i="6"/>
  <c r="D57" i="6"/>
  <c r="D58" i="6"/>
  <c r="D59" i="6"/>
  <c r="D60" i="6"/>
  <c r="D61" i="6"/>
  <c r="D62" i="6"/>
  <c r="D63" i="6"/>
  <c r="D64" i="6"/>
  <c r="D65" i="6"/>
  <c r="D66" i="6"/>
  <c r="D67" i="6"/>
  <c r="D68" i="6"/>
  <c r="D69" i="6"/>
  <c r="D70" i="6"/>
  <c r="D71" i="6"/>
  <c r="D72" i="6"/>
  <c r="D73" i="6"/>
  <c r="D74" i="6"/>
  <c r="D75" i="6"/>
  <c r="D76" i="6"/>
  <c r="D77" i="6"/>
  <c r="D78" i="6"/>
  <c r="D79" i="6"/>
  <c r="D80" i="6"/>
  <c r="D81" i="6"/>
  <c r="D82" i="6"/>
  <c r="D83" i="6"/>
  <c r="D84" i="6"/>
  <c r="D85" i="6"/>
  <c r="D86" i="6"/>
  <c r="D87" i="6"/>
  <c r="D88" i="6"/>
  <c r="D89" i="6"/>
  <c r="D90" i="6"/>
  <c r="D91" i="6"/>
  <c r="D92" i="6"/>
  <c r="D93" i="6"/>
  <c r="D94" i="6"/>
  <c r="D95" i="6"/>
  <c r="D96" i="6"/>
  <c r="D97" i="6"/>
  <c r="D98" i="6"/>
  <c r="D99" i="6"/>
  <c r="D100" i="6"/>
  <c r="D101" i="6"/>
  <c r="D102" i="6"/>
  <c r="D103" i="6"/>
  <c r="D104" i="6"/>
  <c r="D105" i="6"/>
  <c r="D106" i="6"/>
  <c r="D107" i="6"/>
  <c r="D108" i="6"/>
  <c r="D109" i="6"/>
  <c r="D110" i="6"/>
  <c r="D111" i="6"/>
  <c r="D112" i="6"/>
  <c r="D113" i="6"/>
  <c r="D114" i="6"/>
  <c r="D115" i="6"/>
  <c r="D116" i="6"/>
  <c r="D117" i="6"/>
  <c r="D118" i="6"/>
  <c r="D119" i="6"/>
  <c r="D120" i="6"/>
  <c r="D121" i="6"/>
  <c r="D122" i="6"/>
  <c r="D123" i="6"/>
  <c r="D124" i="6"/>
  <c r="D125" i="6"/>
  <c r="D126" i="6"/>
  <c r="D127" i="6"/>
  <c r="D128" i="6"/>
  <c r="D129" i="6"/>
  <c r="D130" i="6"/>
  <c r="D131" i="6"/>
  <c r="D132" i="6"/>
  <c r="D133" i="6"/>
  <c r="D134" i="6"/>
  <c r="D135" i="6"/>
  <c r="D136" i="6"/>
  <c r="D137" i="6"/>
  <c r="D138" i="6"/>
  <c r="D139" i="6"/>
  <c r="D140" i="6"/>
  <c r="D141" i="6"/>
  <c r="D142" i="6"/>
  <c r="D143" i="6"/>
  <c r="D144" i="6"/>
  <c r="D145" i="6"/>
  <c r="D146" i="6"/>
  <c r="D147" i="6"/>
  <c r="D148" i="6"/>
  <c r="D149" i="6"/>
  <c r="D150" i="6"/>
  <c r="D151" i="6"/>
  <c r="D152" i="6"/>
  <c r="D153" i="6"/>
  <c r="D154" i="6"/>
  <c r="D155" i="6"/>
  <c r="D156" i="6"/>
  <c r="D157" i="6"/>
  <c r="D158" i="6"/>
  <c r="D159" i="6"/>
  <c r="D160" i="6"/>
  <c r="D161" i="6"/>
  <c r="D162" i="6"/>
  <c r="D163" i="6"/>
  <c r="D164" i="6"/>
  <c r="D165" i="6"/>
  <c r="D166" i="6"/>
  <c r="D167" i="6"/>
  <c r="D168" i="6"/>
  <c r="D169" i="6"/>
  <c r="D170" i="6"/>
  <c r="D171" i="6"/>
  <c r="D172" i="6"/>
  <c r="D173" i="6"/>
  <c r="D174" i="6"/>
  <c r="D175" i="6"/>
  <c r="D176" i="6"/>
  <c r="D177" i="6"/>
  <c r="D178" i="6"/>
  <c r="D179" i="6"/>
  <c r="D180" i="6"/>
  <c r="D181" i="6"/>
  <c r="D182" i="6"/>
  <c r="D183" i="6"/>
  <c r="D184" i="6"/>
  <c r="D185" i="6"/>
  <c r="D186" i="6"/>
  <c r="D187" i="6"/>
  <c r="D188" i="6"/>
  <c r="D189" i="6"/>
  <c r="D190" i="6"/>
  <c r="D191" i="6"/>
  <c r="D192" i="6"/>
  <c r="D193" i="6"/>
  <c r="D194" i="6"/>
  <c r="D195" i="6"/>
  <c r="D196" i="6"/>
  <c r="D197" i="6"/>
  <c r="D198" i="6"/>
  <c r="D199" i="6"/>
  <c r="D200" i="6"/>
  <c r="D201" i="6"/>
  <c r="D202" i="6"/>
  <c r="D203" i="6"/>
  <c r="D204" i="6"/>
  <c r="D205" i="6"/>
  <c r="D206" i="6"/>
  <c r="D207" i="6"/>
  <c r="D208" i="6"/>
  <c r="D209" i="6"/>
  <c r="D210" i="6"/>
  <c r="D211" i="6"/>
  <c r="D2" i="6"/>
  <c r="A3" i="6"/>
  <c r="B3" i="6"/>
  <c r="C3" i="6"/>
  <c r="A4" i="6"/>
  <c r="B4" i="6"/>
  <c r="A5" i="6"/>
  <c r="B5" i="6"/>
  <c r="A6" i="6"/>
  <c r="B6" i="6"/>
  <c r="A7" i="6"/>
  <c r="B7" i="6"/>
  <c r="A8" i="6"/>
  <c r="B8" i="6"/>
  <c r="A9" i="6"/>
  <c r="B9" i="6"/>
  <c r="A10" i="6"/>
  <c r="B10" i="6"/>
  <c r="C10" i="6"/>
  <c r="A11" i="6"/>
  <c r="B11" i="6"/>
  <c r="C11" i="6"/>
  <c r="A12" i="6"/>
  <c r="B12" i="6"/>
  <c r="A13" i="6"/>
  <c r="B13" i="6"/>
  <c r="A14" i="6"/>
  <c r="B14" i="6"/>
  <c r="A15" i="6"/>
  <c r="B15" i="6"/>
  <c r="A16" i="6"/>
  <c r="B16" i="6"/>
  <c r="A17" i="6"/>
  <c r="B17" i="6"/>
  <c r="C17" i="6"/>
  <c r="A18" i="6"/>
  <c r="B18" i="6"/>
  <c r="C18" i="6"/>
  <c r="A19" i="6"/>
  <c r="B19" i="6"/>
  <c r="C19" i="6"/>
  <c r="A20" i="6"/>
  <c r="B20" i="6"/>
  <c r="A21" i="6"/>
  <c r="B21" i="6"/>
  <c r="A22" i="6"/>
  <c r="B22" i="6"/>
  <c r="A23" i="6"/>
  <c r="B23" i="6"/>
  <c r="A24" i="6"/>
  <c r="B24" i="6"/>
  <c r="A25" i="6"/>
  <c r="B25" i="6"/>
  <c r="A26" i="6"/>
  <c r="B26" i="6"/>
  <c r="A27" i="6"/>
  <c r="B27" i="6"/>
  <c r="A28" i="6"/>
  <c r="B28" i="6"/>
  <c r="A29" i="6"/>
  <c r="B29" i="6"/>
  <c r="A30" i="6"/>
  <c r="B30" i="6"/>
  <c r="A31" i="6"/>
  <c r="B31" i="6"/>
  <c r="A32" i="6"/>
  <c r="B32" i="6"/>
  <c r="A33" i="6"/>
  <c r="B33" i="6"/>
  <c r="A34" i="6"/>
  <c r="B34" i="6"/>
  <c r="C34" i="6"/>
  <c r="A35" i="6"/>
  <c r="B35" i="6"/>
  <c r="A36" i="6"/>
  <c r="B36" i="6"/>
  <c r="A37" i="6"/>
  <c r="B37" i="6"/>
  <c r="A38" i="6"/>
  <c r="B38" i="6"/>
  <c r="A39" i="6"/>
  <c r="B39" i="6"/>
  <c r="A40" i="6"/>
  <c r="B40" i="6"/>
  <c r="A41" i="6"/>
  <c r="B41" i="6"/>
  <c r="A42" i="6"/>
  <c r="B42" i="6"/>
  <c r="C42" i="6"/>
  <c r="A43" i="6"/>
  <c r="B43" i="6"/>
  <c r="C43" i="6"/>
  <c r="A44" i="6"/>
  <c r="B44" i="6"/>
  <c r="A45" i="6"/>
  <c r="B45" i="6"/>
  <c r="C45" i="6"/>
  <c r="A46" i="6"/>
  <c r="B46" i="6"/>
  <c r="A47" i="6"/>
  <c r="B47" i="6"/>
  <c r="A48" i="6"/>
  <c r="B48" i="6"/>
  <c r="A49" i="6"/>
  <c r="B49" i="6"/>
  <c r="A50" i="6"/>
  <c r="B50" i="6"/>
  <c r="A51" i="6"/>
  <c r="B51" i="6"/>
  <c r="A52" i="6"/>
  <c r="B52" i="6"/>
  <c r="A53" i="6"/>
  <c r="B53" i="6"/>
  <c r="A54" i="6"/>
  <c r="B54" i="6"/>
  <c r="A55" i="6"/>
  <c r="B55" i="6"/>
  <c r="C55" i="6"/>
  <c r="A56" i="6"/>
  <c r="B56" i="6"/>
  <c r="A57" i="6"/>
  <c r="B57" i="6"/>
  <c r="A58" i="6"/>
  <c r="B58" i="6"/>
  <c r="A59" i="6"/>
  <c r="B59" i="6"/>
  <c r="A60" i="6"/>
  <c r="B60" i="6"/>
  <c r="A61" i="6"/>
  <c r="B61" i="6"/>
  <c r="A62" i="6"/>
  <c r="B62" i="6"/>
  <c r="A63" i="6"/>
  <c r="B63" i="6"/>
  <c r="A64" i="6"/>
  <c r="B64" i="6"/>
  <c r="A65" i="6"/>
  <c r="B65" i="6"/>
  <c r="A66" i="6"/>
  <c r="B66" i="6"/>
  <c r="C66" i="6"/>
  <c r="A67" i="6"/>
  <c r="B67" i="6"/>
  <c r="C67" i="6"/>
  <c r="A68" i="6"/>
  <c r="B68" i="6"/>
  <c r="A69" i="6"/>
  <c r="B69" i="6"/>
  <c r="A70" i="6"/>
  <c r="B70" i="6"/>
  <c r="A71" i="6"/>
  <c r="B71" i="6"/>
  <c r="A72" i="6"/>
  <c r="B72" i="6"/>
  <c r="A73" i="6"/>
  <c r="B73" i="6"/>
  <c r="A74" i="6"/>
  <c r="B74" i="6"/>
  <c r="A75" i="6"/>
  <c r="B75" i="6"/>
  <c r="C75" i="6"/>
  <c r="A76" i="6"/>
  <c r="B76" i="6"/>
  <c r="A77" i="6"/>
  <c r="B77" i="6"/>
  <c r="A78" i="6"/>
  <c r="B78" i="6"/>
  <c r="A79" i="6"/>
  <c r="B79" i="6"/>
  <c r="A80" i="6"/>
  <c r="B80" i="6"/>
  <c r="A81" i="6"/>
  <c r="B81" i="6"/>
  <c r="C81" i="6"/>
  <c r="A82" i="6"/>
  <c r="B82" i="6"/>
  <c r="A83" i="6"/>
  <c r="B83" i="6"/>
  <c r="A84" i="6"/>
  <c r="B84" i="6"/>
  <c r="A85" i="6"/>
  <c r="B85" i="6"/>
  <c r="A86" i="6"/>
  <c r="B86" i="6"/>
  <c r="A87" i="6"/>
  <c r="B87" i="6"/>
  <c r="A88" i="6"/>
  <c r="B88" i="6"/>
  <c r="A89" i="6"/>
  <c r="B89" i="6"/>
  <c r="A90" i="6"/>
  <c r="B90" i="6"/>
  <c r="A91" i="6"/>
  <c r="B91" i="6"/>
  <c r="A92" i="6"/>
  <c r="B92" i="6"/>
  <c r="A93" i="6"/>
  <c r="B93" i="6"/>
  <c r="A94" i="6"/>
  <c r="B94" i="6"/>
  <c r="A95" i="6"/>
  <c r="B95" i="6"/>
  <c r="A96" i="6"/>
  <c r="B96" i="6"/>
  <c r="A97" i="6"/>
  <c r="B97" i="6"/>
  <c r="C97" i="6"/>
  <c r="A98" i="6"/>
  <c r="B98" i="6"/>
  <c r="A99" i="6"/>
  <c r="B99" i="6"/>
  <c r="C99" i="6"/>
  <c r="A100" i="6"/>
  <c r="B100" i="6"/>
  <c r="A101" i="6"/>
  <c r="B101" i="6"/>
  <c r="A102" i="6"/>
  <c r="B102" i="6"/>
  <c r="A103" i="6"/>
  <c r="B103" i="6"/>
  <c r="A104" i="6"/>
  <c r="B104" i="6"/>
  <c r="A105" i="6"/>
  <c r="B105" i="6"/>
  <c r="A106" i="6"/>
  <c r="B106" i="6"/>
  <c r="A107" i="6"/>
  <c r="B107" i="6"/>
  <c r="C107" i="6"/>
  <c r="A108" i="6"/>
  <c r="B108" i="6"/>
  <c r="A109" i="6"/>
  <c r="B109" i="6"/>
  <c r="C109" i="6"/>
  <c r="A110" i="6"/>
  <c r="B110" i="6"/>
  <c r="A111" i="6"/>
  <c r="B111" i="6"/>
  <c r="C111" i="6"/>
  <c r="A112" i="6"/>
  <c r="B112" i="6"/>
  <c r="A113" i="6"/>
  <c r="B113" i="6"/>
  <c r="C113" i="6"/>
  <c r="A114" i="6"/>
  <c r="B114" i="6"/>
  <c r="A115" i="6"/>
  <c r="B115" i="6"/>
  <c r="A116" i="6"/>
  <c r="B116" i="6"/>
  <c r="A117" i="6"/>
  <c r="B117" i="6"/>
  <c r="A118" i="6"/>
  <c r="B118" i="6"/>
  <c r="A119" i="6"/>
  <c r="B119" i="6"/>
  <c r="A120" i="6"/>
  <c r="B120" i="6"/>
  <c r="A121" i="6"/>
  <c r="B121" i="6"/>
  <c r="A122" i="6"/>
  <c r="B122" i="6"/>
  <c r="A123" i="6"/>
  <c r="B123" i="6"/>
  <c r="A124" i="6"/>
  <c r="B124" i="6"/>
  <c r="A125" i="6"/>
  <c r="B125" i="6"/>
  <c r="A126" i="6"/>
  <c r="B126" i="6"/>
  <c r="A127" i="6"/>
  <c r="B127" i="6"/>
  <c r="C127" i="6"/>
  <c r="A128" i="6"/>
  <c r="B128" i="6"/>
  <c r="A129" i="6"/>
  <c r="B129" i="6"/>
  <c r="A130" i="6"/>
  <c r="B130" i="6"/>
  <c r="A131" i="6"/>
  <c r="B131" i="6"/>
  <c r="A132" i="6"/>
  <c r="B132" i="6"/>
  <c r="A133" i="6"/>
  <c r="B133" i="6"/>
  <c r="A134" i="6"/>
  <c r="B134" i="6"/>
  <c r="A135" i="6"/>
  <c r="B135" i="6"/>
  <c r="C135" i="6"/>
  <c r="A136" i="6"/>
  <c r="B136" i="6"/>
  <c r="A137" i="6"/>
  <c r="B137" i="6"/>
  <c r="A138" i="6"/>
  <c r="B138" i="6"/>
  <c r="C138" i="6"/>
  <c r="A139" i="6"/>
  <c r="B139" i="6"/>
  <c r="C139" i="6"/>
  <c r="A140" i="6"/>
  <c r="B140" i="6"/>
  <c r="A141" i="6"/>
  <c r="B141" i="6"/>
  <c r="A142" i="6"/>
  <c r="B142" i="6"/>
  <c r="A143" i="6"/>
  <c r="B143" i="6"/>
  <c r="A144" i="6"/>
  <c r="B144" i="6"/>
  <c r="A145" i="6"/>
  <c r="B145" i="6"/>
  <c r="A146" i="6"/>
  <c r="B146" i="6"/>
  <c r="C146" i="6"/>
  <c r="A147" i="6"/>
  <c r="B147" i="6"/>
  <c r="C147" i="6"/>
  <c r="A148" i="6"/>
  <c r="B148" i="6"/>
  <c r="A149" i="6"/>
  <c r="B149" i="6"/>
  <c r="A150" i="6"/>
  <c r="B150" i="6"/>
  <c r="A151" i="6"/>
  <c r="B151" i="6"/>
  <c r="A152" i="6"/>
  <c r="B152" i="6"/>
  <c r="A153" i="6"/>
  <c r="B153" i="6"/>
  <c r="C153" i="6"/>
  <c r="A154" i="6"/>
  <c r="B154" i="6"/>
  <c r="C154" i="6"/>
  <c r="A155" i="6"/>
  <c r="B155" i="6"/>
  <c r="C155" i="6"/>
  <c r="A156" i="6"/>
  <c r="B156" i="6"/>
  <c r="A157" i="6"/>
  <c r="B157" i="6"/>
  <c r="A158" i="6"/>
  <c r="B158" i="6"/>
  <c r="A159" i="6"/>
  <c r="B159" i="6"/>
  <c r="C159" i="6"/>
  <c r="A160" i="6"/>
  <c r="B160" i="6"/>
  <c r="A161" i="6"/>
  <c r="B161" i="6"/>
  <c r="A162" i="6"/>
  <c r="B162" i="6"/>
  <c r="C162" i="6"/>
  <c r="A163" i="6"/>
  <c r="B163" i="6"/>
  <c r="A164" i="6"/>
  <c r="B164" i="6"/>
  <c r="A165" i="6"/>
  <c r="B165" i="6"/>
  <c r="A166" i="6"/>
  <c r="B166" i="6"/>
  <c r="C166" i="6"/>
  <c r="A167" i="6"/>
  <c r="B167" i="6"/>
  <c r="A168" i="6"/>
  <c r="B168" i="6"/>
  <c r="A169" i="6"/>
  <c r="B169" i="6"/>
  <c r="A170" i="6"/>
  <c r="B170" i="6"/>
  <c r="C170" i="6"/>
  <c r="A171" i="6"/>
  <c r="B171" i="6"/>
  <c r="C171" i="6"/>
  <c r="A172" i="6"/>
  <c r="B172" i="6"/>
  <c r="A173" i="6"/>
  <c r="B173" i="6"/>
  <c r="A174" i="6"/>
  <c r="B174" i="6"/>
  <c r="A175" i="6"/>
  <c r="B175" i="6"/>
  <c r="A176" i="6"/>
  <c r="B176" i="6"/>
  <c r="A177" i="6"/>
  <c r="B177" i="6"/>
  <c r="A178" i="6"/>
  <c r="B178" i="6"/>
  <c r="A179" i="6"/>
  <c r="B179" i="6"/>
  <c r="C179" i="6"/>
  <c r="A180" i="6"/>
  <c r="B180" i="6"/>
  <c r="A181" i="6"/>
  <c r="B181" i="6"/>
  <c r="A182" i="6"/>
  <c r="B182" i="6"/>
  <c r="A183" i="6"/>
  <c r="B183" i="6"/>
  <c r="A184" i="6"/>
  <c r="B184" i="6"/>
  <c r="A185" i="6"/>
  <c r="B185" i="6"/>
  <c r="C185" i="6"/>
  <c r="A186" i="6"/>
  <c r="B186" i="6"/>
  <c r="C186" i="6"/>
  <c r="A187" i="6"/>
  <c r="B187" i="6"/>
  <c r="C187" i="6"/>
  <c r="A188" i="6"/>
  <c r="B188" i="6"/>
  <c r="A189" i="6"/>
  <c r="B189" i="6"/>
  <c r="A190" i="6"/>
  <c r="B190" i="6"/>
  <c r="C190" i="6"/>
  <c r="A191" i="6"/>
  <c r="B191" i="6"/>
  <c r="C191" i="6"/>
  <c r="A192" i="6"/>
  <c r="B192" i="6"/>
  <c r="A193" i="6"/>
  <c r="B193" i="6"/>
  <c r="A194" i="6"/>
  <c r="B194" i="6"/>
  <c r="A195" i="6"/>
  <c r="B195" i="6"/>
  <c r="A196" i="6"/>
  <c r="B196" i="6"/>
  <c r="A197" i="6"/>
  <c r="B197" i="6"/>
  <c r="A198" i="6"/>
  <c r="B198" i="6"/>
  <c r="A199" i="6"/>
  <c r="B199" i="6"/>
  <c r="C199" i="6"/>
  <c r="A200" i="6"/>
  <c r="B200" i="6"/>
  <c r="A201" i="6"/>
  <c r="B201" i="6"/>
  <c r="C201" i="6"/>
  <c r="A202" i="6"/>
  <c r="B202" i="6"/>
  <c r="C202" i="6"/>
  <c r="A203" i="6"/>
  <c r="B203" i="6"/>
  <c r="A204" i="6"/>
  <c r="B204" i="6"/>
  <c r="A205" i="6"/>
  <c r="B205" i="6"/>
  <c r="C205" i="6"/>
  <c r="A206" i="6"/>
  <c r="B206" i="6"/>
  <c r="A207" i="6"/>
  <c r="B207" i="6"/>
  <c r="A208" i="6"/>
  <c r="B208" i="6"/>
  <c r="A209" i="6"/>
  <c r="B209" i="6"/>
  <c r="C209" i="6"/>
  <c r="A210" i="6"/>
  <c r="B210" i="6"/>
  <c r="C210" i="6"/>
  <c r="A211" i="6"/>
  <c r="B211" i="6"/>
  <c r="B2" i="6"/>
  <c r="A2" i="6"/>
  <c r="C16" i="2"/>
  <c r="C197" i="2"/>
  <c r="C81" i="2"/>
  <c r="C185" i="2"/>
  <c r="C165" i="2"/>
  <c r="C132" i="2"/>
  <c r="C132" i="6" s="1"/>
  <c r="C103" i="2"/>
  <c r="C103" i="6" s="1"/>
  <c r="C17" i="2"/>
  <c r="C161" i="2"/>
  <c r="C96" i="2"/>
  <c r="C97" i="2"/>
  <c r="C208" i="2"/>
  <c r="C98" i="2"/>
  <c r="C98" i="6" s="1"/>
  <c r="C64" i="2"/>
  <c r="C133" i="2"/>
  <c r="C162" i="2"/>
  <c r="C104" i="2"/>
  <c r="C198" i="2"/>
  <c r="C18" i="2"/>
  <c r="C75" i="2"/>
  <c r="C41" i="2"/>
  <c r="C41" i="6" s="1"/>
  <c r="C42" i="2"/>
  <c r="C149" i="2"/>
  <c r="C199" i="2"/>
  <c r="C105" i="2"/>
  <c r="C65" i="2"/>
  <c r="C200" i="2"/>
  <c r="C200" i="6" s="1"/>
  <c r="C190" i="2"/>
  <c r="C106" i="2"/>
  <c r="C106" i="6" s="1"/>
  <c r="C153" i="2"/>
  <c r="C169" i="2"/>
  <c r="C186" i="2"/>
  <c r="C107" i="2"/>
  <c r="C82" i="2"/>
  <c r="C19" i="2"/>
  <c r="C170" i="2"/>
  <c r="C31" i="2"/>
  <c r="C31" i="6" s="1"/>
  <c r="C154" i="2"/>
  <c r="C66" i="2"/>
  <c r="C20" i="2"/>
  <c r="C108" i="2"/>
  <c r="C83" i="2"/>
  <c r="C143" i="2"/>
  <c r="C143" i="6" s="1"/>
  <c r="C166" i="2"/>
  <c r="C21" i="2"/>
  <c r="C201" i="2"/>
  <c r="C33" i="2"/>
  <c r="C109" i="2"/>
  <c r="C171" i="2"/>
  <c r="C124" i="2"/>
  <c r="C22" i="2"/>
  <c r="C22" i="6" s="1"/>
  <c r="C34" i="2"/>
  <c r="C54" i="2"/>
  <c r="C54" i="6" s="1"/>
  <c r="C205" i="2"/>
  <c r="C134" i="2"/>
  <c r="C135" i="2"/>
  <c r="C32" i="2"/>
  <c r="C172" i="2"/>
  <c r="C23" i="2"/>
  <c r="C23" i="6" s="1"/>
  <c r="C55" i="2"/>
  <c r="C125" i="2"/>
  <c r="C110" i="2"/>
  <c r="C193" i="2"/>
  <c r="C10" i="2"/>
  <c r="C126" i="2"/>
  <c r="C150" i="2"/>
  <c r="C84" i="2"/>
  <c r="C84" i="6" s="1"/>
  <c r="C155" i="2"/>
  <c r="C156" i="2"/>
  <c r="C156" i="6" s="1"/>
  <c r="C191" i="2"/>
  <c r="C202" i="2"/>
  <c r="C136" i="2"/>
  <c r="C43" i="2"/>
  <c r="C35" i="2"/>
  <c r="C85" i="2"/>
  <c r="C11" i="2"/>
  <c r="C144" i="2"/>
  <c r="C99" i="2"/>
  <c r="C86" i="2"/>
  <c r="C56" i="2"/>
  <c r="C40" i="2"/>
  <c r="C2" i="2"/>
  <c r="C157" i="2"/>
  <c r="C209" i="2"/>
  <c r="C194" i="2"/>
  <c r="C194" i="6" s="1"/>
  <c r="C187" i="2"/>
  <c r="C44" i="2"/>
  <c r="C44" i="6" s="1"/>
  <c r="C127" i="2"/>
  <c r="C67" i="2"/>
  <c r="C158" i="2"/>
  <c r="C145" i="2"/>
  <c r="C145" i="6" s="1"/>
  <c r="C128" i="2"/>
  <c r="C68" i="2"/>
  <c r="C68" i="6" s="1"/>
  <c r="C45" i="2"/>
  <c r="C3" i="2"/>
  <c r="C146" i="2"/>
  <c r="C147" i="2"/>
  <c r="C12" i="2"/>
  <c r="C167" i="2"/>
  <c r="C167" i="6" s="1"/>
  <c r="C4" i="2"/>
  <c r="C4" i="6" s="1"/>
  <c r="C46" i="2"/>
  <c r="C46" i="6" s="1"/>
  <c r="C111" i="2"/>
  <c r="C151" i="2"/>
  <c r="C151" i="6" s="1"/>
  <c r="C179" i="2"/>
  <c r="C180" i="2"/>
  <c r="C163" i="2"/>
  <c r="C181" i="2"/>
  <c r="C206" i="2"/>
  <c r="C206" i="6" s="1"/>
  <c r="C137" i="2"/>
  <c r="C137" i="6" s="1"/>
  <c r="C138" i="2"/>
  <c r="C69" i="2"/>
  <c r="C139" i="2"/>
  <c r="C76" i="2"/>
  <c r="C192" i="2"/>
  <c r="C87" i="2"/>
  <c r="C87" i="6" s="1"/>
  <c r="C159" i="2"/>
  <c r="C112" i="2"/>
  <c r="C88" i="2"/>
  <c r="C210" i="2"/>
  <c r="C113" i="2"/>
  <c r="C152" i="2"/>
  <c r="C114" i="2"/>
  <c r="C115" i="2"/>
  <c r="C115" i="6" s="1"/>
  <c r="C203" i="2"/>
  <c r="C203" i="6" s="1"/>
  <c r="C173" i="2"/>
  <c r="C47" i="2"/>
  <c r="C47" i="6" s="1"/>
  <c r="C24" i="2"/>
  <c r="C174" i="2"/>
  <c r="C182" i="2"/>
  <c r="C57" i="2"/>
  <c r="C175" i="2"/>
  <c r="C175" i="6" s="1"/>
  <c r="C70" i="2"/>
  <c r="C70" i="6" s="1"/>
  <c r="C13" i="2"/>
  <c r="C59" i="2"/>
  <c r="C14" i="2"/>
  <c r="C48" i="2"/>
  <c r="C89" i="2"/>
  <c r="C116" i="2"/>
  <c r="C5" i="2"/>
  <c r="C90" i="2"/>
  <c r="C90" i="6" s="1"/>
  <c r="C25" i="2"/>
  <c r="C25" i="6" s="1"/>
  <c r="C176" i="2"/>
  <c r="C140" i="2"/>
  <c r="C140" i="6" s="1"/>
  <c r="C207" i="2"/>
  <c r="C207" i="6" s="1"/>
  <c r="C204" i="2"/>
  <c r="C49" i="2"/>
  <c r="C26" i="2"/>
  <c r="C26" i="6" s="1"/>
  <c r="C188" i="2"/>
  <c r="C188" i="6" s="1"/>
  <c r="C6" i="2"/>
  <c r="C6" i="6" s="1"/>
  <c r="C58" i="2"/>
  <c r="C58" i="6" s="1"/>
  <c r="C117" i="2"/>
  <c r="C50" i="2"/>
  <c r="C50" i="6" s="1"/>
  <c r="C27" i="2"/>
  <c r="C51" i="2"/>
  <c r="C141" i="2"/>
  <c r="C118" i="2"/>
  <c r="C118" i="6" s="1"/>
  <c r="C119" i="2"/>
  <c r="C119" i="6" s="1"/>
  <c r="C77" i="2"/>
  <c r="C78" i="2"/>
  <c r="C28" i="2"/>
  <c r="C129" i="2"/>
  <c r="C91" i="2"/>
  <c r="C29" i="2"/>
  <c r="C79" i="2"/>
  <c r="C79" i="6" s="1"/>
  <c r="C130" i="2"/>
  <c r="C130" i="6" s="1"/>
  <c r="C183" i="2"/>
  <c r="C183" i="6" s="1"/>
  <c r="C100" i="2"/>
  <c r="C100" i="6" s="1"/>
  <c r="C7" i="2"/>
  <c r="C7" i="6" s="1"/>
  <c r="C177" i="2"/>
  <c r="C71" i="2"/>
  <c r="C120" i="2"/>
  <c r="C120" i="6" s="1"/>
  <c r="C121" i="2"/>
  <c r="C121" i="6" s="1"/>
  <c r="C122" i="2"/>
  <c r="C122" i="6" s="1"/>
  <c r="C30" i="2"/>
  <c r="C189" i="2"/>
  <c r="C36" i="2"/>
  <c r="C8" i="2"/>
  <c r="C60" i="2"/>
  <c r="C72" i="2"/>
  <c r="C72" i="6" s="1"/>
  <c r="C211" i="2"/>
  <c r="C211" i="6" s="1"/>
  <c r="C101" i="2"/>
  <c r="C92" i="2"/>
  <c r="C92" i="6" s="1"/>
  <c r="C61" i="2"/>
  <c r="C93" i="2"/>
  <c r="C37" i="2"/>
  <c r="C38" i="2"/>
  <c r="C15" i="2"/>
  <c r="C15" i="6" s="1"/>
  <c r="C184" i="2"/>
  <c r="C148" i="2"/>
  <c r="C148" i="6" s="1"/>
  <c r="C52" i="2"/>
  <c r="C52" i="6" s="1"/>
  <c r="C39" i="2"/>
  <c r="C39" i="6" s="1"/>
  <c r="C73" i="2"/>
  <c r="C80" i="2"/>
  <c r="C178" i="2"/>
  <c r="C9" i="2"/>
  <c r="C9" i="6" s="1"/>
  <c r="C94" i="2"/>
  <c r="C94" i="6" s="1"/>
  <c r="C95" i="2"/>
  <c r="C95" i="6" s="1"/>
  <c r="C164" i="2"/>
  <c r="C164" i="6" s="1"/>
  <c r="C168" i="2"/>
  <c r="C160" i="2"/>
  <c r="C142" i="2"/>
  <c r="C195" i="2"/>
  <c r="C62" i="2"/>
  <c r="C62" i="6" s="1"/>
  <c r="C74" i="2"/>
  <c r="C74" i="6" s="1"/>
  <c r="C102" i="2"/>
  <c r="C102" i="6" s="1"/>
  <c r="C123" i="2"/>
  <c r="C63" i="2"/>
  <c r="C63" i="6" s="1"/>
  <c r="C131" i="2"/>
  <c r="C53" i="2"/>
  <c r="C196" i="2"/>
  <c r="E1707" i="3"/>
  <c r="E1092" i="3"/>
  <c r="E102" i="3"/>
  <c r="E3" i="3"/>
  <c r="E934" i="3"/>
  <c r="E724" i="3"/>
  <c r="E1649" i="3"/>
  <c r="E1650" i="3"/>
  <c r="E1651" i="3"/>
  <c r="E1653" i="3"/>
  <c r="E1652" i="3"/>
  <c r="E133" i="3"/>
  <c r="E134" i="3"/>
  <c r="E1243" i="3"/>
  <c r="E492" i="3"/>
  <c r="E1153" i="3"/>
  <c r="E1607" i="3"/>
  <c r="E1562" i="3"/>
  <c r="E135" i="3"/>
  <c r="E1154" i="3"/>
  <c r="E1654" i="3"/>
  <c r="E725" i="3"/>
  <c r="E368" i="3"/>
  <c r="E726" i="3"/>
  <c r="E1629" i="3"/>
  <c r="E369" i="3"/>
  <c r="E1564" i="3"/>
  <c r="E935" i="3"/>
  <c r="E1630" i="3"/>
  <c r="E136" i="3"/>
  <c r="E816" i="3"/>
  <c r="E137" i="3"/>
  <c r="E542" i="3"/>
  <c r="E646" i="3"/>
  <c r="E936" i="3"/>
  <c r="E4" i="3"/>
  <c r="E1155" i="3"/>
  <c r="E1093" i="3"/>
  <c r="E288" i="3"/>
  <c r="E138" i="3"/>
  <c r="E1350" i="3"/>
  <c r="E1456" i="3"/>
  <c r="E139" i="3"/>
  <c r="E1565" i="3"/>
  <c r="E1244" i="3"/>
  <c r="E1245" i="3"/>
  <c r="E937" i="3"/>
  <c r="E1457" i="3"/>
  <c r="E1458" i="3"/>
  <c r="E1374" i="3"/>
  <c r="E103" i="3"/>
  <c r="E543" i="3"/>
  <c r="E1375" i="3"/>
  <c r="E1376" i="3"/>
  <c r="E1246" i="3"/>
  <c r="E1156" i="3"/>
  <c r="E817" i="3"/>
  <c r="E1377" i="3"/>
  <c r="E938" i="3"/>
  <c r="E140" i="3"/>
  <c r="E1378" i="3"/>
  <c r="E141" i="3"/>
  <c r="E544" i="3"/>
  <c r="E939" i="3"/>
  <c r="E142" i="3"/>
  <c r="E289" i="3"/>
  <c r="E290" i="3"/>
  <c r="E143" i="3"/>
  <c r="E647" i="3"/>
  <c r="E727" i="3"/>
  <c r="E291" i="3"/>
  <c r="E1247" i="3"/>
  <c r="E818" i="3"/>
  <c r="E1340" i="3"/>
  <c r="E940" i="3"/>
  <c r="E370" i="3"/>
  <c r="E1459" i="3"/>
  <c r="E371" i="3"/>
  <c r="E1094" i="3"/>
  <c r="E5" i="3"/>
  <c r="E648" i="3"/>
  <c r="E649" i="3"/>
  <c r="E1095" i="3"/>
  <c r="E144" i="3"/>
  <c r="E941" i="3"/>
  <c r="E819" i="3"/>
  <c r="E1248" i="3"/>
  <c r="E1566" i="3"/>
  <c r="E372" i="3"/>
  <c r="E493" i="3"/>
  <c r="E292" i="3"/>
  <c r="E820" i="3"/>
  <c r="E545" i="3"/>
  <c r="E6" i="3"/>
  <c r="E1249" i="3"/>
  <c r="E650" i="3"/>
  <c r="E651" i="3"/>
  <c r="E728" i="3"/>
  <c r="E942" i="3"/>
  <c r="E1096" i="3"/>
  <c r="E1631" i="3"/>
  <c r="E7" i="3"/>
  <c r="E943" i="3"/>
  <c r="E944" i="3"/>
  <c r="E821" i="3"/>
  <c r="E1719" i="3"/>
  <c r="E945" i="3"/>
  <c r="E822" i="3"/>
  <c r="E823" i="3"/>
  <c r="E546" i="3"/>
  <c r="E1194" i="3"/>
  <c r="E8" i="3"/>
  <c r="E1720" i="3"/>
  <c r="E729" i="3"/>
  <c r="E293" i="3"/>
  <c r="E373" i="3"/>
  <c r="E1379" i="3"/>
  <c r="E374" i="3"/>
  <c r="E824" i="3"/>
  <c r="E1250" i="3"/>
  <c r="E547" i="3"/>
  <c r="E825" i="3"/>
  <c r="E1380" i="3"/>
  <c r="E9" i="3"/>
  <c r="E10" i="3"/>
  <c r="E11" i="3"/>
  <c r="E730" i="3"/>
  <c r="E1460" i="3"/>
  <c r="E1157" i="3"/>
  <c r="E12" i="3"/>
  <c r="E1341" i="3"/>
  <c r="E946" i="3"/>
  <c r="E1632" i="3"/>
  <c r="E652" i="3"/>
  <c r="E1461" i="3"/>
  <c r="E947" i="3"/>
  <c r="E1381" i="3"/>
  <c r="E294" i="3"/>
  <c r="E13" i="3"/>
  <c r="E1091" i="3"/>
  <c r="E548" i="3"/>
  <c r="E948" i="3"/>
  <c r="E145" i="3"/>
  <c r="E1382" i="3"/>
  <c r="E1655" i="3"/>
  <c r="E146" i="3"/>
  <c r="E465" i="3"/>
  <c r="E147" i="3"/>
  <c r="E375" i="3"/>
  <c r="E653" i="3"/>
  <c r="E104" i="3"/>
  <c r="E1656" i="3"/>
  <c r="E148" i="3"/>
  <c r="E376" i="3"/>
  <c r="E1097" i="3"/>
  <c r="E1158" i="3"/>
  <c r="E826" i="3"/>
  <c r="E1383" i="3"/>
  <c r="E1342" i="3"/>
  <c r="E149" i="3"/>
  <c r="E1159" i="3"/>
  <c r="E1160" i="3"/>
  <c r="E1161" i="3"/>
  <c r="E1567" i="3"/>
  <c r="E377" i="3"/>
  <c r="E1455" i="3"/>
  <c r="E150" i="3"/>
  <c r="E1384" i="3"/>
  <c r="E1608" i="3"/>
  <c r="E1385" i="3"/>
  <c r="E654" i="3"/>
  <c r="E151" i="3"/>
  <c r="E827" i="3"/>
  <c r="E1386" i="3"/>
  <c r="E295" i="3"/>
  <c r="E731" i="3"/>
  <c r="E732" i="3"/>
  <c r="E296" i="3"/>
  <c r="E1251" i="3"/>
  <c r="E378" i="3"/>
  <c r="E380" i="3"/>
  <c r="E379" i="3"/>
  <c r="E1098" i="3"/>
  <c r="E949" i="3"/>
  <c r="E381" i="3"/>
  <c r="E494" i="3"/>
  <c r="E14" i="3"/>
  <c r="E1223" i="3"/>
  <c r="E15" i="3"/>
  <c r="E495" i="3"/>
  <c r="E1462" i="3"/>
  <c r="E1657" i="3"/>
  <c r="E733" i="3"/>
  <c r="E382" i="3"/>
  <c r="E1721" i="3"/>
  <c r="E655" i="3"/>
  <c r="E950" i="3"/>
  <c r="E951" i="3"/>
  <c r="E656" i="3"/>
  <c r="E152" i="3"/>
  <c r="E1568" i="3"/>
  <c r="E1722" i="3"/>
  <c r="E1351" i="3"/>
  <c r="E1609" i="3"/>
  <c r="E1387" i="3"/>
  <c r="E466" i="3"/>
  <c r="E952" i="3"/>
  <c r="E1099" i="3"/>
  <c r="E549" i="3"/>
  <c r="E550" i="3"/>
  <c r="E828" i="3"/>
  <c r="E734" i="3"/>
  <c r="E829" i="3"/>
  <c r="E1569" i="3"/>
  <c r="E383" i="3"/>
  <c r="E1633" i="3"/>
  <c r="E1658" i="3"/>
  <c r="E1352" i="3"/>
  <c r="E105" i="3"/>
  <c r="E1252" i="3"/>
  <c r="E830" i="3"/>
  <c r="E153" i="3"/>
  <c r="E154" i="3"/>
  <c r="E1570" i="3"/>
  <c r="E1659" i="3"/>
  <c r="E1610" i="3"/>
  <c r="E1388" i="3"/>
  <c r="E953" i="3"/>
  <c r="E16" i="3"/>
  <c r="E17" i="3"/>
  <c r="E657" i="3"/>
  <c r="E551" i="3"/>
  <c r="E735" i="3"/>
  <c r="E1571" i="3"/>
  <c r="E954" i="3"/>
  <c r="E552" i="3"/>
  <c r="E384" i="3"/>
  <c r="E1572" i="3"/>
  <c r="E955" i="3"/>
  <c r="E155" i="3"/>
  <c r="E1253" i="3"/>
  <c r="E385" i="3"/>
  <c r="E1573" i="3"/>
  <c r="E1353" i="3"/>
  <c r="E1389" i="3"/>
  <c r="E1390" i="3"/>
  <c r="E1391" i="3"/>
  <c r="E1611" i="3"/>
  <c r="E658" i="3"/>
  <c r="E659" i="3"/>
  <c r="E18" i="3"/>
  <c r="E956" i="3"/>
  <c r="E1392" i="3"/>
  <c r="E1660" i="3"/>
  <c r="E736" i="3"/>
  <c r="E19" i="3"/>
  <c r="E553" i="3"/>
  <c r="E1100" i="3"/>
  <c r="E831" i="3"/>
  <c r="E386" i="3"/>
  <c r="E1574" i="3"/>
  <c r="E1723" i="3"/>
  <c r="E156" i="3"/>
  <c r="E957" i="3"/>
  <c r="E1254" i="3"/>
  <c r="E387" i="3"/>
  <c r="E1343" i="3"/>
  <c r="E958" i="3"/>
  <c r="E1393" i="3"/>
  <c r="E496" i="3"/>
  <c r="E1463" i="3"/>
  <c r="E1464" i="3"/>
  <c r="E554" i="3"/>
  <c r="E832" i="3"/>
  <c r="E1255" i="3"/>
  <c r="E737" i="3"/>
  <c r="E1465" i="3"/>
  <c r="E555" i="3"/>
  <c r="E833" i="3"/>
  <c r="E556" i="3"/>
  <c r="E1162" i="3"/>
  <c r="E388" i="3"/>
  <c r="E297" i="3"/>
  <c r="E1101" i="3"/>
  <c r="E738" i="3"/>
  <c r="E20" i="3"/>
  <c r="E389" i="3"/>
  <c r="E298" i="3"/>
  <c r="E739" i="3"/>
  <c r="E390" i="3"/>
  <c r="E467" i="3"/>
  <c r="E157" i="3"/>
  <c r="E834" i="3"/>
  <c r="E557" i="3"/>
  <c r="E1394" i="3"/>
  <c r="E558" i="3"/>
  <c r="E1102" i="3"/>
  <c r="E1724" i="3"/>
  <c r="E299" i="3"/>
  <c r="E1256" i="3"/>
  <c r="E158" i="3"/>
  <c r="E1466" i="3"/>
  <c r="E1195" i="3"/>
  <c r="E1224" i="3"/>
  <c r="E159" i="3"/>
  <c r="E1257" i="3"/>
  <c r="E1103" i="3"/>
  <c r="E468" i="3"/>
  <c r="E559" i="3"/>
  <c r="E560" i="3"/>
  <c r="E961" i="3"/>
  <c r="E835" i="3"/>
  <c r="E959" i="3"/>
  <c r="E660" i="3"/>
  <c r="E960" i="3"/>
  <c r="E740" i="3"/>
  <c r="E1104" i="3"/>
  <c r="E561" i="3"/>
  <c r="E1105" i="3"/>
  <c r="E1467" i="3"/>
  <c r="E741" i="3"/>
  <c r="E1163" i="3"/>
  <c r="E742" i="3"/>
  <c r="E743" i="3"/>
  <c r="E644" i="3"/>
  <c r="E562" i="3"/>
  <c r="E1258" i="3"/>
  <c r="E744" i="3"/>
  <c r="E962" i="3"/>
  <c r="E563" i="3"/>
  <c r="E391" i="3"/>
  <c r="E745" i="3"/>
  <c r="E160" i="3"/>
  <c r="E746" i="3"/>
  <c r="E161" i="3"/>
  <c r="E1164" i="3"/>
  <c r="E836" i="3"/>
  <c r="E1725" i="3"/>
  <c r="E837" i="3"/>
  <c r="E564" i="3"/>
  <c r="E1661" i="3"/>
  <c r="E1468" i="3"/>
  <c r="E565" i="3"/>
  <c r="E567" i="3"/>
  <c r="E967" i="3"/>
  <c r="E968" i="3"/>
  <c r="E568" i="3"/>
  <c r="E1395" i="3"/>
  <c r="E963" i="3"/>
  <c r="E1396" i="3"/>
  <c r="E838" i="3"/>
  <c r="E661" i="3"/>
  <c r="E22" i="3"/>
  <c r="E1469" i="3"/>
  <c r="E964" i="3"/>
  <c r="E1354" i="3"/>
  <c r="E747" i="3"/>
  <c r="E1165" i="3"/>
  <c r="E1397" i="3"/>
  <c r="E1196" i="3"/>
  <c r="E566" i="3"/>
  <c r="E748" i="3"/>
  <c r="E1106" i="3"/>
  <c r="E23" i="3"/>
  <c r="E24" i="3"/>
  <c r="E1107" i="3"/>
  <c r="E25" i="3"/>
  <c r="E1470" i="3"/>
  <c r="E965" i="3"/>
  <c r="E1108" i="3"/>
  <c r="E966" i="3"/>
  <c r="E662" i="3"/>
  <c r="E663" i="3"/>
  <c r="E26" i="3"/>
  <c r="E469" i="3"/>
  <c r="E1575" i="3"/>
  <c r="E664" i="3"/>
  <c r="E665" i="3"/>
  <c r="E839" i="3"/>
  <c r="E1355" i="3"/>
  <c r="E162" i="3"/>
  <c r="E969" i="3"/>
  <c r="E1662" i="3"/>
  <c r="E1259" i="3"/>
  <c r="E1260" i="3"/>
  <c r="E1261" i="3"/>
  <c r="E1338" i="3"/>
  <c r="E1576" i="3"/>
  <c r="E163" i="3"/>
  <c r="E1398" i="3"/>
  <c r="E27" i="3"/>
  <c r="E1471" i="3"/>
  <c r="E164" i="3"/>
  <c r="E165" i="3"/>
  <c r="E1663" i="3"/>
  <c r="E300" i="3"/>
  <c r="E1634" i="3"/>
  <c r="E1577" i="3"/>
  <c r="E392" i="3"/>
  <c r="E666" i="3"/>
  <c r="E970" i="3"/>
  <c r="E1262" i="3"/>
  <c r="E1399" i="3"/>
  <c r="E1400" i="3"/>
  <c r="E1225" i="3"/>
  <c r="E1109" i="3"/>
  <c r="E166" i="3"/>
  <c r="E1166" i="3"/>
  <c r="E167" i="3"/>
  <c r="E971" i="3"/>
  <c r="E1110" i="3"/>
  <c r="E1226" i="3"/>
  <c r="E643" i="3"/>
  <c r="E301" i="3"/>
  <c r="E972" i="3"/>
  <c r="E302" i="3"/>
  <c r="E1635" i="3"/>
  <c r="E667" i="3"/>
  <c r="E1636" i="3"/>
  <c r="E973" i="3"/>
  <c r="E168" i="3"/>
  <c r="E749" i="3"/>
  <c r="E1401" i="3"/>
  <c r="E470" i="3"/>
  <c r="E1111" i="3"/>
  <c r="E169" i="3"/>
  <c r="E668" i="3"/>
  <c r="E28" i="3"/>
  <c r="E303" i="3"/>
  <c r="E170" i="3"/>
  <c r="E840" i="3"/>
  <c r="E569" i="3"/>
  <c r="E171" i="3"/>
  <c r="E570" i="3"/>
  <c r="E1472" i="3"/>
  <c r="E841" i="3"/>
  <c r="E497" i="3"/>
  <c r="E974" i="3"/>
  <c r="E172" i="3"/>
  <c r="E842" i="3"/>
  <c r="E1708" i="3"/>
  <c r="E304" i="3"/>
  <c r="E29" i="3"/>
  <c r="E1112" i="3"/>
  <c r="E1402" i="3"/>
  <c r="E843" i="3"/>
  <c r="E1578" i="3"/>
  <c r="E305" i="3"/>
  <c r="E750" i="3"/>
  <c r="E975" i="3"/>
  <c r="E393" i="3"/>
  <c r="E1403" i="3"/>
  <c r="E751" i="3"/>
  <c r="E1404" i="3"/>
  <c r="E394" i="3"/>
  <c r="E571" i="3"/>
  <c r="E669" i="3"/>
  <c r="E106" i="3"/>
  <c r="E471" i="3"/>
  <c r="E472" i="3"/>
  <c r="E1227" i="3"/>
  <c r="E395" i="3"/>
  <c r="E173" i="3"/>
  <c r="E174" i="3"/>
  <c r="E670" i="3"/>
  <c r="E1263" i="3"/>
  <c r="E1405" i="3"/>
  <c r="E976" i="3"/>
  <c r="E107" i="3"/>
  <c r="E175" i="3"/>
  <c r="E1709" i="3"/>
  <c r="E1579" i="3"/>
  <c r="E752" i="3"/>
  <c r="E977" i="3"/>
  <c r="E572" i="3"/>
  <c r="E396" i="3"/>
  <c r="E1473" i="3"/>
  <c r="E306" i="3"/>
  <c r="E1406" i="3"/>
  <c r="E844" i="3"/>
  <c r="E978" i="3"/>
  <c r="E979" i="3"/>
  <c r="E1167" i="3"/>
  <c r="E845" i="3"/>
  <c r="E1264" i="3"/>
  <c r="E1168" i="3"/>
  <c r="E980" i="3"/>
  <c r="E176" i="3"/>
  <c r="E1265" i="3"/>
  <c r="E1407" i="3"/>
  <c r="E981" i="3"/>
  <c r="E30" i="3"/>
  <c r="E1266" i="3"/>
  <c r="E307" i="3"/>
  <c r="E177" i="3"/>
  <c r="E397" i="3"/>
  <c r="E473" i="3"/>
  <c r="E108" i="3"/>
  <c r="E753" i="3"/>
  <c r="E1197" i="3"/>
  <c r="E178" i="3"/>
  <c r="E308" i="3"/>
  <c r="E179" i="3"/>
  <c r="E474" i="3"/>
  <c r="E475" i="3"/>
  <c r="E982" i="3"/>
  <c r="E309" i="3"/>
  <c r="E1267" i="3"/>
  <c r="E573" i="3"/>
  <c r="E671" i="3"/>
  <c r="E1356" i="3"/>
  <c r="E476" i="3"/>
  <c r="E1268" i="3"/>
  <c r="E498" i="3"/>
  <c r="E310" i="3"/>
  <c r="E311" i="3"/>
  <c r="E1612" i="3"/>
  <c r="E398" i="3"/>
  <c r="E1113" i="3"/>
  <c r="E180" i="3"/>
  <c r="E499" i="3"/>
  <c r="E181" i="3"/>
  <c r="E1269" i="3"/>
  <c r="E182" i="3"/>
  <c r="E846" i="3"/>
  <c r="E574" i="3"/>
  <c r="E500" i="3"/>
  <c r="E672" i="3"/>
  <c r="E673" i="3"/>
  <c r="E983" i="3"/>
  <c r="E1637" i="3"/>
  <c r="E31" i="3"/>
  <c r="E1228" i="3"/>
  <c r="E787" i="3"/>
  <c r="E1357" i="3"/>
  <c r="E501" i="3"/>
  <c r="E1114" i="3"/>
  <c r="E1198" i="3"/>
  <c r="E183" i="3"/>
  <c r="E674" i="3"/>
  <c r="E642" i="3"/>
  <c r="E184" i="3"/>
  <c r="E1474" i="3"/>
  <c r="E312" i="3"/>
  <c r="E32" i="3"/>
  <c r="E1229" i="3"/>
  <c r="E1580" i="3"/>
  <c r="E1358" i="3"/>
  <c r="E984" i="3"/>
  <c r="E1726" i="3"/>
  <c r="E313" i="3"/>
  <c r="E399" i="3"/>
  <c r="E109" i="3"/>
  <c r="E400" i="3"/>
  <c r="E1408" i="3"/>
  <c r="E1475" i="3"/>
  <c r="E185" i="3"/>
  <c r="E502" i="3"/>
  <c r="E503" i="3"/>
  <c r="E33" i="3"/>
  <c r="E504" i="3"/>
  <c r="E186" i="3"/>
  <c r="E985" i="3"/>
  <c r="E401" i="3"/>
  <c r="E1476" i="3"/>
  <c r="E187" i="3"/>
  <c r="E1664" i="3"/>
  <c r="E1477" i="3"/>
  <c r="E1727" i="3"/>
  <c r="E847" i="3"/>
  <c r="E1115" i="3"/>
  <c r="E675" i="3"/>
  <c r="E676" i="3"/>
  <c r="E1478" i="3"/>
  <c r="E848" i="3"/>
  <c r="E575" i="3"/>
  <c r="E677" i="3"/>
  <c r="E34" i="3"/>
  <c r="E849" i="3"/>
  <c r="E754" i="3"/>
  <c r="E576" i="3"/>
  <c r="E1479" i="3"/>
  <c r="E314" i="3"/>
  <c r="E1199" i="3"/>
  <c r="E678" i="3"/>
  <c r="E679" i="3"/>
  <c r="E505" i="3"/>
  <c r="E1480" i="3"/>
  <c r="E1230" i="3"/>
  <c r="E35" i="3"/>
  <c r="E188" i="3"/>
  <c r="E506" i="3"/>
  <c r="E1728" i="3"/>
  <c r="E577" i="3"/>
  <c r="E189" i="3"/>
  <c r="E680" i="3"/>
  <c r="E755" i="3"/>
  <c r="E756" i="3"/>
  <c r="E1481" i="3"/>
  <c r="E850" i="3"/>
  <c r="E578" i="3"/>
  <c r="E1482" i="3"/>
  <c r="E1483" i="3"/>
  <c r="E986" i="3"/>
  <c r="E190" i="3"/>
  <c r="E987" i="3"/>
  <c r="E1484" i="3"/>
  <c r="E1638" i="3"/>
  <c r="E1270" i="3"/>
  <c r="E315" i="3"/>
  <c r="E1485" i="3"/>
  <c r="E1271" i="3"/>
  <c r="E1272" i="3"/>
  <c r="E402" i="3"/>
  <c r="E36" i="3"/>
  <c r="E1273" i="3"/>
  <c r="E579" i="3"/>
  <c r="E1486" i="3"/>
  <c r="E580" i="3"/>
  <c r="E1409" i="3"/>
  <c r="E110" i="3"/>
  <c r="E316" i="3"/>
  <c r="E1613" i="3"/>
  <c r="E37" i="3"/>
  <c r="E403" i="3"/>
  <c r="E1410" i="3"/>
  <c r="E507" i="3"/>
  <c r="E851" i="3"/>
  <c r="E581" i="3"/>
  <c r="E1411" i="3"/>
  <c r="E1487" i="3"/>
  <c r="E1710" i="3"/>
  <c r="E1665" i="3"/>
  <c r="E1359" i="3"/>
  <c r="E404" i="3"/>
  <c r="E988" i="3"/>
  <c r="E989" i="3"/>
  <c r="E317" i="3"/>
  <c r="E100" i="3"/>
  <c r="E681" i="3"/>
  <c r="E1200" i="3"/>
  <c r="E990" i="3"/>
  <c r="E1169" i="3"/>
  <c r="E582" i="3"/>
  <c r="E405" i="3"/>
  <c r="E406" i="3"/>
  <c r="E1488" i="3"/>
  <c r="E1170" i="3"/>
  <c r="E318" i="3"/>
  <c r="E1274" i="3"/>
  <c r="E757" i="3"/>
  <c r="E1412" i="3"/>
  <c r="E991" i="3"/>
  <c r="E1275" i="3"/>
  <c r="E319" i="3"/>
  <c r="E1413" i="3"/>
  <c r="E111" i="3"/>
  <c r="E758" i="3"/>
  <c r="E1666" i="3"/>
  <c r="E1489" i="3"/>
  <c r="E112" i="3"/>
  <c r="E1414" i="3"/>
  <c r="E1667" i="3"/>
  <c r="E1171" i="3"/>
  <c r="E583" i="3"/>
  <c r="E852" i="3"/>
  <c r="E584" i="3"/>
  <c r="E191" i="3"/>
  <c r="E192" i="3"/>
  <c r="E1201" i="3"/>
  <c r="E853" i="3"/>
  <c r="E1581" i="3"/>
  <c r="E407" i="3"/>
  <c r="E113" i="3"/>
  <c r="E854" i="3"/>
  <c r="E38" i="3"/>
  <c r="E1172" i="3"/>
  <c r="E759" i="3"/>
  <c r="E1276" i="3"/>
  <c r="E1490" i="3"/>
  <c r="E320" i="3"/>
  <c r="E855" i="3"/>
  <c r="E39" i="3"/>
  <c r="E193" i="3"/>
  <c r="E682" i="3"/>
  <c r="E508" i="3"/>
  <c r="E114" i="3"/>
  <c r="E321" i="3"/>
  <c r="E760" i="3"/>
  <c r="E1116" i="3"/>
  <c r="E1415" i="3"/>
  <c r="E1416" i="3"/>
  <c r="E477" i="3"/>
  <c r="E1117" i="3"/>
  <c r="E992" i="3"/>
  <c r="E1711" i="3"/>
  <c r="E1491" i="3"/>
  <c r="E322" i="3"/>
  <c r="E509" i="3"/>
  <c r="E1582" i="3"/>
  <c r="E761" i="3"/>
  <c r="E856" i="3"/>
  <c r="E408" i="3"/>
  <c r="E194" i="3"/>
  <c r="E40" i="3"/>
  <c r="E195" i="3"/>
  <c r="E196" i="3"/>
  <c r="E367" i="3"/>
  <c r="E1583" i="3"/>
  <c r="E857" i="3"/>
  <c r="E197" i="3"/>
  <c r="E1417" i="3"/>
  <c r="E1202" i="3"/>
  <c r="E1231" i="3"/>
  <c r="E41" i="3"/>
  <c r="E198" i="3"/>
  <c r="E993" i="3"/>
  <c r="E409" i="3"/>
  <c r="E42" i="3"/>
  <c r="E43" i="3"/>
  <c r="E994" i="3"/>
  <c r="E995" i="3"/>
  <c r="E858" i="3"/>
  <c r="E44" i="3"/>
  <c r="E996" i="3"/>
  <c r="E1277" i="3"/>
  <c r="E1492" i="3"/>
  <c r="E1729" i="3"/>
  <c r="E1639" i="3"/>
  <c r="E1203" i="3"/>
  <c r="E1278" i="3"/>
  <c r="E1418" i="3"/>
  <c r="E1118" i="3"/>
  <c r="E585" i="3"/>
  <c r="E1493" i="3"/>
  <c r="E762" i="3"/>
  <c r="E1279" i="3"/>
  <c r="E586" i="3"/>
  <c r="E1494" i="3"/>
  <c r="E1584" i="3"/>
  <c r="E1668" i="3"/>
  <c r="E683" i="3"/>
  <c r="E510" i="3"/>
  <c r="E1495" i="3"/>
  <c r="E1669" i="3"/>
  <c r="E859" i="3"/>
  <c r="E1496" i="3"/>
  <c r="E763" i="3"/>
  <c r="E1280" i="3"/>
  <c r="E1204" i="3"/>
  <c r="E1173" i="3"/>
  <c r="E410" i="3"/>
  <c r="E1497" i="3"/>
  <c r="E199" i="3"/>
  <c r="E200" i="3"/>
  <c r="E1585" i="3"/>
  <c r="E1119" i="3"/>
  <c r="E201" i="3"/>
  <c r="E860" i="3"/>
  <c r="E587" i="3"/>
  <c r="E997" i="3"/>
  <c r="E202" i="3"/>
  <c r="E588" i="3"/>
  <c r="E589" i="3"/>
  <c r="E323" i="3"/>
  <c r="E998" i="3"/>
  <c r="E1281" i="3"/>
  <c r="E324" i="3"/>
  <c r="E203" i="3"/>
  <c r="E511" i="3"/>
  <c r="E999" i="3"/>
  <c r="E1670" i="3"/>
  <c r="E1498" i="3"/>
  <c r="E204" i="3"/>
  <c r="E1499" i="3"/>
  <c r="E205" i="3"/>
  <c r="E411" i="3"/>
  <c r="E1500" i="3"/>
  <c r="E206" i="3"/>
  <c r="E1205" i="3"/>
  <c r="E1120" i="3"/>
  <c r="E207" i="3"/>
  <c r="E1705" i="3"/>
  <c r="E861" i="3"/>
  <c r="E764" i="3"/>
  <c r="E208" i="3"/>
  <c r="E209" i="3"/>
  <c r="E45" i="3"/>
  <c r="E325" i="3"/>
  <c r="E326" i="3"/>
  <c r="E590" i="3"/>
  <c r="E1344" i="3"/>
  <c r="E1614" i="3"/>
  <c r="E765" i="3"/>
  <c r="E766" i="3"/>
  <c r="E412" i="3"/>
  <c r="E1419" i="3"/>
  <c r="E413" i="3"/>
  <c r="E1360" i="3"/>
  <c r="E46" i="3"/>
  <c r="E47" i="3"/>
  <c r="E1282" i="3"/>
  <c r="E1283" i="3"/>
  <c r="E1206" i="3"/>
  <c r="E327" i="3"/>
  <c r="E328" i="3"/>
  <c r="E414" i="3"/>
  <c r="E1207" i="3"/>
  <c r="E591" i="3"/>
  <c r="E862" i="3"/>
  <c r="E210" i="3"/>
  <c r="E1671" i="3"/>
  <c r="E1672" i="3"/>
  <c r="E48" i="3"/>
  <c r="E815" i="3"/>
  <c r="E767" i="3"/>
  <c r="E1208" i="3"/>
  <c r="E115" i="3"/>
  <c r="E1284" i="3"/>
  <c r="E1121" i="3"/>
  <c r="E1361" i="3"/>
  <c r="E1615" i="3"/>
  <c r="E1501" i="3"/>
  <c r="E1704" i="3"/>
  <c r="E1285" i="3"/>
  <c r="E49" i="3"/>
  <c r="E415" i="3"/>
  <c r="E416" i="3"/>
  <c r="E1730" i="3"/>
  <c r="E478" i="3"/>
  <c r="E1286" i="3"/>
  <c r="E768" i="3"/>
  <c r="E417" i="3"/>
  <c r="E863" i="3"/>
  <c r="E684" i="3"/>
  <c r="E1287" i="3"/>
  <c r="E211" i="3"/>
  <c r="E1586" i="3"/>
  <c r="E1000" i="3"/>
  <c r="E864" i="3"/>
  <c r="E1502" i="3"/>
  <c r="E1232" i="3"/>
  <c r="E479" i="3"/>
  <c r="E1503" i="3"/>
  <c r="E769" i="3"/>
  <c r="E1420" i="3"/>
  <c r="E1288" i="3"/>
  <c r="E329" i="3"/>
  <c r="E116" i="3"/>
  <c r="E592" i="3"/>
  <c r="E1504" i="3"/>
  <c r="E1616" i="3"/>
  <c r="E512" i="3"/>
  <c r="E1673" i="3"/>
  <c r="E1505" i="3"/>
  <c r="E1674" i="3"/>
  <c r="E1675" i="3"/>
  <c r="E1289" i="3"/>
  <c r="E1345" i="3"/>
  <c r="E1001" i="3"/>
  <c r="E865" i="3"/>
  <c r="E1676" i="3"/>
  <c r="E1506" i="3"/>
  <c r="E1421" i="3"/>
  <c r="E50" i="3"/>
  <c r="E1677" i="3"/>
  <c r="E1507" i="3"/>
  <c r="E1712" i="3"/>
  <c r="E1174" i="3"/>
  <c r="E685" i="3"/>
  <c r="E1508" i="3"/>
  <c r="E1002" i="3"/>
  <c r="E1175" i="3"/>
  <c r="E1176" i="3"/>
  <c r="E686" i="3"/>
  <c r="E51" i="3"/>
  <c r="E418" i="3"/>
  <c r="E419" i="3"/>
  <c r="E593" i="3"/>
  <c r="E1509" i="3"/>
  <c r="E513" i="3"/>
  <c r="E1510" i="3"/>
  <c r="E212" i="3"/>
  <c r="E1177" i="3"/>
  <c r="E1422" i="3"/>
  <c r="E1511" i="3"/>
  <c r="E866" i="3"/>
  <c r="E1512" i="3"/>
  <c r="E117" i="3"/>
  <c r="E1587" i="3"/>
  <c r="E213" i="3"/>
  <c r="E1003" i="3"/>
  <c r="E330" i="3"/>
  <c r="E770" i="3"/>
  <c r="E1008" i="3"/>
  <c r="E1123" i="3"/>
  <c r="E420" i="3"/>
  <c r="E867" i="3"/>
  <c r="E1004" i="3"/>
  <c r="E1005" i="3"/>
  <c r="E1006" i="3"/>
  <c r="E1617" i="3"/>
  <c r="E868" i="3"/>
  <c r="E687" i="3"/>
  <c r="E1007" i="3"/>
  <c r="E869" i="3"/>
  <c r="E870" i="3"/>
  <c r="E871" i="3"/>
  <c r="E214" i="3"/>
  <c r="E1209" i="3"/>
  <c r="E1122" i="3"/>
  <c r="E1423" i="3"/>
  <c r="E872" i="3"/>
  <c r="E1424" i="3"/>
  <c r="E873" i="3"/>
  <c r="E1210" i="3"/>
  <c r="E874" i="3"/>
  <c r="E52" i="3"/>
  <c r="E53" i="3"/>
  <c r="E331" i="3"/>
  <c r="E1211" i="3"/>
  <c r="E1290" i="3"/>
  <c r="E1713" i="3"/>
  <c r="E514" i="3"/>
  <c r="E1291" i="3"/>
  <c r="E1009" i="3"/>
  <c r="E688" i="3"/>
  <c r="E118" i="3"/>
  <c r="E1588" i="3"/>
  <c r="E875" i="3"/>
  <c r="E933" i="3"/>
  <c r="E215" i="3"/>
  <c r="E1292" i="3"/>
  <c r="E689" i="3"/>
  <c r="E1010" i="3"/>
  <c r="E216" i="3"/>
  <c r="E876" i="3"/>
  <c r="E877" i="3"/>
  <c r="E1513" i="3"/>
  <c r="E1514" i="3"/>
  <c r="E1124" i="3"/>
  <c r="E421" i="3"/>
  <c r="E1678" i="3"/>
  <c r="E332" i="3"/>
  <c r="E217" i="3"/>
  <c r="E1212" i="3"/>
  <c r="E878" i="3"/>
  <c r="E771" i="3"/>
  <c r="E1293" i="3"/>
  <c r="E54" i="3"/>
  <c r="E1618" i="3"/>
  <c r="E772" i="3"/>
  <c r="E1294" i="3"/>
  <c r="E515" i="3"/>
  <c r="E1589" i="3"/>
  <c r="E1515" i="3"/>
  <c r="E55" i="3"/>
  <c r="E1295" i="3"/>
  <c r="E1679" i="3"/>
  <c r="E1640" i="3"/>
  <c r="E516" i="3"/>
  <c r="E1619" i="3"/>
  <c r="E1641" i="3"/>
  <c r="E1516" i="3"/>
  <c r="E218" i="3"/>
  <c r="E1011" i="3"/>
  <c r="E1012" i="3"/>
  <c r="E333" i="3"/>
  <c r="E1178" i="3"/>
  <c r="E1296" i="3"/>
  <c r="E56" i="3"/>
  <c r="E1179" i="3"/>
  <c r="E773" i="3"/>
  <c r="E1731" i="3"/>
  <c r="E119" i="3"/>
  <c r="E1517" i="3"/>
  <c r="E1013" i="3"/>
  <c r="E1297" i="3"/>
  <c r="E879" i="3"/>
  <c r="E1014" i="3"/>
  <c r="E1015" i="3"/>
  <c r="E334" i="3"/>
  <c r="E1518" i="3"/>
  <c r="E1016" i="3"/>
  <c r="E120" i="3"/>
  <c r="E1017" i="3"/>
  <c r="E57" i="3"/>
  <c r="E422" i="3"/>
  <c r="E1151" i="3"/>
  <c r="E1233" i="3"/>
  <c r="E219" i="3"/>
  <c r="E1018" i="3"/>
  <c r="E1125" i="3"/>
  <c r="E220" i="3"/>
  <c r="E594" i="3"/>
  <c r="E1126" i="3"/>
  <c r="E1298" i="3"/>
  <c r="E880" i="3"/>
  <c r="E1234" i="3"/>
  <c r="E1299" i="3"/>
  <c r="E1019" i="3"/>
  <c r="E774" i="3"/>
  <c r="E1519" i="3"/>
  <c r="E1362" i="3"/>
  <c r="E1732" i="3"/>
  <c r="E1020" i="3"/>
  <c r="E690" i="3"/>
  <c r="E1021" i="3"/>
  <c r="E1520" i="3"/>
  <c r="E881" i="3"/>
  <c r="E691" i="3"/>
  <c r="E1213" i="3"/>
  <c r="E1214" i="3"/>
  <c r="E1680" i="3"/>
  <c r="E1425" i="3"/>
  <c r="E58" i="3"/>
  <c r="E1733" i="3"/>
  <c r="E335" i="3"/>
  <c r="E1426" i="3"/>
  <c r="E423" i="3"/>
  <c r="E480" i="3"/>
  <c r="E775" i="3"/>
  <c r="E1590" i="3"/>
  <c r="E1300" i="3"/>
  <c r="E424" i="3"/>
  <c r="E1180" i="3"/>
  <c r="E1022" i="3"/>
  <c r="E221" i="3"/>
  <c r="E222" i="3"/>
  <c r="E692" i="3"/>
  <c r="E1127" i="3"/>
  <c r="E1363" i="3"/>
  <c r="E223" i="3"/>
  <c r="E693" i="3"/>
  <c r="E224" i="3"/>
  <c r="E1301" i="3"/>
  <c r="E225" i="3"/>
  <c r="E595" i="3"/>
  <c r="E517" i="3"/>
  <c r="E882" i="3"/>
  <c r="E1364" i="3"/>
  <c r="E1427" i="3"/>
  <c r="E596" i="3"/>
  <c r="E101" i="3"/>
  <c r="E1681" i="3"/>
  <c r="E226" i="3"/>
  <c r="E883" i="3"/>
  <c r="E1521" i="3"/>
  <c r="E1302" i="3"/>
  <c r="E694" i="3"/>
  <c r="E425" i="3"/>
  <c r="E227" i="3"/>
  <c r="E1682" i="3"/>
  <c r="E228" i="3"/>
  <c r="E1023" i="3"/>
  <c r="E336" i="3"/>
  <c r="E1024" i="3"/>
  <c r="E1025" i="3"/>
  <c r="E1026" i="3"/>
  <c r="E1128" i="3"/>
  <c r="E695" i="3"/>
  <c r="E59" i="3"/>
  <c r="E481" i="3"/>
  <c r="E1027" i="3"/>
  <c r="E1428" i="3"/>
  <c r="E1429" i="3"/>
  <c r="E337" i="3"/>
  <c r="E338" i="3"/>
  <c r="E1373" i="3"/>
  <c r="E884" i="3"/>
  <c r="E1522" i="3"/>
  <c r="E1028" i="3"/>
  <c r="E1430" i="3"/>
  <c r="E597" i="3"/>
  <c r="E229" i="3"/>
  <c r="E776" i="3"/>
  <c r="E339" i="3"/>
  <c r="E1642" i="3"/>
  <c r="E60" i="3"/>
  <c r="E1683" i="3"/>
  <c r="E598" i="3"/>
  <c r="E885" i="3"/>
  <c r="E230" i="3"/>
  <c r="E61" i="3"/>
  <c r="E599" i="3"/>
  <c r="E1129" i="3"/>
  <c r="E231" i="3"/>
  <c r="E62" i="3"/>
  <c r="E1643" i="3"/>
  <c r="E696" i="3"/>
  <c r="E886" i="3"/>
  <c r="E600" i="3"/>
  <c r="E697" i="3"/>
  <c r="E601" i="3"/>
  <c r="E63" i="3"/>
  <c r="E777" i="3"/>
  <c r="E1523" i="3"/>
  <c r="E1029" i="3"/>
  <c r="E121" i="3"/>
  <c r="E518" i="3"/>
  <c r="E519" i="3"/>
  <c r="E426" i="3"/>
  <c r="E232" i="3"/>
  <c r="E340" i="3"/>
  <c r="E427" i="3"/>
  <c r="E1303" i="3"/>
  <c r="E1130" i="3"/>
  <c r="E778" i="3"/>
  <c r="E1365" i="3"/>
  <c r="E1181" i="3"/>
  <c r="E520" i="3"/>
  <c r="E122" i="3"/>
  <c r="E1182" i="3"/>
  <c r="E428" i="3"/>
  <c r="E1431" i="3"/>
  <c r="E1030" i="3"/>
  <c r="E779" i="3"/>
  <c r="E1031" i="3"/>
  <c r="E1432" i="3"/>
  <c r="E123" i="3"/>
  <c r="E780" i="3"/>
  <c r="E781" i="3"/>
  <c r="E698" i="3"/>
  <c r="E1032" i="3"/>
  <c r="E699" i="3"/>
  <c r="E602" i="3"/>
  <c r="E782" i="3"/>
  <c r="E603" i="3"/>
  <c r="E429" i="3"/>
  <c r="E1339" i="3"/>
  <c r="E1591" i="3"/>
  <c r="E1738" i="3"/>
  <c r="E1033" i="3"/>
  <c r="E1034" i="3"/>
  <c r="E64" i="3"/>
  <c r="E1714" i="3"/>
  <c r="E783" i="3"/>
  <c r="E233" i="3"/>
  <c r="E1035" i="3"/>
  <c r="E887" i="3"/>
  <c r="E604" i="3"/>
  <c r="E605" i="3"/>
  <c r="E888" i="3"/>
  <c r="E606" i="3"/>
  <c r="E1304" i="3"/>
  <c r="E1036" i="3"/>
  <c r="E1739" i="3"/>
  <c r="E1433" i="3"/>
  <c r="E784" i="3"/>
  <c r="E700" i="3"/>
  <c r="E1215" i="3"/>
  <c r="E1183" i="3"/>
  <c r="E889" i="3"/>
  <c r="E785" i="3"/>
  <c r="E786" i="3"/>
  <c r="E890" i="3"/>
  <c r="E1305" i="3"/>
  <c r="E1592" i="3"/>
  <c r="E1524" i="3"/>
  <c r="E1684" i="3"/>
  <c r="E1593" i="3"/>
  <c r="E1706" i="3"/>
  <c r="E1715" i="3"/>
  <c r="E1685" i="3"/>
  <c r="E1686" i="3"/>
  <c r="E65" i="3"/>
  <c r="E66" i="3"/>
  <c r="E1594" i="3"/>
  <c r="E1037" i="3"/>
  <c r="E607" i="3"/>
  <c r="E1595" i="3"/>
  <c r="E608" i="3"/>
  <c r="E1644" i="3"/>
  <c r="E430" i="3"/>
  <c r="E701" i="3"/>
  <c r="E1525" i="3"/>
  <c r="E234" i="3"/>
  <c r="E1620" i="3"/>
  <c r="E431" i="3"/>
  <c r="E609" i="3"/>
  <c r="E1596" i="3"/>
  <c r="E521" i="3"/>
  <c r="E1038" i="3"/>
  <c r="E1621" i="3"/>
  <c r="E1131" i="3"/>
  <c r="E67" i="3"/>
  <c r="E68" i="3"/>
  <c r="E1687" i="3"/>
  <c r="E69" i="3"/>
  <c r="E432" i="3"/>
  <c r="E610" i="3"/>
  <c r="E483" i="3"/>
  <c r="E235" i="3"/>
  <c r="E892" i="3"/>
  <c r="E891" i="3"/>
  <c r="E482" i="3"/>
  <c r="E1039" i="3"/>
  <c r="E1526" i="3"/>
  <c r="E433" i="3"/>
  <c r="E1216" i="3"/>
  <c r="E1040" i="3"/>
  <c r="E1527" i="3"/>
  <c r="E1434" i="3"/>
  <c r="E611" i="3"/>
  <c r="E70" i="3"/>
  <c r="E1435" i="3"/>
  <c r="E1041" i="3"/>
  <c r="E788" i="3"/>
  <c r="E612" i="3"/>
  <c r="E1528" i="3"/>
  <c r="E434" i="3"/>
  <c r="E1529" i="3"/>
  <c r="E613" i="3"/>
  <c r="E1132" i="3"/>
  <c r="E1133" i="3"/>
  <c r="E1530" i="3"/>
  <c r="E1042" i="3"/>
  <c r="E236" i="3"/>
  <c r="E435" i="3"/>
  <c r="E237" i="3"/>
  <c r="E1043" i="3"/>
  <c r="E522" i="3"/>
  <c r="E1531" i="3"/>
  <c r="E436" i="3"/>
  <c r="E1044" i="3"/>
  <c r="E238" i="3"/>
  <c r="E239" i="3"/>
  <c r="E1134" i="3"/>
  <c r="E1734" i="3"/>
  <c r="E240" i="3"/>
  <c r="E241" i="3"/>
  <c r="E71" i="3"/>
  <c r="E124" i="3"/>
  <c r="E893" i="3"/>
  <c r="E242" i="3"/>
  <c r="E1306" i="3"/>
  <c r="E72" i="3"/>
  <c r="E1184" i="3"/>
  <c r="E1045" i="3"/>
  <c r="E614" i="3"/>
  <c r="E73" i="3"/>
  <c r="E1185" i="3"/>
  <c r="E1046" i="3"/>
  <c r="E1047" i="3"/>
  <c r="E125" i="3"/>
  <c r="E1366" i="3"/>
  <c r="E1367" i="3"/>
  <c r="E1048" i="3"/>
  <c r="E1049" i="3"/>
  <c r="E1307" i="3"/>
  <c r="E1308" i="3"/>
  <c r="E1050" i="3"/>
  <c r="E894" i="3"/>
  <c r="E1597" i="3"/>
  <c r="E1186" i="3"/>
  <c r="E437" i="3"/>
  <c r="E702" i="3"/>
  <c r="E243" i="3"/>
  <c r="E244" i="3"/>
  <c r="E1598" i="3"/>
  <c r="E523" i="3"/>
  <c r="E1337" i="3"/>
  <c r="E1622" i="3"/>
  <c r="E1310" i="3"/>
  <c r="E74" i="3"/>
  <c r="E75" i="3"/>
  <c r="E1436" i="3"/>
  <c r="E615" i="3"/>
  <c r="E1051" i="3"/>
  <c r="E1688" i="3"/>
  <c r="E245" i="3"/>
  <c r="E76" i="3"/>
  <c r="E524" i="3"/>
  <c r="E246" i="3"/>
  <c r="E1235" i="3"/>
  <c r="E1311" i="3"/>
  <c r="E247" i="3"/>
  <c r="E77" i="3"/>
  <c r="E616" i="3"/>
  <c r="E464" i="3"/>
  <c r="E1346" i="3"/>
  <c r="E248" i="3"/>
  <c r="E1532" i="3"/>
  <c r="E341" i="3"/>
  <c r="E1533" i="3"/>
  <c r="E789" i="3"/>
  <c r="E790" i="3"/>
  <c r="E250" i="3"/>
  <c r="E703" i="3"/>
  <c r="E1217" i="3"/>
  <c r="E704" i="3"/>
  <c r="E126" i="3"/>
  <c r="E438" i="3"/>
  <c r="E1052" i="3"/>
  <c r="E439" i="3"/>
  <c r="E1599" i="3"/>
  <c r="E251" i="3"/>
  <c r="E1689" i="3"/>
  <c r="E1135" i="3"/>
  <c r="E1437" i="3"/>
  <c r="E791" i="3"/>
  <c r="E525" i="3"/>
  <c r="E1690" i="3"/>
  <c r="E1053" i="3"/>
  <c r="E617" i="3"/>
  <c r="E705" i="3"/>
  <c r="E706" i="3"/>
  <c r="E440" i="3"/>
  <c r="E252" i="3"/>
  <c r="E253" i="3"/>
  <c r="E707" i="3"/>
  <c r="E441" i="3"/>
  <c r="E254" i="3"/>
  <c r="E708" i="3"/>
  <c r="E342" i="3"/>
  <c r="E1054" i="3"/>
  <c r="E895" i="3"/>
  <c r="E618" i="3"/>
  <c r="E255" i="3"/>
  <c r="E1534" i="3"/>
  <c r="E709" i="3"/>
  <c r="E645" i="3"/>
  <c r="E1136" i="3"/>
  <c r="E1137" i="3"/>
  <c r="E78" i="3"/>
  <c r="E256" i="3"/>
  <c r="E710" i="3"/>
  <c r="E896" i="3"/>
  <c r="E1218" i="3"/>
  <c r="E1055" i="3"/>
  <c r="E1438" i="3"/>
  <c r="E1056" i="3"/>
  <c r="E127" i="3"/>
  <c r="E1057" i="3"/>
  <c r="E484" i="3"/>
  <c r="E1691" i="3"/>
  <c r="E897" i="3"/>
  <c r="E1236" i="3"/>
  <c r="E711" i="3"/>
  <c r="E1138" i="3"/>
  <c r="E257" i="3"/>
  <c r="E898" i="3"/>
  <c r="E526" i="3"/>
  <c r="E485" i="3"/>
  <c r="E619" i="3"/>
  <c r="E712" i="3"/>
  <c r="E1237" i="3"/>
  <c r="E21" i="3"/>
  <c r="E792" i="3"/>
  <c r="E1139" i="3"/>
  <c r="E1535" i="3"/>
  <c r="E1536" i="3"/>
  <c r="E343" i="3"/>
  <c r="E1058" i="3"/>
  <c r="E344" i="3"/>
  <c r="E1692" i="3"/>
  <c r="E442" i="3"/>
  <c r="E258" i="3"/>
  <c r="E259" i="3"/>
  <c r="E1313" i="3"/>
  <c r="E620" i="3"/>
  <c r="E1238" i="3"/>
  <c r="E621" i="3"/>
  <c r="E899" i="3"/>
  <c r="E622" i="3"/>
  <c r="E443" i="3"/>
  <c r="E444" i="3"/>
  <c r="E1059" i="3"/>
  <c r="E1537" i="3"/>
  <c r="E713" i="3"/>
  <c r="E793" i="3"/>
  <c r="E79" i="3"/>
  <c r="E1140" i="3"/>
  <c r="E900" i="3"/>
  <c r="E345" i="3"/>
  <c r="E260" i="3"/>
  <c r="E626" i="3"/>
  <c r="E1545" i="3"/>
  <c r="E1065" i="3"/>
  <c r="E267" i="3"/>
  <c r="E798" i="3"/>
  <c r="E1239" i="3"/>
  <c r="E1369" i="3"/>
  <c r="E348" i="3"/>
  <c r="E1309" i="3"/>
  <c r="E249" i="3"/>
  <c r="E1187" i="3"/>
  <c r="E1312" i="3"/>
  <c r="E715" i="3"/>
  <c r="E446" i="3"/>
  <c r="E263" i="3"/>
  <c r="E1539" i="3"/>
  <c r="E1141" i="3"/>
  <c r="E1693" i="3"/>
  <c r="E794" i="3"/>
  <c r="E447" i="3"/>
  <c r="E1540" i="3"/>
  <c r="E1694" i="3"/>
  <c r="E795" i="3"/>
  <c r="E347" i="3"/>
  <c r="E902" i="3"/>
  <c r="E716" i="3"/>
  <c r="E1061" i="3"/>
  <c r="E904" i="3"/>
  <c r="E903" i="3"/>
  <c r="E627" i="3"/>
  <c r="E905" i="3"/>
  <c r="E1543" i="3"/>
  <c r="E80" i="3"/>
  <c r="E1602" i="3"/>
  <c r="E796" i="3"/>
  <c r="E797" i="3"/>
  <c r="E81" i="3"/>
  <c r="E723" i="3"/>
  <c r="E628" i="3"/>
  <c r="E1062" i="3"/>
  <c r="E1063" i="3"/>
  <c r="E448" i="3"/>
  <c r="E449" i="3"/>
  <c r="E527" i="3"/>
  <c r="E261" i="3"/>
  <c r="E346" i="3"/>
  <c r="E1623" i="3"/>
  <c r="E1314" i="3"/>
  <c r="E445" i="3"/>
  <c r="E1439" i="3"/>
  <c r="E1716" i="3"/>
  <c r="E714" i="3"/>
  <c r="E262" i="3"/>
  <c r="E1538" i="3"/>
  <c r="E1600" i="3"/>
  <c r="E1440" i="3"/>
  <c r="E1541" i="3"/>
  <c r="E901" i="3"/>
  <c r="E1601" i="3"/>
  <c r="E623" i="3"/>
  <c r="E624" i="3"/>
  <c r="E264" i="3"/>
  <c r="E1695" i="3"/>
  <c r="E813" i="3"/>
  <c r="E625" i="3"/>
  <c r="E1060" i="3"/>
  <c r="E1542" i="3"/>
  <c r="E1368" i="3"/>
  <c r="E906" i="3"/>
  <c r="E486" i="3"/>
  <c r="E265" i="3"/>
  <c r="E1544" i="3"/>
  <c r="E1696" i="3"/>
  <c r="E1188" i="3"/>
  <c r="E907" i="3"/>
  <c r="E1546" i="3"/>
  <c r="E266" i="3"/>
  <c r="E450" i="3"/>
  <c r="E1603" i="3"/>
  <c r="E1064" i="3"/>
  <c r="E1066" i="3"/>
  <c r="E1547" i="3"/>
  <c r="E1067" i="3"/>
  <c r="E268" i="3"/>
  <c r="E82" i="3"/>
  <c r="E1068" i="3"/>
  <c r="E1069" i="3"/>
  <c r="E717" i="3"/>
  <c r="E83" i="3"/>
  <c r="E349" i="3"/>
  <c r="E84" i="3"/>
  <c r="E1219" i="3"/>
  <c r="E487" i="3"/>
  <c r="E799" i="3"/>
  <c r="E908" i="3"/>
  <c r="E1548" i="3"/>
  <c r="E85" i="3"/>
  <c r="E1070" i="3"/>
  <c r="E1071" i="3"/>
  <c r="E269" i="3"/>
  <c r="E270" i="3"/>
  <c r="E1549" i="3"/>
  <c r="E909" i="3"/>
  <c r="E488" i="3"/>
  <c r="E132" i="3"/>
  <c r="E1604" i="3"/>
  <c r="E1441" i="3"/>
  <c r="E1717" i="3"/>
  <c r="E451" i="3"/>
  <c r="E271" i="3"/>
  <c r="E452" i="3"/>
  <c r="E1454" i="3"/>
  <c r="E800" i="3"/>
  <c r="E1442" i="3"/>
  <c r="E1697" i="3"/>
  <c r="E1315" i="3"/>
  <c r="E1316" i="3"/>
  <c r="E350" i="3"/>
  <c r="E351" i="3"/>
  <c r="E453" i="3"/>
  <c r="E910" i="3"/>
  <c r="E86" i="3"/>
  <c r="E911" i="3"/>
  <c r="E272" i="3"/>
  <c r="E273" i="3"/>
  <c r="E528" i="3"/>
  <c r="E1142" i="3"/>
  <c r="E1624" i="3"/>
  <c r="E1072" i="3"/>
  <c r="E801" i="3"/>
  <c r="E352" i="3"/>
  <c r="E454" i="3"/>
  <c r="E1073" i="3"/>
  <c r="E353" i="3"/>
  <c r="E629" i="3"/>
  <c r="E1074" i="3"/>
  <c r="E354" i="3"/>
  <c r="E1075" i="3"/>
  <c r="E1076" i="3"/>
  <c r="E1605" i="3"/>
  <c r="E455" i="3"/>
  <c r="E529" i="3"/>
  <c r="E355" i="3"/>
  <c r="E1550" i="3"/>
  <c r="E456" i="3"/>
  <c r="E1735" i="3"/>
  <c r="E912" i="3"/>
  <c r="E1317" i="3"/>
  <c r="E1736" i="3"/>
  <c r="E1318" i="3"/>
  <c r="E913" i="3"/>
  <c r="E718" i="3"/>
  <c r="E802" i="3"/>
  <c r="E1625" i="3"/>
  <c r="E356" i="3"/>
  <c r="E914" i="3"/>
  <c r="E530" i="3"/>
  <c r="E531" i="3"/>
  <c r="E803" i="3"/>
  <c r="E1737" i="3"/>
  <c r="E357" i="3"/>
  <c r="E358" i="3"/>
  <c r="E359" i="3"/>
  <c r="E1551" i="3"/>
  <c r="E532" i="3"/>
  <c r="E630" i="3"/>
  <c r="E1319" i="3"/>
  <c r="E1645" i="3"/>
  <c r="E915" i="3"/>
  <c r="E274" i="3"/>
  <c r="E275" i="3"/>
  <c r="E276" i="3"/>
  <c r="E533" i="3"/>
  <c r="E1347" i="3"/>
  <c r="E87" i="3"/>
  <c r="E1320" i="3"/>
  <c r="E360" i="3"/>
  <c r="E1321" i="3"/>
  <c r="E457" i="3"/>
  <c r="E361" i="3"/>
  <c r="E1222" i="3"/>
  <c r="E534" i="3"/>
  <c r="E1077" i="3"/>
  <c r="E1322" i="3"/>
  <c r="E128" i="3"/>
  <c r="E458" i="3"/>
  <c r="E459" i="3"/>
  <c r="E1078" i="3"/>
  <c r="E1143" i="3"/>
  <c r="E1144" i="3"/>
  <c r="E804" i="3"/>
  <c r="E489" i="3"/>
  <c r="E916" i="3"/>
  <c r="E631" i="3"/>
  <c r="E917" i="3"/>
  <c r="E1323" i="3"/>
  <c r="E1324" i="3"/>
  <c r="E1325" i="3"/>
  <c r="E1626" i="3"/>
  <c r="E1552" i="3"/>
  <c r="E1220" i="3"/>
  <c r="E277" i="3"/>
  <c r="E918" i="3"/>
  <c r="E919" i="3"/>
  <c r="E460" i="3"/>
  <c r="E1326" i="3"/>
  <c r="E362" i="3"/>
  <c r="E1327" i="3"/>
  <c r="E88" i="3"/>
  <c r="E632" i="3"/>
  <c r="E1079" i="3"/>
  <c r="E719" i="3"/>
  <c r="E920" i="3"/>
  <c r="E1189" i="3"/>
  <c r="E1561" i="3"/>
  <c r="E1443" i="3"/>
  <c r="E278" i="3"/>
  <c r="E89" i="3"/>
  <c r="E461" i="3"/>
  <c r="E1444" i="3"/>
  <c r="E279" i="3"/>
  <c r="E805" i="3"/>
  <c r="E633" i="3"/>
  <c r="E1328" i="3"/>
  <c r="E363" i="3"/>
  <c r="E90" i="3"/>
  <c r="E720" i="3"/>
  <c r="E91" i="3"/>
  <c r="E634" i="3"/>
  <c r="E280" i="3"/>
  <c r="E1080" i="3"/>
  <c r="E1240" i="3"/>
  <c r="E921" i="3"/>
  <c r="E1190" i="3"/>
  <c r="E1081" i="3"/>
  <c r="E806" i="3"/>
  <c r="E807" i="3"/>
  <c r="E364" i="3"/>
  <c r="E922" i="3"/>
  <c r="E1082" i="3"/>
  <c r="E1241" i="3"/>
  <c r="E721" i="3"/>
  <c r="E1553" i="3"/>
  <c r="E1145" i="3"/>
  <c r="E1563" i="3"/>
  <c r="E1445" i="3"/>
  <c r="E1221" i="3"/>
  <c r="E923" i="3"/>
  <c r="E281" i="3"/>
  <c r="E1083" i="3"/>
  <c r="E1554" i="3"/>
  <c r="E1446" i="3"/>
  <c r="E1084" i="3"/>
  <c r="E92" i="3"/>
  <c r="E1348" i="3"/>
  <c r="E1370" i="3"/>
  <c r="E1447" i="3"/>
  <c r="E282" i="3"/>
  <c r="E814" i="3"/>
  <c r="E1698" i="3"/>
  <c r="E93" i="3"/>
  <c r="E1699" i="3"/>
  <c r="E283" i="3"/>
  <c r="E1085" i="3"/>
  <c r="E635" i="3"/>
  <c r="E1329" i="3"/>
  <c r="E924" i="3"/>
  <c r="E129" i="3"/>
  <c r="E1330" i="3"/>
  <c r="E1191" i="3"/>
  <c r="E1349" i="3"/>
  <c r="E1555" i="3"/>
  <c r="E94" i="3"/>
  <c r="E1146" i="3"/>
  <c r="E1646" i="3"/>
  <c r="E535" i="3"/>
  <c r="E808" i="3"/>
  <c r="E925" i="3"/>
  <c r="E1331" i="3"/>
  <c r="E1192" i="3"/>
  <c r="E130" i="3"/>
  <c r="E1556" i="3"/>
  <c r="E1557" i="3"/>
  <c r="E1332" i="3"/>
  <c r="E1333" i="3"/>
  <c r="E490" i="3"/>
  <c r="E1448" i="3"/>
  <c r="E284" i="3"/>
  <c r="E95" i="3"/>
  <c r="E636" i="3"/>
  <c r="E1371" i="3"/>
  <c r="E1558" i="3"/>
  <c r="E1193" i="3"/>
  <c r="E1647" i="3"/>
  <c r="E926" i="3"/>
  <c r="E637" i="3"/>
  <c r="E1086" i="3"/>
  <c r="E638" i="3"/>
  <c r="E1449" i="3"/>
  <c r="E365" i="3"/>
  <c r="E536" i="3"/>
  <c r="E1627" i="3"/>
  <c r="E927" i="3"/>
  <c r="E1087" i="3"/>
  <c r="E131" i="3"/>
  <c r="E1088" i="3"/>
  <c r="E1700" i="3"/>
  <c r="E462" i="3"/>
  <c r="E537" i="3"/>
  <c r="E1334" i="3"/>
  <c r="E1559" i="3"/>
  <c r="E96" i="3"/>
  <c r="E928" i="3"/>
  <c r="E1450" i="3"/>
  <c r="E285" i="3"/>
  <c r="E1335" i="3"/>
  <c r="E491" i="3"/>
  <c r="E1701" i="3"/>
  <c r="E538" i="3"/>
  <c r="E1089" i="3"/>
  <c r="E1451" i="3"/>
  <c r="E1147" i="3"/>
  <c r="E809" i="3"/>
  <c r="E1148" i="3"/>
  <c r="E97" i="3"/>
  <c r="E1090" i="3"/>
  <c r="E98" i="3"/>
  <c r="E99" i="3"/>
  <c r="E1242" i="3"/>
  <c r="E639" i="3"/>
  <c r="E640" i="3"/>
  <c r="E463" i="3"/>
  <c r="E1452" i="3"/>
  <c r="E1606" i="3"/>
  <c r="E1560" i="3"/>
  <c r="E1453" i="3"/>
  <c r="E1628" i="3"/>
  <c r="E929" i="3"/>
  <c r="E930" i="3"/>
  <c r="E286" i="3"/>
  <c r="E810" i="3"/>
  <c r="E1648" i="3"/>
  <c r="E811" i="3"/>
  <c r="E1372" i="3"/>
  <c r="E1718" i="3"/>
  <c r="E722" i="3"/>
  <c r="E641" i="3"/>
  <c r="E1702" i="3"/>
  <c r="E812" i="3"/>
  <c r="E1149" i="3"/>
  <c r="E931" i="3"/>
  <c r="E1150" i="3"/>
  <c r="E539" i="3"/>
  <c r="E1703" i="3"/>
  <c r="E366" i="3"/>
  <c r="E540" i="3"/>
  <c r="E1152" i="3"/>
  <c r="E1336" i="3"/>
  <c r="E287" i="3"/>
  <c r="E932" i="3"/>
  <c r="E541" i="3"/>
  <c r="E2" i="3"/>
  <c r="Q46" i="4"/>
  <c r="Q43" i="4"/>
  <c r="Q21" i="4"/>
  <c r="Q34" i="4"/>
  <c r="E51" i="4"/>
  <c r="F51" i="4"/>
  <c r="H51" i="4"/>
  <c r="H53" i="4"/>
  <c r="F53" i="4"/>
  <c r="E53" i="4"/>
  <c r="D53" i="4"/>
  <c r="C53" i="4"/>
  <c r="B53" i="4"/>
  <c r="H52" i="4"/>
  <c r="F52" i="4"/>
  <c r="E52" i="4"/>
  <c r="D52" i="4"/>
  <c r="C52" i="4"/>
  <c r="B52" i="4"/>
  <c r="D51" i="4"/>
  <c r="H50" i="4"/>
  <c r="F50" i="4"/>
  <c r="E50" i="4"/>
  <c r="D50" i="4"/>
  <c r="C50" i="4"/>
  <c r="B50" i="4"/>
  <c r="H49" i="4"/>
  <c r="F49" i="4"/>
  <c r="E49" i="4"/>
  <c r="D49" i="4"/>
  <c r="C49" i="4"/>
  <c r="B49" i="4"/>
  <c r="H48" i="4"/>
  <c r="F48" i="4"/>
  <c r="E48" i="4"/>
  <c r="D48" i="4"/>
  <c r="C48" i="4"/>
  <c r="B48" i="4"/>
  <c r="H47" i="4"/>
  <c r="F47" i="4"/>
  <c r="E47" i="4"/>
  <c r="D47" i="4"/>
  <c r="C47" i="4"/>
  <c r="B47" i="4"/>
  <c r="H74" i="9" l="1"/>
  <c r="H58" i="9"/>
  <c r="H61" i="9"/>
  <c r="H45" i="9"/>
  <c r="J20" i="9"/>
  <c r="I43" i="9"/>
  <c r="I39" i="9"/>
  <c r="I35" i="9"/>
  <c r="I31" i="9"/>
  <c r="I9" i="11"/>
  <c r="O2" i="11"/>
  <c r="O10" i="11"/>
  <c r="G8" i="11"/>
  <c r="O3" i="11"/>
  <c r="G9" i="16"/>
  <c r="M21" i="13"/>
  <c r="M13" i="13"/>
  <c r="M5" i="13"/>
  <c r="M38" i="14"/>
  <c r="M30" i="14"/>
  <c r="K8" i="16"/>
  <c r="G3" i="16"/>
  <c r="G11" i="16"/>
  <c r="O6" i="11"/>
  <c r="G12" i="11"/>
  <c r="G15" i="11"/>
  <c r="O8" i="11"/>
  <c r="O15" i="11"/>
  <c r="I15" i="11"/>
  <c r="O9" i="11"/>
  <c r="M4" i="15"/>
  <c r="M22" i="14"/>
  <c r="M13" i="14"/>
  <c r="M5" i="14"/>
  <c r="M47" i="15"/>
  <c r="M43" i="15"/>
  <c r="M39" i="15"/>
  <c r="M35" i="15"/>
  <c r="M31" i="15"/>
  <c r="M27" i="15"/>
  <c r="M23" i="15"/>
  <c r="M19" i="15"/>
  <c r="M15" i="15"/>
  <c r="M11" i="15"/>
  <c r="M7" i="15"/>
  <c r="M3" i="15"/>
  <c r="M2" i="14"/>
  <c r="C196" i="16"/>
  <c r="C33" i="15"/>
  <c r="C196" i="10"/>
  <c r="C196" i="9"/>
  <c r="C195" i="16"/>
  <c r="C32" i="15"/>
  <c r="C195" i="10"/>
  <c r="C195" i="9"/>
  <c r="C178" i="16"/>
  <c r="C15" i="15"/>
  <c r="C178" i="10"/>
  <c r="C178" i="9"/>
  <c r="C38" i="16"/>
  <c r="C24" i="12"/>
  <c r="C38" i="10"/>
  <c r="C38" i="9"/>
  <c r="C60" i="16"/>
  <c r="C46" i="12"/>
  <c r="C60" i="10"/>
  <c r="C60" i="9"/>
  <c r="C71" i="16"/>
  <c r="C9" i="13"/>
  <c r="C71" i="10"/>
  <c r="C71" i="9"/>
  <c r="C91" i="16"/>
  <c r="C29" i="13"/>
  <c r="C91" i="10"/>
  <c r="C91" i="9"/>
  <c r="C51" i="16"/>
  <c r="C37" i="12"/>
  <c r="C51" i="10"/>
  <c r="C51" i="9"/>
  <c r="C49" i="16"/>
  <c r="C35" i="12"/>
  <c r="C49" i="10"/>
  <c r="C49" i="9"/>
  <c r="C116" i="16"/>
  <c r="C54" i="13"/>
  <c r="C116" i="10"/>
  <c r="C116" i="9"/>
  <c r="C57" i="16"/>
  <c r="C43" i="12"/>
  <c r="C57" i="10"/>
  <c r="C57" i="9"/>
  <c r="C114" i="16"/>
  <c r="C52" i="13"/>
  <c r="C114" i="10"/>
  <c r="C114" i="9"/>
  <c r="C192" i="16"/>
  <c r="C29" i="15"/>
  <c r="C192" i="10"/>
  <c r="C192" i="9"/>
  <c r="C163" i="16"/>
  <c r="C41" i="14"/>
  <c r="C163" i="10"/>
  <c r="C163" i="9"/>
  <c r="C12" i="16"/>
  <c r="C12" i="11"/>
  <c r="C12" i="10"/>
  <c r="C12" i="9"/>
  <c r="C158" i="16"/>
  <c r="C36" i="14"/>
  <c r="C158" i="10"/>
  <c r="C158" i="9"/>
  <c r="C2" i="16"/>
  <c r="C2" i="11"/>
  <c r="C2" i="10"/>
  <c r="C2" i="9"/>
  <c r="C35" i="16"/>
  <c r="C21" i="12"/>
  <c r="C35" i="10"/>
  <c r="C35" i="9"/>
  <c r="C150" i="16"/>
  <c r="C28" i="14"/>
  <c r="C150" i="10"/>
  <c r="C150" i="9"/>
  <c r="C172" i="16"/>
  <c r="C9" i="15"/>
  <c r="C172" i="10"/>
  <c r="C172" i="9"/>
  <c r="C124" i="16"/>
  <c r="C2" i="14"/>
  <c r="C124" i="10"/>
  <c r="C124" i="9"/>
  <c r="C83" i="16"/>
  <c r="C21" i="13"/>
  <c r="C83" i="10"/>
  <c r="C83" i="9"/>
  <c r="C82" i="16"/>
  <c r="C20" i="13"/>
  <c r="C82" i="10"/>
  <c r="C82" i="9"/>
  <c r="C65" i="16"/>
  <c r="C3" i="13"/>
  <c r="C65" i="10"/>
  <c r="C65" i="9"/>
  <c r="C198" i="16"/>
  <c r="C35" i="15"/>
  <c r="C198" i="10"/>
  <c r="C198" i="9"/>
  <c r="C96" i="16"/>
  <c r="C34" i="13"/>
  <c r="C96" i="10"/>
  <c r="C96" i="9"/>
  <c r="C197" i="16"/>
  <c r="C34" i="15"/>
  <c r="C197" i="10"/>
  <c r="C197" i="9"/>
  <c r="C178" i="6"/>
  <c r="C114" i="6"/>
  <c r="C82" i="6"/>
  <c r="G208" i="9"/>
  <c r="G204" i="9"/>
  <c r="G200" i="9"/>
  <c r="G196" i="9"/>
  <c r="G192" i="9"/>
  <c r="G188" i="9"/>
  <c r="G184" i="9"/>
  <c r="G180" i="9"/>
  <c r="G176" i="9"/>
  <c r="G172" i="9"/>
  <c r="G168" i="9"/>
  <c r="G164" i="9"/>
  <c r="G160" i="9"/>
  <c r="G156" i="9"/>
  <c r="G152" i="9"/>
  <c r="G148" i="9"/>
  <c r="G144" i="9"/>
  <c r="G140" i="9"/>
  <c r="G136" i="9"/>
  <c r="G132" i="9"/>
  <c r="G128" i="9"/>
  <c r="G124" i="9"/>
  <c r="G120" i="9"/>
  <c r="G116" i="9"/>
  <c r="G112" i="9"/>
  <c r="G108" i="9"/>
  <c r="G104" i="9"/>
  <c r="G100" i="9"/>
  <c r="G96" i="9"/>
  <c r="G92" i="9"/>
  <c r="G88" i="9"/>
  <c r="G84" i="9"/>
  <c r="G80" i="9"/>
  <c r="C53" i="16"/>
  <c r="C39" i="12"/>
  <c r="C53" i="10"/>
  <c r="C53" i="9"/>
  <c r="C142" i="16"/>
  <c r="C20" i="14"/>
  <c r="C142" i="10"/>
  <c r="C142" i="9"/>
  <c r="C80" i="16"/>
  <c r="C18" i="13"/>
  <c r="C80" i="10"/>
  <c r="C80" i="9"/>
  <c r="C37" i="16"/>
  <c r="C23" i="12"/>
  <c r="C37" i="10"/>
  <c r="C37" i="9"/>
  <c r="C8" i="16"/>
  <c r="C8" i="11"/>
  <c r="C8" i="10"/>
  <c r="C8" i="9"/>
  <c r="C177" i="16"/>
  <c r="C14" i="15"/>
  <c r="C177" i="10"/>
  <c r="C177" i="9"/>
  <c r="C129" i="16"/>
  <c r="C7" i="14"/>
  <c r="C129" i="10"/>
  <c r="C129" i="9"/>
  <c r="C27" i="16"/>
  <c r="C13" i="12"/>
  <c r="C27" i="10"/>
  <c r="C27" i="9"/>
  <c r="C204" i="16"/>
  <c r="C41" i="15"/>
  <c r="C204" i="10"/>
  <c r="C204" i="9"/>
  <c r="C89" i="16"/>
  <c r="C27" i="13"/>
  <c r="C89" i="10"/>
  <c r="C89" i="9"/>
  <c r="C182" i="16"/>
  <c r="C19" i="15"/>
  <c r="C182" i="10"/>
  <c r="C182" i="9"/>
  <c r="C152" i="16"/>
  <c r="C30" i="14"/>
  <c r="C152" i="10"/>
  <c r="C152" i="9"/>
  <c r="C76" i="16"/>
  <c r="C14" i="13"/>
  <c r="C76" i="10"/>
  <c r="C76" i="9"/>
  <c r="C180" i="16"/>
  <c r="C17" i="15"/>
  <c r="C180" i="10"/>
  <c r="C180" i="9"/>
  <c r="C147" i="16"/>
  <c r="C25" i="14"/>
  <c r="C147" i="10"/>
  <c r="C147" i="9"/>
  <c r="C67" i="16"/>
  <c r="C5" i="13"/>
  <c r="C67" i="10"/>
  <c r="C67" i="9"/>
  <c r="C40" i="16"/>
  <c r="C26" i="12"/>
  <c r="C40" i="10"/>
  <c r="C40" i="9"/>
  <c r="C43" i="16"/>
  <c r="C29" i="12"/>
  <c r="C43" i="10"/>
  <c r="C43" i="9"/>
  <c r="C126" i="16"/>
  <c r="C4" i="14"/>
  <c r="C126" i="10"/>
  <c r="C126" i="9"/>
  <c r="C32" i="16"/>
  <c r="C18" i="12"/>
  <c r="C32" i="10"/>
  <c r="C32" i="9"/>
  <c r="C171" i="16"/>
  <c r="C8" i="15"/>
  <c r="C171" i="10"/>
  <c r="C171" i="9"/>
  <c r="C108" i="16"/>
  <c r="C46" i="13"/>
  <c r="C108" i="10"/>
  <c r="C108" i="9"/>
  <c r="C107" i="16"/>
  <c r="C45" i="13"/>
  <c r="C107" i="10"/>
  <c r="C107" i="9"/>
  <c r="C105" i="16"/>
  <c r="C43" i="13"/>
  <c r="C105" i="10"/>
  <c r="C105" i="9"/>
  <c r="C104" i="16"/>
  <c r="C42" i="13"/>
  <c r="C104" i="10"/>
  <c r="C104" i="9"/>
  <c r="C161" i="16"/>
  <c r="C39" i="14"/>
  <c r="C161" i="10"/>
  <c r="C161" i="9"/>
  <c r="C16" i="16"/>
  <c r="C2" i="12"/>
  <c r="C16" i="10"/>
  <c r="C16" i="9"/>
  <c r="C71" i="6"/>
  <c r="J2" i="9"/>
  <c r="H2" i="9"/>
  <c r="H210" i="9"/>
  <c r="I209" i="9"/>
  <c r="E209" i="9"/>
  <c r="H206" i="9"/>
  <c r="I205" i="9"/>
  <c r="E205" i="9"/>
  <c r="H202" i="9"/>
  <c r="I201" i="9"/>
  <c r="E201" i="9"/>
  <c r="H198" i="9"/>
  <c r="I197" i="9"/>
  <c r="E197" i="9"/>
  <c r="H194" i="9"/>
  <c r="I193" i="9"/>
  <c r="E193" i="9"/>
  <c r="H190" i="9"/>
  <c r="I189" i="9"/>
  <c r="E189" i="9"/>
  <c r="H186" i="9"/>
  <c r="I185" i="9"/>
  <c r="E185" i="9"/>
  <c r="H182" i="9"/>
  <c r="I181" i="9"/>
  <c r="E181" i="9"/>
  <c r="H178" i="9"/>
  <c r="I177" i="9"/>
  <c r="E177" i="9"/>
  <c r="H174" i="9"/>
  <c r="I173" i="9"/>
  <c r="E173" i="9"/>
  <c r="H170" i="9"/>
  <c r="I169" i="9"/>
  <c r="E169" i="9"/>
  <c r="H166" i="9"/>
  <c r="I165" i="9"/>
  <c r="E165" i="9"/>
  <c r="H162" i="9"/>
  <c r="I161" i="9"/>
  <c r="E161" i="9"/>
  <c r="H158" i="9"/>
  <c r="I157" i="9"/>
  <c r="E157" i="9"/>
  <c r="H154" i="9"/>
  <c r="I153" i="9"/>
  <c r="E153" i="9"/>
  <c r="H150" i="9"/>
  <c r="I149" i="9"/>
  <c r="E149" i="9"/>
  <c r="H146" i="9"/>
  <c r="I145" i="9"/>
  <c r="E145" i="9"/>
  <c r="H142" i="9"/>
  <c r="I141" i="9"/>
  <c r="E141" i="9"/>
  <c r="H138" i="9"/>
  <c r="I137" i="9"/>
  <c r="E137" i="9"/>
  <c r="H134" i="9"/>
  <c r="I133" i="9"/>
  <c r="E133" i="9"/>
  <c r="H130" i="9"/>
  <c r="I129" i="9"/>
  <c r="E129" i="9"/>
  <c r="H126" i="9"/>
  <c r="I125" i="9"/>
  <c r="E125" i="9"/>
  <c r="H122" i="9"/>
  <c r="I121" i="9"/>
  <c r="E121" i="9"/>
  <c r="H118" i="9"/>
  <c r="I117" i="9"/>
  <c r="E117" i="9"/>
  <c r="H114" i="9"/>
  <c r="I113" i="9"/>
  <c r="E113" i="9"/>
  <c r="H110" i="9"/>
  <c r="I109" i="9"/>
  <c r="E109" i="9"/>
  <c r="H106" i="9"/>
  <c r="I105" i="9"/>
  <c r="E105" i="9"/>
  <c r="H102" i="9"/>
  <c r="I101" i="9"/>
  <c r="E101" i="9"/>
  <c r="H98" i="9"/>
  <c r="I97" i="9"/>
  <c r="E97" i="9"/>
  <c r="H94" i="9"/>
  <c r="I93" i="9"/>
  <c r="E93" i="9"/>
  <c r="H90" i="9"/>
  <c r="Q53" i="4"/>
  <c r="C131" i="16"/>
  <c r="C9" i="14"/>
  <c r="C131" i="10"/>
  <c r="C131" i="9"/>
  <c r="C160" i="16"/>
  <c r="C38" i="14"/>
  <c r="C160" i="10"/>
  <c r="C160" i="9"/>
  <c r="C73" i="16"/>
  <c r="C11" i="13"/>
  <c r="C73" i="10"/>
  <c r="C73" i="9"/>
  <c r="C93" i="16"/>
  <c r="C31" i="13"/>
  <c r="C93" i="10"/>
  <c r="C93" i="9"/>
  <c r="C36" i="16"/>
  <c r="C22" i="12"/>
  <c r="C36" i="10"/>
  <c r="C36" i="9"/>
  <c r="C7" i="16"/>
  <c r="C7" i="10"/>
  <c r="C7" i="11"/>
  <c r="C7" i="9"/>
  <c r="C28" i="16"/>
  <c r="C14" i="12"/>
  <c r="C28" i="10"/>
  <c r="C28" i="9"/>
  <c r="C50" i="16"/>
  <c r="C36" i="12"/>
  <c r="C50" i="10"/>
  <c r="C50" i="9"/>
  <c r="C207" i="16"/>
  <c r="C44" i="15"/>
  <c r="C207" i="10"/>
  <c r="C207" i="9"/>
  <c r="C48" i="16"/>
  <c r="C34" i="12"/>
  <c r="C48" i="10"/>
  <c r="C48" i="9"/>
  <c r="C174" i="16"/>
  <c r="C11" i="15"/>
  <c r="C174" i="10"/>
  <c r="C174" i="9"/>
  <c r="C113" i="16"/>
  <c r="C51" i="13"/>
  <c r="C113" i="10"/>
  <c r="C113" i="9"/>
  <c r="C139" i="16"/>
  <c r="C17" i="14"/>
  <c r="C139" i="10"/>
  <c r="C139" i="9"/>
  <c r="C179" i="16"/>
  <c r="C16" i="15"/>
  <c r="C179" i="10"/>
  <c r="C179" i="9"/>
  <c r="C146" i="16"/>
  <c r="C24" i="14"/>
  <c r="C146" i="10"/>
  <c r="C146" i="9"/>
  <c r="C127" i="16"/>
  <c r="C5" i="14"/>
  <c r="C127" i="10"/>
  <c r="C127" i="9"/>
  <c r="C56" i="16"/>
  <c r="C42" i="12"/>
  <c r="C56" i="10"/>
  <c r="C56" i="9"/>
  <c r="C136" i="16"/>
  <c r="C14" i="14"/>
  <c r="C136" i="10"/>
  <c r="C136" i="9"/>
  <c r="C10" i="16"/>
  <c r="C10" i="11"/>
  <c r="C10" i="10"/>
  <c r="C10" i="9"/>
  <c r="C135" i="16"/>
  <c r="C13" i="14"/>
  <c r="C135" i="10"/>
  <c r="C135" i="9"/>
  <c r="C109" i="16"/>
  <c r="C47" i="13"/>
  <c r="C109" i="10"/>
  <c r="C109" i="9"/>
  <c r="C20" i="16"/>
  <c r="C6" i="12"/>
  <c r="C20" i="10"/>
  <c r="C20" i="9"/>
  <c r="C186" i="16"/>
  <c r="C23" i="15"/>
  <c r="C186" i="10"/>
  <c r="C186" i="9"/>
  <c r="C199" i="16"/>
  <c r="C36" i="15"/>
  <c r="C199" i="10"/>
  <c r="C199" i="9"/>
  <c r="C162" i="16"/>
  <c r="C40" i="14"/>
  <c r="C162" i="10"/>
  <c r="C162" i="9"/>
  <c r="C17" i="16"/>
  <c r="C3" i="12"/>
  <c r="C17" i="10"/>
  <c r="C17" i="9"/>
  <c r="C204" i="6"/>
  <c r="C196" i="6"/>
  <c r="C180" i="6"/>
  <c r="C172" i="6"/>
  <c r="C124" i="6"/>
  <c r="C116" i="6"/>
  <c r="C108" i="6"/>
  <c r="C76" i="6"/>
  <c r="C60" i="6"/>
  <c r="C36" i="6"/>
  <c r="C28" i="6"/>
  <c r="C20" i="6"/>
  <c r="C12" i="6"/>
  <c r="J211" i="9"/>
  <c r="G211" i="9"/>
  <c r="F211" i="9"/>
  <c r="J207" i="9"/>
  <c r="G207" i="9"/>
  <c r="F207" i="9"/>
  <c r="J203" i="9"/>
  <c r="G203" i="9"/>
  <c r="F203" i="9"/>
  <c r="J199" i="9"/>
  <c r="G199" i="9"/>
  <c r="F199" i="9"/>
  <c r="J195" i="9"/>
  <c r="G195" i="9"/>
  <c r="F195" i="9"/>
  <c r="J191" i="9"/>
  <c r="G191" i="9"/>
  <c r="F191" i="9"/>
  <c r="J187" i="9"/>
  <c r="G187" i="9"/>
  <c r="F187" i="9"/>
  <c r="J183" i="9"/>
  <c r="G183" i="9"/>
  <c r="F183" i="9"/>
  <c r="J179" i="9"/>
  <c r="G179" i="9"/>
  <c r="F179" i="9"/>
  <c r="J175" i="9"/>
  <c r="G175" i="9"/>
  <c r="F175" i="9"/>
  <c r="J171" i="9"/>
  <c r="G171" i="9"/>
  <c r="F171" i="9"/>
  <c r="J167" i="9"/>
  <c r="G167" i="9"/>
  <c r="F167" i="9"/>
  <c r="J163" i="9"/>
  <c r="G163" i="9"/>
  <c r="F163" i="9"/>
  <c r="J159" i="9"/>
  <c r="G159" i="9"/>
  <c r="F159" i="9"/>
  <c r="J155" i="9"/>
  <c r="G155" i="9"/>
  <c r="F155" i="9"/>
  <c r="J151" i="9"/>
  <c r="G151" i="9"/>
  <c r="F151" i="9"/>
  <c r="J147" i="9"/>
  <c r="G147" i="9"/>
  <c r="F147" i="9"/>
  <c r="J143" i="9"/>
  <c r="G143" i="9"/>
  <c r="F143" i="9"/>
  <c r="J139" i="9"/>
  <c r="G139" i="9"/>
  <c r="F139" i="9"/>
  <c r="J135" i="9"/>
  <c r="G135" i="9"/>
  <c r="F135" i="9"/>
  <c r="J131" i="9"/>
  <c r="G131" i="9"/>
  <c r="F131" i="9"/>
  <c r="J127" i="9"/>
  <c r="G127" i="9"/>
  <c r="F127" i="9"/>
  <c r="J123" i="9"/>
  <c r="G123" i="9"/>
  <c r="F123" i="9"/>
  <c r="J119" i="9"/>
  <c r="G119" i="9"/>
  <c r="F119" i="9"/>
  <c r="J115" i="9"/>
  <c r="G115" i="9"/>
  <c r="F115" i="9"/>
  <c r="J111" i="9"/>
  <c r="G111" i="9"/>
  <c r="F111" i="9"/>
  <c r="J107" i="9"/>
  <c r="G107" i="9"/>
  <c r="F107" i="9"/>
  <c r="J103" i="9"/>
  <c r="G103" i="9"/>
  <c r="F103" i="9"/>
  <c r="J99" i="9"/>
  <c r="G99" i="9"/>
  <c r="F99" i="9"/>
  <c r="J95" i="9"/>
  <c r="G87" i="9"/>
  <c r="C63" i="16"/>
  <c r="C49" i="12"/>
  <c r="C63" i="10"/>
  <c r="C63" i="9"/>
  <c r="C168" i="16"/>
  <c r="C5" i="15"/>
  <c r="C168" i="10"/>
  <c r="C168" i="9"/>
  <c r="C39" i="16"/>
  <c r="C25" i="12"/>
  <c r="C39" i="10"/>
  <c r="C39" i="9"/>
  <c r="C61" i="16"/>
  <c r="C47" i="12"/>
  <c r="C61" i="10"/>
  <c r="C61" i="9"/>
  <c r="C189" i="16"/>
  <c r="C26" i="15"/>
  <c r="C189" i="10"/>
  <c r="C189" i="9"/>
  <c r="C100" i="16"/>
  <c r="C38" i="13"/>
  <c r="C100" i="10"/>
  <c r="C100" i="9"/>
  <c r="C78" i="16"/>
  <c r="C16" i="13"/>
  <c r="C78" i="10"/>
  <c r="C78" i="9"/>
  <c r="C117" i="16"/>
  <c r="C55" i="13"/>
  <c r="C117" i="10"/>
  <c r="C117" i="9"/>
  <c r="C140" i="16"/>
  <c r="C18" i="14"/>
  <c r="C140" i="10"/>
  <c r="C140" i="9"/>
  <c r="C14" i="16"/>
  <c r="C14" i="11"/>
  <c r="C14" i="10"/>
  <c r="C14" i="9"/>
  <c r="C24" i="16"/>
  <c r="C10" i="12"/>
  <c r="C24" i="10"/>
  <c r="C24" i="9"/>
  <c r="C210" i="16"/>
  <c r="C47" i="15"/>
  <c r="C210" i="10"/>
  <c r="C210" i="9"/>
  <c r="C69" i="16"/>
  <c r="C7" i="13"/>
  <c r="C69" i="10"/>
  <c r="C69" i="9"/>
  <c r="C151" i="16"/>
  <c r="C29" i="14"/>
  <c r="C151" i="10"/>
  <c r="C151" i="9"/>
  <c r="C3" i="16"/>
  <c r="C3" i="10"/>
  <c r="C3" i="11"/>
  <c r="C3" i="9"/>
  <c r="C44" i="16"/>
  <c r="C30" i="12"/>
  <c r="C44" i="10"/>
  <c r="C44" i="9"/>
  <c r="C86" i="16"/>
  <c r="C24" i="13"/>
  <c r="C86" i="10"/>
  <c r="C86" i="9"/>
  <c r="C202" i="16"/>
  <c r="C39" i="15"/>
  <c r="C202" i="10"/>
  <c r="C202" i="9"/>
  <c r="C193" i="16"/>
  <c r="C30" i="15"/>
  <c r="C193" i="10"/>
  <c r="C193" i="9"/>
  <c r="C134" i="16"/>
  <c r="C12" i="14"/>
  <c r="C134" i="10"/>
  <c r="C134" i="9"/>
  <c r="C33" i="16"/>
  <c r="C19" i="12"/>
  <c r="C33" i="10"/>
  <c r="C33" i="9"/>
  <c r="C66" i="16"/>
  <c r="C4" i="13"/>
  <c r="C66" i="10"/>
  <c r="C66" i="9"/>
  <c r="C169" i="16"/>
  <c r="C6" i="15"/>
  <c r="C169" i="10"/>
  <c r="C169" i="9"/>
  <c r="C149" i="16"/>
  <c r="C27" i="14"/>
  <c r="C149" i="10"/>
  <c r="C149" i="9"/>
  <c r="C133" i="16"/>
  <c r="C11" i="14"/>
  <c r="C133" i="10"/>
  <c r="C133" i="9"/>
  <c r="C103" i="16"/>
  <c r="C41" i="13"/>
  <c r="C103" i="10"/>
  <c r="C103" i="9"/>
  <c r="C2" i="6"/>
  <c r="C193" i="6"/>
  <c r="C177" i="6"/>
  <c r="C169" i="6"/>
  <c r="C161" i="6"/>
  <c r="C129" i="6"/>
  <c r="C105" i="6"/>
  <c r="C89" i="6"/>
  <c r="C73" i="6"/>
  <c r="C65" i="6"/>
  <c r="C57" i="6"/>
  <c r="C49" i="6"/>
  <c r="C33" i="6"/>
  <c r="H209" i="9"/>
  <c r="I208" i="9"/>
  <c r="E208" i="9"/>
  <c r="H205" i="9"/>
  <c r="I204" i="9"/>
  <c r="E204" i="9"/>
  <c r="H201" i="9"/>
  <c r="I200" i="9"/>
  <c r="E200" i="9"/>
  <c r="H197" i="9"/>
  <c r="I196" i="9"/>
  <c r="E196" i="9"/>
  <c r="H193" i="9"/>
  <c r="I192" i="9"/>
  <c r="E192" i="9"/>
  <c r="H189" i="9"/>
  <c r="I188" i="9"/>
  <c r="E188" i="9"/>
  <c r="H185" i="9"/>
  <c r="I184" i="9"/>
  <c r="E184" i="9"/>
  <c r="H181" i="9"/>
  <c r="I180" i="9"/>
  <c r="E180" i="9"/>
  <c r="H177" i="9"/>
  <c r="I176" i="9"/>
  <c r="E176" i="9"/>
  <c r="H173" i="9"/>
  <c r="I172" i="9"/>
  <c r="E172" i="9"/>
  <c r="H169" i="9"/>
  <c r="I168" i="9"/>
  <c r="E168" i="9"/>
  <c r="H165" i="9"/>
  <c r="I164" i="9"/>
  <c r="E164" i="9"/>
  <c r="H161" i="9"/>
  <c r="I160" i="9"/>
  <c r="E160" i="9"/>
  <c r="H157" i="9"/>
  <c r="I156" i="9"/>
  <c r="E156" i="9"/>
  <c r="H153" i="9"/>
  <c r="I152" i="9"/>
  <c r="E152" i="9"/>
  <c r="H149" i="9"/>
  <c r="I148" i="9"/>
  <c r="E148" i="9"/>
  <c r="H145" i="9"/>
  <c r="I144" i="9"/>
  <c r="E144" i="9"/>
  <c r="H141" i="9"/>
  <c r="I140" i="9"/>
  <c r="E140" i="9"/>
  <c r="H137" i="9"/>
  <c r="I136" i="9"/>
  <c r="E136" i="9"/>
  <c r="H133" i="9"/>
  <c r="I132" i="9"/>
  <c r="E132" i="9"/>
  <c r="H129" i="9"/>
  <c r="I128" i="9"/>
  <c r="E128" i="9"/>
  <c r="H125" i="9"/>
  <c r="I124" i="9"/>
  <c r="E124" i="9"/>
  <c r="H121" i="9"/>
  <c r="I120" i="9"/>
  <c r="E120" i="9"/>
  <c r="H117" i="9"/>
  <c r="I116" i="9"/>
  <c r="E116" i="9"/>
  <c r="H113" i="9"/>
  <c r="I112" i="9"/>
  <c r="E112" i="9"/>
  <c r="H109" i="9"/>
  <c r="I108" i="9"/>
  <c r="E108" i="9"/>
  <c r="H105" i="9"/>
  <c r="I104" i="9"/>
  <c r="E104" i="9"/>
  <c r="H101" i="9"/>
  <c r="I100" i="9"/>
  <c r="E100" i="9"/>
  <c r="H97" i="9"/>
  <c r="I96" i="9"/>
  <c r="E96" i="9"/>
  <c r="H93" i="9"/>
  <c r="I92" i="9"/>
  <c r="E92" i="9"/>
  <c r="H77" i="9"/>
  <c r="C123" i="16"/>
  <c r="C61" i="13"/>
  <c r="C123" i="10"/>
  <c r="C123" i="9"/>
  <c r="C164" i="16"/>
  <c r="C42" i="14"/>
  <c r="C164" i="10"/>
  <c r="C164" i="9"/>
  <c r="C52" i="16"/>
  <c r="C38" i="12"/>
  <c r="C52" i="10"/>
  <c r="C52" i="9"/>
  <c r="C92" i="16"/>
  <c r="C30" i="13"/>
  <c r="C92" i="10"/>
  <c r="C92" i="9"/>
  <c r="C30" i="16"/>
  <c r="C16" i="12"/>
  <c r="C30" i="10"/>
  <c r="C30" i="9"/>
  <c r="C183" i="16"/>
  <c r="C20" i="15"/>
  <c r="C183" i="10"/>
  <c r="C183" i="9"/>
  <c r="C77" i="16"/>
  <c r="C15" i="13"/>
  <c r="C77" i="10"/>
  <c r="C77" i="9"/>
  <c r="C58" i="16"/>
  <c r="C44" i="12"/>
  <c r="C58" i="10"/>
  <c r="C58" i="9"/>
  <c r="C176" i="16"/>
  <c r="C13" i="15"/>
  <c r="C176" i="10"/>
  <c r="C176" i="9"/>
  <c r="C59" i="16"/>
  <c r="C45" i="12"/>
  <c r="C59" i="10"/>
  <c r="C59" i="9"/>
  <c r="C47" i="16"/>
  <c r="C33" i="12"/>
  <c r="C47" i="10"/>
  <c r="C47" i="9"/>
  <c r="C88" i="16"/>
  <c r="C26" i="13"/>
  <c r="C88" i="10"/>
  <c r="C88" i="9"/>
  <c r="C138" i="16"/>
  <c r="C16" i="14"/>
  <c r="C138" i="10"/>
  <c r="C138" i="9"/>
  <c r="C111" i="16"/>
  <c r="C49" i="13"/>
  <c r="C111" i="10"/>
  <c r="C111" i="9"/>
  <c r="C45" i="16"/>
  <c r="C31" i="12"/>
  <c r="C45" i="10"/>
  <c r="C45" i="9"/>
  <c r="C187" i="16"/>
  <c r="C24" i="15"/>
  <c r="C187" i="10"/>
  <c r="C187" i="9"/>
  <c r="C99" i="16"/>
  <c r="C37" i="13"/>
  <c r="C99" i="10"/>
  <c r="C99" i="9"/>
  <c r="C191" i="16"/>
  <c r="C28" i="15"/>
  <c r="C191" i="10"/>
  <c r="C191" i="9"/>
  <c r="C110" i="16"/>
  <c r="C48" i="13"/>
  <c r="C110" i="10"/>
  <c r="C110" i="9"/>
  <c r="C205" i="16"/>
  <c r="C42" i="15"/>
  <c r="C205" i="10"/>
  <c r="C205" i="9"/>
  <c r="C201" i="16"/>
  <c r="C38" i="15"/>
  <c r="C201" i="10"/>
  <c r="C201" i="9"/>
  <c r="C154" i="16"/>
  <c r="C32" i="14"/>
  <c r="C154" i="10"/>
  <c r="C154" i="9"/>
  <c r="C153" i="16"/>
  <c r="C31" i="14"/>
  <c r="C153" i="10"/>
  <c r="C153" i="9"/>
  <c r="C42" i="16"/>
  <c r="C28" i="12"/>
  <c r="C42" i="10"/>
  <c r="C42" i="9"/>
  <c r="C64" i="16"/>
  <c r="C2" i="13"/>
  <c r="C64" i="10"/>
  <c r="C64" i="9"/>
  <c r="C132" i="16"/>
  <c r="C10" i="14"/>
  <c r="C132" i="10"/>
  <c r="C132" i="9"/>
  <c r="C198" i="6"/>
  <c r="C182" i="6"/>
  <c r="C174" i="6"/>
  <c r="C158" i="6"/>
  <c r="C150" i="6"/>
  <c r="C142" i="6"/>
  <c r="C134" i="6"/>
  <c r="C126" i="6"/>
  <c r="C110" i="6"/>
  <c r="C86" i="6"/>
  <c r="C78" i="6"/>
  <c r="C38" i="6"/>
  <c r="C30" i="6"/>
  <c r="C14" i="6"/>
  <c r="J210" i="9"/>
  <c r="G210" i="9"/>
  <c r="F210" i="9"/>
  <c r="J206" i="9"/>
  <c r="G206" i="9"/>
  <c r="F206" i="9"/>
  <c r="J202" i="9"/>
  <c r="G202" i="9"/>
  <c r="F202" i="9"/>
  <c r="J198" i="9"/>
  <c r="G198" i="9"/>
  <c r="F198" i="9"/>
  <c r="J194" i="9"/>
  <c r="G194" i="9"/>
  <c r="F194" i="9"/>
  <c r="J190" i="9"/>
  <c r="G190" i="9"/>
  <c r="F190" i="9"/>
  <c r="J186" i="9"/>
  <c r="G186" i="9"/>
  <c r="F186" i="9"/>
  <c r="J182" i="9"/>
  <c r="G182" i="9"/>
  <c r="F182" i="9"/>
  <c r="J178" i="9"/>
  <c r="G178" i="9"/>
  <c r="F178" i="9"/>
  <c r="J174" i="9"/>
  <c r="G174" i="9"/>
  <c r="F174" i="9"/>
  <c r="J170" i="9"/>
  <c r="G170" i="9"/>
  <c r="F170" i="9"/>
  <c r="J166" i="9"/>
  <c r="G166" i="9"/>
  <c r="F166" i="9"/>
  <c r="J162" i="9"/>
  <c r="G162" i="9"/>
  <c r="F162" i="9"/>
  <c r="J158" i="9"/>
  <c r="G158" i="9"/>
  <c r="F158" i="9"/>
  <c r="J154" i="9"/>
  <c r="G154" i="9"/>
  <c r="F154" i="9"/>
  <c r="J150" i="9"/>
  <c r="G150" i="9"/>
  <c r="F150" i="9"/>
  <c r="J146" i="9"/>
  <c r="G146" i="9"/>
  <c r="F146" i="9"/>
  <c r="J142" i="9"/>
  <c r="G142" i="9"/>
  <c r="F142" i="9"/>
  <c r="J138" i="9"/>
  <c r="G138" i="9"/>
  <c r="F138" i="9"/>
  <c r="J134" i="9"/>
  <c r="G134" i="9"/>
  <c r="F134" i="9"/>
  <c r="J130" i="9"/>
  <c r="G130" i="9"/>
  <c r="F130" i="9"/>
  <c r="J126" i="9"/>
  <c r="G126" i="9"/>
  <c r="F126" i="9"/>
  <c r="J122" i="9"/>
  <c r="G122" i="9"/>
  <c r="F122" i="9"/>
  <c r="J118" i="9"/>
  <c r="G118" i="9"/>
  <c r="F118" i="9"/>
  <c r="J114" i="9"/>
  <c r="G114" i="9"/>
  <c r="F114" i="9"/>
  <c r="J110" i="9"/>
  <c r="G110" i="9"/>
  <c r="F110" i="9"/>
  <c r="J106" i="9"/>
  <c r="G106" i="9"/>
  <c r="F106" i="9"/>
  <c r="J102" i="9"/>
  <c r="G102" i="9"/>
  <c r="F102" i="9"/>
  <c r="J98" i="9"/>
  <c r="G98" i="9"/>
  <c r="F98" i="9"/>
  <c r="J94" i="9"/>
  <c r="C102" i="16"/>
  <c r="C40" i="13"/>
  <c r="C102" i="10"/>
  <c r="C102" i="9"/>
  <c r="C95" i="16"/>
  <c r="C33" i="13"/>
  <c r="C95" i="10"/>
  <c r="C95" i="9"/>
  <c r="C148" i="16"/>
  <c r="C26" i="14"/>
  <c r="C148" i="10"/>
  <c r="C148" i="9"/>
  <c r="C101" i="16"/>
  <c r="C39" i="13"/>
  <c r="C101" i="10"/>
  <c r="C101" i="9"/>
  <c r="C122" i="16"/>
  <c r="C60" i="13"/>
  <c r="C122" i="10"/>
  <c r="C122" i="9"/>
  <c r="C130" i="16"/>
  <c r="C8" i="14"/>
  <c r="C130" i="10"/>
  <c r="C130" i="9"/>
  <c r="C119" i="16"/>
  <c r="C57" i="13"/>
  <c r="C119" i="10"/>
  <c r="C119" i="9"/>
  <c r="C6" i="16"/>
  <c r="C6" i="11"/>
  <c r="C6" i="10"/>
  <c r="C6" i="9"/>
  <c r="C25" i="16"/>
  <c r="C11" i="12"/>
  <c r="C25" i="10"/>
  <c r="C25" i="9"/>
  <c r="C13" i="16"/>
  <c r="C13" i="10"/>
  <c r="C13" i="11"/>
  <c r="C13" i="9"/>
  <c r="C173" i="16"/>
  <c r="C10" i="15"/>
  <c r="C173" i="10"/>
  <c r="C173" i="9"/>
  <c r="C112" i="16"/>
  <c r="C50" i="13"/>
  <c r="C112" i="10"/>
  <c r="C112" i="9"/>
  <c r="C137" i="16"/>
  <c r="C15" i="14"/>
  <c r="C137" i="10"/>
  <c r="C137" i="9"/>
  <c r="C46" i="16"/>
  <c r="C32" i="12"/>
  <c r="C46" i="10"/>
  <c r="C46" i="9"/>
  <c r="C68" i="16"/>
  <c r="C6" i="13"/>
  <c r="C68" i="10"/>
  <c r="C68" i="9"/>
  <c r="C194" i="16"/>
  <c r="C31" i="15"/>
  <c r="C194" i="10"/>
  <c r="C194" i="9"/>
  <c r="C144" i="16"/>
  <c r="C22" i="14"/>
  <c r="C144" i="10"/>
  <c r="C144" i="9"/>
  <c r="C156" i="16"/>
  <c r="C34" i="14"/>
  <c r="C156" i="10"/>
  <c r="C156" i="9"/>
  <c r="C125" i="16"/>
  <c r="C3" i="14"/>
  <c r="C125" i="10"/>
  <c r="C125" i="9"/>
  <c r="C54" i="16"/>
  <c r="C40" i="12"/>
  <c r="C54" i="10"/>
  <c r="C54" i="9"/>
  <c r="C21" i="16"/>
  <c r="C7" i="12"/>
  <c r="C21" i="10"/>
  <c r="C21" i="9"/>
  <c r="C31" i="16"/>
  <c r="C17" i="12"/>
  <c r="C31" i="10"/>
  <c r="C31" i="9"/>
  <c r="C106" i="16"/>
  <c r="C44" i="13"/>
  <c r="C106" i="10"/>
  <c r="C106" i="9"/>
  <c r="C41" i="16"/>
  <c r="C27" i="12"/>
  <c r="C41" i="10"/>
  <c r="C41" i="9"/>
  <c r="C98" i="16"/>
  <c r="C36" i="13"/>
  <c r="C98" i="10"/>
  <c r="C98" i="9"/>
  <c r="C165" i="16"/>
  <c r="C2" i="15"/>
  <c r="C165" i="10"/>
  <c r="C165" i="9"/>
  <c r="C195" i="6"/>
  <c r="C163" i="6"/>
  <c r="C131" i="6"/>
  <c r="C123" i="6"/>
  <c r="C91" i="6"/>
  <c r="C83" i="6"/>
  <c r="C59" i="6"/>
  <c r="C51" i="6"/>
  <c r="C35" i="6"/>
  <c r="C27" i="6"/>
  <c r="E211" i="9"/>
  <c r="H208" i="9"/>
  <c r="E207" i="9"/>
  <c r="H204" i="9"/>
  <c r="E203" i="9"/>
  <c r="H200" i="9"/>
  <c r="E199" i="9"/>
  <c r="H196" i="9"/>
  <c r="E195" i="9"/>
  <c r="H192" i="9"/>
  <c r="E191" i="9"/>
  <c r="H188" i="9"/>
  <c r="E187" i="9"/>
  <c r="H184" i="9"/>
  <c r="E183" i="9"/>
  <c r="H180" i="9"/>
  <c r="E179" i="9"/>
  <c r="H176" i="9"/>
  <c r="E175" i="9"/>
  <c r="H172" i="9"/>
  <c r="E171" i="9"/>
  <c r="H168" i="9"/>
  <c r="E167" i="9"/>
  <c r="H164" i="9"/>
  <c r="E163" i="9"/>
  <c r="H160" i="9"/>
  <c r="E159" i="9"/>
  <c r="H156" i="9"/>
  <c r="E155" i="9"/>
  <c r="H152" i="9"/>
  <c r="E151" i="9"/>
  <c r="H148" i="9"/>
  <c r="E147" i="9"/>
  <c r="H144" i="9"/>
  <c r="E143" i="9"/>
  <c r="H140" i="9"/>
  <c r="E139" i="9"/>
  <c r="H136" i="9"/>
  <c r="E135" i="9"/>
  <c r="H132" i="9"/>
  <c r="E131" i="9"/>
  <c r="H128" i="9"/>
  <c r="E127" i="9"/>
  <c r="H124" i="9"/>
  <c r="E123" i="9"/>
  <c r="H120" i="9"/>
  <c r="E119" i="9"/>
  <c r="H116" i="9"/>
  <c r="E115" i="9"/>
  <c r="H112" i="9"/>
  <c r="E111" i="9"/>
  <c r="H108" i="9"/>
  <c r="E107" i="9"/>
  <c r="H104" i="9"/>
  <c r="E103" i="9"/>
  <c r="H100" i="9"/>
  <c r="E99" i="9"/>
  <c r="H96" i="9"/>
  <c r="E95" i="9"/>
  <c r="H92" i="9"/>
  <c r="E91" i="9"/>
  <c r="H88" i="9"/>
  <c r="E87" i="9"/>
  <c r="H84" i="9"/>
  <c r="E83" i="9"/>
  <c r="C74" i="16"/>
  <c r="C12" i="13"/>
  <c r="C74" i="10"/>
  <c r="C74" i="9"/>
  <c r="C94" i="16"/>
  <c r="C32" i="13"/>
  <c r="C94" i="10"/>
  <c r="C94" i="9"/>
  <c r="C184" i="16"/>
  <c r="C21" i="15"/>
  <c r="C184" i="10"/>
  <c r="C184" i="9"/>
  <c r="C211" i="16"/>
  <c r="C48" i="15"/>
  <c r="C211" i="10"/>
  <c r="C211" i="9"/>
  <c r="C121" i="16"/>
  <c r="C59" i="13"/>
  <c r="C121" i="10"/>
  <c r="C121" i="9"/>
  <c r="C79" i="16"/>
  <c r="C17" i="13"/>
  <c r="C79" i="10"/>
  <c r="C79" i="9"/>
  <c r="C118" i="16"/>
  <c r="C56" i="13"/>
  <c r="C118" i="10"/>
  <c r="C118" i="9"/>
  <c r="C188" i="16"/>
  <c r="C25" i="15"/>
  <c r="C188" i="10"/>
  <c r="C188" i="9"/>
  <c r="C90" i="16"/>
  <c r="C28" i="13"/>
  <c r="C90" i="10"/>
  <c r="C90" i="9"/>
  <c r="C70" i="16"/>
  <c r="C8" i="13"/>
  <c r="C70" i="10"/>
  <c r="C70" i="9"/>
  <c r="C203" i="16"/>
  <c r="C40" i="15"/>
  <c r="C203" i="10"/>
  <c r="C203" i="9"/>
  <c r="C159" i="16"/>
  <c r="C37" i="14"/>
  <c r="C159" i="10"/>
  <c r="C159" i="9"/>
  <c r="C206" i="16"/>
  <c r="C43" i="15"/>
  <c r="C206" i="10"/>
  <c r="C206" i="9"/>
  <c r="C4" i="16"/>
  <c r="C4" i="11"/>
  <c r="C4" i="10"/>
  <c r="C4" i="9"/>
  <c r="C128" i="16"/>
  <c r="C6" i="14"/>
  <c r="C128" i="10"/>
  <c r="C128" i="9"/>
  <c r="C209" i="16"/>
  <c r="C46" i="15"/>
  <c r="C209" i="10"/>
  <c r="C209" i="9"/>
  <c r="C11" i="16"/>
  <c r="C11" i="10"/>
  <c r="C11" i="11"/>
  <c r="C11" i="9"/>
  <c r="C155" i="16"/>
  <c r="C33" i="14"/>
  <c r="C155" i="10"/>
  <c r="C155" i="9"/>
  <c r="C55" i="16"/>
  <c r="C41" i="12"/>
  <c r="C55" i="10"/>
  <c r="C55" i="9"/>
  <c r="C34" i="16"/>
  <c r="C20" i="12"/>
  <c r="C34" i="10"/>
  <c r="C34" i="9"/>
  <c r="C166" i="16"/>
  <c r="C3" i="15"/>
  <c r="C166" i="10"/>
  <c r="C166" i="9"/>
  <c r="C170" i="16"/>
  <c r="C7" i="15"/>
  <c r="C170" i="10"/>
  <c r="C170" i="9"/>
  <c r="C190" i="16"/>
  <c r="C27" i="15"/>
  <c r="C190" i="10"/>
  <c r="C190" i="9"/>
  <c r="C75" i="16"/>
  <c r="C13" i="13"/>
  <c r="C75" i="10"/>
  <c r="C75" i="9"/>
  <c r="C208" i="16"/>
  <c r="C45" i="15"/>
  <c r="C208" i="10"/>
  <c r="C208" i="9"/>
  <c r="C185" i="16"/>
  <c r="C22" i="15"/>
  <c r="C185" i="10"/>
  <c r="C185" i="9"/>
  <c r="C208" i="6"/>
  <c r="C192" i="6"/>
  <c r="C184" i="6"/>
  <c r="C176" i="6"/>
  <c r="C168" i="6"/>
  <c r="C160" i="6"/>
  <c r="C152" i="6"/>
  <c r="C144" i="6"/>
  <c r="C136" i="6"/>
  <c r="C128" i="6"/>
  <c r="C112" i="6"/>
  <c r="C104" i="6"/>
  <c r="C96" i="6"/>
  <c r="C88" i="6"/>
  <c r="C80" i="6"/>
  <c r="C64" i="6"/>
  <c r="C56" i="6"/>
  <c r="C48" i="6"/>
  <c r="C40" i="6"/>
  <c r="C32" i="6"/>
  <c r="C24" i="6"/>
  <c r="C16" i="6"/>
  <c r="C8" i="6"/>
  <c r="G2" i="9"/>
  <c r="J209" i="9"/>
  <c r="G209" i="9"/>
  <c r="F209" i="9"/>
  <c r="J205" i="9"/>
  <c r="G205" i="9"/>
  <c r="F205" i="9"/>
  <c r="J201" i="9"/>
  <c r="G201" i="9"/>
  <c r="F201" i="9"/>
  <c r="J197" i="9"/>
  <c r="G197" i="9"/>
  <c r="F197" i="9"/>
  <c r="J193" i="9"/>
  <c r="G193" i="9"/>
  <c r="F193" i="9"/>
  <c r="J189" i="9"/>
  <c r="G189" i="9"/>
  <c r="F189" i="9"/>
  <c r="J185" i="9"/>
  <c r="G185" i="9"/>
  <c r="F185" i="9"/>
  <c r="J181" i="9"/>
  <c r="G181" i="9"/>
  <c r="F181" i="9"/>
  <c r="J177" i="9"/>
  <c r="G177" i="9"/>
  <c r="F177" i="9"/>
  <c r="J173" i="9"/>
  <c r="G173" i="9"/>
  <c r="F173" i="9"/>
  <c r="J169" i="9"/>
  <c r="G169" i="9"/>
  <c r="F169" i="9"/>
  <c r="J165" i="9"/>
  <c r="G165" i="9"/>
  <c r="F165" i="9"/>
  <c r="J161" i="9"/>
  <c r="G161" i="9"/>
  <c r="F161" i="9"/>
  <c r="J157" i="9"/>
  <c r="G157" i="9"/>
  <c r="F157" i="9"/>
  <c r="J153" i="9"/>
  <c r="G153" i="9"/>
  <c r="F153" i="9"/>
  <c r="J149" i="9"/>
  <c r="G149" i="9"/>
  <c r="F149" i="9"/>
  <c r="J145" i="9"/>
  <c r="G145" i="9"/>
  <c r="F145" i="9"/>
  <c r="J141" i="9"/>
  <c r="G141" i="9"/>
  <c r="F141" i="9"/>
  <c r="J137" i="9"/>
  <c r="G137" i="9"/>
  <c r="F137" i="9"/>
  <c r="J133" i="9"/>
  <c r="G133" i="9"/>
  <c r="F133" i="9"/>
  <c r="J129" i="9"/>
  <c r="G129" i="9"/>
  <c r="F129" i="9"/>
  <c r="J125" i="9"/>
  <c r="G125" i="9"/>
  <c r="F125" i="9"/>
  <c r="J121" i="9"/>
  <c r="G121" i="9"/>
  <c r="F121" i="9"/>
  <c r="J117" i="9"/>
  <c r="G117" i="9"/>
  <c r="F117" i="9"/>
  <c r="J113" i="9"/>
  <c r="G113" i="9"/>
  <c r="F113" i="9"/>
  <c r="J109" i="9"/>
  <c r="G109" i="9"/>
  <c r="F109" i="9"/>
  <c r="J105" i="9"/>
  <c r="G105" i="9"/>
  <c r="F105" i="9"/>
  <c r="J101" i="9"/>
  <c r="G101" i="9"/>
  <c r="F101" i="9"/>
  <c r="J97" i="9"/>
  <c r="G97" i="9"/>
  <c r="F97" i="9"/>
  <c r="F81" i="9"/>
  <c r="C62" i="16"/>
  <c r="C48" i="12"/>
  <c r="C62" i="10"/>
  <c r="C62" i="9"/>
  <c r="C9" i="16"/>
  <c r="C9" i="10"/>
  <c r="C9" i="11"/>
  <c r="C9" i="9"/>
  <c r="C15" i="16"/>
  <c r="C15" i="10"/>
  <c r="C15" i="11"/>
  <c r="C15" i="9"/>
  <c r="C72" i="16"/>
  <c r="C10" i="13"/>
  <c r="C72" i="10"/>
  <c r="C72" i="9"/>
  <c r="C120" i="16"/>
  <c r="C58" i="13"/>
  <c r="C120" i="10"/>
  <c r="C120" i="9"/>
  <c r="C29" i="16"/>
  <c r="C15" i="12"/>
  <c r="C29" i="10"/>
  <c r="C29" i="9"/>
  <c r="C141" i="16"/>
  <c r="C19" i="14"/>
  <c r="C141" i="10"/>
  <c r="C141" i="9"/>
  <c r="C26" i="16"/>
  <c r="C12" i="12"/>
  <c r="C26" i="10"/>
  <c r="C26" i="9"/>
  <c r="C5" i="16"/>
  <c r="C5" i="10"/>
  <c r="C5" i="11"/>
  <c r="C5" i="9"/>
  <c r="C175" i="16"/>
  <c r="C12" i="15"/>
  <c r="C175" i="10"/>
  <c r="C175" i="9"/>
  <c r="C115" i="16"/>
  <c r="C53" i="13"/>
  <c r="C115" i="10"/>
  <c r="C115" i="9"/>
  <c r="C87" i="16"/>
  <c r="C25" i="13"/>
  <c r="C87" i="10"/>
  <c r="C87" i="9"/>
  <c r="C181" i="16"/>
  <c r="C18" i="15"/>
  <c r="C181" i="10"/>
  <c r="C181" i="9"/>
  <c r="C167" i="16"/>
  <c r="C4" i="15"/>
  <c r="C167" i="10"/>
  <c r="C167" i="9"/>
  <c r="C145" i="16"/>
  <c r="C23" i="14"/>
  <c r="C145" i="10"/>
  <c r="C145" i="9"/>
  <c r="C157" i="16"/>
  <c r="C35" i="14"/>
  <c r="C157" i="10"/>
  <c r="C157" i="9"/>
  <c r="C85" i="16"/>
  <c r="C23" i="13"/>
  <c r="C85" i="10"/>
  <c r="C85" i="9"/>
  <c r="C84" i="16"/>
  <c r="C22" i="13"/>
  <c r="C84" i="10"/>
  <c r="C84" i="9"/>
  <c r="C23" i="16"/>
  <c r="C9" i="12"/>
  <c r="C23" i="10"/>
  <c r="C23" i="9"/>
  <c r="C22" i="16"/>
  <c r="C8" i="12"/>
  <c r="C22" i="10"/>
  <c r="C22" i="9"/>
  <c r="C143" i="16"/>
  <c r="C21" i="14"/>
  <c r="C143" i="10"/>
  <c r="C143" i="9"/>
  <c r="C19" i="16"/>
  <c r="C5" i="12"/>
  <c r="C19" i="10"/>
  <c r="C19" i="9"/>
  <c r="C200" i="16"/>
  <c r="C37" i="15"/>
  <c r="C200" i="10"/>
  <c r="C200" i="9"/>
  <c r="C18" i="16"/>
  <c r="C4" i="12"/>
  <c r="C18" i="10"/>
  <c r="C18" i="9"/>
  <c r="C97" i="16"/>
  <c r="C35" i="13"/>
  <c r="C97" i="10"/>
  <c r="C97" i="9"/>
  <c r="C81" i="16"/>
  <c r="C19" i="13"/>
  <c r="C81" i="10"/>
  <c r="C81" i="9"/>
  <c r="C197" i="6"/>
  <c r="C189" i="6"/>
  <c r="C181" i="6"/>
  <c r="C173" i="6"/>
  <c r="C165" i="6"/>
  <c r="C157" i="6"/>
  <c r="C149" i="6"/>
  <c r="C141" i="6"/>
  <c r="C133" i="6"/>
  <c r="C125" i="6"/>
  <c r="C117" i="6"/>
  <c r="C101" i="6"/>
  <c r="C93" i="6"/>
  <c r="C85" i="6"/>
  <c r="C77" i="6"/>
  <c r="C69" i="6"/>
  <c r="C61" i="6"/>
  <c r="C53" i="6"/>
  <c r="C37" i="6"/>
  <c r="C29" i="6"/>
  <c r="C21" i="6"/>
  <c r="C13" i="6"/>
  <c r="C5" i="6"/>
  <c r="F2" i="9"/>
  <c r="I2" i="9"/>
  <c r="E2" i="9"/>
  <c r="H211" i="9"/>
  <c r="I210" i="9"/>
  <c r="E210" i="9"/>
  <c r="H207" i="9"/>
  <c r="I206" i="9"/>
  <c r="E206" i="9"/>
  <c r="H203" i="9"/>
  <c r="I202" i="9"/>
  <c r="E202" i="9"/>
  <c r="H199" i="9"/>
  <c r="I198" i="9"/>
  <c r="E198" i="9"/>
  <c r="H195" i="9"/>
  <c r="I194" i="9"/>
  <c r="E194" i="9"/>
  <c r="H191" i="9"/>
  <c r="I190" i="9"/>
  <c r="E190" i="9"/>
  <c r="H187" i="9"/>
  <c r="I186" i="9"/>
  <c r="E186" i="9"/>
  <c r="H183" i="9"/>
  <c r="I182" i="9"/>
  <c r="E182" i="9"/>
  <c r="H179" i="9"/>
  <c r="I178" i="9"/>
  <c r="E178" i="9"/>
  <c r="H175" i="9"/>
  <c r="I174" i="9"/>
  <c r="E174" i="9"/>
  <c r="H171" i="9"/>
  <c r="I170" i="9"/>
  <c r="E170" i="9"/>
  <c r="H167" i="9"/>
  <c r="I166" i="9"/>
  <c r="E166" i="9"/>
  <c r="H163" i="9"/>
  <c r="I162" i="9"/>
  <c r="E162" i="9"/>
  <c r="H159" i="9"/>
  <c r="I158" i="9"/>
  <c r="E158" i="9"/>
  <c r="H155" i="9"/>
  <c r="I154" i="9"/>
  <c r="E154" i="9"/>
  <c r="H151" i="9"/>
  <c r="I150" i="9"/>
  <c r="E150" i="9"/>
  <c r="H147" i="9"/>
  <c r="I146" i="9"/>
  <c r="E146" i="9"/>
  <c r="H143" i="9"/>
  <c r="I142" i="9"/>
  <c r="E142" i="9"/>
  <c r="H139" i="9"/>
  <c r="I138" i="9"/>
  <c r="E138" i="9"/>
  <c r="H135" i="9"/>
  <c r="I134" i="9"/>
  <c r="E134" i="9"/>
  <c r="H131" i="9"/>
  <c r="I130" i="9"/>
  <c r="E130" i="9"/>
  <c r="H127" i="9"/>
  <c r="I126" i="9"/>
  <c r="E126" i="9"/>
  <c r="H123" i="9"/>
  <c r="I122" i="9"/>
  <c r="E122" i="9"/>
  <c r="H119" i="9"/>
  <c r="I118" i="9"/>
  <c r="E118" i="9"/>
  <c r="H115" i="9"/>
  <c r="I114" i="9"/>
  <c r="E114" i="9"/>
  <c r="H111" i="9"/>
  <c r="I110" i="9"/>
  <c r="E110" i="9"/>
  <c r="H107" i="9"/>
  <c r="I106" i="9"/>
  <c r="E106" i="9"/>
  <c r="H103" i="9"/>
  <c r="I102" i="9"/>
  <c r="E102" i="9"/>
  <c r="H99" i="9"/>
  <c r="I98" i="9"/>
  <c r="E98" i="9"/>
  <c r="H95" i="9"/>
  <c r="I94" i="9"/>
  <c r="E94" i="9"/>
  <c r="H91" i="9"/>
  <c r="G76" i="9"/>
  <c r="G72" i="9"/>
  <c r="G64" i="9"/>
  <c r="G60" i="9"/>
  <c r="G56" i="9"/>
  <c r="G48" i="9"/>
  <c r="G44" i="9"/>
  <c r="G40" i="9"/>
  <c r="J36" i="9"/>
  <c r="F36" i="9"/>
  <c r="G32" i="9"/>
  <c r="G28" i="9"/>
  <c r="G24" i="9"/>
  <c r="G20" i="9"/>
  <c r="G16" i="9"/>
  <c r="J12" i="9"/>
  <c r="G12" i="9"/>
  <c r="F12" i="9"/>
  <c r="J8" i="9"/>
  <c r="G8" i="9"/>
  <c r="F8" i="9"/>
  <c r="J4" i="9"/>
  <c r="G4" i="9"/>
  <c r="F4" i="9"/>
  <c r="I89" i="9"/>
  <c r="E89" i="9"/>
  <c r="H86" i="9"/>
  <c r="I85" i="9"/>
  <c r="E85" i="9"/>
  <c r="H82" i="9"/>
  <c r="I81" i="9"/>
  <c r="E81" i="9"/>
  <c r="H78" i="9"/>
  <c r="I77" i="9"/>
  <c r="E77" i="9"/>
  <c r="I73" i="9"/>
  <c r="E73" i="9"/>
  <c r="H70" i="9"/>
  <c r="I69" i="9"/>
  <c r="E69" i="9"/>
  <c r="H66" i="9"/>
  <c r="I65" i="9"/>
  <c r="E65" i="9"/>
  <c r="H62" i="9"/>
  <c r="I61" i="9"/>
  <c r="E61" i="9"/>
  <c r="I57" i="9"/>
  <c r="E57" i="9"/>
  <c r="H54" i="9"/>
  <c r="I53" i="9"/>
  <c r="E53" i="9"/>
  <c r="H50" i="9"/>
  <c r="I49" i="9"/>
  <c r="E49" i="9"/>
  <c r="H46" i="9"/>
  <c r="I45" i="9"/>
  <c r="E45" i="9"/>
  <c r="I41" i="9"/>
  <c r="E41" i="9"/>
  <c r="H38" i="9"/>
  <c r="I37" i="9"/>
  <c r="E37" i="9"/>
  <c r="H34" i="9"/>
  <c r="I33" i="9"/>
  <c r="E33" i="9"/>
  <c r="H30" i="9"/>
  <c r="I29" i="9"/>
  <c r="E29" i="9"/>
  <c r="H26" i="9"/>
  <c r="I25" i="9"/>
  <c r="E25" i="9"/>
  <c r="H22" i="9"/>
  <c r="I21" i="9"/>
  <c r="E21" i="9"/>
  <c r="H18" i="9"/>
  <c r="I17" i="9"/>
  <c r="E17" i="9"/>
  <c r="H14" i="9"/>
  <c r="I13" i="9"/>
  <c r="E13" i="9"/>
  <c r="H10" i="9"/>
  <c r="I9" i="9"/>
  <c r="E9" i="9"/>
  <c r="H6" i="9"/>
  <c r="I5" i="9"/>
  <c r="E5" i="9"/>
  <c r="G95" i="9"/>
  <c r="F95" i="9"/>
  <c r="J91" i="9"/>
  <c r="G91" i="9"/>
  <c r="F91" i="9"/>
  <c r="J87" i="9"/>
  <c r="F87" i="9"/>
  <c r="J83" i="9"/>
  <c r="G83" i="9"/>
  <c r="F83" i="9"/>
  <c r="J79" i="9"/>
  <c r="G79" i="9"/>
  <c r="F79" i="9"/>
  <c r="J75" i="9"/>
  <c r="G75" i="9"/>
  <c r="F75" i="9"/>
  <c r="J71" i="9"/>
  <c r="F71" i="9"/>
  <c r="J67" i="9"/>
  <c r="G67" i="9"/>
  <c r="F67" i="9"/>
  <c r="J63" i="9"/>
  <c r="G63" i="9"/>
  <c r="F63" i="9"/>
  <c r="J59" i="9"/>
  <c r="G59" i="9"/>
  <c r="F59" i="9"/>
  <c r="J55" i="9"/>
  <c r="F55" i="9"/>
  <c r="J51" i="9"/>
  <c r="G51" i="9"/>
  <c r="F51" i="9"/>
  <c r="J47" i="9"/>
  <c r="G47" i="9"/>
  <c r="F47" i="9"/>
  <c r="J43" i="9"/>
  <c r="G43" i="9"/>
  <c r="F43" i="9"/>
  <c r="J39" i="9"/>
  <c r="F39" i="9"/>
  <c r="J35" i="9"/>
  <c r="G35" i="9"/>
  <c r="F35" i="9"/>
  <c r="J31" i="9"/>
  <c r="G31" i="9"/>
  <c r="F31" i="9"/>
  <c r="J27" i="9"/>
  <c r="G27" i="9"/>
  <c r="F27" i="9"/>
  <c r="J23" i="9"/>
  <c r="G23" i="9"/>
  <c r="F23" i="9"/>
  <c r="J19" i="9"/>
  <c r="G19" i="9"/>
  <c r="F19" i="9"/>
  <c r="J15" i="9"/>
  <c r="G15" i="9"/>
  <c r="F15" i="9"/>
  <c r="J11" i="9"/>
  <c r="G11" i="9"/>
  <c r="F11" i="9"/>
  <c r="J7" i="9"/>
  <c r="G7" i="9"/>
  <c r="F7" i="9"/>
  <c r="J3" i="9"/>
  <c r="G3" i="9"/>
  <c r="F3" i="9"/>
  <c r="H89" i="9"/>
  <c r="I88" i="9"/>
  <c r="E88" i="9"/>
  <c r="H85" i="9"/>
  <c r="I84" i="9"/>
  <c r="E84" i="9"/>
  <c r="H81" i="9"/>
  <c r="I80" i="9"/>
  <c r="E80" i="9"/>
  <c r="I76" i="9"/>
  <c r="E76" i="9"/>
  <c r="H73" i="9"/>
  <c r="I72" i="9"/>
  <c r="E72" i="9"/>
  <c r="H69" i="9"/>
  <c r="I68" i="9"/>
  <c r="E68" i="9"/>
  <c r="H65" i="9"/>
  <c r="I64" i="9"/>
  <c r="E64" i="9"/>
  <c r="I60" i="9"/>
  <c r="E60" i="9"/>
  <c r="H57" i="9"/>
  <c r="I56" i="9"/>
  <c r="E56" i="9"/>
  <c r="H53" i="9"/>
  <c r="I52" i="9"/>
  <c r="E52" i="9"/>
  <c r="H49" i="9"/>
  <c r="I48" i="9"/>
  <c r="E48" i="9"/>
  <c r="I44" i="9"/>
  <c r="E44" i="9"/>
  <c r="H41" i="9"/>
  <c r="I40" i="9"/>
  <c r="E40" i="9"/>
  <c r="H37" i="9"/>
  <c r="I36" i="9"/>
  <c r="E36" i="9"/>
  <c r="H33" i="9"/>
  <c r="I32" i="9"/>
  <c r="E32" i="9"/>
  <c r="E28" i="9"/>
  <c r="H25" i="9"/>
  <c r="E24" i="9"/>
  <c r="H21" i="9"/>
  <c r="E20" i="9"/>
  <c r="H17" i="9"/>
  <c r="E16" i="9"/>
  <c r="E12" i="9"/>
  <c r="E8" i="9"/>
  <c r="E4" i="9"/>
  <c r="G94" i="9"/>
  <c r="F94" i="9"/>
  <c r="J90" i="9"/>
  <c r="G90" i="9"/>
  <c r="F90" i="9"/>
  <c r="J86" i="9"/>
  <c r="G86" i="9"/>
  <c r="F86" i="9"/>
  <c r="J82" i="9"/>
  <c r="G82" i="9"/>
  <c r="F82" i="9"/>
  <c r="J78" i="9"/>
  <c r="G78" i="9"/>
  <c r="F78" i="9"/>
  <c r="J74" i="9"/>
  <c r="G74" i="9"/>
  <c r="F74" i="9"/>
  <c r="J70" i="9"/>
  <c r="G70" i="9"/>
  <c r="F70" i="9"/>
  <c r="J66" i="9"/>
  <c r="G66" i="9"/>
  <c r="F66" i="9"/>
  <c r="J62" i="9"/>
  <c r="G62" i="9"/>
  <c r="F62" i="9"/>
  <c r="J58" i="9"/>
  <c r="G58" i="9"/>
  <c r="F58" i="9"/>
  <c r="J54" i="9"/>
  <c r="G54" i="9"/>
  <c r="F54" i="9"/>
  <c r="J50" i="9"/>
  <c r="G50" i="9"/>
  <c r="F50" i="9"/>
  <c r="J46" i="9"/>
  <c r="G46" i="9"/>
  <c r="F46" i="9"/>
  <c r="J42" i="9"/>
  <c r="G42" i="9"/>
  <c r="F42" i="9"/>
  <c r="J38" i="9"/>
  <c r="G38" i="9"/>
  <c r="F38" i="9"/>
  <c r="J34" i="9"/>
  <c r="G34" i="9"/>
  <c r="F34" i="9"/>
  <c r="J30" i="9"/>
  <c r="G30" i="9"/>
  <c r="F30" i="9"/>
  <c r="J26" i="9"/>
  <c r="F26" i="9"/>
  <c r="J22" i="9"/>
  <c r="F22" i="9"/>
  <c r="J18" i="9"/>
  <c r="F18" i="9"/>
  <c r="J14" i="9"/>
  <c r="F14" i="9"/>
  <c r="J10" i="9"/>
  <c r="F10" i="9"/>
  <c r="J6" i="9"/>
  <c r="F6" i="9"/>
  <c r="H80" i="9"/>
  <c r="E79" i="9"/>
  <c r="H76" i="9"/>
  <c r="E75" i="9"/>
  <c r="H72" i="9"/>
  <c r="E71" i="9"/>
  <c r="H68" i="9"/>
  <c r="E67" i="9"/>
  <c r="H64" i="9"/>
  <c r="E63" i="9"/>
  <c r="H60" i="9"/>
  <c r="E59" i="9"/>
  <c r="H56" i="9"/>
  <c r="E55" i="9"/>
  <c r="H52" i="9"/>
  <c r="E51" i="9"/>
  <c r="H48" i="9"/>
  <c r="E47" i="9"/>
  <c r="H44" i="9"/>
  <c r="E43" i="9"/>
  <c r="H40" i="9"/>
  <c r="E39" i="9"/>
  <c r="H36" i="9"/>
  <c r="E35" i="9"/>
  <c r="H32" i="9"/>
  <c r="E31" i="9"/>
  <c r="H28" i="9"/>
  <c r="I27" i="9"/>
  <c r="E27" i="9"/>
  <c r="H24" i="9"/>
  <c r="I23" i="9"/>
  <c r="E23" i="9"/>
  <c r="H20" i="9"/>
  <c r="I19" i="9"/>
  <c r="E19" i="9"/>
  <c r="H16" i="9"/>
  <c r="I15" i="9"/>
  <c r="E15" i="9"/>
  <c r="H12" i="9"/>
  <c r="I11" i="9"/>
  <c r="E11" i="9"/>
  <c r="H8" i="9"/>
  <c r="I7" i="9"/>
  <c r="E7" i="9"/>
  <c r="H4" i="9"/>
  <c r="I3" i="9"/>
  <c r="E3" i="9"/>
  <c r="J93" i="9"/>
  <c r="G93" i="9"/>
  <c r="F93" i="9"/>
  <c r="J89" i="9"/>
  <c r="G89" i="9"/>
  <c r="F89" i="9"/>
  <c r="J85" i="9"/>
  <c r="G85" i="9"/>
  <c r="F85" i="9"/>
  <c r="J81" i="9"/>
  <c r="G81" i="9"/>
  <c r="J77" i="9"/>
  <c r="G77" i="9"/>
  <c r="F77" i="9"/>
  <c r="J73" i="9"/>
  <c r="G73" i="9"/>
  <c r="F73" i="9"/>
  <c r="J69" i="9"/>
  <c r="G69" i="9"/>
  <c r="F69" i="9"/>
  <c r="J65" i="9"/>
  <c r="G65" i="9"/>
  <c r="J61" i="9"/>
  <c r="G61" i="9"/>
  <c r="F61" i="9"/>
  <c r="J57" i="9"/>
  <c r="G57" i="9"/>
  <c r="F57" i="9"/>
  <c r="J53" i="9"/>
  <c r="G53" i="9"/>
  <c r="F53" i="9"/>
  <c r="J49" i="9"/>
  <c r="G49" i="9"/>
  <c r="J45" i="9"/>
  <c r="G45" i="9"/>
  <c r="F45" i="9"/>
  <c r="J41" i="9"/>
  <c r="G41" i="9"/>
  <c r="F41" i="9"/>
  <c r="J37" i="9"/>
  <c r="G37" i="9"/>
  <c r="F37" i="9"/>
  <c r="J33" i="9"/>
  <c r="G33" i="9"/>
  <c r="J29" i="9"/>
  <c r="G29" i="9"/>
  <c r="F29" i="9"/>
  <c r="J25" i="9"/>
  <c r="G25" i="9"/>
  <c r="F25" i="9"/>
  <c r="J21" i="9"/>
  <c r="G21" i="9"/>
  <c r="F21" i="9"/>
  <c r="J17" i="9"/>
  <c r="G17" i="9"/>
  <c r="F17" i="9"/>
  <c r="J13" i="9"/>
  <c r="G13" i="9"/>
  <c r="F13" i="9"/>
  <c r="J9" i="9"/>
  <c r="G9" i="9"/>
  <c r="F9" i="9"/>
  <c r="J5" i="9"/>
  <c r="G5" i="9"/>
  <c r="F5" i="9"/>
  <c r="I90" i="9"/>
  <c r="E90" i="9"/>
  <c r="H87" i="9"/>
  <c r="I86" i="9"/>
  <c r="E86" i="9"/>
  <c r="H83" i="9"/>
  <c r="I82" i="9"/>
  <c r="E82" i="9"/>
  <c r="H79" i="9"/>
  <c r="I78" i="9"/>
  <c r="E78" i="9"/>
  <c r="H75" i="9"/>
  <c r="I74" i="9"/>
  <c r="E74" i="9"/>
  <c r="H71" i="9"/>
  <c r="I70" i="9"/>
  <c r="E70" i="9"/>
  <c r="H67" i="9"/>
  <c r="I66" i="9"/>
  <c r="E66" i="9"/>
  <c r="H63" i="9"/>
  <c r="I62" i="9"/>
  <c r="E62" i="9"/>
  <c r="H59" i="9"/>
  <c r="I58" i="9"/>
  <c r="E58" i="9"/>
  <c r="H55" i="9"/>
  <c r="I54" i="9"/>
  <c r="E54" i="9"/>
  <c r="H51" i="9"/>
  <c r="I50" i="9"/>
  <c r="E50" i="9"/>
  <c r="H47" i="9"/>
  <c r="I46" i="9"/>
  <c r="E46" i="9"/>
  <c r="H43" i="9"/>
  <c r="I42" i="9"/>
  <c r="E42" i="9"/>
  <c r="H39" i="9"/>
  <c r="I38" i="9"/>
  <c r="E38" i="9"/>
  <c r="H35" i="9"/>
  <c r="I34" i="9"/>
  <c r="E34" i="9"/>
  <c r="H31" i="9"/>
  <c r="I30" i="9"/>
  <c r="E30" i="9"/>
  <c r="H27" i="9"/>
  <c r="I26" i="9"/>
  <c r="E26" i="9"/>
  <c r="H23" i="9"/>
  <c r="I22" i="9"/>
  <c r="E22" i="9"/>
  <c r="H19" i="9"/>
  <c r="I18" i="9"/>
  <c r="E18" i="9"/>
  <c r="H15" i="9"/>
  <c r="I14" i="9"/>
  <c r="E14" i="9"/>
  <c r="H11" i="9"/>
  <c r="E10" i="9"/>
  <c r="H7" i="9"/>
  <c r="E6" i="9"/>
  <c r="H3" i="9"/>
  <c r="G7" i="11"/>
  <c r="E2" i="11"/>
  <c r="E7" i="11"/>
  <c r="I2" i="11"/>
  <c r="I10" i="11"/>
  <c r="E14" i="16"/>
  <c r="E14" i="11"/>
  <c r="E6" i="16"/>
  <c r="E6" i="11"/>
  <c r="E5" i="11"/>
  <c r="E12" i="16"/>
  <c r="E12" i="11"/>
  <c r="E4" i="16"/>
  <c r="E4" i="11"/>
  <c r="G5" i="11"/>
  <c r="E9" i="11"/>
  <c r="I8" i="11"/>
  <c r="I3" i="16"/>
  <c r="I11" i="16"/>
  <c r="M6" i="16"/>
  <c r="M14" i="16"/>
  <c r="O4" i="16"/>
  <c r="O12" i="16"/>
  <c r="E63" i="16"/>
  <c r="E49" i="12"/>
  <c r="E55" i="16"/>
  <c r="E41" i="12"/>
  <c r="E47" i="16"/>
  <c r="E33" i="12"/>
  <c r="E39" i="16"/>
  <c r="E25" i="12"/>
  <c r="E31" i="16"/>
  <c r="E17" i="12"/>
  <c r="E23" i="16"/>
  <c r="E9" i="12"/>
  <c r="G17" i="16"/>
  <c r="G3" i="12"/>
  <c r="G25" i="16"/>
  <c r="G11" i="12"/>
  <c r="G33" i="16"/>
  <c r="G19" i="12"/>
  <c r="G41" i="16"/>
  <c r="G27" i="12"/>
  <c r="G49" i="16"/>
  <c r="G35" i="12"/>
  <c r="G57" i="16"/>
  <c r="G43" i="12"/>
  <c r="I17" i="16"/>
  <c r="I3" i="12"/>
  <c r="I25" i="16"/>
  <c r="I11" i="12"/>
  <c r="I33" i="16"/>
  <c r="I19" i="12"/>
  <c r="I41" i="16"/>
  <c r="I27" i="12"/>
  <c r="I49" i="16"/>
  <c r="I35" i="12"/>
  <c r="I57" i="16"/>
  <c r="I43" i="12"/>
  <c r="BE17" i="10"/>
  <c r="BE25" i="10"/>
  <c r="BE33" i="10"/>
  <c r="Q33" i="16" s="1"/>
  <c r="BE41" i="10"/>
  <c r="Q41" i="16" s="1"/>
  <c r="O17" i="16"/>
  <c r="O3" i="12"/>
  <c r="O25" i="16"/>
  <c r="O11" i="12"/>
  <c r="O33" i="16"/>
  <c r="O19" i="12"/>
  <c r="O41" i="16"/>
  <c r="O27" i="12"/>
  <c r="O49" i="16"/>
  <c r="O35" i="12"/>
  <c r="O57" i="16"/>
  <c r="O43" i="12"/>
  <c r="K17" i="16"/>
  <c r="K3" i="12"/>
  <c r="K25" i="16"/>
  <c r="K11" i="12"/>
  <c r="K33" i="16"/>
  <c r="K19" i="12"/>
  <c r="K41" i="16"/>
  <c r="K27" i="12"/>
  <c r="K49" i="16"/>
  <c r="K35" i="12"/>
  <c r="K57" i="16"/>
  <c r="K43" i="12"/>
  <c r="K64" i="16"/>
  <c r="K2" i="13"/>
  <c r="I64" i="16"/>
  <c r="I2" i="13"/>
  <c r="E123" i="16"/>
  <c r="E61" i="13"/>
  <c r="O120" i="16"/>
  <c r="O58" i="13"/>
  <c r="I120" i="16"/>
  <c r="I58" i="13"/>
  <c r="G120" i="16"/>
  <c r="G58" i="13"/>
  <c r="K117" i="16"/>
  <c r="K55" i="13"/>
  <c r="E115" i="16"/>
  <c r="E53" i="13"/>
  <c r="O112" i="16"/>
  <c r="O50" i="13"/>
  <c r="I112" i="16"/>
  <c r="I50" i="13"/>
  <c r="G112" i="16"/>
  <c r="G50" i="13"/>
  <c r="K109" i="16"/>
  <c r="K47" i="13"/>
  <c r="E107" i="16"/>
  <c r="E45" i="13"/>
  <c r="O104" i="16"/>
  <c r="O42" i="13"/>
  <c r="I104" i="16"/>
  <c r="I42" i="13"/>
  <c r="G104" i="16"/>
  <c r="G42" i="13"/>
  <c r="K101" i="16"/>
  <c r="K39" i="13"/>
  <c r="E99" i="16"/>
  <c r="E37" i="13"/>
  <c r="O96" i="16"/>
  <c r="O34" i="13"/>
  <c r="I96" i="16"/>
  <c r="I34" i="13"/>
  <c r="G96" i="16"/>
  <c r="G34" i="13"/>
  <c r="K93" i="16"/>
  <c r="K31" i="13"/>
  <c r="E91" i="16"/>
  <c r="E29" i="13"/>
  <c r="O88" i="16"/>
  <c r="O26" i="13"/>
  <c r="I88" i="16"/>
  <c r="I26" i="13"/>
  <c r="G88" i="16"/>
  <c r="G26" i="13"/>
  <c r="K85" i="16"/>
  <c r="K23" i="13"/>
  <c r="E83" i="16"/>
  <c r="E21" i="13"/>
  <c r="O80" i="16"/>
  <c r="O18" i="13"/>
  <c r="I80" i="16"/>
  <c r="I18" i="13"/>
  <c r="G80" i="16"/>
  <c r="G18" i="13"/>
  <c r="K77" i="16"/>
  <c r="K15" i="13"/>
  <c r="E75" i="16"/>
  <c r="E13" i="13"/>
  <c r="O72" i="16"/>
  <c r="O10" i="13"/>
  <c r="I72" i="16"/>
  <c r="I10" i="13"/>
  <c r="G72" i="16"/>
  <c r="G10" i="13"/>
  <c r="K69" i="16"/>
  <c r="K7" i="13"/>
  <c r="E67" i="16"/>
  <c r="E5" i="13"/>
  <c r="K162" i="16"/>
  <c r="K40" i="14"/>
  <c r="E160" i="16"/>
  <c r="E38" i="14"/>
  <c r="O157" i="16"/>
  <c r="O35" i="14"/>
  <c r="I157" i="16"/>
  <c r="I35" i="14"/>
  <c r="G157" i="16"/>
  <c r="G35" i="14"/>
  <c r="K154" i="16"/>
  <c r="K32" i="14"/>
  <c r="E152" i="16"/>
  <c r="E30" i="14"/>
  <c r="O149" i="16"/>
  <c r="O27" i="14"/>
  <c r="I149" i="16"/>
  <c r="I27" i="14"/>
  <c r="G149" i="16"/>
  <c r="G27" i="14"/>
  <c r="K146" i="16"/>
  <c r="K24" i="14"/>
  <c r="E144" i="16"/>
  <c r="E22" i="14"/>
  <c r="O141" i="16"/>
  <c r="O19" i="14"/>
  <c r="I141" i="16"/>
  <c r="I19" i="14"/>
  <c r="G141" i="16"/>
  <c r="G19" i="14"/>
  <c r="K138" i="16"/>
  <c r="K16" i="14"/>
  <c r="M14" i="14"/>
  <c r="E136" i="16"/>
  <c r="E14" i="14"/>
  <c r="O133" i="16"/>
  <c r="O11" i="14"/>
  <c r="I133" i="16"/>
  <c r="I11" i="14"/>
  <c r="G133" i="16"/>
  <c r="G11" i="14"/>
  <c r="K130" i="16"/>
  <c r="K8" i="14"/>
  <c r="M6" i="14"/>
  <c r="E128" i="16"/>
  <c r="E6" i="14"/>
  <c r="O125" i="16"/>
  <c r="O3" i="14"/>
  <c r="I125" i="16"/>
  <c r="I3" i="14"/>
  <c r="G125" i="16"/>
  <c r="G3" i="14"/>
  <c r="O165" i="16"/>
  <c r="O2" i="15"/>
  <c r="O209" i="16"/>
  <c r="O46" i="15"/>
  <c r="I209" i="16"/>
  <c r="I46" i="15"/>
  <c r="G209" i="16"/>
  <c r="G46" i="15"/>
  <c r="O205" i="16"/>
  <c r="O42" i="15"/>
  <c r="I205" i="16"/>
  <c r="I42" i="15"/>
  <c r="G205" i="16"/>
  <c r="G42" i="15"/>
  <c r="O201" i="16"/>
  <c r="O38" i="15"/>
  <c r="I201" i="16"/>
  <c r="I38" i="15"/>
  <c r="G201" i="16"/>
  <c r="G38" i="15"/>
  <c r="O197" i="16"/>
  <c r="O34" i="15"/>
  <c r="I197" i="16"/>
  <c r="I34" i="15"/>
  <c r="G197" i="16"/>
  <c r="G34" i="15"/>
  <c r="O193" i="16"/>
  <c r="O30" i="15"/>
  <c r="I193" i="16"/>
  <c r="I30" i="15"/>
  <c r="G193" i="16"/>
  <c r="G30" i="15"/>
  <c r="O189" i="16"/>
  <c r="O26" i="15"/>
  <c r="I189" i="16"/>
  <c r="I26" i="15"/>
  <c r="G189" i="16"/>
  <c r="G26" i="15"/>
  <c r="O185" i="16"/>
  <c r="O22" i="15"/>
  <c r="I185" i="16"/>
  <c r="I22" i="15"/>
  <c r="G185" i="16"/>
  <c r="G22" i="15"/>
  <c r="O181" i="16"/>
  <c r="O18" i="15"/>
  <c r="I181" i="16"/>
  <c r="I18" i="15"/>
  <c r="G181" i="16"/>
  <c r="G18" i="15"/>
  <c r="O177" i="16"/>
  <c r="O14" i="15"/>
  <c r="I177" i="16"/>
  <c r="I14" i="15"/>
  <c r="G177" i="16"/>
  <c r="G14" i="15"/>
  <c r="O173" i="16"/>
  <c r="O10" i="15"/>
  <c r="I173" i="16"/>
  <c r="I10" i="15"/>
  <c r="G173" i="16"/>
  <c r="G10" i="15"/>
  <c r="O169" i="16"/>
  <c r="O6" i="15"/>
  <c r="I169" i="16"/>
  <c r="I6" i="15"/>
  <c r="G169" i="16"/>
  <c r="G6" i="15"/>
  <c r="I3" i="11"/>
  <c r="E13" i="16"/>
  <c r="E5" i="16"/>
  <c r="K4" i="16"/>
  <c r="K12" i="16"/>
  <c r="G2" i="16"/>
  <c r="G10" i="16"/>
  <c r="I4" i="16"/>
  <c r="I12" i="16"/>
  <c r="BE7" i="10"/>
  <c r="O5" i="16"/>
  <c r="O13" i="16"/>
  <c r="K15" i="16"/>
  <c r="E62" i="16"/>
  <c r="E48" i="12"/>
  <c r="E54" i="16"/>
  <c r="E40" i="12"/>
  <c r="E46" i="16"/>
  <c r="E32" i="12"/>
  <c r="E38" i="16"/>
  <c r="E24" i="12"/>
  <c r="E30" i="16"/>
  <c r="E16" i="12"/>
  <c r="E22" i="16"/>
  <c r="E8" i="12"/>
  <c r="G18" i="16"/>
  <c r="G4" i="12"/>
  <c r="G26" i="16"/>
  <c r="G12" i="12"/>
  <c r="G34" i="16"/>
  <c r="G20" i="12"/>
  <c r="G42" i="16"/>
  <c r="G28" i="12"/>
  <c r="G50" i="16"/>
  <c r="G36" i="12"/>
  <c r="G58" i="16"/>
  <c r="G44" i="12"/>
  <c r="I18" i="16"/>
  <c r="I4" i="12"/>
  <c r="I26" i="16"/>
  <c r="I12" i="12"/>
  <c r="I34" i="16"/>
  <c r="I20" i="12"/>
  <c r="I42" i="16"/>
  <c r="I28" i="12"/>
  <c r="I50" i="16"/>
  <c r="I36" i="12"/>
  <c r="I58" i="16"/>
  <c r="I44" i="12"/>
  <c r="BE18" i="10"/>
  <c r="BE26" i="10"/>
  <c r="Q12" i="12" s="1"/>
  <c r="BE34" i="10"/>
  <c r="Q34" i="16" s="1"/>
  <c r="BE42" i="10"/>
  <c r="M36" i="12"/>
  <c r="M44" i="12"/>
  <c r="O18" i="16"/>
  <c r="O4" i="12"/>
  <c r="O26" i="16"/>
  <c r="O12" i="12"/>
  <c r="O34" i="16"/>
  <c r="O20" i="12"/>
  <c r="O42" i="16"/>
  <c r="O28" i="12"/>
  <c r="O50" i="16"/>
  <c r="O36" i="12"/>
  <c r="O58" i="16"/>
  <c r="O44" i="12"/>
  <c r="K18" i="16"/>
  <c r="K4" i="12"/>
  <c r="K26" i="16"/>
  <c r="K12" i="12"/>
  <c r="K34" i="16"/>
  <c r="K20" i="12"/>
  <c r="K42" i="16"/>
  <c r="K28" i="12"/>
  <c r="K50" i="16"/>
  <c r="K36" i="12"/>
  <c r="K58" i="16"/>
  <c r="K44" i="12"/>
  <c r="G64" i="16"/>
  <c r="G2" i="13"/>
  <c r="M2" i="13"/>
  <c r="E122" i="16"/>
  <c r="E60" i="13"/>
  <c r="O119" i="16"/>
  <c r="O57" i="13"/>
  <c r="I119" i="16"/>
  <c r="I57" i="13"/>
  <c r="G119" i="16"/>
  <c r="G57" i="13"/>
  <c r="K116" i="16"/>
  <c r="K54" i="13"/>
  <c r="E114" i="16"/>
  <c r="E52" i="13"/>
  <c r="O111" i="16"/>
  <c r="O49" i="13"/>
  <c r="I111" i="16"/>
  <c r="I49" i="13"/>
  <c r="G111" i="16"/>
  <c r="G49" i="13"/>
  <c r="K108" i="16"/>
  <c r="K46" i="13"/>
  <c r="E106" i="16"/>
  <c r="E44" i="13"/>
  <c r="O103" i="16"/>
  <c r="O41" i="13"/>
  <c r="I103" i="16"/>
  <c r="I41" i="13"/>
  <c r="G103" i="16"/>
  <c r="G41" i="13"/>
  <c r="K100" i="16"/>
  <c r="K38" i="13"/>
  <c r="E98" i="16"/>
  <c r="E36" i="13"/>
  <c r="O95" i="16"/>
  <c r="O33" i="13"/>
  <c r="I95" i="16"/>
  <c r="I33" i="13"/>
  <c r="G95" i="16"/>
  <c r="G33" i="13"/>
  <c r="K92" i="16"/>
  <c r="K30" i="13"/>
  <c r="E90" i="16"/>
  <c r="E28" i="13"/>
  <c r="O87" i="16"/>
  <c r="O25" i="13"/>
  <c r="I87" i="16"/>
  <c r="I25" i="13"/>
  <c r="G87" i="16"/>
  <c r="G25" i="13"/>
  <c r="K84" i="16"/>
  <c r="K22" i="13"/>
  <c r="M20" i="13"/>
  <c r="E82" i="16"/>
  <c r="E20" i="13"/>
  <c r="O79" i="16"/>
  <c r="O17" i="13"/>
  <c r="I79" i="16"/>
  <c r="I17" i="13"/>
  <c r="G79" i="16"/>
  <c r="G17" i="13"/>
  <c r="K76" i="16"/>
  <c r="K14" i="13"/>
  <c r="M12" i="13"/>
  <c r="E74" i="16"/>
  <c r="E12" i="13"/>
  <c r="O71" i="16"/>
  <c r="O9" i="13"/>
  <c r="I71" i="16"/>
  <c r="I9" i="13"/>
  <c r="G71" i="16"/>
  <c r="G9" i="13"/>
  <c r="K68" i="16"/>
  <c r="K6" i="13"/>
  <c r="M4" i="13"/>
  <c r="E66" i="16"/>
  <c r="E4" i="13"/>
  <c r="O164" i="16"/>
  <c r="O42" i="14"/>
  <c r="I164" i="16"/>
  <c r="I42" i="14"/>
  <c r="G164" i="16"/>
  <c r="G42" i="14"/>
  <c r="K161" i="16"/>
  <c r="K39" i="14"/>
  <c r="M37" i="14"/>
  <c r="E159" i="16"/>
  <c r="E37" i="14"/>
  <c r="O156" i="16"/>
  <c r="O34" i="14"/>
  <c r="I156" i="16"/>
  <c r="I34" i="14"/>
  <c r="G156" i="16"/>
  <c r="G34" i="14"/>
  <c r="K153" i="16"/>
  <c r="K31" i="14"/>
  <c r="M29" i="14"/>
  <c r="E151" i="16"/>
  <c r="E29" i="14"/>
  <c r="O148" i="16"/>
  <c r="O26" i="14"/>
  <c r="I148" i="16"/>
  <c r="I26" i="14"/>
  <c r="G148" i="16"/>
  <c r="G26" i="14"/>
  <c r="K145" i="16"/>
  <c r="K23" i="14"/>
  <c r="M21" i="14"/>
  <c r="E143" i="16"/>
  <c r="E21" i="14"/>
  <c r="O140" i="16"/>
  <c r="O18" i="14"/>
  <c r="I140" i="16"/>
  <c r="I18" i="14"/>
  <c r="G140" i="16"/>
  <c r="G18" i="14"/>
  <c r="K137" i="16"/>
  <c r="K15" i="14"/>
  <c r="E135" i="16"/>
  <c r="E13" i="14"/>
  <c r="O132" i="16"/>
  <c r="O10" i="14"/>
  <c r="I132" i="16"/>
  <c r="I10" i="14"/>
  <c r="G132" i="16"/>
  <c r="G10" i="14"/>
  <c r="K129" i="16"/>
  <c r="K7" i="14"/>
  <c r="E127" i="16"/>
  <c r="E5" i="14"/>
  <c r="K211" i="16"/>
  <c r="K48" i="15"/>
  <c r="E210" i="16"/>
  <c r="E47" i="15"/>
  <c r="K207" i="16"/>
  <c r="K44" i="15"/>
  <c r="E206" i="16"/>
  <c r="E43" i="15"/>
  <c r="K203" i="16"/>
  <c r="K40" i="15"/>
  <c r="E202" i="16"/>
  <c r="E39" i="15"/>
  <c r="K199" i="16"/>
  <c r="K36" i="15"/>
  <c r="E198" i="16"/>
  <c r="E35" i="15"/>
  <c r="K195" i="16"/>
  <c r="K32" i="15"/>
  <c r="E194" i="16"/>
  <c r="E31" i="15"/>
  <c r="K191" i="16"/>
  <c r="K28" i="15"/>
  <c r="E190" i="16"/>
  <c r="E27" i="15"/>
  <c r="K187" i="16"/>
  <c r="K24" i="15"/>
  <c r="E186" i="16"/>
  <c r="E23" i="15"/>
  <c r="K183" i="16"/>
  <c r="K20" i="15"/>
  <c r="E182" i="16"/>
  <c r="E19" i="15"/>
  <c r="K179" i="16"/>
  <c r="K16" i="15"/>
  <c r="E178" i="16"/>
  <c r="E15" i="15"/>
  <c r="K175" i="16"/>
  <c r="K12" i="15"/>
  <c r="E174" i="16"/>
  <c r="E11" i="15"/>
  <c r="K171" i="16"/>
  <c r="K8" i="15"/>
  <c r="E170" i="16"/>
  <c r="E7" i="15"/>
  <c r="K167" i="16"/>
  <c r="K4" i="15"/>
  <c r="E166" i="16"/>
  <c r="E3" i="15"/>
  <c r="O13" i="11"/>
  <c r="I5" i="16"/>
  <c r="I13" i="16"/>
  <c r="BE8" i="10"/>
  <c r="O6" i="16"/>
  <c r="O14" i="16"/>
  <c r="E61" i="16"/>
  <c r="E47" i="12"/>
  <c r="E53" i="16"/>
  <c r="E39" i="12"/>
  <c r="E45" i="16"/>
  <c r="E31" i="12"/>
  <c r="E37" i="16"/>
  <c r="E23" i="12"/>
  <c r="E29" i="16"/>
  <c r="E15" i="12"/>
  <c r="E21" i="16"/>
  <c r="E7" i="12"/>
  <c r="G19" i="16"/>
  <c r="G5" i="12"/>
  <c r="G27" i="16"/>
  <c r="G13" i="12"/>
  <c r="G35" i="16"/>
  <c r="G21" i="12"/>
  <c r="G43" i="16"/>
  <c r="G29" i="12"/>
  <c r="G51" i="16"/>
  <c r="G37" i="12"/>
  <c r="G59" i="16"/>
  <c r="G45" i="12"/>
  <c r="I19" i="16"/>
  <c r="I5" i="12"/>
  <c r="I27" i="16"/>
  <c r="I13" i="12"/>
  <c r="I35" i="16"/>
  <c r="I21" i="12"/>
  <c r="I43" i="16"/>
  <c r="I29" i="12"/>
  <c r="I51" i="16"/>
  <c r="I37" i="12"/>
  <c r="I59" i="16"/>
  <c r="I45" i="12"/>
  <c r="BE19" i="10"/>
  <c r="BE27" i="10"/>
  <c r="BE35" i="10"/>
  <c r="O19" i="16"/>
  <c r="O5" i="12"/>
  <c r="O27" i="16"/>
  <c r="O13" i="12"/>
  <c r="O35" i="16"/>
  <c r="O21" i="12"/>
  <c r="O43" i="16"/>
  <c r="O29" i="12"/>
  <c r="O51" i="16"/>
  <c r="O37" i="12"/>
  <c r="O59" i="16"/>
  <c r="O45" i="12"/>
  <c r="K19" i="16"/>
  <c r="K5" i="12"/>
  <c r="K27" i="16"/>
  <c r="K13" i="12"/>
  <c r="K35" i="16"/>
  <c r="K21" i="12"/>
  <c r="K43" i="16"/>
  <c r="K29" i="12"/>
  <c r="K51" i="16"/>
  <c r="K37" i="12"/>
  <c r="K59" i="16"/>
  <c r="K45" i="12"/>
  <c r="K123" i="16"/>
  <c r="K61" i="13"/>
  <c r="E121" i="16"/>
  <c r="E59" i="13"/>
  <c r="O118" i="16"/>
  <c r="O56" i="13"/>
  <c r="I118" i="16"/>
  <c r="I56" i="13"/>
  <c r="G118" i="16"/>
  <c r="G56" i="13"/>
  <c r="K115" i="16"/>
  <c r="K53" i="13"/>
  <c r="E113" i="16"/>
  <c r="E51" i="13"/>
  <c r="O110" i="16"/>
  <c r="O48" i="13"/>
  <c r="I110" i="16"/>
  <c r="I48" i="13"/>
  <c r="G110" i="16"/>
  <c r="G48" i="13"/>
  <c r="K107" i="16"/>
  <c r="K45" i="13"/>
  <c r="E105" i="16"/>
  <c r="E43" i="13"/>
  <c r="O102" i="16"/>
  <c r="O40" i="13"/>
  <c r="I102" i="16"/>
  <c r="I40" i="13"/>
  <c r="G102" i="16"/>
  <c r="G40" i="13"/>
  <c r="K99" i="16"/>
  <c r="K37" i="13"/>
  <c r="E97" i="16"/>
  <c r="E35" i="13"/>
  <c r="O94" i="16"/>
  <c r="O32" i="13"/>
  <c r="I94" i="16"/>
  <c r="I32" i="13"/>
  <c r="G94" i="16"/>
  <c r="G32" i="13"/>
  <c r="K91" i="16"/>
  <c r="K29" i="13"/>
  <c r="E89" i="16"/>
  <c r="E27" i="13"/>
  <c r="O86" i="16"/>
  <c r="O24" i="13"/>
  <c r="I86" i="16"/>
  <c r="I24" i="13"/>
  <c r="G86" i="16"/>
  <c r="G24" i="13"/>
  <c r="K83" i="16"/>
  <c r="K21" i="13"/>
  <c r="E81" i="16"/>
  <c r="E19" i="13"/>
  <c r="O78" i="16"/>
  <c r="O16" i="13"/>
  <c r="I78" i="16"/>
  <c r="I16" i="13"/>
  <c r="G78" i="16"/>
  <c r="G16" i="13"/>
  <c r="K75" i="16"/>
  <c r="K13" i="13"/>
  <c r="E73" i="16"/>
  <c r="E11" i="13"/>
  <c r="O70" i="16"/>
  <c r="O8" i="13"/>
  <c r="I70" i="16"/>
  <c r="I8" i="13"/>
  <c r="G70" i="16"/>
  <c r="G8" i="13"/>
  <c r="K67" i="16"/>
  <c r="K5" i="13"/>
  <c r="E65" i="16"/>
  <c r="E3" i="13"/>
  <c r="O163" i="16"/>
  <c r="O41" i="14"/>
  <c r="I163" i="16"/>
  <c r="I41" i="14"/>
  <c r="G163" i="16"/>
  <c r="G41" i="14"/>
  <c r="K160" i="16"/>
  <c r="K38" i="14"/>
  <c r="E158" i="16"/>
  <c r="E36" i="14"/>
  <c r="O155" i="16"/>
  <c r="O33" i="14"/>
  <c r="I155" i="16"/>
  <c r="I33" i="14"/>
  <c r="G155" i="16"/>
  <c r="G33" i="14"/>
  <c r="K152" i="16"/>
  <c r="K30" i="14"/>
  <c r="E150" i="16"/>
  <c r="E28" i="14"/>
  <c r="O147" i="16"/>
  <c r="O25" i="14"/>
  <c r="I147" i="16"/>
  <c r="I25" i="14"/>
  <c r="G147" i="16"/>
  <c r="G25" i="14"/>
  <c r="K144" i="16"/>
  <c r="K22" i="14"/>
  <c r="E142" i="16"/>
  <c r="E20" i="14"/>
  <c r="O139" i="16"/>
  <c r="O17" i="14"/>
  <c r="I139" i="16"/>
  <c r="I17" i="14"/>
  <c r="G139" i="16"/>
  <c r="G17" i="14"/>
  <c r="K136" i="16"/>
  <c r="K14" i="14"/>
  <c r="E134" i="16"/>
  <c r="E12" i="14"/>
  <c r="O131" i="16"/>
  <c r="O9" i="14"/>
  <c r="I131" i="16"/>
  <c r="I9" i="14"/>
  <c r="G131" i="16"/>
  <c r="G9" i="14"/>
  <c r="K128" i="16"/>
  <c r="K6" i="14"/>
  <c r="E126" i="16"/>
  <c r="E4" i="14"/>
  <c r="O208" i="16"/>
  <c r="O45" i="15"/>
  <c r="I208" i="16"/>
  <c r="I45" i="15"/>
  <c r="G208" i="16"/>
  <c r="G45" i="15"/>
  <c r="O204" i="16"/>
  <c r="O41" i="15"/>
  <c r="I204" i="16"/>
  <c r="I41" i="15"/>
  <c r="G204" i="16"/>
  <c r="G41" i="15"/>
  <c r="O200" i="16"/>
  <c r="O37" i="15"/>
  <c r="I200" i="16"/>
  <c r="I37" i="15"/>
  <c r="G200" i="16"/>
  <c r="G37" i="15"/>
  <c r="O196" i="16"/>
  <c r="O33" i="15"/>
  <c r="I196" i="16"/>
  <c r="I33" i="15"/>
  <c r="G196" i="16"/>
  <c r="G33" i="15"/>
  <c r="O192" i="16"/>
  <c r="O29" i="15"/>
  <c r="I192" i="16"/>
  <c r="I29" i="15"/>
  <c r="G192" i="16"/>
  <c r="G29" i="15"/>
  <c r="O188" i="16"/>
  <c r="O25" i="15"/>
  <c r="I188" i="16"/>
  <c r="I25" i="15"/>
  <c r="G188" i="16"/>
  <c r="G25" i="15"/>
  <c r="O184" i="16"/>
  <c r="O21" i="15"/>
  <c r="I184" i="16"/>
  <c r="I21" i="15"/>
  <c r="G184" i="16"/>
  <c r="G21" i="15"/>
  <c r="O180" i="16"/>
  <c r="O17" i="15"/>
  <c r="I180" i="16"/>
  <c r="I17" i="15"/>
  <c r="G180" i="16"/>
  <c r="G17" i="15"/>
  <c r="O176" i="16"/>
  <c r="O13" i="15"/>
  <c r="I176" i="16"/>
  <c r="I13" i="15"/>
  <c r="G176" i="16"/>
  <c r="G13" i="15"/>
  <c r="O172" i="16"/>
  <c r="O9" i="15"/>
  <c r="I172" i="16"/>
  <c r="I9" i="15"/>
  <c r="G172" i="16"/>
  <c r="G9" i="15"/>
  <c r="O168" i="16"/>
  <c r="O5" i="15"/>
  <c r="I168" i="16"/>
  <c r="I5" i="15"/>
  <c r="G168" i="16"/>
  <c r="G5" i="15"/>
  <c r="I5" i="11"/>
  <c r="K8" i="11"/>
  <c r="I12" i="11"/>
  <c r="K15" i="11"/>
  <c r="G10" i="11"/>
  <c r="E11" i="16"/>
  <c r="E3" i="16"/>
  <c r="K5" i="16"/>
  <c r="K9" i="16"/>
  <c r="K13" i="16"/>
  <c r="G4" i="16"/>
  <c r="G12" i="16"/>
  <c r="I6" i="16"/>
  <c r="I14" i="16"/>
  <c r="M9" i="11"/>
  <c r="O7" i="16"/>
  <c r="G15" i="16"/>
  <c r="E60" i="16"/>
  <c r="E46" i="12"/>
  <c r="E52" i="16"/>
  <c r="E38" i="12"/>
  <c r="E44" i="16"/>
  <c r="E30" i="12"/>
  <c r="E36" i="16"/>
  <c r="E22" i="12"/>
  <c r="E28" i="16"/>
  <c r="E14" i="12"/>
  <c r="E20" i="16"/>
  <c r="E6" i="12"/>
  <c r="G20" i="16"/>
  <c r="G6" i="12"/>
  <c r="G28" i="16"/>
  <c r="G14" i="12"/>
  <c r="G36" i="16"/>
  <c r="G22" i="12"/>
  <c r="G44" i="16"/>
  <c r="G30" i="12"/>
  <c r="G52" i="16"/>
  <c r="G38" i="12"/>
  <c r="G60" i="16"/>
  <c r="G46" i="12"/>
  <c r="I20" i="16"/>
  <c r="I6" i="12"/>
  <c r="I28" i="16"/>
  <c r="I14" i="12"/>
  <c r="I36" i="16"/>
  <c r="I22" i="12"/>
  <c r="I44" i="16"/>
  <c r="I30" i="12"/>
  <c r="I52" i="16"/>
  <c r="I38" i="12"/>
  <c r="I60" i="16"/>
  <c r="I46" i="12"/>
  <c r="BE20" i="10"/>
  <c r="BE28" i="10"/>
  <c r="BE36" i="10"/>
  <c r="O20" i="16"/>
  <c r="O6" i="12"/>
  <c r="O28" i="16"/>
  <c r="O14" i="12"/>
  <c r="O36" i="16"/>
  <c r="O22" i="12"/>
  <c r="O44" i="16"/>
  <c r="O30" i="12"/>
  <c r="O52" i="16"/>
  <c r="O38" i="12"/>
  <c r="O60" i="16"/>
  <c r="O46" i="12"/>
  <c r="K20" i="16"/>
  <c r="K6" i="12"/>
  <c r="K28" i="16"/>
  <c r="K14" i="12"/>
  <c r="K36" i="16"/>
  <c r="K22" i="12"/>
  <c r="K44" i="16"/>
  <c r="K30" i="12"/>
  <c r="K52" i="16"/>
  <c r="K38" i="12"/>
  <c r="K60" i="16"/>
  <c r="K46" i="12"/>
  <c r="O64" i="16"/>
  <c r="O2" i="13"/>
  <c r="K122" i="16"/>
  <c r="K60" i="13"/>
  <c r="E120" i="16"/>
  <c r="E58" i="13"/>
  <c r="O117" i="16"/>
  <c r="O55" i="13"/>
  <c r="I117" i="16"/>
  <c r="I55" i="13"/>
  <c r="G117" i="16"/>
  <c r="G55" i="13"/>
  <c r="K114" i="16"/>
  <c r="K52" i="13"/>
  <c r="E112" i="16"/>
  <c r="E50" i="13"/>
  <c r="O109" i="16"/>
  <c r="O47" i="13"/>
  <c r="I109" i="16"/>
  <c r="I47" i="13"/>
  <c r="G109" i="16"/>
  <c r="G47" i="13"/>
  <c r="K106" i="16"/>
  <c r="K44" i="13"/>
  <c r="E104" i="16"/>
  <c r="E42" i="13"/>
  <c r="O101" i="16"/>
  <c r="O39" i="13"/>
  <c r="I101" i="16"/>
  <c r="I39" i="13"/>
  <c r="G101" i="16"/>
  <c r="G39" i="13"/>
  <c r="K98" i="16"/>
  <c r="K36" i="13"/>
  <c r="E96" i="16"/>
  <c r="E34" i="13"/>
  <c r="O93" i="16"/>
  <c r="O31" i="13"/>
  <c r="I93" i="16"/>
  <c r="I31" i="13"/>
  <c r="G93" i="16"/>
  <c r="G31" i="13"/>
  <c r="K90" i="16"/>
  <c r="K28" i="13"/>
  <c r="E88" i="16"/>
  <c r="E26" i="13"/>
  <c r="O85" i="16"/>
  <c r="O23" i="13"/>
  <c r="I85" i="16"/>
  <c r="I23" i="13"/>
  <c r="G85" i="16"/>
  <c r="G23" i="13"/>
  <c r="K82" i="16"/>
  <c r="K20" i="13"/>
  <c r="E80" i="16"/>
  <c r="E18" i="13"/>
  <c r="O77" i="16"/>
  <c r="O15" i="13"/>
  <c r="I77" i="16"/>
  <c r="I15" i="13"/>
  <c r="G77" i="16"/>
  <c r="G15" i="13"/>
  <c r="K74" i="16"/>
  <c r="K12" i="13"/>
  <c r="E72" i="16"/>
  <c r="E10" i="13"/>
  <c r="O69" i="16"/>
  <c r="O7" i="13"/>
  <c r="I69" i="16"/>
  <c r="I7" i="13"/>
  <c r="G69" i="16"/>
  <c r="G7" i="13"/>
  <c r="K66" i="16"/>
  <c r="K4" i="13"/>
  <c r="E124" i="16"/>
  <c r="E2" i="14"/>
  <c r="O162" i="16"/>
  <c r="O40" i="14"/>
  <c r="I162" i="16"/>
  <c r="I40" i="14"/>
  <c r="G162" i="16"/>
  <c r="G40" i="14"/>
  <c r="K159" i="16"/>
  <c r="K37" i="14"/>
  <c r="E157" i="16"/>
  <c r="E35" i="14"/>
  <c r="O154" i="16"/>
  <c r="O32" i="14"/>
  <c r="I154" i="16"/>
  <c r="I32" i="14"/>
  <c r="G154" i="16"/>
  <c r="G32" i="14"/>
  <c r="K151" i="16"/>
  <c r="K29" i="14"/>
  <c r="E149" i="16"/>
  <c r="E27" i="14"/>
  <c r="O146" i="16"/>
  <c r="O24" i="14"/>
  <c r="I146" i="16"/>
  <c r="I24" i="14"/>
  <c r="G146" i="16"/>
  <c r="G24" i="14"/>
  <c r="K143" i="16"/>
  <c r="K21" i="14"/>
  <c r="E141" i="16"/>
  <c r="E19" i="14"/>
  <c r="O138" i="16"/>
  <c r="O16" i="14"/>
  <c r="I138" i="16"/>
  <c r="I16" i="14"/>
  <c r="G138" i="16"/>
  <c r="G16" i="14"/>
  <c r="K135" i="16"/>
  <c r="K13" i="14"/>
  <c r="E133" i="16"/>
  <c r="E11" i="14"/>
  <c r="O130" i="16"/>
  <c r="O8" i="14"/>
  <c r="I130" i="16"/>
  <c r="I8" i="14"/>
  <c r="G130" i="16"/>
  <c r="G8" i="14"/>
  <c r="K127" i="16"/>
  <c r="K5" i="14"/>
  <c r="E125" i="16"/>
  <c r="E3" i="14"/>
  <c r="K210" i="16"/>
  <c r="K47" i="15"/>
  <c r="E209" i="16"/>
  <c r="E46" i="15"/>
  <c r="K206" i="16"/>
  <c r="K43" i="15"/>
  <c r="E205" i="16"/>
  <c r="E42" i="15"/>
  <c r="K202" i="16"/>
  <c r="K39" i="15"/>
  <c r="E201" i="16"/>
  <c r="E38" i="15"/>
  <c r="K198" i="16"/>
  <c r="K35" i="15"/>
  <c r="E197" i="16"/>
  <c r="E34" i="15"/>
  <c r="K194" i="16"/>
  <c r="K31" i="15"/>
  <c r="E193" i="16"/>
  <c r="E30" i="15"/>
  <c r="K190" i="16"/>
  <c r="K27" i="15"/>
  <c r="E189" i="16"/>
  <c r="E26" i="15"/>
  <c r="K186" i="16"/>
  <c r="K23" i="15"/>
  <c r="E185" i="16"/>
  <c r="E22" i="15"/>
  <c r="K182" i="16"/>
  <c r="K19" i="15"/>
  <c r="E181" i="16"/>
  <c r="E18" i="15"/>
  <c r="K178" i="16"/>
  <c r="K15" i="15"/>
  <c r="E177" i="16"/>
  <c r="E14" i="15"/>
  <c r="K174" i="16"/>
  <c r="K11" i="15"/>
  <c r="E173" i="16"/>
  <c r="E10" i="15"/>
  <c r="K170" i="16"/>
  <c r="K7" i="15"/>
  <c r="E169" i="16"/>
  <c r="E6" i="15"/>
  <c r="K166" i="16"/>
  <c r="K3" i="15"/>
  <c r="K5" i="11"/>
  <c r="E11" i="11"/>
  <c r="K12" i="11"/>
  <c r="G9" i="11"/>
  <c r="E10" i="16"/>
  <c r="G5" i="16"/>
  <c r="G13" i="16"/>
  <c r="I7" i="16"/>
  <c r="M2" i="16"/>
  <c r="M10" i="16"/>
  <c r="O8" i="16"/>
  <c r="O15" i="16"/>
  <c r="I15" i="16"/>
  <c r="E59" i="16"/>
  <c r="E45" i="12"/>
  <c r="E51" i="16"/>
  <c r="E37" i="12"/>
  <c r="E43" i="16"/>
  <c r="E29" i="12"/>
  <c r="E35" i="16"/>
  <c r="E21" i="12"/>
  <c r="E27" i="16"/>
  <c r="E13" i="12"/>
  <c r="E19" i="16"/>
  <c r="E5" i="12"/>
  <c r="G21" i="16"/>
  <c r="G7" i="12"/>
  <c r="G29" i="16"/>
  <c r="G15" i="12"/>
  <c r="G37" i="16"/>
  <c r="G23" i="12"/>
  <c r="G45" i="16"/>
  <c r="G31" i="12"/>
  <c r="G53" i="16"/>
  <c r="G39" i="12"/>
  <c r="G61" i="16"/>
  <c r="G47" i="12"/>
  <c r="I21" i="16"/>
  <c r="I7" i="12"/>
  <c r="I29" i="16"/>
  <c r="I15" i="12"/>
  <c r="I37" i="16"/>
  <c r="I23" i="12"/>
  <c r="I45" i="16"/>
  <c r="I31" i="12"/>
  <c r="I53" i="16"/>
  <c r="I39" i="12"/>
  <c r="I61" i="16"/>
  <c r="I47" i="12"/>
  <c r="BE21" i="10"/>
  <c r="BE29" i="10"/>
  <c r="BE37" i="10"/>
  <c r="BE45" i="10"/>
  <c r="O21" i="16"/>
  <c r="O7" i="12"/>
  <c r="O29" i="16"/>
  <c r="O15" i="12"/>
  <c r="O37" i="16"/>
  <c r="O23" i="12"/>
  <c r="O45" i="16"/>
  <c r="O31" i="12"/>
  <c r="O53" i="16"/>
  <c r="O39" i="12"/>
  <c r="O61" i="16"/>
  <c r="O47" i="12"/>
  <c r="K21" i="16"/>
  <c r="K7" i="12"/>
  <c r="K29" i="16"/>
  <c r="K15" i="12"/>
  <c r="K37" i="16"/>
  <c r="K23" i="12"/>
  <c r="K45" i="16"/>
  <c r="K31" i="12"/>
  <c r="K53" i="16"/>
  <c r="K39" i="12"/>
  <c r="K61" i="16"/>
  <c r="K47" i="12"/>
  <c r="K121" i="16"/>
  <c r="K59" i="13"/>
  <c r="E119" i="16"/>
  <c r="E57" i="13"/>
  <c r="O116" i="16"/>
  <c r="O54" i="13"/>
  <c r="I116" i="16"/>
  <c r="I54" i="13"/>
  <c r="G116" i="16"/>
  <c r="G54" i="13"/>
  <c r="K113" i="16"/>
  <c r="K51" i="13"/>
  <c r="E111" i="16"/>
  <c r="E49" i="13"/>
  <c r="O108" i="16"/>
  <c r="O46" i="13"/>
  <c r="I108" i="16"/>
  <c r="I46" i="13"/>
  <c r="G108" i="16"/>
  <c r="G46" i="13"/>
  <c r="K105" i="16"/>
  <c r="K43" i="13"/>
  <c r="E103" i="16"/>
  <c r="E41" i="13"/>
  <c r="O100" i="16"/>
  <c r="O38" i="13"/>
  <c r="I100" i="16"/>
  <c r="I38" i="13"/>
  <c r="G100" i="16"/>
  <c r="G38" i="13"/>
  <c r="K97" i="16"/>
  <c r="K35" i="13"/>
  <c r="E95" i="16"/>
  <c r="E33" i="13"/>
  <c r="O92" i="16"/>
  <c r="O30" i="13"/>
  <c r="I92" i="16"/>
  <c r="I30" i="13"/>
  <c r="G92" i="16"/>
  <c r="G30" i="13"/>
  <c r="K89" i="16"/>
  <c r="K27" i="13"/>
  <c r="E87" i="16"/>
  <c r="E25" i="13"/>
  <c r="O84" i="16"/>
  <c r="O22" i="13"/>
  <c r="I84" i="16"/>
  <c r="I22" i="13"/>
  <c r="G84" i="16"/>
  <c r="G22" i="13"/>
  <c r="K81" i="16"/>
  <c r="K19" i="13"/>
  <c r="E79" i="16"/>
  <c r="E17" i="13"/>
  <c r="O76" i="16"/>
  <c r="O14" i="13"/>
  <c r="I76" i="16"/>
  <c r="I14" i="13"/>
  <c r="G76" i="16"/>
  <c r="G14" i="13"/>
  <c r="K73" i="16"/>
  <c r="K11" i="13"/>
  <c r="E71" i="16"/>
  <c r="E9" i="13"/>
  <c r="O68" i="16"/>
  <c r="O6" i="13"/>
  <c r="I68" i="16"/>
  <c r="I6" i="13"/>
  <c r="G68" i="16"/>
  <c r="G6" i="13"/>
  <c r="K65" i="16"/>
  <c r="K3" i="13"/>
  <c r="I124" i="16"/>
  <c r="I2" i="14"/>
  <c r="E164" i="16"/>
  <c r="E42" i="14"/>
  <c r="O161" i="16"/>
  <c r="O39" i="14"/>
  <c r="I161" i="16"/>
  <c r="I39" i="14"/>
  <c r="G161" i="16"/>
  <c r="G39" i="14"/>
  <c r="K158" i="16"/>
  <c r="K36" i="14"/>
  <c r="E156" i="16"/>
  <c r="E34" i="14"/>
  <c r="O153" i="16"/>
  <c r="O31" i="14"/>
  <c r="I153" i="16"/>
  <c r="I31" i="14"/>
  <c r="G153" i="16"/>
  <c r="G31" i="14"/>
  <c r="K150" i="16"/>
  <c r="K28" i="14"/>
  <c r="E148" i="16"/>
  <c r="E26" i="14"/>
  <c r="O145" i="16"/>
  <c r="O23" i="14"/>
  <c r="I145" i="16"/>
  <c r="I23" i="14"/>
  <c r="G145" i="16"/>
  <c r="G23" i="14"/>
  <c r="K142" i="16"/>
  <c r="K20" i="14"/>
  <c r="E140" i="16"/>
  <c r="E18" i="14"/>
  <c r="O137" i="16"/>
  <c r="O15" i="14"/>
  <c r="I137" i="16"/>
  <c r="I15" i="14"/>
  <c r="G137" i="16"/>
  <c r="G15" i="14"/>
  <c r="K134" i="16"/>
  <c r="K12" i="14"/>
  <c r="E132" i="16"/>
  <c r="E10" i="14"/>
  <c r="O129" i="16"/>
  <c r="O7" i="14"/>
  <c r="I129" i="16"/>
  <c r="I7" i="14"/>
  <c r="G129" i="16"/>
  <c r="G7" i="14"/>
  <c r="K126" i="16"/>
  <c r="K4" i="14"/>
  <c r="E165" i="16"/>
  <c r="E2" i="15"/>
  <c r="O211" i="16"/>
  <c r="O48" i="15"/>
  <c r="I211" i="16"/>
  <c r="I48" i="15"/>
  <c r="G211" i="16"/>
  <c r="G48" i="15"/>
  <c r="O207" i="16"/>
  <c r="O44" i="15"/>
  <c r="I207" i="16"/>
  <c r="I44" i="15"/>
  <c r="G207" i="16"/>
  <c r="G44" i="15"/>
  <c r="O203" i="16"/>
  <c r="O40" i="15"/>
  <c r="I203" i="16"/>
  <c r="I40" i="15"/>
  <c r="G203" i="16"/>
  <c r="G40" i="15"/>
  <c r="O199" i="16"/>
  <c r="O36" i="15"/>
  <c r="I199" i="16"/>
  <c r="I36" i="15"/>
  <c r="G199" i="16"/>
  <c r="G36" i="15"/>
  <c r="O195" i="16"/>
  <c r="O32" i="15"/>
  <c r="I195" i="16"/>
  <c r="I32" i="15"/>
  <c r="G195" i="16"/>
  <c r="G32" i="15"/>
  <c r="O191" i="16"/>
  <c r="O28" i="15"/>
  <c r="I191" i="16"/>
  <c r="I28" i="15"/>
  <c r="G191" i="16"/>
  <c r="G28" i="15"/>
  <c r="O187" i="16"/>
  <c r="O24" i="15"/>
  <c r="I187" i="16"/>
  <c r="I24" i="15"/>
  <c r="G187" i="16"/>
  <c r="G24" i="15"/>
  <c r="O183" i="16"/>
  <c r="O20" i="15"/>
  <c r="I183" i="16"/>
  <c r="I20" i="15"/>
  <c r="G183" i="16"/>
  <c r="G20" i="15"/>
  <c r="O179" i="16"/>
  <c r="O16" i="15"/>
  <c r="I179" i="16"/>
  <c r="I16" i="15"/>
  <c r="G179" i="16"/>
  <c r="G16" i="15"/>
  <c r="O175" i="16"/>
  <c r="O12" i="15"/>
  <c r="I175" i="16"/>
  <c r="I12" i="15"/>
  <c r="G175" i="16"/>
  <c r="G12" i="15"/>
  <c r="O171" i="16"/>
  <c r="O8" i="15"/>
  <c r="I171" i="16"/>
  <c r="I8" i="15"/>
  <c r="G171" i="16"/>
  <c r="G8" i="15"/>
  <c r="O167" i="16"/>
  <c r="O4" i="15"/>
  <c r="I167" i="16"/>
  <c r="I4" i="15"/>
  <c r="G167" i="16"/>
  <c r="G4" i="15"/>
  <c r="G4" i="11"/>
  <c r="O5" i="11"/>
  <c r="I7" i="11"/>
  <c r="G11" i="11"/>
  <c r="O12" i="11"/>
  <c r="I14" i="11"/>
  <c r="G2" i="11"/>
  <c r="E9" i="16"/>
  <c r="K2" i="16"/>
  <c r="K6" i="16"/>
  <c r="K10" i="16"/>
  <c r="K14" i="16"/>
  <c r="G6" i="16"/>
  <c r="G14" i="16"/>
  <c r="I8" i="16"/>
  <c r="M3" i="16"/>
  <c r="M11" i="16"/>
  <c r="O9" i="16"/>
  <c r="E58" i="16"/>
  <c r="E44" i="12"/>
  <c r="E50" i="16"/>
  <c r="E36" i="12"/>
  <c r="E42" i="16"/>
  <c r="E28" i="12"/>
  <c r="E34" i="16"/>
  <c r="E20" i="12"/>
  <c r="E26" i="16"/>
  <c r="E12" i="12"/>
  <c r="E18" i="16"/>
  <c r="E4" i="12"/>
  <c r="G22" i="16"/>
  <c r="G8" i="12"/>
  <c r="G30" i="16"/>
  <c r="G16" i="12"/>
  <c r="G38" i="16"/>
  <c r="G24" i="12"/>
  <c r="G46" i="16"/>
  <c r="G32" i="12"/>
  <c r="G54" i="16"/>
  <c r="G40" i="12"/>
  <c r="G62" i="16"/>
  <c r="G48" i="12"/>
  <c r="I22" i="16"/>
  <c r="I8" i="12"/>
  <c r="I30" i="16"/>
  <c r="I16" i="12"/>
  <c r="I38" i="16"/>
  <c r="I24" i="12"/>
  <c r="I46" i="16"/>
  <c r="I32" i="12"/>
  <c r="I54" i="16"/>
  <c r="I40" i="12"/>
  <c r="I62" i="16"/>
  <c r="I48" i="12"/>
  <c r="BE22" i="10"/>
  <c r="BE30" i="10"/>
  <c r="BE38" i="10"/>
  <c r="BE46" i="10"/>
  <c r="M40" i="12"/>
  <c r="M48" i="12"/>
  <c r="O22" i="16"/>
  <c r="O8" i="12"/>
  <c r="O30" i="16"/>
  <c r="O16" i="12"/>
  <c r="O38" i="16"/>
  <c r="O24" i="12"/>
  <c r="O46" i="16"/>
  <c r="O32" i="12"/>
  <c r="O54" i="16"/>
  <c r="O40" i="12"/>
  <c r="O62" i="16"/>
  <c r="O48" i="12"/>
  <c r="K22" i="16"/>
  <c r="K8" i="12"/>
  <c r="K30" i="16"/>
  <c r="K16" i="12"/>
  <c r="K38" i="16"/>
  <c r="K24" i="12"/>
  <c r="K46" i="16"/>
  <c r="K32" i="12"/>
  <c r="K54" i="16"/>
  <c r="K40" i="12"/>
  <c r="K62" i="16"/>
  <c r="K48" i="12"/>
  <c r="O123" i="16"/>
  <c r="O61" i="13"/>
  <c r="I123" i="16"/>
  <c r="I61" i="13"/>
  <c r="G123" i="16"/>
  <c r="G61" i="13"/>
  <c r="K120" i="16"/>
  <c r="K58" i="13"/>
  <c r="E118" i="16"/>
  <c r="E56" i="13"/>
  <c r="O115" i="16"/>
  <c r="O53" i="13"/>
  <c r="I115" i="16"/>
  <c r="I53" i="13"/>
  <c r="G115" i="16"/>
  <c r="G53" i="13"/>
  <c r="K112" i="16"/>
  <c r="K50" i="13"/>
  <c r="E110" i="16"/>
  <c r="E48" i="13"/>
  <c r="O107" i="16"/>
  <c r="O45" i="13"/>
  <c r="I107" i="16"/>
  <c r="I45" i="13"/>
  <c r="G107" i="16"/>
  <c r="G45" i="13"/>
  <c r="K104" i="16"/>
  <c r="K42" i="13"/>
  <c r="E102" i="16"/>
  <c r="E40" i="13"/>
  <c r="O99" i="16"/>
  <c r="O37" i="13"/>
  <c r="I99" i="16"/>
  <c r="I37" i="13"/>
  <c r="G99" i="16"/>
  <c r="G37" i="13"/>
  <c r="K96" i="16"/>
  <c r="K34" i="13"/>
  <c r="E94" i="16"/>
  <c r="E32" i="13"/>
  <c r="O91" i="16"/>
  <c r="O29" i="13"/>
  <c r="I91" i="16"/>
  <c r="I29" i="13"/>
  <c r="G91" i="16"/>
  <c r="G29" i="13"/>
  <c r="K88" i="16"/>
  <c r="K26" i="13"/>
  <c r="M24" i="13"/>
  <c r="E86" i="16"/>
  <c r="E24" i="13"/>
  <c r="O83" i="16"/>
  <c r="O21" i="13"/>
  <c r="I83" i="16"/>
  <c r="I21" i="13"/>
  <c r="G83" i="16"/>
  <c r="G21" i="13"/>
  <c r="K80" i="16"/>
  <c r="K18" i="13"/>
  <c r="M16" i="13"/>
  <c r="E78" i="16"/>
  <c r="E16" i="13"/>
  <c r="O75" i="16"/>
  <c r="O13" i="13"/>
  <c r="I75" i="16"/>
  <c r="I13" i="13"/>
  <c r="G75" i="16"/>
  <c r="G13" i="13"/>
  <c r="K72" i="16"/>
  <c r="K10" i="13"/>
  <c r="M8" i="13"/>
  <c r="E70" i="16"/>
  <c r="E8" i="13"/>
  <c r="O67" i="16"/>
  <c r="O5" i="13"/>
  <c r="I67" i="16"/>
  <c r="I5" i="13"/>
  <c r="G67" i="16"/>
  <c r="G5" i="13"/>
  <c r="K124" i="16"/>
  <c r="K2" i="14"/>
  <c r="G124" i="16"/>
  <c r="G2" i="14"/>
  <c r="M41" i="14"/>
  <c r="E163" i="16"/>
  <c r="E41" i="14"/>
  <c r="O160" i="16"/>
  <c r="O38" i="14"/>
  <c r="I160" i="16"/>
  <c r="I38" i="14"/>
  <c r="G160" i="16"/>
  <c r="G38" i="14"/>
  <c r="K157" i="16"/>
  <c r="K35" i="14"/>
  <c r="M33" i="14"/>
  <c r="E155" i="16"/>
  <c r="E33" i="14"/>
  <c r="O152" i="16"/>
  <c r="O30" i="14"/>
  <c r="I152" i="16"/>
  <c r="I30" i="14"/>
  <c r="G152" i="16"/>
  <c r="G30" i="14"/>
  <c r="K149" i="16"/>
  <c r="K27" i="14"/>
  <c r="M25" i="14"/>
  <c r="E147" i="16"/>
  <c r="E25" i="14"/>
  <c r="O144" i="16"/>
  <c r="O22" i="14"/>
  <c r="I144" i="16"/>
  <c r="I22" i="14"/>
  <c r="G144" i="16"/>
  <c r="G22" i="14"/>
  <c r="K141" i="16"/>
  <c r="K19" i="14"/>
  <c r="M17" i="14"/>
  <c r="E139" i="16"/>
  <c r="E17" i="14"/>
  <c r="O136" i="16"/>
  <c r="O14" i="14"/>
  <c r="I136" i="16"/>
  <c r="I14" i="14"/>
  <c r="G136" i="16"/>
  <c r="G14" i="14"/>
  <c r="K133" i="16"/>
  <c r="K11" i="14"/>
  <c r="M9" i="14"/>
  <c r="E131" i="16"/>
  <c r="E9" i="14"/>
  <c r="O128" i="16"/>
  <c r="O6" i="14"/>
  <c r="I128" i="16"/>
  <c r="I6" i="14"/>
  <c r="G128" i="16"/>
  <c r="G6" i="14"/>
  <c r="K125" i="16"/>
  <c r="K3" i="14"/>
  <c r="I165" i="16"/>
  <c r="I2" i="15"/>
  <c r="K209" i="16"/>
  <c r="K46" i="15"/>
  <c r="M45" i="15"/>
  <c r="E208" i="16"/>
  <c r="E45" i="15"/>
  <c r="K205" i="16"/>
  <c r="K42" i="15"/>
  <c r="M41" i="15"/>
  <c r="E204" i="16"/>
  <c r="E41" i="15"/>
  <c r="K201" i="16"/>
  <c r="K38" i="15"/>
  <c r="M37" i="15"/>
  <c r="E200" i="16"/>
  <c r="E37" i="15"/>
  <c r="K197" i="16"/>
  <c r="K34" i="15"/>
  <c r="M33" i="15"/>
  <c r="E196" i="16"/>
  <c r="E33" i="15"/>
  <c r="K193" i="16"/>
  <c r="K30" i="15"/>
  <c r="M29" i="15"/>
  <c r="E192" i="16"/>
  <c r="E29" i="15"/>
  <c r="K189" i="16"/>
  <c r="K26" i="15"/>
  <c r="M25" i="15"/>
  <c r="E188" i="16"/>
  <c r="E25" i="15"/>
  <c r="K185" i="16"/>
  <c r="K22" i="15"/>
  <c r="M21" i="15"/>
  <c r="E184" i="16"/>
  <c r="E21" i="15"/>
  <c r="K181" i="16"/>
  <c r="K18" i="15"/>
  <c r="M17" i="15"/>
  <c r="E180" i="16"/>
  <c r="E17" i="15"/>
  <c r="K177" i="16"/>
  <c r="K14" i="15"/>
  <c r="M13" i="15"/>
  <c r="E176" i="16"/>
  <c r="E13" i="15"/>
  <c r="K173" i="16"/>
  <c r="K10" i="15"/>
  <c r="M9" i="15"/>
  <c r="E172" i="16"/>
  <c r="E9" i="15"/>
  <c r="K169" i="16"/>
  <c r="K6" i="15"/>
  <c r="M5" i="15"/>
  <c r="E168" i="16"/>
  <c r="E5" i="15"/>
  <c r="I4" i="11"/>
  <c r="I11" i="11"/>
  <c r="E13" i="11"/>
  <c r="K14" i="11"/>
  <c r="E8" i="16"/>
  <c r="G7" i="16"/>
  <c r="I9" i="16"/>
  <c r="BE4" i="10"/>
  <c r="M12" i="11"/>
  <c r="O2" i="16"/>
  <c r="O10" i="16"/>
  <c r="E15" i="16"/>
  <c r="E57" i="16"/>
  <c r="E43" i="12"/>
  <c r="E49" i="16"/>
  <c r="E35" i="12"/>
  <c r="E41" i="16"/>
  <c r="E27" i="12"/>
  <c r="E33" i="16"/>
  <c r="E19" i="12"/>
  <c r="E25" i="16"/>
  <c r="E11" i="12"/>
  <c r="E17" i="16"/>
  <c r="E3" i="12"/>
  <c r="G23" i="16"/>
  <c r="G9" i="12"/>
  <c r="G31" i="16"/>
  <c r="G17" i="12"/>
  <c r="G39" i="16"/>
  <c r="G25" i="12"/>
  <c r="G47" i="16"/>
  <c r="G33" i="12"/>
  <c r="G55" i="16"/>
  <c r="G41" i="12"/>
  <c r="G63" i="16"/>
  <c r="G49" i="12"/>
  <c r="I23" i="16"/>
  <c r="I9" i="12"/>
  <c r="I31" i="16"/>
  <c r="I17" i="12"/>
  <c r="I39" i="16"/>
  <c r="I25" i="12"/>
  <c r="I47" i="16"/>
  <c r="I33" i="12"/>
  <c r="I55" i="16"/>
  <c r="I41" i="12"/>
  <c r="I63" i="16"/>
  <c r="I49" i="12"/>
  <c r="BE23" i="10"/>
  <c r="Q23" i="16" s="1"/>
  <c r="BE31" i="10"/>
  <c r="M25" i="12"/>
  <c r="M33" i="12"/>
  <c r="M41" i="12"/>
  <c r="M49" i="12"/>
  <c r="O23" i="16"/>
  <c r="O9" i="12"/>
  <c r="O31" i="16"/>
  <c r="O17" i="12"/>
  <c r="O39" i="16"/>
  <c r="O25" i="12"/>
  <c r="O47" i="16"/>
  <c r="O33" i="12"/>
  <c r="O55" i="16"/>
  <c r="O41" i="12"/>
  <c r="O63" i="16"/>
  <c r="O49" i="12"/>
  <c r="K23" i="16"/>
  <c r="K9" i="12"/>
  <c r="K31" i="16"/>
  <c r="K17" i="12"/>
  <c r="K39" i="16"/>
  <c r="K25" i="12"/>
  <c r="K47" i="16"/>
  <c r="K33" i="12"/>
  <c r="K55" i="16"/>
  <c r="K41" i="12"/>
  <c r="K63" i="16"/>
  <c r="K49" i="12"/>
  <c r="O122" i="16"/>
  <c r="O60" i="13"/>
  <c r="I122" i="16"/>
  <c r="I60" i="13"/>
  <c r="G122" i="16"/>
  <c r="G60" i="13"/>
  <c r="K119" i="16"/>
  <c r="K57" i="13"/>
  <c r="E117" i="16"/>
  <c r="E55" i="13"/>
  <c r="O114" i="16"/>
  <c r="O52" i="13"/>
  <c r="I114" i="16"/>
  <c r="I52" i="13"/>
  <c r="G114" i="16"/>
  <c r="G52" i="13"/>
  <c r="K111" i="16"/>
  <c r="K49" i="13"/>
  <c r="E109" i="16"/>
  <c r="E47" i="13"/>
  <c r="O106" i="16"/>
  <c r="O44" i="13"/>
  <c r="I106" i="16"/>
  <c r="I44" i="13"/>
  <c r="G106" i="16"/>
  <c r="G44" i="13"/>
  <c r="K103" i="16"/>
  <c r="K41" i="13"/>
  <c r="E101" i="16"/>
  <c r="E39" i="13"/>
  <c r="O98" i="16"/>
  <c r="O36" i="13"/>
  <c r="I98" i="16"/>
  <c r="I36" i="13"/>
  <c r="G98" i="16"/>
  <c r="G36" i="13"/>
  <c r="K95" i="16"/>
  <c r="K33" i="13"/>
  <c r="E93" i="16"/>
  <c r="E31" i="13"/>
  <c r="O90" i="16"/>
  <c r="O28" i="13"/>
  <c r="I90" i="16"/>
  <c r="I28" i="13"/>
  <c r="G90" i="16"/>
  <c r="G28" i="13"/>
  <c r="K87" i="16"/>
  <c r="K25" i="13"/>
  <c r="E85" i="16"/>
  <c r="E23" i="13"/>
  <c r="O82" i="16"/>
  <c r="O20" i="13"/>
  <c r="I82" i="16"/>
  <c r="I20" i="13"/>
  <c r="G82" i="16"/>
  <c r="G20" i="13"/>
  <c r="K79" i="16"/>
  <c r="K17" i="13"/>
  <c r="E77" i="16"/>
  <c r="E15" i="13"/>
  <c r="O74" i="16"/>
  <c r="O12" i="13"/>
  <c r="I74" i="16"/>
  <c r="I12" i="13"/>
  <c r="G74" i="16"/>
  <c r="G12" i="13"/>
  <c r="K71" i="16"/>
  <c r="K9" i="13"/>
  <c r="E69" i="16"/>
  <c r="E7" i="13"/>
  <c r="O66" i="16"/>
  <c r="O4" i="13"/>
  <c r="I66" i="16"/>
  <c r="I4" i="13"/>
  <c r="G66" i="16"/>
  <c r="G4" i="13"/>
  <c r="K164" i="16"/>
  <c r="K42" i="14"/>
  <c r="E162" i="16"/>
  <c r="E40" i="14"/>
  <c r="O159" i="16"/>
  <c r="O37" i="14"/>
  <c r="I159" i="16"/>
  <c r="I37" i="14"/>
  <c r="G159" i="16"/>
  <c r="G37" i="14"/>
  <c r="K156" i="16"/>
  <c r="K34" i="14"/>
  <c r="E154" i="16"/>
  <c r="E32" i="14"/>
  <c r="O151" i="16"/>
  <c r="O29" i="14"/>
  <c r="I151" i="16"/>
  <c r="I29" i="14"/>
  <c r="G151" i="16"/>
  <c r="G29" i="14"/>
  <c r="K148" i="16"/>
  <c r="K26" i="14"/>
  <c r="E146" i="16"/>
  <c r="E24" i="14"/>
  <c r="O143" i="16"/>
  <c r="O21" i="14"/>
  <c r="I143" i="16"/>
  <c r="I21" i="14"/>
  <c r="G143" i="16"/>
  <c r="G21" i="14"/>
  <c r="K140" i="16"/>
  <c r="K18" i="14"/>
  <c r="E138" i="16"/>
  <c r="E16" i="14"/>
  <c r="O135" i="16"/>
  <c r="O13" i="14"/>
  <c r="I135" i="16"/>
  <c r="I13" i="14"/>
  <c r="G135" i="16"/>
  <c r="G13" i="14"/>
  <c r="K132" i="16"/>
  <c r="K10" i="14"/>
  <c r="E130" i="16"/>
  <c r="E8" i="14"/>
  <c r="O127" i="16"/>
  <c r="O5" i="14"/>
  <c r="I127" i="16"/>
  <c r="I5" i="14"/>
  <c r="G127" i="16"/>
  <c r="G5" i="14"/>
  <c r="G165" i="16"/>
  <c r="G2" i="15"/>
  <c r="O210" i="16"/>
  <c r="O47" i="15"/>
  <c r="I210" i="16"/>
  <c r="I47" i="15"/>
  <c r="G210" i="16"/>
  <c r="G47" i="15"/>
  <c r="O206" i="16"/>
  <c r="O43" i="15"/>
  <c r="I206" i="16"/>
  <c r="I43" i="15"/>
  <c r="G206" i="16"/>
  <c r="G43" i="15"/>
  <c r="O202" i="16"/>
  <c r="O39" i="15"/>
  <c r="I202" i="16"/>
  <c r="I39" i="15"/>
  <c r="G202" i="16"/>
  <c r="G39" i="15"/>
  <c r="O198" i="16"/>
  <c r="O35" i="15"/>
  <c r="I198" i="16"/>
  <c r="I35" i="15"/>
  <c r="G198" i="16"/>
  <c r="G35" i="15"/>
  <c r="O194" i="16"/>
  <c r="O31" i="15"/>
  <c r="I194" i="16"/>
  <c r="I31" i="15"/>
  <c r="G194" i="16"/>
  <c r="G31" i="15"/>
  <c r="O190" i="16"/>
  <c r="O27" i="15"/>
  <c r="I190" i="16"/>
  <c r="I27" i="15"/>
  <c r="G190" i="16"/>
  <c r="G27" i="15"/>
  <c r="O186" i="16"/>
  <c r="O23" i="15"/>
  <c r="I186" i="16"/>
  <c r="I23" i="15"/>
  <c r="G186" i="16"/>
  <c r="G23" i="15"/>
  <c r="O182" i="16"/>
  <c r="O19" i="15"/>
  <c r="I182" i="16"/>
  <c r="I19" i="15"/>
  <c r="G182" i="16"/>
  <c r="G19" i="15"/>
  <c r="O178" i="16"/>
  <c r="O15" i="15"/>
  <c r="I178" i="16"/>
  <c r="I15" i="15"/>
  <c r="G178" i="16"/>
  <c r="G15" i="15"/>
  <c r="O174" i="16"/>
  <c r="O11" i="15"/>
  <c r="I174" i="16"/>
  <c r="I11" i="15"/>
  <c r="G174" i="16"/>
  <c r="G11" i="15"/>
  <c r="O170" i="16"/>
  <c r="O7" i="15"/>
  <c r="O51" i="15" s="1"/>
  <c r="I170" i="16"/>
  <c r="I7" i="15"/>
  <c r="G170" i="16"/>
  <c r="G7" i="15"/>
  <c r="O166" i="16"/>
  <c r="O3" i="15"/>
  <c r="I166" i="16"/>
  <c r="I3" i="15"/>
  <c r="G166" i="16"/>
  <c r="G3" i="15"/>
  <c r="E3" i="11"/>
  <c r="K4" i="11"/>
  <c r="G6" i="11"/>
  <c r="O7" i="11"/>
  <c r="K9" i="11"/>
  <c r="G13" i="11"/>
  <c r="O14" i="11"/>
  <c r="E2" i="16"/>
  <c r="E7" i="16"/>
  <c r="K3" i="16"/>
  <c r="K7" i="16"/>
  <c r="K11" i="16"/>
  <c r="G8" i="16"/>
  <c r="I2" i="16"/>
  <c r="I10" i="16"/>
  <c r="M5" i="11"/>
  <c r="M13" i="11"/>
  <c r="O3" i="16"/>
  <c r="O11" i="16"/>
  <c r="BE15" i="10"/>
  <c r="E16" i="16"/>
  <c r="E2" i="12"/>
  <c r="E56" i="16"/>
  <c r="E42" i="12"/>
  <c r="E48" i="16"/>
  <c r="E34" i="12"/>
  <c r="E40" i="16"/>
  <c r="E26" i="12"/>
  <c r="E32" i="16"/>
  <c r="E18" i="12"/>
  <c r="E24" i="16"/>
  <c r="E10" i="12"/>
  <c r="G16" i="16"/>
  <c r="G2" i="12"/>
  <c r="G24" i="16"/>
  <c r="G10" i="12"/>
  <c r="G32" i="16"/>
  <c r="G18" i="12"/>
  <c r="G40" i="16"/>
  <c r="G26" i="12"/>
  <c r="G48" i="16"/>
  <c r="G34" i="12"/>
  <c r="G56" i="16"/>
  <c r="G42" i="12"/>
  <c r="I16" i="16"/>
  <c r="I2" i="12"/>
  <c r="I24" i="16"/>
  <c r="I10" i="12"/>
  <c r="I32" i="16"/>
  <c r="I18" i="12"/>
  <c r="I40" i="16"/>
  <c r="I26" i="12"/>
  <c r="I48" i="16"/>
  <c r="I34" i="12"/>
  <c r="I56" i="16"/>
  <c r="I42" i="12"/>
  <c r="BE16" i="10"/>
  <c r="BE24" i="10"/>
  <c r="Q24" i="16" s="1"/>
  <c r="BE32" i="10"/>
  <c r="Q18" i="12" s="1"/>
  <c r="M26" i="12"/>
  <c r="M34" i="12"/>
  <c r="M42" i="12"/>
  <c r="O16" i="16"/>
  <c r="O2" i="12"/>
  <c r="O24" i="16"/>
  <c r="O10" i="12"/>
  <c r="O32" i="16"/>
  <c r="O18" i="12"/>
  <c r="O40" i="16"/>
  <c r="O26" i="12"/>
  <c r="P26" i="12" s="1"/>
  <c r="O48" i="16"/>
  <c r="O34" i="12"/>
  <c r="O56" i="16"/>
  <c r="O42" i="12"/>
  <c r="K16" i="16"/>
  <c r="K2" i="12"/>
  <c r="K24" i="16"/>
  <c r="K10" i="12"/>
  <c r="K32" i="16"/>
  <c r="K18" i="12"/>
  <c r="K40" i="16"/>
  <c r="K26" i="12"/>
  <c r="K48" i="16"/>
  <c r="K34" i="12"/>
  <c r="K56" i="16"/>
  <c r="K42" i="12"/>
  <c r="E64" i="16"/>
  <c r="E2" i="13"/>
  <c r="O121" i="16"/>
  <c r="O59" i="13"/>
  <c r="I121" i="16"/>
  <c r="I59" i="13"/>
  <c r="G121" i="16"/>
  <c r="G59" i="13"/>
  <c r="K118" i="16"/>
  <c r="K56" i="13"/>
  <c r="E116" i="16"/>
  <c r="E54" i="13"/>
  <c r="O113" i="16"/>
  <c r="O51" i="13"/>
  <c r="I113" i="16"/>
  <c r="I51" i="13"/>
  <c r="G113" i="16"/>
  <c r="G51" i="13"/>
  <c r="K110" i="16"/>
  <c r="K48" i="13"/>
  <c r="E108" i="16"/>
  <c r="E46" i="13"/>
  <c r="O105" i="16"/>
  <c r="O43" i="13"/>
  <c r="P17" i="13" s="1"/>
  <c r="I105" i="16"/>
  <c r="I43" i="13"/>
  <c r="G105" i="16"/>
  <c r="G43" i="13"/>
  <c r="K102" i="16"/>
  <c r="K40" i="13"/>
  <c r="E100" i="16"/>
  <c r="E38" i="13"/>
  <c r="O97" i="16"/>
  <c r="O35" i="13"/>
  <c r="I97" i="16"/>
  <c r="I35" i="13"/>
  <c r="G97" i="16"/>
  <c r="G35" i="13"/>
  <c r="K94" i="16"/>
  <c r="K32" i="13"/>
  <c r="E92" i="16"/>
  <c r="E30" i="13"/>
  <c r="O89" i="16"/>
  <c r="O27" i="13"/>
  <c r="I89" i="16"/>
  <c r="I27" i="13"/>
  <c r="G89" i="16"/>
  <c r="G27" i="13"/>
  <c r="K86" i="16"/>
  <c r="K24" i="13"/>
  <c r="M22" i="13"/>
  <c r="E84" i="16"/>
  <c r="E22" i="13"/>
  <c r="O81" i="16"/>
  <c r="O19" i="13"/>
  <c r="I81" i="16"/>
  <c r="I19" i="13"/>
  <c r="G81" i="16"/>
  <c r="G19" i="13"/>
  <c r="K78" i="16"/>
  <c r="K16" i="13"/>
  <c r="M14" i="13"/>
  <c r="E76" i="16"/>
  <c r="E14" i="13"/>
  <c r="O73" i="16"/>
  <c r="O11" i="13"/>
  <c r="I73" i="16"/>
  <c r="I11" i="13"/>
  <c r="G73" i="16"/>
  <c r="G11" i="13"/>
  <c r="K70" i="16"/>
  <c r="K8" i="13"/>
  <c r="M6" i="13"/>
  <c r="E68" i="16"/>
  <c r="E6" i="13"/>
  <c r="O65" i="16"/>
  <c r="O3" i="13"/>
  <c r="I65" i="16"/>
  <c r="I3" i="13"/>
  <c r="G65" i="16"/>
  <c r="G3" i="13"/>
  <c r="O124" i="16"/>
  <c r="O2" i="14"/>
  <c r="K163" i="16"/>
  <c r="K41" i="14"/>
  <c r="M39" i="14"/>
  <c r="E161" i="16"/>
  <c r="E39" i="14"/>
  <c r="O158" i="16"/>
  <c r="O36" i="14"/>
  <c r="I158" i="16"/>
  <c r="I36" i="14"/>
  <c r="G158" i="16"/>
  <c r="G36" i="14"/>
  <c r="K155" i="16"/>
  <c r="K33" i="14"/>
  <c r="M31" i="14"/>
  <c r="E153" i="16"/>
  <c r="E31" i="14"/>
  <c r="O150" i="16"/>
  <c r="O28" i="14"/>
  <c r="I150" i="16"/>
  <c r="I28" i="14"/>
  <c r="G150" i="16"/>
  <c r="G28" i="14"/>
  <c r="K147" i="16"/>
  <c r="K25" i="14"/>
  <c r="M23" i="14"/>
  <c r="E145" i="16"/>
  <c r="E23" i="14"/>
  <c r="O142" i="16"/>
  <c r="O20" i="14"/>
  <c r="O45" i="14" s="1"/>
  <c r="I142" i="16"/>
  <c r="I20" i="14"/>
  <c r="G142" i="16"/>
  <c r="G20" i="14"/>
  <c r="K139" i="16"/>
  <c r="K17" i="14"/>
  <c r="M15" i="14"/>
  <c r="E137" i="16"/>
  <c r="E15" i="14"/>
  <c r="O134" i="16"/>
  <c r="O12" i="14"/>
  <c r="I134" i="16"/>
  <c r="I12" i="14"/>
  <c r="G134" i="16"/>
  <c r="G12" i="14"/>
  <c r="K131" i="16"/>
  <c r="K9" i="14"/>
  <c r="M7" i="14"/>
  <c r="E129" i="16"/>
  <c r="E7" i="14"/>
  <c r="O126" i="16"/>
  <c r="O4" i="14"/>
  <c r="I126" i="16"/>
  <c r="I4" i="14"/>
  <c r="G126" i="16"/>
  <c r="G4" i="14"/>
  <c r="K165" i="16"/>
  <c r="K2" i="15"/>
  <c r="M48" i="15"/>
  <c r="E211" i="16"/>
  <c r="E48" i="15"/>
  <c r="K208" i="16"/>
  <c r="K45" i="15"/>
  <c r="M44" i="15"/>
  <c r="E207" i="16"/>
  <c r="E44" i="15"/>
  <c r="K204" i="16"/>
  <c r="K41" i="15"/>
  <c r="M40" i="15"/>
  <c r="E203" i="16"/>
  <c r="E40" i="15"/>
  <c r="K200" i="16"/>
  <c r="K37" i="15"/>
  <c r="M36" i="15"/>
  <c r="E199" i="16"/>
  <c r="E36" i="15"/>
  <c r="K196" i="16"/>
  <c r="K33" i="15"/>
  <c r="M32" i="15"/>
  <c r="E195" i="16"/>
  <c r="E32" i="15"/>
  <c r="K192" i="16"/>
  <c r="K29" i="15"/>
  <c r="M28" i="15"/>
  <c r="E191" i="16"/>
  <c r="E28" i="15"/>
  <c r="K188" i="16"/>
  <c r="K25" i="15"/>
  <c r="M24" i="15"/>
  <c r="E187" i="16"/>
  <c r="E24" i="15"/>
  <c r="K184" i="16"/>
  <c r="K21" i="15"/>
  <c r="M20" i="15"/>
  <c r="E183" i="16"/>
  <c r="E20" i="15"/>
  <c r="K180" i="16"/>
  <c r="K17" i="15"/>
  <c r="M16" i="15"/>
  <c r="E179" i="16"/>
  <c r="E16" i="15"/>
  <c r="K176" i="16"/>
  <c r="K13" i="15"/>
  <c r="M12" i="15"/>
  <c r="E175" i="16"/>
  <c r="E12" i="15"/>
  <c r="K172" i="16"/>
  <c r="K9" i="15"/>
  <c r="M8" i="15"/>
  <c r="E171" i="16"/>
  <c r="E8" i="15"/>
  <c r="K168" i="16"/>
  <c r="K5" i="15"/>
  <c r="E167" i="16"/>
  <c r="E4" i="15"/>
  <c r="G3" i="11"/>
  <c r="O4" i="11"/>
  <c r="I6" i="11"/>
  <c r="E8" i="11"/>
  <c r="E10" i="11"/>
  <c r="O11" i="11"/>
  <c r="I13" i="11"/>
  <c r="E15" i="11"/>
  <c r="BE43" i="10"/>
  <c r="M43" i="16"/>
  <c r="BE51" i="10"/>
  <c r="M51" i="16"/>
  <c r="BE59" i="10"/>
  <c r="M59" i="16"/>
  <c r="BE121" i="10"/>
  <c r="M59" i="13"/>
  <c r="M121" i="16"/>
  <c r="BE113" i="10"/>
  <c r="M51" i="13"/>
  <c r="M113" i="16"/>
  <c r="BE105" i="10"/>
  <c r="M43" i="13"/>
  <c r="M105" i="16"/>
  <c r="BE97" i="10"/>
  <c r="M35" i="13"/>
  <c r="M97" i="16"/>
  <c r="BE89" i="10"/>
  <c r="Q13" i="12" s="1"/>
  <c r="M89" i="16"/>
  <c r="BE81" i="10"/>
  <c r="M81" i="16"/>
  <c r="BE73" i="10"/>
  <c r="M73" i="16"/>
  <c r="BE65" i="10"/>
  <c r="M65" i="16"/>
  <c r="BE158" i="10"/>
  <c r="M158" i="16"/>
  <c r="BE150" i="10"/>
  <c r="M150" i="16"/>
  <c r="BE142" i="10"/>
  <c r="M142" i="16"/>
  <c r="BE134" i="10"/>
  <c r="M134" i="16"/>
  <c r="BE126" i="10"/>
  <c r="M126" i="16"/>
  <c r="M4" i="12"/>
  <c r="M8" i="12"/>
  <c r="M12" i="12"/>
  <c r="M16" i="12"/>
  <c r="M20" i="12"/>
  <c r="M24" i="12"/>
  <c r="M28" i="12"/>
  <c r="M32" i="12"/>
  <c r="M16" i="16"/>
  <c r="M20" i="16"/>
  <c r="M24" i="16"/>
  <c r="M28" i="16"/>
  <c r="M32" i="16"/>
  <c r="M36" i="16"/>
  <c r="M41" i="16"/>
  <c r="M46" i="16"/>
  <c r="BE44" i="10"/>
  <c r="M44" i="16"/>
  <c r="BE52" i="10"/>
  <c r="M52" i="16"/>
  <c r="BE60" i="10"/>
  <c r="M60" i="16"/>
  <c r="BE120" i="10"/>
  <c r="M58" i="13"/>
  <c r="M120" i="16"/>
  <c r="BE112" i="10"/>
  <c r="M50" i="13"/>
  <c r="M112" i="16"/>
  <c r="BE104" i="10"/>
  <c r="M42" i="13"/>
  <c r="M104" i="16"/>
  <c r="BE96" i="10"/>
  <c r="M34" i="13"/>
  <c r="M96" i="16"/>
  <c r="BE88" i="10"/>
  <c r="M88" i="16"/>
  <c r="BE80" i="10"/>
  <c r="M80" i="16"/>
  <c r="BE72" i="10"/>
  <c r="M72" i="16"/>
  <c r="BE157" i="10"/>
  <c r="M157" i="16"/>
  <c r="BE149" i="10"/>
  <c r="M149" i="16"/>
  <c r="BE141" i="10"/>
  <c r="M141" i="16"/>
  <c r="BE133" i="10"/>
  <c r="M133" i="16"/>
  <c r="BE125" i="10"/>
  <c r="M125" i="16"/>
  <c r="BE209" i="10"/>
  <c r="M209" i="16"/>
  <c r="BE205" i="10"/>
  <c r="M205" i="16"/>
  <c r="BE201" i="10"/>
  <c r="M201" i="16"/>
  <c r="BE197" i="10"/>
  <c r="M197" i="16"/>
  <c r="BE193" i="10"/>
  <c r="M193" i="16"/>
  <c r="BE189" i="10"/>
  <c r="M189" i="16"/>
  <c r="BE185" i="10"/>
  <c r="M185" i="16"/>
  <c r="BE181" i="10"/>
  <c r="M181" i="16"/>
  <c r="BE177" i="10"/>
  <c r="M177" i="16"/>
  <c r="BE173" i="10"/>
  <c r="M173" i="16"/>
  <c r="BE169" i="10"/>
  <c r="M169" i="16"/>
  <c r="BE53" i="10"/>
  <c r="M53" i="16"/>
  <c r="BE61" i="10"/>
  <c r="M61" i="16"/>
  <c r="BE119" i="10"/>
  <c r="M57" i="13"/>
  <c r="M119" i="16"/>
  <c r="BE111" i="10"/>
  <c r="M49" i="13"/>
  <c r="M111" i="16"/>
  <c r="BE103" i="10"/>
  <c r="M41" i="13"/>
  <c r="M103" i="16"/>
  <c r="BE95" i="10"/>
  <c r="M33" i="13"/>
  <c r="M95" i="16"/>
  <c r="BE87" i="10"/>
  <c r="M87" i="16"/>
  <c r="BE79" i="10"/>
  <c r="M79" i="16"/>
  <c r="BE71" i="10"/>
  <c r="M71" i="16"/>
  <c r="M164" i="16"/>
  <c r="BE164" i="10"/>
  <c r="M156" i="16"/>
  <c r="BE156" i="10"/>
  <c r="M148" i="16"/>
  <c r="BE148" i="10"/>
  <c r="M140" i="16"/>
  <c r="BE140" i="10"/>
  <c r="M132" i="16"/>
  <c r="BE132" i="10"/>
  <c r="M5" i="12"/>
  <c r="M9" i="12"/>
  <c r="M13" i="12"/>
  <c r="M17" i="12"/>
  <c r="M21" i="12"/>
  <c r="M29" i="12"/>
  <c r="M37" i="12"/>
  <c r="M45" i="12"/>
  <c r="M9" i="13"/>
  <c r="M17" i="13"/>
  <c r="M25" i="13"/>
  <c r="M10" i="14"/>
  <c r="M18" i="14"/>
  <c r="M26" i="14"/>
  <c r="M34" i="14"/>
  <c r="M42" i="14"/>
  <c r="M17" i="16"/>
  <c r="M21" i="16"/>
  <c r="M25" i="16"/>
  <c r="M29" i="16"/>
  <c r="M33" i="16"/>
  <c r="M37" i="16"/>
  <c r="M42" i="16"/>
  <c r="BE54" i="10"/>
  <c r="M54" i="16"/>
  <c r="BE62" i="10"/>
  <c r="M62" i="16"/>
  <c r="BE118" i="10"/>
  <c r="M56" i="13"/>
  <c r="M118" i="16"/>
  <c r="BE110" i="10"/>
  <c r="M48" i="13"/>
  <c r="M110" i="16"/>
  <c r="BE102" i="10"/>
  <c r="M40" i="13"/>
  <c r="M102" i="16"/>
  <c r="BE94" i="10"/>
  <c r="M32" i="13"/>
  <c r="M94" i="16"/>
  <c r="BE86" i="10"/>
  <c r="M86" i="16"/>
  <c r="BE78" i="10"/>
  <c r="M78" i="16"/>
  <c r="BE70" i="10"/>
  <c r="M70" i="16"/>
  <c r="M124" i="16"/>
  <c r="BE124" i="10"/>
  <c r="M163" i="16"/>
  <c r="BE163" i="10"/>
  <c r="M155" i="16"/>
  <c r="BE155" i="10"/>
  <c r="M147" i="16"/>
  <c r="BE147" i="10"/>
  <c r="M139" i="16"/>
  <c r="BE139" i="10"/>
  <c r="M131" i="16"/>
  <c r="BE131" i="10"/>
  <c r="BE208" i="10"/>
  <c r="M208" i="16"/>
  <c r="BE204" i="10"/>
  <c r="M204" i="16"/>
  <c r="BE200" i="10"/>
  <c r="M200" i="16"/>
  <c r="BE196" i="10"/>
  <c r="M196" i="16"/>
  <c r="BE192" i="10"/>
  <c r="M192" i="16"/>
  <c r="BE188" i="10"/>
  <c r="M188" i="16"/>
  <c r="BE184" i="10"/>
  <c r="M184" i="16"/>
  <c r="BE180" i="10"/>
  <c r="M180" i="16"/>
  <c r="BE176" i="10"/>
  <c r="M176" i="16"/>
  <c r="BE172" i="10"/>
  <c r="M172" i="16"/>
  <c r="BE168" i="10"/>
  <c r="M168" i="16"/>
  <c r="BE39" i="10"/>
  <c r="M39" i="16"/>
  <c r="BE47" i="10"/>
  <c r="M47" i="16"/>
  <c r="BE55" i="10"/>
  <c r="M55" i="16"/>
  <c r="BE63" i="10"/>
  <c r="M63" i="16"/>
  <c r="BE117" i="10"/>
  <c r="M55" i="13"/>
  <c r="M117" i="16"/>
  <c r="BE109" i="10"/>
  <c r="M47" i="13"/>
  <c r="M109" i="16"/>
  <c r="BE101" i="10"/>
  <c r="M39" i="13"/>
  <c r="M101" i="16"/>
  <c r="BE93" i="10"/>
  <c r="M31" i="13"/>
  <c r="M93" i="16"/>
  <c r="BE85" i="10"/>
  <c r="M85" i="16"/>
  <c r="BE77" i="10"/>
  <c r="M77" i="16"/>
  <c r="BE69" i="10"/>
  <c r="M69" i="16"/>
  <c r="BE162" i="10"/>
  <c r="M162" i="16"/>
  <c r="BE154" i="10"/>
  <c r="M154" i="16"/>
  <c r="BE146" i="10"/>
  <c r="M146" i="16"/>
  <c r="BE138" i="10"/>
  <c r="M138" i="16"/>
  <c r="BE130" i="10"/>
  <c r="M130" i="16"/>
  <c r="BE165" i="10"/>
  <c r="M165" i="16"/>
  <c r="M2" i="12"/>
  <c r="M6" i="12"/>
  <c r="M10" i="12"/>
  <c r="M14" i="12"/>
  <c r="M18" i="12"/>
  <c r="M22" i="12"/>
  <c r="M30" i="12"/>
  <c r="M38" i="12"/>
  <c r="M46" i="12"/>
  <c r="M10" i="13"/>
  <c r="M18" i="13"/>
  <c r="M26" i="13"/>
  <c r="M3" i="14"/>
  <c r="M11" i="14"/>
  <c r="M19" i="14"/>
  <c r="M27" i="14"/>
  <c r="M35" i="14"/>
  <c r="M2" i="15"/>
  <c r="M6" i="15"/>
  <c r="M10" i="15"/>
  <c r="M14" i="15"/>
  <c r="M18" i="15"/>
  <c r="M22" i="15"/>
  <c r="M26" i="15"/>
  <c r="M30" i="15"/>
  <c r="M34" i="15"/>
  <c r="M38" i="15"/>
  <c r="M42" i="15"/>
  <c r="M46" i="15"/>
  <c r="M18" i="16"/>
  <c r="M22" i="16"/>
  <c r="M26" i="16"/>
  <c r="M30" i="16"/>
  <c r="M34" i="16"/>
  <c r="M38" i="16"/>
  <c r="Q2" i="12"/>
  <c r="Q16" i="16"/>
  <c r="Q10" i="12"/>
  <c r="BE40" i="10"/>
  <c r="M40" i="16"/>
  <c r="BE48" i="10"/>
  <c r="M48" i="16"/>
  <c r="BE56" i="10"/>
  <c r="M56" i="16"/>
  <c r="BE116" i="10"/>
  <c r="M54" i="13"/>
  <c r="M116" i="16"/>
  <c r="BE108" i="10"/>
  <c r="Q32" i="12" s="1"/>
  <c r="M46" i="13"/>
  <c r="M108" i="16"/>
  <c r="BE100" i="10"/>
  <c r="Q24" i="12" s="1"/>
  <c r="M38" i="13"/>
  <c r="M100" i="16"/>
  <c r="BE92" i="10"/>
  <c r="M30" i="13"/>
  <c r="M92" i="16"/>
  <c r="BE84" i="10"/>
  <c r="M84" i="16"/>
  <c r="BE76" i="10"/>
  <c r="M76" i="16"/>
  <c r="BE68" i="10"/>
  <c r="M68" i="16"/>
  <c r="BE161" i="10"/>
  <c r="M161" i="16"/>
  <c r="BE153" i="10"/>
  <c r="M153" i="16"/>
  <c r="BE145" i="10"/>
  <c r="M145" i="16"/>
  <c r="BE137" i="10"/>
  <c r="M137" i="16"/>
  <c r="BE129" i="10"/>
  <c r="M129" i="16"/>
  <c r="BE211" i="10"/>
  <c r="M211" i="16"/>
  <c r="BE207" i="10"/>
  <c r="M207" i="16"/>
  <c r="BE203" i="10"/>
  <c r="M203" i="16"/>
  <c r="BE199" i="10"/>
  <c r="M199" i="16"/>
  <c r="BE195" i="10"/>
  <c r="M195" i="16"/>
  <c r="BE191" i="10"/>
  <c r="M191" i="16"/>
  <c r="BE187" i="10"/>
  <c r="M187" i="16"/>
  <c r="BE183" i="10"/>
  <c r="M183" i="16"/>
  <c r="BE179" i="10"/>
  <c r="M179" i="16"/>
  <c r="BE175" i="10"/>
  <c r="M175" i="16"/>
  <c r="BE171" i="10"/>
  <c r="M171" i="16"/>
  <c r="BE167" i="10"/>
  <c r="M167" i="16"/>
  <c r="Q17" i="16"/>
  <c r="Q3" i="12"/>
  <c r="Q25" i="16"/>
  <c r="Q11" i="12"/>
  <c r="BE49" i="10"/>
  <c r="M49" i="16"/>
  <c r="BE57" i="10"/>
  <c r="M57" i="16"/>
  <c r="M61" i="13"/>
  <c r="M123" i="16"/>
  <c r="BE123" i="10"/>
  <c r="M53" i="13"/>
  <c r="BE115" i="10"/>
  <c r="M115" i="16"/>
  <c r="BE107" i="10"/>
  <c r="Q45" i="16" s="1"/>
  <c r="M45" i="13"/>
  <c r="M107" i="16"/>
  <c r="BE99" i="10"/>
  <c r="Q23" i="12" s="1"/>
  <c r="M37" i="13"/>
  <c r="M99" i="16"/>
  <c r="BE91" i="10"/>
  <c r="M29" i="13"/>
  <c r="M91" i="16"/>
  <c r="BE83" i="10"/>
  <c r="M83" i="16"/>
  <c r="BE75" i="10"/>
  <c r="M75" i="16"/>
  <c r="BE67" i="10"/>
  <c r="M67" i="16"/>
  <c r="M160" i="16"/>
  <c r="BE160" i="10"/>
  <c r="M152" i="16"/>
  <c r="BE152" i="10"/>
  <c r="M144" i="16"/>
  <c r="BE144" i="10"/>
  <c r="M136" i="16"/>
  <c r="BE136" i="10"/>
  <c r="M128" i="16"/>
  <c r="BE128" i="10"/>
  <c r="M3" i="12"/>
  <c r="M7" i="12"/>
  <c r="M11" i="12"/>
  <c r="M15" i="12"/>
  <c r="M19" i="12"/>
  <c r="M23" i="12"/>
  <c r="M27" i="12"/>
  <c r="M31" i="12"/>
  <c r="M35" i="12"/>
  <c r="M39" i="12"/>
  <c r="M43" i="12"/>
  <c r="M47" i="12"/>
  <c r="M3" i="13"/>
  <c r="M7" i="13"/>
  <c r="M11" i="13"/>
  <c r="M15" i="13"/>
  <c r="N22" i="13" s="1"/>
  <c r="M19" i="13"/>
  <c r="M23" i="13"/>
  <c r="M27" i="13"/>
  <c r="M4" i="14"/>
  <c r="M8" i="14"/>
  <c r="M12" i="14"/>
  <c r="M16" i="14"/>
  <c r="M20" i="14"/>
  <c r="M24" i="14"/>
  <c r="M28" i="14"/>
  <c r="M32" i="14"/>
  <c r="M36" i="14"/>
  <c r="M40" i="14"/>
  <c r="M19" i="16"/>
  <c r="M23" i="16"/>
  <c r="M27" i="16"/>
  <c r="M31" i="16"/>
  <c r="M35" i="16"/>
  <c r="M45" i="16"/>
  <c r="Q4" i="12"/>
  <c r="Q18" i="16"/>
  <c r="Q28" i="12"/>
  <c r="Q42" i="16"/>
  <c r="BE50" i="10"/>
  <c r="M50" i="16"/>
  <c r="BE58" i="10"/>
  <c r="M58" i="16"/>
  <c r="BE64" i="10"/>
  <c r="M64" i="16"/>
  <c r="M60" i="13"/>
  <c r="BE122" i="10"/>
  <c r="M122" i="16"/>
  <c r="BE114" i="10"/>
  <c r="M52" i="13"/>
  <c r="M114" i="16"/>
  <c r="BE106" i="10"/>
  <c r="M44" i="13"/>
  <c r="M106" i="16"/>
  <c r="BE98" i="10"/>
  <c r="M36" i="13"/>
  <c r="M98" i="16"/>
  <c r="BE90" i="10"/>
  <c r="M28" i="13"/>
  <c r="M90" i="16"/>
  <c r="BE82" i="10"/>
  <c r="M82" i="16"/>
  <c r="BE74" i="10"/>
  <c r="M74" i="16"/>
  <c r="BE66" i="10"/>
  <c r="M66" i="16"/>
  <c r="BE159" i="10"/>
  <c r="M159" i="16"/>
  <c r="BE151" i="10"/>
  <c r="M151" i="16"/>
  <c r="BE143" i="10"/>
  <c r="M143" i="16"/>
  <c r="BE135" i="10"/>
  <c r="M135" i="16"/>
  <c r="BE127" i="10"/>
  <c r="M127" i="16"/>
  <c r="BE210" i="10"/>
  <c r="M210" i="16"/>
  <c r="BE206" i="10"/>
  <c r="M206" i="16"/>
  <c r="BE202" i="10"/>
  <c r="M202" i="16"/>
  <c r="BE198" i="10"/>
  <c r="M198" i="16"/>
  <c r="BE194" i="10"/>
  <c r="M194" i="16"/>
  <c r="BE190" i="10"/>
  <c r="M190" i="16"/>
  <c r="BE186" i="10"/>
  <c r="M186" i="16"/>
  <c r="BE182" i="10"/>
  <c r="M182" i="16"/>
  <c r="BE178" i="10"/>
  <c r="M178" i="16"/>
  <c r="BE174" i="10"/>
  <c r="M174" i="16"/>
  <c r="BE170" i="10"/>
  <c r="M170" i="16"/>
  <c r="BE166" i="10"/>
  <c r="M166" i="16"/>
  <c r="I213" i="9"/>
  <c r="I215" i="9"/>
  <c r="I214" i="9"/>
  <c r="Q4" i="16"/>
  <c r="Q4" i="11"/>
  <c r="Q15" i="11"/>
  <c r="Q15" i="16"/>
  <c r="Q7" i="11"/>
  <c r="Q7" i="16"/>
  <c r="Q8" i="16"/>
  <c r="Q8" i="11"/>
  <c r="M11" i="11"/>
  <c r="M15" i="11"/>
  <c r="BE14" i="10"/>
  <c r="BE6" i="10"/>
  <c r="M4" i="11"/>
  <c r="M8" i="11"/>
  <c r="M4" i="16"/>
  <c r="M8" i="16"/>
  <c r="M12" i="16"/>
  <c r="BE2" i="10"/>
  <c r="BE13" i="10"/>
  <c r="BE5" i="10"/>
  <c r="M10" i="11"/>
  <c r="M14" i="11"/>
  <c r="BE12" i="10"/>
  <c r="M3" i="11"/>
  <c r="M7" i="11"/>
  <c r="M5" i="16"/>
  <c r="M9" i="16"/>
  <c r="M13" i="16"/>
  <c r="BE11" i="10"/>
  <c r="BE3" i="10"/>
  <c r="BE10" i="10"/>
  <c r="M2" i="11"/>
  <c r="M6" i="11"/>
  <c r="BE9" i="10"/>
  <c r="M7" i="16"/>
  <c r="M15" i="16"/>
  <c r="L40" i="13"/>
  <c r="F59" i="13"/>
  <c r="F51" i="13"/>
  <c r="F43" i="13"/>
  <c r="F35" i="13"/>
  <c r="F27" i="13"/>
  <c r="F19" i="13"/>
  <c r="F11" i="13"/>
  <c r="F3" i="13"/>
  <c r="H9" i="13"/>
  <c r="H17" i="13"/>
  <c r="H25" i="13"/>
  <c r="H33" i="13"/>
  <c r="H41" i="13"/>
  <c r="H49" i="13"/>
  <c r="H57" i="13"/>
  <c r="J5" i="13"/>
  <c r="J13" i="13"/>
  <c r="J21" i="13"/>
  <c r="J29" i="13"/>
  <c r="J37" i="13"/>
  <c r="J45" i="13"/>
  <c r="J53" i="13"/>
  <c r="J61" i="13"/>
  <c r="L9" i="13"/>
  <c r="L17" i="13"/>
  <c r="L25" i="13"/>
  <c r="L33" i="13"/>
  <c r="L41" i="13"/>
  <c r="L49" i="13"/>
  <c r="L57" i="13"/>
  <c r="N5" i="13"/>
  <c r="N13" i="13"/>
  <c r="N37" i="13"/>
  <c r="N45" i="13"/>
  <c r="H48" i="13"/>
  <c r="L56" i="13"/>
  <c r="F58" i="13"/>
  <c r="F50" i="13"/>
  <c r="F42" i="13"/>
  <c r="F34" i="13"/>
  <c r="F26" i="13"/>
  <c r="F18" i="13"/>
  <c r="F10" i="13"/>
  <c r="H2" i="13"/>
  <c r="H10" i="13"/>
  <c r="H18" i="13"/>
  <c r="H26" i="13"/>
  <c r="H34" i="13"/>
  <c r="H42" i="13"/>
  <c r="H50" i="13"/>
  <c r="H58" i="13"/>
  <c r="J6" i="13"/>
  <c r="J14" i="13"/>
  <c r="J22" i="13"/>
  <c r="J30" i="13"/>
  <c r="J38" i="13"/>
  <c r="J46" i="13"/>
  <c r="J54" i="13"/>
  <c r="L2" i="13"/>
  <c r="L10" i="13"/>
  <c r="L18" i="13"/>
  <c r="L26" i="13"/>
  <c r="L34" i="13"/>
  <c r="L42" i="13"/>
  <c r="L50" i="13"/>
  <c r="L58" i="13"/>
  <c r="N6" i="13"/>
  <c r="N14" i="13"/>
  <c r="N30" i="13"/>
  <c r="N38" i="13"/>
  <c r="N54" i="13"/>
  <c r="P18" i="13"/>
  <c r="H8" i="13"/>
  <c r="H56" i="13"/>
  <c r="L24" i="13"/>
  <c r="F57" i="13"/>
  <c r="F49" i="13"/>
  <c r="F41" i="13"/>
  <c r="F33" i="13"/>
  <c r="F25" i="13"/>
  <c r="F17" i="13"/>
  <c r="F9" i="13"/>
  <c r="H3" i="13"/>
  <c r="H11" i="13"/>
  <c r="H19" i="13"/>
  <c r="H27" i="13"/>
  <c r="H35" i="13"/>
  <c r="H43" i="13"/>
  <c r="H51" i="13"/>
  <c r="H59" i="13"/>
  <c r="J7" i="13"/>
  <c r="J15" i="13"/>
  <c r="J23" i="13"/>
  <c r="J31" i="13"/>
  <c r="J39" i="13"/>
  <c r="J47" i="13"/>
  <c r="J55" i="13"/>
  <c r="L3" i="13"/>
  <c r="L11" i="13"/>
  <c r="L19" i="13"/>
  <c r="L27" i="13"/>
  <c r="L35" i="13"/>
  <c r="L43" i="13"/>
  <c r="L51" i="13"/>
  <c r="L59" i="13"/>
  <c r="N7" i="13"/>
  <c r="N15" i="13"/>
  <c r="N23" i="13"/>
  <c r="N31" i="13"/>
  <c r="N47" i="13"/>
  <c r="N55" i="13"/>
  <c r="P19" i="13"/>
  <c r="H24" i="13"/>
  <c r="L16" i="13"/>
  <c r="L48" i="13"/>
  <c r="F56" i="13"/>
  <c r="F48" i="13"/>
  <c r="F40" i="13"/>
  <c r="F32" i="13"/>
  <c r="F24" i="13"/>
  <c r="F16" i="13"/>
  <c r="F8" i="13"/>
  <c r="H4" i="13"/>
  <c r="H12" i="13"/>
  <c r="H20" i="13"/>
  <c r="H28" i="13"/>
  <c r="H36" i="13"/>
  <c r="H44" i="13"/>
  <c r="H52" i="13"/>
  <c r="H60" i="13"/>
  <c r="J8" i="13"/>
  <c r="J16" i="13"/>
  <c r="J24" i="13"/>
  <c r="J32" i="13"/>
  <c r="J40" i="13"/>
  <c r="J48" i="13"/>
  <c r="J56" i="13"/>
  <c r="L4" i="13"/>
  <c r="L12" i="13"/>
  <c r="L20" i="13"/>
  <c r="L28" i="13"/>
  <c r="L36" i="13"/>
  <c r="L44" i="13"/>
  <c r="L52" i="13"/>
  <c r="L60" i="13"/>
  <c r="N8" i="13"/>
  <c r="N16" i="13"/>
  <c r="N24" i="13"/>
  <c r="N40" i="13"/>
  <c r="N48" i="13"/>
  <c r="N56" i="13"/>
  <c r="P20" i="13"/>
  <c r="F55" i="13"/>
  <c r="F47" i="13"/>
  <c r="F39" i="13"/>
  <c r="F31" i="13"/>
  <c r="F23" i="13"/>
  <c r="F15" i="13"/>
  <c r="F7" i="13"/>
  <c r="H5" i="13"/>
  <c r="H13" i="13"/>
  <c r="H21" i="13"/>
  <c r="H29" i="13"/>
  <c r="H37" i="13"/>
  <c r="H45" i="13"/>
  <c r="H53" i="13"/>
  <c r="H61" i="13"/>
  <c r="J9" i="13"/>
  <c r="J17" i="13"/>
  <c r="J25" i="13"/>
  <c r="J33" i="13"/>
  <c r="J41" i="13"/>
  <c r="J49" i="13"/>
  <c r="J57" i="13"/>
  <c r="L5" i="13"/>
  <c r="L13" i="13"/>
  <c r="L21" i="13"/>
  <c r="L29" i="13"/>
  <c r="L37" i="13"/>
  <c r="L45" i="13"/>
  <c r="L53" i="13"/>
  <c r="L61" i="13"/>
  <c r="N9" i="13"/>
  <c r="N17" i="13"/>
  <c r="N25" i="13"/>
  <c r="N33" i="13"/>
  <c r="N41" i="13"/>
  <c r="N57" i="13"/>
  <c r="P45" i="13"/>
  <c r="H32" i="13"/>
  <c r="F2" i="13"/>
  <c r="F54" i="13"/>
  <c r="F46" i="13"/>
  <c r="F38" i="13"/>
  <c r="F30" i="13"/>
  <c r="F22" i="13"/>
  <c r="F14" i="13"/>
  <c r="F6" i="13"/>
  <c r="H6" i="13"/>
  <c r="H14" i="13"/>
  <c r="H22" i="13"/>
  <c r="H30" i="13"/>
  <c r="H38" i="13"/>
  <c r="H46" i="13"/>
  <c r="H54" i="13"/>
  <c r="J2" i="13"/>
  <c r="J10" i="13"/>
  <c r="J18" i="13"/>
  <c r="J26" i="13"/>
  <c r="J34" i="13"/>
  <c r="J42" i="13"/>
  <c r="J50" i="13"/>
  <c r="J58" i="13"/>
  <c r="L6" i="13"/>
  <c r="L14" i="13"/>
  <c r="L22" i="13"/>
  <c r="L30" i="13"/>
  <c r="L38" i="13"/>
  <c r="L46" i="13"/>
  <c r="L54" i="13"/>
  <c r="N2" i="13"/>
  <c r="N10" i="13"/>
  <c r="N18" i="13"/>
  <c r="N26" i="13"/>
  <c r="N34" i="13"/>
  <c r="N50" i="13"/>
  <c r="N58" i="13"/>
  <c r="P54" i="13"/>
  <c r="H16" i="13"/>
  <c r="H40" i="13"/>
  <c r="L8" i="13"/>
  <c r="F61" i="13"/>
  <c r="F53" i="13"/>
  <c r="F45" i="13"/>
  <c r="F37" i="13"/>
  <c r="F29" i="13"/>
  <c r="F21" i="13"/>
  <c r="F13" i="13"/>
  <c r="H7" i="13"/>
  <c r="H15" i="13"/>
  <c r="H23" i="13"/>
  <c r="H31" i="13"/>
  <c r="H39" i="13"/>
  <c r="H47" i="13"/>
  <c r="J3" i="13"/>
  <c r="J11" i="13"/>
  <c r="J19" i="13"/>
  <c r="J27" i="13"/>
  <c r="J35" i="13"/>
  <c r="J43" i="13"/>
  <c r="J51" i="13"/>
  <c r="L7" i="13"/>
  <c r="L15" i="13"/>
  <c r="L23" i="13"/>
  <c r="L31" i="13"/>
  <c r="L39" i="13"/>
  <c r="L47" i="13"/>
  <c r="N3" i="13"/>
  <c r="N19" i="13"/>
  <c r="N27" i="13"/>
  <c r="N35" i="13"/>
  <c r="N43" i="13"/>
  <c r="N51" i="13"/>
  <c r="P39" i="13"/>
  <c r="F3" i="12"/>
  <c r="H7" i="12"/>
  <c r="J6" i="12"/>
  <c r="N4" i="12"/>
  <c r="J16" i="12"/>
  <c r="F13" i="12"/>
  <c r="F45" i="12"/>
  <c r="F21" i="12"/>
  <c r="H41" i="12"/>
  <c r="J48" i="12"/>
  <c r="N22" i="12"/>
  <c r="F2" i="12"/>
  <c r="F42" i="12"/>
  <c r="F34" i="12"/>
  <c r="F26" i="12"/>
  <c r="F18" i="12"/>
  <c r="F10" i="12"/>
  <c r="H2" i="12"/>
  <c r="H46" i="12"/>
  <c r="H38" i="12"/>
  <c r="H30" i="12"/>
  <c r="H22" i="12"/>
  <c r="H14" i="12"/>
  <c r="H6" i="12"/>
  <c r="J45" i="12"/>
  <c r="J37" i="12"/>
  <c r="J29" i="12"/>
  <c r="J21" i="12"/>
  <c r="J13" i="12"/>
  <c r="J5" i="12"/>
  <c r="N43" i="12"/>
  <c r="N35" i="12"/>
  <c r="N27" i="12"/>
  <c r="N19" i="12"/>
  <c r="N11" i="12"/>
  <c r="N3" i="12"/>
  <c r="P42" i="12"/>
  <c r="F29" i="12"/>
  <c r="F5" i="12"/>
  <c r="H33" i="12"/>
  <c r="H17" i="12"/>
  <c r="J40" i="12"/>
  <c r="J24" i="12"/>
  <c r="J8" i="12"/>
  <c r="N46" i="12"/>
  <c r="N38" i="12"/>
  <c r="N30" i="12"/>
  <c r="N14" i="12"/>
  <c r="N6" i="12"/>
  <c r="P13" i="12"/>
  <c r="F49" i="12"/>
  <c r="F41" i="12"/>
  <c r="F33" i="12"/>
  <c r="F25" i="12"/>
  <c r="F17" i="12"/>
  <c r="F9" i="12"/>
  <c r="J2" i="12"/>
  <c r="H45" i="12"/>
  <c r="H37" i="12"/>
  <c r="H29" i="12"/>
  <c r="H21" i="12"/>
  <c r="H13" i="12"/>
  <c r="H5" i="12"/>
  <c r="J44" i="12"/>
  <c r="J36" i="12"/>
  <c r="J28" i="12"/>
  <c r="J20" i="12"/>
  <c r="J12" i="12"/>
  <c r="J4" i="12"/>
  <c r="N42" i="12"/>
  <c r="N34" i="12"/>
  <c r="N26" i="12"/>
  <c r="N18" i="12"/>
  <c r="N10" i="12"/>
  <c r="P49" i="12"/>
  <c r="F48" i="12"/>
  <c r="F32" i="12"/>
  <c r="F24" i="12"/>
  <c r="F8" i="12"/>
  <c r="H44" i="12"/>
  <c r="H28" i="12"/>
  <c r="H12" i="12"/>
  <c r="J43" i="12"/>
  <c r="J27" i="12"/>
  <c r="J11" i="12"/>
  <c r="N41" i="12"/>
  <c r="N25" i="12"/>
  <c r="N9" i="12"/>
  <c r="P16" i="12"/>
  <c r="F47" i="12"/>
  <c r="F39" i="12"/>
  <c r="F31" i="12"/>
  <c r="F23" i="12"/>
  <c r="F15" i="12"/>
  <c r="F7" i="12"/>
  <c r="N2" i="12"/>
  <c r="H43" i="12"/>
  <c r="H35" i="12"/>
  <c r="H27" i="12"/>
  <c r="H19" i="12"/>
  <c r="H11" i="12"/>
  <c r="H3" i="12"/>
  <c r="J42" i="12"/>
  <c r="J34" i="12"/>
  <c r="J26" i="12"/>
  <c r="J18" i="12"/>
  <c r="J10" i="12"/>
  <c r="N48" i="12"/>
  <c r="N40" i="12"/>
  <c r="N32" i="12"/>
  <c r="N24" i="12"/>
  <c r="N16" i="12"/>
  <c r="N8" i="12"/>
  <c r="P39" i="12"/>
  <c r="F40" i="12"/>
  <c r="F16" i="12"/>
  <c r="H36" i="12"/>
  <c r="H20" i="12"/>
  <c r="H4" i="12"/>
  <c r="J35" i="12"/>
  <c r="J19" i="12"/>
  <c r="J3" i="12"/>
  <c r="N49" i="12"/>
  <c r="N33" i="12"/>
  <c r="N17" i="12"/>
  <c r="F46" i="12"/>
  <c r="F38" i="12"/>
  <c r="F30" i="12"/>
  <c r="F22" i="12"/>
  <c r="F14" i="12"/>
  <c r="F6" i="12"/>
  <c r="H42" i="12"/>
  <c r="H34" i="12"/>
  <c r="H26" i="12"/>
  <c r="H18" i="12"/>
  <c r="H10" i="12"/>
  <c r="J49" i="12"/>
  <c r="J41" i="12"/>
  <c r="J33" i="12"/>
  <c r="J25" i="12"/>
  <c r="J17" i="12"/>
  <c r="J9" i="12"/>
  <c r="N47" i="12"/>
  <c r="N39" i="12"/>
  <c r="N31" i="12"/>
  <c r="N23" i="12"/>
  <c r="N15" i="12"/>
  <c r="N7" i="12"/>
  <c r="P14" i="12"/>
  <c r="F44" i="12"/>
  <c r="F36" i="12"/>
  <c r="F28" i="12"/>
  <c r="F20" i="12"/>
  <c r="F12" i="12"/>
  <c r="F4" i="12"/>
  <c r="H48" i="12"/>
  <c r="H40" i="12"/>
  <c r="H32" i="12"/>
  <c r="H24" i="12"/>
  <c r="H16" i="12"/>
  <c r="H8" i="12"/>
  <c r="J47" i="12"/>
  <c r="J39" i="12"/>
  <c r="J31" i="12"/>
  <c r="J23" i="12"/>
  <c r="J15" i="12"/>
  <c r="J7" i="12"/>
  <c r="N45" i="12"/>
  <c r="N37" i="12"/>
  <c r="N29" i="12"/>
  <c r="N21" i="12"/>
  <c r="N13" i="12"/>
  <c r="N5" i="12"/>
  <c r="P44" i="12"/>
  <c r="F37" i="12"/>
  <c r="H49" i="12"/>
  <c r="H25" i="12"/>
  <c r="H9" i="12"/>
  <c r="J32" i="12"/>
  <c r="F43" i="12"/>
  <c r="F35" i="12"/>
  <c r="F27" i="12"/>
  <c r="F19" i="12"/>
  <c r="F11" i="12"/>
  <c r="H47" i="12"/>
  <c r="H39" i="12"/>
  <c r="H31" i="12"/>
  <c r="H23" i="12"/>
  <c r="H15" i="12"/>
  <c r="J46" i="12"/>
  <c r="J38" i="12"/>
  <c r="J30" i="12"/>
  <c r="J22" i="12"/>
  <c r="J14" i="12"/>
  <c r="N44" i="12"/>
  <c r="N36" i="12"/>
  <c r="N28" i="12"/>
  <c r="N20" i="12"/>
  <c r="N12" i="12"/>
  <c r="P27" i="12"/>
  <c r="F10" i="11"/>
  <c r="H10" i="11"/>
  <c r="J12" i="11"/>
  <c r="L14" i="11"/>
  <c r="P4" i="11"/>
  <c r="H4" i="11"/>
  <c r="J6" i="11"/>
  <c r="F2" i="11"/>
  <c r="N2" i="11"/>
  <c r="N8" i="11"/>
  <c r="P10" i="11"/>
  <c r="H12" i="11"/>
  <c r="P12" i="11"/>
  <c r="F9" i="11"/>
  <c r="H3" i="11"/>
  <c r="H11" i="11"/>
  <c r="J5" i="11"/>
  <c r="J13" i="11"/>
  <c r="L7" i="11"/>
  <c r="L15" i="11"/>
  <c r="N9" i="11"/>
  <c r="P3" i="11"/>
  <c r="P11" i="11"/>
  <c r="F15" i="11"/>
  <c r="F7" i="11"/>
  <c r="H5" i="11"/>
  <c r="H13" i="11"/>
  <c r="J7" i="11"/>
  <c r="J15" i="11"/>
  <c r="L9" i="11"/>
  <c r="N3" i="11"/>
  <c r="N11" i="11"/>
  <c r="P5" i="11"/>
  <c r="P13" i="11"/>
  <c r="J14" i="11"/>
  <c r="L8" i="11"/>
  <c r="F14" i="11"/>
  <c r="F6" i="11"/>
  <c r="H6" i="11"/>
  <c r="H14" i="11"/>
  <c r="J8" i="11"/>
  <c r="L2" i="11"/>
  <c r="L10" i="11"/>
  <c r="N4" i="11"/>
  <c r="N12" i="11"/>
  <c r="P6" i="11"/>
  <c r="P14" i="11"/>
  <c r="N10" i="11"/>
  <c r="F13" i="11"/>
  <c r="F5" i="11"/>
  <c r="H7" i="11"/>
  <c r="H15" i="11"/>
  <c r="J9" i="11"/>
  <c r="L3" i="11"/>
  <c r="L11" i="11"/>
  <c r="N5" i="11"/>
  <c r="N13" i="11"/>
  <c r="P7" i="11"/>
  <c r="P15" i="11"/>
  <c r="F8" i="11"/>
  <c r="F12" i="11"/>
  <c r="F4" i="11"/>
  <c r="H8" i="11"/>
  <c r="J2" i="11"/>
  <c r="J10" i="11"/>
  <c r="L4" i="11"/>
  <c r="L12" i="11"/>
  <c r="N6" i="11"/>
  <c r="N14" i="11"/>
  <c r="P8" i="11"/>
  <c r="F11" i="11"/>
  <c r="F3" i="11"/>
  <c r="H9" i="11"/>
  <c r="J3" i="11"/>
  <c r="J11" i="11"/>
  <c r="L5" i="11"/>
  <c r="L13" i="11"/>
  <c r="N7" i="11"/>
  <c r="N15" i="11"/>
  <c r="P9" i="11"/>
  <c r="H2" i="11"/>
  <c r="J4" i="11"/>
  <c r="L6" i="11"/>
  <c r="P2" i="11"/>
  <c r="O215" i="16"/>
  <c r="O214" i="16"/>
  <c r="E213" i="16"/>
  <c r="M214" i="16"/>
  <c r="I213" i="16"/>
  <c r="G213" i="16"/>
  <c r="I214" i="16"/>
  <c r="M215" i="16"/>
  <c r="M213" i="16"/>
  <c r="E215" i="16"/>
  <c r="F2" i="16"/>
  <c r="F3" i="16"/>
  <c r="F4" i="16"/>
  <c r="F5" i="16"/>
  <c r="F6" i="16"/>
  <c r="F7" i="16"/>
  <c r="F8" i="16"/>
  <c r="F9" i="16"/>
  <c r="F10" i="16"/>
  <c r="F11" i="16"/>
  <c r="F12" i="16"/>
  <c r="F13" i="16"/>
  <c r="F14" i="16"/>
  <c r="F15" i="16"/>
  <c r="O213" i="16"/>
  <c r="G215" i="16"/>
  <c r="E214" i="16"/>
  <c r="I215" i="16"/>
  <c r="G214" i="16"/>
  <c r="M53" i="12"/>
  <c r="G52" i="12"/>
  <c r="E51" i="12"/>
  <c r="G51" i="12"/>
  <c r="E63" i="13"/>
  <c r="G63" i="13"/>
  <c r="K64" i="13"/>
  <c r="M64" i="13"/>
  <c r="M65" i="13"/>
  <c r="I63" i="13"/>
  <c r="G44" i="14"/>
  <c r="I44" i="14"/>
  <c r="K45" i="14"/>
  <c r="M46" i="14"/>
  <c r="K51" i="15"/>
  <c r="M51" i="15"/>
  <c r="I50" i="15"/>
  <c r="M52" i="15"/>
  <c r="K50" i="15"/>
  <c r="E50" i="15"/>
  <c r="G52" i="15"/>
  <c r="G50" i="15"/>
  <c r="M50" i="15"/>
  <c r="E52" i="15"/>
  <c r="E51" i="15"/>
  <c r="I52" i="15"/>
  <c r="G51" i="15"/>
  <c r="K52" i="15"/>
  <c r="I51" i="15"/>
  <c r="K44" i="14"/>
  <c r="M44" i="14"/>
  <c r="E46" i="14"/>
  <c r="O44" i="14"/>
  <c r="G46" i="14"/>
  <c r="E45" i="14"/>
  <c r="I46" i="14"/>
  <c r="G45" i="14"/>
  <c r="K46" i="14"/>
  <c r="I45" i="14"/>
  <c r="M63" i="13"/>
  <c r="E65" i="13"/>
  <c r="K63" i="13"/>
  <c r="G65" i="13"/>
  <c r="E64" i="13"/>
  <c r="I65" i="13"/>
  <c r="G64" i="13"/>
  <c r="K65" i="13"/>
  <c r="I64" i="13"/>
  <c r="I51" i="12"/>
  <c r="M52" i="12"/>
  <c r="M51" i="12"/>
  <c r="E53" i="12"/>
  <c r="G53" i="12"/>
  <c r="E52" i="12"/>
  <c r="I53" i="12"/>
  <c r="I52" i="12"/>
  <c r="J213" i="9"/>
  <c r="Q14" i="4"/>
  <c r="Q35" i="4"/>
  <c r="Q22" i="4"/>
  <c r="Q26" i="4"/>
  <c r="Q31" i="4"/>
  <c r="Q25" i="4"/>
  <c r="Q30" i="4"/>
  <c r="Q2" i="4"/>
  <c r="Q51" i="4"/>
  <c r="Q49" i="4"/>
  <c r="Q32" i="4"/>
  <c r="Q48" i="4"/>
  <c r="Q52" i="4"/>
  <c r="Q23" i="4"/>
  <c r="Q27" i="4"/>
  <c r="Q40" i="4"/>
  <c r="Q17" i="4"/>
  <c r="Q50" i="4"/>
  <c r="Q18" i="4"/>
  <c r="Q29" i="4"/>
  <c r="Q24" i="4"/>
  <c r="Q33" i="4"/>
  <c r="Q20" i="4"/>
  <c r="Q47" i="4"/>
  <c r="Q45" i="4"/>
  <c r="Q44" i="4"/>
  <c r="Q42" i="4"/>
  <c r="Q39" i="4"/>
  <c r="Q38" i="4"/>
  <c r="Q37" i="4"/>
  <c r="Q36" i="4"/>
  <c r="Q28" i="4"/>
  <c r="Q16" i="4"/>
  <c r="Q15" i="4"/>
  <c r="B51" i="4"/>
  <c r="C51" i="4"/>
  <c r="G51" i="4" s="1"/>
  <c r="B44" i="4"/>
  <c r="H44" i="4"/>
  <c r="F44" i="4"/>
  <c r="E44" i="4"/>
  <c r="D44" i="4"/>
  <c r="C44" i="4"/>
  <c r="H43" i="4"/>
  <c r="F43" i="4"/>
  <c r="E43" i="4"/>
  <c r="D43" i="4"/>
  <c r="C43" i="4"/>
  <c r="B43" i="4"/>
  <c r="H42" i="4"/>
  <c r="F42" i="4"/>
  <c r="E42" i="4"/>
  <c r="D42" i="4"/>
  <c r="C42" i="4"/>
  <c r="B42" i="4"/>
  <c r="H40" i="4"/>
  <c r="F40" i="4"/>
  <c r="E40" i="4"/>
  <c r="D40" i="4"/>
  <c r="C40" i="4"/>
  <c r="B40" i="4"/>
  <c r="H39" i="4"/>
  <c r="F39" i="4"/>
  <c r="E39" i="4"/>
  <c r="D39" i="4"/>
  <c r="C39" i="4"/>
  <c r="B39" i="4"/>
  <c r="H36" i="4"/>
  <c r="F36" i="4"/>
  <c r="E36" i="4"/>
  <c r="D36" i="4"/>
  <c r="C36" i="4"/>
  <c r="B36" i="4"/>
  <c r="H34" i="4"/>
  <c r="F34" i="4"/>
  <c r="E34" i="4"/>
  <c r="D34" i="4"/>
  <c r="C34" i="4"/>
  <c r="B34" i="4"/>
  <c r="H33" i="4"/>
  <c r="F33" i="4"/>
  <c r="E33" i="4"/>
  <c r="D33" i="4"/>
  <c r="C33" i="4"/>
  <c r="B33" i="4"/>
  <c r="G47" i="4"/>
  <c r="G48" i="4"/>
  <c r="G49" i="4"/>
  <c r="G50" i="4"/>
  <c r="G52" i="4"/>
  <c r="G53" i="4"/>
  <c r="H32" i="4"/>
  <c r="F32" i="4"/>
  <c r="E32" i="4"/>
  <c r="D32" i="4"/>
  <c r="C32" i="4"/>
  <c r="B32" i="4"/>
  <c r="H31" i="4"/>
  <c r="F31" i="4"/>
  <c r="E31" i="4"/>
  <c r="D31" i="4"/>
  <c r="C31" i="4"/>
  <c r="B31" i="4"/>
  <c r="H30" i="4"/>
  <c r="F30" i="4"/>
  <c r="E30" i="4"/>
  <c r="D30" i="4"/>
  <c r="C30" i="4"/>
  <c r="B30" i="4"/>
  <c r="H29" i="4"/>
  <c r="F29" i="4"/>
  <c r="E29" i="4"/>
  <c r="D29" i="4"/>
  <c r="C29" i="4"/>
  <c r="B29" i="4"/>
  <c r="H28" i="4"/>
  <c r="F28" i="4"/>
  <c r="E28" i="4"/>
  <c r="D28" i="4"/>
  <c r="C28" i="4"/>
  <c r="B28" i="4"/>
  <c r="H26" i="4"/>
  <c r="F26" i="4"/>
  <c r="E26" i="4"/>
  <c r="D26" i="4"/>
  <c r="C26" i="4"/>
  <c r="B26" i="4"/>
  <c r="H25" i="4"/>
  <c r="F25" i="4"/>
  <c r="E25" i="4"/>
  <c r="D25" i="4"/>
  <c r="C25" i="4"/>
  <c r="B25" i="4"/>
  <c r="H24" i="4"/>
  <c r="F24" i="4"/>
  <c r="E24" i="4"/>
  <c r="D24" i="4"/>
  <c r="C24" i="4"/>
  <c r="B24" i="4"/>
  <c r="H23" i="4"/>
  <c r="F23" i="4"/>
  <c r="E23" i="4"/>
  <c r="D23" i="4"/>
  <c r="C23" i="4"/>
  <c r="B23" i="4"/>
  <c r="H22" i="4"/>
  <c r="F22" i="4"/>
  <c r="E22" i="4"/>
  <c r="D22" i="4"/>
  <c r="C22" i="4"/>
  <c r="B22" i="4"/>
  <c r="H21" i="4"/>
  <c r="F21" i="4"/>
  <c r="E21" i="4"/>
  <c r="D21" i="4"/>
  <c r="C21" i="4"/>
  <c r="B21" i="4"/>
  <c r="H20" i="4"/>
  <c r="F20" i="4"/>
  <c r="E20" i="4"/>
  <c r="D20" i="4"/>
  <c r="C20" i="4"/>
  <c r="B20" i="4"/>
  <c r="H18" i="4"/>
  <c r="F18" i="4"/>
  <c r="E18" i="4"/>
  <c r="D18" i="4"/>
  <c r="C18" i="4"/>
  <c r="B18" i="4"/>
  <c r="H17" i="4"/>
  <c r="F17" i="4"/>
  <c r="E17" i="4"/>
  <c r="D17" i="4"/>
  <c r="C17" i="4"/>
  <c r="B17" i="4"/>
  <c r="H10" i="4"/>
  <c r="F10" i="4"/>
  <c r="E10" i="4"/>
  <c r="D10" i="4"/>
  <c r="C10" i="4"/>
  <c r="B10" i="4"/>
  <c r="H12" i="4"/>
  <c r="F12" i="4"/>
  <c r="E12" i="4"/>
  <c r="C12" i="4"/>
  <c r="B12" i="4"/>
  <c r="H11" i="4"/>
  <c r="F11" i="4"/>
  <c r="E11" i="4"/>
  <c r="C11" i="4"/>
  <c r="B11" i="4"/>
  <c r="H9" i="4"/>
  <c r="F9" i="4"/>
  <c r="E9" i="4"/>
  <c r="C9" i="4"/>
  <c r="B9" i="4"/>
  <c r="H8" i="4"/>
  <c r="F8" i="4"/>
  <c r="E8" i="4"/>
  <c r="C8" i="4"/>
  <c r="B8" i="4"/>
  <c r="H7" i="4"/>
  <c r="F7" i="4"/>
  <c r="E7" i="4"/>
  <c r="C7" i="4"/>
  <c r="B7" i="4"/>
  <c r="H6" i="4"/>
  <c r="F6" i="4"/>
  <c r="E6" i="4"/>
  <c r="C6" i="4"/>
  <c r="B6" i="4"/>
  <c r="H5" i="4"/>
  <c r="F5" i="4"/>
  <c r="E5" i="4"/>
  <c r="C5" i="4"/>
  <c r="B5" i="4"/>
  <c r="H4" i="4"/>
  <c r="F4" i="4"/>
  <c r="E4" i="4"/>
  <c r="C4" i="4"/>
  <c r="B4" i="4"/>
  <c r="H3" i="4"/>
  <c r="F3" i="4"/>
  <c r="E3" i="4"/>
  <c r="C3" i="4"/>
  <c r="B3" i="4"/>
  <c r="D12" i="4"/>
  <c r="D11" i="4"/>
  <c r="D9" i="4"/>
  <c r="D8" i="4"/>
  <c r="D7" i="4"/>
  <c r="D6" i="4"/>
  <c r="D5" i="4"/>
  <c r="D4" i="4"/>
  <c r="D3" i="4"/>
  <c r="Q26" i="16" l="1"/>
  <c r="L24" i="12"/>
  <c r="L37" i="12"/>
  <c r="Q20" i="12"/>
  <c r="L2" i="12"/>
  <c r="L42" i="12"/>
  <c r="L14" i="12"/>
  <c r="L7" i="12"/>
  <c r="L18" i="12"/>
  <c r="K213" i="16"/>
  <c r="L32" i="12"/>
  <c r="L44" i="12"/>
  <c r="L47" i="12"/>
  <c r="L30" i="12"/>
  <c r="L40" i="12"/>
  <c r="L9" i="12"/>
  <c r="L11" i="12"/>
  <c r="L31" i="12"/>
  <c r="L4" i="12"/>
  <c r="Q28" i="16"/>
  <c r="L38" i="12"/>
  <c r="L48" i="12"/>
  <c r="L19" i="12"/>
  <c r="L39" i="12"/>
  <c r="L12" i="12"/>
  <c r="L5" i="12"/>
  <c r="Q27" i="12"/>
  <c r="L23" i="12"/>
  <c r="L3" i="12"/>
  <c r="L46" i="12"/>
  <c r="L25" i="12"/>
  <c r="L27" i="12"/>
  <c r="L20" i="12"/>
  <c r="K53" i="12"/>
  <c r="L15" i="12"/>
  <c r="K214" i="16"/>
  <c r="L13" i="12"/>
  <c r="L33" i="12"/>
  <c r="L35" i="12"/>
  <c r="L28" i="12"/>
  <c r="K52" i="12"/>
  <c r="Q19" i="12"/>
  <c r="Q30" i="16"/>
  <c r="Q32" i="16"/>
  <c r="L22" i="12"/>
  <c r="L34" i="12"/>
  <c r="L17" i="12"/>
  <c r="L21" i="12"/>
  <c r="L8" i="12"/>
  <c r="L41" i="12"/>
  <c r="L10" i="12"/>
  <c r="L43" i="12"/>
  <c r="L36" i="12"/>
  <c r="L45" i="12"/>
  <c r="K215" i="16"/>
  <c r="K51" i="12"/>
  <c r="L29" i="12"/>
  <c r="L6" i="12"/>
  <c r="L16" i="12"/>
  <c r="L49" i="12"/>
  <c r="L26" i="12"/>
  <c r="Q6" i="12"/>
  <c r="Q7" i="12"/>
  <c r="O52" i="15"/>
  <c r="O46" i="14"/>
  <c r="P19" i="12"/>
  <c r="P36" i="12"/>
  <c r="P6" i="12"/>
  <c r="P31" i="12"/>
  <c r="P41" i="12"/>
  <c r="P5" i="12"/>
  <c r="P34" i="12"/>
  <c r="P47" i="13"/>
  <c r="P53" i="13"/>
  <c r="P28" i="13"/>
  <c r="P56" i="13"/>
  <c r="P27" i="13"/>
  <c r="P24" i="13"/>
  <c r="P26" i="13"/>
  <c r="P9" i="13"/>
  <c r="O51" i="12"/>
  <c r="P35" i="12"/>
  <c r="P22" i="12"/>
  <c r="P47" i="12"/>
  <c r="P24" i="12"/>
  <c r="P29" i="12"/>
  <c r="P31" i="13"/>
  <c r="P46" i="13"/>
  <c r="P37" i="13"/>
  <c r="P12" i="13"/>
  <c r="P11" i="13"/>
  <c r="P10" i="13"/>
  <c r="P57" i="13"/>
  <c r="O64" i="13"/>
  <c r="P43" i="12"/>
  <c r="P30" i="12"/>
  <c r="P40" i="12"/>
  <c r="P37" i="12"/>
  <c r="P23" i="13"/>
  <c r="P38" i="13"/>
  <c r="P29" i="13"/>
  <c r="P8" i="13"/>
  <c r="P4" i="13"/>
  <c r="P3" i="13"/>
  <c r="P2" i="13"/>
  <c r="P49" i="13"/>
  <c r="P40" i="13"/>
  <c r="O50" i="15"/>
  <c r="P4" i="12"/>
  <c r="P38" i="12"/>
  <c r="P8" i="12"/>
  <c r="P9" i="12"/>
  <c r="P45" i="12"/>
  <c r="P15" i="13"/>
  <c r="P30" i="13"/>
  <c r="P21" i="13"/>
  <c r="P60" i="13"/>
  <c r="P59" i="13"/>
  <c r="P58" i="13"/>
  <c r="P41" i="13"/>
  <c r="O52" i="12"/>
  <c r="O65" i="13"/>
  <c r="P12" i="12"/>
  <c r="P46" i="12"/>
  <c r="P2" i="12"/>
  <c r="P32" i="12"/>
  <c r="P7" i="12"/>
  <c r="P17" i="12"/>
  <c r="P10" i="12"/>
  <c r="P21" i="12"/>
  <c r="P7" i="13"/>
  <c r="P22" i="13"/>
  <c r="P16" i="13"/>
  <c r="P13" i="13"/>
  <c r="P52" i="13"/>
  <c r="P51" i="13"/>
  <c r="P50" i="13"/>
  <c r="P33" i="13"/>
  <c r="P20" i="12"/>
  <c r="P15" i="12"/>
  <c r="P18" i="12"/>
  <c r="P3" i="12"/>
  <c r="P14" i="13"/>
  <c r="P5" i="13"/>
  <c r="P44" i="13"/>
  <c r="P43" i="13"/>
  <c r="P42" i="13"/>
  <c r="P25" i="13"/>
  <c r="P48" i="12"/>
  <c r="P25" i="12"/>
  <c r="O63" i="13"/>
  <c r="O53" i="12"/>
  <c r="P11" i="12"/>
  <c r="P28" i="12"/>
  <c r="P23" i="12"/>
  <c r="P33" i="12"/>
  <c r="P6" i="13"/>
  <c r="P61" i="13"/>
  <c r="P36" i="13"/>
  <c r="P35" i="13"/>
  <c r="P34" i="13"/>
  <c r="P48" i="13"/>
  <c r="BF9" i="10"/>
  <c r="N61" i="13"/>
  <c r="N11" i="13"/>
  <c r="BF11" i="10"/>
  <c r="BF13" i="10"/>
  <c r="BF14" i="10"/>
  <c r="BF2" i="10"/>
  <c r="BF10" i="10"/>
  <c r="BF12" i="10"/>
  <c r="BF5" i="10"/>
  <c r="BF6" i="10"/>
  <c r="BF166" i="10"/>
  <c r="BF182" i="10"/>
  <c r="BF198" i="10"/>
  <c r="BF127" i="10"/>
  <c r="BF159" i="10"/>
  <c r="BF130" i="10"/>
  <c r="BF162" i="10"/>
  <c r="BF47" i="10"/>
  <c r="BF168" i="10"/>
  <c r="BF184" i="10"/>
  <c r="BF200" i="10"/>
  <c r="BF140" i="10"/>
  <c r="BF95" i="10"/>
  <c r="Q37" i="16"/>
  <c r="BF97" i="10"/>
  <c r="Q35" i="16"/>
  <c r="BF16" i="10"/>
  <c r="BF18" i="10"/>
  <c r="BF7" i="10"/>
  <c r="BF25" i="10"/>
  <c r="BF90" i="10"/>
  <c r="BF58" i="10"/>
  <c r="BF136" i="10"/>
  <c r="BF91" i="10"/>
  <c r="BF115" i="10"/>
  <c r="BF49" i="10"/>
  <c r="BF179" i="10"/>
  <c r="BF195" i="10"/>
  <c r="BF211" i="10"/>
  <c r="BF153" i="10"/>
  <c r="BF84" i="10"/>
  <c r="BF48" i="10"/>
  <c r="BF93" i="10"/>
  <c r="BF147" i="10"/>
  <c r="BF94" i="10"/>
  <c r="Q38" i="16"/>
  <c r="BF71" i="10"/>
  <c r="BF119" i="10"/>
  <c r="BF173" i="10"/>
  <c r="BF189" i="10"/>
  <c r="BF205" i="10"/>
  <c r="BF141" i="10"/>
  <c r="BF80" i="10"/>
  <c r="BF104" i="10"/>
  <c r="BF60" i="10"/>
  <c r="Q14" i="12"/>
  <c r="BF142" i="10"/>
  <c r="BF73" i="10"/>
  <c r="BF121" i="10"/>
  <c r="Q21" i="12"/>
  <c r="BF17" i="10"/>
  <c r="BF170" i="10"/>
  <c r="BF186" i="10"/>
  <c r="BF202" i="10"/>
  <c r="BF135" i="10"/>
  <c r="BF66" i="10"/>
  <c r="BF114" i="10"/>
  <c r="BF67" i="10"/>
  <c r="BF108" i="10"/>
  <c r="BF138" i="10"/>
  <c r="BF69" i="10"/>
  <c r="BF117" i="10"/>
  <c r="BF39" i="10"/>
  <c r="BF172" i="10"/>
  <c r="BF188" i="10"/>
  <c r="BF204" i="10"/>
  <c r="BF70" i="10"/>
  <c r="BF118" i="10"/>
  <c r="BF148" i="10"/>
  <c r="Q29" i="16"/>
  <c r="Q20" i="16"/>
  <c r="Q27" i="16"/>
  <c r="BF50" i="10"/>
  <c r="BF144" i="10"/>
  <c r="BF123" i="10"/>
  <c r="BF167" i="10"/>
  <c r="BF183" i="10"/>
  <c r="BF199" i="10"/>
  <c r="BF129" i="10"/>
  <c r="BF161" i="10"/>
  <c r="BF40" i="10"/>
  <c r="Q31" i="16"/>
  <c r="BF155" i="10"/>
  <c r="BF79" i="10"/>
  <c r="BF103" i="10"/>
  <c r="BF61" i="10"/>
  <c r="Q15" i="12"/>
  <c r="BF177" i="10"/>
  <c r="BF193" i="10"/>
  <c r="BF209" i="10"/>
  <c r="BF149" i="10"/>
  <c r="BF88" i="10"/>
  <c r="BF52" i="10"/>
  <c r="BF150" i="10"/>
  <c r="BF81" i="10"/>
  <c r="BF105" i="10"/>
  <c r="BF59" i="10"/>
  <c r="BF35" i="10"/>
  <c r="BF174" i="10"/>
  <c r="BF190" i="10"/>
  <c r="BF206" i="10"/>
  <c r="BF143" i="10"/>
  <c r="BF74" i="10"/>
  <c r="BF98" i="10"/>
  <c r="BF122" i="10"/>
  <c r="BF75" i="10"/>
  <c r="BF99" i="10"/>
  <c r="BF92" i="10"/>
  <c r="BF146" i="10"/>
  <c r="BF77" i="10"/>
  <c r="BF101" i="10"/>
  <c r="BF63" i="10"/>
  <c r="Q17" i="12"/>
  <c r="BF176" i="10"/>
  <c r="BF192" i="10"/>
  <c r="BF208" i="10"/>
  <c r="BF78" i="10"/>
  <c r="BF102" i="10"/>
  <c r="BF62" i="10"/>
  <c r="Q16" i="12"/>
  <c r="BF156" i="10"/>
  <c r="Q21" i="16"/>
  <c r="BF112" i="10"/>
  <c r="Q19" i="16"/>
  <c r="BF46" i="10"/>
  <c r="BF45" i="10"/>
  <c r="BF27" i="10"/>
  <c r="BF8" i="10"/>
  <c r="BF152" i="10"/>
  <c r="BF171" i="10"/>
  <c r="BF187" i="10"/>
  <c r="BF203" i="10"/>
  <c r="BF137" i="10"/>
  <c r="BF68" i="10"/>
  <c r="BF116" i="10"/>
  <c r="BF131" i="10"/>
  <c r="BF163" i="10"/>
  <c r="Q22" i="16"/>
  <c r="BF87" i="10"/>
  <c r="BF53" i="10"/>
  <c r="BF181" i="10"/>
  <c r="BF197" i="10"/>
  <c r="BF125" i="10"/>
  <c r="BF157" i="10"/>
  <c r="BF44" i="10"/>
  <c r="BF126" i="10"/>
  <c r="BF158" i="10"/>
  <c r="BF89" i="10"/>
  <c r="BF51" i="10"/>
  <c r="Q5" i="12"/>
  <c r="BF15" i="10"/>
  <c r="BF31" i="10"/>
  <c r="BF38" i="10"/>
  <c r="BF37" i="10"/>
  <c r="BF36" i="10"/>
  <c r="BF19" i="10"/>
  <c r="BF42" i="10"/>
  <c r="BF3" i="10"/>
  <c r="BF178" i="10"/>
  <c r="BF194" i="10"/>
  <c r="BF210" i="10"/>
  <c r="BF151" i="10"/>
  <c r="BF82" i="10"/>
  <c r="BF83" i="10"/>
  <c r="BF165" i="10"/>
  <c r="BF154" i="10"/>
  <c r="BF85" i="10"/>
  <c r="BF55" i="10"/>
  <c r="Q9" i="12"/>
  <c r="BF180" i="10"/>
  <c r="BF196" i="10"/>
  <c r="BF86" i="10"/>
  <c r="BF54" i="10"/>
  <c r="Q8" i="12"/>
  <c r="BF132" i="10"/>
  <c r="BF164" i="10"/>
  <c r="BF111" i="10"/>
  <c r="BF96" i="10"/>
  <c r="Q36" i="16"/>
  <c r="BF113" i="10"/>
  <c r="BF32" i="10"/>
  <c r="BF23" i="10"/>
  <c r="BF30" i="10"/>
  <c r="BF29" i="10"/>
  <c r="BF28" i="10"/>
  <c r="BF34" i="10"/>
  <c r="BF41" i="10"/>
  <c r="BF106" i="10"/>
  <c r="BF64" i="10"/>
  <c r="BF128" i="10"/>
  <c r="BF160" i="10"/>
  <c r="BF107" i="10"/>
  <c r="BF57" i="10"/>
  <c r="BF175" i="10"/>
  <c r="BF191" i="10"/>
  <c r="BF207" i="10"/>
  <c r="BF145" i="10"/>
  <c r="BF76" i="10"/>
  <c r="BF100" i="10"/>
  <c r="BF56" i="10"/>
  <c r="BF109" i="10"/>
  <c r="BF139" i="10"/>
  <c r="BF124" i="10"/>
  <c r="BF110" i="10"/>
  <c r="Q46" i="16"/>
  <c r="Q31" i="12"/>
  <c r="BF169" i="10"/>
  <c r="BF185" i="10"/>
  <c r="BF201" i="10"/>
  <c r="BF133" i="10"/>
  <c r="BF72" i="10"/>
  <c r="BF120" i="10"/>
  <c r="Q22" i="12"/>
  <c r="BF134" i="10"/>
  <c r="BF65" i="10"/>
  <c r="BF43" i="10"/>
  <c r="BF24" i="10"/>
  <c r="BF4" i="10"/>
  <c r="BF22" i="10"/>
  <c r="BF21" i="10"/>
  <c r="BF20" i="10"/>
  <c r="BF26" i="10"/>
  <c r="BF33" i="10"/>
  <c r="L41" i="15"/>
  <c r="L33" i="15"/>
  <c r="L25" i="15"/>
  <c r="L17" i="15"/>
  <c r="L9" i="15"/>
  <c r="L48" i="15"/>
  <c r="L40" i="15"/>
  <c r="L32" i="15"/>
  <c r="L24" i="15"/>
  <c r="L16" i="15"/>
  <c r="L8" i="15"/>
  <c r="L47" i="15"/>
  <c r="L39" i="15"/>
  <c r="L31" i="15"/>
  <c r="L23" i="15"/>
  <c r="L15" i="15"/>
  <c r="L7" i="15"/>
  <c r="L46" i="15"/>
  <c r="L38" i="15"/>
  <c r="L30" i="15"/>
  <c r="L22" i="15"/>
  <c r="L14" i="15"/>
  <c r="L6" i="15"/>
  <c r="L45" i="15"/>
  <c r="L37" i="15"/>
  <c r="L29" i="15"/>
  <c r="L21" i="15"/>
  <c r="L13" i="15"/>
  <c r="L5" i="15"/>
  <c r="L44" i="15"/>
  <c r="L36" i="15"/>
  <c r="L28" i="15"/>
  <c r="L20" i="15"/>
  <c r="L12" i="15"/>
  <c r="L4" i="15"/>
  <c r="L43" i="15"/>
  <c r="L35" i="15"/>
  <c r="L27" i="15"/>
  <c r="L19" i="15"/>
  <c r="L11" i="15"/>
  <c r="L3" i="15"/>
  <c r="L42" i="15"/>
  <c r="L34" i="15"/>
  <c r="L26" i="15"/>
  <c r="L18" i="15"/>
  <c r="L10" i="15"/>
  <c r="L2" i="15"/>
  <c r="H42" i="14"/>
  <c r="H34" i="14"/>
  <c r="H26" i="14"/>
  <c r="H18" i="14"/>
  <c r="H10" i="14"/>
  <c r="H2" i="14"/>
  <c r="H41" i="14"/>
  <c r="H33" i="14"/>
  <c r="H25" i="14"/>
  <c r="H17" i="14"/>
  <c r="H9" i="14"/>
  <c r="H40" i="14"/>
  <c r="H32" i="14"/>
  <c r="H24" i="14"/>
  <c r="H16" i="14"/>
  <c r="H8" i="14"/>
  <c r="H39" i="14"/>
  <c r="H31" i="14"/>
  <c r="H23" i="14"/>
  <c r="H15" i="14"/>
  <c r="H7" i="14"/>
  <c r="H38" i="14"/>
  <c r="H30" i="14"/>
  <c r="H22" i="14"/>
  <c r="H14" i="14"/>
  <c r="H6" i="14"/>
  <c r="H37" i="14"/>
  <c r="H29" i="14"/>
  <c r="H21" i="14"/>
  <c r="H13" i="14"/>
  <c r="H5" i="14"/>
  <c r="H36" i="14"/>
  <c r="H28" i="14"/>
  <c r="H20" i="14"/>
  <c r="H12" i="14"/>
  <c r="H4" i="14"/>
  <c r="H35" i="14"/>
  <c r="H27" i="14"/>
  <c r="H19" i="14"/>
  <c r="H11" i="14"/>
  <c r="H3" i="14"/>
  <c r="N39" i="14"/>
  <c r="P39" i="14"/>
  <c r="P31" i="14"/>
  <c r="P23" i="14"/>
  <c r="P15" i="14"/>
  <c r="P7" i="14"/>
  <c r="P38" i="14"/>
  <c r="P30" i="14"/>
  <c r="P22" i="14"/>
  <c r="P14" i="14"/>
  <c r="P6" i="14"/>
  <c r="P37" i="14"/>
  <c r="P29" i="14"/>
  <c r="P21" i="14"/>
  <c r="P13" i="14"/>
  <c r="P5" i="14"/>
  <c r="P36" i="14"/>
  <c r="P28" i="14"/>
  <c r="P20" i="14"/>
  <c r="P12" i="14"/>
  <c r="P4" i="14"/>
  <c r="P35" i="14"/>
  <c r="P27" i="14"/>
  <c r="P19" i="14"/>
  <c r="P11" i="14"/>
  <c r="P3" i="14"/>
  <c r="P42" i="14"/>
  <c r="P34" i="14"/>
  <c r="P26" i="14"/>
  <c r="P18" i="14"/>
  <c r="P10" i="14"/>
  <c r="P2" i="14"/>
  <c r="P41" i="14"/>
  <c r="P33" i="14"/>
  <c r="P25" i="14"/>
  <c r="P17" i="14"/>
  <c r="P9" i="14"/>
  <c r="P40" i="14"/>
  <c r="P32" i="14"/>
  <c r="P24" i="14"/>
  <c r="P16" i="14"/>
  <c r="P8" i="14"/>
  <c r="H59" i="16"/>
  <c r="H51" i="16"/>
  <c r="H43" i="16"/>
  <c r="H35" i="16"/>
  <c r="H27" i="16"/>
  <c r="H19" i="16"/>
  <c r="H58" i="16"/>
  <c r="H50" i="16"/>
  <c r="H42" i="16"/>
  <c r="H34" i="16"/>
  <c r="H26" i="16"/>
  <c r="H18" i="16"/>
  <c r="H57" i="16"/>
  <c r="H49" i="16"/>
  <c r="H41" i="16"/>
  <c r="H33" i="16"/>
  <c r="H25" i="16"/>
  <c r="H17" i="16"/>
  <c r="H56" i="16"/>
  <c r="H48" i="16"/>
  <c r="H40" i="16"/>
  <c r="H32" i="16"/>
  <c r="H24" i="16"/>
  <c r="H16" i="16"/>
  <c r="H63" i="16"/>
  <c r="H55" i="16"/>
  <c r="H47" i="16"/>
  <c r="H39" i="16"/>
  <c r="H31" i="16"/>
  <c r="H23" i="16"/>
  <c r="H62" i="16"/>
  <c r="H54" i="16"/>
  <c r="H46" i="16"/>
  <c r="H38" i="16"/>
  <c r="H30" i="16"/>
  <c r="H22" i="16"/>
  <c r="H61" i="16"/>
  <c r="H53" i="16"/>
  <c r="H45" i="16"/>
  <c r="H37" i="16"/>
  <c r="H29" i="16"/>
  <c r="H21" i="16"/>
  <c r="H60" i="16"/>
  <c r="H52" i="16"/>
  <c r="H44" i="16"/>
  <c r="H36" i="16"/>
  <c r="H28" i="16"/>
  <c r="H20" i="16"/>
  <c r="H163" i="16"/>
  <c r="H155" i="16"/>
  <c r="H147" i="16"/>
  <c r="H139" i="16"/>
  <c r="H131" i="16"/>
  <c r="H162" i="16"/>
  <c r="H154" i="16"/>
  <c r="H146" i="16"/>
  <c r="H138" i="16"/>
  <c r="H130" i="16"/>
  <c r="H161" i="16"/>
  <c r="H153" i="16"/>
  <c r="H145" i="16"/>
  <c r="H137" i="16"/>
  <c r="H129" i="16"/>
  <c r="H160" i="16"/>
  <c r="H152" i="16"/>
  <c r="H144" i="16"/>
  <c r="H136" i="16"/>
  <c r="H128" i="16"/>
  <c r="H159" i="16"/>
  <c r="H151" i="16"/>
  <c r="H143" i="16"/>
  <c r="H135" i="16"/>
  <c r="H127" i="16"/>
  <c r="H158" i="16"/>
  <c r="H150" i="16"/>
  <c r="H142" i="16"/>
  <c r="H134" i="16"/>
  <c r="H126" i="16"/>
  <c r="H157" i="16"/>
  <c r="H149" i="16"/>
  <c r="H141" i="16"/>
  <c r="H133" i="16"/>
  <c r="H125" i="16"/>
  <c r="H124" i="16"/>
  <c r="H156" i="16"/>
  <c r="H148" i="16"/>
  <c r="H140" i="16"/>
  <c r="H132" i="16"/>
  <c r="H211" i="16"/>
  <c r="H203" i="16"/>
  <c r="H195" i="16"/>
  <c r="H187" i="16"/>
  <c r="H179" i="16"/>
  <c r="H171" i="16"/>
  <c r="H210" i="16"/>
  <c r="H202" i="16"/>
  <c r="H194" i="16"/>
  <c r="H186" i="16"/>
  <c r="H178" i="16"/>
  <c r="H170" i="16"/>
  <c r="H209" i="16"/>
  <c r="H201" i="16"/>
  <c r="H193" i="16"/>
  <c r="H185" i="16"/>
  <c r="H177" i="16"/>
  <c r="H169" i="16"/>
  <c r="H208" i="16"/>
  <c r="H200" i="16"/>
  <c r="H192" i="16"/>
  <c r="H184" i="16"/>
  <c r="H176" i="16"/>
  <c r="H168" i="16"/>
  <c r="H207" i="16"/>
  <c r="H199" i="16"/>
  <c r="H191" i="16"/>
  <c r="H183" i="16"/>
  <c r="H175" i="16"/>
  <c r="H167" i="16"/>
  <c r="H206" i="16"/>
  <c r="H198" i="16"/>
  <c r="H190" i="16"/>
  <c r="H182" i="16"/>
  <c r="H174" i="16"/>
  <c r="H166" i="16"/>
  <c r="H205" i="16"/>
  <c r="H197" i="16"/>
  <c r="H189" i="16"/>
  <c r="H181" i="16"/>
  <c r="H173" i="16"/>
  <c r="H165" i="16"/>
  <c r="H204" i="16"/>
  <c r="H196" i="16"/>
  <c r="H188" i="16"/>
  <c r="H180" i="16"/>
  <c r="H172" i="16"/>
  <c r="H164" i="16"/>
  <c r="J215" i="9"/>
  <c r="H214" i="9"/>
  <c r="H215" i="9"/>
  <c r="H213" i="9"/>
  <c r="N53" i="13"/>
  <c r="P157" i="16"/>
  <c r="P149" i="16"/>
  <c r="P141" i="16"/>
  <c r="P133" i="16"/>
  <c r="P125" i="16"/>
  <c r="P156" i="16"/>
  <c r="P148" i="16"/>
  <c r="P140" i="16"/>
  <c r="P132" i="16"/>
  <c r="P124" i="16"/>
  <c r="P163" i="16"/>
  <c r="P155" i="16"/>
  <c r="P147" i="16"/>
  <c r="P139" i="16"/>
  <c r="P131" i="16"/>
  <c r="P162" i="16"/>
  <c r="P154" i="16"/>
  <c r="P146" i="16"/>
  <c r="P138" i="16"/>
  <c r="P130" i="16"/>
  <c r="P161" i="16"/>
  <c r="P153" i="16"/>
  <c r="P145" i="16"/>
  <c r="P137" i="16"/>
  <c r="P129" i="16"/>
  <c r="P160" i="16"/>
  <c r="P152" i="16"/>
  <c r="P144" i="16"/>
  <c r="P136" i="16"/>
  <c r="P128" i="16"/>
  <c r="P159" i="16"/>
  <c r="P151" i="16"/>
  <c r="P143" i="16"/>
  <c r="P135" i="16"/>
  <c r="P127" i="16"/>
  <c r="P158" i="16"/>
  <c r="P150" i="16"/>
  <c r="P142" i="16"/>
  <c r="P134" i="16"/>
  <c r="P126" i="16"/>
  <c r="F5" i="13"/>
  <c r="F52" i="13"/>
  <c r="F60" i="13"/>
  <c r="F4" i="13"/>
  <c r="F12" i="13"/>
  <c r="F20" i="13"/>
  <c r="F28" i="13"/>
  <c r="F36" i="13"/>
  <c r="F44" i="13"/>
  <c r="H47" i="15"/>
  <c r="H39" i="15"/>
  <c r="H31" i="15"/>
  <c r="H23" i="15"/>
  <c r="H15" i="15"/>
  <c r="H7" i="15"/>
  <c r="H46" i="15"/>
  <c r="H38" i="15"/>
  <c r="H30" i="15"/>
  <c r="H22" i="15"/>
  <c r="H14" i="15"/>
  <c r="H6" i="15"/>
  <c r="H45" i="15"/>
  <c r="H37" i="15"/>
  <c r="H29" i="15"/>
  <c r="H21" i="15"/>
  <c r="H13" i="15"/>
  <c r="H5" i="15"/>
  <c r="H44" i="15"/>
  <c r="H36" i="15"/>
  <c r="H28" i="15"/>
  <c r="H20" i="15"/>
  <c r="H12" i="15"/>
  <c r="H4" i="15"/>
  <c r="H43" i="15"/>
  <c r="H35" i="15"/>
  <c r="H27" i="15"/>
  <c r="H19" i="15"/>
  <c r="H11" i="15"/>
  <c r="H3" i="15"/>
  <c r="H42" i="15"/>
  <c r="H34" i="15"/>
  <c r="H26" i="15"/>
  <c r="H18" i="15"/>
  <c r="H10" i="15"/>
  <c r="H2" i="15"/>
  <c r="H41" i="15"/>
  <c r="H33" i="15"/>
  <c r="H25" i="15"/>
  <c r="H17" i="15"/>
  <c r="H9" i="15"/>
  <c r="H48" i="15"/>
  <c r="H40" i="15"/>
  <c r="H32" i="15"/>
  <c r="H24" i="15"/>
  <c r="H16" i="15"/>
  <c r="H8" i="15"/>
  <c r="P32" i="13"/>
  <c r="L40" i="14"/>
  <c r="L32" i="14"/>
  <c r="L24" i="14"/>
  <c r="L16" i="14"/>
  <c r="L8" i="14"/>
  <c r="L39" i="14"/>
  <c r="L31" i="14"/>
  <c r="L23" i="14"/>
  <c r="L15" i="14"/>
  <c r="L7" i="14"/>
  <c r="L38" i="14"/>
  <c r="L30" i="14"/>
  <c r="L22" i="14"/>
  <c r="L14" i="14"/>
  <c r="L6" i="14"/>
  <c r="L37" i="14"/>
  <c r="L29" i="14"/>
  <c r="L21" i="14"/>
  <c r="L13" i="14"/>
  <c r="L5" i="14"/>
  <c r="L36" i="14"/>
  <c r="L28" i="14"/>
  <c r="L20" i="14"/>
  <c r="L12" i="14"/>
  <c r="L4" i="14"/>
  <c r="L35" i="14"/>
  <c r="L27" i="14"/>
  <c r="L19" i="14"/>
  <c r="L11" i="14"/>
  <c r="L3" i="14"/>
  <c r="L42" i="14"/>
  <c r="L34" i="14"/>
  <c r="L26" i="14"/>
  <c r="L18" i="14"/>
  <c r="L10" i="14"/>
  <c r="L2" i="14"/>
  <c r="L41" i="14"/>
  <c r="L33" i="14"/>
  <c r="L25" i="14"/>
  <c r="L17" i="14"/>
  <c r="L9" i="14"/>
  <c r="F171" i="16"/>
  <c r="F179" i="16"/>
  <c r="F187" i="16"/>
  <c r="F195" i="16"/>
  <c r="F203" i="16"/>
  <c r="F211" i="16"/>
  <c r="F172" i="16"/>
  <c r="F180" i="16"/>
  <c r="F188" i="16"/>
  <c r="F196" i="16"/>
  <c r="F204" i="16"/>
  <c r="F164" i="16"/>
  <c r="F165" i="16"/>
  <c r="F173" i="16"/>
  <c r="F181" i="16"/>
  <c r="F189" i="16"/>
  <c r="F197" i="16"/>
  <c r="F205" i="16"/>
  <c r="F166" i="16"/>
  <c r="F174" i="16"/>
  <c r="F182" i="16"/>
  <c r="F190" i="16"/>
  <c r="F198" i="16"/>
  <c r="F206" i="16"/>
  <c r="F167" i="16"/>
  <c r="F175" i="16"/>
  <c r="F183" i="16"/>
  <c r="F191" i="16"/>
  <c r="F199" i="16"/>
  <c r="F207" i="16"/>
  <c r="F168" i="16"/>
  <c r="F176" i="16"/>
  <c r="F184" i="16"/>
  <c r="F192" i="16"/>
  <c r="F200" i="16"/>
  <c r="F208" i="16"/>
  <c r="F169" i="16"/>
  <c r="F177" i="16"/>
  <c r="F185" i="16"/>
  <c r="F193" i="16"/>
  <c r="F201" i="16"/>
  <c r="F209" i="16"/>
  <c r="F170" i="16"/>
  <c r="F178" i="16"/>
  <c r="F186" i="16"/>
  <c r="F194" i="16"/>
  <c r="F202" i="16"/>
  <c r="F210" i="16"/>
  <c r="E44" i="14"/>
  <c r="F10" i="14"/>
  <c r="F18" i="14"/>
  <c r="F26" i="14"/>
  <c r="F34" i="14"/>
  <c r="F42" i="14"/>
  <c r="F3" i="14"/>
  <c r="F11" i="14"/>
  <c r="F19" i="14"/>
  <c r="F27" i="14"/>
  <c r="F35" i="14"/>
  <c r="F2" i="14"/>
  <c r="F4" i="14"/>
  <c r="F12" i="14"/>
  <c r="F20" i="14"/>
  <c r="F28" i="14"/>
  <c r="F36" i="14"/>
  <c r="F5" i="14"/>
  <c r="F13" i="14"/>
  <c r="F21" i="14"/>
  <c r="F29" i="14"/>
  <c r="F37" i="14"/>
  <c r="F6" i="14"/>
  <c r="F14" i="14"/>
  <c r="F22" i="14"/>
  <c r="F30" i="14"/>
  <c r="F38" i="14"/>
  <c r="F7" i="14"/>
  <c r="F15" i="14"/>
  <c r="F23" i="14"/>
  <c r="F31" i="14"/>
  <c r="F39" i="14"/>
  <c r="F8" i="14"/>
  <c r="F16" i="14"/>
  <c r="F24" i="14"/>
  <c r="F32" i="14"/>
  <c r="F40" i="14"/>
  <c r="F9" i="14"/>
  <c r="F17" i="14"/>
  <c r="F25" i="14"/>
  <c r="F33" i="14"/>
  <c r="F41" i="14"/>
  <c r="H55" i="13"/>
  <c r="N36" i="13"/>
  <c r="F66" i="16"/>
  <c r="F74" i="16"/>
  <c r="F82" i="16"/>
  <c r="F90" i="16"/>
  <c r="F98" i="16"/>
  <c r="F106" i="16"/>
  <c r="F114" i="16"/>
  <c r="F122" i="16"/>
  <c r="F67" i="16"/>
  <c r="F75" i="16"/>
  <c r="F83" i="16"/>
  <c r="F91" i="16"/>
  <c r="F99" i="16"/>
  <c r="F107" i="16"/>
  <c r="F115" i="16"/>
  <c r="F123" i="16"/>
  <c r="F68" i="16"/>
  <c r="F76" i="16"/>
  <c r="F84" i="16"/>
  <c r="F92" i="16"/>
  <c r="F100" i="16"/>
  <c r="F108" i="16"/>
  <c r="F116" i="16"/>
  <c r="F64" i="16"/>
  <c r="F69" i="16"/>
  <c r="F77" i="16"/>
  <c r="F85" i="16"/>
  <c r="F93" i="16"/>
  <c r="F101" i="16"/>
  <c r="F109" i="16"/>
  <c r="F117" i="16"/>
  <c r="F70" i="16"/>
  <c r="F78" i="16"/>
  <c r="F86" i="16"/>
  <c r="F94" i="16"/>
  <c r="F102" i="16"/>
  <c r="F110" i="16"/>
  <c r="F118" i="16"/>
  <c r="F71" i="16"/>
  <c r="F79" i="16"/>
  <c r="F87" i="16"/>
  <c r="F95" i="16"/>
  <c r="F103" i="16"/>
  <c r="F111" i="16"/>
  <c r="F119" i="16"/>
  <c r="F72" i="16"/>
  <c r="F80" i="16"/>
  <c r="F88" i="16"/>
  <c r="F96" i="16"/>
  <c r="F104" i="16"/>
  <c r="F112" i="16"/>
  <c r="F120" i="16"/>
  <c r="F65" i="16"/>
  <c r="F73" i="16"/>
  <c r="F81" i="16"/>
  <c r="F89" i="16"/>
  <c r="F97" i="16"/>
  <c r="F105" i="16"/>
  <c r="F113" i="16"/>
  <c r="F121" i="16"/>
  <c r="P61" i="16"/>
  <c r="P53" i="16"/>
  <c r="P45" i="16"/>
  <c r="P37" i="16"/>
  <c r="P29" i="16"/>
  <c r="P21" i="16"/>
  <c r="P60" i="16"/>
  <c r="P52" i="16"/>
  <c r="P44" i="16"/>
  <c r="P36" i="16"/>
  <c r="P28" i="16"/>
  <c r="P20" i="16"/>
  <c r="P59" i="16"/>
  <c r="P51" i="16"/>
  <c r="P43" i="16"/>
  <c r="P35" i="16"/>
  <c r="P27" i="16"/>
  <c r="P19" i="16"/>
  <c r="P58" i="16"/>
  <c r="P50" i="16"/>
  <c r="P42" i="16"/>
  <c r="P34" i="16"/>
  <c r="P26" i="16"/>
  <c r="P18" i="16"/>
  <c r="P57" i="16"/>
  <c r="P49" i="16"/>
  <c r="P41" i="16"/>
  <c r="P33" i="16"/>
  <c r="P25" i="16"/>
  <c r="P17" i="16"/>
  <c r="P56" i="16"/>
  <c r="P48" i="16"/>
  <c r="P40" i="16"/>
  <c r="P32" i="16"/>
  <c r="P24" i="16"/>
  <c r="P16" i="16"/>
  <c r="P63" i="16"/>
  <c r="P55" i="16"/>
  <c r="P47" i="16"/>
  <c r="P39" i="16"/>
  <c r="P31" i="16"/>
  <c r="P23" i="16"/>
  <c r="P62" i="16"/>
  <c r="P54" i="16"/>
  <c r="P46" i="16"/>
  <c r="P38" i="16"/>
  <c r="P30" i="16"/>
  <c r="P22" i="16"/>
  <c r="L159" i="16"/>
  <c r="L151" i="16"/>
  <c r="L143" i="16"/>
  <c r="L135" i="16"/>
  <c r="L127" i="16"/>
  <c r="L158" i="16"/>
  <c r="L150" i="16"/>
  <c r="L142" i="16"/>
  <c r="L134" i="16"/>
  <c r="L126" i="16"/>
  <c r="L157" i="16"/>
  <c r="L149" i="16"/>
  <c r="L141" i="16"/>
  <c r="L133" i="16"/>
  <c r="L125" i="16"/>
  <c r="L156" i="16"/>
  <c r="L148" i="16"/>
  <c r="L140" i="16"/>
  <c r="L132" i="16"/>
  <c r="L124" i="16"/>
  <c r="L163" i="16"/>
  <c r="L155" i="16"/>
  <c r="L147" i="16"/>
  <c r="L139" i="16"/>
  <c r="L131" i="16"/>
  <c r="L162" i="16"/>
  <c r="L154" i="16"/>
  <c r="L146" i="16"/>
  <c r="L138" i="16"/>
  <c r="L130" i="16"/>
  <c r="L161" i="16"/>
  <c r="L153" i="16"/>
  <c r="L145" i="16"/>
  <c r="L137" i="16"/>
  <c r="L129" i="16"/>
  <c r="L160" i="16"/>
  <c r="L152" i="16"/>
  <c r="L144" i="16"/>
  <c r="L136" i="16"/>
  <c r="L128" i="16"/>
  <c r="J41" i="14"/>
  <c r="J33" i="14"/>
  <c r="J25" i="14"/>
  <c r="J17" i="14"/>
  <c r="J9" i="14"/>
  <c r="J40" i="14"/>
  <c r="J32" i="14"/>
  <c r="J24" i="14"/>
  <c r="J16" i="14"/>
  <c r="J8" i="14"/>
  <c r="J39" i="14"/>
  <c r="J31" i="14"/>
  <c r="J23" i="14"/>
  <c r="J15" i="14"/>
  <c r="J7" i="14"/>
  <c r="J38" i="14"/>
  <c r="J30" i="14"/>
  <c r="J22" i="14"/>
  <c r="J14" i="14"/>
  <c r="J6" i="14"/>
  <c r="J37" i="14"/>
  <c r="J29" i="14"/>
  <c r="J21" i="14"/>
  <c r="J13" i="14"/>
  <c r="J5" i="14"/>
  <c r="J36" i="14"/>
  <c r="J28" i="14"/>
  <c r="J20" i="14"/>
  <c r="J12" i="14"/>
  <c r="J4" i="14"/>
  <c r="J35" i="14"/>
  <c r="J27" i="14"/>
  <c r="J19" i="14"/>
  <c r="J11" i="14"/>
  <c r="J3" i="14"/>
  <c r="J42" i="14"/>
  <c r="J34" i="14"/>
  <c r="J26" i="14"/>
  <c r="J18" i="14"/>
  <c r="J10" i="14"/>
  <c r="J2" i="14"/>
  <c r="F131" i="16"/>
  <c r="F139" i="16"/>
  <c r="F132" i="16"/>
  <c r="F140" i="16"/>
  <c r="F125" i="16"/>
  <c r="F133" i="16"/>
  <c r="F141" i="16"/>
  <c r="F126" i="16"/>
  <c r="F134" i="16"/>
  <c r="F127" i="16"/>
  <c r="F135" i="16"/>
  <c r="F128" i="16"/>
  <c r="F136" i="16"/>
  <c r="F129" i="16"/>
  <c r="F137" i="16"/>
  <c r="F142" i="16"/>
  <c r="F150" i="16"/>
  <c r="F158" i="16"/>
  <c r="F143" i="16"/>
  <c r="F151" i="16"/>
  <c r="F159" i="16"/>
  <c r="F144" i="16"/>
  <c r="F152" i="16"/>
  <c r="F160" i="16"/>
  <c r="F145" i="16"/>
  <c r="F153" i="16"/>
  <c r="F161" i="16"/>
  <c r="F146" i="16"/>
  <c r="F154" i="16"/>
  <c r="F162" i="16"/>
  <c r="F147" i="16"/>
  <c r="F155" i="16"/>
  <c r="F163" i="16"/>
  <c r="F130" i="16"/>
  <c r="F148" i="16"/>
  <c r="F156" i="16"/>
  <c r="F124" i="16"/>
  <c r="F138" i="16"/>
  <c r="F149" i="16"/>
  <c r="F157" i="16"/>
  <c r="J209" i="16"/>
  <c r="J201" i="16"/>
  <c r="J193" i="16"/>
  <c r="J185" i="16"/>
  <c r="J177" i="16"/>
  <c r="J169" i="16"/>
  <c r="J208" i="16"/>
  <c r="J200" i="16"/>
  <c r="J192" i="16"/>
  <c r="J184" i="16"/>
  <c r="J176" i="16"/>
  <c r="J168" i="16"/>
  <c r="J207" i="16"/>
  <c r="J199" i="16"/>
  <c r="J191" i="16"/>
  <c r="J183" i="16"/>
  <c r="J175" i="16"/>
  <c r="J167" i="16"/>
  <c r="J206" i="16"/>
  <c r="J198" i="16"/>
  <c r="J190" i="16"/>
  <c r="J182" i="16"/>
  <c r="J174" i="16"/>
  <c r="J166" i="16"/>
  <c r="J205" i="16"/>
  <c r="J197" i="16"/>
  <c r="J189" i="16"/>
  <c r="J181" i="16"/>
  <c r="J173" i="16"/>
  <c r="J165" i="16"/>
  <c r="J204" i="16"/>
  <c r="J196" i="16"/>
  <c r="J188" i="16"/>
  <c r="J180" i="16"/>
  <c r="J172" i="16"/>
  <c r="J164" i="16"/>
  <c r="J211" i="16"/>
  <c r="J203" i="16"/>
  <c r="J195" i="16"/>
  <c r="J187" i="16"/>
  <c r="J179" i="16"/>
  <c r="J171" i="16"/>
  <c r="J210" i="16"/>
  <c r="J202" i="16"/>
  <c r="J194" i="16"/>
  <c r="J186" i="16"/>
  <c r="J178" i="16"/>
  <c r="J170" i="16"/>
  <c r="H123" i="16"/>
  <c r="H115" i="16"/>
  <c r="H107" i="16"/>
  <c r="H99" i="16"/>
  <c r="H91" i="16"/>
  <c r="H83" i="16"/>
  <c r="H75" i="16"/>
  <c r="H67" i="16"/>
  <c r="H122" i="16"/>
  <c r="H114" i="16"/>
  <c r="H106" i="16"/>
  <c r="H98" i="16"/>
  <c r="H90" i="16"/>
  <c r="H82" i="16"/>
  <c r="H74" i="16"/>
  <c r="H66" i="16"/>
  <c r="H121" i="16"/>
  <c r="H113" i="16"/>
  <c r="H105" i="16"/>
  <c r="H97" i="16"/>
  <c r="H89" i="16"/>
  <c r="H81" i="16"/>
  <c r="H73" i="16"/>
  <c r="H65" i="16"/>
  <c r="H120" i="16"/>
  <c r="H112" i="16"/>
  <c r="H104" i="16"/>
  <c r="H96" i="16"/>
  <c r="H88" i="16"/>
  <c r="H80" i="16"/>
  <c r="H72" i="16"/>
  <c r="H64" i="16"/>
  <c r="H119" i="16"/>
  <c r="H111" i="16"/>
  <c r="H103" i="16"/>
  <c r="H95" i="16"/>
  <c r="H87" i="16"/>
  <c r="H79" i="16"/>
  <c r="H71" i="16"/>
  <c r="H118" i="16"/>
  <c r="H110" i="16"/>
  <c r="H102" i="16"/>
  <c r="H94" i="16"/>
  <c r="H86" i="16"/>
  <c r="H78" i="16"/>
  <c r="H70" i="16"/>
  <c r="H117" i="16"/>
  <c r="H109" i="16"/>
  <c r="H101" i="16"/>
  <c r="H93" i="16"/>
  <c r="H85" i="16"/>
  <c r="H77" i="16"/>
  <c r="H69" i="16"/>
  <c r="H116" i="16"/>
  <c r="H108" i="16"/>
  <c r="H100" i="16"/>
  <c r="H92" i="16"/>
  <c r="H84" i="16"/>
  <c r="H76" i="16"/>
  <c r="H68" i="16"/>
  <c r="J59" i="13"/>
  <c r="J12" i="13"/>
  <c r="J4" i="13"/>
  <c r="J60" i="13"/>
  <c r="J52" i="13"/>
  <c r="J44" i="13"/>
  <c r="J36" i="13"/>
  <c r="J28" i="13"/>
  <c r="J20" i="13"/>
  <c r="J214" i="9"/>
  <c r="J9" i="16"/>
  <c r="J8" i="16"/>
  <c r="J15" i="16"/>
  <c r="J7" i="16"/>
  <c r="J14" i="16"/>
  <c r="J6" i="16"/>
  <c r="J13" i="16"/>
  <c r="J5" i="16"/>
  <c r="J12" i="16"/>
  <c r="J4" i="16"/>
  <c r="J11" i="16"/>
  <c r="J3" i="16"/>
  <c r="J10" i="16"/>
  <c r="J2" i="16"/>
  <c r="J161" i="16"/>
  <c r="J153" i="16"/>
  <c r="J145" i="16"/>
  <c r="J137" i="16"/>
  <c r="J129" i="16"/>
  <c r="J160" i="16"/>
  <c r="J152" i="16"/>
  <c r="J144" i="16"/>
  <c r="J136" i="16"/>
  <c r="J128" i="16"/>
  <c r="J159" i="16"/>
  <c r="J151" i="16"/>
  <c r="J143" i="16"/>
  <c r="J135" i="16"/>
  <c r="J127" i="16"/>
  <c r="J158" i="16"/>
  <c r="J150" i="16"/>
  <c r="J142" i="16"/>
  <c r="J134" i="16"/>
  <c r="J126" i="16"/>
  <c r="J157" i="16"/>
  <c r="J149" i="16"/>
  <c r="J141" i="16"/>
  <c r="J133" i="16"/>
  <c r="J125" i="16"/>
  <c r="J156" i="16"/>
  <c r="J148" i="16"/>
  <c r="J140" i="16"/>
  <c r="J132" i="16"/>
  <c r="J124" i="16"/>
  <c r="J163" i="16"/>
  <c r="J155" i="16"/>
  <c r="J147" i="16"/>
  <c r="J139" i="16"/>
  <c r="J131" i="16"/>
  <c r="J162" i="16"/>
  <c r="J154" i="16"/>
  <c r="J146" i="16"/>
  <c r="J138" i="16"/>
  <c r="J130" i="16"/>
  <c r="P55" i="13"/>
  <c r="L32" i="13"/>
  <c r="J121" i="16"/>
  <c r="J113" i="16"/>
  <c r="J105" i="16"/>
  <c r="J97" i="16"/>
  <c r="J89" i="16"/>
  <c r="J81" i="16"/>
  <c r="J73" i="16"/>
  <c r="J65" i="16"/>
  <c r="J120" i="16"/>
  <c r="J112" i="16"/>
  <c r="J104" i="16"/>
  <c r="J96" i="16"/>
  <c r="J88" i="16"/>
  <c r="J80" i="16"/>
  <c r="J72" i="16"/>
  <c r="J64" i="16"/>
  <c r="J119" i="16"/>
  <c r="J111" i="16"/>
  <c r="J103" i="16"/>
  <c r="J95" i="16"/>
  <c r="J87" i="16"/>
  <c r="J79" i="16"/>
  <c r="J71" i="16"/>
  <c r="J118" i="16"/>
  <c r="J110" i="16"/>
  <c r="J102" i="16"/>
  <c r="J94" i="16"/>
  <c r="J86" i="16"/>
  <c r="J78" i="16"/>
  <c r="J70" i="16"/>
  <c r="J117" i="16"/>
  <c r="J109" i="16"/>
  <c r="J101" i="16"/>
  <c r="J93" i="16"/>
  <c r="J85" i="16"/>
  <c r="J77" i="16"/>
  <c r="J69" i="16"/>
  <c r="J116" i="16"/>
  <c r="J108" i="16"/>
  <c r="J100" i="16"/>
  <c r="J92" i="16"/>
  <c r="J84" i="16"/>
  <c r="J76" i="16"/>
  <c r="J68" i="16"/>
  <c r="J123" i="16"/>
  <c r="J115" i="16"/>
  <c r="J107" i="16"/>
  <c r="J99" i="16"/>
  <c r="J91" i="16"/>
  <c r="J83" i="16"/>
  <c r="J75" i="16"/>
  <c r="J67" i="16"/>
  <c r="J122" i="16"/>
  <c r="J114" i="16"/>
  <c r="J106" i="16"/>
  <c r="J98" i="16"/>
  <c r="J90" i="16"/>
  <c r="J82" i="16"/>
  <c r="J74" i="16"/>
  <c r="J66" i="16"/>
  <c r="E214" i="9"/>
  <c r="E215" i="9"/>
  <c r="E213" i="9"/>
  <c r="J57" i="16"/>
  <c r="J49" i="16"/>
  <c r="J41" i="16"/>
  <c r="J33" i="16"/>
  <c r="J25" i="16"/>
  <c r="J17" i="16"/>
  <c r="J56" i="16"/>
  <c r="J48" i="16"/>
  <c r="J40" i="16"/>
  <c r="J32" i="16"/>
  <c r="J24" i="16"/>
  <c r="J16" i="16"/>
  <c r="J63" i="16"/>
  <c r="J55" i="16"/>
  <c r="J47" i="16"/>
  <c r="J39" i="16"/>
  <c r="J31" i="16"/>
  <c r="J23" i="16"/>
  <c r="J62" i="16"/>
  <c r="J54" i="16"/>
  <c r="J46" i="16"/>
  <c r="J38" i="16"/>
  <c r="J30" i="16"/>
  <c r="J22" i="16"/>
  <c r="J61" i="16"/>
  <c r="J53" i="16"/>
  <c r="J45" i="16"/>
  <c r="J37" i="16"/>
  <c r="J29" i="16"/>
  <c r="J21" i="16"/>
  <c r="J60" i="16"/>
  <c r="J52" i="16"/>
  <c r="J44" i="16"/>
  <c r="J36" i="16"/>
  <c r="J28" i="16"/>
  <c r="J20" i="16"/>
  <c r="J59" i="16"/>
  <c r="J51" i="16"/>
  <c r="J43" i="16"/>
  <c r="J35" i="16"/>
  <c r="J27" i="16"/>
  <c r="J19" i="16"/>
  <c r="J58" i="16"/>
  <c r="J50" i="16"/>
  <c r="J42" i="16"/>
  <c r="J34" i="16"/>
  <c r="J26" i="16"/>
  <c r="J18" i="16"/>
  <c r="F22" i="16"/>
  <c r="F30" i="16"/>
  <c r="F38" i="16"/>
  <c r="F46" i="16"/>
  <c r="F54" i="16"/>
  <c r="F62" i="16"/>
  <c r="F23" i="16"/>
  <c r="F31" i="16"/>
  <c r="F39" i="16"/>
  <c r="F47" i="16"/>
  <c r="F55" i="16"/>
  <c r="F63" i="16"/>
  <c r="F24" i="16"/>
  <c r="F32" i="16"/>
  <c r="F40" i="16"/>
  <c r="F48" i="16"/>
  <c r="F56" i="16"/>
  <c r="F16" i="16"/>
  <c r="F17" i="16"/>
  <c r="F25" i="16"/>
  <c r="F33" i="16"/>
  <c r="F41" i="16"/>
  <c r="F49" i="16"/>
  <c r="F57" i="16"/>
  <c r="F18" i="16"/>
  <c r="F26" i="16"/>
  <c r="F34" i="16"/>
  <c r="F42" i="16"/>
  <c r="F50" i="16"/>
  <c r="F58" i="16"/>
  <c r="F19" i="16"/>
  <c r="F27" i="16"/>
  <c r="F35" i="16"/>
  <c r="F43" i="16"/>
  <c r="F51" i="16"/>
  <c r="F59" i="16"/>
  <c r="F20" i="16"/>
  <c r="F28" i="16"/>
  <c r="F36" i="16"/>
  <c r="F44" i="16"/>
  <c r="F52" i="16"/>
  <c r="F60" i="16"/>
  <c r="F21" i="16"/>
  <c r="F29" i="16"/>
  <c r="F37" i="16"/>
  <c r="F45" i="16"/>
  <c r="F53" i="16"/>
  <c r="F61" i="16"/>
  <c r="L207" i="16"/>
  <c r="L199" i="16"/>
  <c r="L206" i="16"/>
  <c r="L198" i="16"/>
  <c r="L205" i="16"/>
  <c r="L204" i="16"/>
  <c r="L211" i="16"/>
  <c r="L203" i="16"/>
  <c r="L210" i="16"/>
  <c r="L202" i="16"/>
  <c r="L209" i="16"/>
  <c r="L201" i="16"/>
  <c r="L208" i="16"/>
  <c r="L200" i="16"/>
  <c r="L191" i="16"/>
  <c r="L183" i="16"/>
  <c r="L175" i="16"/>
  <c r="L167" i="16"/>
  <c r="L190" i="16"/>
  <c r="L182" i="16"/>
  <c r="L174" i="16"/>
  <c r="L166" i="16"/>
  <c r="L197" i="16"/>
  <c r="L189" i="16"/>
  <c r="L181" i="16"/>
  <c r="L173" i="16"/>
  <c r="L165" i="16"/>
  <c r="L196" i="16"/>
  <c r="L188" i="16"/>
  <c r="L180" i="16"/>
  <c r="L172" i="16"/>
  <c r="L164" i="16"/>
  <c r="L195" i="16"/>
  <c r="L187" i="16"/>
  <c r="L179" i="16"/>
  <c r="L171" i="16"/>
  <c r="L194" i="16"/>
  <c r="L186" i="16"/>
  <c r="L178" i="16"/>
  <c r="L170" i="16"/>
  <c r="L193" i="16"/>
  <c r="L185" i="16"/>
  <c r="L177" i="16"/>
  <c r="L169" i="16"/>
  <c r="L192" i="16"/>
  <c r="L184" i="16"/>
  <c r="L176" i="16"/>
  <c r="L168" i="16"/>
  <c r="P117" i="16"/>
  <c r="P109" i="16"/>
  <c r="P101" i="16"/>
  <c r="P93" i="16"/>
  <c r="P85" i="16"/>
  <c r="P77" i="16"/>
  <c r="P69" i="16"/>
  <c r="P116" i="16"/>
  <c r="P108" i="16"/>
  <c r="P100" i="16"/>
  <c r="P92" i="16"/>
  <c r="P84" i="16"/>
  <c r="P76" i="16"/>
  <c r="P68" i="16"/>
  <c r="P123" i="16"/>
  <c r="P115" i="16"/>
  <c r="P107" i="16"/>
  <c r="P99" i="16"/>
  <c r="P91" i="16"/>
  <c r="P83" i="16"/>
  <c r="P75" i="16"/>
  <c r="P67" i="16"/>
  <c r="P122" i="16"/>
  <c r="P114" i="16"/>
  <c r="P106" i="16"/>
  <c r="P98" i="16"/>
  <c r="P90" i="16"/>
  <c r="P82" i="16"/>
  <c r="P74" i="16"/>
  <c r="P66" i="16"/>
  <c r="P121" i="16"/>
  <c r="P113" i="16"/>
  <c r="P105" i="16"/>
  <c r="P97" i="16"/>
  <c r="P89" i="16"/>
  <c r="P81" i="16"/>
  <c r="P73" i="16"/>
  <c r="P65" i="16"/>
  <c r="P120" i="16"/>
  <c r="P112" i="16"/>
  <c r="P104" i="16"/>
  <c r="P96" i="16"/>
  <c r="P88" i="16"/>
  <c r="P80" i="16"/>
  <c r="P72" i="16"/>
  <c r="P64" i="16"/>
  <c r="P119" i="16"/>
  <c r="P111" i="16"/>
  <c r="P103" i="16"/>
  <c r="P95" i="16"/>
  <c r="P87" i="16"/>
  <c r="P79" i="16"/>
  <c r="P71" i="16"/>
  <c r="P118" i="16"/>
  <c r="P110" i="16"/>
  <c r="P102" i="16"/>
  <c r="P94" i="16"/>
  <c r="P86" i="16"/>
  <c r="P78" i="16"/>
  <c r="P70" i="16"/>
  <c r="P205" i="16"/>
  <c r="P197" i="16"/>
  <c r="P189" i="16"/>
  <c r="P181" i="16"/>
  <c r="P173" i="16"/>
  <c r="P165" i="16"/>
  <c r="P204" i="16"/>
  <c r="P196" i="16"/>
  <c r="P188" i="16"/>
  <c r="P180" i="16"/>
  <c r="P172" i="16"/>
  <c r="P164" i="16"/>
  <c r="P211" i="16"/>
  <c r="P203" i="16"/>
  <c r="P195" i="16"/>
  <c r="P187" i="16"/>
  <c r="P179" i="16"/>
  <c r="P171" i="16"/>
  <c r="P210" i="16"/>
  <c r="P202" i="16"/>
  <c r="P194" i="16"/>
  <c r="P186" i="16"/>
  <c r="P178" i="16"/>
  <c r="P170" i="16"/>
  <c r="P209" i="16"/>
  <c r="P201" i="16"/>
  <c r="P193" i="16"/>
  <c r="P185" i="16"/>
  <c r="P177" i="16"/>
  <c r="P169" i="16"/>
  <c r="P208" i="16"/>
  <c r="P200" i="16"/>
  <c r="P192" i="16"/>
  <c r="P184" i="16"/>
  <c r="P176" i="16"/>
  <c r="P168" i="16"/>
  <c r="P207" i="16"/>
  <c r="P199" i="16"/>
  <c r="P191" i="16"/>
  <c r="P183" i="16"/>
  <c r="P175" i="16"/>
  <c r="P167" i="16"/>
  <c r="P206" i="16"/>
  <c r="P198" i="16"/>
  <c r="P190" i="16"/>
  <c r="P182" i="16"/>
  <c r="P174" i="16"/>
  <c r="P166" i="16"/>
  <c r="H11" i="16"/>
  <c r="H3" i="16"/>
  <c r="H10" i="16"/>
  <c r="H2" i="16"/>
  <c r="H9" i="16"/>
  <c r="H8" i="16"/>
  <c r="H15" i="16"/>
  <c r="H7" i="16"/>
  <c r="H14" i="16"/>
  <c r="H6" i="16"/>
  <c r="H13" i="16"/>
  <c r="H5" i="16"/>
  <c r="H12" i="16"/>
  <c r="H4" i="16"/>
  <c r="P42" i="15"/>
  <c r="P34" i="15"/>
  <c r="P26" i="15"/>
  <c r="P18" i="15"/>
  <c r="P10" i="15"/>
  <c r="P2" i="15"/>
  <c r="P41" i="15"/>
  <c r="P33" i="15"/>
  <c r="P25" i="15"/>
  <c r="P17" i="15"/>
  <c r="P9" i="15"/>
  <c r="P48" i="15"/>
  <c r="P40" i="15"/>
  <c r="P32" i="15"/>
  <c r="P24" i="15"/>
  <c r="P16" i="15"/>
  <c r="P8" i="15"/>
  <c r="P47" i="15"/>
  <c r="P39" i="15"/>
  <c r="P31" i="15"/>
  <c r="P23" i="15"/>
  <c r="P15" i="15"/>
  <c r="P7" i="15"/>
  <c r="P46" i="15"/>
  <c r="P38" i="15"/>
  <c r="P30" i="15"/>
  <c r="P22" i="15"/>
  <c r="P14" i="15"/>
  <c r="P6" i="15"/>
  <c r="P45" i="15"/>
  <c r="P37" i="15"/>
  <c r="P29" i="15"/>
  <c r="P21" i="15"/>
  <c r="P13" i="15"/>
  <c r="P5" i="15"/>
  <c r="P44" i="15"/>
  <c r="P36" i="15"/>
  <c r="P28" i="15"/>
  <c r="P20" i="15"/>
  <c r="P12" i="15"/>
  <c r="P4" i="15"/>
  <c r="P43" i="15"/>
  <c r="P35" i="15"/>
  <c r="P27" i="15"/>
  <c r="P19" i="15"/>
  <c r="P11" i="15"/>
  <c r="P3" i="15"/>
  <c r="L55" i="13"/>
  <c r="N29" i="13"/>
  <c r="P13" i="16"/>
  <c r="P5" i="16"/>
  <c r="P12" i="16"/>
  <c r="P4" i="16"/>
  <c r="P11" i="16"/>
  <c r="P3" i="16"/>
  <c r="P10" i="16"/>
  <c r="P2" i="16"/>
  <c r="P9" i="16"/>
  <c r="P8" i="16"/>
  <c r="P15" i="16"/>
  <c r="P7" i="16"/>
  <c r="P14" i="16"/>
  <c r="P6" i="16"/>
  <c r="L15" i="16"/>
  <c r="L7" i="16"/>
  <c r="L14" i="16"/>
  <c r="L6" i="16"/>
  <c r="L13" i="16"/>
  <c r="L5" i="16"/>
  <c r="L12" i="16"/>
  <c r="L4" i="16"/>
  <c r="L11" i="16"/>
  <c r="L3" i="16"/>
  <c r="L10" i="16"/>
  <c r="L2" i="16"/>
  <c r="L9" i="16"/>
  <c r="L8" i="16"/>
  <c r="L119" i="16"/>
  <c r="L111" i="16"/>
  <c r="L103" i="16"/>
  <c r="L95" i="16"/>
  <c r="L87" i="16"/>
  <c r="L79" i="16"/>
  <c r="L71" i="16"/>
  <c r="L118" i="16"/>
  <c r="L110" i="16"/>
  <c r="L102" i="16"/>
  <c r="L94" i="16"/>
  <c r="L86" i="16"/>
  <c r="L78" i="16"/>
  <c r="L70" i="16"/>
  <c r="L117" i="16"/>
  <c r="L109" i="16"/>
  <c r="L101" i="16"/>
  <c r="L93" i="16"/>
  <c r="L85" i="16"/>
  <c r="L77" i="16"/>
  <c r="L69" i="16"/>
  <c r="L116" i="16"/>
  <c r="L108" i="16"/>
  <c r="L100" i="16"/>
  <c r="L92" i="16"/>
  <c r="L84" i="16"/>
  <c r="L76" i="16"/>
  <c r="L68" i="16"/>
  <c r="L123" i="16"/>
  <c r="L115" i="16"/>
  <c r="L107" i="16"/>
  <c r="L99" i="16"/>
  <c r="L91" i="16"/>
  <c r="L83" i="16"/>
  <c r="L75" i="16"/>
  <c r="L67" i="16"/>
  <c r="L122" i="16"/>
  <c r="L114" i="16"/>
  <c r="L106" i="16"/>
  <c r="L98" i="16"/>
  <c r="L90" i="16"/>
  <c r="L82" i="16"/>
  <c r="L74" i="16"/>
  <c r="L66" i="16"/>
  <c r="L121" i="16"/>
  <c r="L113" i="16"/>
  <c r="L105" i="16"/>
  <c r="L97" i="16"/>
  <c r="L89" i="16"/>
  <c r="L81" i="16"/>
  <c r="L73" i="16"/>
  <c r="L65" i="16"/>
  <c r="L120" i="16"/>
  <c r="L112" i="16"/>
  <c r="L104" i="16"/>
  <c r="L96" i="16"/>
  <c r="L88" i="16"/>
  <c r="L80" i="16"/>
  <c r="L72" i="16"/>
  <c r="L64" i="16"/>
  <c r="F215" i="9"/>
  <c r="F213" i="9"/>
  <c r="F214" i="9"/>
  <c r="G214" i="9"/>
  <c r="G215" i="9"/>
  <c r="G213" i="9"/>
  <c r="L63" i="16"/>
  <c r="L55" i="16"/>
  <c r="L47" i="16"/>
  <c r="L39" i="16"/>
  <c r="L31" i="16"/>
  <c r="L23" i="16"/>
  <c r="L62" i="16"/>
  <c r="L54" i="16"/>
  <c r="L46" i="16"/>
  <c r="L38" i="16"/>
  <c r="L30" i="16"/>
  <c r="L22" i="16"/>
  <c r="L61" i="16"/>
  <c r="L53" i="16"/>
  <c r="L45" i="16"/>
  <c r="L37" i="16"/>
  <c r="L29" i="16"/>
  <c r="L21" i="16"/>
  <c r="L60" i="16"/>
  <c r="L52" i="16"/>
  <c r="L44" i="16"/>
  <c r="L36" i="16"/>
  <c r="L28" i="16"/>
  <c r="L20" i="16"/>
  <c r="L59" i="16"/>
  <c r="L51" i="16"/>
  <c r="L43" i="16"/>
  <c r="L35" i="16"/>
  <c r="L27" i="16"/>
  <c r="L19" i="16"/>
  <c r="L58" i="16"/>
  <c r="L50" i="16"/>
  <c r="L42" i="16"/>
  <c r="L34" i="16"/>
  <c r="L26" i="16"/>
  <c r="L18" i="16"/>
  <c r="L57" i="16"/>
  <c r="L49" i="16"/>
  <c r="L41" i="16"/>
  <c r="L33" i="16"/>
  <c r="L25" i="16"/>
  <c r="L17" i="16"/>
  <c r="L56" i="16"/>
  <c r="L48" i="16"/>
  <c r="L40" i="16"/>
  <c r="L32" i="16"/>
  <c r="L24" i="16"/>
  <c r="L16" i="16"/>
  <c r="J48" i="15"/>
  <c r="J40" i="15"/>
  <c r="J32" i="15"/>
  <c r="J24" i="15"/>
  <c r="J16" i="15"/>
  <c r="J8" i="15"/>
  <c r="J47" i="15"/>
  <c r="J39" i="15"/>
  <c r="J31" i="15"/>
  <c r="J23" i="15"/>
  <c r="J15" i="15"/>
  <c r="J7" i="15"/>
  <c r="J46" i="15"/>
  <c r="J38" i="15"/>
  <c r="J30" i="15"/>
  <c r="J22" i="15"/>
  <c r="J14" i="15"/>
  <c r="J6" i="15"/>
  <c r="J45" i="15"/>
  <c r="J37" i="15"/>
  <c r="J29" i="15"/>
  <c r="J21" i="15"/>
  <c r="J13" i="15"/>
  <c r="J5" i="15"/>
  <c r="J44" i="15"/>
  <c r="J36" i="15"/>
  <c r="J28" i="15"/>
  <c r="J20" i="15"/>
  <c r="J12" i="15"/>
  <c r="J4" i="15"/>
  <c r="J43" i="15"/>
  <c r="J35" i="15"/>
  <c r="J27" i="15"/>
  <c r="J19" i="15"/>
  <c r="J11" i="15"/>
  <c r="J3" i="15"/>
  <c r="J42" i="15"/>
  <c r="J34" i="15"/>
  <c r="J26" i="15"/>
  <c r="J18" i="15"/>
  <c r="J10" i="15"/>
  <c r="J2" i="15"/>
  <c r="J41" i="15"/>
  <c r="J33" i="15"/>
  <c r="J25" i="15"/>
  <c r="J17" i="15"/>
  <c r="J9" i="15"/>
  <c r="F5" i="15"/>
  <c r="F13" i="15"/>
  <c r="F21" i="15"/>
  <c r="F29" i="15"/>
  <c r="F37" i="15"/>
  <c r="F45" i="15"/>
  <c r="F6" i="15"/>
  <c r="F14" i="15"/>
  <c r="F22" i="15"/>
  <c r="F30" i="15"/>
  <c r="F38" i="15"/>
  <c r="F46" i="15"/>
  <c r="F7" i="15"/>
  <c r="F15" i="15"/>
  <c r="F23" i="15"/>
  <c r="F31" i="15"/>
  <c r="F39" i="15"/>
  <c r="F47" i="15"/>
  <c r="F8" i="15"/>
  <c r="F16" i="15"/>
  <c r="F24" i="15"/>
  <c r="F32" i="15"/>
  <c r="F40" i="15"/>
  <c r="F48" i="15"/>
  <c r="F9" i="15"/>
  <c r="F17" i="15"/>
  <c r="F25" i="15"/>
  <c r="F33" i="15"/>
  <c r="F41" i="15"/>
  <c r="F2" i="15"/>
  <c r="F10" i="15"/>
  <c r="F18" i="15"/>
  <c r="F26" i="15"/>
  <c r="F34" i="15"/>
  <c r="F42" i="15"/>
  <c r="F3" i="15"/>
  <c r="F11" i="15"/>
  <c r="F19" i="15"/>
  <c r="F27" i="15"/>
  <c r="F35" i="15"/>
  <c r="F43" i="15"/>
  <c r="F4" i="15"/>
  <c r="F12" i="15"/>
  <c r="F20" i="15"/>
  <c r="F28" i="15"/>
  <c r="F36" i="15"/>
  <c r="F44" i="15"/>
  <c r="Q90" i="16"/>
  <c r="Q28" i="13"/>
  <c r="Q44" i="12"/>
  <c r="Q58" i="16"/>
  <c r="Q14" i="14"/>
  <c r="Q136" i="16"/>
  <c r="Q91" i="16"/>
  <c r="Q29" i="13"/>
  <c r="Q115" i="16"/>
  <c r="Q53" i="13"/>
  <c r="Q49" i="16"/>
  <c r="Q35" i="12"/>
  <c r="Q16" i="15"/>
  <c r="Q179" i="16"/>
  <c r="Q32" i="15"/>
  <c r="Q195" i="16"/>
  <c r="Q48" i="15"/>
  <c r="Q211" i="16"/>
  <c r="Q153" i="16"/>
  <c r="Q31" i="14"/>
  <c r="Q84" i="16"/>
  <c r="Q22" i="13"/>
  <c r="Q34" i="12"/>
  <c r="Q48" i="16"/>
  <c r="Q93" i="16"/>
  <c r="Q31" i="13"/>
  <c r="Q25" i="14"/>
  <c r="Q147" i="16"/>
  <c r="Q32" i="13"/>
  <c r="Q94" i="16"/>
  <c r="Q9" i="13"/>
  <c r="Q71" i="16"/>
  <c r="Q57" i="13"/>
  <c r="Q119" i="16"/>
  <c r="Q10" i="15"/>
  <c r="Q173" i="16"/>
  <c r="Q26" i="15"/>
  <c r="Q189" i="16"/>
  <c r="Q42" i="15"/>
  <c r="Q205" i="16"/>
  <c r="Q19" i="14"/>
  <c r="Q141" i="16"/>
  <c r="Q18" i="13"/>
  <c r="Q80" i="16"/>
  <c r="Q42" i="13"/>
  <c r="Q104" i="16"/>
  <c r="Q46" i="12"/>
  <c r="Q60" i="16"/>
  <c r="Q20" i="14"/>
  <c r="Q142" i="16"/>
  <c r="Q73" i="16"/>
  <c r="Q11" i="13"/>
  <c r="Q121" i="16"/>
  <c r="Q59" i="13"/>
  <c r="N44" i="13"/>
  <c r="N24" i="14"/>
  <c r="N2" i="14"/>
  <c r="N19" i="14"/>
  <c r="N5" i="14"/>
  <c r="N30" i="14"/>
  <c r="N4" i="16"/>
  <c r="Q170" i="16"/>
  <c r="Q7" i="15"/>
  <c r="Q186" i="16"/>
  <c r="Q23" i="15"/>
  <c r="Q202" i="16"/>
  <c r="Q39" i="15"/>
  <c r="Q13" i="14"/>
  <c r="Q135" i="16"/>
  <c r="Q66" i="16"/>
  <c r="Q4" i="13"/>
  <c r="Q114" i="16"/>
  <c r="Q52" i="13"/>
  <c r="Q67" i="16"/>
  <c r="Q5" i="13"/>
  <c r="Q108" i="16"/>
  <c r="Q46" i="13"/>
  <c r="Q138" i="16"/>
  <c r="Q16" i="14"/>
  <c r="Q69" i="16"/>
  <c r="Q7" i="13"/>
  <c r="Q117" i="16"/>
  <c r="Q55" i="13"/>
  <c r="Q25" i="12"/>
  <c r="Q39" i="16"/>
  <c r="Q9" i="15"/>
  <c r="Q172" i="16"/>
  <c r="Q25" i="15"/>
  <c r="Q188" i="16"/>
  <c r="Q41" i="15"/>
  <c r="Q204" i="16"/>
  <c r="Q8" i="13"/>
  <c r="Q70" i="16"/>
  <c r="Q56" i="13"/>
  <c r="Q118" i="16"/>
  <c r="Q26" i="14"/>
  <c r="Q148" i="16"/>
  <c r="N52" i="13"/>
  <c r="N32" i="14"/>
  <c r="N10" i="14"/>
  <c r="N27" i="14"/>
  <c r="N13" i="14"/>
  <c r="N38" i="14"/>
  <c r="Q36" i="12"/>
  <c r="Q50" i="16"/>
  <c r="Q22" i="14"/>
  <c r="Q144" i="16"/>
  <c r="Q123" i="16"/>
  <c r="Q61" i="13"/>
  <c r="Q4" i="15"/>
  <c r="Q167" i="16"/>
  <c r="Q20" i="15"/>
  <c r="Q183" i="16"/>
  <c r="Q36" i="15"/>
  <c r="Q199" i="16"/>
  <c r="Q129" i="16"/>
  <c r="Q7" i="14"/>
  <c r="Q161" i="16"/>
  <c r="Q39" i="14"/>
  <c r="Q26" i="12"/>
  <c r="Q40" i="16"/>
  <c r="N41" i="15"/>
  <c r="N33" i="15"/>
  <c r="N25" i="15"/>
  <c r="N17" i="15"/>
  <c r="N9" i="15"/>
  <c r="N48" i="15"/>
  <c r="N40" i="15"/>
  <c r="N32" i="15"/>
  <c r="N24" i="15"/>
  <c r="N16" i="15"/>
  <c r="N8" i="15"/>
  <c r="N47" i="15"/>
  <c r="N39" i="15"/>
  <c r="N31" i="15"/>
  <c r="N23" i="15"/>
  <c r="N15" i="15"/>
  <c r="N7" i="15"/>
  <c r="N46" i="15"/>
  <c r="N38" i="15"/>
  <c r="N30" i="15"/>
  <c r="N22" i="15"/>
  <c r="N14" i="15"/>
  <c r="N6" i="15"/>
  <c r="N45" i="15"/>
  <c r="N37" i="15"/>
  <c r="N29" i="15"/>
  <c r="N21" i="15"/>
  <c r="N13" i="15"/>
  <c r="N5" i="15"/>
  <c r="N44" i="15"/>
  <c r="N36" i="15"/>
  <c r="N28" i="15"/>
  <c r="N20" i="15"/>
  <c r="N12" i="15"/>
  <c r="N4" i="15"/>
  <c r="N43" i="15"/>
  <c r="N35" i="15"/>
  <c r="N27" i="15"/>
  <c r="N19" i="15"/>
  <c r="N11" i="15"/>
  <c r="N3" i="15"/>
  <c r="N42" i="15"/>
  <c r="N34" i="15"/>
  <c r="N26" i="15"/>
  <c r="N18" i="15"/>
  <c r="N10" i="15"/>
  <c r="N2" i="15"/>
  <c r="Q33" i="14"/>
  <c r="Q155" i="16"/>
  <c r="Q17" i="13"/>
  <c r="Q79" i="16"/>
  <c r="Q41" i="13"/>
  <c r="Q103" i="16"/>
  <c r="Q47" i="12"/>
  <c r="Q61" i="16"/>
  <c r="Q177" i="16"/>
  <c r="Q14" i="15"/>
  <c r="Q193" i="16"/>
  <c r="Q30" i="15"/>
  <c r="Q209" i="16"/>
  <c r="Q46" i="15"/>
  <c r="Q27" i="14"/>
  <c r="Q149" i="16"/>
  <c r="Q26" i="13"/>
  <c r="Q88" i="16"/>
  <c r="Q38" i="12"/>
  <c r="Q52" i="16"/>
  <c r="N63" i="16"/>
  <c r="N55" i="16"/>
  <c r="N47" i="16"/>
  <c r="N39" i="16"/>
  <c r="N31" i="16"/>
  <c r="N23" i="16"/>
  <c r="N62" i="16"/>
  <c r="N54" i="16"/>
  <c r="N46" i="16"/>
  <c r="N38" i="16"/>
  <c r="N30" i="16"/>
  <c r="N22" i="16"/>
  <c r="N61" i="16"/>
  <c r="N53" i="16"/>
  <c r="N45" i="16"/>
  <c r="N37" i="16"/>
  <c r="N29" i="16"/>
  <c r="N21" i="16"/>
  <c r="N60" i="16"/>
  <c r="N52" i="16"/>
  <c r="N44" i="16"/>
  <c r="N36" i="16"/>
  <c r="N28" i="16"/>
  <c r="N20" i="16"/>
  <c r="N59" i="16"/>
  <c r="N51" i="16"/>
  <c r="N43" i="16"/>
  <c r="N35" i="16"/>
  <c r="N27" i="16"/>
  <c r="N19" i="16"/>
  <c r="N58" i="16"/>
  <c r="N50" i="16"/>
  <c r="N42" i="16"/>
  <c r="N34" i="16"/>
  <c r="N26" i="16"/>
  <c r="N18" i="16"/>
  <c r="N57" i="16"/>
  <c r="N49" i="16"/>
  <c r="N41" i="16"/>
  <c r="N33" i="16"/>
  <c r="N25" i="16"/>
  <c r="N17" i="16"/>
  <c r="N56" i="16"/>
  <c r="N48" i="16"/>
  <c r="N40" i="16"/>
  <c r="N32" i="16"/>
  <c r="N24" i="16"/>
  <c r="N16" i="16"/>
  <c r="Q28" i="14"/>
  <c r="Q150" i="16"/>
  <c r="Q81" i="16"/>
  <c r="Q19" i="13"/>
  <c r="Q105" i="16"/>
  <c r="Q43" i="13"/>
  <c r="Q45" i="12"/>
  <c r="Q59" i="16"/>
  <c r="N60" i="13"/>
  <c r="N40" i="14"/>
  <c r="N18" i="14"/>
  <c r="N35" i="14"/>
  <c r="N21" i="14"/>
  <c r="M45" i="14"/>
  <c r="N21" i="13"/>
  <c r="Q11" i="15"/>
  <c r="Q174" i="16"/>
  <c r="Q27" i="15"/>
  <c r="Q190" i="16"/>
  <c r="Q43" i="15"/>
  <c r="Q206" i="16"/>
  <c r="Q21" i="14"/>
  <c r="Q143" i="16"/>
  <c r="Q74" i="16"/>
  <c r="Q12" i="13"/>
  <c r="Q98" i="16"/>
  <c r="Q36" i="13"/>
  <c r="Q122" i="16"/>
  <c r="Q60" i="13"/>
  <c r="Q75" i="16"/>
  <c r="Q13" i="13"/>
  <c r="Q99" i="16"/>
  <c r="Q37" i="13"/>
  <c r="Q92" i="16"/>
  <c r="Q30" i="13"/>
  <c r="Q146" i="16"/>
  <c r="Q24" i="14"/>
  <c r="Q77" i="16"/>
  <c r="Q15" i="13"/>
  <c r="Q101" i="16"/>
  <c r="Q39" i="13"/>
  <c r="Q49" i="12"/>
  <c r="Q63" i="16"/>
  <c r="Q13" i="15"/>
  <c r="Q176" i="16"/>
  <c r="Q29" i="15"/>
  <c r="Q192" i="16"/>
  <c r="Q45" i="15"/>
  <c r="Q208" i="16"/>
  <c r="Q16" i="13"/>
  <c r="Q78" i="16"/>
  <c r="Q40" i="13"/>
  <c r="Q102" i="16"/>
  <c r="Q48" i="12"/>
  <c r="Q62" i="16"/>
  <c r="Q34" i="14"/>
  <c r="Q156" i="16"/>
  <c r="Q50" i="13"/>
  <c r="Q112" i="16"/>
  <c r="N4" i="13"/>
  <c r="N9" i="14"/>
  <c r="N26" i="14"/>
  <c r="N4" i="14"/>
  <c r="N29" i="14"/>
  <c r="N7" i="14"/>
  <c r="N14" i="16"/>
  <c r="Q30" i="14"/>
  <c r="Q152" i="16"/>
  <c r="Q8" i="15"/>
  <c r="Q171" i="16"/>
  <c r="Q24" i="15"/>
  <c r="Q187" i="16"/>
  <c r="Q40" i="15"/>
  <c r="Q203" i="16"/>
  <c r="Q137" i="16"/>
  <c r="Q15" i="14"/>
  <c r="Q68" i="16"/>
  <c r="Q6" i="13"/>
  <c r="Q116" i="16"/>
  <c r="Q54" i="13"/>
  <c r="Q9" i="14"/>
  <c r="Q131" i="16"/>
  <c r="Q41" i="14"/>
  <c r="Q163" i="16"/>
  <c r="Q25" i="13"/>
  <c r="Q87" i="16"/>
  <c r="Q39" i="12"/>
  <c r="Q53" i="16"/>
  <c r="Q18" i="15"/>
  <c r="Q181" i="16"/>
  <c r="Q34" i="15"/>
  <c r="Q197" i="16"/>
  <c r="Q3" i="14"/>
  <c r="Q125" i="16"/>
  <c r="Q35" i="14"/>
  <c r="Q157" i="16"/>
  <c r="Q30" i="12"/>
  <c r="Q44" i="16"/>
  <c r="Q4" i="14"/>
  <c r="Q126" i="16"/>
  <c r="Q36" i="14"/>
  <c r="Q158" i="16"/>
  <c r="Q89" i="16"/>
  <c r="Q27" i="13"/>
  <c r="Q37" i="12"/>
  <c r="Q51" i="16"/>
  <c r="N12" i="13"/>
  <c r="N17" i="14"/>
  <c r="N34" i="14"/>
  <c r="N12" i="14"/>
  <c r="N37" i="14"/>
  <c r="N15" i="14"/>
  <c r="Q178" i="16"/>
  <c r="Q15" i="15"/>
  <c r="Q194" i="16"/>
  <c r="Q31" i="15"/>
  <c r="Q210" i="16"/>
  <c r="Q47" i="15"/>
  <c r="Q29" i="14"/>
  <c r="Q151" i="16"/>
  <c r="Q82" i="16"/>
  <c r="Q20" i="13"/>
  <c r="N119" i="16"/>
  <c r="N111" i="16"/>
  <c r="N103" i="16"/>
  <c r="N95" i="16"/>
  <c r="N87" i="16"/>
  <c r="N79" i="16"/>
  <c r="N71" i="16"/>
  <c r="N118" i="16"/>
  <c r="N110" i="16"/>
  <c r="N102" i="16"/>
  <c r="N94" i="16"/>
  <c r="N86" i="16"/>
  <c r="N78" i="16"/>
  <c r="N70" i="16"/>
  <c r="N117" i="16"/>
  <c r="N109" i="16"/>
  <c r="N101" i="16"/>
  <c r="N93" i="16"/>
  <c r="N85" i="16"/>
  <c r="N77" i="16"/>
  <c r="N69" i="16"/>
  <c r="N116" i="16"/>
  <c r="N108" i="16"/>
  <c r="N100" i="16"/>
  <c r="N92" i="16"/>
  <c r="N84" i="16"/>
  <c r="N76" i="16"/>
  <c r="N68" i="16"/>
  <c r="N123" i="16"/>
  <c r="N115" i="16"/>
  <c r="N107" i="16"/>
  <c r="N99" i="16"/>
  <c r="N91" i="16"/>
  <c r="N83" i="16"/>
  <c r="N75" i="16"/>
  <c r="N67" i="16"/>
  <c r="N122" i="16"/>
  <c r="N114" i="16"/>
  <c r="N106" i="16"/>
  <c r="N98" i="16"/>
  <c r="N90" i="16"/>
  <c r="N82" i="16"/>
  <c r="N74" i="16"/>
  <c r="N66" i="16"/>
  <c r="N121" i="16"/>
  <c r="N113" i="16"/>
  <c r="N105" i="16"/>
  <c r="N97" i="16"/>
  <c r="N89" i="16"/>
  <c r="N81" i="16"/>
  <c r="N73" i="16"/>
  <c r="N65" i="16"/>
  <c r="N120" i="16"/>
  <c r="N112" i="16"/>
  <c r="N104" i="16"/>
  <c r="N96" i="16"/>
  <c r="N88" i="16"/>
  <c r="N80" i="16"/>
  <c r="N72" i="16"/>
  <c r="N64" i="16"/>
  <c r="Q83" i="16"/>
  <c r="Q21" i="13"/>
  <c r="Q2" i="15"/>
  <c r="Q165" i="16"/>
  <c r="Q154" i="16"/>
  <c r="Q32" i="14"/>
  <c r="Q85" i="16"/>
  <c r="Q23" i="13"/>
  <c r="Q41" i="12"/>
  <c r="Q55" i="16"/>
  <c r="Q17" i="15"/>
  <c r="Q180" i="16"/>
  <c r="Q33" i="15"/>
  <c r="Q196" i="16"/>
  <c r="Q24" i="13"/>
  <c r="Q86" i="16"/>
  <c r="Q40" i="12"/>
  <c r="Q54" i="16"/>
  <c r="Q10" i="14"/>
  <c r="Q132" i="16"/>
  <c r="Q42" i="14"/>
  <c r="Q164" i="16"/>
  <c r="Q49" i="13"/>
  <c r="Q111" i="16"/>
  <c r="Q34" i="13"/>
  <c r="Q96" i="16"/>
  <c r="Q113" i="16"/>
  <c r="Q51" i="13"/>
  <c r="N20" i="13"/>
  <c r="N59" i="13"/>
  <c r="N25" i="14"/>
  <c r="N42" i="14"/>
  <c r="N20" i="14"/>
  <c r="N6" i="14"/>
  <c r="N23" i="14"/>
  <c r="Q106" i="16"/>
  <c r="Q44" i="13"/>
  <c r="Q2" i="13"/>
  <c r="Q64" i="16"/>
  <c r="Q6" i="14"/>
  <c r="Q128" i="16"/>
  <c r="Q38" i="14"/>
  <c r="Q160" i="16"/>
  <c r="Q107" i="16"/>
  <c r="Q45" i="13"/>
  <c r="Q57" i="16"/>
  <c r="Q43" i="12"/>
  <c r="Q12" i="15"/>
  <c r="Q175" i="16"/>
  <c r="Q28" i="15"/>
  <c r="Q191" i="16"/>
  <c r="Q44" i="15"/>
  <c r="Q207" i="16"/>
  <c r="Q145" i="16"/>
  <c r="Q23" i="14"/>
  <c r="Q76" i="16"/>
  <c r="Q14" i="13"/>
  <c r="Q100" i="16"/>
  <c r="Q38" i="13"/>
  <c r="Q42" i="12"/>
  <c r="Q56" i="16"/>
  <c r="Q109" i="16"/>
  <c r="Q47" i="13"/>
  <c r="Q17" i="14"/>
  <c r="Q139" i="16"/>
  <c r="Q2" i="14"/>
  <c r="Q124" i="16"/>
  <c r="Q48" i="13"/>
  <c r="Q110" i="16"/>
  <c r="N207" i="16"/>
  <c r="N199" i="16"/>
  <c r="N191" i="16"/>
  <c r="N183" i="16"/>
  <c r="N175" i="16"/>
  <c r="N167" i="16"/>
  <c r="N206" i="16"/>
  <c r="N198" i="16"/>
  <c r="N190" i="16"/>
  <c r="N182" i="16"/>
  <c r="N174" i="16"/>
  <c r="N166" i="16"/>
  <c r="N205" i="16"/>
  <c r="N197" i="16"/>
  <c r="N189" i="16"/>
  <c r="N181" i="16"/>
  <c r="N173" i="16"/>
  <c r="N165" i="16"/>
  <c r="N204" i="16"/>
  <c r="N196" i="16"/>
  <c r="N188" i="16"/>
  <c r="N180" i="16"/>
  <c r="N172" i="16"/>
  <c r="N164" i="16"/>
  <c r="N211" i="16"/>
  <c r="N203" i="16"/>
  <c r="N195" i="16"/>
  <c r="N187" i="16"/>
  <c r="N179" i="16"/>
  <c r="N171" i="16"/>
  <c r="N210" i="16"/>
  <c r="N202" i="16"/>
  <c r="N194" i="16"/>
  <c r="N186" i="16"/>
  <c r="N178" i="16"/>
  <c r="N170" i="16"/>
  <c r="N209" i="16"/>
  <c r="N201" i="16"/>
  <c r="N193" i="16"/>
  <c r="N185" i="16"/>
  <c r="N177" i="16"/>
  <c r="N169" i="16"/>
  <c r="N208" i="16"/>
  <c r="N200" i="16"/>
  <c r="N192" i="16"/>
  <c r="N184" i="16"/>
  <c r="N176" i="16"/>
  <c r="N168" i="16"/>
  <c r="Q169" i="16"/>
  <c r="Q6" i="15"/>
  <c r="Q185" i="16"/>
  <c r="Q22" i="15"/>
  <c r="Q201" i="16"/>
  <c r="Q38" i="15"/>
  <c r="Q11" i="14"/>
  <c r="Q133" i="16"/>
  <c r="Q10" i="13"/>
  <c r="Q72" i="16"/>
  <c r="Q58" i="13"/>
  <c r="Q120" i="16"/>
  <c r="Q12" i="14"/>
  <c r="Q134" i="16"/>
  <c r="Q65" i="16"/>
  <c r="Q3" i="13"/>
  <c r="Q29" i="12"/>
  <c r="Q43" i="16"/>
  <c r="N28" i="13"/>
  <c r="N8" i="14"/>
  <c r="N33" i="14"/>
  <c r="N3" i="14"/>
  <c r="N28" i="14"/>
  <c r="N14" i="14"/>
  <c r="N31" i="14"/>
  <c r="N42" i="13"/>
  <c r="N49" i="13"/>
  <c r="N32" i="13"/>
  <c r="N39" i="13"/>
  <c r="N46" i="13"/>
  <c r="Q3" i="15"/>
  <c r="Q166" i="16"/>
  <c r="Q19" i="15"/>
  <c r="Q182" i="16"/>
  <c r="Q35" i="15"/>
  <c r="Q198" i="16"/>
  <c r="Q5" i="14"/>
  <c r="Q127" i="16"/>
  <c r="Q37" i="14"/>
  <c r="Q159" i="16"/>
  <c r="Q130" i="16"/>
  <c r="Q8" i="14"/>
  <c r="Q162" i="16"/>
  <c r="Q40" i="14"/>
  <c r="Q33" i="12"/>
  <c r="Q47" i="16"/>
  <c r="Q5" i="15"/>
  <c r="Q168" i="16"/>
  <c r="Q21" i="15"/>
  <c r="Q184" i="16"/>
  <c r="Q37" i="15"/>
  <c r="Q200" i="16"/>
  <c r="N159" i="16"/>
  <c r="N151" i="16"/>
  <c r="N143" i="16"/>
  <c r="N135" i="16"/>
  <c r="N127" i="16"/>
  <c r="N158" i="16"/>
  <c r="N150" i="16"/>
  <c r="N142" i="16"/>
  <c r="N134" i="16"/>
  <c r="N126" i="16"/>
  <c r="N157" i="16"/>
  <c r="N149" i="16"/>
  <c r="N141" i="16"/>
  <c r="N133" i="16"/>
  <c r="N125" i="16"/>
  <c r="N156" i="16"/>
  <c r="N148" i="16"/>
  <c r="N140" i="16"/>
  <c r="N132" i="16"/>
  <c r="N124" i="16"/>
  <c r="N163" i="16"/>
  <c r="N155" i="16"/>
  <c r="N147" i="16"/>
  <c r="N139" i="16"/>
  <c r="N131" i="16"/>
  <c r="N162" i="16"/>
  <c r="N154" i="16"/>
  <c r="N146" i="16"/>
  <c r="N138" i="16"/>
  <c r="N130" i="16"/>
  <c r="N161" i="16"/>
  <c r="N153" i="16"/>
  <c r="N145" i="16"/>
  <c r="N137" i="16"/>
  <c r="N129" i="16"/>
  <c r="N160" i="16"/>
  <c r="N152" i="16"/>
  <c r="N144" i="16"/>
  <c r="N136" i="16"/>
  <c r="N128" i="16"/>
  <c r="Q18" i="14"/>
  <c r="Q140" i="16"/>
  <c r="Q33" i="13"/>
  <c r="Q95" i="16"/>
  <c r="Q97" i="16"/>
  <c r="Q35" i="13"/>
  <c r="N16" i="14"/>
  <c r="N41" i="14"/>
  <c r="N11" i="14"/>
  <c r="N36" i="14"/>
  <c r="N22" i="14"/>
  <c r="Q10" i="16"/>
  <c r="Q10" i="11"/>
  <c r="Q12" i="16"/>
  <c r="Q12" i="11"/>
  <c r="N15" i="16"/>
  <c r="N12" i="16"/>
  <c r="Q3" i="16"/>
  <c r="Q3" i="11"/>
  <c r="N8" i="16"/>
  <c r="N5" i="16"/>
  <c r="Q11" i="16"/>
  <c r="Q11" i="11"/>
  <c r="N9" i="16"/>
  <c r="N13" i="16"/>
  <c r="Q5" i="16"/>
  <c r="Q5" i="11"/>
  <c r="Q6" i="11"/>
  <c r="Q6" i="16"/>
  <c r="N2" i="16"/>
  <c r="N6" i="16"/>
  <c r="Q13" i="16"/>
  <c r="Q13" i="11"/>
  <c r="Q14" i="11"/>
  <c r="Q14" i="16"/>
  <c r="N10" i="16"/>
  <c r="Q9" i="16"/>
  <c r="Q9" i="11"/>
  <c r="Q2" i="11"/>
  <c r="Q2" i="16"/>
  <c r="N3" i="16"/>
  <c r="N11" i="16"/>
  <c r="N7" i="16"/>
  <c r="G44" i="4"/>
  <c r="G43" i="4"/>
  <c r="G42" i="4"/>
  <c r="G40" i="4"/>
  <c r="G39" i="4"/>
  <c r="G36" i="4"/>
  <c r="G34" i="4"/>
  <c r="G33" i="4"/>
  <c r="G32" i="4"/>
  <c r="G31" i="4"/>
  <c r="G30" i="4"/>
  <c r="G29" i="4"/>
  <c r="G28" i="4"/>
  <c r="G26" i="4"/>
  <c r="G25" i="4"/>
  <c r="G24" i="4"/>
  <c r="G23" i="4"/>
  <c r="G22" i="4"/>
  <c r="G21" i="4"/>
  <c r="G20" i="4"/>
  <c r="G18" i="4"/>
  <c r="G17" i="4"/>
  <c r="Q11" i="4"/>
  <c r="Q13" i="4"/>
  <c r="Q12" i="4"/>
  <c r="Q10" i="4"/>
  <c r="Q9" i="4"/>
  <c r="Q8" i="4"/>
  <c r="Q7" i="4"/>
  <c r="Q6" i="4"/>
  <c r="Q5" i="4"/>
  <c r="Q3" i="4"/>
  <c r="Q4" i="4"/>
  <c r="G4" i="4"/>
  <c r="G3" i="4"/>
  <c r="G12" i="4"/>
  <c r="G11" i="4"/>
  <c r="G10" i="4"/>
  <c r="G9" i="4"/>
  <c r="G8" i="4"/>
  <c r="G7" i="4"/>
  <c r="G6" i="4"/>
  <c r="G5" i="4"/>
  <c r="M19" i="11"/>
  <c r="M18" i="11"/>
  <c r="M20" i="11"/>
  <c r="E20" i="11"/>
  <c r="E18" i="11"/>
  <c r="E19" i="11"/>
  <c r="O20" i="11"/>
  <c r="O18" i="11"/>
  <c r="O19" i="11"/>
  <c r="I20" i="11"/>
  <c r="I18" i="11"/>
  <c r="I19" i="11"/>
  <c r="K20" i="11"/>
  <c r="K18" i="11"/>
  <c r="K19" i="11"/>
  <c r="G20" i="11"/>
  <c r="G18" i="11"/>
  <c r="G19" i="11"/>
  <c r="Q53" i="12" l="1"/>
  <c r="R8" i="12"/>
  <c r="R47" i="12"/>
  <c r="R30" i="12"/>
  <c r="R13" i="12"/>
  <c r="R43" i="12"/>
  <c r="R34" i="12"/>
  <c r="R17" i="12"/>
  <c r="R39" i="12"/>
  <c r="R22" i="12"/>
  <c r="R5" i="12"/>
  <c r="R35" i="12"/>
  <c r="R26" i="12"/>
  <c r="R9" i="12"/>
  <c r="R31" i="12"/>
  <c r="R14" i="12"/>
  <c r="R44" i="12"/>
  <c r="R27" i="12"/>
  <c r="R18" i="12"/>
  <c r="R48" i="12"/>
  <c r="R9" i="14"/>
  <c r="R17" i="14"/>
  <c r="R25" i="14"/>
  <c r="R33" i="14"/>
  <c r="R41" i="14"/>
  <c r="R10" i="14"/>
  <c r="R18" i="14"/>
  <c r="R26" i="14"/>
  <c r="R34" i="14"/>
  <c r="R42" i="14"/>
  <c r="R3" i="14"/>
  <c r="R11" i="14"/>
  <c r="R19" i="14"/>
  <c r="R27" i="14"/>
  <c r="R35" i="14"/>
  <c r="R2" i="14"/>
  <c r="R4" i="14"/>
  <c r="R12" i="14"/>
  <c r="R20" i="14"/>
  <c r="R28" i="14"/>
  <c r="R36" i="14"/>
  <c r="R5" i="14"/>
  <c r="R13" i="14"/>
  <c r="R21" i="14"/>
  <c r="R29" i="14"/>
  <c r="R37" i="14"/>
  <c r="R6" i="14"/>
  <c r="R14" i="14"/>
  <c r="R22" i="14"/>
  <c r="R30" i="14"/>
  <c r="R38" i="14"/>
  <c r="R7" i="14"/>
  <c r="R15" i="14"/>
  <c r="R23" i="14"/>
  <c r="R31" i="14"/>
  <c r="R39" i="14"/>
  <c r="R8" i="14"/>
  <c r="R16" i="14"/>
  <c r="R24" i="14"/>
  <c r="R32" i="14"/>
  <c r="R40" i="14"/>
  <c r="R8" i="15"/>
  <c r="R16" i="15"/>
  <c r="R24" i="15"/>
  <c r="R32" i="15"/>
  <c r="R40" i="15"/>
  <c r="R48" i="15"/>
  <c r="R9" i="15"/>
  <c r="R17" i="15"/>
  <c r="R25" i="15"/>
  <c r="R33" i="15"/>
  <c r="R41" i="15"/>
  <c r="R2" i="15"/>
  <c r="R10" i="15"/>
  <c r="R18" i="15"/>
  <c r="R26" i="15"/>
  <c r="R34" i="15"/>
  <c r="R42" i="15"/>
  <c r="R3" i="15"/>
  <c r="R11" i="15"/>
  <c r="R19" i="15"/>
  <c r="R27" i="15"/>
  <c r="R35" i="15"/>
  <c r="R43" i="15"/>
  <c r="R4" i="15"/>
  <c r="R12" i="15"/>
  <c r="R20" i="15"/>
  <c r="R28" i="15"/>
  <c r="R36" i="15"/>
  <c r="R44" i="15"/>
  <c r="R5" i="15"/>
  <c r="R13" i="15"/>
  <c r="R21" i="15"/>
  <c r="R29" i="15"/>
  <c r="R37" i="15"/>
  <c r="R45" i="15"/>
  <c r="R6" i="15"/>
  <c r="R14" i="15"/>
  <c r="R22" i="15"/>
  <c r="R30" i="15"/>
  <c r="R38" i="15"/>
  <c r="R46" i="15"/>
  <c r="R7" i="15"/>
  <c r="R15" i="15"/>
  <c r="R23" i="15"/>
  <c r="R31" i="15"/>
  <c r="R39" i="15"/>
  <c r="R47" i="15"/>
  <c r="R23" i="12"/>
  <c r="R6" i="12"/>
  <c r="R36" i="12"/>
  <c r="R19" i="12"/>
  <c r="R10" i="12"/>
  <c r="R40" i="12"/>
  <c r="R34" i="13"/>
  <c r="R15" i="12"/>
  <c r="R45" i="12"/>
  <c r="R28" i="12"/>
  <c r="R11" i="12"/>
  <c r="R49" i="12"/>
  <c r="R32" i="12"/>
  <c r="R7" i="12"/>
  <c r="R37" i="12"/>
  <c r="R20" i="12"/>
  <c r="R3" i="12"/>
  <c r="R41" i="12"/>
  <c r="R24" i="12"/>
  <c r="R46" i="12"/>
  <c r="R29" i="12"/>
  <c r="R12" i="12"/>
  <c r="R2" i="12"/>
  <c r="R33" i="12"/>
  <c r="R16" i="12"/>
  <c r="R3" i="13"/>
  <c r="R8" i="13"/>
  <c r="R15" i="13"/>
  <c r="R30" i="13"/>
  <c r="R13" i="13"/>
  <c r="R12" i="13"/>
  <c r="R27" i="13"/>
  <c r="R57" i="13"/>
  <c r="R7" i="13"/>
  <c r="R22" i="13"/>
  <c r="R5" i="13"/>
  <c r="R4" i="13"/>
  <c r="R19" i="13"/>
  <c r="R49" i="13"/>
  <c r="R56" i="13"/>
  <c r="R14" i="13"/>
  <c r="R61" i="13"/>
  <c r="R60" i="13"/>
  <c r="R11" i="13"/>
  <c r="R18" i="13"/>
  <c r="R41" i="13"/>
  <c r="R58" i="13"/>
  <c r="R48" i="13"/>
  <c r="R55" i="13"/>
  <c r="R6" i="13"/>
  <c r="R53" i="13"/>
  <c r="R52" i="13"/>
  <c r="R33" i="13"/>
  <c r="R10" i="13"/>
  <c r="R40" i="13"/>
  <c r="R47" i="13"/>
  <c r="R2" i="13"/>
  <c r="R45" i="13"/>
  <c r="R42" i="13"/>
  <c r="R44" i="13"/>
  <c r="R59" i="13"/>
  <c r="R25" i="13"/>
  <c r="R32" i="13"/>
  <c r="R26" i="13"/>
  <c r="R39" i="13"/>
  <c r="R54" i="13"/>
  <c r="R37" i="13"/>
  <c r="R36" i="13"/>
  <c r="R51" i="13"/>
  <c r="R17" i="13"/>
  <c r="R24" i="13"/>
  <c r="R31" i="13"/>
  <c r="R50" i="13"/>
  <c r="R46" i="13"/>
  <c r="R29" i="13"/>
  <c r="R28" i="13"/>
  <c r="R43" i="13"/>
  <c r="R9" i="13"/>
  <c r="R16" i="13"/>
  <c r="R23" i="13"/>
  <c r="R38" i="13"/>
  <c r="R21" i="13"/>
  <c r="R20" i="13"/>
  <c r="R35" i="13"/>
  <c r="R38" i="12"/>
  <c r="R21" i="12"/>
  <c r="R4" i="12"/>
  <c r="R42" i="12"/>
  <c r="R25" i="12"/>
  <c r="R8" i="11"/>
  <c r="R2" i="11"/>
  <c r="R9" i="11"/>
  <c r="R10" i="11"/>
  <c r="R3" i="11"/>
  <c r="R11" i="11"/>
  <c r="R4" i="11"/>
  <c r="R12" i="11"/>
  <c r="R5" i="11"/>
  <c r="R13" i="11"/>
  <c r="R6" i="11"/>
  <c r="R14" i="11"/>
  <c r="R7" i="11"/>
  <c r="R15" i="11"/>
</calcChain>
</file>

<file path=xl/sharedStrings.xml><?xml version="1.0" encoding="utf-8"?>
<sst xmlns="http://schemas.openxmlformats.org/spreadsheetml/2006/main" count="36040" uniqueCount="2269">
  <si>
    <t>CATEGORIA</t>
  </si>
  <si>
    <t>DIMENSIONE</t>
  </si>
  <si>
    <t>DESCRIZIONE INDICATORE</t>
  </si>
  <si>
    <t>CODICE IND</t>
  </si>
  <si>
    <t>Attività A4.2_ Indicatori di ripresa</t>
  </si>
  <si>
    <t>ABITATIVA</t>
  </si>
  <si>
    <t>ABT1</t>
  </si>
  <si>
    <t>ABT2</t>
  </si>
  <si>
    <t>ABT3</t>
  </si>
  <si>
    <t>ABT4</t>
  </si>
  <si>
    <t>ABT5</t>
  </si>
  <si>
    <t>ABT6</t>
  </si>
  <si>
    <t>ABT7</t>
  </si>
  <si>
    <t>ABT8</t>
  </si>
  <si>
    <t>ABT9</t>
  </si>
  <si>
    <t>ABT10</t>
  </si>
  <si>
    <t>ABT11</t>
  </si>
  <si>
    <t>incidenza aree interne</t>
  </si>
  <si>
    <t>DOMINIO</t>
  </si>
  <si>
    <t>dinamiche insediative</t>
  </si>
  <si>
    <t>densità abitativa</t>
  </si>
  <si>
    <t xml:space="preserve">popolazione residente in nuclei e case sparse </t>
  </si>
  <si>
    <t>titolo di godimento dell'abitazione</t>
  </si>
  <si>
    <t xml:space="preserve">dotazione di superficie residenziale </t>
  </si>
  <si>
    <t xml:space="preserve">dotazione potenziale alloggi temporanei </t>
  </si>
  <si>
    <t xml:space="preserve">Incidenza territoriale del sistema abitativo
</t>
  </si>
  <si>
    <t xml:space="preserve">Incidenza degli edifici residenziali in pessimo stato di conservazione </t>
  </si>
  <si>
    <t>tasso di inutilizzo delle abitazioni nei centri abitati</t>
  </si>
  <si>
    <t>RISORSE</t>
  </si>
  <si>
    <t>EFFICIENZA E FUNZIONALITÀ</t>
  </si>
  <si>
    <t>DOTAZIONE DI FUNZIONI STRATEGICHE PER LA RIPRESA</t>
  </si>
  <si>
    <t>DISTRIBUZIONE TERRITORIALE</t>
  </si>
  <si>
    <t>PRESTAZIONI FUNZIONALI</t>
  </si>
  <si>
    <t>CONTESTO INSEDIATIVO</t>
  </si>
  <si>
    <t>POPOLAZIONE E ATTIVITÀ</t>
  </si>
  <si>
    <t>CT</t>
  </si>
  <si>
    <t>CT e comune</t>
  </si>
  <si>
    <t>INFRASTRUTTURALE</t>
  </si>
  <si>
    <t>INF1</t>
  </si>
  <si>
    <t>INF2</t>
  </si>
  <si>
    <t>INF3</t>
  </si>
  <si>
    <t>INF4</t>
  </si>
  <si>
    <t>INF5</t>
  </si>
  <si>
    <t>INF6</t>
  </si>
  <si>
    <t>INF7</t>
  </si>
  <si>
    <t>INF8</t>
  </si>
  <si>
    <t>INF9</t>
  </si>
  <si>
    <t xml:space="preserve">densità rete stradale </t>
  </si>
  <si>
    <t xml:space="preserve">densità rete ferroviaria </t>
  </si>
  <si>
    <t>dotazione rete stradale principale</t>
  </si>
  <si>
    <t xml:space="preserve">dotazione porti e aeroporti </t>
  </si>
  <si>
    <t>indice ferroviario</t>
  </si>
  <si>
    <t xml:space="preserve">accessibilità autostradale </t>
  </si>
  <si>
    <t xml:space="preserve">Indice di accessibilità alle stazioni ferroviarie </t>
  </si>
  <si>
    <t>indice connettività territoriale</t>
  </si>
  <si>
    <t xml:space="preserve">popolazione esclusa da rete fissa e mobile </t>
  </si>
  <si>
    <t>NOTE</t>
  </si>
  <si>
    <t>LIV TERRITORIALE</t>
  </si>
  <si>
    <t>EDUCATIVA</t>
  </si>
  <si>
    <t>EDU1</t>
  </si>
  <si>
    <t>EDU2</t>
  </si>
  <si>
    <t>EDU3</t>
  </si>
  <si>
    <t>EDU4</t>
  </si>
  <si>
    <t>EDU5</t>
  </si>
  <si>
    <t>EDU6</t>
  </si>
  <si>
    <t>EDU7</t>
  </si>
  <si>
    <t>EDU8</t>
  </si>
  <si>
    <t>EDU9</t>
  </si>
  <si>
    <t>EDU10</t>
  </si>
  <si>
    <t>EDU11</t>
  </si>
  <si>
    <t>EFFETTO SU CAPACITÀ DI RIPRESA</t>
  </si>
  <si>
    <t>-</t>
  </si>
  <si>
    <t>+</t>
  </si>
  <si>
    <t>incidenza popolazione età scolastica</t>
  </si>
  <si>
    <t xml:space="preserve">incidenza addetti settore scolastico </t>
  </si>
  <si>
    <t>uscita precoce sistema istruzione</t>
  </si>
  <si>
    <t>dotazione edifici scolastici</t>
  </si>
  <si>
    <t>superficie media per alunno</t>
  </si>
  <si>
    <t>dotazione sedi università e di ricerca</t>
  </si>
  <si>
    <t>mobilità per motivi di studio</t>
  </si>
  <si>
    <t>concentrazione scolastica</t>
  </si>
  <si>
    <t>età del patrimonio edilizio scolastico</t>
  </si>
  <si>
    <t>disponibilità potenziale aree scolastiche temporanee</t>
  </si>
  <si>
    <t xml:space="preserve">numero medio alunni </t>
  </si>
  <si>
    <t>SANITARIA</t>
  </si>
  <si>
    <t>SAN1</t>
  </si>
  <si>
    <t>SAN2</t>
  </si>
  <si>
    <t>SAN3</t>
  </si>
  <si>
    <t>SAN4</t>
  </si>
  <si>
    <t>SAN5</t>
  </si>
  <si>
    <t>SAN6</t>
  </si>
  <si>
    <t>SAN7</t>
  </si>
  <si>
    <t>SAN8</t>
  </si>
  <si>
    <t>SAN9</t>
  </si>
  <si>
    <t>incidenza totale anziani soli</t>
  </si>
  <si>
    <t>incidenza addetti settore sanitario</t>
  </si>
  <si>
    <t xml:space="preserve">dotazione strutture ospedaliere </t>
  </si>
  <si>
    <t>dotazione strutture assistenza sanitaria</t>
  </si>
  <si>
    <t>concentrazione strutture sanitarie</t>
  </si>
  <si>
    <t xml:space="preserve">rango strutture sanitarie ospedaliere </t>
  </si>
  <si>
    <t>capacità di assistenza ospedaliera</t>
  </si>
  <si>
    <t xml:space="preserve">capacità di offerta assistenziale </t>
  </si>
  <si>
    <t>diffusione medici di base</t>
  </si>
  <si>
    <t>ISTITUZIONALE</t>
  </si>
  <si>
    <t>IST1</t>
  </si>
  <si>
    <t>IST2</t>
  </si>
  <si>
    <t>IST3</t>
  </si>
  <si>
    <t>IST4</t>
  </si>
  <si>
    <t>IST5</t>
  </si>
  <si>
    <t>PIA1</t>
  </si>
  <si>
    <t>PIA2</t>
  </si>
  <si>
    <t>PIA3</t>
  </si>
  <si>
    <t>PIA4</t>
  </si>
  <si>
    <t>PIA5</t>
  </si>
  <si>
    <t>incidenza addetti pubblica amministrazione</t>
  </si>
  <si>
    <t>dotazione sedi istituzionali e servizi amministrativi</t>
  </si>
  <si>
    <t>densità di sedi istituzionali</t>
  </si>
  <si>
    <t>frammentazione amministrativa</t>
  </si>
  <si>
    <t>presenza di forme amministrative associative</t>
  </si>
  <si>
    <t xml:space="preserve">presenza di studi MS e CLE </t>
  </si>
  <si>
    <t xml:space="preserve">studi e valutazioni di rischio </t>
  </si>
  <si>
    <t>disponibilità aree ricovero rispetto al fabbisogno da scenario</t>
  </si>
  <si>
    <t xml:space="preserve">piani urbanistici con finalità di prevenzione sismica </t>
  </si>
  <si>
    <t xml:space="preserve">programmi di intervento specifici con finalità di prevenzione sismica </t>
  </si>
  <si>
    <t>CONOSCENZE DI BASE E PIANIFICAZIONE</t>
  </si>
  <si>
    <t>CONOSCENZE DI BASE E VALUTAZIONI DI RISCHIO</t>
  </si>
  <si>
    <t>GESTIONE EMERGENZA</t>
  </si>
  <si>
    <t>STRUMENTI DI PIANIFICAZIONE E PROGRAMMAZIONE</t>
  </si>
  <si>
    <t>SOCIO-CULTURALE</t>
  </si>
  <si>
    <t>SCL1</t>
  </si>
  <si>
    <t>SCL2</t>
  </si>
  <si>
    <t>SCL3</t>
  </si>
  <si>
    <t>SCL4</t>
  </si>
  <si>
    <t>SCL5</t>
  </si>
  <si>
    <t>SCL6</t>
  </si>
  <si>
    <t>SCL7</t>
  </si>
  <si>
    <t>associazioni volontariato e non profit</t>
  </si>
  <si>
    <t xml:space="preserve">incidenza giovani fuori dal mercato del lavoro e dal sistema di formazione </t>
  </si>
  <si>
    <t xml:space="preserve">densità centri e nuclei storici </t>
  </si>
  <si>
    <t>visitatori beni culturali</t>
  </si>
  <si>
    <t>ACRI</t>
  </si>
  <si>
    <t>ADRANO</t>
  </si>
  <si>
    <t>AGRIGENTO</t>
  </si>
  <si>
    <t>ALCAMO</t>
  </si>
  <si>
    <t>AMALFI</t>
  </si>
  <si>
    <t>AMANTEA</t>
  </si>
  <si>
    <t>ARIANO IRPINO</t>
  </si>
  <si>
    <t>AUGUSTA</t>
  </si>
  <si>
    <t>AVELLINO</t>
  </si>
  <si>
    <t>AVERSA</t>
  </si>
  <si>
    <t>BARI</t>
  </si>
  <si>
    <t>BARLETTA</t>
  </si>
  <si>
    <t>BATTIPAGLIA</t>
  </si>
  <si>
    <t>BELVEDERE MARITTIMO</t>
  </si>
  <si>
    <t>BENEVENTO</t>
  </si>
  <si>
    <t>BIANCO</t>
  </si>
  <si>
    <t>BOVALINO</t>
  </si>
  <si>
    <t>BRINDISI</t>
  </si>
  <si>
    <t>BRONTE</t>
  </si>
  <si>
    <t>BUCCINO</t>
  </si>
  <si>
    <t>CALTAGIRONE</t>
  </si>
  <si>
    <t>CALTANISSETTA</t>
  </si>
  <si>
    <t>CAMEROTA</t>
  </si>
  <si>
    <t>CANICATTI'</t>
  </si>
  <si>
    <t>CAPACCIO</t>
  </si>
  <si>
    <t>CAPRI</t>
  </si>
  <si>
    <t>CARIATI</t>
  </si>
  <si>
    <t>CASALI DEL MANCO</t>
  </si>
  <si>
    <t>CASERTA</t>
  </si>
  <si>
    <t>CASSANO ALL'IONIO</t>
  </si>
  <si>
    <t>CASTELLABATE</t>
  </si>
  <si>
    <t>CASTELLAMMARE DI STABIA</t>
  </si>
  <si>
    <t>CASTELLANETA</t>
  </si>
  <si>
    <t>CASTELVETRANO</t>
  </si>
  <si>
    <t>CASTROVILLARI</t>
  </si>
  <si>
    <t>CATANIA</t>
  </si>
  <si>
    <t>CATANZARO</t>
  </si>
  <si>
    <t>CEFALU'</t>
  </si>
  <si>
    <t>CERIGNOLA</t>
  </si>
  <si>
    <t>CETRARO</t>
  </si>
  <si>
    <t>CHIARAVALLE CENTRALE</t>
  </si>
  <si>
    <t>CIRO' MARINA</t>
  </si>
  <si>
    <t>CORATO</t>
  </si>
  <si>
    <t>CORIGLIANO-ROSSANO</t>
  </si>
  <si>
    <t>CORLEONE</t>
  </si>
  <si>
    <t>COSENZA</t>
  </si>
  <si>
    <t>CROTONE</t>
  </si>
  <si>
    <t>EBOLI</t>
  </si>
  <si>
    <t>ENNA</t>
  </si>
  <si>
    <t>FERRANDINA</t>
  </si>
  <si>
    <t>FOGGIA</t>
  </si>
  <si>
    <t>FRANCAVILLA FONTANA</t>
  </si>
  <si>
    <t>GALLIPOLI</t>
  </si>
  <si>
    <t>GELA</t>
  </si>
  <si>
    <t>GIARRE</t>
  </si>
  <si>
    <t>GIOIA DEL COLLE</t>
  </si>
  <si>
    <t>GIOIA TAURO</t>
  </si>
  <si>
    <t>GIRIFALCO</t>
  </si>
  <si>
    <t>GRASSANO</t>
  </si>
  <si>
    <t>ISCHIA</t>
  </si>
  <si>
    <t>ISOLA DI CAPO RIZZUTO</t>
  </si>
  <si>
    <t>LAMEZIA TERME</t>
  </si>
  <si>
    <t>LAURIA</t>
  </si>
  <si>
    <t>LECCE</t>
  </si>
  <si>
    <t>LENTINI</t>
  </si>
  <si>
    <t>LEONFORTE</t>
  </si>
  <si>
    <t>LICATA</t>
  </si>
  <si>
    <t>LOCRI</t>
  </si>
  <si>
    <t>LUCERA</t>
  </si>
  <si>
    <t>MANFREDONIA</t>
  </si>
  <si>
    <t>MARINA DI GIOIOSA IONICA</t>
  </si>
  <si>
    <t>MARSICOVETERE</t>
  </si>
  <si>
    <t>MARTINA FRANCA</t>
  </si>
  <si>
    <t>MATERA</t>
  </si>
  <si>
    <t>MELFI</t>
  </si>
  <si>
    <t>MELITO DI PORTO SALVO</t>
  </si>
  <si>
    <t>MESAGNE</t>
  </si>
  <si>
    <t>MESSINA</t>
  </si>
  <si>
    <t>MILAZZO</t>
  </si>
  <si>
    <t>MINERVINO MURGE</t>
  </si>
  <si>
    <t>MODICA</t>
  </si>
  <si>
    <t>MOLFETTA</t>
  </si>
  <si>
    <t>MONDRAGONE</t>
  </si>
  <si>
    <t>MONOPOLI</t>
  </si>
  <si>
    <t>MONTESARCHIO</t>
  </si>
  <si>
    <t>MUSSOMELI</t>
  </si>
  <si>
    <t>NAPOLI</t>
  </si>
  <si>
    <t>NOCERA INFERIORE</t>
  </si>
  <si>
    <t>NOLA</t>
  </si>
  <si>
    <t>NOTO</t>
  </si>
  <si>
    <t>OLIVETO CITRA</t>
  </si>
  <si>
    <t>OSTUNI</t>
  </si>
  <si>
    <t>PADULA</t>
  </si>
  <si>
    <t>PAGANI</t>
  </si>
  <si>
    <t>PALAGONIA</t>
  </si>
  <si>
    <t>PALERMO</t>
  </si>
  <si>
    <t>PALMI</t>
  </si>
  <si>
    <t>PAOLA</t>
  </si>
  <si>
    <t>PARTINICO</t>
  </si>
  <si>
    <t>PETILIA POLICASTRO</t>
  </si>
  <si>
    <t>PETRALIA SOTTANA</t>
  </si>
  <si>
    <t>PIEDIMONTE MATESE</t>
  </si>
  <si>
    <t>PISTICCI</t>
  </si>
  <si>
    <t>PIZZO</t>
  </si>
  <si>
    <t>POLICORO</t>
  </si>
  <si>
    <t>POLISTENA</t>
  </si>
  <si>
    <t>POTENZA</t>
  </si>
  <si>
    <t>POZZUOLI</t>
  </si>
  <si>
    <t>PRAIA A MARE</t>
  </si>
  <si>
    <t>PUTIGNANO</t>
  </si>
  <si>
    <t>RAGUSA</t>
  </si>
  <si>
    <t>RANDAZZO</t>
  </si>
  <si>
    <t>REGGIO DI CALABRIA</t>
  </si>
  <si>
    <t>RENDE</t>
  </si>
  <si>
    <t>RIBERA</t>
  </si>
  <si>
    <t>RIONERO IN VULTURE</t>
  </si>
  <si>
    <t>ROCCA DI NETO</t>
  </si>
  <si>
    <t>ROCCADASPIDE</t>
  </si>
  <si>
    <t>ROCCELLA IONICA</t>
  </si>
  <si>
    <t>ROGLIANO</t>
  </si>
  <si>
    <t>ROSARNO</t>
  </si>
  <si>
    <t>RUTIGLIANO</t>
  </si>
  <si>
    <t>SALA CONSILINA</t>
  </si>
  <si>
    <t>SALERNO</t>
  </si>
  <si>
    <t>SAN BARTOLOMEO IN GALDO</t>
  </si>
  <si>
    <t>SAN GIOVANNI IN FIORE</t>
  </si>
  <si>
    <t>SAN GIOVANNI ROTONDO</t>
  </si>
  <si>
    <t>SAN GIUSEPPE VESUVIANO</t>
  </si>
  <si>
    <t>SAN MARCO ARGENTANO</t>
  </si>
  <si>
    <t>SAN MARCO DEI CAVOTI</t>
  </si>
  <si>
    <t>SANT'AGATA DI MILITELLO</t>
  </si>
  <si>
    <t>SANT'ANGELO DEI LOMBARDI</t>
  </si>
  <si>
    <t>SANT'ARCANGELO</t>
  </si>
  <si>
    <t>SAPRI</t>
  </si>
  <si>
    <t>SARNO</t>
  </si>
  <si>
    <t>SCALEA</t>
  </si>
  <si>
    <t>SCIACCA</t>
  </si>
  <si>
    <t>SELLIA MARINA</t>
  </si>
  <si>
    <t>SENISE</t>
  </si>
  <si>
    <t>SERRA SAN BRUNO</t>
  </si>
  <si>
    <t>SESSA AURUNCA</t>
  </si>
  <si>
    <t>SIRACUSA</t>
  </si>
  <si>
    <t>SOLOFRA</t>
  </si>
  <si>
    <t>SORIANO CALABRO</t>
  </si>
  <si>
    <t>SORRENTO</t>
  </si>
  <si>
    <t>SOVERATO</t>
  </si>
  <si>
    <t>SOVERIA MANNELLI</t>
  </si>
  <si>
    <t>STIGLIANO</t>
  </si>
  <si>
    <t>TAORMINA</t>
  </si>
  <si>
    <t>TARANTO</t>
  </si>
  <si>
    <t>TAURIANOVA</t>
  </si>
  <si>
    <t>TAVERNA</t>
  </si>
  <si>
    <t>TEANO</t>
  </si>
  <si>
    <t>TELESE TERME</t>
  </si>
  <si>
    <t>TERMINI IMERESE</t>
  </si>
  <si>
    <t>TITO</t>
  </si>
  <si>
    <t>TORRE DEL GRECO</t>
  </si>
  <si>
    <t>TRAPANI</t>
  </si>
  <si>
    <t>TROINA</t>
  </si>
  <si>
    <t>TROPEA</t>
  </si>
  <si>
    <t>VALLATA</t>
  </si>
  <si>
    <t>VALLO DELLA LUCANIA</t>
  </si>
  <si>
    <t>VIBO VALENTIA</t>
  </si>
  <si>
    <t>VICO DEL GARGANO</t>
  </si>
  <si>
    <t>VILLA SAN GIOVANNI</t>
  </si>
  <si>
    <t>CODICE CT</t>
  </si>
  <si>
    <t>NOME CT</t>
  </si>
  <si>
    <t>POP</t>
  </si>
  <si>
    <t>Abriola</t>
  </si>
  <si>
    <t>Acate</t>
  </si>
  <si>
    <t>Accadia</t>
  </si>
  <si>
    <t>Accettura</t>
  </si>
  <si>
    <t>Acerenza</t>
  </si>
  <si>
    <t>Acerno</t>
  </si>
  <si>
    <t>Acerra</t>
  </si>
  <si>
    <t>Aci Bonaccorsi</t>
  </si>
  <si>
    <t>Aci Castello</t>
  </si>
  <si>
    <t>Aci Catena</t>
  </si>
  <si>
    <t>Aci Sant'Antonio</t>
  </si>
  <si>
    <t>Acireale</t>
  </si>
  <si>
    <t>Acquaformosa</t>
  </si>
  <si>
    <t>Acquappesa</t>
  </si>
  <si>
    <t>Acquarica del Capo</t>
  </si>
  <si>
    <t>Acquaro</t>
  </si>
  <si>
    <t>Acquaviva delle Fonti</t>
  </si>
  <si>
    <t>Acquaviva Platani</t>
  </si>
  <si>
    <t>Acquedolci</t>
  </si>
  <si>
    <t>Acri</t>
  </si>
  <si>
    <t>Adelfia</t>
  </si>
  <si>
    <t>Adrano</t>
  </si>
  <si>
    <t>Afragola</t>
  </si>
  <si>
    <t>Africo</t>
  </si>
  <si>
    <t>Agerola</t>
  </si>
  <si>
    <t>Agira</t>
  </si>
  <si>
    <t>Agnana Calabra</t>
  </si>
  <si>
    <t>Agrigento</t>
  </si>
  <si>
    <t>Agropoli</t>
  </si>
  <si>
    <t>Aidone</t>
  </si>
  <si>
    <t>Aiello Calabro</t>
  </si>
  <si>
    <t>Aiello del Sabato</t>
  </si>
  <si>
    <t>Aieta</t>
  </si>
  <si>
    <t>Ailano</t>
  </si>
  <si>
    <t>Airola</t>
  </si>
  <si>
    <t>Albanella</t>
  </si>
  <si>
    <t>Albano di Lucania</t>
  </si>
  <si>
    <t>Alberobello</t>
  </si>
  <si>
    <t>Alberona</t>
  </si>
  <si>
    <t>Albi</t>
  </si>
  <si>
    <t>Albidona</t>
  </si>
  <si>
    <t>Alcamo</t>
  </si>
  <si>
    <t>Alcara li Fusi</t>
  </si>
  <si>
    <t>Alessandria del Carretto</t>
  </si>
  <si>
    <t>Alessandria della Rocca</t>
  </si>
  <si>
    <t>Alessano</t>
  </si>
  <si>
    <t>Alezio</t>
  </si>
  <si>
    <t>Alfano</t>
  </si>
  <si>
    <t>Alì</t>
  </si>
  <si>
    <t>Alì Terme</t>
  </si>
  <si>
    <t>Alia</t>
  </si>
  <si>
    <t>Aliano</t>
  </si>
  <si>
    <t>Alife</t>
  </si>
  <si>
    <t>Alimena</t>
  </si>
  <si>
    <t>Aliminusa</t>
  </si>
  <si>
    <t>Alliste</t>
  </si>
  <si>
    <t>Altamura</t>
  </si>
  <si>
    <t>Altavilla Irpina</t>
  </si>
  <si>
    <t>Altavilla Milicia</t>
  </si>
  <si>
    <t>Altavilla Silentina</t>
  </si>
  <si>
    <t>Altilia</t>
  </si>
  <si>
    <t>Altofonte</t>
  </si>
  <si>
    <t>Altomonte</t>
  </si>
  <si>
    <t>Alvignano</t>
  </si>
  <si>
    <t>Amalfi</t>
  </si>
  <si>
    <t>Amantea</t>
  </si>
  <si>
    <t>Amaroni</t>
  </si>
  <si>
    <t>Amato</t>
  </si>
  <si>
    <t>Amendolara</t>
  </si>
  <si>
    <t>Amorosi</t>
  </si>
  <si>
    <t>Anacapri</t>
  </si>
  <si>
    <t>Andali</t>
  </si>
  <si>
    <t>Andrano</t>
  </si>
  <si>
    <t>Andretta</t>
  </si>
  <si>
    <t>Andria</t>
  </si>
  <si>
    <t>Angri</t>
  </si>
  <si>
    <t>Anoia</t>
  </si>
  <si>
    <t>Antillo</t>
  </si>
  <si>
    <t>Antonimina</t>
  </si>
  <si>
    <t>Anzano di Puglia</t>
  </si>
  <si>
    <t>Anzi</t>
  </si>
  <si>
    <t>Apice</t>
  </si>
  <si>
    <t>Apollosa</t>
  </si>
  <si>
    <t>Apricena</t>
  </si>
  <si>
    <t>Aprigliano</t>
  </si>
  <si>
    <t>Aquara</t>
  </si>
  <si>
    <t>Aquilonia</t>
  </si>
  <si>
    <t>Aradeo</t>
  </si>
  <si>
    <t>Aragona</t>
  </si>
  <si>
    <t>Ardore</t>
  </si>
  <si>
    <t>Arena</t>
  </si>
  <si>
    <t>Argusto</t>
  </si>
  <si>
    <t>Ariano Irpino</t>
  </si>
  <si>
    <t>Arienzo</t>
  </si>
  <si>
    <t>Armento</t>
  </si>
  <si>
    <t>Arnesano</t>
  </si>
  <si>
    <t>Arpaia</t>
  </si>
  <si>
    <t>Arpaise</t>
  </si>
  <si>
    <t>Arzano</t>
  </si>
  <si>
    <t>Ascea</t>
  </si>
  <si>
    <t>Ascoli Satriano</t>
  </si>
  <si>
    <t>Assoro</t>
  </si>
  <si>
    <t>Atella</t>
  </si>
  <si>
    <t>Atena Lucana</t>
  </si>
  <si>
    <t>Atrani</t>
  </si>
  <si>
    <t>Atripalda</t>
  </si>
  <si>
    <t>Augusta</t>
  </si>
  <si>
    <t>Auletta</t>
  </si>
  <si>
    <t>Avella</t>
  </si>
  <si>
    <t>Avellino</t>
  </si>
  <si>
    <t>Aversa</t>
  </si>
  <si>
    <t>Avetrana</t>
  </si>
  <si>
    <t>Avigliano</t>
  </si>
  <si>
    <t>Avola</t>
  </si>
  <si>
    <t>Bacoli</t>
  </si>
  <si>
    <t>Badolato</t>
  </si>
  <si>
    <t>Bagaladi</t>
  </si>
  <si>
    <t>Bagheria</t>
  </si>
  <si>
    <t>Bagnara Calabra</t>
  </si>
  <si>
    <t>Bagnoli Irpino</t>
  </si>
  <si>
    <t>Bagnolo del Salento</t>
  </si>
  <si>
    <t>Baia e Latina</t>
  </si>
  <si>
    <t>Baiano</t>
  </si>
  <si>
    <t>Balestrate</t>
  </si>
  <si>
    <t>Balvano</t>
  </si>
  <si>
    <t>Banzi</t>
  </si>
  <si>
    <t>Baragiano</t>
  </si>
  <si>
    <t>Barano d'Ischia</t>
  </si>
  <si>
    <t>Barcellona Pozzo di Gotto</t>
  </si>
  <si>
    <t>Bari</t>
  </si>
  <si>
    <t>Barile</t>
  </si>
  <si>
    <t>Barletta</t>
  </si>
  <si>
    <t>Baronissi</t>
  </si>
  <si>
    <t>Barrafranca</t>
  </si>
  <si>
    <t>Baselice</t>
  </si>
  <si>
    <t>Basicò</t>
  </si>
  <si>
    <t>Battipaglia</t>
  </si>
  <si>
    <t>Baucina</t>
  </si>
  <si>
    <t>Belcastro</t>
  </si>
  <si>
    <t>Bella</t>
  </si>
  <si>
    <t>Bellizzi</t>
  </si>
  <si>
    <t>Bellona</t>
  </si>
  <si>
    <t>Bellosguardo</t>
  </si>
  <si>
    <t>Belmonte Calabro</t>
  </si>
  <si>
    <t>Belmonte Mezzagno</t>
  </si>
  <si>
    <t>Belpasso</t>
  </si>
  <si>
    <t>Belsito</t>
  </si>
  <si>
    <t>Belvedere di Spinello</t>
  </si>
  <si>
    <t>Belvedere Marittimo</t>
  </si>
  <si>
    <t>Benestare</t>
  </si>
  <si>
    <t>Benevento</t>
  </si>
  <si>
    <t>Bernalda</t>
  </si>
  <si>
    <t>Biancavilla</t>
  </si>
  <si>
    <t>Bianchi</t>
  </si>
  <si>
    <t>Bianco</t>
  </si>
  <si>
    <t>Biccari</t>
  </si>
  <si>
    <t>Binetto</t>
  </si>
  <si>
    <t>Bisaccia</t>
  </si>
  <si>
    <t>Bisacquino</t>
  </si>
  <si>
    <t>Bisceglie</t>
  </si>
  <si>
    <t>Bisignano</t>
  </si>
  <si>
    <t>Bitetto</t>
  </si>
  <si>
    <t>Bitonto</t>
  </si>
  <si>
    <t>Bitritto</t>
  </si>
  <si>
    <t>Bivona</t>
  </si>
  <si>
    <t>Bivongi</t>
  </si>
  <si>
    <t>Blufi</t>
  </si>
  <si>
    <t>Bocchigliero</t>
  </si>
  <si>
    <t>Bolognetta</t>
  </si>
  <si>
    <t>Bompensiere</t>
  </si>
  <si>
    <t>Bompietro</t>
  </si>
  <si>
    <t>Bonea</t>
  </si>
  <si>
    <t>Bonifati</t>
  </si>
  <si>
    <t>Bonito</t>
  </si>
  <si>
    <t>Borgetto</t>
  </si>
  <si>
    <t>Borgia</t>
  </si>
  <si>
    <t>Boscoreale</t>
  </si>
  <si>
    <t>Boscotrecase</t>
  </si>
  <si>
    <t>Botricello</t>
  </si>
  <si>
    <t>Botrugno</t>
  </si>
  <si>
    <t>Bova</t>
  </si>
  <si>
    <t>Bova Marina</t>
  </si>
  <si>
    <t>Bovalino</t>
  </si>
  <si>
    <t>Bovino</t>
  </si>
  <si>
    <t>Bracigliano</t>
  </si>
  <si>
    <t>Brancaleone</t>
  </si>
  <si>
    <t>Briatico</t>
  </si>
  <si>
    <t>Brienza</t>
  </si>
  <si>
    <t>Brindisi</t>
  </si>
  <si>
    <t>Brindisi Montagna</t>
  </si>
  <si>
    <t>Brognaturo</t>
  </si>
  <si>
    <t>Brolo</t>
  </si>
  <si>
    <t>Bronte</t>
  </si>
  <si>
    <t>Brusciano</t>
  </si>
  <si>
    <t>Bruzzano Zeffirio</t>
  </si>
  <si>
    <t>Buccheri</t>
  </si>
  <si>
    <t>Bucciano</t>
  </si>
  <si>
    <t>Buccino</t>
  </si>
  <si>
    <t>Buonabitacolo</t>
  </si>
  <si>
    <t>Buonalbergo</t>
  </si>
  <si>
    <t>Buonvicino</t>
  </si>
  <si>
    <t>Burgio</t>
  </si>
  <si>
    <t>Buscemi</t>
  </si>
  <si>
    <t>Buseto Palizzolo</t>
  </si>
  <si>
    <t>Butera</t>
  </si>
  <si>
    <t>Caccamo</t>
  </si>
  <si>
    <t>Caccuri</t>
  </si>
  <si>
    <t>Caggiano</t>
  </si>
  <si>
    <t>Cagnano Varano</t>
  </si>
  <si>
    <t>Caianello</t>
  </si>
  <si>
    <t>Caiazzo</t>
  </si>
  <si>
    <t>Cairano</t>
  </si>
  <si>
    <t>Caivano</t>
  </si>
  <si>
    <t>Calabritto</t>
  </si>
  <si>
    <t>Calamonaci</t>
  </si>
  <si>
    <t>Calanna</t>
  </si>
  <si>
    <t>Calascibetta</t>
  </si>
  <si>
    <t>Calatabiano</t>
  </si>
  <si>
    <t>Calatafimi-Segesta</t>
  </si>
  <si>
    <t>Calciano</t>
  </si>
  <si>
    <t>Calimera</t>
  </si>
  <si>
    <t>Calitri</t>
  </si>
  <si>
    <t>Calopezzati</t>
  </si>
  <si>
    <t>Caloveto</t>
  </si>
  <si>
    <t>Caltabellotta</t>
  </si>
  <si>
    <t>Caltagirone</t>
  </si>
  <si>
    <t>Caltanissetta</t>
  </si>
  <si>
    <t>Caltavuturo</t>
  </si>
  <si>
    <t>Calvanico</t>
  </si>
  <si>
    <t>Calvello</t>
  </si>
  <si>
    <t>Calvera</t>
  </si>
  <si>
    <t>Calvi</t>
  </si>
  <si>
    <t>Calvi Risorta</t>
  </si>
  <si>
    <t>Calvizzano</t>
  </si>
  <si>
    <t>Camastra</t>
  </si>
  <si>
    <t>Camerota</t>
  </si>
  <si>
    <t>Camigliano</t>
  </si>
  <si>
    <t>Camini</t>
  </si>
  <si>
    <t>Cammarata</t>
  </si>
  <si>
    <t>Campagna</t>
  </si>
  <si>
    <t>Campana</t>
  </si>
  <si>
    <t>Campi Salentina</t>
  </si>
  <si>
    <t>Campo Calabro</t>
  </si>
  <si>
    <t>Campobello di Licata</t>
  </si>
  <si>
    <t>Campobello di Mazara</t>
  </si>
  <si>
    <t>Campofelice di Fitalia</t>
  </si>
  <si>
    <t>Campofelice di Roccella</t>
  </si>
  <si>
    <t>Campofiorito</t>
  </si>
  <si>
    <t>Campofranco</t>
  </si>
  <si>
    <t>Campolattaro</t>
  </si>
  <si>
    <t>Campoli del Monte Taburno</t>
  </si>
  <si>
    <t>Campomaggiore</t>
  </si>
  <si>
    <t>Campora</t>
  </si>
  <si>
    <t>Camporeale</t>
  </si>
  <si>
    <t>Camporotondo Etneo</t>
  </si>
  <si>
    <t>Camposano</t>
  </si>
  <si>
    <t>Cancellara</t>
  </si>
  <si>
    <t>Cancello ed Arnone</t>
  </si>
  <si>
    <t>Candela</t>
  </si>
  <si>
    <t>Candida</t>
  </si>
  <si>
    <t>Candidoni</t>
  </si>
  <si>
    <t>Canicattì</t>
  </si>
  <si>
    <t>Canicattini Bagni</t>
  </si>
  <si>
    <t>Canna</t>
  </si>
  <si>
    <t>Cannalonga</t>
  </si>
  <si>
    <t>Cannole</t>
  </si>
  <si>
    <t>Canolo</t>
  </si>
  <si>
    <t>Canosa di Puglia</t>
  </si>
  <si>
    <t>Capaccio Paestum</t>
  </si>
  <si>
    <t>Capaci</t>
  </si>
  <si>
    <t>Capistrano</t>
  </si>
  <si>
    <t>Capizzi</t>
  </si>
  <si>
    <t>Capo d'Orlando</t>
  </si>
  <si>
    <t>Capodrise</t>
  </si>
  <si>
    <t>Caposele</t>
  </si>
  <si>
    <t>Caprarica di Lecce</t>
  </si>
  <si>
    <t>Capri</t>
  </si>
  <si>
    <t>Capri Leone</t>
  </si>
  <si>
    <t>Capriati a Volturno</t>
  </si>
  <si>
    <t>Capriglia Irpina</t>
  </si>
  <si>
    <t>Capua</t>
  </si>
  <si>
    <t>Capurso</t>
  </si>
  <si>
    <t>Caraffa del Bianco</t>
  </si>
  <si>
    <t>Caraffa di Catanzaro</t>
  </si>
  <si>
    <t>Carapelle</t>
  </si>
  <si>
    <t>Carbonara di Nola</t>
  </si>
  <si>
    <t>Carbone</t>
  </si>
  <si>
    <t>Cardeto</t>
  </si>
  <si>
    <t>Cardinale</t>
  </si>
  <si>
    <t>Cardito</t>
  </si>
  <si>
    <t>Careri</t>
  </si>
  <si>
    <t>Carfizzi</t>
  </si>
  <si>
    <t>Cariati</t>
  </si>
  <si>
    <t>Carife</t>
  </si>
  <si>
    <t>Carinaro</t>
  </si>
  <si>
    <t>Carini</t>
  </si>
  <si>
    <t>Carinola</t>
  </si>
  <si>
    <t>Carlantino</t>
  </si>
  <si>
    <t>Carlentini</t>
  </si>
  <si>
    <t>Carlopoli</t>
  </si>
  <si>
    <t>Carmiano</t>
  </si>
  <si>
    <t>Carolei</t>
  </si>
  <si>
    <t>Caronia</t>
  </si>
  <si>
    <t>Carosino</t>
  </si>
  <si>
    <t>Carovigno</t>
  </si>
  <si>
    <t>Carpanzano</t>
  </si>
  <si>
    <t>Carpignano Salentino</t>
  </si>
  <si>
    <t>Carpino</t>
  </si>
  <si>
    <t>Casabona</t>
  </si>
  <si>
    <t>Casagiove</t>
  </si>
  <si>
    <t>Casal di Principe</t>
  </si>
  <si>
    <t>Casal Velino</t>
  </si>
  <si>
    <t>Casalbore</t>
  </si>
  <si>
    <t>Casalbuono</t>
  </si>
  <si>
    <t>Casalduni</t>
  </si>
  <si>
    <t>Casaletto Spartano</t>
  </si>
  <si>
    <t>Casalnuovo di Napoli</t>
  </si>
  <si>
    <t>Casalnuovo Monterotaro</t>
  </si>
  <si>
    <t>Casaluce</t>
  </si>
  <si>
    <t>Casalvecchio di Puglia</t>
  </si>
  <si>
    <t>Casalvecchio Siculo</t>
  </si>
  <si>
    <t>Casamarciano</t>
  </si>
  <si>
    <t>Casamassima</t>
  </si>
  <si>
    <t>Casamicciola Terme</t>
  </si>
  <si>
    <t>Casandrino</t>
  </si>
  <si>
    <t>Casapesenna</t>
  </si>
  <si>
    <t>Casapulla</t>
  </si>
  <si>
    <t>Casarano</t>
  </si>
  <si>
    <t>Casavatore</t>
  </si>
  <si>
    <t>Caselle in Pittari</t>
  </si>
  <si>
    <t>Caserta</t>
  </si>
  <si>
    <t>Casignana</t>
  </si>
  <si>
    <t>Casola di Napoli</t>
  </si>
  <si>
    <t>Casole Bruzio</t>
  </si>
  <si>
    <t>Casoria</t>
  </si>
  <si>
    <t>Cassano all'Ionio</t>
  </si>
  <si>
    <t>Cassano delle Murge</t>
  </si>
  <si>
    <t>Cassano Irpino</t>
  </si>
  <si>
    <t>Cassaro</t>
  </si>
  <si>
    <t>Castel Baronia</t>
  </si>
  <si>
    <t>Castel Campagnano</t>
  </si>
  <si>
    <t>Castel di Iudica</t>
  </si>
  <si>
    <t>Castel di Lucio</t>
  </si>
  <si>
    <t>Castel di Sasso</t>
  </si>
  <si>
    <t>Castel Morrone</t>
  </si>
  <si>
    <t>Castel San Giorgio</t>
  </si>
  <si>
    <t>Castel San Lorenzo</t>
  </si>
  <si>
    <t>Castel Volturno</t>
  </si>
  <si>
    <t>Castelbuono</t>
  </si>
  <si>
    <t>Castelcivita</t>
  </si>
  <si>
    <t>Casteldaccia</t>
  </si>
  <si>
    <t>Castelfranci</t>
  </si>
  <si>
    <t>Castelfranco in Miscano</t>
  </si>
  <si>
    <t>Castelgrande</t>
  </si>
  <si>
    <t>Castell'Umberto</t>
  </si>
  <si>
    <t>Castellabate</t>
  </si>
  <si>
    <t>Castellammare del Golfo</t>
  </si>
  <si>
    <t>Castellammare di Stabia</t>
  </si>
  <si>
    <t>Castellana Grotte</t>
  </si>
  <si>
    <t>Castellana Sicula</t>
  </si>
  <si>
    <t>Castellaneta</t>
  </si>
  <si>
    <t>Castello del Matese</t>
  </si>
  <si>
    <t>Castello di Cisterna</t>
  </si>
  <si>
    <t>Castelluccio dei Sauri</t>
  </si>
  <si>
    <t>Castelluccio Inferiore</t>
  </si>
  <si>
    <t>Castelluccio Superiore</t>
  </si>
  <si>
    <t>Castelluccio Valmaggiore</t>
  </si>
  <si>
    <t>Castelmezzano</t>
  </si>
  <si>
    <t>Castelmola</t>
  </si>
  <si>
    <t>Castelnuovo Cilento</t>
  </si>
  <si>
    <t>Castelnuovo della Daunia</t>
  </si>
  <si>
    <t>Castelnuovo di Conza</t>
  </si>
  <si>
    <t>Castelpagano</t>
  </si>
  <si>
    <t>Castelpoto</t>
  </si>
  <si>
    <t>Castelsaraceno</t>
  </si>
  <si>
    <t>Castelsilano</t>
  </si>
  <si>
    <t>Casteltermini</t>
  </si>
  <si>
    <t>Castelvenere</t>
  </si>
  <si>
    <t>Castelvetere in Val Fortore</t>
  </si>
  <si>
    <t>Castelvetere sul Calore</t>
  </si>
  <si>
    <t>Castelvetrano</t>
  </si>
  <si>
    <t>Castiglione Cosentino</t>
  </si>
  <si>
    <t>Castiglione del Genovesi</t>
  </si>
  <si>
    <t>Castiglione di Sicilia</t>
  </si>
  <si>
    <t>Castri di Lecce</t>
  </si>
  <si>
    <t>Castrignano de' Greci</t>
  </si>
  <si>
    <t>Castrignano del Capo</t>
  </si>
  <si>
    <t>Castro</t>
  </si>
  <si>
    <t>Castrofilippo</t>
  </si>
  <si>
    <t>Castrolibero</t>
  </si>
  <si>
    <t>Castronovo di Sicilia</t>
  </si>
  <si>
    <t>Castronuovo di Sant'Andrea</t>
  </si>
  <si>
    <t>Castroreale</t>
  </si>
  <si>
    <t>Castroregio</t>
  </si>
  <si>
    <t>Castrovillari</t>
  </si>
  <si>
    <t>Catania</t>
  </si>
  <si>
    <t>Catanzaro</t>
  </si>
  <si>
    <t>Catenanuova</t>
  </si>
  <si>
    <t>Cattolica Eraclea</t>
  </si>
  <si>
    <t>Caulonia</t>
  </si>
  <si>
    <t>Cautano</t>
  </si>
  <si>
    <t>Cava de' Tirreni</t>
  </si>
  <si>
    <t>Cavallino</t>
  </si>
  <si>
    <t>Cefala' Diana</t>
  </si>
  <si>
    <t>Cefalù</t>
  </si>
  <si>
    <t>Ceglie Messapica</t>
  </si>
  <si>
    <t>Celenza Valfortore</t>
  </si>
  <si>
    <t>Celico</t>
  </si>
  <si>
    <t>Cellamare</t>
  </si>
  <si>
    <t>Cellara</t>
  </si>
  <si>
    <t>Celle di Bulgheria</t>
  </si>
  <si>
    <t>Celle di San Vito</t>
  </si>
  <si>
    <t>Cellino San Marco</t>
  </si>
  <si>
    <t>Cellole</t>
  </si>
  <si>
    <t>Cenadi</t>
  </si>
  <si>
    <t>Centola</t>
  </si>
  <si>
    <t>Centrache</t>
  </si>
  <si>
    <t>Centuripe</t>
  </si>
  <si>
    <t>Ceppaloni</t>
  </si>
  <si>
    <t>Cerami</t>
  </si>
  <si>
    <t>Ceraso</t>
  </si>
  <si>
    <t>Cerchiara di Calabria</t>
  </si>
  <si>
    <t>Cercola</t>
  </si>
  <si>
    <t>Cerda</t>
  </si>
  <si>
    <t>Cerenzia</t>
  </si>
  <si>
    <t>Cerignola</t>
  </si>
  <si>
    <t>Cerisano</t>
  </si>
  <si>
    <t>Cerreto Sannita</t>
  </si>
  <si>
    <t>Cersosimo</t>
  </si>
  <si>
    <t>Cerva</t>
  </si>
  <si>
    <t>Cervicati</t>
  </si>
  <si>
    <t>Cervinara</t>
  </si>
  <si>
    <t>Cervino</t>
  </si>
  <si>
    <t>Cerzeto</t>
  </si>
  <si>
    <t>Cesa</t>
  </si>
  <si>
    <t>Cesarò</t>
  </si>
  <si>
    <t>Cesinali</t>
  </si>
  <si>
    <t>Cessaniti</t>
  </si>
  <si>
    <t>Cetara</t>
  </si>
  <si>
    <t>Cetraro</t>
  </si>
  <si>
    <t>Chianche</t>
  </si>
  <si>
    <t>Chiaramonte Gulfi</t>
  </si>
  <si>
    <t>Chiaravalle Centrale</t>
  </si>
  <si>
    <t>Chiaromonte</t>
  </si>
  <si>
    <t>Chieuti</t>
  </si>
  <si>
    <t>Chiusa Sclafani</t>
  </si>
  <si>
    <t>Chiusano di San Domenico</t>
  </si>
  <si>
    <t>Cianciana</t>
  </si>
  <si>
    <t>Cicala</t>
  </si>
  <si>
    <t>Cicciano</t>
  </si>
  <si>
    <t>Cicerale</t>
  </si>
  <si>
    <t>Ciminà</t>
  </si>
  <si>
    <t>Ciminna</t>
  </si>
  <si>
    <t>Cimitile</t>
  </si>
  <si>
    <t>Cinisi</t>
  </si>
  <si>
    <t>Cinquefrondi</t>
  </si>
  <si>
    <t>Ciorlano</t>
  </si>
  <si>
    <t>Circello</t>
  </si>
  <si>
    <t>Cirigliano</t>
  </si>
  <si>
    <t>Cirò</t>
  </si>
  <si>
    <t>Cirò Marina</t>
  </si>
  <si>
    <t>Cisternino</t>
  </si>
  <si>
    <t>Cittanova</t>
  </si>
  <si>
    <t>Civita</t>
  </si>
  <si>
    <t>Cleto</t>
  </si>
  <si>
    <t>Colle Sannita</t>
  </si>
  <si>
    <t>Collepasso</t>
  </si>
  <si>
    <t>Collesano</t>
  </si>
  <si>
    <t>Colliano</t>
  </si>
  <si>
    <t>Colobraro</t>
  </si>
  <si>
    <t>Colosimi</t>
  </si>
  <si>
    <t>Comiso</t>
  </si>
  <si>
    <t>Comitini</t>
  </si>
  <si>
    <t>Comiziano</t>
  </si>
  <si>
    <t>Conca dei Marini</t>
  </si>
  <si>
    <t>Conca della Campania</t>
  </si>
  <si>
    <t>Condofuri</t>
  </si>
  <si>
    <t>Condrò</t>
  </si>
  <si>
    <t>Conflenti</t>
  </si>
  <si>
    <t>Contessa Entellina</t>
  </si>
  <si>
    <t>Contrada</t>
  </si>
  <si>
    <t>Controne</t>
  </si>
  <si>
    <t>Contursi Terme</t>
  </si>
  <si>
    <t>Conversano</t>
  </si>
  <si>
    <t>Conza della Campania</t>
  </si>
  <si>
    <t>Copertino</t>
  </si>
  <si>
    <t>Corato</t>
  </si>
  <si>
    <t>Corbara</t>
  </si>
  <si>
    <t>Corigliano Calabro</t>
  </si>
  <si>
    <t>Corigliano d'Otranto</t>
  </si>
  <si>
    <t>Corleone</t>
  </si>
  <si>
    <t>Corleto Monforte</t>
  </si>
  <si>
    <t>Corleto Perticara</t>
  </si>
  <si>
    <t>Corsano</t>
  </si>
  <si>
    <t>Cortale</t>
  </si>
  <si>
    <t>Cosenza</t>
  </si>
  <si>
    <t>Cosoleto</t>
  </si>
  <si>
    <t>Cotronei</t>
  </si>
  <si>
    <t>Craco</t>
  </si>
  <si>
    <t>Crispano</t>
  </si>
  <si>
    <t>Crispiano</t>
  </si>
  <si>
    <t>Cropalati</t>
  </si>
  <si>
    <t>Cropani</t>
  </si>
  <si>
    <t>Crosia</t>
  </si>
  <si>
    <t>Crotone</t>
  </si>
  <si>
    <t>Crucoli</t>
  </si>
  <si>
    <t>Cuccaro Vetere</t>
  </si>
  <si>
    <t>Curinga</t>
  </si>
  <si>
    <t>Cursi</t>
  </si>
  <si>
    <t>Curti</t>
  </si>
  <si>
    <t>Cusano Mutri</t>
  </si>
  <si>
    <t>Custonaci</t>
  </si>
  <si>
    <t>Cutro</t>
  </si>
  <si>
    <t>Cutrofiano</t>
  </si>
  <si>
    <t>Dasà</t>
  </si>
  <si>
    <t>Davoli</t>
  </si>
  <si>
    <t>Decollatura</t>
  </si>
  <si>
    <t>Delia</t>
  </si>
  <si>
    <t>Delianuova</t>
  </si>
  <si>
    <t>Deliceto</t>
  </si>
  <si>
    <t>Diamante</t>
  </si>
  <si>
    <t>Dinami</t>
  </si>
  <si>
    <t>Dipignano</t>
  </si>
  <si>
    <t>Diso</t>
  </si>
  <si>
    <t>Domanico</t>
  </si>
  <si>
    <t>Domicella</t>
  </si>
  <si>
    <t>Dragoni</t>
  </si>
  <si>
    <t>Drapia</t>
  </si>
  <si>
    <t>Dugenta</t>
  </si>
  <si>
    <t>Durazzano</t>
  </si>
  <si>
    <t>Eboli</t>
  </si>
  <si>
    <t>Enna</t>
  </si>
  <si>
    <t>Episcopia</t>
  </si>
  <si>
    <t>Erchie</t>
  </si>
  <si>
    <t>Ercolano</t>
  </si>
  <si>
    <t>Erice</t>
  </si>
  <si>
    <t>Fabrizia</t>
  </si>
  <si>
    <t>Faeto</t>
  </si>
  <si>
    <t>Faggiano</t>
  </si>
  <si>
    <t>Fagnano Castello</t>
  </si>
  <si>
    <t>Faicchio</t>
  </si>
  <si>
    <t>Falciano del Massico</t>
  </si>
  <si>
    <t>Falconara Albanese</t>
  </si>
  <si>
    <t>Falcone</t>
  </si>
  <si>
    <t>Falerna</t>
  </si>
  <si>
    <t>Fardella</t>
  </si>
  <si>
    <t>Fasano</t>
  </si>
  <si>
    <t>Favara</t>
  </si>
  <si>
    <t>Favignana</t>
  </si>
  <si>
    <t>Felitto</t>
  </si>
  <si>
    <t>Ferla</t>
  </si>
  <si>
    <t>Feroleto Antico</t>
  </si>
  <si>
    <t>Feroleto della Chiesa</t>
  </si>
  <si>
    <t>Ferrandina</t>
  </si>
  <si>
    <t>Ferruzzano</t>
  </si>
  <si>
    <t>Ficarazzi</t>
  </si>
  <si>
    <t>Ficarra</t>
  </si>
  <si>
    <t>Figline Vegliaturo</t>
  </si>
  <si>
    <t>Filadelfia</t>
  </si>
  <si>
    <t>Filandari</t>
  </si>
  <si>
    <t>Filiano</t>
  </si>
  <si>
    <t>Filogaso</t>
  </si>
  <si>
    <t>Firmo</t>
  </si>
  <si>
    <t>Fisciano</t>
  </si>
  <si>
    <t>Fiumara</t>
  </si>
  <si>
    <t>Fiumedinisi</t>
  </si>
  <si>
    <t>Fiumefreddo Bruzio</t>
  </si>
  <si>
    <t>Fiumefreddo di Sicilia</t>
  </si>
  <si>
    <t>Floresta</t>
  </si>
  <si>
    <t>Floridia</t>
  </si>
  <si>
    <t>Flumeri</t>
  </si>
  <si>
    <t>Foggia</t>
  </si>
  <si>
    <t>Foglianise</t>
  </si>
  <si>
    <t>Foiano di Val Fortore</t>
  </si>
  <si>
    <t>Fondachelli-Fantina</t>
  </si>
  <si>
    <t>Fontanarosa</t>
  </si>
  <si>
    <t>Fontegreca</t>
  </si>
  <si>
    <t>Forchia</t>
  </si>
  <si>
    <t>Forenza</t>
  </si>
  <si>
    <t>Forino</t>
  </si>
  <si>
    <t>Forio</t>
  </si>
  <si>
    <t>Formicola</t>
  </si>
  <si>
    <t>Forza d'Agrò</t>
  </si>
  <si>
    <t>Fossato Serralta</t>
  </si>
  <si>
    <t>Fragagnano</t>
  </si>
  <si>
    <t>Fragneto l'Abate</t>
  </si>
  <si>
    <t>Fragneto Monforte</t>
  </si>
  <si>
    <t>Francavilla Angitola</t>
  </si>
  <si>
    <t>Francavilla di Sicilia</t>
  </si>
  <si>
    <t>Francavilla Fontana</t>
  </si>
  <si>
    <t>Francavilla in Sinni</t>
  </si>
  <si>
    <t>Francavilla Marittima</t>
  </si>
  <si>
    <t>Francica</t>
  </si>
  <si>
    <t>Francofonte</t>
  </si>
  <si>
    <t>Francolise</t>
  </si>
  <si>
    <t>Frascineto</t>
  </si>
  <si>
    <t>Frasso Telesino</t>
  </si>
  <si>
    <t>Frattamaggiore</t>
  </si>
  <si>
    <t>Frattaminore</t>
  </si>
  <si>
    <t>Frazzanò</t>
  </si>
  <si>
    <t>Frigento</t>
  </si>
  <si>
    <t>Frignano</t>
  </si>
  <si>
    <t>Furci Siculo</t>
  </si>
  <si>
    <t>Furnari</t>
  </si>
  <si>
    <t>Furore</t>
  </si>
  <si>
    <t>Fuscaldo</t>
  </si>
  <si>
    <t>Futani</t>
  </si>
  <si>
    <t>Gaggi</t>
  </si>
  <si>
    <t>Gagliano Castelferrato</t>
  </si>
  <si>
    <t>Gagliano del Capo</t>
  </si>
  <si>
    <t>Gagliato</t>
  </si>
  <si>
    <t>Galati Mamertino</t>
  </si>
  <si>
    <t>Galatina</t>
  </si>
  <si>
    <t>Galatone</t>
  </si>
  <si>
    <t>Galatro</t>
  </si>
  <si>
    <t>Gallicchio</t>
  </si>
  <si>
    <t>Gallipoli</t>
  </si>
  <si>
    <t>Gallo Matese</t>
  </si>
  <si>
    <t>Gallodoro</t>
  </si>
  <si>
    <t>Galluccio</t>
  </si>
  <si>
    <t>Gangi</t>
  </si>
  <si>
    <t>Garaguso</t>
  </si>
  <si>
    <t>Gasperina</t>
  </si>
  <si>
    <t>Gela</t>
  </si>
  <si>
    <t>Genzano di Lucania</t>
  </si>
  <si>
    <t>Gerace</t>
  </si>
  <si>
    <t>Geraci Siculo</t>
  </si>
  <si>
    <t>Gerocarne</t>
  </si>
  <si>
    <t>Gesualdo</t>
  </si>
  <si>
    <t>Giano Vetusto</t>
  </si>
  <si>
    <t>Giardinello</t>
  </si>
  <si>
    <t>Giardini-Naxos</t>
  </si>
  <si>
    <t>Giarratana</t>
  </si>
  <si>
    <t>Giarre</t>
  </si>
  <si>
    <t>Gibellina</t>
  </si>
  <si>
    <t>Giffone</t>
  </si>
  <si>
    <t>Giffoni Sei Casali</t>
  </si>
  <si>
    <t>Giffoni Valle Piana</t>
  </si>
  <si>
    <t>Gimigliano</t>
  </si>
  <si>
    <t>Ginestra</t>
  </si>
  <si>
    <t>Ginestra degli Schiavoni</t>
  </si>
  <si>
    <t>Ginosa</t>
  </si>
  <si>
    <t>Gioi</t>
  </si>
  <si>
    <t>Gioia del Colle</t>
  </si>
  <si>
    <t>Gioia Sannitica</t>
  </si>
  <si>
    <t>Gioia Tauro</t>
  </si>
  <si>
    <t>Gioiosa Ionica</t>
  </si>
  <si>
    <t>Gioiosa Marea</t>
  </si>
  <si>
    <t>Giovinazzo</t>
  </si>
  <si>
    <t>Girifalco</t>
  </si>
  <si>
    <t>Giuggianello</t>
  </si>
  <si>
    <t>Giugliano in Campania</t>
  </si>
  <si>
    <t>Giuliana</t>
  </si>
  <si>
    <t>Giungano</t>
  </si>
  <si>
    <t>Giurdignano</t>
  </si>
  <si>
    <t>Gizzeria</t>
  </si>
  <si>
    <t>Godrano</t>
  </si>
  <si>
    <t>Gorgoglione</t>
  </si>
  <si>
    <t>Gragnano</t>
  </si>
  <si>
    <t>Grammichele</t>
  </si>
  <si>
    <t>Graniti</t>
  </si>
  <si>
    <t>Grassano</t>
  </si>
  <si>
    <t>Gratteri</t>
  </si>
  <si>
    <t>Gravina di Catania</t>
  </si>
  <si>
    <t>Gravina in Puglia</t>
  </si>
  <si>
    <t>Grazzanise</t>
  </si>
  <si>
    <t>Greci</t>
  </si>
  <si>
    <t>Gricignano di Aversa</t>
  </si>
  <si>
    <t>Grimaldi</t>
  </si>
  <si>
    <t>Grisolia</t>
  </si>
  <si>
    <t>Grottaglie</t>
  </si>
  <si>
    <t>Grottaminarda</t>
  </si>
  <si>
    <t>Grotte</t>
  </si>
  <si>
    <t>Grotteria</t>
  </si>
  <si>
    <t>Grottole</t>
  </si>
  <si>
    <t>Grottolella</t>
  </si>
  <si>
    <t>Grumento Nova</t>
  </si>
  <si>
    <t>Grumo Appula</t>
  </si>
  <si>
    <t>Grumo Nevano</t>
  </si>
  <si>
    <t>Guagnano</t>
  </si>
  <si>
    <t>Gualtieri Sicaminò</t>
  </si>
  <si>
    <t>Guardavalle</t>
  </si>
  <si>
    <t>Guardia Lombardi</t>
  </si>
  <si>
    <t>Guardia Perticara</t>
  </si>
  <si>
    <t>Guardia Piemontese</t>
  </si>
  <si>
    <t>Guardia Sanframondi</t>
  </si>
  <si>
    <t>Ionadi</t>
  </si>
  <si>
    <t>Irsina</t>
  </si>
  <si>
    <t>Isca sullo Ionio</t>
  </si>
  <si>
    <t>Ischia</t>
  </si>
  <si>
    <t>Ischitella</t>
  </si>
  <si>
    <t>Isnello</t>
  </si>
  <si>
    <t>Isola delle Femmine</t>
  </si>
  <si>
    <t>Isola di Capo Rizzuto</t>
  </si>
  <si>
    <t>Isole Tremiti</t>
  </si>
  <si>
    <t>Ispani</t>
  </si>
  <si>
    <t>Ispica</t>
  </si>
  <si>
    <t>Itala</t>
  </si>
  <si>
    <t>Jacurso</t>
  </si>
  <si>
    <t>Joppolo</t>
  </si>
  <si>
    <t>Joppolo Giancaxio</t>
  </si>
  <si>
    <t>Lacco Ameno</t>
  </si>
  <si>
    <t>Lacedonia</t>
  </si>
  <si>
    <t>Laganadi</t>
  </si>
  <si>
    <t>Lago</t>
  </si>
  <si>
    <t>Lagonegro</t>
  </si>
  <si>
    <t>Laino Borgo</t>
  </si>
  <si>
    <t>Laino Castello</t>
  </si>
  <si>
    <t>Lamezia Terme</t>
  </si>
  <si>
    <t>Lampedusa e Linosa</t>
  </si>
  <si>
    <t>Lapio</t>
  </si>
  <si>
    <t>Lappano</t>
  </si>
  <si>
    <t>Lascari</t>
  </si>
  <si>
    <t>Laterza</t>
  </si>
  <si>
    <t>Latiano</t>
  </si>
  <si>
    <t>Latronico</t>
  </si>
  <si>
    <t>Lattarico</t>
  </si>
  <si>
    <t>Laureana Cilento</t>
  </si>
  <si>
    <t>Laureana di Borrello</t>
  </si>
  <si>
    <t>Laurenzana</t>
  </si>
  <si>
    <t>Lauria</t>
  </si>
  <si>
    <t>Laurino</t>
  </si>
  <si>
    <t>Laurito</t>
  </si>
  <si>
    <t>Lauro</t>
  </si>
  <si>
    <t>Lavello</t>
  </si>
  <si>
    <t>Laviano</t>
  </si>
  <si>
    <t>Lecce</t>
  </si>
  <si>
    <t>Leni</t>
  </si>
  <si>
    <t>Lentini</t>
  </si>
  <si>
    <t>Leonforte</t>
  </si>
  <si>
    <t>Leporano</t>
  </si>
  <si>
    <t>Lequile</t>
  </si>
  <si>
    <t>Lercara Friddi</t>
  </si>
  <si>
    <t>Lesina</t>
  </si>
  <si>
    <t>Letino</t>
  </si>
  <si>
    <t>Letojanni</t>
  </si>
  <si>
    <t>Lettere</t>
  </si>
  <si>
    <t>Leverano</t>
  </si>
  <si>
    <t>Liberi</t>
  </si>
  <si>
    <t>Librizzi</t>
  </si>
  <si>
    <t>Licata</t>
  </si>
  <si>
    <t>Licodia Eubea</t>
  </si>
  <si>
    <t>Limatola</t>
  </si>
  <si>
    <t>Limbadi</t>
  </si>
  <si>
    <t>Limina</t>
  </si>
  <si>
    <t>Linguaglossa</t>
  </si>
  <si>
    <t>Lioni</t>
  </si>
  <si>
    <t>Lipari</t>
  </si>
  <si>
    <t>Liveri</t>
  </si>
  <si>
    <t>Lizzanello</t>
  </si>
  <si>
    <t>Lizzano</t>
  </si>
  <si>
    <t>Locorotondo</t>
  </si>
  <si>
    <t>Locri</t>
  </si>
  <si>
    <t>Longi</t>
  </si>
  <si>
    <t>Longobardi</t>
  </si>
  <si>
    <t>Longobucco</t>
  </si>
  <si>
    <t>Lucca Sicula</t>
  </si>
  <si>
    <t>Lucera</t>
  </si>
  <si>
    <t>Lungro</t>
  </si>
  <si>
    <t>Luogosano</t>
  </si>
  <si>
    <t>Lusciano</t>
  </si>
  <si>
    <t>Lustra</t>
  </si>
  <si>
    <t>Luzzi</t>
  </si>
  <si>
    <t>Macerata Campania</t>
  </si>
  <si>
    <t>Maddaloni</t>
  </si>
  <si>
    <t>Magisano</t>
  </si>
  <si>
    <t>Magliano Vetere</t>
  </si>
  <si>
    <t>Maglie</t>
  </si>
  <si>
    <t>Maida</t>
  </si>
  <si>
    <t>Maierà</t>
  </si>
  <si>
    <t>Maierato</t>
  </si>
  <si>
    <t>Maiori</t>
  </si>
  <si>
    <t>Maletto</t>
  </si>
  <si>
    <t>Malfa</t>
  </si>
  <si>
    <t>Malito</t>
  </si>
  <si>
    <t>Malvagna</t>
  </si>
  <si>
    <t>Malvito</t>
  </si>
  <si>
    <t>Mammola</t>
  </si>
  <si>
    <t>Mandanici</t>
  </si>
  <si>
    <t>Mandatoriccio</t>
  </si>
  <si>
    <t>Manduria</t>
  </si>
  <si>
    <t>Manfredonia</t>
  </si>
  <si>
    <t>Mangone</t>
  </si>
  <si>
    <t>Maniace</t>
  </si>
  <si>
    <t>Manocalzati</t>
  </si>
  <si>
    <t>Marano di Napoli</t>
  </si>
  <si>
    <t>Marano Marchesato</t>
  </si>
  <si>
    <t>Marano Principato</t>
  </si>
  <si>
    <t>Maratea</t>
  </si>
  <si>
    <t>Marcedusa</t>
  </si>
  <si>
    <t>Marcellinara</t>
  </si>
  <si>
    <t>Marcianise</t>
  </si>
  <si>
    <t>Margherita di Savoia</t>
  </si>
  <si>
    <t>Marianopoli</t>
  </si>
  <si>
    <t>Mariglianella</t>
  </si>
  <si>
    <t>Marigliano</t>
  </si>
  <si>
    <t>Marina di Gioiosa Ionica</t>
  </si>
  <si>
    <t>Marineo</t>
  </si>
  <si>
    <t>Maropati</t>
  </si>
  <si>
    <t>Marsala</t>
  </si>
  <si>
    <t>Marsico Nuovo</t>
  </si>
  <si>
    <t>Marsicovetere</t>
  </si>
  <si>
    <t>Martano</t>
  </si>
  <si>
    <t>Martignano</t>
  </si>
  <si>
    <t>Martina Franca</t>
  </si>
  <si>
    <t>Martirano</t>
  </si>
  <si>
    <t>Martirano Lombardo</t>
  </si>
  <si>
    <t>Martone</t>
  </si>
  <si>
    <t>Maruggio</t>
  </si>
  <si>
    <t>Marzano Appio</t>
  </si>
  <si>
    <t>Marzano di Nola</t>
  </si>
  <si>
    <t>Marzi</t>
  </si>
  <si>
    <t>Mascali</t>
  </si>
  <si>
    <t>Mascalucia</t>
  </si>
  <si>
    <t>Maschito</t>
  </si>
  <si>
    <t>Massa di Somma</t>
  </si>
  <si>
    <t>Massa Lubrense</t>
  </si>
  <si>
    <t>Massafra</t>
  </si>
  <si>
    <t>Matera</t>
  </si>
  <si>
    <t>Matino</t>
  </si>
  <si>
    <t>Mattinata</t>
  </si>
  <si>
    <t>Mazara del Vallo</t>
  </si>
  <si>
    <t>Mazzarino</t>
  </si>
  <si>
    <t>Mazzarrà  Sant'Andrea</t>
  </si>
  <si>
    <t>Mazzarrone</t>
  </si>
  <si>
    <t>Melendugno</t>
  </si>
  <si>
    <t>Melfi</t>
  </si>
  <si>
    <t>Melicuccà</t>
  </si>
  <si>
    <t>Melicucco</t>
  </si>
  <si>
    <t>Melilli</t>
  </si>
  <si>
    <t>Melissa</t>
  </si>
  <si>
    <t>Melissano</t>
  </si>
  <si>
    <t>Melito di Napoli</t>
  </si>
  <si>
    <t>Melito di Porto Salvo</t>
  </si>
  <si>
    <t>Melito Irpino</t>
  </si>
  <si>
    <t>Melizzano</t>
  </si>
  <si>
    <t>Melpignano</t>
  </si>
  <si>
    <t>Mendicino</t>
  </si>
  <si>
    <t>Menfi</t>
  </si>
  <si>
    <t>Mercato San Severino</t>
  </si>
  <si>
    <t>Mercogliano</t>
  </si>
  <si>
    <t>Merì</t>
  </si>
  <si>
    <t>Mesagne</t>
  </si>
  <si>
    <t>Mesoraca</t>
  </si>
  <si>
    <t>Messina</t>
  </si>
  <si>
    <t>Meta</t>
  </si>
  <si>
    <t>Mezzojuso</t>
  </si>
  <si>
    <t>Miggiano</t>
  </si>
  <si>
    <t>Miglierina</t>
  </si>
  <si>
    <t>Miglionico</t>
  </si>
  <si>
    <t>Mignano Monte Lungo</t>
  </si>
  <si>
    <t>Milazzo</t>
  </si>
  <si>
    <t>Milena</t>
  </si>
  <si>
    <t>Mileto</t>
  </si>
  <si>
    <t>Militello in Val di Catania</t>
  </si>
  <si>
    <t>Militello Rosmarino</t>
  </si>
  <si>
    <t>Milo</t>
  </si>
  <si>
    <t>Mineo</t>
  </si>
  <si>
    <t>Minervino di Lecce</t>
  </si>
  <si>
    <t>Minervino Murge</t>
  </si>
  <si>
    <t>Minori</t>
  </si>
  <si>
    <t>Mirabella Eclano</t>
  </si>
  <si>
    <t>Mirabella Imbaccari</t>
  </si>
  <si>
    <t>Mirto</t>
  </si>
  <si>
    <t>Misilmeri</t>
  </si>
  <si>
    <t>Missanello</t>
  </si>
  <si>
    <t>Misterbianco</t>
  </si>
  <si>
    <t>Mistretta</t>
  </si>
  <si>
    <t>Modica</t>
  </si>
  <si>
    <t>Modugno</t>
  </si>
  <si>
    <t>Moiano</t>
  </si>
  <si>
    <t>Moio Alcantara</t>
  </si>
  <si>
    <t>Moio della Civitella</t>
  </si>
  <si>
    <t>Mola di Bari</t>
  </si>
  <si>
    <t>Molfetta</t>
  </si>
  <si>
    <t>Molinara</t>
  </si>
  <si>
    <t>Moliterno</t>
  </si>
  <si>
    <t>Molochio</t>
  </si>
  <si>
    <t>Monasterace</t>
  </si>
  <si>
    <t>Mondragone</t>
  </si>
  <si>
    <t>Monforte San Giorgio</t>
  </si>
  <si>
    <t>Mongiana</t>
  </si>
  <si>
    <t>Mongiuffi Melia</t>
  </si>
  <si>
    <t>Mongrassano</t>
  </si>
  <si>
    <t>Monopoli</t>
  </si>
  <si>
    <t>Monreale</t>
  </si>
  <si>
    <t>Montagnareale</t>
  </si>
  <si>
    <t>Montaguto</t>
  </si>
  <si>
    <t>Montalbano Elicona</t>
  </si>
  <si>
    <t>Montalbano Jonico</t>
  </si>
  <si>
    <t>Montallegro</t>
  </si>
  <si>
    <t>Montalto Uffugo</t>
  </si>
  <si>
    <t>Montano Antilia</t>
  </si>
  <si>
    <t>Montauro</t>
  </si>
  <si>
    <t>Monte di Procida</t>
  </si>
  <si>
    <t>Monte San Giacomo</t>
  </si>
  <si>
    <t>Monte Sant'Angelo</t>
  </si>
  <si>
    <t>Montebello Ionico</t>
  </si>
  <si>
    <t>Montecalvo Irpino</t>
  </si>
  <si>
    <t>Montecorice</t>
  </si>
  <si>
    <t>Montecorvino Pugliano</t>
  </si>
  <si>
    <t>Montecorvino Rovella</t>
  </si>
  <si>
    <t>Montedoro</t>
  </si>
  <si>
    <t>Montefalcione</t>
  </si>
  <si>
    <t>Montefalcone di Val Fortore</t>
  </si>
  <si>
    <t>Monteforte Cilento</t>
  </si>
  <si>
    <t>Monteforte Irpino</t>
  </si>
  <si>
    <t>Montefredane</t>
  </si>
  <si>
    <t>Montefusco</t>
  </si>
  <si>
    <t>Montegiordano</t>
  </si>
  <si>
    <t>Monteiasi</t>
  </si>
  <si>
    <t>Monteleone di Puglia</t>
  </si>
  <si>
    <t>Montelepre</t>
  </si>
  <si>
    <t>Montella</t>
  </si>
  <si>
    <t>Montemaggiore Belsito</t>
  </si>
  <si>
    <t>Montemarano</t>
  </si>
  <si>
    <t>Montemesola</t>
  </si>
  <si>
    <t>Montemiletto</t>
  </si>
  <si>
    <t>Montemilone</t>
  </si>
  <si>
    <t>Montemurro</t>
  </si>
  <si>
    <t>Montepaone</t>
  </si>
  <si>
    <t>Monteparano</t>
  </si>
  <si>
    <t>Monteroni di Lecce</t>
  </si>
  <si>
    <t>Monterosso Almo</t>
  </si>
  <si>
    <t>Monterosso Calabro</t>
  </si>
  <si>
    <t>Montesano Salentino</t>
  </si>
  <si>
    <t>Montesano sulla Marcellana</t>
  </si>
  <si>
    <t>Montesarchio</t>
  </si>
  <si>
    <t>Montescaglioso</t>
  </si>
  <si>
    <t>Montevago</t>
  </si>
  <si>
    <t>Monteverde</t>
  </si>
  <si>
    <t>Montoro</t>
  </si>
  <si>
    <t>Morano Calabro</t>
  </si>
  <si>
    <t>Morciano di Leuca</t>
  </si>
  <si>
    <t>Morcone</t>
  </si>
  <si>
    <t>Morigerati</t>
  </si>
  <si>
    <t>Mormanno</t>
  </si>
  <si>
    <t>Morra De Sanctis</t>
  </si>
  <si>
    <t>Moschiano</t>
  </si>
  <si>
    <t>Motta Camastra</t>
  </si>
  <si>
    <t>Motta d'Affermo</t>
  </si>
  <si>
    <t>Motta Montecorvino</t>
  </si>
  <si>
    <t>Motta San Giovanni</t>
  </si>
  <si>
    <t>Motta Sant'Anastasia</t>
  </si>
  <si>
    <t>Motta Santa Lucia</t>
  </si>
  <si>
    <t>Mottafollone</t>
  </si>
  <si>
    <t>Mottola</t>
  </si>
  <si>
    <t>Mugnano del Cardinale</t>
  </si>
  <si>
    <t>Mugnano di Napoli</t>
  </si>
  <si>
    <t>Muro Leccese</t>
  </si>
  <si>
    <t>Muro Lucano</t>
  </si>
  <si>
    <t>Mussomeli</t>
  </si>
  <si>
    <t>Napoli</t>
  </si>
  <si>
    <t>Nardò</t>
  </si>
  <si>
    <t>Nardodipace</t>
  </si>
  <si>
    <t>Naro</t>
  </si>
  <si>
    <t>Naso</t>
  </si>
  <si>
    <t>Nemoli</t>
  </si>
  <si>
    <t>Neviano</t>
  </si>
  <si>
    <t>Nicolosi</t>
  </si>
  <si>
    <t>Nicosia</t>
  </si>
  <si>
    <t>Nicotera</t>
  </si>
  <si>
    <t>Niscemi</t>
  </si>
  <si>
    <t>Nissoria</t>
  </si>
  <si>
    <t>Nizza di Sicilia</t>
  </si>
  <si>
    <t>Nocara</t>
  </si>
  <si>
    <t>Nocera Inferiore</t>
  </si>
  <si>
    <t>Nocera Superiore</t>
  </si>
  <si>
    <t>Nocera Terinese</t>
  </si>
  <si>
    <t>Noci</t>
  </si>
  <si>
    <t>Nociglia</t>
  </si>
  <si>
    <t>Noepoli</t>
  </si>
  <si>
    <t>Noicattaro</t>
  </si>
  <si>
    <t>Nola</t>
  </si>
  <si>
    <t>Noto</t>
  </si>
  <si>
    <t>Nova Siri</t>
  </si>
  <si>
    <t>Novara di Sicilia</t>
  </si>
  <si>
    <t>Novi Velia</t>
  </si>
  <si>
    <t>Novoli</t>
  </si>
  <si>
    <t>Nusco</t>
  </si>
  <si>
    <t>Ogliastro Cilento</t>
  </si>
  <si>
    <t>Olevano sul Tusciano</t>
  </si>
  <si>
    <t>Olivadi</t>
  </si>
  <si>
    <t>Oliveri</t>
  </si>
  <si>
    <t>Oliveto Citra</t>
  </si>
  <si>
    <t>Oliveto Lucano</t>
  </si>
  <si>
    <t>Omignano</t>
  </si>
  <si>
    <t>Oppido Lucano</t>
  </si>
  <si>
    <t>Oppido Mamertina</t>
  </si>
  <si>
    <t>Ordona</t>
  </si>
  <si>
    <t>Oria</t>
  </si>
  <si>
    <t>Oriolo</t>
  </si>
  <si>
    <t>Orria</t>
  </si>
  <si>
    <t>Orsara di Puglia</t>
  </si>
  <si>
    <t>Orsomarso</t>
  </si>
  <si>
    <t>Orta di Atella</t>
  </si>
  <si>
    <t>Orta Nova</t>
  </si>
  <si>
    <t>Ortelle</t>
  </si>
  <si>
    <t>Ospedaletto d'Alpinolo</t>
  </si>
  <si>
    <t>Ostuni</t>
  </si>
  <si>
    <t>Otranto</t>
  </si>
  <si>
    <t>Ottati</t>
  </si>
  <si>
    <t>Ottaviano</t>
  </si>
  <si>
    <t>Pace del Mela</t>
  </si>
  <si>
    <t>Paceco</t>
  </si>
  <si>
    <t>Pachino</t>
  </si>
  <si>
    <t>Padula</t>
  </si>
  <si>
    <t>Paduli</t>
  </si>
  <si>
    <t>Pagani</t>
  </si>
  <si>
    <t>Pagliara</t>
  </si>
  <si>
    <t>Pago del Vallo di Lauro</t>
  </si>
  <si>
    <t>Pago Veiano</t>
  </si>
  <si>
    <t>Palagianello</t>
  </si>
  <si>
    <t>Palagiano</t>
  </si>
  <si>
    <t>Palagonia</t>
  </si>
  <si>
    <t>Palazzo Adriano</t>
  </si>
  <si>
    <t>Palazzo San Gervasio</t>
  </si>
  <si>
    <t>Palazzolo Acreide</t>
  </si>
  <si>
    <t>Palermiti</t>
  </si>
  <si>
    <t>Palermo</t>
  </si>
  <si>
    <t>Palizzi</t>
  </si>
  <si>
    <t>Pallagorio</t>
  </si>
  <si>
    <t>Palma Campania</t>
  </si>
  <si>
    <t>Palma di Montechiaro</t>
  </si>
  <si>
    <t>Palmariggi</t>
  </si>
  <si>
    <t>Palmi</t>
  </si>
  <si>
    <t>Palo del Colle</t>
  </si>
  <si>
    <t>Palomonte</t>
  </si>
  <si>
    <t>Paludi</t>
  </si>
  <si>
    <t>Panettieri</t>
  </si>
  <si>
    <t>Pannarano</t>
  </si>
  <si>
    <t>Panni</t>
  </si>
  <si>
    <t>Pantelleria</t>
  </si>
  <si>
    <t>Paola</t>
  </si>
  <si>
    <t>Paolisi</t>
  </si>
  <si>
    <t>Papasidero</t>
  </si>
  <si>
    <t>Parabita</t>
  </si>
  <si>
    <t>Parenti</t>
  </si>
  <si>
    <t>Parete</t>
  </si>
  <si>
    <t>Parghelia</t>
  </si>
  <si>
    <t>Parolise</t>
  </si>
  <si>
    <t>Partanna</t>
  </si>
  <si>
    <t>Partinico</t>
  </si>
  <si>
    <t>Pastorano</t>
  </si>
  <si>
    <t>Paterno</t>
  </si>
  <si>
    <t>Paternò</t>
  </si>
  <si>
    <t>Paterno Calabro</t>
  </si>
  <si>
    <t>Paternopoli</t>
  </si>
  <si>
    <t>Patti</t>
  </si>
  <si>
    <t>Patù</t>
  </si>
  <si>
    <t>Paupisi</t>
  </si>
  <si>
    <t>Pazzano</t>
  </si>
  <si>
    <t>Pedace</t>
  </si>
  <si>
    <t>Pedara</t>
  </si>
  <si>
    <t>Pedivigliano</t>
  </si>
  <si>
    <t>Pellezzano</t>
  </si>
  <si>
    <t>Pentone</t>
  </si>
  <si>
    <t>Perdifumo</t>
  </si>
  <si>
    <t>Perito</t>
  </si>
  <si>
    <t>Pertosa</t>
  </si>
  <si>
    <t>Peschici</t>
  </si>
  <si>
    <t>Pesco Sannita</t>
  </si>
  <si>
    <t>Pescopagano</t>
  </si>
  <si>
    <t>Petilia Policastro</t>
  </si>
  <si>
    <t>Petina</t>
  </si>
  <si>
    <t>Petralia Soprana</t>
  </si>
  <si>
    <t>Petralia Sottana</t>
  </si>
  <si>
    <t>Petrizzi</t>
  </si>
  <si>
    <t>Petronà</t>
  </si>
  <si>
    <t>Petrosino</t>
  </si>
  <si>
    <t>Petruro Irpino</t>
  </si>
  <si>
    <t>Pettineo</t>
  </si>
  <si>
    <t>Piaggine</t>
  </si>
  <si>
    <t>Piana degli Albanesi</t>
  </si>
  <si>
    <t>Piana di Monte Verna</t>
  </si>
  <si>
    <t>Piane Crati</t>
  </si>
  <si>
    <t>Piano di Sorrento</t>
  </si>
  <si>
    <t>Pianopoli</t>
  </si>
  <si>
    <t>Piazza Armerina</t>
  </si>
  <si>
    <t>Picerno</t>
  </si>
  <si>
    <t>Piedimonte Etneo</t>
  </si>
  <si>
    <t>Piedimonte Matese</t>
  </si>
  <si>
    <t>Pietradefusi</t>
  </si>
  <si>
    <t>Pietrafitta</t>
  </si>
  <si>
    <t>Pietragalla</t>
  </si>
  <si>
    <t>Pietramelara</t>
  </si>
  <si>
    <t>Pietramontecorvino</t>
  </si>
  <si>
    <t>Pietrapaola</t>
  </si>
  <si>
    <t>Pietrapertosa</t>
  </si>
  <si>
    <t>Pietraperzia</t>
  </si>
  <si>
    <t>Pietraroja</t>
  </si>
  <si>
    <t>Pietrastornina</t>
  </si>
  <si>
    <t>Pietravairano</t>
  </si>
  <si>
    <t>Pietrelcina</t>
  </si>
  <si>
    <t>Pignataro Maggiore</t>
  </si>
  <si>
    <t>Pignola</t>
  </si>
  <si>
    <t>Pimonte</t>
  </si>
  <si>
    <t>Piraino</t>
  </si>
  <si>
    <t>Pisciotta</t>
  </si>
  <si>
    <t>Pisticci</t>
  </si>
  <si>
    <t>Pizzo</t>
  </si>
  <si>
    <t>Pizzoni</t>
  </si>
  <si>
    <t>Placanica</t>
  </si>
  <si>
    <t>Plataci</t>
  </si>
  <si>
    <t>Platania</t>
  </si>
  <si>
    <t>Platì</t>
  </si>
  <si>
    <t>Poggiardo</t>
  </si>
  <si>
    <t>Poggio Imperiale</t>
  </si>
  <si>
    <t>Poggiomarino</t>
  </si>
  <si>
    <t>Poggioreale</t>
  </si>
  <si>
    <t>Poggiorsini</t>
  </si>
  <si>
    <t>Polia</t>
  </si>
  <si>
    <t>Policoro</t>
  </si>
  <si>
    <t>Polignano a Mare</t>
  </si>
  <si>
    <t>Polistena</t>
  </si>
  <si>
    <t>Polizzi Generosa</t>
  </si>
  <si>
    <t>Polla</t>
  </si>
  <si>
    <t>Pollena Trocchia</t>
  </si>
  <si>
    <t>Pollica</t>
  </si>
  <si>
    <t>Pollina</t>
  </si>
  <si>
    <t>Pomarico</t>
  </si>
  <si>
    <t>Pomigliano d'Arco</t>
  </si>
  <si>
    <t>Pompei</t>
  </si>
  <si>
    <t>Ponte</t>
  </si>
  <si>
    <t>Pontecagnano Faiano</t>
  </si>
  <si>
    <t>Pontelandolfo</t>
  </si>
  <si>
    <t>Pontelatone</t>
  </si>
  <si>
    <t>Portici</t>
  </si>
  <si>
    <t>Portico di Caserta</t>
  </si>
  <si>
    <t>Portigliola</t>
  </si>
  <si>
    <t>Porto Cesareo</t>
  </si>
  <si>
    <t>Porto Empedocle</t>
  </si>
  <si>
    <t>Portopalo di Capo Passero</t>
  </si>
  <si>
    <t>Positano</t>
  </si>
  <si>
    <t>Postiglione</t>
  </si>
  <si>
    <t>Potenza</t>
  </si>
  <si>
    <t>Pozzallo</t>
  </si>
  <si>
    <t>Pozzuoli</t>
  </si>
  <si>
    <t>Praia a Mare</t>
  </si>
  <si>
    <t>Praiano</t>
  </si>
  <si>
    <t>Prata di Principato Ultra</t>
  </si>
  <si>
    <t>Prata Sannita</t>
  </si>
  <si>
    <t>Pratella</t>
  </si>
  <si>
    <t>Pratola Serra</t>
  </si>
  <si>
    <t>Presenzano</t>
  </si>
  <si>
    <t>Presicce</t>
  </si>
  <si>
    <t>Prignano Cilento</t>
  </si>
  <si>
    <t>Priolo Gargallo</t>
  </si>
  <si>
    <t>Prizzi</t>
  </si>
  <si>
    <t>Procida</t>
  </si>
  <si>
    <t>Puglianello</t>
  </si>
  <si>
    <t>Pulsano</t>
  </si>
  <si>
    <t>Putignano</t>
  </si>
  <si>
    <t>Quadrelle</t>
  </si>
  <si>
    <t>Qualiano</t>
  </si>
  <si>
    <t>Quarto</t>
  </si>
  <si>
    <t>Quindici</t>
  </si>
  <si>
    <t>Racale</t>
  </si>
  <si>
    <t>Racalmuto</t>
  </si>
  <si>
    <t>Raccuja</t>
  </si>
  <si>
    <t>Raddusa</t>
  </si>
  <si>
    <t>Raffadali</t>
  </si>
  <si>
    <t>Ragalna</t>
  </si>
  <si>
    <t>Ragusa</t>
  </si>
  <si>
    <t>Ramacca</t>
  </si>
  <si>
    <t>Randazzo</t>
  </si>
  <si>
    <t>Rapolla</t>
  </si>
  <si>
    <t>Rapone</t>
  </si>
  <si>
    <t>Ravanusa</t>
  </si>
  <si>
    <t>Ravello</t>
  </si>
  <si>
    <t>Raviscanina</t>
  </si>
  <si>
    <t>Realmonte</t>
  </si>
  <si>
    <t>Recale</t>
  </si>
  <si>
    <t>Regalbuto</t>
  </si>
  <si>
    <t>Reggio di Calabria</t>
  </si>
  <si>
    <t>Reino</t>
  </si>
  <si>
    <t>Reitano</t>
  </si>
  <si>
    <t>Rende</t>
  </si>
  <si>
    <t>Resuttano</t>
  </si>
  <si>
    <t>Riace</t>
  </si>
  <si>
    <t>Riardo</t>
  </si>
  <si>
    <t>Ribera</t>
  </si>
  <si>
    <t>Ricadi</t>
  </si>
  <si>
    <t>Ricigliano</t>
  </si>
  <si>
    <t>Riesi</t>
  </si>
  <si>
    <t>Rignano Garganico</t>
  </si>
  <si>
    <t>Rionero in Vulture</t>
  </si>
  <si>
    <t>Ripacandida</t>
  </si>
  <si>
    <t>Riposto</t>
  </si>
  <si>
    <t>Rivello</t>
  </si>
  <si>
    <t>Rizziconi</t>
  </si>
  <si>
    <t>Rocca d'Evandro</t>
  </si>
  <si>
    <t>Rocca di Neto</t>
  </si>
  <si>
    <t>Rocca Imperiale</t>
  </si>
  <si>
    <t>Rocca San Felice</t>
  </si>
  <si>
    <t>Roccabascerana</t>
  </si>
  <si>
    <t>Roccabernarda</t>
  </si>
  <si>
    <t>Roccadaspide</t>
  </si>
  <si>
    <t>Roccafiorita</t>
  </si>
  <si>
    <t>Roccaforte del Greco</t>
  </si>
  <si>
    <t>Roccaforzata</t>
  </si>
  <si>
    <t>Roccagloriosa</t>
  </si>
  <si>
    <t>Roccalumera</t>
  </si>
  <si>
    <t>Roccamena</t>
  </si>
  <si>
    <t>Roccamonfina</t>
  </si>
  <si>
    <t>Roccanova</t>
  </si>
  <si>
    <t>Roccapalumba</t>
  </si>
  <si>
    <t>Roccapiemonte</t>
  </si>
  <si>
    <t>Roccarainola</t>
  </si>
  <si>
    <t>Roccaromana</t>
  </si>
  <si>
    <t>Roccavaldina</t>
  </si>
  <si>
    <t>Roccella Ionica</t>
  </si>
  <si>
    <t>Roccella Valdemone</t>
  </si>
  <si>
    <t>Rocchetta e Croce</t>
  </si>
  <si>
    <t>Rocchetta Sant'Antonio</t>
  </si>
  <si>
    <t>Rodi Garganico</t>
  </si>
  <si>
    <t>Rodì Milici</t>
  </si>
  <si>
    <t>Rofrano</t>
  </si>
  <si>
    <t>Roggiano Gravina</t>
  </si>
  <si>
    <t>Roghudi</t>
  </si>
  <si>
    <t>Rogliano</t>
  </si>
  <si>
    <t>Romagnano al Monte</t>
  </si>
  <si>
    <t>Rombiolo</t>
  </si>
  <si>
    <t>Rometta</t>
  </si>
  <si>
    <t>Rosarno</t>
  </si>
  <si>
    <t>Roscigno</t>
  </si>
  <si>
    <t>Rose</t>
  </si>
  <si>
    <t>Roseto Capo Spulico</t>
  </si>
  <si>
    <t>Roseto Valfortore</t>
  </si>
  <si>
    <t>Rosolini</t>
  </si>
  <si>
    <t>Rossano</t>
  </si>
  <si>
    <t>Rota Greca</t>
  </si>
  <si>
    <t>Rotonda</t>
  </si>
  <si>
    <t>Rotondella</t>
  </si>
  <si>
    <t>Rotondi</t>
  </si>
  <si>
    <t>Rovito</t>
  </si>
  <si>
    <t>Ruffano</t>
  </si>
  <si>
    <t>Ruoti</t>
  </si>
  <si>
    <t>Rutigliano</t>
  </si>
  <si>
    <t>Rutino</t>
  </si>
  <si>
    <t>Ruviano</t>
  </si>
  <si>
    <t>Ruvo del Monte</t>
  </si>
  <si>
    <t>Ruvo di Puglia</t>
  </si>
  <si>
    <t>Sacco</t>
  </si>
  <si>
    <t>Sala Consilina</t>
  </si>
  <si>
    <t>Salandra</t>
  </si>
  <si>
    <t>Salaparuta</t>
  </si>
  <si>
    <t>Salemi</t>
  </si>
  <si>
    <t>Salento</t>
  </si>
  <si>
    <t>Salerno</t>
  </si>
  <si>
    <t>Salice Salentino</t>
  </si>
  <si>
    <t>Salve</t>
  </si>
  <si>
    <t>Salvitelle</t>
  </si>
  <si>
    <t>Salza Irpina</t>
  </si>
  <si>
    <t>Sambuca di Sicilia</t>
  </si>
  <si>
    <t>Sammichele di Bari</t>
  </si>
  <si>
    <t>Samo</t>
  </si>
  <si>
    <t>San Bartolomeo in Galdo</t>
  </si>
  <si>
    <t>San Basile</t>
  </si>
  <si>
    <t>San Benedetto Ullano</t>
  </si>
  <si>
    <t>San Biagio Platani</t>
  </si>
  <si>
    <t>San Calogero</t>
  </si>
  <si>
    <t>San Cassiano</t>
  </si>
  <si>
    <t>San Cataldo</t>
  </si>
  <si>
    <t>San Cesario di Lecce</t>
  </si>
  <si>
    <t>San Chirico Nuovo</t>
  </si>
  <si>
    <t>San Chirico Raparo</t>
  </si>
  <si>
    <t>San Cipirello</t>
  </si>
  <si>
    <t>San Cipriano d'Aversa</t>
  </si>
  <si>
    <t>San Cipriano Picentino</t>
  </si>
  <si>
    <t>San Cono</t>
  </si>
  <si>
    <t>San Cosmo Albanese</t>
  </si>
  <si>
    <t>San Costantino Albanese</t>
  </si>
  <si>
    <t>San Costantino Calabro</t>
  </si>
  <si>
    <t>San Demetrio Corone</t>
  </si>
  <si>
    <t>San Donaci</t>
  </si>
  <si>
    <t>San Donato di Lecce</t>
  </si>
  <si>
    <t>San Donato di Ninea</t>
  </si>
  <si>
    <t>San Fele</t>
  </si>
  <si>
    <t>San Felice a Cancello</t>
  </si>
  <si>
    <t>San Ferdinando</t>
  </si>
  <si>
    <t>San Ferdinando di Puglia</t>
  </si>
  <si>
    <t>San Fili</t>
  </si>
  <si>
    <t>San Filippo del Mela</t>
  </si>
  <si>
    <t>San Floro</t>
  </si>
  <si>
    <t>San Fratello</t>
  </si>
  <si>
    <t>San Gennaro Vesuviano</t>
  </si>
  <si>
    <t>San Giorgio a Cremano</t>
  </si>
  <si>
    <t>San Giorgio Albanese</t>
  </si>
  <si>
    <t>San Giorgio del Sannio</t>
  </si>
  <si>
    <t>San Giorgio Ionico</t>
  </si>
  <si>
    <t>San Giorgio La Molara</t>
  </si>
  <si>
    <t>San Giorgio Lucano</t>
  </si>
  <si>
    <t>San Giorgio Morgeto</t>
  </si>
  <si>
    <t>San Giovanni a Piro</t>
  </si>
  <si>
    <t>San Giovanni di Gerace</t>
  </si>
  <si>
    <t>San Giovanni Gemini</t>
  </si>
  <si>
    <t>San Giovanni in Fiore</t>
  </si>
  <si>
    <t>San Giovanni la Punta</t>
  </si>
  <si>
    <t>San Giovanni Rotondo</t>
  </si>
  <si>
    <t>San Giuseppe Jato</t>
  </si>
  <si>
    <t>San Giuseppe Vesuviano</t>
  </si>
  <si>
    <t>San Gregorio d'Ippona</t>
  </si>
  <si>
    <t>San Gregorio di Catania</t>
  </si>
  <si>
    <t>San Gregorio Magno</t>
  </si>
  <si>
    <t>San Gregorio Matese</t>
  </si>
  <si>
    <t>San Leucio del Sannio</t>
  </si>
  <si>
    <t>San Lorenzello</t>
  </si>
  <si>
    <t>San Lorenzo</t>
  </si>
  <si>
    <t>San Lorenzo Bellizzi</t>
  </si>
  <si>
    <t>San Lorenzo del Vallo</t>
  </si>
  <si>
    <t>San Lorenzo Maggiore</t>
  </si>
  <si>
    <t>San Luca</t>
  </si>
  <si>
    <t>San Lucido</t>
  </si>
  <si>
    <t>San Lupo</t>
  </si>
  <si>
    <t>San Mango d'Aquino</t>
  </si>
  <si>
    <t>San Mango Piemonte</t>
  </si>
  <si>
    <t>San Mango sul Calore</t>
  </si>
  <si>
    <t>San Marcellino</t>
  </si>
  <si>
    <t>San Marco Argentano</t>
  </si>
  <si>
    <t>San Marco d'Alunzio</t>
  </si>
  <si>
    <t>San Marco dei Cavoti</t>
  </si>
  <si>
    <t>San Marco Evangelista</t>
  </si>
  <si>
    <t>San Marco in Lamis</t>
  </si>
  <si>
    <t>San Marco la Catola</t>
  </si>
  <si>
    <t>San Martino d'Agri</t>
  </si>
  <si>
    <t>San Martino di Finita</t>
  </si>
  <si>
    <t>San Martino Sannita</t>
  </si>
  <si>
    <t>San Martino Valle Caudina</t>
  </si>
  <si>
    <t>San Marzano di San Giuseppe</t>
  </si>
  <si>
    <t>San Marzano sul Sarno</t>
  </si>
  <si>
    <t>San Mauro Castelverde</t>
  </si>
  <si>
    <t>San Mauro Cilento</t>
  </si>
  <si>
    <t>San Mauro Forte</t>
  </si>
  <si>
    <t>San Mauro la Bruca</t>
  </si>
  <si>
    <t>San Mauro Marchesato</t>
  </si>
  <si>
    <t>San Michele di Ganzaria</t>
  </si>
  <si>
    <t>San Michele di Serino</t>
  </si>
  <si>
    <t>San Michele Salentino</t>
  </si>
  <si>
    <t>San Nazzaro</t>
  </si>
  <si>
    <t>San Nicandro Garganico</t>
  </si>
  <si>
    <t>San Nicola Arcella</t>
  </si>
  <si>
    <t>San Nicola Baronia</t>
  </si>
  <si>
    <t>San Nicola da Crissa</t>
  </si>
  <si>
    <t>San Nicola dell'Alto</t>
  </si>
  <si>
    <t>San Nicola la Strada</t>
  </si>
  <si>
    <t>San Nicola Manfredi</t>
  </si>
  <si>
    <t>San Pancrazio Salentino</t>
  </si>
  <si>
    <t>San Paolo Albanese</t>
  </si>
  <si>
    <t>San Paolo Bel Sito</t>
  </si>
  <si>
    <t>San Paolo di Civitate</t>
  </si>
  <si>
    <t>San Pier Niceto</t>
  </si>
  <si>
    <t>San Piero Patti</t>
  </si>
  <si>
    <t>San Pietro a Maida</t>
  </si>
  <si>
    <t>San Pietro al Tanagro</t>
  </si>
  <si>
    <t>San Pietro Apostolo</t>
  </si>
  <si>
    <t>San Pietro Clarenza</t>
  </si>
  <si>
    <t>San Pietro in Amantea</t>
  </si>
  <si>
    <t>San Pietro in Guarano</t>
  </si>
  <si>
    <t>San Pietro in Lama</t>
  </si>
  <si>
    <t>San Pietro Infine</t>
  </si>
  <si>
    <t>San Pietro Vernotico</t>
  </si>
  <si>
    <t>San Potito Sannitico</t>
  </si>
  <si>
    <t>San Potito Ultra</t>
  </si>
  <si>
    <t>San Prisco</t>
  </si>
  <si>
    <t>San Procopio</t>
  </si>
  <si>
    <t>San Roberto</t>
  </si>
  <si>
    <t>San Rufo</t>
  </si>
  <si>
    <t>San Salvatore di Fitalia</t>
  </si>
  <si>
    <t>San Salvatore Telesino</t>
  </si>
  <si>
    <t>San Sebastiano al Vesuvio</t>
  </si>
  <si>
    <t>San Severino Lucano</t>
  </si>
  <si>
    <t>San Severo</t>
  </si>
  <si>
    <t>San Sossio Baronia</t>
  </si>
  <si>
    <t>San Sostene</t>
  </si>
  <si>
    <t>San Sosti</t>
  </si>
  <si>
    <t>San Tammaro</t>
  </si>
  <si>
    <t>San Teodoro</t>
  </si>
  <si>
    <t>San Valentino Torio</t>
  </si>
  <si>
    <t>San Vincenzo La Costa</t>
  </si>
  <si>
    <t>San Vitaliano</t>
  </si>
  <si>
    <t>San Vito dei Normanni</t>
  </si>
  <si>
    <t>San Vito Lo Capo</t>
  </si>
  <si>
    <t>San Vito sullo Ionio</t>
  </si>
  <si>
    <t>Sanarica</t>
  </si>
  <si>
    <t>Sangineto</t>
  </si>
  <si>
    <t>Sannicandro di Bari</t>
  </si>
  <si>
    <t>Sannicola</t>
  </si>
  <si>
    <t>Sant'Agata de' Goti</t>
  </si>
  <si>
    <t>Sant'Agata del Bianco</t>
  </si>
  <si>
    <t>Sant'Agata di Esaro</t>
  </si>
  <si>
    <t>Sant'Agata di Militello</t>
  </si>
  <si>
    <t>Sant'Agata di Puglia</t>
  </si>
  <si>
    <t>Sant'Agata li Battiati</t>
  </si>
  <si>
    <t>Sant'Agnello</t>
  </si>
  <si>
    <t>Sant'Alessio in Aspromonte</t>
  </si>
  <si>
    <t>Sant'Alessio Siculo</t>
  </si>
  <si>
    <t>Sant'Alfio</t>
  </si>
  <si>
    <t>Sant'Anastasia</t>
  </si>
  <si>
    <t>Sant'Andrea Apostolo dello Ionio</t>
  </si>
  <si>
    <t>Sant'Andrea di Conza</t>
  </si>
  <si>
    <t>Sant'Angelo a Cupolo</t>
  </si>
  <si>
    <t>Sant'Angelo a Fasanella</t>
  </si>
  <si>
    <t>Sant'Angelo a Scala</t>
  </si>
  <si>
    <t>Sant'Angelo all'Esca</t>
  </si>
  <si>
    <t>Sant'Angelo d'Alife</t>
  </si>
  <si>
    <t>Sant'Angelo dei Lombardi</t>
  </si>
  <si>
    <t>Sant'Angelo di Brolo</t>
  </si>
  <si>
    <t>Sant'Angelo Le Fratte</t>
  </si>
  <si>
    <t>Sant'Angelo Muxaro</t>
  </si>
  <si>
    <t>Sant'Antimo</t>
  </si>
  <si>
    <t>Sant'Antonio Abate</t>
  </si>
  <si>
    <t>Sant'Arcangelo</t>
  </si>
  <si>
    <t>Sant'Arcangelo Trimonte</t>
  </si>
  <si>
    <t>Sant'Arpino</t>
  </si>
  <si>
    <t>Sant'Arsenio</t>
  </si>
  <si>
    <t>Sant'Egidio del Monte Albino</t>
  </si>
  <si>
    <t>Sant'Eufemia d'Aspromonte</t>
  </si>
  <si>
    <t>Sant'Ilario dello Ionio</t>
  </si>
  <si>
    <t>Sant'Onofrio</t>
  </si>
  <si>
    <t>Santa Caterina Albanese</t>
  </si>
  <si>
    <t>Santa Caterina dello Ionio</t>
  </si>
  <si>
    <t>Santa Caterina Villarmosa</t>
  </si>
  <si>
    <t>Santa Cesarea Terme</t>
  </si>
  <si>
    <t>Santa Cristina d'Aspromonte</t>
  </si>
  <si>
    <t>Santa Cristina Gela</t>
  </si>
  <si>
    <t>Santa Croce Camerina</t>
  </si>
  <si>
    <t>Santa Croce del Sannio</t>
  </si>
  <si>
    <t>Santa Domenica Talao</t>
  </si>
  <si>
    <t>Santa Domenica Vittoria</t>
  </si>
  <si>
    <t>Santa Elisabetta</t>
  </si>
  <si>
    <t>Santa Flavia</t>
  </si>
  <si>
    <t>Santa Lucia del Mela</t>
  </si>
  <si>
    <t>Santa Lucia di Serino</t>
  </si>
  <si>
    <t>Santa Margherita di Belice</t>
  </si>
  <si>
    <t>Santa Maria a Vico</t>
  </si>
  <si>
    <t>Santa Maria Capua Vetere</t>
  </si>
  <si>
    <t>Santa Maria del Cedro</t>
  </si>
  <si>
    <t>Santa Maria di Licodia</t>
  </si>
  <si>
    <t>Santa Maria la Carità</t>
  </si>
  <si>
    <t>Santa Maria la Fossa</t>
  </si>
  <si>
    <t>Santa Marina</t>
  </si>
  <si>
    <t>Santa Marina Salina</t>
  </si>
  <si>
    <t>Santa Ninfa</t>
  </si>
  <si>
    <t>Santa Paolina</t>
  </si>
  <si>
    <t>Santa Severina</t>
  </si>
  <si>
    <t>Santa Sofia d'Epiro</t>
  </si>
  <si>
    <t>Santa Teresa di Riva</t>
  </si>
  <si>
    <t>Santa Venerina</t>
  </si>
  <si>
    <t>Santeramo in Colle</t>
  </si>
  <si>
    <t>Santo Stefano del Sole</t>
  </si>
  <si>
    <t>Santo Stefano di Camastra</t>
  </si>
  <si>
    <t>Santo Stefano di Rogliano</t>
  </si>
  <si>
    <t>Santo Stefano in Aspromonte</t>
  </si>
  <si>
    <t>Santo Stefano Quisquina</t>
  </si>
  <si>
    <t>Santomenna</t>
  </si>
  <si>
    <t>Sanza</t>
  </si>
  <si>
    <t>Saponara</t>
  </si>
  <si>
    <t>Sapri</t>
  </si>
  <si>
    <t>Saracena</t>
  </si>
  <si>
    <t>Sarconi</t>
  </si>
  <si>
    <t>Sarno</t>
  </si>
  <si>
    <t>Sassano</t>
  </si>
  <si>
    <t>Sassinoro</t>
  </si>
  <si>
    <t>Sasso di Castalda</t>
  </si>
  <si>
    <t>Satriano</t>
  </si>
  <si>
    <t>Satriano di Lucania</t>
  </si>
  <si>
    <t>Sava</t>
  </si>
  <si>
    <t>Savelli</t>
  </si>
  <si>
    <t>Saviano</t>
  </si>
  <si>
    <t>Savignano Irpino</t>
  </si>
  <si>
    <t>Savoca</t>
  </si>
  <si>
    <t>Savoia di Lucania</t>
  </si>
  <si>
    <t>Scafati</t>
  </si>
  <si>
    <t>Scala</t>
  </si>
  <si>
    <t>Scala Coeli</t>
  </si>
  <si>
    <t>Scalea</t>
  </si>
  <si>
    <t>Scaletta Zanclea</t>
  </si>
  <si>
    <t>Scampitella</t>
  </si>
  <si>
    <t>Scandale</t>
  </si>
  <si>
    <t>Scanzano Jonico</t>
  </si>
  <si>
    <t>Sciacca</t>
  </si>
  <si>
    <t>Sciara</t>
  </si>
  <si>
    <t>Scicli</t>
  </si>
  <si>
    <t>Scido</t>
  </si>
  <si>
    <t>Scigliano</t>
  </si>
  <si>
    <t>Scilla</t>
  </si>
  <si>
    <t>Scillato</t>
  </si>
  <si>
    <t>Scisciano</t>
  </si>
  <si>
    <t>Sclafani Bagni</t>
  </si>
  <si>
    <t>Scordia</t>
  </si>
  <si>
    <t>Scorrano</t>
  </si>
  <si>
    <t>Seclì</t>
  </si>
  <si>
    <t>Sellia</t>
  </si>
  <si>
    <t>Sellia Marina</t>
  </si>
  <si>
    <t>Seminara</t>
  </si>
  <si>
    <t>Senerchia</t>
  </si>
  <si>
    <t>Senise</t>
  </si>
  <si>
    <t>Serino</t>
  </si>
  <si>
    <t>Serra d'Aiello</t>
  </si>
  <si>
    <t>Serra Pedace</t>
  </si>
  <si>
    <t>Serra San Bruno</t>
  </si>
  <si>
    <t>Serracapriola</t>
  </si>
  <si>
    <t>Serradifalco</t>
  </si>
  <si>
    <t>Serramezzana</t>
  </si>
  <si>
    <t>Serrara Fontana</t>
  </si>
  <si>
    <t>Serrastretta</t>
  </si>
  <si>
    <t>Serrata</t>
  </si>
  <si>
    <t>Serre</t>
  </si>
  <si>
    <t>Sersale</t>
  </si>
  <si>
    <t>Sessa Aurunca</t>
  </si>
  <si>
    <t>Sessa Cilento</t>
  </si>
  <si>
    <t>Settingiano</t>
  </si>
  <si>
    <t>Siano</t>
  </si>
  <si>
    <t>Sicignano degli Alburni</t>
  </si>
  <si>
    <t>Siculiana</t>
  </si>
  <si>
    <t>Siderno</t>
  </si>
  <si>
    <t>Simbario</t>
  </si>
  <si>
    <t>Simeri Crichi</t>
  </si>
  <si>
    <t>Sinagra</t>
  </si>
  <si>
    <t>Sinopoli</t>
  </si>
  <si>
    <t>Siracusa</t>
  </si>
  <si>
    <t>Sirignano</t>
  </si>
  <si>
    <t>Sogliano Cavour</t>
  </si>
  <si>
    <t>Solarino</t>
  </si>
  <si>
    <t>Soleto</t>
  </si>
  <si>
    <t>Solofra</t>
  </si>
  <si>
    <t>Solopaca</t>
  </si>
  <si>
    <t>Somma Vesuviana</t>
  </si>
  <si>
    <t>Sommatino</t>
  </si>
  <si>
    <t>Sorbo San Basile</t>
  </si>
  <si>
    <t>Sorbo Serpico</t>
  </si>
  <si>
    <t>Sorianello</t>
  </si>
  <si>
    <t>Soriano Calabro</t>
  </si>
  <si>
    <t>Sorrento</t>
  </si>
  <si>
    <t>Sortino</t>
  </si>
  <si>
    <t>Soverato</t>
  </si>
  <si>
    <t>Soveria Mannelli</t>
  </si>
  <si>
    <t>Soveria Simeri</t>
  </si>
  <si>
    <t>Spadafora</t>
  </si>
  <si>
    <t>Spadola</t>
  </si>
  <si>
    <t>Sparanise</t>
  </si>
  <si>
    <t>Specchia</t>
  </si>
  <si>
    <t>Sperlinga</t>
  </si>
  <si>
    <t>Sperone</t>
  </si>
  <si>
    <t>Spezzano Albanese</t>
  </si>
  <si>
    <t>Spezzano della Sila</t>
  </si>
  <si>
    <t>Spezzano Piccolo</t>
  </si>
  <si>
    <t>Spilinga</t>
  </si>
  <si>
    <t>Spinazzola</t>
  </si>
  <si>
    <t>Spinoso</t>
  </si>
  <si>
    <t>Spongano</t>
  </si>
  <si>
    <t>Squillace</t>
  </si>
  <si>
    <t>Squinzano</t>
  </si>
  <si>
    <t>Staiti</t>
  </si>
  <si>
    <t>Stalettì</t>
  </si>
  <si>
    <t>Statte</t>
  </si>
  <si>
    <t>Stefanaconi</t>
  </si>
  <si>
    <t>Stella Cilento</t>
  </si>
  <si>
    <t>Sternatia</t>
  </si>
  <si>
    <t>Stigliano</t>
  </si>
  <si>
    <t>Stignano</t>
  </si>
  <si>
    <t>Stilo</t>
  </si>
  <si>
    <t>Stio</t>
  </si>
  <si>
    <t>Stornara</t>
  </si>
  <si>
    <t>Stornarella</t>
  </si>
  <si>
    <t>Striano</t>
  </si>
  <si>
    <t>Strongoli</t>
  </si>
  <si>
    <t>Sturno</t>
  </si>
  <si>
    <t>Succivo</t>
  </si>
  <si>
    <t>Summonte</t>
  </si>
  <si>
    <t>Supersano</t>
  </si>
  <si>
    <t>Surano</t>
  </si>
  <si>
    <t>Surbo</t>
  </si>
  <si>
    <t>Sutera</t>
  </si>
  <si>
    <t>Taormina</t>
  </si>
  <si>
    <t>Taranto</t>
  </si>
  <si>
    <t>Tarsia</t>
  </si>
  <si>
    <t>Taurano</t>
  </si>
  <si>
    <t>Taurasi</t>
  </si>
  <si>
    <t>Taurianova</t>
  </si>
  <si>
    <t>Taurisano</t>
  </si>
  <si>
    <t>Taverna</t>
  </si>
  <si>
    <t>Taviano</t>
  </si>
  <si>
    <t>Teana</t>
  </si>
  <si>
    <t>Teano</t>
  </si>
  <si>
    <t>Teggiano</t>
  </si>
  <si>
    <t>Telese Terme</t>
  </si>
  <si>
    <t>Teora</t>
  </si>
  <si>
    <t>Terlizzi</t>
  </si>
  <si>
    <t>Terme Vigliatore</t>
  </si>
  <si>
    <t>Termini Imerese</t>
  </si>
  <si>
    <t>Terranova da Sibari</t>
  </si>
  <si>
    <t>Terranova di Pollino</t>
  </si>
  <si>
    <t>Terranova Sappo Minulio</t>
  </si>
  <si>
    <t>Terrasini</t>
  </si>
  <si>
    <t>Terravecchia</t>
  </si>
  <si>
    <t>Terzigno</t>
  </si>
  <si>
    <t>Teverola</t>
  </si>
  <si>
    <t>Tiggiano</t>
  </si>
  <si>
    <t>Tiriolo</t>
  </si>
  <si>
    <t>Tito</t>
  </si>
  <si>
    <t>Tocco Caudio</t>
  </si>
  <si>
    <t>Tolve</t>
  </si>
  <si>
    <t>Tora e Piccilli</t>
  </si>
  <si>
    <t>Torano Castello</t>
  </si>
  <si>
    <t>Torchiara</t>
  </si>
  <si>
    <t>Torchiarolo</t>
  </si>
  <si>
    <t>Torella dei Lombardi</t>
  </si>
  <si>
    <t>Toritto</t>
  </si>
  <si>
    <t>Torraca</t>
  </si>
  <si>
    <t>Torre Annunziata</t>
  </si>
  <si>
    <t>Torre del Greco</t>
  </si>
  <si>
    <t>Torre di Ruggiero</t>
  </si>
  <si>
    <t>Torre Le Nocelle</t>
  </si>
  <si>
    <t>Torre Orsaia</t>
  </si>
  <si>
    <t>Torre Santa Susanna</t>
  </si>
  <si>
    <t>Torrecuso</t>
  </si>
  <si>
    <t>Torregrotta</t>
  </si>
  <si>
    <t>Torremaggiore</t>
  </si>
  <si>
    <t>Torrenova</t>
  </si>
  <si>
    <t>Torretta</t>
  </si>
  <si>
    <t>Torricella</t>
  </si>
  <si>
    <t>Torrioni</t>
  </si>
  <si>
    <t>Tortora</t>
  </si>
  <si>
    <t>Tortorella</t>
  </si>
  <si>
    <t>Tortorici</t>
  </si>
  <si>
    <t>Trabia</t>
  </si>
  <si>
    <t>Tramonti</t>
  </si>
  <si>
    <t>Tramutola</t>
  </si>
  <si>
    <t>Trani</t>
  </si>
  <si>
    <t>Trapani</t>
  </si>
  <si>
    <t>Trappeto</t>
  </si>
  <si>
    <t>Trebisacce</t>
  </si>
  <si>
    <t>Trecase</t>
  </si>
  <si>
    <t>Trecastagni</t>
  </si>
  <si>
    <t>Trecchina</t>
  </si>
  <si>
    <t>Tremestieri Etneo</t>
  </si>
  <si>
    <t>Trenta</t>
  </si>
  <si>
    <t>Trentinara</t>
  </si>
  <si>
    <t>Trentola-Ducenta</t>
  </si>
  <si>
    <t>Trepuzzi</t>
  </si>
  <si>
    <t>Trevico</t>
  </si>
  <si>
    <t>Tricarico</t>
  </si>
  <si>
    <t>Tricase</t>
  </si>
  <si>
    <t>Triggiano</t>
  </si>
  <si>
    <t>Trinitapoli</t>
  </si>
  <si>
    <t>Tripi</t>
  </si>
  <si>
    <t>Trivigno</t>
  </si>
  <si>
    <t>Troia</t>
  </si>
  <si>
    <t>Troina</t>
  </si>
  <si>
    <t>Tropea</t>
  </si>
  <si>
    <t>Tufino</t>
  </si>
  <si>
    <t>Tufo</t>
  </si>
  <si>
    <t>Tuglie</t>
  </si>
  <si>
    <t>Turi</t>
  </si>
  <si>
    <t>Tursi</t>
  </si>
  <si>
    <t>Tusa</t>
  </si>
  <si>
    <t>Ucria</t>
  </si>
  <si>
    <t>Ugento</t>
  </si>
  <si>
    <t>Uggiano la Chiesa</t>
  </si>
  <si>
    <t>Umbriatico</t>
  </si>
  <si>
    <t>Ustica</t>
  </si>
  <si>
    <t>Vaccarizzo Albanese</t>
  </si>
  <si>
    <t>Vaglio Basilicata</t>
  </si>
  <si>
    <t>Vairano Patenora</t>
  </si>
  <si>
    <t>Valderice</t>
  </si>
  <si>
    <t>Valdina</t>
  </si>
  <si>
    <t>Valenzano</t>
  </si>
  <si>
    <t>Valguarnera Caropepe</t>
  </si>
  <si>
    <t>Vallata</t>
  </si>
  <si>
    <t>Valle Agricola</t>
  </si>
  <si>
    <t>Valle dell'Angelo</t>
  </si>
  <si>
    <t>Valle di Maddaloni</t>
  </si>
  <si>
    <t>Valledolmo</t>
  </si>
  <si>
    <t>Vallefiorita</t>
  </si>
  <si>
    <t>Vallelonga</t>
  </si>
  <si>
    <t>Vallelunga Pratameno</t>
  </si>
  <si>
    <t>Vallesaccarda</t>
  </si>
  <si>
    <t>Vallo della Lucania</t>
  </si>
  <si>
    <t>Valsinni</t>
  </si>
  <si>
    <t>Valva</t>
  </si>
  <si>
    <t>Valverde</t>
  </si>
  <si>
    <t>Varapodio</t>
  </si>
  <si>
    <t>Vazzano</t>
  </si>
  <si>
    <t>Veglie</t>
  </si>
  <si>
    <t>Venetico</t>
  </si>
  <si>
    <t>Venosa</t>
  </si>
  <si>
    <t>Venticano</t>
  </si>
  <si>
    <t>Ventimiglia di Sicilia</t>
  </si>
  <si>
    <t>Verbicaro</t>
  </si>
  <si>
    <t>Vernole</t>
  </si>
  <si>
    <t>Verzino</t>
  </si>
  <si>
    <t>Viagrande</t>
  </si>
  <si>
    <t>Vibo Valentia</t>
  </si>
  <si>
    <t>Vibonati</t>
  </si>
  <si>
    <t>Vicari</t>
  </si>
  <si>
    <t>Vico del Gargano</t>
  </si>
  <si>
    <t>Vico Equense</t>
  </si>
  <si>
    <t>Vieste</t>
  </si>
  <si>
    <t>Vietri di Potenza</t>
  </si>
  <si>
    <t>Vietri sul Mare</t>
  </si>
  <si>
    <t>Viggianello</t>
  </si>
  <si>
    <t>Viggiano</t>
  </si>
  <si>
    <t>Villa Castelli</t>
  </si>
  <si>
    <t>Villa di Briano</t>
  </si>
  <si>
    <t>Villa Literno</t>
  </si>
  <si>
    <t>Villa San Giovanni</t>
  </si>
  <si>
    <t>Villabate</t>
  </si>
  <si>
    <t>Villafranca Sicula</t>
  </si>
  <si>
    <t>Villafranca Tirrena</t>
  </si>
  <si>
    <t>Villafrati</t>
  </si>
  <si>
    <t>Villalba</t>
  </si>
  <si>
    <t>Villamaina</t>
  </si>
  <si>
    <t>Villanova del Battista</t>
  </si>
  <si>
    <t>Villapiana</t>
  </si>
  <si>
    <t>Villaricca</t>
  </si>
  <si>
    <t>Villarosa</t>
  </si>
  <si>
    <t>Visciano</t>
  </si>
  <si>
    <t>Vita</t>
  </si>
  <si>
    <t>Vittoria</t>
  </si>
  <si>
    <t>Vitulano</t>
  </si>
  <si>
    <t>Vitulazio</t>
  </si>
  <si>
    <t>Vizzini</t>
  </si>
  <si>
    <t>Volla</t>
  </si>
  <si>
    <t>Volturara Appula</t>
  </si>
  <si>
    <t>Volturara Irpina</t>
  </si>
  <si>
    <t>Volturino</t>
  </si>
  <si>
    <t>Zaccanopoli</t>
  </si>
  <si>
    <t>Zafferana Etnea</t>
  </si>
  <si>
    <t>Zagarise</t>
  </si>
  <si>
    <t>Zambrone</t>
  </si>
  <si>
    <t>Zapponeta</t>
  </si>
  <si>
    <t>Zollino</t>
  </si>
  <si>
    <t>Zumpano</t>
  </si>
  <si>
    <t>Zungoli</t>
  </si>
  <si>
    <t>Zungri</t>
  </si>
  <si>
    <t>PRO_COM</t>
  </si>
  <si>
    <t>NOME COM</t>
  </si>
  <si>
    <t>POP_COM</t>
  </si>
  <si>
    <t>età patrimonio edilizio residenziale</t>
  </si>
  <si>
    <t>--</t>
  </si>
  <si>
    <t xml:space="preserve">CT </t>
  </si>
  <si>
    <t>San Pietro di Caridà</t>
  </si>
  <si>
    <t>dotazione beni culturali nel comune di riferimento/1000 abitanti</t>
  </si>
  <si>
    <t>dotazione di luoghi per la cultura/1000 abitanti</t>
  </si>
  <si>
    <t>densità territoriale di BBCC e luoghi della cultura/popolazione</t>
  </si>
  <si>
    <t>COMISO</t>
  </si>
  <si>
    <t>DELICETO</t>
  </si>
  <si>
    <t>AFRAGOLA</t>
  </si>
  <si>
    <t>ACIREALE</t>
  </si>
  <si>
    <t>TRICASE</t>
  </si>
  <si>
    <t>TRIGGIANO</t>
  </si>
  <si>
    <t>ATRIPALDA</t>
  </si>
  <si>
    <t>PRIZZI</t>
  </si>
  <si>
    <t>CASARANO</t>
  </si>
  <si>
    <t>ALTAMURA</t>
  </si>
  <si>
    <t>SANTA CRISTINA GELA</t>
  </si>
  <si>
    <t>CAIAZZO</t>
  </si>
  <si>
    <t>ANDRIA</t>
  </si>
  <si>
    <t>SAN GIORGIO DEL SANNIO</t>
  </si>
  <si>
    <t>SAN SEVERO</t>
  </si>
  <si>
    <t>MADDALONI</t>
  </si>
  <si>
    <t>FRATTAMAGGIORE</t>
  </si>
  <si>
    <t>MANDURIA</t>
  </si>
  <si>
    <t>MAGLIE</t>
  </si>
  <si>
    <t>PATTI</t>
  </si>
  <si>
    <t>MERCATO SAN SEVERINO</t>
  </si>
  <si>
    <t>SANTA MARIA CAPUA VETERE</t>
  </si>
  <si>
    <t>BELPASSO</t>
  </si>
  <si>
    <t>MODUGNO</t>
  </si>
  <si>
    <t>TRANI</t>
  </si>
  <si>
    <t>GROTTAMINARDA</t>
  </si>
  <si>
    <t>TORRE ANNUNZIATA</t>
  </si>
  <si>
    <t>SOMMA VESUVIANA</t>
  </si>
  <si>
    <t>VAIRANO PATENORA</t>
  </si>
  <si>
    <t>GALATINA</t>
  </si>
  <si>
    <t>CAMPI SALENTINA</t>
  </si>
  <si>
    <t>CAMPOREALE</t>
  </si>
  <si>
    <t>CARINI</t>
  </si>
  <si>
    <t>MISTRETTA</t>
  </si>
  <si>
    <t>MARCIANISE</t>
  </si>
  <si>
    <t>GROTTAGLIE</t>
  </si>
  <si>
    <t>POLLENA TROCCHIA</t>
  </si>
  <si>
    <t>PONTECAGNANO FAIANO</t>
  </si>
  <si>
    <t>CAVA DE' TIRRENI</t>
  </si>
  <si>
    <t>CONVERSANO</t>
  </si>
  <si>
    <t>MASSAFRA</t>
  </si>
  <si>
    <t>MAZARA DEL VALLO</t>
  </si>
  <si>
    <t>SCAFATI</t>
  </si>
  <si>
    <t>CONDIZIONI TERRITORIALI</t>
  </si>
  <si>
    <t>NARDÒ</t>
  </si>
  <si>
    <t>GIUGLIANO IN CAMPANIA</t>
  </si>
  <si>
    <t>min</t>
  </si>
  <si>
    <t>max</t>
  </si>
  <si>
    <t>media</t>
  </si>
  <si>
    <t>moda</t>
  </si>
  <si>
    <t>mediana</t>
  </si>
  <si>
    <t>campo di variazione</t>
  </si>
  <si>
    <t>devstandard</t>
  </si>
  <si>
    <t>codice indicatore COMUNE</t>
  </si>
  <si>
    <t>codice indicatore CT</t>
  </si>
  <si>
    <t/>
  </si>
  <si>
    <t>aggiungere</t>
  </si>
  <si>
    <t>regione</t>
  </si>
  <si>
    <t>pro_com</t>
  </si>
  <si>
    <t>nome_com</t>
  </si>
  <si>
    <t>popolazion</t>
  </si>
  <si>
    <t>sup_com_</t>
  </si>
  <si>
    <t>cod_ct</t>
  </si>
  <si>
    <t>nome_ct</t>
  </si>
  <si>
    <t>popolazion_ct</t>
  </si>
  <si>
    <t>sup_ct_</t>
  </si>
  <si>
    <t>CAMPANIA</t>
  </si>
  <si>
    <t>GIULIANO IN CAMPANIA</t>
  </si>
  <si>
    <t>PUGLIA</t>
  </si>
  <si>
    <t>NARDE</t>
  </si>
  <si>
    <t>BASILICATA</t>
  </si>
  <si>
    <t>CALABRIA</t>
  </si>
  <si>
    <t>SICILIA</t>
  </si>
  <si>
    <t>Cefalà Diana</t>
  </si>
  <si>
    <t>Mazzarrà Sant'Andrea</t>
  </si>
  <si>
    <t>REGIONE</t>
  </si>
  <si>
    <t>SOCIO_CULTURALE</t>
  </si>
  <si>
    <t>MASSIMO</t>
  </si>
  <si>
    <t>MINIMO</t>
  </si>
  <si>
    <t>MEDIA</t>
  </si>
  <si>
    <t>Etichette di riga</t>
  </si>
  <si>
    <t>Totale complessivo</t>
  </si>
  <si>
    <t>DIMENSIONE ABITATIVA</t>
  </si>
  <si>
    <t>Reg_MEDIA ABIT_</t>
  </si>
  <si>
    <t>Reg_MEDIA_INF</t>
  </si>
  <si>
    <t>Reg_MEDIA_EDUC</t>
  </si>
  <si>
    <t>Reg_MEDIA_SANIT</t>
  </si>
  <si>
    <t>Reg_MEDIA_IST</t>
  </si>
  <si>
    <t>Reg_MEDIA_SCL</t>
  </si>
  <si>
    <t>dimensione ABITATIVA</t>
  </si>
  <si>
    <t>Somma di INFRASTRUTTURALE</t>
  </si>
  <si>
    <t>media regionale dim_abitativa</t>
  </si>
  <si>
    <t>5 regioni</t>
  </si>
  <si>
    <t>media regionale dim_infrastrutturale</t>
  </si>
  <si>
    <t>dimensione INFRASTRUTTURALE</t>
  </si>
  <si>
    <t>dimensione EDUCATIVA</t>
  </si>
  <si>
    <t>media regionale dim_educativa</t>
  </si>
  <si>
    <t>dimensione ISTITUZIONALE</t>
  </si>
  <si>
    <t>dimensione SANITARIA</t>
  </si>
  <si>
    <t>media regionale dim_sanitaria</t>
  </si>
  <si>
    <t>media regionale dim_istituzionale</t>
  </si>
  <si>
    <t>Somma di SOCIO_CULTURALE</t>
  </si>
  <si>
    <t>Somma di Reg_MEDIA_SCL</t>
  </si>
  <si>
    <t>media regionale dimensione educativa</t>
  </si>
  <si>
    <t>dimensione SOCIO_CULTURALE</t>
  </si>
  <si>
    <t>media regionale dim_socio-culturale</t>
  </si>
  <si>
    <t>CT cariati</t>
  </si>
  <si>
    <t>CT Catanzaro</t>
  </si>
  <si>
    <t>_ ABT1</t>
  </si>
  <si>
    <t>_ ABT2</t>
  </si>
  <si>
    <t>_ ABT3</t>
  </si>
  <si>
    <t>_ ABT4</t>
  </si>
  <si>
    <t>_ ABT5</t>
  </si>
  <si>
    <t>_ ABT6</t>
  </si>
  <si>
    <t>_ ABT7</t>
  </si>
  <si>
    <t>_ ABT8</t>
  </si>
  <si>
    <t>_ ABT9</t>
  </si>
  <si>
    <t>_ ABT10</t>
  </si>
  <si>
    <t>_ ABT11</t>
  </si>
  <si>
    <t>_ INF1</t>
  </si>
  <si>
    <t>_ INF2</t>
  </si>
  <si>
    <t>_ INF3</t>
  </si>
  <si>
    <t>_ INF4</t>
  </si>
  <si>
    <t>_ INF5</t>
  </si>
  <si>
    <t>_ INF6</t>
  </si>
  <si>
    <t>_ INF8</t>
  </si>
  <si>
    <t>_ INF9</t>
  </si>
  <si>
    <t>_ EDU1</t>
  </si>
  <si>
    <t>_ EDU2</t>
  </si>
  <si>
    <t>_ EDU3</t>
  </si>
  <si>
    <t>_ EDU4</t>
  </si>
  <si>
    <t>_ EDU5</t>
  </si>
  <si>
    <t>_ EDU6</t>
  </si>
  <si>
    <t>_ EDU7</t>
  </si>
  <si>
    <t>_ EDU8</t>
  </si>
  <si>
    <t>_ EDU9</t>
  </si>
  <si>
    <t>_ EDU10</t>
  </si>
  <si>
    <t>_ EDU11</t>
  </si>
  <si>
    <t>_ SAN1</t>
  </si>
  <si>
    <t>_ SAN2</t>
  </si>
  <si>
    <t>_ SAN3</t>
  </si>
  <si>
    <t>_ SAN4</t>
  </si>
  <si>
    <t>_ SAN5</t>
  </si>
  <si>
    <t>_ SAN6</t>
  </si>
  <si>
    <t>_ SAN7</t>
  </si>
  <si>
    <t>_ SAN8</t>
  </si>
  <si>
    <t>_ IST1</t>
  </si>
  <si>
    <t>_ IST2</t>
  </si>
  <si>
    <t>_ IST3</t>
  </si>
  <si>
    <t>_ IST4</t>
  </si>
  <si>
    <t>_ IST5</t>
  </si>
  <si>
    <t>_ SCL1</t>
  </si>
  <si>
    <t>_ SCL2</t>
  </si>
  <si>
    <t>_ SCL3</t>
  </si>
  <si>
    <t>_ SCL4</t>
  </si>
  <si>
    <t>_ SCL5</t>
  </si>
  <si>
    <t>_ SCL6</t>
  </si>
  <si>
    <t>_ SCL7</t>
  </si>
  <si>
    <t>media dimensioni</t>
  </si>
  <si>
    <t>REG_MEDIA DIMENSIONI</t>
  </si>
  <si>
    <t>SINTESI DIMENSIONI</t>
  </si>
  <si>
    <t>media regionale dimensioni</t>
  </si>
  <si>
    <t>MEDIA REGIONALE DIMENSIONI</t>
  </si>
  <si>
    <t>media regionale dimensione sanitaria</t>
  </si>
  <si>
    <t>media regionale dimensione istituzionale</t>
  </si>
  <si>
    <t>dimensione SOCIO-CULTURALE</t>
  </si>
  <si>
    <t>ind_tot_dimensioni</t>
  </si>
  <si>
    <t>normalizzazione tot_dimensioni</t>
  </si>
  <si>
    <t>IST1_Com</t>
  </si>
  <si>
    <t>IST2_Com</t>
  </si>
  <si>
    <t>IST3_Com</t>
  </si>
  <si>
    <t>IST1_CT</t>
  </si>
  <si>
    <t>IST2_CT</t>
  </si>
  <si>
    <t>IST3_CT</t>
  </si>
  <si>
    <t>IST4_CT</t>
  </si>
  <si>
    <t>IST5_CT</t>
  </si>
  <si>
    <t>COMUNE</t>
  </si>
  <si>
    <t>Casali del Manco</t>
  </si>
  <si>
    <t>Corigliano-Rossano</t>
  </si>
  <si>
    <t>Montebello Jonico</t>
  </si>
  <si>
    <t>Trentola Ducenta</t>
  </si>
  <si>
    <t>procom</t>
  </si>
  <si>
    <t>SCL7new comune</t>
  </si>
  <si>
    <t>media regionale dimensione infrastrutturale</t>
  </si>
  <si>
    <t>sintesi dimensioni</t>
  </si>
  <si>
    <t>media dim_infrastrutturale</t>
  </si>
  <si>
    <t>media dim_abitativa</t>
  </si>
  <si>
    <t>media dim_educativa</t>
  </si>
  <si>
    <t>media dim_sanitaria</t>
  </si>
  <si>
    <t>media dim_istituzionale</t>
  </si>
  <si>
    <t>media dim_socio-culturale</t>
  </si>
  <si>
    <t>Valori</t>
  </si>
  <si>
    <t>0. dati base</t>
  </si>
  <si>
    <t>codice comune nome comune , superficie comune; popolazione, codice CT, nome CT, popolazione CT, superficie CT, Regione di appartenenza</t>
  </si>
  <si>
    <t>1. legenda indicatori</t>
  </si>
  <si>
    <t>categoria, dominio, dimensione, codice indicatore, descrizione indicatore, effetto su capacità di ripresa, livello territoriale di applicazione</t>
  </si>
  <si>
    <t>2. indicatori comune valori_nom</t>
  </si>
  <si>
    <t>valori nominali degli indicatori a scala comunale</t>
  </si>
  <si>
    <t>3. indicatori CT valori_nom</t>
  </si>
  <si>
    <t>valori nominali indicatori a scala di CT</t>
  </si>
  <si>
    <t>4. descrittori statistici</t>
  </si>
  <si>
    <t>valore minimo, valore massimo, media, moda, mediana, campo di variazione, deviazione standard degli indicatori a scala di comune  edi CT</t>
  </si>
  <si>
    <t>5. normaliz_CT singola regione</t>
  </si>
  <si>
    <t>valori normalizzati indicatori a scala di CT</t>
  </si>
  <si>
    <t>6. sintesi CT per dimensione</t>
  </si>
  <si>
    <t>valori aggregati per dimensione degli indicatori normalizzati a scala di CT</t>
  </si>
  <si>
    <t>7a. CT pivot sintesi_BASILICATA</t>
  </si>
  <si>
    <t>tabelle e grafici pivot sintesi valori indicatori a scala di CT aggregati per dimensione</t>
  </si>
  <si>
    <t>7b. CT pivot sintesi_CALABRIA</t>
  </si>
  <si>
    <t>7c. CT pivot sintesi_CAMPANIA</t>
  </si>
  <si>
    <t>7d. CT pivot sintesi_PUGLIA</t>
  </si>
  <si>
    <t>7e. CT pivot sintesi_SICILIA</t>
  </si>
  <si>
    <t>CARTELLA DI LAVORO A.4.2_Indicatori_ripresa_DATI-ANALISI.xlsx</t>
  </si>
  <si>
    <t>CONTENUTO FOGLI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</si>
</sst>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000"/>
  </numFmts>
  <fonts count="21" x14ac:knownFonts="1">
    <font>
      <sz val="12"/>
      <color theme="1"/>
      <name val="Calibri"/>
      <family val="2"/>
      <scheme val="minor"/>
    </font>
    <font>
      <sz val="10"/>
      <color theme="1"/>
      <name val="Calibri"/>
      <family val="2"/>
    </font>
    <font>
      <b/>
      <sz val="12"/>
      <color theme="5"/>
      <name val="Calibri"/>
      <family val="2"/>
      <scheme val="minor"/>
    </font>
    <font>
      <b/>
      <sz val="12"/>
      <color theme="6" tint="-0.249977111117893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rgb="FFC0504D"/>
      <name val="Calibri"/>
      <family val="2"/>
      <scheme val="minor"/>
    </font>
    <font>
      <b/>
      <sz val="10"/>
      <color theme="5"/>
      <name val="Arial"/>
      <family val="2"/>
    </font>
    <font>
      <sz val="9"/>
      <name val="Arial"/>
      <family val="2"/>
    </font>
    <font>
      <sz val="10"/>
      <name val="Arial"/>
      <family val="2"/>
    </font>
    <font>
      <sz val="8"/>
      <name val="Calibri"/>
      <family val="2"/>
      <scheme val="minor"/>
    </font>
    <font>
      <sz val="10"/>
      <color theme="1"/>
      <name val="Arial"/>
      <family val="2"/>
    </font>
    <font>
      <sz val="10"/>
      <color rgb="FFFF0000"/>
      <name val="Arial"/>
      <family val="2"/>
    </font>
    <font>
      <b/>
      <sz val="10"/>
      <color theme="1"/>
      <name val="Arial"/>
      <family val="2"/>
    </font>
    <font>
      <b/>
      <sz val="10"/>
      <color theme="5"/>
      <name val="Arial"/>
      <family val="2"/>
    </font>
    <font>
      <b/>
      <sz val="12"/>
      <color theme="5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FF0000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2"/>
      <color rgb="FFFFC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</fills>
  <borders count="1">
    <border>
      <left/>
      <right/>
      <top/>
      <bottom/>
      <diagonal/>
    </border>
  </borders>
  <cellStyleXfs count="1590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" fillId="0" borderId="0"/>
  </cellStyleXfs>
  <cellXfs count="90">
    <xf numFmtId="0" fontId="0" fillId="0" borderId="0" xfId="0"/>
    <xf numFmtId="0" fontId="2" fillId="0" borderId="0" xfId="0" applyFont="1"/>
    <xf numFmtId="0" fontId="6" fillId="0" borderId="0" xfId="0" applyFont="1"/>
    <xf numFmtId="0" fontId="0" fillId="0" borderId="0" xfId="0" quotePrefix="1"/>
    <xf numFmtId="0" fontId="7" fillId="0" borderId="0" xfId="0" applyFont="1"/>
    <xf numFmtId="0" fontId="8" fillId="0" borderId="0" xfId="0" applyFont="1"/>
    <xf numFmtId="2" fontId="2" fillId="0" borderId="0" xfId="0" applyNumberFormat="1" applyFont="1"/>
    <xf numFmtId="2" fontId="0" fillId="0" borderId="0" xfId="0" applyNumberFormat="1" applyAlignment="1">
      <alignment horizontal="left" vertical="top" wrapText="1"/>
    </xf>
    <xf numFmtId="2" fontId="0" fillId="0" borderId="0" xfId="0" applyNumberFormat="1"/>
    <xf numFmtId="164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Alignment="1">
      <alignment vertical="center"/>
    </xf>
    <xf numFmtId="0" fontId="2" fillId="0" borderId="0" xfId="0" applyFont="1" applyAlignment="1">
      <alignment vertical="center"/>
    </xf>
    <xf numFmtId="2" fontId="2" fillId="0" borderId="0" xfId="0" applyNumberFormat="1" applyFont="1" applyAlignment="1">
      <alignment vertical="center"/>
    </xf>
    <xf numFmtId="0" fontId="0" fillId="0" borderId="0" xfId="0" applyAlignment="1">
      <alignment horizontal="center"/>
    </xf>
    <xf numFmtId="164" fontId="9" fillId="0" borderId="0" xfId="0" quotePrefix="1" applyNumberFormat="1" applyFont="1"/>
    <xf numFmtId="0" fontId="0" fillId="0" borderId="0" xfId="0" applyNumberFormat="1"/>
    <xf numFmtId="0" fontId="10" fillId="0" borderId="0" xfId="0" applyFont="1"/>
    <xf numFmtId="2" fontId="6" fillId="0" borderId="0" xfId="0" applyNumberFormat="1" applyFont="1"/>
    <xf numFmtId="0" fontId="0" fillId="0" borderId="0" xfId="0" applyFill="1"/>
    <xf numFmtId="0" fontId="0" fillId="0" borderId="0" xfId="0" applyFill="1" applyAlignment="1">
      <alignment vertical="center"/>
    </xf>
    <xf numFmtId="2" fontId="0" fillId="0" borderId="0" xfId="0" applyNumberFormat="1" applyFill="1" applyAlignment="1">
      <alignment vertical="center"/>
    </xf>
    <xf numFmtId="2" fontId="6" fillId="0" borderId="0" xfId="0" applyNumberFormat="1" applyFont="1" applyFill="1"/>
    <xf numFmtId="0" fontId="0" fillId="0" borderId="0" xfId="0" applyNumberFormat="1" applyFill="1"/>
    <xf numFmtId="2" fontId="0" fillId="0" borderId="0" xfId="0" applyNumberFormat="1" applyFill="1"/>
    <xf numFmtId="1" fontId="0" fillId="0" borderId="0" xfId="0" applyNumberFormat="1"/>
    <xf numFmtId="1" fontId="10" fillId="0" borderId="0" xfId="0" applyNumberFormat="1" applyFont="1"/>
    <xf numFmtId="2" fontId="2" fillId="0" borderId="0" xfId="0" applyNumberFormat="1" applyFont="1" applyFill="1" applyAlignment="1">
      <alignment vertical="center"/>
    </xf>
    <xf numFmtId="2" fontId="0" fillId="0" borderId="0" xfId="0" applyNumberFormat="1" applyAlignment="1">
      <alignment horizontal="right" vertical="center"/>
    </xf>
    <xf numFmtId="2" fontId="0" fillId="0" borderId="0" xfId="0" applyNumberFormat="1" applyFill="1" applyAlignment="1">
      <alignment horizontal="right" vertical="center"/>
    </xf>
    <xf numFmtId="2" fontId="0" fillId="0" borderId="0" xfId="0" applyNumberFormat="1" applyFill="1" applyBorder="1" applyAlignment="1">
      <alignment horizontal="right" vertical="center"/>
    </xf>
    <xf numFmtId="2" fontId="0" fillId="0" borderId="0" xfId="0" applyNumberFormat="1" applyBorder="1" applyAlignment="1">
      <alignment horizontal="right" vertical="center"/>
    </xf>
    <xf numFmtId="0" fontId="0" fillId="0" borderId="0" xfId="0" applyBorder="1" applyAlignment="1">
      <alignment vertical="center" wrapText="1"/>
    </xf>
    <xf numFmtId="2" fontId="0" fillId="0" borderId="0" xfId="0" applyNumberFormat="1" applyBorder="1" applyAlignment="1">
      <alignment vertical="center" wrapText="1"/>
    </xf>
    <xf numFmtId="0" fontId="0" fillId="0" borderId="0" xfId="0" applyAlignment="1">
      <alignment horizontal="left" vertical="top" wrapText="1"/>
    </xf>
    <xf numFmtId="0" fontId="12" fillId="0" borderId="0" xfId="0" applyFont="1" applyAlignment="1">
      <alignment horizontal="left" vertical="top" wrapText="1"/>
    </xf>
    <xf numFmtId="0" fontId="12" fillId="2" borderId="0" xfId="0" applyFont="1" applyFill="1" applyAlignment="1">
      <alignment horizontal="left" vertical="top" wrapText="1"/>
    </xf>
    <xf numFmtId="2" fontId="12" fillId="0" borderId="0" xfId="0" applyNumberFormat="1" applyFont="1" applyAlignment="1">
      <alignment horizontal="left" vertical="top" wrapText="1"/>
    </xf>
    <xf numFmtId="2" fontId="12" fillId="2" borderId="0" xfId="0" applyNumberFormat="1" applyFont="1" applyFill="1" applyAlignment="1">
      <alignment horizontal="left" vertical="top" wrapText="1"/>
    </xf>
    <xf numFmtId="2" fontId="13" fillId="3" borderId="0" xfId="0" applyNumberFormat="1" applyFont="1" applyFill="1" applyAlignment="1">
      <alignment horizontal="left" vertical="top" wrapText="1"/>
    </xf>
    <xf numFmtId="2" fontId="12" fillId="3" borderId="0" xfId="0" applyNumberFormat="1" applyFont="1" applyFill="1" applyAlignment="1">
      <alignment horizontal="left" vertical="top" wrapText="1"/>
    </xf>
    <xf numFmtId="0" fontId="12" fillId="3" borderId="0" xfId="0" applyFont="1" applyFill="1" applyAlignment="1">
      <alignment horizontal="left" vertical="top" wrapText="1"/>
    </xf>
    <xf numFmtId="0" fontId="14" fillId="0" borderId="0" xfId="0" applyFont="1" applyAlignment="1">
      <alignment horizontal="left" vertical="top" wrapText="1"/>
    </xf>
    <xf numFmtId="2" fontId="10" fillId="0" borderId="0" xfId="0" applyNumberFormat="1" applyFont="1" applyAlignment="1">
      <alignment horizontal="left" vertical="top" wrapText="1"/>
    </xf>
    <xf numFmtId="0" fontId="10" fillId="0" borderId="0" xfId="0" applyFont="1" applyAlignment="1">
      <alignment horizontal="left" vertical="top" wrapText="1"/>
    </xf>
    <xf numFmtId="2" fontId="10" fillId="2" borderId="0" xfId="0" applyNumberFormat="1" applyFont="1" applyFill="1" applyAlignment="1">
      <alignment horizontal="left" vertical="top" wrapText="1"/>
    </xf>
    <xf numFmtId="0" fontId="1" fillId="0" borderId="0" xfId="1589"/>
    <xf numFmtId="0" fontId="15" fillId="0" borderId="0" xfId="0" applyFont="1"/>
    <xf numFmtId="0" fontId="16" fillId="0" borderId="0" xfId="0" applyFont="1" applyAlignment="1">
      <alignment vertical="center"/>
    </xf>
    <xf numFmtId="0" fontId="2" fillId="0" borderId="0" xfId="0" applyFont="1" applyAlignment="1">
      <alignment horizontal="left" vertical="top" wrapText="1"/>
    </xf>
    <xf numFmtId="0" fontId="16" fillId="0" borderId="0" xfId="0" applyFont="1" applyAlignment="1">
      <alignment horizontal="left" vertical="top" wrapText="1"/>
    </xf>
    <xf numFmtId="0" fontId="18" fillId="0" borderId="0" xfId="0" applyFont="1" applyAlignment="1">
      <alignment horizontal="left" vertical="top" wrapText="1"/>
    </xf>
    <xf numFmtId="0" fontId="19" fillId="0" borderId="0" xfId="0" applyFont="1" applyAlignment="1">
      <alignment horizontal="left" vertical="top" wrapText="1"/>
    </xf>
    <xf numFmtId="0" fontId="0" fillId="0" borderId="0" xfId="0" pivotButton="1"/>
    <xf numFmtId="0" fontId="0" fillId="0" borderId="0" xfId="0" applyAlignment="1">
      <alignment horizontal="left"/>
    </xf>
    <xf numFmtId="0" fontId="2" fillId="0" borderId="0" xfId="0" applyFont="1" applyAlignment="1">
      <alignment vertical="top"/>
    </xf>
    <xf numFmtId="0" fontId="16" fillId="0" borderId="0" xfId="0" applyFont="1" applyAlignment="1">
      <alignment vertical="top"/>
    </xf>
    <xf numFmtId="2" fontId="2" fillId="2" borderId="0" xfId="0" applyNumberFormat="1" applyFont="1" applyFill="1" applyAlignment="1">
      <alignment vertical="top"/>
    </xf>
    <xf numFmtId="0" fontId="2" fillId="2" borderId="0" xfId="0" applyFont="1" applyFill="1" applyAlignment="1">
      <alignment vertical="top"/>
    </xf>
    <xf numFmtId="2" fontId="2" fillId="0" borderId="0" xfId="0" applyNumberFormat="1" applyFont="1" applyAlignment="1">
      <alignment vertical="top"/>
    </xf>
    <xf numFmtId="0" fontId="2" fillId="3" borderId="0" xfId="0" applyFont="1" applyFill="1" applyAlignment="1">
      <alignment vertical="top"/>
    </xf>
    <xf numFmtId="2" fontId="2" fillId="0" borderId="0" xfId="0" applyNumberFormat="1" applyFont="1" applyFill="1" applyAlignment="1">
      <alignment vertical="top"/>
    </xf>
    <xf numFmtId="0" fontId="7" fillId="3" borderId="0" xfId="0" applyFont="1" applyFill="1" applyAlignment="1">
      <alignment vertical="top"/>
    </xf>
    <xf numFmtId="0" fontId="0" fillId="0" borderId="0" xfId="0" applyAlignment="1">
      <alignment vertical="top"/>
    </xf>
    <xf numFmtId="0" fontId="20" fillId="0" borderId="0" xfId="0" applyFont="1" applyAlignment="1">
      <alignment horizontal="left" vertical="top" wrapText="1"/>
    </xf>
    <xf numFmtId="165" fontId="0" fillId="0" borderId="0" xfId="0" applyNumberFormat="1"/>
    <xf numFmtId="165" fontId="2" fillId="0" borderId="0" xfId="0" applyNumberFormat="1" applyFont="1" applyAlignment="1">
      <alignment horizontal="left" vertical="top" wrapText="1"/>
    </xf>
    <xf numFmtId="165" fontId="16" fillId="0" borderId="0" xfId="0" applyNumberFormat="1" applyFont="1" applyAlignment="1">
      <alignment horizontal="left" vertical="top" wrapText="1"/>
    </xf>
    <xf numFmtId="165" fontId="2" fillId="0" borderId="0" xfId="0" applyNumberFormat="1" applyFont="1" applyFill="1" applyAlignment="1">
      <alignment horizontal="left" vertical="top" wrapText="1"/>
    </xf>
    <xf numFmtId="165" fontId="7" fillId="0" borderId="0" xfId="0" applyNumberFormat="1" applyFont="1" applyAlignment="1">
      <alignment horizontal="left" vertical="top" wrapText="1"/>
    </xf>
    <xf numFmtId="165" fontId="0" fillId="0" borderId="0" xfId="0" applyNumberFormat="1" applyAlignment="1">
      <alignment horizontal="left" vertical="top" wrapText="1"/>
    </xf>
    <xf numFmtId="0" fontId="0" fillId="0" borderId="0" xfId="0" applyNumberFormat="1" applyAlignment="1">
      <alignment horizontal="left" vertical="top" wrapText="1"/>
    </xf>
    <xf numFmtId="0" fontId="16" fillId="0" borderId="0" xfId="0" applyFont="1"/>
    <xf numFmtId="0" fontId="2" fillId="0" borderId="0" xfId="0" applyFont="1" applyAlignment="1">
      <alignment horizontal="right" vertical="top" wrapText="1"/>
    </xf>
    <xf numFmtId="0" fontId="16" fillId="0" borderId="0" xfId="0" applyFont="1" applyAlignment="1">
      <alignment horizontal="right" vertical="top" wrapText="1"/>
    </xf>
    <xf numFmtId="2" fontId="2" fillId="2" borderId="0" xfId="0" applyNumberFormat="1" applyFont="1" applyFill="1" applyAlignment="1">
      <alignment horizontal="right" vertical="top" wrapText="1"/>
    </xf>
    <xf numFmtId="0" fontId="2" fillId="2" borderId="0" xfId="0" applyFont="1" applyFill="1" applyAlignment="1">
      <alignment horizontal="right" vertical="top" wrapText="1"/>
    </xf>
    <xf numFmtId="2" fontId="2" fillId="0" borderId="0" xfId="0" applyNumberFormat="1" applyFont="1" applyAlignment="1">
      <alignment horizontal="right" vertical="top" wrapText="1"/>
    </xf>
    <xf numFmtId="0" fontId="2" fillId="3" borderId="0" xfId="0" applyFont="1" applyFill="1" applyAlignment="1">
      <alignment horizontal="right" vertical="top" wrapText="1"/>
    </xf>
    <xf numFmtId="2" fontId="2" fillId="0" borderId="0" xfId="0" applyNumberFormat="1" applyFont="1" applyFill="1" applyAlignment="1">
      <alignment horizontal="right" vertical="top" wrapText="1"/>
    </xf>
    <xf numFmtId="0" fontId="7" fillId="3" borderId="0" xfId="0" applyFont="1" applyFill="1" applyAlignment="1">
      <alignment horizontal="right" vertical="top" wrapText="1"/>
    </xf>
    <xf numFmtId="0" fontId="17" fillId="0" borderId="0" xfId="0" applyFont="1" applyAlignment="1">
      <alignment horizontal="right" vertical="top" wrapText="1"/>
    </xf>
    <xf numFmtId="0" fontId="0" fillId="0" borderId="0" xfId="0" applyAlignment="1">
      <alignment horizontal="right" vertical="top" wrapText="1"/>
    </xf>
    <xf numFmtId="0" fontId="19" fillId="0" borderId="0" xfId="0" applyFont="1" applyAlignment="1">
      <alignment horizontal="right" vertical="top" wrapText="1"/>
    </xf>
    <xf numFmtId="0" fontId="19" fillId="3" borderId="0" xfId="0" applyFont="1" applyFill="1" applyAlignment="1">
      <alignment horizontal="right" vertical="top" wrapText="1"/>
    </xf>
    <xf numFmtId="2" fontId="2" fillId="0" borderId="0" xfId="0" applyNumberFormat="1" applyFont="1" applyAlignment="1">
      <alignment vertical="top" wrapText="1"/>
    </xf>
    <xf numFmtId="165" fontId="0" fillId="0" borderId="0" xfId="0" applyNumberFormat="1" applyAlignment="1">
      <alignment horizontal="left"/>
    </xf>
    <xf numFmtId="165" fontId="0" fillId="0" borderId="0" xfId="0" pivotButton="1" applyNumberFormat="1"/>
    <xf numFmtId="0" fontId="17" fillId="0" borderId="0" xfId="0" applyFont="1"/>
    <xf numFmtId="0" fontId="3" fillId="0" borderId="0" xfId="0" applyFont="1" applyAlignment="1">
      <alignment horizontal="center" vertical="center"/>
    </xf>
  </cellXfs>
  <cellStyles count="1590">
    <cellStyle name="Collegamento ipertestuale" xfId="1" builtinId="8" hidden="1"/>
    <cellStyle name="Collegamento ipertestuale" xfId="3" builtinId="8" hidden="1"/>
    <cellStyle name="Collegamento ipertestuale" xfId="5" builtinId="8" hidden="1"/>
    <cellStyle name="Collegamento ipertestuale" xfId="7" builtinId="8" hidden="1"/>
    <cellStyle name="Collegamento ipertestuale" xfId="9" builtinId="8" hidden="1"/>
    <cellStyle name="Collegamento ipertestuale" xfId="11" builtinId="8" hidden="1"/>
    <cellStyle name="Collegamento ipertestuale" xfId="13" builtinId="8" hidden="1"/>
    <cellStyle name="Collegamento ipertestuale" xfId="15" builtinId="8" hidden="1"/>
    <cellStyle name="Collegamento ipertestuale" xfId="17" builtinId="8" hidden="1"/>
    <cellStyle name="Collegamento ipertestuale" xfId="19" builtinId="8" hidden="1"/>
    <cellStyle name="Collegamento ipertestuale" xfId="21" builtinId="8" hidden="1"/>
    <cellStyle name="Collegamento ipertestuale" xfId="23" builtinId="8" hidden="1"/>
    <cellStyle name="Collegamento ipertestuale" xfId="25" builtinId="8" hidden="1"/>
    <cellStyle name="Collegamento ipertestuale" xfId="27" builtinId="8" hidden="1"/>
    <cellStyle name="Collegamento ipertestuale" xfId="29" builtinId="8" hidden="1"/>
    <cellStyle name="Collegamento ipertestuale" xfId="31" builtinId="8" hidden="1"/>
    <cellStyle name="Collegamento ipertestuale" xfId="33" builtinId="8" hidden="1"/>
    <cellStyle name="Collegamento ipertestuale" xfId="35" builtinId="8" hidden="1"/>
    <cellStyle name="Collegamento ipertestuale" xfId="37" builtinId="8" hidden="1"/>
    <cellStyle name="Collegamento ipertestuale" xfId="39" builtinId="8" hidden="1"/>
    <cellStyle name="Collegamento ipertestuale" xfId="41" builtinId="8" hidden="1"/>
    <cellStyle name="Collegamento ipertestuale" xfId="43" builtinId="8" hidden="1"/>
    <cellStyle name="Collegamento ipertestuale" xfId="45" builtinId="8" hidden="1"/>
    <cellStyle name="Collegamento ipertestuale" xfId="47" builtinId="8" hidden="1"/>
    <cellStyle name="Collegamento ipertestuale" xfId="49" builtinId="8" hidden="1"/>
    <cellStyle name="Collegamento ipertestuale" xfId="51" builtinId="8" hidden="1"/>
    <cellStyle name="Collegamento ipertestuale" xfId="53" builtinId="8" hidden="1"/>
    <cellStyle name="Collegamento ipertestuale" xfId="55" builtinId="8" hidden="1"/>
    <cellStyle name="Collegamento ipertestuale" xfId="57" builtinId="8" hidden="1"/>
    <cellStyle name="Collegamento ipertestuale" xfId="59" builtinId="8" hidden="1"/>
    <cellStyle name="Collegamento ipertestuale" xfId="61" builtinId="8" hidden="1"/>
    <cellStyle name="Collegamento ipertestuale" xfId="63" builtinId="8" hidden="1"/>
    <cellStyle name="Collegamento ipertestuale" xfId="65" builtinId="8" hidden="1"/>
    <cellStyle name="Collegamento ipertestuale" xfId="67" builtinId="8" hidden="1"/>
    <cellStyle name="Collegamento ipertestuale" xfId="69" builtinId="8" hidden="1"/>
    <cellStyle name="Collegamento ipertestuale" xfId="71" builtinId="8" hidden="1"/>
    <cellStyle name="Collegamento ipertestuale" xfId="73" builtinId="8" hidden="1"/>
    <cellStyle name="Collegamento ipertestuale" xfId="75" builtinId="8" hidden="1"/>
    <cellStyle name="Collegamento ipertestuale" xfId="77" builtinId="8" hidden="1"/>
    <cellStyle name="Collegamento ipertestuale" xfId="79" builtinId="8" hidden="1"/>
    <cellStyle name="Collegamento ipertestuale" xfId="81" builtinId="8" hidden="1"/>
    <cellStyle name="Collegamento ipertestuale" xfId="83" builtinId="8" hidden="1"/>
    <cellStyle name="Collegamento ipertestuale" xfId="85" builtinId="8" hidden="1"/>
    <cellStyle name="Collegamento ipertestuale" xfId="87" builtinId="8" hidden="1"/>
    <cellStyle name="Collegamento ipertestuale" xfId="89" builtinId="8" hidden="1"/>
    <cellStyle name="Collegamento ipertestuale" xfId="91" builtinId="8" hidden="1"/>
    <cellStyle name="Collegamento ipertestuale" xfId="93" builtinId="8" hidden="1"/>
    <cellStyle name="Collegamento ipertestuale" xfId="95" builtinId="8" hidden="1"/>
    <cellStyle name="Collegamento ipertestuale" xfId="97" builtinId="8" hidden="1"/>
    <cellStyle name="Collegamento ipertestuale" xfId="99" builtinId="8" hidden="1"/>
    <cellStyle name="Collegamento ipertestuale" xfId="101" builtinId="8" hidden="1"/>
    <cellStyle name="Collegamento ipertestuale" xfId="103" builtinId="8" hidden="1"/>
    <cellStyle name="Collegamento ipertestuale" xfId="105" builtinId="8" hidden="1"/>
    <cellStyle name="Collegamento ipertestuale" xfId="107" builtinId="8" hidden="1"/>
    <cellStyle name="Collegamento ipertestuale" xfId="109" builtinId="8" hidden="1"/>
    <cellStyle name="Collegamento ipertestuale" xfId="111" builtinId="8" hidden="1"/>
    <cellStyle name="Collegamento ipertestuale" xfId="113" builtinId="8" hidden="1"/>
    <cellStyle name="Collegamento ipertestuale" xfId="115" builtinId="8" hidden="1"/>
    <cellStyle name="Collegamento ipertestuale" xfId="117" builtinId="8" hidden="1"/>
    <cellStyle name="Collegamento ipertestuale" xfId="119" builtinId="8" hidden="1"/>
    <cellStyle name="Collegamento ipertestuale" xfId="121" builtinId="8" hidden="1"/>
    <cellStyle name="Collegamento ipertestuale" xfId="123" builtinId="8" hidden="1"/>
    <cellStyle name="Collegamento ipertestuale" xfId="125" builtinId="8" hidden="1"/>
    <cellStyle name="Collegamento ipertestuale" xfId="127" builtinId="8" hidden="1"/>
    <cellStyle name="Collegamento ipertestuale" xfId="129" builtinId="8" hidden="1"/>
    <cellStyle name="Collegamento ipertestuale" xfId="131" builtinId="8" hidden="1"/>
    <cellStyle name="Collegamento ipertestuale" xfId="133" builtinId="8" hidden="1"/>
    <cellStyle name="Collegamento ipertestuale" xfId="135" builtinId="8" hidden="1"/>
    <cellStyle name="Collegamento ipertestuale" xfId="137" builtinId="8" hidden="1"/>
    <cellStyle name="Collegamento ipertestuale" xfId="139" builtinId="8" hidden="1"/>
    <cellStyle name="Collegamento ipertestuale" xfId="141" builtinId="8" hidden="1"/>
    <cellStyle name="Collegamento ipertestuale" xfId="143" builtinId="8" hidden="1"/>
    <cellStyle name="Collegamento ipertestuale" xfId="145" builtinId="8" hidden="1"/>
    <cellStyle name="Collegamento ipertestuale" xfId="147" builtinId="8" hidden="1"/>
    <cellStyle name="Collegamento ipertestuale" xfId="149" builtinId="8" hidden="1"/>
    <cellStyle name="Collegamento ipertestuale" xfId="151" builtinId="8" hidden="1"/>
    <cellStyle name="Collegamento ipertestuale" xfId="153" builtinId="8" hidden="1"/>
    <cellStyle name="Collegamento ipertestuale" xfId="155" builtinId="8" hidden="1"/>
    <cellStyle name="Collegamento ipertestuale" xfId="157" builtinId="8" hidden="1"/>
    <cellStyle name="Collegamento ipertestuale" xfId="159" builtinId="8" hidden="1"/>
    <cellStyle name="Collegamento ipertestuale" xfId="161" builtinId="8" hidden="1"/>
    <cellStyle name="Collegamento ipertestuale" xfId="163" builtinId="8" hidden="1"/>
    <cellStyle name="Collegamento ipertestuale" xfId="165" builtinId="8" hidden="1"/>
    <cellStyle name="Collegamento ipertestuale" xfId="167" builtinId="8" hidden="1"/>
    <cellStyle name="Collegamento ipertestuale" xfId="169" builtinId="8" hidden="1"/>
    <cellStyle name="Collegamento ipertestuale" xfId="171" builtinId="8" hidden="1"/>
    <cellStyle name="Collegamento ipertestuale" xfId="173" builtinId="8" hidden="1"/>
    <cellStyle name="Collegamento ipertestuale" xfId="175" builtinId="8" hidden="1"/>
    <cellStyle name="Collegamento ipertestuale" xfId="177" builtinId="8" hidden="1"/>
    <cellStyle name="Collegamento ipertestuale" xfId="179" builtinId="8" hidden="1"/>
    <cellStyle name="Collegamento ipertestuale" xfId="181" builtinId="8" hidden="1"/>
    <cellStyle name="Collegamento ipertestuale" xfId="183" builtinId="8" hidden="1"/>
    <cellStyle name="Collegamento ipertestuale" xfId="185" builtinId="8" hidden="1"/>
    <cellStyle name="Collegamento ipertestuale" xfId="187" builtinId="8" hidden="1"/>
    <cellStyle name="Collegamento ipertestuale" xfId="189" builtinId="8" hidden="1"/>
    <cellStyle name="Collegamento ipertestuale" xfId="191" builtinId="8" hidden="1"/>
    <cellStyle name="Collegamento ipertestuale" xfId="193" builtinId="8" hidden="1"/>
    <cellStyle name="Collegamento ipertestuale" xfId="195" builtinId="8" hidden="1"/>
    <cellStyle name="Collegamento ipertestuale" xfId="197" builtinId="8" hidden="1"/>
    <cellStyle name="Collegamento ipertestuale" xfId="199" builtinId="8" hidden="1"/>
    <cellStyle name="Collegamento ipertestuale" xfId="201" builtinId="8" hidden="1"/>
    <cellStyle name="Collegamento ipertestuale" xfId="203" builtinId="8" hidden="1"/>
    <cellStyle name="Collegamento ipertestuale" xfId="205" builtinId="8" hidden="1"/>
    <cellStyle name="Collegamento ipertestuale" xfId="207" builtinId="8" hidden="1"/>
    <cellStyle name="Collegamento ipertestuale" xfId="209" builtinId="8" hidden="1"/>
    <cellStyle name="Collegamento ipertestuale" xfId="211" builtinId="8" hidden="1"/>
    <cellStyle name="Collegamento ipertestuale" xfId="213" builtinId="8" hidden="1"/>
    <cellStyle name="Collegamento ipertestuale" xfId="215" builtinId="8" hidden="1"/>
    <cellStyle name="Collegamento ipertestuale" xfId="217" builtinId="8" hidden="1"/>
    <cellStyle name="Collegamento ipertestuale" xfId="219" builtinId="8" hidden="1"/>
    <cellStyle name="Collegamento ipertestuale" xfId="221" builtinId="8" hidden="1"/>
    <cellStyle name="Collegamento ipertestuale" xfId="223" builtinId="8" hidden="1"/>
    <cellStyle name="Collegamento ipertestuale" xfId="225" builtinId="8" hidden="1"/>
    <cellStyle name="Collegamento ipertestuale" xfId="227" builtinId="8" hidden="1"/>
    <cellStyle name="Collegamento ipertestuale" xfId="229" builtinId="8" hidden="1"/>
    <cellStyle name="Collegamento ipertestuale" xfId="231" builtinId="8" hidden="1"/>
    <cellStyle name="Collegamento ipertestuale" xfId="233" builtinId="8" hidden="1"/>
    <cellStyle name="Collegamento ipertestuale" xfId="235" builtinId="8" hidden="1"/>
    <cellStyle name="Collegamento ipertestuale" xfId="237" builtinId="8" hidden="1"/>
    <cellStyle name="Collegamento ipertestuale" xfId="239" builtinId="8" hidden="1"/>
    <cellStyle name="Collegamento ipertestuale" xfId="241" builtinId="8" hidden="1"/>
    <cellStyle name="Collegamento ipertestuale" xfId="243" builtinId="8" hidden="1"/>
    <cellStyle name="Collegamento ipertestuale" xfId="245" builtinId="8" hidden="1"/>
    <cellStyle name="Collegamento ipertestuale" xfId="247" builtinId="8" hidden="1"/>
    <cellStyle name="Collegamento ipertestuale" xfId="249" builtinId="8" hidden="1"/>
    <cellStyle name="Collegamento ipertestuale" xfId="251" builtinId="8" hidden="1"/>
    <cellStyle name="Collegamento ipertestuale" xfId="253" builtinId="8" hidden="1"/>
    <cellStyle name="Collegamento ipertestuale" xfId="255" builtinId="8" hidden="1"/>
    <cellStyle name="Collegamento ipertestuale" xfId="257" builtinId="8" hidden="1"/>
    <cellStyle name="Collegamento ipertestuale" xfId="259" builtinId="8" hidden="1"/>
    <cellStyle name="Collegamento ipertestuale" xfId="261" builtinId="8" hidden="1"/>
    <cellStyle name="Collegamento ipertestuale" xfId="263" builtinId="8" hidden="1"/>
    <cellStyle name="Collegamento ipertestuale" xfId="265" builtinId="8" hidden="1"/>
    <cellStyle name="Collegamento ipertestuale" xfId="267" builtinId="8" hidden="1"/>
    <cellStyle name="Collegamento ipertestuale" xfId="269" builtinId="8" hidden="1"/>
    <cellStyle name="Collegamento ipertestuale" xfId="271" builtinId="8" hidden="1"/>
    <cellStyle name="Collegamento ipertestuale" xfId="273" builtinId="8" hidden="1"/>
    <cellStyle name="Collegamento ipertestuale" xfId="275" builtinId="8" hidden="1"/>
    <cellStyle name="Collegamento ipertestuale" xfId="277" builtinId="8" hidden="1"/>
    <cellStyle name="Collegamento ipertestuale" xfId="279" builtinId="8" hidden="1"/>
    <cellStyle name="Collegamento ipertestuale" xfId="281" builtinId="8" hidden="1"/>
    <cellStyle name="Collegamento ipertestuale" xfId="283" builtinId="8" hidden="1"/>
    <cellStyle name="Collegamento ipertestuale" xfId="285" builtinId="8" hidden="1"/>
    <cellStyle name="Collegamento ipertestuale" xfId="287" builtinId="8" hidden="1"/>
    <cellStyle name="Collegamento ipertestuale" xfId="289" builtinId="8" hidden="1"/>
    <cellStyle name="Collegamento ipertestuale" xfId="291" builtinId="8" hidden="1"/>
    <cellStyle name="Collegamento ipertestuale" xfId="293" builtinId="8" hidden="1"/>
    <cellStyle name="Collegamento ipertestuale" xfId="295" builtinId="8" hidden="1"/>
    <cellStyle name="Collegamento ipertestuale" xfId="297" builtinId="8" hidden="1"/>
    <cellStyle name="Collegamento ipertestuale" xfId="299" builtinId="8" hidden="1"/>
    <cellStyle name="Collegamento ipertestuale" xfId="301" builtinId="8" hidden="1"/>
    <cellStyle name="Collegamento ipertestuale" xfId="303" builtinId="8" hidden="1"/>
    <cellStyle name="Collegamento ipertestuale" xfId="305" builtinId="8" hidden="1"/>
    <cellStyle name="Collegamento ipertestuale" xfId="307" builtinId="8" hidden="1"/>
    <cellStyle name="Collegamento ipertestuale" xfId="309" builtinId="8" hidden="1"/>
    <cellStyle name="Collegamento ipertestuale" xfId="311" builtinId="8" hidden="1"/>
    <cellStyle name="Collegamento ipertestuale" xfId="313" builtinId="8" hidden="1"/>
    <cellStyle name="Collegamento ipertestuale" xfId="315" builtinId="8" hidden="1"/>
    <cellStyle name="Collegamento ipertestuale" xfId="317" builtinId="8" hidden="1"/>
    <cellStyle name="Collegamento ipertestuale" xfId="319" builtinId="8" hidden="1"/>
    <cellStyle name="Collegamento ipertestuale" xfId="321" builtinId="8" hidden="1"/>
    <cellStyle name="Collegamento ipertestuale" xfId="323" builtinId="8" hidden="1"/>
    <cellStyle name="Collegamento ipertestuale" xfId="325" builtinId="8" hidden="1"/>
    <cellStyle name="Collegamento ipertestuale" xfId="327" builtinId="8" hidden="1"/>
    <cellStyle name="Collegamento ipertestuale" xfId="329" builtinId="8" hidden="1"/>
    <cellStyle name="Collegamento ipertestuale" xfId="331" builtinId="8" hidden="1"/>
    <cellStyle name="Collegamento ipertestuale" xfId="333" builtinId="8" hidden="1"/>
    <cellStyle name="Collegamento ipertestuale" xfId="335" builtinId="8" hidden="1"/>
    <cellStyle name="Collegamento ipertestuale" xfId="337" builtinId="8" hidden="1"/>
    <cellStyle name="Collegamento ipertestuale" xfId="339" builtinId="8" hidden="1"/>
    <cellStyle name="Collegamento ipertestuale" xfId="341" builtinId="8" hidden="1"/>
    <cellStyle name="Collegamento ipertestuale" xfId="343" builtinId="8" hidden="1"/>
    <cellStyle name="Collegamento ipertestuale" xfId="345" builtinId="8" hidden="1"/>
    <cellStyle name="Collegamento ipertestuale" xfId="347" builtinId="8" hidden="1"/>
    <cellStyle name="Collegamento ipertestuale" xfId="349" builtinId="8" hidden="1"/>
    <cellStyle name="Collegamento ipertestuale" xfId="351" builtinId="8" hidden="1"/>
    <cellStyle name="Collegamento ipertestuale" xfId="353" builtinId="8" hidden="1"/>
    <cellStyle name="Collegamento ipertestuale" xfId="355" builtinId="8" hidden="1"/>
    <cellStyle name="Collegamento ipertestuale" xfId="357" builtinId="8" hidden="1"/>
    <cellStyle name="Collegamento ipertestuale" xfId="359" builtinId="8" hidden="1"/>
    <cellStyle name="Collegamento ipertestuale" xfId="361" builtinId="8" hidden="1"/>
    <cellStyle name="Collegamento ipertestuale" xfId="363" builtinId="8" hidden="1"/>
    <cellStyle name="Collegamento ipertestuale" xfId="365" builtinId="8" hidden="1"/>
    <cellStyle name="Collegamento ipertestuale" xfId="367" builtinId="8" hidden="1"/>
    <cellStyle name="Collegamento ipertestuale" xfId="369" builtinId="8" hidden="1"/>
    <cellStyle name="Collegamento ipertestuale" xfId="371" builtinId="8" hidden="1"/>
    <cellStyle name="Collegamento ipertestuale" xfId="373" builtinId="8" hidden="1"/>
    <cellStyle name="Collegamento ipertestuale" xfId="375" builtinId="8" hidden="1"/>
    <cellStyle name="Collegamento ipertestuale" xfId="377" builtinId="8" hidden="1"/>
    <cellStyle name="Collegamento ipertestuale" xfId="379" builtinId="8" hidden="1"/>
    <cellStyle name="Collegamento ipertestuale" xfId="381" builtinId="8" hidden="1"/>
    <cellStyle name="Collegamento ipertestuale" xfId="383" builtinId="8" hidden="1"/>
    <cellStyle name="Collegamento ipertestuale" xfId="385" builtinId="8" hidden="1"/>
    <cellStyle name="Collegamento ipertestuale" xfId="387" builtinId="8" hidden="1"/>
    <cellStyle name="Collegamento ipertestuale" xfId="389" builtinId="8" hidden="1"/>
    <cellStyle name="Collegamento ipertestuale" xfId="391" builtinId="8" hidden="1"/>
    <cellStyle name="Collegamento ipertestuale" xfId="393" builtinId="8" hidden="1"/>
    <cellStyle name="Collegamento ipertestuale" xfId="395" builtinId="8" hidden="1"/>
    <cellStyle name="Collegamento ipertestuale" xfId="397" builtinId="8" hidden="1"/>
    <cellStyle name="Collegamento ipertestuale" xfId="399" builtinId="8" hidden="1"/>
    <cellStyle name="Collegamento ipertestuale" xfId="401" builtinId="8" hidden="1"/>
    <cellStyle name="Collegamento ipertestuale" xfId="403" builtinId="8" hidden="1"/>
    <cellStyle name="Collegamento ipertestuale" xfId="405" builtinId="8" hidden="1"/>
    <cellStyle name="Collegamento ipertestuale" xfId="407" builtinId="8" hidden="1"/>
    <cellStyle name="Collegamento ipertestuale" xfId="409" builtinId="8" hidden="1"/>
    <cellStyle name="Collegamento ipertestuale" xfId="411" builtinId="8" hidden="1"/>
    <cellStyle name="Collegamento ipertestuale" xfId="413" builtinId="8" hidden="1"/>
    <cellStyle name="Collegamento ipertestuale" xfId="415" builtinId="8" hidden="1"/>
    <cellStyle name="Collegamento ipertestuale" xfId="417" builtinId="8" hidden="1"/>
    <cellStyle name="Collegamento ipertestuale" xfId="419" builtinId="8" hidden="1"/>
    <cellStyle name="Collegamento ipertestuale" xfId="421" builtinId="8" hidden="1"/>
    <cellStyle name="Collegamento ipertestuale" xfId="423" builtinId="8" hidden="1"/>
    <cellStyle name="Collegamento ipertestuale" xfId="425" builtinId="8" hidden="1"/>
    <cellStyle name="Collegamento ipertestuale" xfId="427" builtinId="8" hidden="1"/>
    <cellStyle name="Collegamento ipertestuale" xfId="429" builtinId="8" hidden="1"/>
    <cellStyle name="Collegamento ipertestuale" xfId="431" builtinId="8" hidden="1"/>
    <cellStyle name="Collegamento ipertestuale" xfId="433" builtinId="8" hidden="1"/>
    <cellStyle name="Collegamento ipertestuale" xfId="435" builtinId="8" hidden="1"/>
    <cellStyle name="Collegamento ipertestuale" xfId="437" builtinId="8" hidden="1"/>
    <cellStyle name="Collegamento ipertestuale" xfId="439" builtinId="8" hidden="1"/>
    <cellStyle name="Collegamento ipertestuale" xfId="441" builtinId="8" hidden="1"/>
    <cellStyle name="Collegamento ipertestuale" xfId="443" builtinId="8" hidden="1"/>
    <cellStyle name="Collegamento ipertestuale" xfId="445" builtinId="8" hidden="1"/>
    <cellStyle name="Collegamento ipertestuale" xfId="447" builtinId="8" hidden="1"/>
    <cellStyle name="Collegamento ipertestuale" xfId="449" builtinId="8" hidden="1"/>
    <cellStyle name="Collegamento ipertestuale" xfId="451" builtinId="8" hidden="1"/>
    <cellStyle name="Collegamento ipertestuale" xfId="453" builtinId="8" hidden="1"/>
    <cellStyle name="Collegamento ipertestuale" xfId="455" builtinId="8" hidden="1"/>
    <cellStyle name="Collegamento ipertestuale" xfId="457" builtinId="8" hidden="1"/>
    <cellStyle name="Collegamento ipertestuale" xfId="459" builtinId="8" hidden="1"/>
    <cellStyle name="Collegamento ipertestuale" xfId="461" builtinId="8" hidden="1"/>
    <cellStyle name="Collegamento ipertestuale" xfId="463" builtinId="8" hidden="1"/>
    <cellStyle name="Collegamento ipertestuale" xfId="465" builtinId="8" hidden="1"/>
    <cellStyle name="Collegamento ipertestuale" xfId="467" builtinId="8" hidden="1"/>
    <cellStyle name="Collegamento ipertestuale" xfId="469" builtinId="8" hidden="1"/>
    <cellStyle name="Collegamento ipertestuale" xfId="471" builtinId="8" hidden="1"/>
    <cellStyle name="Collegamento ipertestuale" xfId="473" builtinId="8" hidden="1"/>
    <cellStyle name="Collegamento ipertestuale" xfId="475" builtinId="8" hidden="1"/>
    <cellStyle name="Collegamento ipertestuale" xfId="477" builtinId="8" hidden="1"/>
    <cellStyle name="Collegamento ipertestuale" xfId="479" builtinId="8" hidden="1"/>
    <cellStyle name="Collegamento ipertestuale" xfId="481" builtinId="8" hidden="1"/>
    <cellStyle name="Collegamento ipertestuale" xfId="483" builtinId="8" hidden="1"/>
    <cellStyle name="Collegamento ipertestuale" xfId="485" builtinId="8" hidden="1"/>
    <cellStyle name="Collegamento ipertestuale" xfId="487" builtinId="8" hidden="1"/>
    <cellStyle name="Collegamento ipertestuale" xfId="489" builtinId="8" hidden="1"/>
    <cellStyle name="Collegamento ipertestuale" xfId="491" builtinId="8" hidden="1"/>
    <cellStyle name="Collegamento ipertestuale" xfId="493" builtinId="8" hidden="1"/>
    <cellStyle name="Collegamento ipertestuale" xfId="495" builtinId="8" hidden="1"/>
    <cellStyle name="Collegamento ipertestuale" xfId="497" builtinId="8" hidden="1"/>
    <cellStyle name="Collegamento ipertestuale" xfId="499" builtinId="8" hidden="1"/>
    <cellStyle name="Collegamento ipertestuale" xfId="501" builtinId="8" hidden="1"/>
    <cellStyle name="Collegamento ipertestuale" xfId="503" builtinId="8" hidden="1"/>
    <cellStyle name="Collegamento ipertestuale" xfId="505" builtinId="8" hidden="1"/>
    <cellStyle name="Collegamento ipertestuale" xfId="507" builtinId="8" hidden="1"/>
    <cellStyle name="Collegamento ipertestuale" xfId="509" builtinId="8" hidden="1"/>
    <cellStyle name="Collegamento ipertestuale" xfId="511" builtinId="8" hidden="1"/>
    <cellStyle name="Collegamento ipertestuale" xfId="513" builtinId="8" hidden="1"/>
    <cellStyle name="Collegamento ipertestuale" xfId="515" builtinId="8" hidden="1"/>
    <cellStyle name="Collegamento ipertestuale" xfId="517" builtinId="8" hidden="1"/>
    <cellStyle name="Collegamento ipertestuale" xfId="519" builtinId="8" hidden="1"/>
    <cellStyle name="Collegamento ipertestuale" xfId="521" builtinId="8" hidden="1"/>
    <cellStyle name="Collegamento ipertestuale" xfId="523" builtinId="8" hidden="1"/>
    <cellStyle name="Collegamento ipertestuale" xfId="525" builtinId="8" hidden="1"/>
    <cellStyle name="Collegamento ipertestuale" xfId="527" builtinId="8" hidden="1"/>
    <cellStyle name="Collegamento ipertestuale" xfId="529" builtinId="8" hidden="1"/>
    <cellStyle name="Collegamento ipertestuale" xfId="531" builtinId="8" hidden="1"/>
    <cellStyle name="Collegamento ipertestuale" xfId="533" builtinId="8" hidden="1"/>
    <cellStyle name="Collegamento ipertestuale" xfId="535" builtinId="8" hidden="1"/>
    <cellStyle name="Collegamento ipertestuale" xfId="537" builtinId="8" hidden="1"/>
    <cellStyle name="Collegamento ipertestuale" xfId="539" builtinId="8" hidden="1"/>
    <cellStyle name="Collegamento ipertestuale" xfId="541" builtinId="8" hidden="1"/>
    <cellStyle name="Collegamento ipertestuale" xfId="543" builtinId="8" hidden="1"/>
    <cellStyle name="Collegamento ipertestuale" xfId="545" builtinId="8" hidden="1"/>
    <cellStyle name="Collegamento ipertestuale" xfId="547" builtinId="8" hidden="1"/>
    <cellStyle name="Collegamento ipertestuale" xfId="549" builtinId="8" hidden="1"/>
    <cellStyle name="Collegamento ipertestuale" xfId="551" builtinId="8" hidden="1"/>
    <cellStyle name="Collegamento ipertestuale" xfId="553" builtinId="8" hidden="1"/>
    <cellStyle name="Collegamento ipertestuale" xfId="555" builtinId="8" hidden="1"/>
    <cellStyle name="Collegamento ipertestuale" xfId="557" builtinId="8" hidden="1"/>
    <cellStyle name="Collegamento ipertestuale" xfId="559" builtinId="8" hidden="1"/>
    <cellStyle name="Collegamento ipertestuale" xfId="561" builtinId="8" hidden="1"/>
    <cellStyle name="Collegamento ipertestuale" xfId="563" builtinId="8" hidden="1"/>
    <cellStyle name="Collegamento ipertestuale" xfId="565" builtinId="8" hidden="1"/>
    <cellStyle name="Collegamento ipertestuale" xfId="567" builtinId="8" hidden="1"/>
    <cellStyle name="Collegamento ipertestuale" xfId="569" builtinId="8" hidden="1"/>
    <cellStyle name="Collegamento ipertestuale" xfId="571" builtinId="8" hidden="1"/>
    <cellStyle name="Collegamento ipertestuale" xfId="573" builtinId="8" hidden="1"/>
    <cellStyle name="Collegamento ipertestuale" xfId="575" builtinId="8" hidden="1"/>
    <cellStyle name="Collegamento ipertestuale" xfId="577" builtinId="8" hidden="1"/>
    <cellStyle name="Collegamento ipertestuale" xfId="579" builtinId="8" hidden="1"/>
    <cellStyle name="Collegamento ipertestuale" xfId="581" builtinId="8" hidden="1"/>
    <cellStyle name="Collegamento ipertestuale" xfId="583" builtinId="8" hidden="1"/>
    <cellStyle name="Collegamento ipertestuale" xfId="585" builtinId="8" hidden="1"/>
    <cellStyle name="Collegamento ipertestuale" xfId="587" builtinId="8" hidden="1"/>
    <cellStyle name="Collegamento ipertestuale" xfId="589" builtinId="8" hidden="1"/>
    <cellStyle name="Collegamento ipertestuale" xfId="591" builtinId="8" hidden="1"/>
    <cellStyle name="Collegamento ipertestuale" xfId="593" builtinId="8" hidden="1"/>
    <cellStyle name="Collegamento ipertestuale" xfId="595" builtinId="8" hidden="1"/>
    <cellStyle name="Collegamento ipertestuale" xfId="597" builtinId="8" hidden="1"/>
    <cellStyle name="Collegamento ipertestuale" xfId="599" builtinId="8" hidden="1"/>
    <cellStyle name="Collegamento ipertestuale" xfId="601" builtinId="8" hidden="1"/>
    <cellStyle name="Collegamento ipertestuale" xfId="603" builtinId="8" hidden="1"/>
    <cellStyle name="Collegamento ipertestuale" xfId="605" builtinId="8" hidden="1"/>
    <cellStyle name="Collegamento ipertestuale" xfId="607" builtinId="8" hidden="1"/>
    <cellStyle name="Collegamento ipertestuale" xfId="609" builtinId="8" hidden="1"/>
    <cellStyle name="Collegamento ipertestuale" xfId="611" builtinId="8" hidden="1"/>
    <cellStyle name="Collegamento ipertestuale" xfId="613" builtinId="8" hidden="1"/>
    <cellStyle name="Collegamento ipertestuale" xfId="615" builtinId="8" hidden="1"/>
    <cellStyle name="Collegamento ipertestuale" xfId="617" builtinId="8" hidden="1"/>
    <cellStyle name="Collegamento ipertestuale" xfId="619" builtinId="8" hidden="1"/>
    <cellStyle name="Collegamento ipertestuale" xfId="621" builtinId="8" hidden="1"/>
    <cellStyle name="Collegamento ipertestuale" xfId="623" builtinId="8" hidden="1"/>
    <cellStyle name="Collegamento ipertestuale" xfId="625" builtinId="8" hidden="1"/>
    <cellStyle name="Collegamento ipertestuale" xfId="627" builtinId="8" hidden="1"/>
    <cellStyle name="Collegamento ipertestuale" xfId="629" builtinId="8" hidden="1"/>
    <cellStyle name="Collegamento ipertestuale" xfId="631" builtinId="8" hidden="1"/>
    <cellStyle name="Collegamento ipertestuale" xfId="633" builtinId="8" hidden="1"/>
    <cellStyle name="Collegamento ipertestuale" xfId="635" builtinId="8" hidden="1"/>
    <cellStyle name="Collegamento ipertestuale" xfId="637" builtinId="8" hidden="1"/>
    <cellStyle name="Collegamento ipertestuale" xfId="639" builtinId="8" hidden="1"/>
    <cellStyle name="Collegamento ipertestuale" xfId="641" builtinId="8" hidden="1"/>
    <cellStyle name="Collegamento ipertestuale" xfId="643" builtinId="8" hidden="1"/>
    <cellStyle name="Collegamento ipertestuale" xfId="645" builtinId="8" hidden="1"/>
    <cellStyle name="Collegamento ipertestuale" xfId="647" builtinId="8" hidden="1"/>
    <cellStyle name="Collegamento ipertestuale" xfId="649" builtinId="8" hidden="1"/>
    <cellStyle name="Collegamento ipertestuale" xfId="651" builtinId="8" hidden="1"/>
    <cellStyle name="Collegamento ipertestuale" xfId="653" builtinId="8" hidden="1"/>
    <cellStyle name="Collegamento ipertestuale" xfId="655" builtinId="8" hidden="1"/>
    <cellStyle name="Collegamento ipertestuale" xfId="657" builtinId="8" hidden="1"/>
    <cellStyle name="Collegamento ipertestuale" xfId="659" builtinId="8" hidden="1"/>
    <cellStyle name="Collegamento ipertestuale" xfId="661" builtinId="8" hidden="1"/>
    <cellStyle name="Collegamento ipertestuale" xfId="663" builtinId="8" hidden="1"/>
    <cellStyle name="Collegamento ipertestuale" xfId="665" builtinId="8" hidden="1"/>
    <cellStyle name="Collegamento ipertestuale" xfId="667" builtinId="8" hidden="1"/>
    <cellStyle name="Collegamento ipertestuale" xfId="669" builtinId="8" hidden="1"/>
    <cellStyle name="Collegamento ipertestuale" xfId="671" builtinId="8" hidden="1"/>
    <cellStyle name="Collegamento ipertestuale" xfId="673" builtinId="8" hidden="1"/>
    <cellStyle name="Collegamento ipertestuale" xfId="675" builtinId="8" hidden="1"/>
    <cellStyle name="Collegamento ipertestuale" xfId="677" builtinId="8" hidden="1"/>
    <cellStyle name="Collegamento ipertestuale" xfId="679" builtinId="8" hidden="1"/>
    <cellStyle name="Collegamento ipertestuale" xfId="681" builtinId="8" hidden="1"/>
    <cellStyle name="Collegamento ipertestuale" xfId="683" builtinId="8" hidden="1"/>
    <cellStyle name="Collegamento ipertestuale" xfId="685" builtinId="8" hidden="1"/>
    <cellStyle name="Collegamento ipertestuale" xfId="687" builtinId="8" hidden="1"/>
    <cellStyle name="Collegamento ipertestuale" xfId="689" builtinId="8" hidden="1"/>
    <cellStyle name="Collegamento ipertestuale" xfId="691" builtinId="8" hidden="1"/>
    <cellStyle name="Collegamento ipertestuale" xfId="693" builtinId="8" hidden="1"/>
    <cellStyle name="Collegamento ipertestuale" xfId="695" builtinId="8" hidden="1"/>
    <cellStyle name="Collegamento ipertestuale" xfId="697" builtinId="8" hidden="1"/>
    <cellStyle name="Collegamento ipertestuale" xfId="699" builtinId="8" hidden="1"/>
    <cellStyle name="Collegamento ipertestuale" xfId="701" builtinId="8" hidden="1"/>
    <cellStyle name="Collegamento ipertestuale" xfId="703" builtinId="8" hidden="1"/>
    <cellStyle name="Collegamento ipertestuale" xfId="705" builtinId="8" hidden="1"/>
    <cellStyle name="Collegamento ipertestuale" xfId="707" builtinId="8" hidden="1"/>
    <cellStyle name="Collegamento ipertestuale" xfId="709" builtinId="8" hidden="1"/>
    <cellStyle name="Collegamento ipertestuale" xfId="711" builtinId="8" hidden="1"/>
    <cellStyle name="Collegamento ipertestuale" xfId="713" builtinId="8" hidden="1"/>
    <cellStyle name="Collegamento ipertestuale" xfId="715" builtinId="8" hidden="1"/>
    <cellStyle name="Collegamento ipertestuale" xfId="717" builtinId="8" hidden="1"/>
    <cellStyle name="Collegamento ipertestuale" xfId="719" builtinId="8" hidden="1"/>
    <cellStyle name="Collegamento ipertestuale" xfId="721" builtinId="8" hidden="1"/>
    <cellStyle name="Collegamento ipertestuale" xfId="723" builtinId="8" hidden="1"/>
    <cellStyle name="Collegamento ipertestuale" xfId="725" builtinId="8" hidden="1"/>
    <cellStyle name="Collegamento ipertestuale" xfId="727" builtinId="8" hidden="1"/>
    <cellStyle name="Collegamento ipertestuale" xfId="729" builtinId="8" hidden="1"/>
    <cellStyle name="Collegamento ipertestuale" xfId="731" builtinId="8" hidden="1"/>
    <cellStyle name="Collegamento ipertestuale" xfId="733" builtinId="8" hidden="1"/>
    <cellStyle name="Collegamento ipertestuale" xfId="735" builtinId="8" hidden="1"/>
    <cellStyle name="Collegamento ipertestuale" xfId="737" builtinId="8" hidden="1"/>
    <cellStyle name="Collegamento ipertestuale" xfId="739" builtinId="8" hidden="1"/>
    <cellStyle name="Collegamento ipertestuale" xfId="741" builtinId="8" hidden="1"/>
    <cellStyle name="Collegamento ipertestuale" xfId="743" builtinId="8" hidden="1"/>
    <cellStyle name="Collegamento ipertestuale" xfId="745" builtinId="8" hidden="1"/>
    <cellStyle name="Collegamento ipertestuale" xfId="747" builtinId="8" hidden="1"/>
    <cellStyle name="Collegamento ipertestuale" xfId="749" builtinId="8" hidden="1"/>
    <cellStyle name="Collegamento ipertestuale" xfId="751" builtinId="8" hidden="1"/>
    <cellStyle name="Collegamento ipertestuale" xfId="753" builtinId="8" hidden="1"/>
    <cellStyle name="Collegamento ipertestuale" xfId="755" builtinId="8" hidden="1"/>
    <cellStyle name="Collegamento ipertestuale" xfId="757" builtinId="8" hidden="1"/>
    <cellStyle name="Collegamento ipertestuale" xfId="759" builtinId="8" hidden="1"/>
    <cellStyle name="Collegamento ipertestuale" xfId="761" builtinId="8" hidden="1"/>
    <cellStyle name="Collegamento ipertestuale" xfId="763" builtinId="8" hidden="1"/>
    <cellStyle name="Collegamento ipertestuale" xfId="765" builtinId="8" hidden="1"/>
    <cellStyle name="Collegamento ipertestuale" xfId="767" builtinId="8" hidden="1"/>
    <cellStyle name="Collegamento ipertestuale" xfId="769" builtinId="8" hidden="1"/>
    <cellStyle name="Collegamento ipertestuale" xfId="771" builtinId="8" hidden="1"/>
    <cellStyle name="Collegamento ipertestuale" xfId="773" builtinId="8" hidden="1"/>
    <cellStyle name="Collegamento ipertestuale" xfId="775" builtinId="8" hidden="1"/>
    <cellStyle name="Collegamento ipertestuale" xfId="777" builtinId="8" hidden="1"/>
    <cellStyle name="Collegamento ipertestuale" xfId="779" builtinId="8" hidden="1"/>
    <cellStyle name="Collegamento ipertestuale" xfId="781" builtinId="8" hidden="1"/>
    <cellStyle name="Collegamento ipertestuale" xfId="783" builtinId="8" hidden="1"/>
    <cellStyle name="Collegamento ipertestuale" xfId="785" builtinId="8" hidden="1"/>
    <cellStyle name="Collegamento ipertestuale" xfId="787" builtinId="8" hidden="1"/>
    <cellStyle name="Collegamento ipertestuale" xfId="789" builtinId="8" hidden="1"/>
    <cellStyle name="Collegamento ipertestuale" xfId="791" builtinId="8" hidden="1"/>
    <cellStyle name="Collegamento ipertestuale" xfId="793" builtinId="8" hidden="1"/>
    <cellStyle name="Collegamento ipertestuale" xfId="795" builtinId="8" hidden="1"/>
    <cellStyle name="Collegamento ipertestuale" xfId="797" builtinId="8" hidden="1"/>
    <cellStyle name="Collegamento ipertestuale" xfId="799" builtinId="8" hidden="1"/>
    <cellStyle name="Collegamento ipertestuale" xfId="801" builtinId="8" hidden="1"/>
    <cellStyle name="Collegamento ipertestuale" xfId="803" builtinId="8" hidden="1"/>
    <cellStyle name="Collegamento ipertestuale" xfId="805" builtinId="8" hidden="1"/>
    <cellStyle name="Collegamento ipertestuale" xfId="807" builtinId="8" hidden="1"/>
    <cellStyle name="Collegamento ipertestuale" xfId="809" builtinId="8" hidden="1"/>
    <cellStyle name="Collegamento ipertestuale" xfId="811" builtinId="8" hidden="1"/>
    <cellStyle name="Collegamento ipertestuale" xfId="813" builtinId="8" hidden="1"/>
    <cellStyle name="Collegamento ipertestuale" xfId="815" builtinId="8" hidden="1"/>
    <cellStyle name="Collegamento ipertestuale" xfId="817" builtinId="8" hidden="1"/>
    <cellStyle name="Collegamento ipertestuale" xfId="819" builtinId="8" hidden="1"/>
    <cellStyle name="Collegamento ipertestuale" xfId="821" builtinId="8" hidden="1"/>
    <cellStyle name="Collegamento ipertestuale" xfId="823" builtinId="8" hidden="1"/>
    <cellStyle name="Collegamento ipertestuale" xfId="825" builtinId="8" hidden="1"/>
    <cellStyle name="Collegamento ipertestuale" xfId="827" builtinId="8" hidden="1"/>
    <cellStyle name="Collegamento ipertestuale" xfId="829" builtinId="8" hidden="1"/>
    <cellStyle name="Collegamento ipertestuale" xfId="831" builtinId="8" hidden="1"/>
    <cellStyle name="Collegamento ipertestuale" xfId="833" builtinId="8" hidden="1"/>
    <cellStyle name="Collegamento ipertestuale" xfId="835" builtinId="8" hidden="1"/>
    <cellStyle name="Collegamento ipertestuale" xfId="837" builtinId="8" hidden="1"/>
    <cellStyle name="Collegamento ipertestuale" xfId="839" builtinId="8" hidden="1"/>
    <cellStyle name="Collegamento ipertestuale" xfId="841" builtinId="8" hidden="1"/>
    <cellStyle name="Collegamento ipertestuale" xfId="843" builtinId="8" hidden="1"/>
    <cellStyle name="Collegamento ipertestuale" xfId="845" builtinId="8" hidden="1"/>
    <cellStyle name="Collegamento ipertestuale" xfId="847" builtinId="8" hidden="1"/>
    <cellStyle name="Collegamento ipertestuale" xfId="849" builtinId="8" hidden="1"/>
    <cellStyle name="Collegamento ipertestuale" xfId="851" builtinId="8" hidden="1"/>
    <cellStyle name="Collegamento ipertestuale" xfId="853" builtinId="8" hidden="1"/>
    <cellStyle name="Collegamento ipertestuale" xfId="855" builtinId="8" hidden="1"/>
    <cellStyle name="Collegamento ipertestuale" xfId="857" builtinId="8" hidden="1"/>
    <cellStyle name="Collegamento ipertestuale" xfId="859" builtinId="8" hidden="1"/>
    <cellStyle name="Collegamento ipertestuale" xfId="861" builtinId="8" hidden="1"/>
    <cellStyle name="Collegamento ipertestuale" xfId="863" builtinId="8" hidden="1"/>
    <cellStyle name="Collegamento ipertestuale" xfId="865" builtinId="8" hidden="1"/>
    <cellStyle name="Collegamento ipertestuale" xfId="867" builtinId="8" hidden="1"/>
    <cellStyle name="Collegamento ipertestuale" xfId="869" builtinId="8" hidden="1"/>
    <cellStyle name="Collegamento ipertestuale" xfId="871" builtinId="8" hidden="1"/>
    <cellStyle name="Collegamento ipertestuale" xfId="873" builtinId="8" hidden="1"/>
    <cellStyle name="Collegamento ipertestuale" xfId="875" builtinId="8" hidden="1"/>
    <cellStyle name="Collegamento ipertestuale" xfId="877" builtinId="8" hidden="1"/>
    <cellStyle name="Collegamento ipertestuale" xfId="879" builtinId="8" hidden="1"/>
    <cellStyle name="Collegamento ipertestuale" xfId="881" builtinId="8" hidden="1"/>
    <cellStyle name="Collegamento ipertestuale" xfId="883" builtinId="8" hidden="1"/>
    <cellStyle name="Collegamento ipertestuale" xfId="885" builtinId="8" hidden="1"/>
    <cellStyle name="Collegamento ipertestuale" xfId="887" builtinId="8" hidden="1"/>
    <cellStyle name="Collegamento ipertestuale" xfId="889" builtinId="8" hidden="1"/>
    <cellStyle name="Collegamento ipertestuale" xfId="891" builtinId="8" hidden="1"/>
    <cellStyle name="Collegamento ipertestuale" xfId="893" builtinId="8" hidden="1"/>
    <cellStyle name="Collegamento ipertestuale" xfId="895" builtinId="8" hidden="1"/>
    <cellStyle name="Collegamento ipertestuale" xfId="897" builtinId="8" hidden="1"/>
    <cellStyle name="Collegamento ipertestuale" xfId="899" builtinId="8" hidden="1"/>
    <cellStyle name="Collegamento ipertestuale" xfId="901" builtinId="8" hidden="1"/>
    <cellStyle name="Collegamento ipertestuale" xfId="903" builtinId="8" hidden="1"/>
    <cellStyle name="Collegamento ipertestuale" xfId="905" builtinId="8" hidden="1"/>
    <cellStyle name="Collegamento ipertestuale" xfId="907" builtinId="8" hidden="1"/>
    <cellStyle name="Collegamento ipertestuale" xfId="909" builtinId="8" hidden="1"/>
    <cellStyle name="Collegamento ipertestuale" xfId="911" builtinId="8" hidden="1"/>
    <cellStyle name="Collegamento ipertestuale" xfId="913" builtinId="8" hidden="1"/>
    <cellStyle name="Collegamento ipertestuale" xfId="915" builtinId="8" hidden="1"/>
    <cellStyle name="Collegamento ipertestuale" xfId="917" builtinId="8" hidden="1"/>
    <cellStyle name="Collegamento ipertestuale" xfId="919" builtinId="8" hidden="1"/>
    <cellStyle name="Collegamento ipertestuale" xfId="921" builtinId="8" hidden="1"/>
    <cellStyle name="Collegamento ipertestuale" xfId="923" builtinId="8" hidden="1"/>
    <cellStyle name="Collegamento ipertestuale" xfId="925" builtinId="8" hidden="1"/>
    <cellStyle name="Collegamento ipertestuale" xfId="927" builtinId="8" hidden="1"/>
    <cellStyle name="Collegamento ipertestuale" xfId="929" builtinId="8" hidden="1"/>
    <cellStyle name="Collegamento ipertestuale" xfId="931" builtinId="8" hidden="1"/>
    <cellStyle name="Collegamento ipertestuale" xfId="933" builtinId="8" hidden="1"/>
    <cellStyle name="Collegamento ipertestuale" xfId="935" builtinId="8" hidden="1"/>
    <cellStyle name="Collegamento ipertestuale" xfId="937" builtinId="8" hidden="1"/>
    <cellStyle name="Collegamento ipertestuale" xfId="939" builtinId="8" hidden="1"/>
    <cellStyle name="Collegamento ipertestuale" xfId="941" builtinId="8" hidden="1"/>
    <cellStyle name="Collegamento ipertestuale" xfId="943" builtinId="8" hidden="1"/>
    <cellStyle name="Collegamento ipertestuale" xfId="945" builtinId="8" hidden="1"/>
    <cellStyle name="Collegamento ipertestuale" xfId="947" builtinId="8" hidden="1"/>
    <cellStyle name="Collegamento ipertestuale" xfId="949" builtinId="8" hidden="1"/>
    <cellStyle name="Collegamento ipertestuale" xfId="951" builtinId="8" hidden="1"/>
    <cellStyle name="Collegamento ipertestuale" xfId="953" builtinId="8" hidden="1"/>
    <cellStyle name="Collegamento ipertestuale" xfId="955" builtinId="8" hidden="1"/>
    <cellStyle name="Collegamento ipertestuale" xfId="957" builtinId="8" hidden="1"/>
    <cellStyle name="Collegamento ipertestuale" xfId="959" builtinId="8" hidden="1"/>
    <cellStyle name="Collegamento ipertestuale" xfId="961" builtinId="8" hidden="1"/>
    <cellStyle name="Collegamento ipertestuale" xfId="963" builtinId="8" hidden="1"/>
    <cellStyle name="Collegamento ipertestuale" xfId="965" builtinId="8" hidden="1"/>
    <cellStyle name="Collegamento ipertestuale" xfId="967" builtinId="8" hidden="1"/>
    <cellStyle name="Collegamento ipertestuale" xfId="969" builtinId="8" hidden="1"/>
    <cellStyle name="Collegamento ipertestuale" xfId="971" builtinId="8" hidden="1"/>
    <cellStyle name="Collegamento ipertestuale" xfId="973" builtinId="8" hidden="1"/>
    <cellStyle name="Collegamento ipertestuale" xfId="975" builtinId="8" hidden="1"/>
    <cellStyle name="Collegamento ipertestuale" xfId="977" builtinId="8" hidden="1"/>
    <cellStyle name="Collegamento ipertestuale" xfId="979" builtinId="8" hidden="1"/>
    <cellStyle name="Collegamento ipertestuale" xfId="981" builtinId="8" hidden="1"/>
    <cellStyle name="Collegamento ipertestuale" xfId="983" builtinId="8" hidden="1"/>
    <cellStyle name="Collegamento ipertestuale" xfId="985" builtinId="8" hidden="1"/>
    <cellStyle name="Collegamento ipertestuale" xfId="987" builtinId="8" hidden="1"/>
    <cellStyle name="Collegamento ipertestuale" xfId="989" builtinId="8" hidden="1"/>
    <cellStyle name="Collegamento ipertestuale" xfId="991" builtinId="8" hidden="1"/>
    <cellStyle name="Collegamento ipertestuale" xfId="993" builtinId="8" hidden="1"/>
    <cellStyle name="Collegamento ipertestuale" xfId="995" builtinId="8" hidden="1"/>
    <cellStyle name="Collegamento ipertestuale" xfId="997" builtinId="8" hidden="1"/>
    <cellStyle name="Collegamento ipertestuale" xfId="999" builtinId="8" hidden="1"/>
    <cellStyle name="Collegamento ipertestuale" xfId="1001" builtinId="8" hidden="1"/>
    <cellStyle name="Collegamento ipertestuale" xfId="1003" builtinId="8" hidden="1"/>
    <cellStyle name="Collegamento ipertestuale" xfId="1005" builtinId="8" hidden="1"/>
    <cellStyle name="Collegamento ipertestuale" xfId="1007" builtinId="8" hidden="1"/>
    <cellStyle name="Collegamento ipertestuale" xfId="1009" builtinId="8" hidden="1"/>
    <cellStyle name="Collegamento ipertestuale" xfId="1011" builtinId="8" hidden="1"/>
    <cellStyle name="Collegamento ipertestuale" xfId="1013" builtinId="8" hidden="1"/>
    <cellStyle name="Collegamento ipertestuale" xfId="1015" builtinId="8" hidden="1"/>
    <cellStyle name="Collegamento ipertestuale" xfId="1017" builtinId="8" hidden="1"/>
    <cellStyle name="Collegamento ipertestuale" xfId="1019" builtinId="8" hidden="1"/>
    <cellStyle name="Collegamento ipertestuale" xfId="1021" builtinId="8" hidden="1"/>
    <cellStyle name="Collegamento ipertestuale" xfId="1023" builtinId="8" hidden="1"/>
    <cellStyle name="Collegamento ipertestuale" xfId="1025" builtinId="8" hidden="1"/>
    <cellStyle name="Collegamento ipertestuale" xfId="1027" builtinId="8" hidden="1"/>
    <cellStyle name="Collegamento ipertestuale" xfId="1029" builtinId="8" hidden="1"/>
    <cellStyle name="Collegamento ipertestuale" xfId="1031" builtinId="8" hidden="1"/>
    <cellStyle name="Collegamento ipertestuale" xfId="1033" builtinId="8" hidden="1"/>
    <cellStyle name="Collegamento ipertestuale" xfId="1035" builtinId="8" hidden="1"/>
    <cellStyle name="Collegamento ipertestuale" xfId="1037" builtinId="8" hidden="1"/>
    <cellStyle name="Collegamento ipertestuale" xfId="1039" builtinId="8" hidden="1"/>
    <cellStyle name="Collegamento ipertestuale" xfId="1041" builtinId="8" hidden="1"/>
    <cellStyle name="Collegamento ipertestuale" xfId="1043" builtinId="8" hidden="1"/>
    <cellStyle name="Collegamento ipertestuale" xfId="1045" builtinId="8" hidden="1"/>
    <cellStyle name="Collegamento ipertestuale" xfId="1047" builtinId="8" hidden="1"/>
    <cellStyle name="Collegamento ipertestuale" xfId="1049" builtinId="8" hidden="1"/>
    <cellStyle name="Collegamento ipertestuale" xfId="1051" builtinId="8" hidden="1"/>
    <cellStyle name="Collegamento ipertestuale" xfId="1053" builtinId="8" hidden="1"/>
    <cellStyle name="Collegamento ipertestuale" xfId="1055" builtinId="8" hidden="1"/>
    <cellStyle name="Collegamento ipertestuale" xfId="1057" builtinId="8" hidden="1"/>
    <cellStyle name="Collegamento ipertestuale" xfId="1059" builtinId="8" hidden="1"/>
    <cellStyle name="Collegamento ipertestuale" xfId="1061" builtinId="8" hidden="1"/>
    <cellStyle name="Collegamento ipertestuale" xfId="1063" builtinId="8" hidden="1"/>
    <cellStyle name="Collegamento ipertestuale" xfId="1065" builtinId="8" hidden="1"/>
    <cellStyle name="Collegamento ipertestuale" xfId="1067" builtinId="8" hidden="1"/>
    <cellStyle name="Collegamento ipertestuale" xfId="1069" builtinId="8" hidden="1"/>
    <cellStyle name="Collegamento ipertestuale" xfId="1071" builtinId="8" hidden="1"/>
    <cellStyle name="Collegamento ipertestuale" xfId="1073" builtinId="8" hidden="1"/>
    <cellStyle name="Collegamento ipertestuale" xfId="1075" builtinId="8" hidden="1"/>
    <cellStyle name="Collegamento ipertestuale" xfId="1077" builtinId="8" hidden="1"/>
    <cellStyle name="Collegamento ipertestuale" xfId="1079" builtinId="8" hidden="1"/>
    <cellStyle name="Collegamento ipertestuale" xfId="1081" builtinId="8" hidden="1"/>
    <cellStyle name="Collegamento ipertestuale" xfId="1083" builtinId="8" hidden="1"/>
    <cellStyle name="Collegamento ipertestuale" xfId="1085" builtinId="8" hidden="1"/>
    <cellStyle name="Collegamento ipertestuale" xfId="1087" builtinId="8" hidden="1"/>
    <cellStyle name="Collegamento ipertestuale" xfId="1089" builtinId="8" hidden="1"/>
    <cellStyle name="Collegamento ipertestuale" xfId="1091" builtinId="8" hidden="1"/>
    <cellStyle name="Collegamento ipertestuale" xfId="1093" builtinId="8" hidden="1"/>
    <cellStyle name="Collegamento ipertestuale" xfId="1095" builtinId="8" hidden="1"/>
    <cellStyle name="Collegamento ipertestuale" xfId="1097" builtinId="8" hidden="1"/>
    <cellStyle name="Collegamento ipertestuale" xfId="1099" builtinId="8" hidden="1"/>
    <cellStyle name="Collegamento ipertestuale" xfId="1101" builtinId="8" hidden="1"/>
    <cellStyle name="Collegamento ipertestuale" xfId="1103" builtinId="8" hidden="1"/>
    <cellStyle name="Collegamento ipertestuale" xfId="1105" builtinId="8" hidden="1"/>
    <cellStyle name="Collegamento ipertestuale" xfId="1107" builtinId="8" hidden="1"/>
    <cellStyle name="Collegamento ipertestuale" xfId="1109" builtinId="8" hidden="1"/>
    <cellStyle name="Collegamento ipertestuale" xfId="1111" builtinId="8" hidden="1"/>
    <cellStyle name="Collegamento ipertestuale" xfId="1113" builtinId="8" hidden="1"/>
    <cellStyle name="Collegamento ipertestuale" xfId="1115" builtinId="8" hidden="1"/>
    <cellStyle name="Collegamento ipertestuale" xfId="1117" builtinId="8" hidden="1"/>
    <cellStyle name="Collegamento ipertestuale" xfId="1119" builtinId="8" hidden="1"/>
    <cellStyle name="Collegamento ipertestuale" xfId="1121" builtinId="8" hidden="1"/>
    <cellStyle name="Collegamento ipertestuale" xfId="1123" builtinId="8" hidden="1"/>
    <cellStyle name="Collegamento ipertestuale" xfId="1125" builtinId="8" hidden="1"/>
    <cellStyle name="Collegamento ipertestuale" xfId="1127" builtinId="8" hidden="1"/>
    <cellStyle name="Collegamento ipertestuale" xfId="1129" builtinId="8" hidden="1"/>
    <cellStyle name="Collegamento ipertestuale" xfId="1131" builtinId="8" hidden="1"/>
    <cellStyle name="Collegamento ipertestuale" xfId="1133" builtinId="8" hidden="1"/>
    <cellStyle name="Collegamento ipertestuale" xfId="1135" builtinId="8" hidden="1"/>
    <cellStyle name="Collegamento ipertestuale" xfId="1137" builtinId="8" hidden="1"/>
    <cellStyle name="Collegamento ipertestuale" xfId="1139" builtinId="8" hidden="1"/>
    <cellStyle name="Collegamento ipertestuale" xfId="1141" builtinId="8" hidden="1"/>
    <cellStyle name="Collegamento ipertestuale" xfId="1143" builtinId="8" hidden="1"/>
    <cellStyle name="Collegamento ipertestuale" xfId="1145" builtinId="8" hidden="1"/>
    <cellStyle name="Collegamento ipertestuale" xfId="1147" builtinId="8" hidden="1"/>
    <cellStyle name="Collegamento ipertestuale" xfId="1149" builtinId="8" hidden="1"/>
    <cellStyle name="Collegamento ipertestuale" xfId="1151" builtinId="8" hidden="1"/>
    <cellStyle name="Collegamento ipertestuale" xfId="1153" builtinId="8" hidden="1"/>
    <cellStyle name="Collegamento ipertestuale" xfId="1155" builtinId="8" hidden="1"/>
    <cellStyle name="Collegamento ipertestuale" xfId="1157" builtinId="8" hidden="1"/>
    <cellStyle name="Collegamento ipertestuale" xfId="1159" builtinId="8" hidden="1"/>
    <cellStyle name="Collegamento ipertestuale" xfId="1161" builtinId="8" hidden="1"/>
    <cellStyle name="Collegamento ipertestuale" xfId="1163" builtinId="8" hidden="1"/>
    <cellStyle name="Collegamento ipertestuale" xfId="1165" builtinId="8" hidden="1"/>
    <cellStyle name="Collegamento ipertestuale" xfId="1167" builtinId="8" hidden="1"/>
    <cellStyle name="Collegamento ipertestuale" xfId="1169" builtinId="8" hidden="1"/>
    <cellStyle name="Collegamento ipertestuale" xfId="1171" builtinId="8" hidden="1"/>
    <cellStyle name="Collegamento ipertestuale" xfId="1173" builtinId="8" hidden="1"/>
    <cellStyle name="Collegamento ipertestuale" xfId="1175" builtinId="8" hidden="1"/>
    <cellStyle name="Collegamento ipertestuale" xfId="1177" builtinId="8" hidden="1"/>
    <cellStyle name="Collegamento ipertestuale" xfId="1179" builtinId="8" hidden="1"/>
    <cellStyle name="Collegamento ipertestuale" xfId="1181" builtinId="8" hidden="1"/>
    <cellStyle name="Collegamento ipertestuale" xfId="1183" builtinId="8" hidden="1"/>
    <cellStyle name="Collegamento ipertestuale" xfId="1185" builtinId="8" hidden="1"/>
    <cellStyle name="Collegamento ipertestuale" xfId="1187" builtinId="8" hidden="1"/>
    <cellStyle name="Collegamento ipertestuale" xfId="1189" builtinId="8" hidden="1"/>
    <cellStyle name="Collegamento ipertestuale" xfId="1191" builtinId="8" hidden="1"/>
    <cellStyle name="Collegamento ipertestuale" xfId="1193" builtinId="8" hidden="1"/>
    <cellStyle name="Collegamento ipertestuale" xfId="1195" builtinId="8" hidden="1"/>
    <cellStyle name="Collegamento ipertestuale" xfId="1197" builtinId="8" hidden="1"/>
    <cellStyle name="Collegamento ipertestuale" xfId="1199" builtinId="8" hidden="1"/>
    <cellStyle name="Collegamento ipertestuale" xfId="1201" builtinId="8" hidden="1"/>
    <cellStyle name="Collegamento ipertestuale" xfId="1203" builtinId="8" hidden="1"/>
    <cellStyle name="Collegamento ipertestuale" xfId="1205" builtinId="8" hidden="1"/>
    <cellStyle name="Collegamento ipertestuale" xfId="1207" builtinId="8" hidden="1"/>
    <cellStyle name="Collegamento ipertestuale" xfId="1209" builtinId="8" hidden="1"/>
    <cellStyle name="Collegamento ipertestuale" xfId="1211" builtinId="8" hidden="1"/>
    <cellStyle name="Collegamento ipertestuale" xfId="1213" builtinId="8" hidden="1"/>
    <cellStyle name="Collegamento ipertestuale" xfId="1215" builtinId="8" hidden="1"/>
    <cellStyle name="Collegamento ipertestuale" xfId="1217" builtinId="8" hidden="1"/>
    <cellStyle name="Collegamento ipertestuale" xfId="1219" builtinId="8" hidden="1"/>
    <cellStyle name="Collegamento ipertestuale" xfId="1221" builtinId="8" hidden="1"/>
    <cellStyle name="Collegamento ipertestuale" xfId="1223" builtinId="8" hidden="1"/>
    <cellStyle name="Collegamento ipertestuale" xfId="1225" builtinId="8" hidden="1"/>
    <cellStyle name="Collegamento ipertestuale" xfId="1227" builtinId="8" hidden="1"/>
    <cellStyle name="Collegamento ipertestuale" xfId="1229" builtinId="8" hidden="1"/>
    <cellStyle name="Collegamento ipertestuale" xfId="1231" builtinId="8" hidden="1"/>
    <cellStyle name="Collegamento ipertestuale" xfId="1233" builtinId="8" hidden="1"/>
    <cellStyle name="Collegamento ipertestuale" xfId="1235" builtinId="8" hidden="1"/>
    <cellStyle name="Collegamento ipertestuale" xfId="1237" builtinId="8" hidden="1"/>
    <cellStyle name="Collegamento ipertestuale" xfId="1239" builtinId="8" hidden="1"/>
    <cellStyle name="Collegamento ipertestuale" xfId="1241" builtinId="8" hidden="1"/>
    <cellStyle name="Collegamento ipertestuale" xfId="1243" builtinId="8" hidden="1"/>
    <cellStyle name="Collegamento ipertestuale" xfId="1245" builtinId="8" hidden="1"/>
    <cellStyle name="Collegamento ipertestuale" xfId="1247" builtinId="8" hidden="1"/>
    <cellStyle name="Collegamento ipertestuale" xfId="1249" builtinId="8" hidden="1"/>
    <cellStyle name="Collegamento ipertestuale" xfId="1251" builtinId="8" hidden="1"/>
    <cellStyle name="Collegamento ipertestuale" xfId="1253" builtinId="8" hidden="1"/>
    <cellStyle name="Collegamento ipertestuale" xfId="1255" builtinId="8" hidden="1"/>
    <cellStyle name="Collegamento ipertestuale" xfId="1257" builtinId="8" hidden="1"/>
    <cellStyle name="Collegamento ipertestuale" xfId="1259" builtinId="8" hidden="1"/>
    <cellStyle name="Collegamento ipertestuale" xfId="1261" builtinId="8" hidden="1"/>
    <cellStyle name="Collegamento ipertestuale" xfId="1263" builtinId="8" hidden="1"/>
    <cellStyle name="Collegamento ipertestuale" xfId="1265" builtinId="8" hidden="1"/>
    <cellStyle name="Collegamento ipertestuale" xfId="1267" builtinId="8" hidden="1"/>
    <cellStyle name="Collegamento ipertestuale" xfId="1269" builtinId="8" hidden="1"/>
    <cellStyle name="Collegamento ipertestuale" xfId="1271" builtinId="8" hidden="1"/>
    <cellStyle name="Collegamento ipertestuale" xfId="1273" builtinId="8" hidden="1"/>
    <cellStyle name="Collegamento ipertestuale" xfId="1275" builtinId="8" hidden="1"/>
    <cellStyle name="Collegamento ipertestuale" xfId="1277" builtinId="8" hidden="1"/>
    <cellStyle name="Collegamento ipertestuale" xfId="1279" builtinId="8" hidden="1"/>
    <cellStyle name="Collegamento ipertestuale" xfId="1281" builtinId="8" hidden="1"/>
    <cellStyle name="Collegamento ipertestuale" xfId="1283" builtinId="8" hidden="1"/>
    <cellStyle name="Collegamento ipertestuale" xfId="1285" builtinId="8" hidden="1"/>
    <cellStyle name="Collegamento ipertestuale" xfId="1287" builtinId="8" hidden="1"/>
    <cellStyle name="Collegamento ipertestuale" xfId="1289" builtinId="8" hidden="1"/>
    <cellStyle name="Collegamento ipertestuale" xfId="1291" builtinId="8" hidden="1"/>
    <cellStyle name="Collegamento ipertestuale" xfId="1293" builtinId="8" hidden="1"/>
    <cellStyle name="Collegamento ipertestuale" xfId="1295" builtinId="8" hidden="1"/>
    <cellStyle name="Collegamento ipertestuale" xfId="1297" builtinId="8" hidden="1"/>
    <cellStyle name="Collegamento ipertestuale" xfId="1299" builtinId="8" hidden="1"/>
    <cellStyle name="Collegamento ipertestuale" xfId="1301" builtinId="8" hidden="1"/>
    <cellStyle name="Collegamento ipertestuale" xfId="1303" builtinId="8" hidden="1"/>
    <cellStyle name="Collegamento ipertestuale" xfId="1305" builtinId="8" hidden="1"/>
    <cellStyle name="Collegamento ipertestuale" xfId="1307" builtinId="8" hidden="1"/>
    <cellStyle name="Collegamento ipertestuale" xfId="1309" builtinId="8" hidden="1"/>
    <cellStyle name="Collegamento ipertestuale" xfId="1311" builtinId="8" hidden="1"/>
    <cellStyle name="Collegamento ipertestuale" xfId="1313" builtinId="8" hidden="1"/>
    <cellStyle name="Collegamento ipertestuale" xfId="1315" builtinId="8" hidden="1"/>
    <cellStyle name="Collegamento ipertestuale" xfId="1317" builtinId="8" hidden="1"/>
    <cellStyle name="Collegamento ipertestuale" xfId="1319" builtinId="8" hidden="1"/>
    <cellStyle name="Collegamento ipertestuale" xfId="1321" builtinId="8" hidden="1"/>
    <cellStyle name="Collegamento ipertestuale" xfId="1323" builtinId="8" hidden="1"/>
    <cellStyle name="Collegamento ipertestuale" xfId="1325" builtinId="8" hidden="1"/>
    <cellStyle name="Collegamento ipertestuale" xfId="1327" builtinId="8" hidden="1"/>
    <cellStyle name="Collegamento ipertestuale" xfId="1329" builtinId="8" hidden="1"/>
    <cellStyle name="Collegamento ipertestuale" xfId="1331" builtinId="8" hidden="1"/>
    <cellStyle name="Collegamento ipertestuale" xfId="1333" builtinId="8" hidden="1"/>
    <cellStyle name="Collegamento ipertestuale" xfId="1335" builtinId="8" hidden="1"/>
    <cellStyle name="Collegamento ipertestuale" xfId="1337" builtinId="8" hidden="1"/>
    <cellStyle name="Collegamento ipertestuale" xfId="1339" builtinId="8" hidden="1"/>
    <cellStyle name="Collegamento ipertestuale" xfId="1341" builtinId="8" hidden="1"/>
    <cellStyle name="Collegamento ipertestuale" xfId="1343" builtinId="8" hidden="1"/>
    <cellStyle name="Collegamento ipertestuale" xfId="1345" builtinId="8" hidden="1"/>
    <cellStyle name="Collegamento ipertestuale" xfId="1347" builtinId="8" hidden="1"/>
    <cellStyle name="Collegamento ipertestuale" xfId="1349" builtinId="8" hidden="1"/>
    <cellStyle name="Collegamento ipertestuale" xfId="1351" builtinId="8" hidden="1"/>
    <cellStyle name="Collegamento ipertestuale" xfId="1353" builtinId="8" hidden="1"/>
    <cellStyle name="Collegamento ipertestuale" xfId="1355" builtinId="8" hidden="1"/>
    <cellStyle name="Collegamento ipertestuale" xfId="1357" builtinId="8" hidden="1"/>
    <cellStyle name="Collegamento ipertestuale" xfId="1359" builtinId="8" hidden="1"/>
    <cellStyle name="Collegamento ipertestuale" xfId="1361" builtinId="8" hidden="1"/>
    <cellStyle name="Collegamento ipertestuale" xfId="1363" builtinId="8" hidden="1"/>
    <cellStyle name="Collegamento ipertestuale" xfId="1365" builtinId="8" hidden="1"/>
    <cellStyle name="Collegamento ipertestuale" xfId="1367" builtinId="8" hidden="1"/>
    <cellStyle name="Collegamento ipertestuale" xfId="1369" builtinId="8" hidden="1"/>
    <cellStyle name="Collegamento ipertestuale" xfId="1371" builtinId="8" hidden="1"/>
    <cellStyle name="Collegamento ipertestuale" xfId="1373" builtinId="8" hidden="1"/>
    <cellStyle name="Collegamento ipertestuale" xfId="1375" builtinId="8" hidden="1"/>
    <cellStyle name="Collegamento ipertestuale" xfId="1377" builtinId="8" hidden="1"/>
    <cellStyle name="Collegamento ipertestuale" xfId="1379" builtinId="8" hidden="1"/>
    <cellStyle name="Collegamento ipertestuale" xfId="1381" builtinId="8" hidden="1"/>
    <cellStyle name="Collegamento ipertestuale" xfId="1383" builtinId="8" hidden="1"/>
    <cellStyle name="Collegamento ipertestuale" xfId="1385" builtinId="8" hidden="1"/>
    <cellStyle name="Collegamento ipertestuale" xfId="1387" builtinId="8" hidden="1"/>
    <cellStyle name="Collegamento ipertestuale" xfId="1389" builtinId="8" hidden="1"/>
    <cellStyle name="Collegamento ipertestuale" xfId="1391" builtinId="8" hidden="1"/>
    <cellStyle name="Collegamento ipertestuale" xfId="1393" builtinId="8" hidden="1"/>
    <cellStyle name="Collegamento ipertestuale" xfId="1395" builtinId="8" hidden="1"/>
    <cellStyle name="Collegamento ipertestuale" xfId="1397" builtinId="8" hidden="1"/>
    <cellStyle name="Collegamento ipertestuale" xfId="1399" builtinId="8" hidden="1"/>
    <cellStyle name="Collegamento ipertestuale" xfId="1401" builtinId="8" hidden="1"/>
    <cellStyle name="Collegamento ipertestuale" xfId="1403" builtinId="8" hidden="1"/>
    <cellStyle name="Collegamento ipertestuale" xfId="1405" builtinId="8" hidden="1"/>
    <cellStyle name="Collegamento ipertestuale" xfId="1407" builtinId="8" hidden="1"/>
    <cellStyle name="Collegamento ipertestuale" xfId="1409" builtinId="8" hidden="1"/>
    <cellStyle name="Collegamento ipertestuale" xfId="1411" builtinId="8" hidden="1"/>
    <cellStyle name="Collegamento ipertestuale" xfId="1413" builtinId="8" hidden="1"/>
    <cellStyle name="Collegamento ipertestuale" xfId="1415" builtinId="8" hidden="1"/>
    <cellStyle name="Collegamento ipertestuale" xfId="1417" builtinId="8" hidden="1"/>
    <cellStyle name="Collegamento ipertestuale" xfId="1419" builtinId="8" hidden="1"/>
    <cellStyle name="Collegamento ipertestuale" xfId="1421" builtinId="8" hidden="1"/>
    <cellStyle name="Collegamento ipertestuale" xfId="1423" builtinId="8" hidden="1"/>
    <cellStyle name="Collegamento ipertestuale" xfId="1425" builtinId="8" hidden="1"/>
    <cellStyle name="Collegamento ipertestuale" xfId="1427" builtinId="8" hidden="1"/>
    <cellStyle name="Collegamento ipertestuale" xfId="1429" builtinId="8" hidden="1"/>
    <cellStyle name="Collegamento ipertestuale" xfId="1431" builtinId="8" hidden="1"/>
    <cellStyle name="Collegamento ipertestuale" xfId="1433" builtinId="8" hidden="1"/>
    <cellStyle name="Collegamento ipertestuale" xfId="1435" builtinId="8" hidden="1"/>
    <cellStyle name="Collegamento ipertestuale" xfId="1437" builtinId="8" hidden="1"/>
    <cellStyle name="Collegamento ipertestuale" xfId="1439" builtinId="8" hidden="1"/>
    <cellStyle name="Collegamento ipertestuale" xfId="1441" builtinId="8" hidden="1"/>
    <cellStyle name="Collegamento ipertestuale" xfId="1443" builtinId="8" hidden="1"/>
    <cellStyle name="Collegamento ipertestuale" xfId="1445" builtinId="8" hidden="1"/>
    <cellStyle name="Collegamento ipertestuale" xfId="1447" builtinId="8" hidden="1"/>
    <cellStyle name="Collegamento ipertestuale" xfId="1449" builtinId="8" hidden="1"/>
    <cellStyle name="Collegamento ipertestuale" xfId="1451" builtinId="8" hidden="1"/>
    <cellStyle name="Collegamento ipertestuale" xfId="1453" builtinId="8" hidden="1"/>
    <cellStyle name="Collegamento ipertestuale" xfId="1455" builtinId="8" hidden="1"/>
    <cellStyle name="Collegamento ipertestuale" xfId="1457" builtinId="8" hidden="1"/>
    <cellStyle name="Collegamento ipertestuale" xfId="1459" builtinId="8" hidden="1"/>
    <cellStyle name="Collegamento ipertestuale" xfId="1461" builtinId="8" hidden="1"/>
    <cellStyle name="Collegamento ipertestuale" xfId="1463" builtinId="8" hidden="1"/>
    <cellStyle name="Collegamento ipertestuale" xfId="1465" builtinId="8" hidden="1"/>
    <cellStyle name="Collegamento ipertestuale" xfId="1467" builtinId="8" hidden="1"/>
    <cellStyle name="Collegamento ipertestuale" xfId="1469" builtinId="8" hidden="1"/>
    <cellStyle name="Collegamento ipertestuale" xfId="1471" builtinId="8" hidden="1"/>
    <cellStyle name="Collegamento ipertestuale" xfId="1473" builtinId="8" hidden="1"/>
    <cellStyle name="Collegamento ipertestuale" xfId="1475" builtinId="8" hidden="1"/>
    <cellStyle name="Collegamento ipertestuale" xfId="1477" builtinId="8" hidden="1"/>
    <cellStyle name="Collegamento ipertestuale" xfId="1479" builtinId="8" hidden="1"/>
    <cellStyle name="Collegamento ipertestuale" xfId="1481" builtinId="8" hidden="1"/>
    <cellStyle name="Collegamento ipertestuale" xfId="1483" builtinId="8" hidden="1"/>
    <cellStyle name="Collegamento ipertestuale" xfId="1485" builtinId="8" hidden="1"/>
    <cellStyle name="Collegamento ipertestuale" xfId="1487" builtinId="8" hidden="1"/>
    <cellStyle name="Collegamento ipertestuale" xfId="1489" builtinId="8" hidden="1"/>
    <cellStyle name="Collegamento ipertestuale" xfId="1491" builtinId="8" hidden="1"/>
    <cellStyle name="Collegamento ipertestuale" xfId="1493" builtinId="8" hidden="1"/>
    <cellStyle name="Collegamento ipertestuale" xfId="1495" builtinId="8" hidden="1"/>
    <cellStyle name="Collegamento ipertestuale" xfId="1497" builtinId="8" hidden="1"/>
    <cellStyle name="Collegamento ipertestuale" xfId="1499" builtinId="8" hidden="1"/>
    <cellStyle name="Collegamento ipertestuale" xfId="1501" builtinId="8" hidden="1"/>
    <cellStyle name="Collegamento ipertestuale" xfId="1503" builtinId="8" hidden="1"/>
    <cellStyle name="Collegamento ipertestuale" xfId="1505" builtinId="8" hidden="1"/>
    <cellStyle name="Collegamento ipertestuale" xfId="1507" builtinId="8" hidden="1"/>
    <cellStyle name="Collegamento ipertestuale" xfId="1509" builtinId="8" hidden="1"/>
    <cellStyle name="Collegamento ipertestuale" xfId="1511" builtinId="8" hidden="1"/>
    <cellStyle name="Collegamento ipertestuale" xfId="1513" builtinId="8" hidden="1"/>
    <cellStyle name="Collegamento ipertestuale" xfId="1515" builtinId="8" hidden="1"/>
    <cellStyle name="Collegamento ipertestuale" xfId="1517" builtinId="8" hidden="1"/>
    <cellStyle name="Collegamento ipertestuale" xfId="1519" builtinId="8" hidden="1"/>
    <cellStyle name="Collegamento ipertestuale" xfId="1521" builtinId="8" hidden="1"/>
    <cellStyle name="Collegamento ipertestuale" xfId="1523" builtinId="8" hidden="1"/>
    <cellStyle name="Collegamento ipertestuale" xfId="1525" builtinId="8" hidden="1"/>
    <cellStyle name="Collegamento ipertestuale" xfId="1527" builtinId="8" hidden="1"/>
    <cellStyle name="Collegamento ipertestuale" xfId="1529" builtinId="8" hidden="1"/>
    <cellStyle name="Collegamento ipertestuale" xfId="1531" builtinId="8" hidden="1"/>
    <cellStyle name="Collegamento ipertestuale" xfId="1533" builtinId="8" hidden="1"/>
    <cellStyle name="Collegamento ipertestuale" xfId="1535" builtinId="8" hidden="1"/>
    <cellStyle name="Collegamento ipertestuale" xfId="1537" builtinId="8" hidden="1"/>
    <cellStyle name="Collegamento ipertestuale" xfId="1539" builtinId="8" hidden="1"/>
    <cellStyle name="Collegamento ipertestuale" xfId="1541" builtinId="8" hidden="1"/>
    <cellStyle name="Collegamento ipertestuale" xfId="1543" builtinId="8" hidden="1"/>
    <cellStyle name="Collegamento ipertestuale" xfId="1545" builtinId="8" hidden="1"/>
    <cellStyle name="Collegamento ipertestuale" xfId="1547" builtinId="8" hidden="1"/>
    <cellStyle name="Collegamento ipertestuale" xfId="1549" builtinId="8" hidden="1"/>
    <cellStyle name="Collegamento ipertestuale" xfId="1551" builtinId="8" hidden="1"/>
    <cellStyle name="Collegamento ipertestuale" xfId="1553" builtinId="8" hidden="1"/>
    <cellStyle name="Collegamento ipertestuale" xfId="1555" builtinId="8" hidden="1"/>
    <cellStyle name="Collegamento ipertestuale" xfId="1557" builtinId="8" hidden="1"/>
    <cellStyle name="Collegamento ipertestuale" xfId="1559" builtinId="8" hidden="1"/>
    <cellStyle name="Collegamento ipertestuale" xfId="1561" builtinId="8" hidden="1"/>
    <cellStyle name="Collegamento ipertestuale" xfId="1563" builtinId="8" hidden="1"/>
    <cellStyle name="Collegamento ipertestuale" xfId="1565" builtinId="8" hidden="1"/>
    <cellStyle name="Collegamento ipertestuale" xfId="1567" builtinId="8" hidden="1"/>
    <cellStyle name="Collegamento ipertestuale" xfId="1569" builtinId="8" hidden="1"/>
    <cellStyle name="Collegamento ipertestuale" xfId="1571" builtinId="8" hidden="1"/>
    <cellStyle name="Collegamento ipertestuale" xfId="1573" builtinId="8" hidden="1"/>
    <cellStyle name="Collegamento ipertestuale" xfId="1575" builtinId="8" hidden="1"/>
    <cellStyle name="Collegamento ipertestuale" xfId="1577" builtinId="8" hidden="1"/>
    <cellStyle name="Collegamento ipertestuale" xfId="1579" builtinId="8" hidden="1"/>
    <cellStyle name="Collegamento ipertestuale" xfId="1581" builtinId="8" hidden="1"/>
    <cellStyle name="Collegamento ipertestuale" xfId="1583" builtinId="8" hidden="1"/>
    <cellStyle name="Collegamento ipertestuale" xfId="1585" builtinId="8" hidden="1"/>
    <cellStyle name="Collegamento ipertestuale" xfId="1587" builtinId="8" hidden="1"/>
    <cellStyle name="Collegamento ipertestuale visitato" xfId="2" builtinId="9" hidden="1"/>
    <cellStyle name="Collegamento ipertestuale visitato" xfId="4" builtinId="9" hidden="1"/>
    <cellStyle name="Collegamento ipertestuale visitato" xfId="6" builtinId="9" hidden="1"/>
    <cellStyle name="Collegamento ipertestuale visitato" xfId="8" builtinId="9" hidden="1"/>
    <cellStyle name="Collegamento ipertestuale visitato" xfId="10" builtinId="9" hidden="1"/>
    <cellStyle name="Collegamento ipertestuale visitato" xfId="12" builtinId="9" hidden="1"/>
    <cellStyle name="Collegamento ipertestuale visitato" xfId="14" builtinId="9" hidden="1"/>
    <cellStyle name="Collegamento ipertestuale visitato" xfId="16" builtinId="9" hidden="1"/>
    <cellStyle name="Collegamento ipertestuale visitato" xfId="18" builtinId="9" hidden="1"/>
    <cellStyle name="Collegamento ipertestuale visitato" xfId="20" builtinId="9" hidden="1"/>
    <cellStyle name="Collegamento ipertestuale visitato" xfId="22" builtinId="9" hidden="1"/>
    <cellStyle name="Collegamento ipertestuale visitato" xfId="24" builtinId="9" hidden="1"/>
    <cellStyle name="Collegamento ipertestuale visitato" xfId="26" builtinId="9" hidden="1"/>
    <cellStyle name="Collegamento ipertestuale visitato" xfId="28" builtinId="9" hidden="1"/>
    <cellStyle name="Collegamento ipertestuale visitato" xfId="30" builtinId="9" hidden="1"/>
    <cellStyle name="Collegamento ipertestuale visitato" xfId="32" builtinId="9" hidden="1"/>
    <cellStyle name="Collegamento ipertestuale visitato" xfId="34" builtinId="9" hidden="1"/>
    <cellStyle name="Collegamento ipertestuale visitato" xfId="36" builtinId="9" hidden="1"/>
    <cellStyle name="Collegamento ipertestuale visitato" xfId="38" builtinId="9" hidden="1"/>
    <cellStyle name="Collegamento ipertestuale visitato" xfId="40" builtinId="9" hidden="1"/>
    <cellStyle name="Collegamento ipertestuale visitato" xfId="42" builtinId="9" hidden="1"/>
    <cellStyle name="Collegamento ipertestuale visitato" xfId="44" builtinId="9" hidden="1"/>
    <cellStyle name="Collegamento ipertestuale visitato" xfId="46" builtinId="9" hidden="1"/>
    <cellStyle name="Collegamento ipertestuale visitato" xfId="48" builtinId="9" hidden="1"/>
    <cellStyle name="Collegamento ipertestuale visitato" xfId="50" builtinId="9" hidden="1"/>
    <cellStyle name="Collegamento ipertestuale visitato" xfId="52" builtinId="9" hidden="1"/>
    <cellStyle name="Collegamento ipertestuale visitato" xfId="54" builtinId="9" hidden="1"/>
    <cellStyle name="Collegamento ipertestuale visitato" xfId="56" builtinId="9" hidden="1"/>
    <cellStyle name="Collegamento ipertestuale visitato" xfId="58" builtinId="9" hidden="1"/>
    <cellStyle name="Collegamento ipertestuale visitato" xfId="60" builtinId="9" hidden="1"/>
    <cellStyle name="Collegamento ipertestuale visitato" xfId="62" builtinId="9" hidden="1"/>
    <cellStyle name="Collegamento ipertestuale visitato" xfId="64" builtinId="9" hidden="1"/>
    <cellStyle name="Collegamento ipertestuale visitato" xfId="66" builtinId="9" hidden="1"/>
    <cellStyle name="Collegamento ipertestuale visitato" xfId="68" builtinId="9" hidden="1"/>
    <cellStyle name="Collegamento ipertestuale visitato" xfId="70" builtinId="9" hidden="1"/>
    <cellStyle name="Collegamento ipertestuale visitato" xfId="72" builtinId="9" hidden="1"/>
    <cellStyle name="Collegamento ipertestuale visitato" xfId="74" builtinId="9" hidden="1"/>
    <cellStyle name="Collegamento ipertestuale visitato" xfId="76" builtinId="9" hidden="1"/>
    <cellStyle name="Collegamento ipertestuale visitato" xfId="78" builtinId="9" hidden="1"/>
    <cellStyle name="Collegamento ipertestuale visitato" xfId="80" builtinId="9" hidden="1"/>
    <cellStyle name="Collegamento ipertestuale visitato" xfId="82" builtinId="9" hidden="1"/>
    <cellStyle name="Collegamento ipertestuale visitato" xfId="84" builtinId="9" hidden="1"/>
    <cellStyle name="Collegamento ipertestuale visitato" xfId="86" builtinId="9" hidden="1"/>
    <cellStyle name="Collegamento ipertestuale visitato" xfId="88" builtinId="9" hidden="1"/>
    <cellStyle name="Collegamento ipertestuale visitato" xfId="90" builtinId="9" hidden="1"/>
    <cellStyle name="Collegamento ipertestuale visitato" xfId="92" builtinId="9" hidden="1"/>
    <cellStyle name="Collegamento ipertestuale visitato" xfId="94" builtinId="9" hidden="1"/>
    <cellStyle name="Collegamento ipertestuale visitato" xfId="96" builtinId="9" hidden="1"/>
    <cellStyle name="Collegamento ipertestuale visitato" xfId="98" builtinId="9" hidden="1"/>
    <cellStyle name="Collegamento ipertestuale visitato" xfId="100" builtinId="9" hidden="1"/>
    <cellStyle name="Collegamento ipertestuale visitato" xfId="102" builtinId="9" hidden="1"/>
    <cellStyle name="Collegamento ipertestuale visitato" xfId="104" builtinId="9" hidden="1"/>
    <cellStyle name="Collegamento ipertestuale visitato" xfId="106" builtinId="9" hidden="1"/>
    <cellStyle name="Collegamento ipertestuale visitato" xfId="108" builtinId="9" hidden="1"/>
    <cellStyle name="Collegamento ipertestuale visitato" xfId="110" builtinId="9" hidden="1"/>
    <cellStyle name="Collegamento ipertestuale visitato" xfId="112" builtinId="9" hidden="1"/>
    <cellStyle name="Collegamento ipertestuale visitato" xfId="114" builtinId="9" hidden="1"/>
    <cellStyle name="Collegamento ipertestuale visitato" xfId="116" builtinId="9" hidden="1"/>
    <cellStyle name="Collegamento ipertestuale visitato" xfId="118" builtinId="9" hidden="1"/>
    <cellStyle name="Collegamento ipertestuale visitato" xfId="120" builtinId="9" hidden="1"/>
    <cellStyle name="Collegamento ipertestuale visitato" xfId="122" builtinId="9" hidden="1"/>
    <cellStyle name="Collegamento ipertestuale visitato" xfId="124" builtinId="9" hidden="1"/>
    <cellStyle name="Collegamento ipertestuale visitato" xfId="126" builtinId="9" hidden="1"/>
    <cellStyle name="Collegamento ipertestuale visitato" xfId="128" builtinId="9" hidden="1"/>
    <cellStyle name="Collegamento ipertestuale visitato" xfId="130" builtinId="9" hidden="1"/>
    <cellStyle name="Collegamento ipertestuale visitato" xfId="132" builtinId="9" hidden="1"/>
    <cellStyle name="Collegamento ipertestuale visitato" xfId="134" builtinId="9" hidden="1"/>
    <cellStyle name="Collegamento ipertestuale visitato" xfId="136" builtinId="9" hidden="1"/>
    <cellStyle name="Collegamento ipertestuale visitato" xfId="138" builtinId="9" hidden="1"/>
    <cellStyle name="Collegamento ipertestuale visitato" xfId="140" builtinId="9" hidden="1"/>
    <cellStyle name="Collegamento ipertestuale visitato" xfId="142" builtinId="9" hidden="1"/>
    <cellStyle name="Collegamento ipertestuale visitato" xfId="144" builtinId="9" hidden="1"/>
    <cellStyle name="Collegamento ipertestuale visitato" xfId="146" builtinId="9" hidden="1"/>
    <cellStyle name="Collegamento ipertestuale visitato" xfId="148" builtinId="9" hidden="1"/>
    <cellStyle name="Collegamento ipertestuale visitato" xfId="150" builtinId="9" hidden="1"/>
    <cellStyle name="Collegamento ipertestuale visitato" xfId="152" builtinId="9" hidden="1"/>
    <cellStyle name="Collegamento ipertestuale visitato" xfId="154" builtinId="9" hidden="1"/>
    <cellStyle name="Collegamento ipertestuale visitato" xfId="156" builtinId="9" hidden="1"/>
    <cellStyle name="Collegamento ipertestuale visitato" xfId="158" builtinId="9" hidden="1"/>
    <cellStyle name="Collegamento ipertestuale visitato" xfId="160" builtinId="9" hidden="1"/>
    <cellStyle name="Collegamento ipertestuale visitato" xfId="162" builtinId="9" hidden="1"/>
    <cellStyle name="Collegamento ipertestuale visitato" xfId="164" builtinId="9" hidden="1"/>
    <cellStyle name="Collegamento ipertestuale visitato" xfId="166" builtinId="9" hidden="1"/>
    <cellStyle name="Collegamento ipertestuale visitato" xfId="168" builtinId="9" hidden="1"/>
    <cellStyle name="Collegamento ipertestuale visitato" xfId="170" builtinId="9" hidden="1"/>
    <cellStyle name="Collegamento ipertestuale visitato" xfId="172" builtinId="9" hidden="1"/>
    <cellStyle name="Collegamento ipertestuale visitato" xfId="174" builtinId="9" hidden="1"/>
    <cellStyle name="Collegamento ipertestuale visitato" xfId="176" builtinId="9" hidden="1"/>
    <cellStyle name="Collegamento ipertestuale visitato" xfId="178" builtinId="9" hidden="1"/>
    <cellStyle name="Collegamento ipertestuale visitato" xfId="180" builtinId="9" hidden="1"/>
    <cellStyle name="Collegamento ipertestuale visitato" xfId="182" builtinId="9" hidden="1"/>
    <cellStyle name="Collegamento ipertestuale visitato" xfId="184" builtinId="9" hidden="1"/>
    <cellStyle name="Collegamento ipertestuale visitato" xfId="186" builtinId="9" hidden="1"/>
    <cellStyle name="Collegamento ipertestuale visitato" xfId="188" builtinId="9" hidden="1"/>
    <cellStyle name="Collegamento ipertestuale visitato" xfId="190" builtinId="9" hidden="1"/>
    <cellStyle name="Collegamento ipertestuale visitato" xfId="192" builtinId="9" hidden="1"/>
    <cellStyle name="Collegamento ipertestuale visitato" xfId="194" builtinId="9" hidden="1"/>
    <cellStyle name="Collegamento ipertestuale visitato" xfId="196" builtinId="9" hidden="1"/>
    <cellStyle name="Collegamento ipertestuale visitato" xfId="198" builtinId="9" hidden="1"/>
    <cellStyle name="Collegamento ipertestuale visitato" xfId="200" builtinId="9" hidden="1"/>
    <cellStyle name="Collegamento ipertestuale visitato" xfId="202" builtinId="9" hidden="1"/>
    <cellStyle name="Collegamento ipertestuale visitato" xfId="204" builtinId="9" hidden="1"/>
    <cellStyle name="Collegamento ipertestuale visitato" xfId="206" builtinId="9" hidden="1"/>
    <cellStyle name="Collegamento ipertestuale visitato" xfId="208" builtinId="9" hidden="1"/>
    <cellStyle name="Collegamento ipertestuale visitato" xfId="210" builtinId="9" hidden="1"/>
    <cellStyle name="Collegamento ipertestuale visitato" xfId="212" builtinId="9" hidden="1"/>
    <cellStyle name="Collegamento ipertestuale visitato" xfId="214" builtinId="9" hidden="1"/>
    <cellStyle name="Collegamento ipertestuale visitato" xfId="216" builtinId="9" hidden="1"/>
    <cellStyle name="Collegamento ipertestuale visitato" xfId="218" builtinId="9" hidden="1"/>
    <cellStyle name="Collegamento ipertestuale visitato" xfId="220" builtinId="9" hidden="1"/>
    <cellStyle name="Collegamento ipertestuale visitato" xfId="222" builtinId="9" hidden="1"/>
    <cellStyle name="Collegamento ipertestuale visitato" xfId="224" builtinId="9" hidden="1"/>
    <cellStyle name="Collegamento ipertestuale visitato" xfId="226" builtinId="9" hidden="1"/>
    <cellStyle name="Collegamento ipertestuale visitato" xfId="228" builtinId="9" hidden="1"/>
    <cellStyle name="Collegamento ipertestuale visitato" xfId="230" builtinId="9" hidden="1"/>
    <cellStyle name="Collegamento ipertestuale visitato" xfId="232" builtinId="9" hidden="1"/>
    <cellStyle name="Collegamento ipertestuale visitato" xfId="234" builtinId="9" hidden="1"/>
    <cellStyle name="Collegamento ipertestuale visitato" xfId="236" builtinId="9" hidden="1"/>
    <cellStyle name="Collegamento ipertestuale visitato" xfId="238" builtinId="9" hidden="1"/>
    <cellStyle name="Collegamento ipertestuale visitato" xfId="240" builtinId="9" hidden="1"/>
    <cellStyle name="Collegamento ipertestuale visitato" xfId="242" builtinId="9" hidden="1"/>
    <cellStyle name="Collegamento ipertestuale visitato" xfId="244" builtinId="9" hidden="1"/>
    <cellStyle name="Collegamento ipertestuale visitato" xfId="246" builtinId="9" hidden="1"/>
    <cellStyle name="Collegamento ipertestuale visitato" xfId="248" builtinId="9" hidden="1"/>
    <cellStyle name="Collegamento ipertestuale visitato" xfId="250" builtinId="9" hidden="1"/>
    <cellStyle name="Collegamento ipertestuale visitato" xfId="252" builtinId="9" hidden="1"/>
    <cellStyle name="Collegamento ipertestuale visitato" xfId="254" builtinId="9" hidden="1"/>
    <cellStyle name="Collegamento ipertestuale visitato" xfId="256" builtinId="9" hidden="1"/>
    <cellStyle name="Collegamento ipertestuale visitato" xfId="258" builtinId="9" hidden="1"/>
    <cellStyle name="Collegamento ipertestuale visitato" xfId="260" builtinId="9" hidden="1"/>
    <cellStyle name="Collegamento ipertestuale visitato" xfId="262" builtinId="9" hidden="1"/>
    <cellStyle name="Collegamento ipertestuale visitato" xfId="264" builtinId="9" hidden="1"/>
    <cellStyle name="Collegamento ipertestuale visitato" xfId="266" builtinId="9" hidden="1"/>
    <cellStyle name="Collegamento ipertestuale visitato" xfId="268" builtinId="9" hidden="1"/>
    <cellStyle name="Collegamento ipertestuale visitato" xfId="270" builtinId="9" hidden="1"/>
    <cellStyle name="Collegamento ipertestuale visitato" xfId="272" builtinId="9" hidden="1"/>
    <cellStyle name="Collegamento ipertestuale visitato" xfId="274" builtinId="9" hidden="1"/>
    <cellStyle name="Collegamento ipertestuale visitato" xfId="276" builtinId="9" hidden="1"/>
    <cellStyle name="Collegamento ipertestuale visitato" xfId="278" builtinId="9" hidden="1"/>
    <cellStyle name="Collegamento ipertestuale visitato" xfId="280" builtinId="9" hidden="1"/>
    <cellStyle name="Collegamento ipertestuale visitato" xfId="282" builtinId="9" hidden="1"/>
    <cellStyle name="Collegamento ipertestuale visitato" xfId="284" builtinId="9" hidden="1"/>
    <cellStyle name="Collegamento ipertestuale visitato" xfId="286" builtinId="9" hidden="1"/>
    <cellStyle name="Collegamento ipertestuale visitato" xfId="288" builtinId="9" hidden="1"/>
    <cellStyle name="Collegamento ipertestuale visitato" xfId="290" builtinId="9" hidden="1"/>
    <cellStyle name="Collegamento ipertestuale visitato" xfId="292" builtinId="9" hidden="1"/>
    <cellStyle name="Collegamento ipertestuale visitato" xfId="294" builtinId="9" hidden="1"/>
    <cellStyle name="Collegamento ipertestuale visitato" xfId="296" builtinId="9" hidden="1"/>
    <cellStyle name="Collegamento ipertestuale visitato" xfId="298" builtinId="9" hidden="1"/>
    <cellStyle name="Collegamento ipertestuale visitato" xfId="300" builtinId="9" hidden="1"/>
    <cellStyle name="Collegamento ipertestuale visitato" xfId="302" builtinId="9" hidden="1"/>
    <cellStyle name="Collegamento ipertestuale visitato" xfId="304" builtinId="9" hidden="1"/>
    <cellStyle name="Collegamento ipertestuale visitato" xfId="306" builtinId="9" hidden="1"/>
    <cellStyle name="Collegamento ipertestuale visitato" xfId="308" builtinId="9" hidden="1"/>
    <cellStyle name="Collegamento ipertestuale visitato" xfId="310" builtinId="9" hidden="1"/>
    <cellStyle name="Collegamento ipertestuale visitato" xfId="312" builtinId="9" hidden="1"/>
    <cellStyle name="Collegamento ipertestuale visitato" xfId="314" builtinId="9" hidden="1"/>
    <cellStyle name="Collegamento ipertestuale visitato" xfId="316" builtinId="9" hidden="1"/>
    <cellStyle name="Collegamento ipertestuale visitato" xfId="318" builtinId="9" hidden="1"/>
    <cellStyle name="Collegamento ipertestuale visitato" xfId="320" builtinId="9" hidden="1"/>
    <cellStyle name="Collegamento ipertestuale visitato" xfId="322" builtinId="9" hidden="1"/>
    <cellStyle name="Collegamento ipertestuale visitato" xfId="324" builtinId="9" hidden="1"/>
    <cellStyle name="Collegamento ipertestuale visitato" xfId="326" builtinId="9" hidden="1"/>
    <cellStyle name="Collegamento ipertestuale visitato" xfId="328" builtinId="9" hidden="1"/>
    <cellStyle name="Collegamento ipertestuale visitato" xfId="330" builtinId="9" hidden="1"/>
    <cellStyle name="Collegamento ipertestuale visitato" xfId="332" builtinId="9" hidden="1"/>
    <cellStyle name="Collegamento ipertestuale visitato" xfId="334" builtinId="9" hidden="1"/>
    <cellStyle name="Collegamento ipertestuale visitato" xfId="336" builtinId="9" hidden="1"/>
    <cellStyle name="Collegamento ipertestuale visitato" xfId="338" builtinId="9" hidden="1"/>
    <cellStyle name="Collegamento ipertestuale visitato" xfId="340" builtinId="9" hidden="1"/>
    <cellStyle name="Collegamento ipertestuale visitato" xfId="342" builtinId="9" hidden="1"/>
    <cellStyle name="Collegamento ipertestuale visitato" xfId="344" builtinId="9" hidden="1"/>
    <cellStyle name="Collegamento ipertestuale visitato" xfId="346" builtinId="9" hidden="1"/>
    <cellStyle name="Collegamento ipertestuale visitato" xfId="348" builtinId="9" hidden="1"/>
    <cellStyle name="Collegamento ipertestuale visitato" xfId="350" builtinId="9" hidden="1"/>
    <cellStyle name="Collegamento ipertestuale visitato" xfId="352" builtinId="9" hidden="1"/>
    <cellStyle name="Collegamento ipertestuale visitato" xfId="354" builtinId="9" hidden="1"/>
    <cellStyle name="Collegamento ipertestuale visitato" xfId="356" builtinId="9" hidden="1"/>
    <cellStyle name="Collegamento ipertestuale visitato" xfId="358" builtinId="9" hidden="1"/>
    <cellStyle name="Collegamento ipertestuale visitato" xfId="360" builtinId="9" hidden="1"/>
    <cellStyle name="Collegamento ipertestuale visitato" xfId="362" builtinId="9" hidden="1"/>
    <cellStyle name="Collegamento ipertestuale visitato" xfId="364" builtinId="9" hidden="1"/>
    <cellStyle name="Collegamento ipertestuale visitato" xfId="366" builtinId="9" hidden="1"/>
    <cellStyle name="Collegamento ipertestuale visitato" xfId="368" builtinId="9" hidden="1"/>
    <cellStyle name="Collegamento ipertestuale visitato" xfId="370" builtinId="9" hidden="1"/>
    <cellStyle name="Collegamento ipertestuale visitato" xfId="372" builtinId="9" hidden="1"/>
    <cellStyle name="Collegamento ipertestuale visitato" xfId="374" builtinId="9" hidden="1"/>
    <cellStyle name="Collegamento ipertestuale visitato" xfId="376" builtinId="9" hidden="1"/>
    <cellStyle name="Collegamento ipertestuale visitato" xfId="378" builtinId="9" hidden="1"/>
    <cellStyle name="Collegamento ipertestuale visitato" xfId="380" builtinId="9" hidden="1"/>
    <cellStyle name="Collegamento ipertestuale visitato" xfId="382" builtinId="9" hidden="1"/>
    <cellStyle name="Collegamento ipertestuale visitato" xfId="384" builtinId="9" hidden="1"/>
    <cellStyle name="Collegamento ipertestuale visitato" xfId="386" builtinId="9" hidden="1"/>
    <cellStyle name="Collegamento ipertestuale visitato" xfId="388" builtinId="9" hidden="1"/>
    <cellStyle name="Collegamento ipertestuale visitato" xfId="390" builtinId="9" hidden="1"/>
    <cellStyle name="Collegamento ipertestuale visitato" xfId="392" builtinId="9" hidden="1"/>
    <cellStyle name="Collegamento ipertestuale visitato" xfId="394" builtinId="9" hidden="1"/>
    <cellStyle name="Collegamento ipertestuale visitato" xfId="396" builtinId="9" hidden="1"/>
    <cellStyle name="Collegamento ipertestuale visitato" xfId="398" builtinId="9" hidden="1"/>
    <cellStyle name="Collegamento ipertestuale visitato" xfId="400" builtinId="9" hidden="1"/>
    <cellStyle name="Collegamento ipertestuale visitato" xfId="402" builtinId="9" hidden="1"/>
    <cellStyle name="Collegamento ipertestuale visitato" xfId="404" builtinId="9" hidden="1"/>
    <cellStyle name="Collegamento ipertestuale visitato" xfId="406" builtinId="9" hidden="1"/>
    <cellStyle name="Collegamento ipertestuale visitato" xfId="408" builtinId="9" hidden="1"/>
    <cellStyle name="Collegamento ipertestuale visitato" xfId="410" builtinId="9" hidden="1"/>
    <cellStyle name="Collegamento ipertestuale visitato" xfId="412" builtinId="9" hidden="1"/>
    <cellStyle name="Collegamento ipertestuale visitato" xfId="414" builtinId="9" hidden="1"/>
    <cellStyle name="Collegamento ipertestuale visitato" xfId="416" builtinId="9" hidden="1"/>
    <cellStyle name="Collegamento ipertestuale visitato" xfId="418" builtinId="9" hidden="1"/>
    <cellStyle name="Collegamento ipertestuale visitato" xfId="420" builtinId="9" hidden="1"/>
    <cellStyle name="Collegamento ipertestuale visitato" xfId="422" builtinId="9" hidden="1"/>
    <cellStyle name="Collegamento ipertestuale visitato" xfId="424" builtinId="9" hidden="1"/>
    <cellStyle name="Collegamento ipertestuale visitato" xfId="426" builtinId="9" hidden="1"/>
    <cellStyle name="Collegamento ipertestuale visitato" xfId="428" builtinId="9" hidden="1"/>
    <cellStyle name="Collegamento ipertestuale visitato" xfId="430" builtinId="9" hidden="1"/>
    <cellStyle name="Collegamento ipertestuale visitato" xfId="432" builtinId="9" hidden="1"/>
    <cellStyle name="Collegamento ipertestuale visitato" xfId="434" builtinId="9" hidden="1"/>
    <cellStyle name="Collegamento ipertestuale visitato" xfId="436" builtinId="9" hidden="1"/>
    <cellStyle name="Collegamento ipertestuale visitato" xfId="438" builtinId="9" hidden="1"/>
    <cellStyle name="Collegamento ipertestuale visitato" xfId="440" builtinId="9" hidden="1"/>
    <cellStyle name="Collegamento ipertestuale visitato" xfId="442" builtinId="9" hidden="1"/>
    <cellStyle name="Collegamento ipertestuale visitato" xfId="444" builtinId="9" hidden="1"/>
    <cellStyle name="Collegamento ipertestuale visitato" xfId="446" builtinId="9" hidden="1"/>
    <cellStyle name="Collegamento ipertestuale visitato" xfId="448" builtinId="9" hidden="1"/>
    <cellStyle name="Collegamento ipertestuale visitato" xfId="450" builtinId="9" hidden="1"/>
    <cellStyle name="Collegamento ipertestuale visitato" xfId="452" builtinId="9" hidden="1"/>
    <cellStyle name="Collegamento ipertestuale visitato" xfId="454" builtinId="9" hidden="1"/>
    <cellStyle name="Collegamento ipertestuale visitato" xfId="456" builtinId="9" hidden="1"/>
    <cellStyle name="Collegamento ipertestuale visitato" xfId="458" builtinId="9" hidden="1"/>
    <cellStyle name="Collegamento ipertestuale visitato" xfId="460" builtinId="9" hidden="1"/>
    <cellStyle name="Collegamento ipertestuale visitato" xfId="462" builtinId="9" hidden="1"/>
    <cellStyle name="Collegamento ipertestuale visitato" xfId="464" builtinId="9" hidden="1"/>
    <cellStyle name="Collegamento ipertestuale visitato" xfId="466" builtinId="9" hidden="1"/>
    <cellStyle name="Collegamento ipertestuale visitato" xfId="468" builtinId="9" hidden="1"/>
    <cellStyle name="Collegamento ipertestuale visitato" xfId="470" builtinId="9" hidden="1"/>
    <cellStyle name="Collegamento ipertestuale visitato" xfId="472" builtinId="9" hidden="1"/>
    <cellStyle name="Collegamento ipertestuale visitato" xfId="474" builtinId="9" hidden="1"/>
    <cellStyle name="Collegamento ipertestuale visitato" xfId="476" builtinId="9" hidden="1"/>
    <cellStyle name="Collegamento ipertestuale visitato" xfId="478" builtinId="9" hidden="1"/>
    <cellStyle name="Collegamento ipertestuale visitato" xfId="480" builtinId="9" hidden="1"/>
    <cellStyle name="Collegamento ipertestuale visitato" xfId="482" builtinId="9" hidden="1"/>
    <cellStyle name="Collegamento ipertestuale visitato" xfId="484" builtinId="9" hidden="1"/>
    <cellStyle name="Collegamento ipertestuale visitato" xfId="486" builtinId="9" hidden="1"/>
    <cellStyle name="Collegamento ipertestuale visitato" xfId="488" builtinId="9" hidden="1"/>
    <cellStyle name="Collegamento ipertestuale visitato" xfId="490" builtinId="9" hidden="1"/>
    <cellStyle name="Collegamento ipertestuale visitato" xfId="492" builtinId="9" hidden="1"/>
    <cellStyle name="Collegamento ipertestuale visitato" xfId="494" builtinId="9" hidden="1"/>
    <cellStyle name="Collegamento ipertestuale visitato" xfId="496" builtinId="9" hidden="1"/>
    <cellStyle name="Collegamento ipertestuale visitato" xfId="498" builtinId="9" hidden="1"/>
    <cellStyle name="Collegamento ipertestuale visitato" xfId="500" builtinId="9" hidden="1"/>
    <cellStyle name="Collegamento ipertestuale visitato" xfId="502" builtinId="9" hidden="1"/>
    <cellStyle name="Collegamento ipertestuale visitato" xfId="504" builtinId="9" hidden="1"/>
    <cellStyle name="Collegamento ipertestuale visitato" xfId="506" builtinId="9" hidden="1"/>
    <cellStyle name="Collegamento ipertestuale visitato" xfId="508" builtinId="9" hidden="1"/>
    <cellStyle name="Collegamento ipertestuale visitato" xfId="510" builtinId="9" hidden="1"/>
    <cellStyle name="Collegamento ipertestuale visitato" xfId="512" builtinId="9" hidden="1"/>
    <cellStyle name="Collegamento ipertestuale visitato" xfId="514" builtinId="9" hidden="1"/>
    <cellStyle name="Collegamento ipertestuale visitato" xfId="516" builtinId="9" hidden="1"/>
    <cellStyle name="Collegamento ipertestuale visitato" xfId="518" builtinId="9" hidden="1"/>
    <cellStyle name="Collegamento ipertestuale visitato" xfId="520" builtinId="9" hidden="1"/>
    <cellStyle name="Collegamento ipertestuale visitato" xfId="522" builtinId="9" hidden="1"/>
    <cellStyle name="Collegamento ipertestuale visitato" xfId="524" builtinId="9" hidden="1"/>
    <cellStyle name="Collegamento ipertestuale visitato" xfId="526" builtinId="9" hidden="1"/>
    <cellStyle name="Collegamento ipertestuale visitato" xfId="528" builtinId="9" hidden="1"/>
    <cellStyle name="Collegamento ipertestuale visitato" xfId="530" builtinId="9" hidden="1"/>
    <cellStyle name="Collegamento ipertestuale visitato" xfId="532" builtinId="9" hidden="1"/>
    <cellStyle name="Collegamento ipertestuale visitato" xfId="534" builtinId="9" hidden="1"/>
    <cellStyle name="Collegamento ipertestuale visitato" xfId="536" builtinId="9" hidden="1"/>
    <cellStyle name="Collegamento ipertestuale visitato" xfId="538" builtinId="9" hidden="1"/>
    <cellStyle name="Collegamento ipertestuale visitato" xfId="540" builtinId="9" hidden="1"/>
    <cellStyle name="Collegamento ipertestuale visitato" xfId="542" builtinId="9" hidden="1"/>
    <cellStyle name="Collegamento ipertestuale visitato" xfId="544" builtinId="9" hidden="1"/>
    <cellStyle name="Collegamento ipertestuale visitato" xfId="546" builtinId="9" hidden="1"/>
    <cellStyle name="Collegamento ipertestuale visitato" xfId="548" builtinId="9" hidden="1"/>
    <cellStyle name="Collegamento ipertestuale visitato" xfId="550" builtinId="9" hidden="1"/>
    <cellStyle name="Collegamento ipertestuale visitato" xfId="552" builtinId="9" hidden="1"/>
    <cellStyle name="Collegamento ipertestuale visitato" xfId="554" builtinId="9" hidden="1"/>
    <cellStyle name="Collegamento ipertestuale visitato" xfId="556" builtinId="9" hidden="1"/>
    <cellStyle name="Collegamento ipertestuale visitato" xfId="558" builtinId="9" hidden="1"/>
    <cellStyle name="Collegamento ipertestuale visitato" xfId="560" builtinId="9" hidden="1"/>
    <cellStyle name="Collegamento ipertestuale visitato" xfId="562" builtinId="9" hidden="1"/>
    <cellStyle name="Collegamento ipertestuale visitato" xfId="564" builtinId="9" hidden="1"/>
    <cellStyle name="Collegamento ipertestuale visitato" xfId="566" builtinId="9" hidden="1"/>
    <cellStyle name="Collegamento ipertestuale visitato" xfId="568" builtinId="9" hidden="1"/>
    <cellStyle name="Collegamento ipertestuale visitato" xfId="570" builtinId="9" hidden="1"/>
    <cellStyle name="Collegamento ipertestuale visitato" xfId="572" builtinId="9" hidden="1"/>
    <cellStyle name="Collegamento ipertestuale visitato" xfId="574" builtinId="9" hidden="1"/>
    <cellStyle name="Collegamento ipertestuale visitato" xfId="576" builtinId="9" hidden="1"/>
    <cellStyle name="Collegamento ipertestuale visitato" xfId="578" builtinId="9" hidden="1"/>
    <cellStyle name="Collegamento ipertestuale visitato" xfId="580" builtinId="9" hidden="1"/>
    <cellStyle name="Collegamento ipertestuale visitato" xfId="582" builtinId="9" hidden="1"/>
    <cellStyle name="Collegamento ipertestuale visitato" xfId="584" builtinId="9" hidden="1"/>
    <cellStyle name="Collegamento ipertestuale visitato" xfId="586" builtinId="9" hidden="1"/>
    <cellStyle name="Collegamento ipertestuale visitato" xfId="588" builtinId="9" hidden="1"/>
    <cellStyle name="Collegamento ipertestuale visitato" xfId="590" builtinId="9" hidden="1"/>
    <cellStyle name="Collegamento ipertestuale visitato" xfId="592" builtinId="9" hidden="1"/>
    <cellStyle name="Collegamento ipertestuale visitato" xfId="594" builtinId="9" hidden="1"/>
    <cellStyle name="Collegamento ipertestuale visitato" xfId="596" builtinId="9" hidden="1"/>
    <cellStyle name="Collegamento ipertestuale visitato" xfId="598" builtinId="9" hidden="1"/>
    <cellStyle name="Collegamento ipertestuale visitato" xfId="600" builtinId="9" hidden="1"/>
    <cellStyle name="Collegamento ipertestuale visitato" xfId="602" builtinId="9" hidden="1"/>
    <cellStyle name="Collegamento ipertestuale visitato" xfId="604" builtinId="9" hidden="1"/>
    <cellStyle name="Collegamento ipertestuale visitato" xfId="606" builtinId="9" hidden="1"/>
    <cellStyle name="Collegamento ipertestuale visitato" xfId="608" builtinId="9" hidden="1"/>
    <cellStyle name="Collegamento ipertestuale visitato" xfId="610" builtinId="9" hidden="1"/>
    <cellStyle name="Collegamento ipertestuale visitato" xfId="612" builtinId="9" hidden="1"/>
    <cellStyle name="Collegamento ipertestuale visitato" xfId="614" builtinId="9" hidden="1"/>
    <cellStyle name="Collegamento ipertestuale visitato" xfId="616" builtinId="9" hidden="1"/>
    <cellStyle name="Collegamento ipertestuale visitato" xfId="618" builtinId="9" hidden="1"/>
    <cellStyle name="Collegamento ipertestuale visitato" xfId="620" builtinId="9" hidden="1"/>
    <cellStyle name="Collegamento ipertestuale visitato" xfId="622" builtinId="9" hidden="1"/>
    <cellStyle name="Collegamento ipertestuale visitato" xfId="624" builtinId="9" hidden="1"/>
    <cellStyle name="Collegamento ipertestuale visitato" xfId="626" builtinId="9" hidden="1"/>
    <cellStyle name="Collegamento ipertestuale visitato" xfId="628" builtinId="9" hidden="1"/>
    <cellStyle name="Collegamento ipertestuale visitato" xfId="630" builtinId="9" hidden="1"/>
    <cellStyle name="Collegamento ipertestuale visitato" xfId="632" builtinId="9" hidden="1"/>
    <cellStyle name="Collegamento ipertestuale visitato" xfId="634" builtinId="9" hidden="1"/>
    <cellStyle name="Collegamento ipertestuale visitato" xfId="636" builtinId="9" hidden="1"/>
    <cellStyle name="Collegamento ipertestuale visitato" xfId="638" builtinId="9" hidden="1"/>
    <cellStyle name="Collegamento ipertestuale visitato" xfId="640" builtinId="9" hidden="1"/>
    <cellStyle name="Collegamento ipertestuale visitato" xfId="642" builtinId="9" hidden="1"/>
    <cellStyle name="Collegamento ipertestuale visitato" xfId="644" builtinId="9" hidden="1"/>
    <cellStyle name="Collegamento ipertestuale visitato" xfId="646" builtinId="9" hidden="1"/>
    <cellStyle name="Collegamento ipertestuale visitato" xfId="648" builtinId="9" hidden="1"/>
    <cellStyle name="Collegamento ipertestuale visitato" xfId="650" builtinId="9" hidden="1"/>
    <cellStyle name="Collegamento ipertestuale visitato" xfId="652" builtinId="9" hidden="1"/>
    <cellStyle name="Collegamento ipertestuale visitato" xfId="654" builtinId="9" hidden="1"/>
    <cellStyle name="Collegamento ipertestuale visitato" xfId="656" builtinId="9" hidden="1"/>
    <cellStyle name="Collegamento ipertestuale visitato" xfId="658" builtinId="9" hidden="1"/>
    <cellStyle name="Collegamento ipertestuale visitato" xfId="660" builtinId="9" hidden="1"/>
    <cellStyle name="Collegamento ipertestuale visitato" xfId="662" builtinId="9" hidden="1"/>
    <cellStyle name="Collegamento ipertestuale visitato" xfId="664" builtinId="9" hidden="1"/>
    <cellStyle name="Collegamento ipertestuale visitato" xfId="666" builtinId="9" hidden="1"/>
    <cellStyle name="Collegamento ipertestuale visitato" xfId="668" builtinId="9" hidden="1"/>
    <cellStyle name="Collegamento ipertestuale visitato" xfId="670" builtinId="9" hidden="1"/>
    <cellStyle name="Collegamento ipertestuale visitato" xfId="672" builtinId="9" hidden="1"/>
    <cellStyle name="Collegamento ipertestuale visitato" xfId="674" builtinId="9" hidden="1"/>
    <cellStyle name="Collegamento ipertestuale visitato" xfId="676" builtinId="9" hidden="1"/>
    <cellStyle name="Collegamento ipertestuale visitato" xfId="678" builtinId="9" hidden="1"/>
    <cellStyle name="Collegamento ipertestuale visitato" xfId="680" builtinId="9" hidden="1"/>
    <cellStyle name="Collegamento ipertestuale visitato" xfId="682" builtinId="9" hidden="1"/>
    <cellStyle name="Collegamento ipertestuale visitato" xfId="684" builtinId="9" hidden="1"/>
    <cellStyle name="Collegamento ipertestuale visitato" xfId="686" builtinId="9" hidden="1"/>
    <cellStyle name="Collegamento ipertestuale visitato" xfId="688" builtinId="9" hidden="1"/>
    <cellStyle name="Collegamento ipertestuale visitato" xfId="690" builtinId="9" hidden="1"/>
    <cellStyle name="Collegamento ipertestuale visitato" xfId="692" builtinId="9" hidden="1"/>
    <cellStyle name="Collegamento ipertestuale visitato" xfId="694" builtinId="9" hidden="1"/>
    <cellStyle name="Collegamento ipertestuale visitato" xfId="696" builtinId="9" hidden="1"/>
    <cellStyle name="Collegamento ipertestuale visitato" xfId="698" builtinId="9" hidden="1"/>
    <cellStyle name="Collegamento ipertestuale visitato" xfId="700" builtinId="9" hidden="1"/>
    <cellStyle name="Collegamento ipertestuale visitato" xfId="702" builtinId="9" hidden="1"/>
    <cellStyle name="Collegamento ipertestuale visitato" xfId="704" builtinId="9" hidden="1"/>
    <cellStyle name="Collegamento ipertestuale visitato" xfId="706" builtinId="9" hidden="1"/>
    <cellStyle name="Collegamento ipertestuale visitato" xfId="708" builtinId="9" hidden="1"/>
    <cellStyle name="Collegamento ipertestuale visitato" xfId="710" builtinId="9" hidden="1"/>
    <cellStyle name="Collegamento ipertestuale visitato" xfId="712" builtinId="9" hidden="1"/>
    <cellStyle name="Collegamento ipertestuale visitato" xfId="714" builtinId="9" hidden="1"/>
    <cellStyle name="Collegamento ipertestuale visitato" xfId="716" builtinId="9" hidden="1"/>
    <cellStyle name="Collegamento ipertestuale visitato" xfId="718" builtinId="9" hidden="1"/>
    <cellStyle name="Collegamento ipertestuale visitato" xfId="720" builtinId="9" hidden="1"/>
    <cellStyle name="Collegamento ipertestuale visitato" xfId="722" builtinId="9" hidden="1"/>
    <cellStyle name="Collegamento ipertestuale visitato" xfId="724" builtinId="9" hidden="1"/>
    <cellStyle name="Collegamento ipertestuale visitato" xfId="726" builtinId="9" hidden="1"/>
    <cellStyle name="Collegamento ipertestuale visitato" xfId="728" builtinId="9" hidden="1"/>
    <cellStyle name="Collegamento ipertestuale visitato" xfId="730" builtinId="9" hidden="1"/>
    <cellStyle name="Collegamento ipertestuale visitato" xfId="732" builtinId="9" hidden="1"/>
    <cellStyle name="Collegamento ipertestuale visitato" xfId="734" builtinId="9" hidden="1"/>
    <cellStyle name="Collegamento ipertestuale visitato" xfId="736" builtinId="9" hidden="1"/>
    <cellStyle name="Collegamento ipertestuale visitato" xfId="738" builtinId="9" hidden="1"/>
    <cellStyle name="Collegamento ipertestuale visitato" xfId="740" builtinId="9" hidden="1"/>
    <cellStyle name="Collegamento ipertestuale visitato" xfId="742" builtinId="9" hidden="1"/>
    <cellStyle name="Collegamento ipertestuale visitato" xfId="744" builtinId="9" hidden="1"/>
    <cellStyle name="Collegamento ipertestuale visitato" xfId="746" builtinId="9" hidden="1"/>
    <cellStyle name="Collegamento ipertestuale visitato" xfId="748" builtinId="9" hidden="1"/>
    <cellStyle name="Collegamento ipertestuale visitato" xfId="750" builtinId="9" hidden="1"/>
    <cellStyle name="Collegamento ipertestuale visitato" xfId="752" builtinId="9" hidden="1"/>
    <cellStyle name="Collegamento ipertestuale visitato" xfId="754" builtinId="9" hidden="1"/>
    <cellStyle name="Collegamento ipertestuale visitato" xfId="756" builtinId="9" hidden="1"/>
    <cellStyle name="Collegamento ipertestuale visitato" xfId="758" builtinId="9" hidden="1"/>
    <cellStyle name="Collegamento ipertestuale visitato" xfId="760" builtinId="9" hidden="1"/>
    <cellStyle name="Collegamento ipertestuale visitato" xfId="762" builtinId="9" hidden="1"/>
    <cellStyle name="Collegamento ipertestuale visitato" xfId="764" builtinId="9" hidden="1"/>
    <cellStyle name="Collegamento ipertestuale visitato" xfId="766" builtinId="9" hidden="1"/>
    <cellStyle name="Collegamento ipertestuale visitato" xfId="768" builtinId="9" hidden="1"/>
    <cellStyle name="Collegamento ipertestuale visitato" xfId="770" builtinId="9" hidden="1"/>
    <cellStyle name="Collegamento ipertestuale visitato" xfId="772" builtinId="9" hidden="1"/>
    <cellStyle name="Collegamento ipertestuale visitato" xfId="774" builtinId="9" hidden="1"/>
    <cellStyle name="Collegamento ipertestuale visitato" xfId="776" builtinId="9" hidden="1"/>
    <cellStyle name="Collegamento ipertestuale visitato" xfId="778" builtinId="9" hidden="1"/>
    <cellStyle name="Collegamento ipertestuale visitato" xfId="780" builtinId="9" hidden="1"/>
    <cellStyle name="Collegamento ipertestuale visitato" xfId="782" builtinId="9" hidden="1"/>
    <cellStyle name="Collegamento ipertestuale visitato" xfId="784" builtinId="9" hidden="1"/>
    <cellStyle name="Collegamento ipertestuale visitato" xfId="786" builtinId="9" hidden="1"/>
    <cellStyle name="Collegamento ipertestuale visitato" xfId="788" builtinId="9" hidden="1"/>
    <cellStyle name="Collegamento ipertestuale visitato" xfId="790" builtinId="9" hidden="1"/>
    <cellStyle name="Collegamento ipertestuale visitato" xfId="792" builtinId="9" hidden="1"/>
    <cellStyle name="Collegamento ipertestuale visitato" xfId="794" builtinId="9" hidden="1"/>
    <cellStyle name="Collegamento ipertestuale visitato" xfId="796" builtinId="9" hidden="1"/>
    <cellStyle name="Collegamento ipertestuale visitato" xfId="798" builtinId="9" hidden="1"/>
    <cellStyle name="Collegamento ipertestuale visitato" xfId="800" builtinId="9" hidden="1"/>
    <cellStyle name="Collegamento ipertestuale visitato" xfId="802" builtinId="9" hidden="1"/>
    <cellStyle name="Collegamento ipertestuale visitato" xfId="804" builtinId="9" hidden="1"/>
    <cellStyle name="Collegamento ipertestuale visitato" xfId="806" builtinId="9" hidden="1"/>
    <cellStyle name="Collegamento ipertestuale visitato" xfId="808" builtinId="9" hidden="1"/>
    <cellStyle name="Collegamento ipertestuale visitato" xfId="810" builtinId="9" hidden="1"/>
    <cellStyle name="Collegamento ipertestuale visitato" xfId="812" builtinId="9" hidden="1"/>
    <cellStyle name="Collegamento ipertestuale visitato" xfId="814" builtinId="9" hidden="1"/>
    <cellStyle name="Collegamento ipertestuale visitato" xfId="816" builtinId="9" hidden="1"/>
    <cellStyle name="Collegamento ipertestuale visitato" xfId="818" builtinId="9" hidden="1"/>
    <cellStyle name="Collegamento ipertestuale visitato" xfId="820" builtinId="9" hidden="1"/>
    <cellStyle name="Collegamento ipertestuale visitato" xfId="822" builtinId="9" hidden="1"/>
    <cellStyle name="Collegamento ipertestuale visitato" xfId="824" builtinId="9" hidden="1"/>
    <cellStyle name="Collegamento ipertestuale visitato" xfId="826" builtinId="9" hidden="1"/>
    <cellStyle name="Collegamento ipertestuale visitato" xfId="828" builtinId="9" hidden="1"/>
    <cellStyle name="Collegamento ipertestuale visitato" xfId="830" builtinId="9" hidden="1"/>
    <cellStyle name="Collegamento ipertestuale visitato" xfId="832" builtinId="9" hidden="1"/>
    <cellStyle name="Collegamento ipertestuale visitato" xfId="834" builtinId="9" hidden="1"/>
    <cellStyle name="Collegamento ipertestuale visitato" xfId="836" builtinId="9" hidden="1"/>
    <cellStyle name="Collegamento ipertestuale visitato" xfId="838" builtinId="9" hidden="1"/>
    <cellStyle name="Collegamento ipertestuale visitato" xfId="840" builtinId="9" hidden="1"/>
    <cellStyle name="Collegamento ipertestuale visitato" xfId="842" builtinId="9" hidden="1"/>
    <cellStyle name="Collegamento ipertestuale visitato" xfId="844" builtinId="9" hidden="1"/>
    <cellStyle name="Collegamento ipertestuale visitato" xfId="846" builtinId="9" hidden="1"/>
    <cellStyle name="Collegamento ipertestuale visitato" xfId="848" builtinId="9" hidden="1"/>
    <cellStyle name="Collegamento ipertestuale visitato" xfId="850" builtinId="9" hidden="1"/>
    <cellStyle name="Collegamento ipertestuale visitato" xfId="852" builtinId="9" hidden="1"/>
    <cellStyle name="Collegamento ipertestuale visitato" xfId="854" builtinId="9" hidden="1"/>
    <cellStyle name="Collegamento ipertestuale visitato" xfId="856" builtinId="9" hidden="1"/>
    <cellStyle name="Collegamento ipertestuale visitato" xfId="858" builtinId="9" hidden="1"/>
    <cellStyle name="Collegamento ipertestuale visitato" xfId="860" builtinId="9" hidden="1"/>
    <cellStyle name="Collegamento ipertestuale visitato" xfId="862" builtinId="9" hidden="1"/>
    <cellStyle name="Collegamento ipertestuale visitato" xfId="864" builtinId="9" hidden="1"/>
    <cellStyle name="Collegamento ipertestuale visitato" xfId="866" builtinId="9" hidden="1"/>
    <cellStyle name="Collegamento ipertestuale visitato" xfId="868" builtinId="9" hidden="1"/>
    <cellStyle name="Collegamento ipertestuale visitato" xfId="870" builtinId="9" hidden="1"/>
    <cellStyle name="Collegamento ipertestuale visitato" xfId="872" builtinId="9" hidden="1"/>
    <cellStyle name="Collegamento ipertestuale visitato" xfId="874" builtinId="9" hidden="1"/>
    <cellStyle name="Collegamento ipertestuale visitato" xfId="876" builtinId="9" hidden="1"/>
    <cellStyle name="Collegamento ipertestuale visitato" xfId="878" builtinId="9" hidden="1"/>
    <cellStyle name="Collegamento ipertestuale visitato" xfId="880" builtinId="9" hidden="1"/>
    <cellStyle name="Collegamento ipertestuale visitato" xfId="882" builtinId="9" hidden="1"/>
    <cellStyle name="Collegamento ipertestuale visitato" xfId="884" builtinId="9" hidden="1"/>
    <cellStyle name="Collegamento ipertestuale visitato" xfId="886" builtinId="9" hidden="1"/>
    <cellStyle name="Collegamento ipertestuale visitato" xfId="888" builtinId="9" hidden="1"/>
    <cellStyle name="Collegamento ipertestuale visitato" xfId="890" builtinId="9" hidden="1"/>
    <cellStyle name="Collegamento ipertestuale visitato" xfId="892" builtinId="9" hidden="1"/>
    <cellStyle name="Collegamento ipertestuale visitato" xfId="894" builtinId="9" hidden="1"/>
    <cellStyle name="Collegamento ipertestuale visitato" xfId="896" builtinId="9" hidden="1"/>
    <cellStyle name="Collegamento ipertestuale visitato" xfId="898" builtinId="9" hidden="1"/>
    <cellStyle name="Collegamento ipertestuale visitato" xfId="900" builtinId="9" hidden="1"/>
    <cellStyle name="Collegamento ipertestuale visitato" xfId="902" builtinId="9" hidden="1"/>
    <cellStyle name="Collegamento ipertestuale visitato" xfId="904" builtinId="9" hidden="1"/>
    <cellStyle name="Collegamento ipertestuale visitato" xfId="906" builtinId="9" hidden="1"/>
    <cellStyle name="Collegamento ipertestuale visitato" xfId="908" builtinId="9" hidden="1"/>
    <cellStyle name="Collegamento ipertestuale visitato" xfId="910" builtinId="9" hidden="1"/>
    <cellStyle name="Collegamento ipertestuale visitato" xfId="912" builtinId="9" hidden="1"/>
    <cellStyle name="Collegamento ipertestuale visitato" xfId="914" builtinId="9" hidden="1"/>
    <cellStyle name="Collegamento ipertestuale visitato" xfId="916" builtinId="9" hidden="1"/>
    <cellStyle name="Collegamento ipertestuale visitato" xfId="918" builtinId="9" hidden="1"/>
    <cellStyle name="Collegamento ipertestuale visitato" xfId="920" builtinId="9" hidden="1"/>
    <cellStyle name="Collegamento ipertestuale visitato" xfId="922" builtinId="9" hidden="1"/>
    <cellStyle name="Collegamento ipertestuale visitato" xfId="924" builtinId="9" hidden="1"/>
    <cellStyle name="Collegamento ipertestuale visitato" xfId="926" builtinId="9" hidden="1"/>
    <cellStyle name="Collegamento ipertestuale visitato" xfId="928" builtinId="9" hidden="1"/>
    <cellStyle name="Collegamento ipertestuale visitato" xfId="930" builtinId="9" hidden="1"/>
    <cellStyle name="Collegamento ipertestuale visitato" xfId="932" builtinId="9" hidden="1"/>
    <cellStyle name="Collegamento ipertestuale visitato" xfId="934" builtinId="9" hidden="1"/>
    <cellStyle name="Collegamento ipertestuale visitato" xfId="936" builtinId="9" hidden="1"/>
    <cellStyle name="Collegamento ipertestuale visitato" xfId="938" builtinId="9" hidden="1"/>
    <cellStyle name="Collegamento ipertestuale visitato" xfId="940" builtinId="9" hidden="1"/>
    <cellStyle name="Collegamento ipertestuale visitato" xfId="942" builtinId="9" hidden="1"/>
    <cellStyle name="Collegamento ipertestuale visitato" xfId="944" builtinId="9" hidden="1"/>
    <cellStyle name="Collegamento ipertestuale visitato" xfId="946" builtinId="9" hidden="1"/>
    <cellStyle name="Collegamento ipertestuale visitato" xfId="948" builtinId="9" hidden="1"/>
    <cellStyle name="Collegamento ipertestuale visitato" xfId="950" builtinId="9" hidden="1"/>
    <cellStyle name="Collegamento ipertestuale visitato" xfId="952" builtinId="9" hidden="1"/>
    <cellStyle name="Collegamento ipertestuale visitato" xfId="954" builtinId="9" hidden="1"/>
    <cellStyle name="Collegamento ipertestuale visitato" xfId="956" builtinId="9" hidden="1"/>
    <cellStyle name="Collegamento ipertestuale visitato" xfId="958" builtinId="9" hidden="1"/>
    <cellStyle name="Collegamento ipertestuale visitato" xfId="960" builtinId="9" hidden="1"/>
    <cellStyle name="Collegamento ipertestuale visitato" xfId="962" builtinId="9" hidden="1"/>
    <cellStyle name="Collegamento ipertestuale visitato" xfId="964" builtinId="9" hidden="1"/>
    <cellStyle name="Collegamento ipertestuale visitato" xfId="966" builtinId="9" hidden="1"/>
    <cellStyle name="Collegamento ipertestuale visitato" xfId="968" builtinId="9" hidden="1"/>
    <cellStyle name="Collegamento ipertestuale visitato" xfId="970" builtinId="9" hidden="1"/>
    <cellStyle name="Collegamento ipertestuale visitato" xfId="972" builtinId="9" hidden="1"/>
    <cellStyle name="Collegamento ipertestuale visitato" xfId="974" builtinId="9" hidden="1"/>
    <cellStyle name="Collegamento ipertestuale visitato" xfId="976" builtinId="9" hidden="1"/>
    <cellStyle name="Collegamento ipertestuale visitato" xfId="978" builtinId="9" hidden="1"/>
    <cellStyle name="Collegamento ipertestuale visitato" xfId="980" builtinId="9" hidden="1"/>
    <cellStyle name="Collegamento ipertestuale visitato" xfId="982" builtinId="9" hidden="1"/>
    <cellStyle name="Collegamento ipertestuale visitato" xfId="984" builtinId="9" hidden="1"/>
    <cellStyle name="Collegamento ipertestuale visitato" xfId="986" builtinId="9" hidden="1"/>
    <cellStyle name="Collegamento ipertestuale visitato" xfId="988" builtinId="9" hidden="1"/>
    <cellStyle name="Collegamento ipertestuale visitato" xfId="990" builtinId="9" hidden="1"/>
    <cellStyle name="Collegamento ipertestuale visitato" xfId="992" builtinId="9" hidden="1"/>
    <cellStyle name="Collegamento ipertestuale visitato" xfId="994" builtinId="9" hidden="1"/>
    <cellStyle name="Collegamento ipertestuale visitato" xfId="996" builtinId="9" hidden="1"/>
    <cellStyle name="Collegamento ipertestuale visitato" xfId="998" builtinId="9" hidden="1"/>
    <cellStyle name="Collegamento ipertestuale visitato" xfId="1000" builtinId="9" hidden="1"/>
    <cellStyle name="Collegamento ipertestuale visitato" xfId="1002" builtinId="9" hidden="1"/>
    <cellStyle name="Collegamento ipertestuale visitato" xfId="1004" builtinId="9" hidden="1"/>
    <cellStyle name="Collegamento ipertestuale visitato" xfId="1006" builtinId="9" hidden="1"/>
    <cellStyle name="Collegamento ipertestuale visitato" xfId="1008" builtinId="9" hidden="1"/>
    <cellStyle name="Collegamento ipertestuale visitato" xfId="1010" builtinId="9" hidden="1"/>
    <cellStyle name="Collegamento ipertestuale visitato" xfId="1012" builtinId="9" hidden="1"/>
    <cellStyle name="Collegamento ipertestuale visitato" xfId="1014" builtinId="9" hidden="1"/>
    <cellStyle name="Collegamento ipertestuale visitato" xfId="1016" builtinId="9" hidden="1"/>
    <cellStyle name="Collegamento ipertestuale visitato" xfId="1018" builtinId="9" hidden="1"/>
    <cellStyle name="Collegamento ipertestuale visitato" xfId="1020" builtinId="9" hidden="1"/>
    <cellStyle name="Collegamento ipertestuale visitato" xfId="1022" builtinId="9" hidden="1"/>
    <cellStyle name="Collegamento ipertestuale visitato" xfId="1024" builtinId="9" hidden="1"/>
    <cellStyle name="Collegamento ipertestuale visitato" xfId="1026" builtinId="9" hidden="1"/>
    <cellStyle name="Collegamento ipertestuale visitato" xfId="1028" builtinId="9" hidden="1"/>
    <cellStyle name="Collegamento ipertestuale visitato" xfId="1030" builtinId="9" hidden="1"/>
    <cellStyle name="Collegamento ipertestuale visitato" xfId="1032" builtinId="9" hidden="1"/>
    <cellStyle name="Collegamento ipertestuale visitato" xfId="1034" builtinId="9" hidden="1"/>
    <cellStyle name="Collegamento ipertestuale visitato" xfId="1036" builtinId="9" hidden="1"/>
    <cellStyle name="Collegamento ipertestuale visitato" xfId="1038" builtinId="9" hidden="1"/>
    <cellStyle name="Collegamento ipertestuale visitato" xfId="1040" builtinId="9" hidden="1"/>
    <cellStyle name="Collegamento ipertestuale visitato" xfId="1042" builtinId="9" hidden="1"/>
    <cellStyle name="Collegamento ipertestuale visitato" xfId="1044" builtinId="9" hidden="1"/>
    <cellStyle name="Collegamento ipertestuale visitato" xfId="1046" builtinId="9" hidden="1"/>
    <cellStyle name="Collegamento ipertestuale visitato" xfId="1048" builtinId="9" hidden="1"/>
    <cellStyle name="Collegamento ipertestuale visitato" xfId="1050" builtinId="9" hidden="1"/>
    <cellStyle name="Collegamento ipertestuale visitato" xfId="1052" builtinId="9" hidden="1"/>
    <cellStyle name="Collegamento ipertestuale visitato" xfId="1054" builtinId="9" hidden="1"/>
    <cellStyle name="Collegamento ipertestuale visitato" xfId="1056" builtinId="9" hidden="1"/>
    <cellStyle name="Collegamento ipertestuale visitato" xfId="1058" builtinId="9" hidden="1"/>
    <cellStyle name="Collegamento ipertestuale visitato" xfId="1060" builtinId="9" hidden="1"/>
    <cellStyle name="Collegamento ipertestuale visitato" xfId="1062" builtinId="9" hidden="1"/>
    <cellStyle name="Collegamento ipertestuale visitato" xfId="1064" builtinId="9" hidden="1"/>
    <cellStyle name="Collegamento ipertestuale visitato" xfId="1066" builtinId="9" hidden="1"/>
    <cellStyle name="Collegamento ipertestuale visitato" xfId="1068" builtinId="9" hidden="1"/>
    <cellStyle name="Collegamento ipertestuale visitato" xfId="1070" builtinId="9" hidden="1"/>
    <cellStyle name="Collegamento ipertestuale visitato" xfId="1072" builtinId="9" hidden="1"/>
    <cellStyle name="Collegamento ipertestuale visitato" xfId="1074" builtinId="9" hidden="1"/>
    <cellStyle name="Collegamento ipertestuale visitato" xfId="1076" builtinId="9" hidden="1"/>
    <cellStyle name="Collegamento ipertestuale visitato" xfId="1078" builtinId="9" hidden="1"/>
    <cellStyle name="Collegamento ipertestuale visitato" xfId="1080" builtinId="9" hidden="1"/>
    <cellStyle name="Collegamento ipertestuale visitato" xfId="1082" builtinId="9" hidden="1"/>
    <cellStyle name="Collegamento ipertestuale visitato" xfId="1084" builtinId="9" hidden="1"/>
    <cellStyle name="Collegamento ipertestuale visitato" xfId="1086" builtinId="9" hidden="1"/>
    <cellStyle name="Collegamento ipertestuale visitato" xfId="1088" builtinId="9" hidden="1"/>
    <cellStyle name="Collegamento ipertestuale visitato" xfId="1090" builtinId="9" hidden="1"/>
    <cellStyle name="Collegamento ipertestuale visitato" xfId="1092" builtinId="9" hidden="1"/>
    <cellStyle name="Collegamento ipertestuale visitato" xfId="1094" builtinId="9" hidden="1"/>
    <cellStyle name="Collegamento ipertestuale visitato" xfId="1096" builtinId="9" hidden="1"/>
    <cellStyle name="Collegamento ipertestuale visitato" xfId="1098" builtinId="9" hidden="1"/>
    <cellStyle name="Collegamento ipertestuale visitato" xfId="1100" builtinId="9" hidden="1"/>
    <cellStyle name="Collegamento ipertestuale visitato" xfId="1102" builtinId="9" hidden="1"/>
    <cellStyle name="Collegamento ipertestuale visitato" xfId="1104" builtinId="9" hidden="1"/>
    <cellStyle name="Collegamento ipertestuale visitato" xfId="1106" builtinId="9" hidden="1"/>
    <cellStyle name="Collegamento ipertestuale visitato" xfId="1108" builtinId="9" hidden="1"/>
    <cellStyle name="Collegamento ipertestuale visitato" xfId="1110" builtinId="9" hidden="1"/>
    <cellStyle name="Collegamento ipertestuale visitato" xfId="1112" builtinId="9" hidden="1"/>
    <cellStyle name="Collegamento ipertestuale visitato" xfId="1114" builtinId="9" hidden="1"/>
    <cellStyle name="Collegamento ipertestuale visitato" xfId="1116" builtinId="9" hidden="1"/>
    <cellStyle name="Collegamento ipertestuale visitato" xfId="1118" builtinId="9" hidden="1"/>
    <cellStyle name="Collegamento ipertestuale visitato" xfId="1120" builtinId="9" hidden="1"/>
    <cellStyle name="Collegamento ipertestuale visitato" xfId="1122" builtinId="9" hidden="1"/>
    <cellStyle name="Collegamento ipertestuale visitato" xfId="1124" builtinId="9" hidden="1"/>
    <cellStyle name="Collegamento ipertestuale visitato" xfId="1126" builtinId="9" hidden="1"/>
    <cellStyle name="Collegamento ipertestuale visitato" xfId="1128" builtinId="9" hidden="1"/>
    <cellStyle name="Collegamento ipertestuale visitato" xfId="1130" builtinId="9" hidden="1"/>
    <cellStyle name="Collegamento ipertestuale visitato" xfId="1132" builtinId="9" hidden="1"/>
    <cellStyle name="Collegamento ipertestuale visitato" xfId="1134" builtinId="9" hidden="1"/>
    <cellStyle name="Collegamento ipertestuale visitato" xfId="1136" builtinId="9" hidden="1"/>
    <cellStyle name="Collegamento ipertestuale visitato" xfId="1138" builtinId="9" hidden="1"/>
    <cellStyle name="Collegamento ipertestuale visitato" xfId="1140" builtinId="9" hidden="1"/>
    <cellStyle name="Collegamento ipertestuale visitato" xfId="1142" builtinId="9" hidden="1"/>
    <cellStyle name="Collegamento ipertestuale visitato" xfId="1144" builtinId="9" hidden="1"/>
    <cellStyle name="Collegamento ipertestuale visitato" xfId="1146" builtinId="9" hidden="1"/>
    <cellStyle name="Collegamento ipertestuale visitato" xfId="1148" builtinId="9" hidden="1"/>
    <cellStyle name="Collegamento ipertestuale visitato" xfId="1150" builtinId="9" hidden="1"/>
    <cellStyle name="Collegamento ipertestuale visitato" xfId="1152" builtinId="9" hidden="1"/>
    <cellStyle name="Collegamento ipertestuale visitato" xfId="1154" builtinId="9" hidden="1"/>
    <cellStyle name="Collegamento ipertestuale visitato" xfId="1156" builtinId="9" hidden="1"/>
    <cellStyle name="Collegamento ipertestuale visitato" xfId="1158" builtinId="9" hidden="1"/>
    <cellStyle name="Collegamento ipertestuale visitato" xfId="1160" builtinId="9" hidden="1"/>
    <cellStyle name="Collegamento ipertestuale visitato" xfId="1162" builtinId="9" hidden="1"/>
    <cellStyle name="Collegamento ipertestuale visitato" xfId="1164" builtinId="9" hidden="1"/>
    <cellStyle name="Collegamento ipertestuale visitato" xfId="1166" builtinId="9" hidden="1"/>
    <cellStyle name="Collegamento ipertestuale visitato" xfId="1168" builtinId="9" hidden="1"/>
    <cellStyle name="Collegamento ipertestuale visitato" xfId="1170" builtinId="9" hidden="1"/>
    <cellStyle name="Collegamento ipertestuale visitato" xfId="1172" builtinId="9" hidden="1"/>
    <cellStyle name="Collegamento ipertestuale visitato" xfId="1174" builtinId="9" hidden="1"/>
    <cellStyle name="Collegamento ipertestuale visitato" xfId="1176" builtinId="9" hidden="1"/>
    <cellStyle name="Collegamento ipertestuale visitato" xfId="1178" builtinId="9" hidden="1"/>
    <cellStyle name="Collegamento ipertestuale visitato" xfId="1180" builtinId="9" hidden="1"/>
    <cellStyle name="Collegamento ipertestuale visitato" xfId="1182" builtinId="9" hidden="1"/>
    <cellStyle name="Collegamento ipertestuale visitato" xfId="1184" builtinId="9" hidden="1"/>
    <cellStyle name="Collegamento ipertestuale visitato" xfId="1186" builtinId="9" hidden="1"/>
    <cellStyle name="Collegamento ipertestuale visitato" xfId="1188" builtinId="9" hidden="1"/>
    <cellStyle name="Collegamento ipertestuale visitato" xfId="1190" builtinId="9" hidden="1"/>
    <cellStyle name="Collegamento ipertestuale visitato" xfId="1192" builtinId="9" hidden="1"/>
    <cellStyle name="Collegamento ipertestuale visitato" xfId="1194" builtinId="9" hidden="1"/>
    <cellStyle name="Collegamento ipertestuale visitato" xfId="1196" builtinId="9" hidden="1"/>
    <cellStyle name="Collegamento ipertestuale visitato" xfId="1198" builtinId="9" hidden="1"/>
    <cellStyle name="Collegamento ipertestuale visitato" xfId="1200" builtinId="9" hidden="1"/>
    <cellStyle name="Collegamento ipertestuale visitato" xfId="1202" builtinId="9" hidden="1"/>
    <cellStyle name="Collegamento ipertestuale visitato" xfId="1204" builtinId="9" hidden="1"/>
    <cellStyle name="Collegamento ipertestuale visitato" xfId="1206" builtinId="9" hidden="1"/>
    <cellStyle name="Collegamento ipertestuale visitato" xfId="1208" builtinId="9" hidden="1"/>
    <cellStyle name="Collegamento ipertestuale visitato" xfId="1210" builtinId="9" hidden="1"/>
    <cellStyle name="Collegamento ipertestuale visitato" xfId="1212" builtinId="9" hidden="1"/>
    <cellStyle name="Collegamento ipertestuale visitato" xfId="1214" builtinId="9" hidden="1"/>
    <cellStyle name="Collegamento ipertestuale visitato" xfId="1216" builtinId="9" hidden="1"/>
    <cellStyle name="Collegamento ipertestuale visitato" xfId="1218" builtinId="9" hidden="1"/>
    <cellStyle name="Collegamento ipertestuale visitato" xfId="1220" builtinId="9" hidden="1"/>
    <cellStyle name="Collegamento ipertestuale visitato" xfId="1222" builtinId="9" hidden="1"/>
    <cellStyle name="Collegamento ipertestuale visitato" xfId="1224" builtinId="9" hidden="1"/>
    <cellStyle name="Collegamento ipertestuale visitato" xfId="1226" builtinId="9" hidden="1"/>
    <cellStyle name="Collegamento ipertestuale visitato" xfId="1228" builtinId="9" hidden="1"/>
    <cellStyle name="Collegamento ipertestuale visitato" xfId="1230" builtinId="9" hidden="1"/>
    <cellStyle name="Collegamento ipertestuale visitato" xfId="1232" builtinId="9" hidden="1"/>
    <cellStyle name="Collegamento ipertestuale visitato" xfId="1234" builtinId="9" hidden="1"/>
    <cellStyle name="Collegamento ipertestuale visitato" xfId="1236" builtinId="9" hidden="1"/>
    <cellStyle name="Collegamento ipertestuale visitato" xfId="1238" builtinId="9" hidden="1"/>
    <cellStyle name="Collegamento ipertestuale visitato" xfId="1240" builtinId="9" hidden="1"/>
    <cellStyle name="Collegamento ipertestuale visitato" xfId="1242" builtinId="9" hidden="1"/>
    <cellStyle name="Collegamento ipertestuale visitato" xfId="1244" builtinId="9" hidden="1"/>
    <cellStyle name="Collegamento ipertestuale visitato" xfId="1246" builtinId="9" hidden="1"/>
    <cellStyle name="Collegamento ipertestuale visitato" xfId="1248" builtinId="9" hidden="1"/>
    <cellStyle name="Collegamento ipertestuale visitato" xfId="1250" builtinId="9" hidden="1"/>
    <cellStyle name="Collegamento ipertestuale visitato" xfId="1252" builtinId="9" hidden="1"/>
    <cellStyle name="Collegamento ipertestuale visitato" xfId="1254" builtinId="9" hidden="1"/>
    <cellStyle name="Collegamento ipertestuale visitato" xfId="1256" builtinId="9" hidden="1"/>
    <cellStyle name="Collegamento ipertestuale visitato" xfId="1258" builtinId="9" hidden="1"/>
    <cellStyle name="Collegamento ipertestuale visitato" xfId="1260" builtinId="9" hidden="1"/>
    <cellStyle name="Collegamento ipertestuale visitato" xfId="1262" builtinId="9" hidden="1"/>
    <cellStyle name="Collegamento ipertestuale visitato" xfId="1264" builtinId="9" hidden="1"/>
    <cellStyle name="Collegamento ipertestuale visitato" xfId="1266" builtinId="9" hidden="1"/>
    <cellStyle name="Collegamento ipertestuale visitato" xfId="1268" builtinId="9" hidden="1"/>
    <cellStyle name="Collegamento ipertestuale visitato" xfId="1270" builtinId="9" hidden="1"/>
    <cellStyle name="Collegamento ipertestuale visitato" xfId="1272" builtinId="9" hidden="1"/>
    <cellStyle name="Collegamento ipertestuale visitato" xfId="1274" builtinId="9" hidden="1"/>
    <cellStyle name="Collegamento ipertestuale visitato" xfId="1276" builtinId="9" hidden="1"/>
    <cellStyle name="Collegamento ipertestuale visitato" xfId="1278" builtinId="9" hidden="1"/>
    <cellStyle name="Collegamento ipertestuale visitato" xfId="1280" builtinId="9" hidden="1"/>
    <cellStyle name="Collegamento ipertestuale visitato" xfId="1282" builtinId="9" hidden="1"/>
    <cellStyle name="Collegamento ipertestuale visitato" xfId="1284" builtinId="9" hidden="1"/>
    <cellStyle name="Collegamento ipertestuale visitato" xfId="1286" builtinId="9" hidden="1"/>
    <cellStyle name="Collegamento ipertestuale visitato" xfId="1288" builtinId="9" hidden="1"/>
    <cellStyle name="Collegamento ipertestuale visitato" xfId="1290" builtinId="9" hidden="1"/>
    <cellStyle name="Collegamento ipertestuale visitato" xfId="1292" builtinId="9" hidden="1"/>
    <cellStyle name="Collegamento ipertestuale visitato" xfId="1294" builtinId="9" hidden="1"/>
    <cellStyle name="Collegamento ipertestuale visitato" xfId="1296" builtinId="9" hidden="1"/>
    <cellStyle name="Collegamento ipertestuale visitato" xfId="1298" builtinId="9" hidden="1"/>
    <cellStyle name="Collegamento ipertestuale visitato" xfId="1300" builtinId="9" hidden="1"/>
    <cellStyle name="Collegamento ipertestuale visitato" xfId="1302" builtinId="9" hidden="1"/>
    <cellStyle name="Collegamento ipertestuale visitato" xfId="1304" builtinId="9" hidden="1"/>
    <cellStyle name="Collegamento ipertestuale visitato" xfId="1306" builtinId="9" hidden="1"/>
    <cellStyle name="Collegamento ipertestuale visitato" xfId="1308" builtinId="9" hidden="1"/>
    <cellStyle name="Collegamento ipertestuale visitato" xfId="1310" builtinId="9" hidden="1"/>
    <cellStyle name="Collegamento ipertestuale visitato" xfId="1312" builtinId="9" hidden="1"/>
    <cellStyle name="Collegamento ipertestuale visitato" xfId="1314" builtinId="9" hidden="1"/>
    <cellStyle name="Collegamento ipertestuale visitato" xfId="1316" builtinId="9" hidden="1"/>
    <cellStyle name="Collegamento ipertestuale visitato" xfId="1318" builtinId="9" hidden="1"/>
    <cellStyle name="Collegamento ipertestuale visitato" xfId="1320" builtinId="9" hidden="1"/>
    <cellStyle name="Collegamento ipertestuale visitato" xfId="1322" builtinId="9" hidden="1"/>
    <cellStyle name="Collegamento ipertestuale visitato" xfId="1324" builtinId="9" hidden="1"/>
    <cellStyle name="Collegamento ipertestuale visitato" xfId="1326" builtinId="9" hidden="1"/>
    <cellStyle name="Collegamento ipertestuale visitato" xfId="1328" builtinId="9" hidden="1"/>
    <cellStyle name="Collegamento ipertestuale visitato" xfId="1330" builtinId="9" hidden="1"/>
    <cellStyle name="Collegamento ipertestuale visitato" xfId="1332" builtinId="9" hidden="1"/>
    <cellStyle name="Collegamento ipertestuale visitato" xfId="1334" builtinId="9" hidden="1"/>
    <cellStyle name="Collegamento ipertestuale visitato" xfId="1336" builtinId="9" hidden="1"/>
    <cellStyle name="Collegamento ipertestuale visitato" xfId="1338" builtinId="9" hidden="1"/>
    <cellStyle name="Collegamento ipertestuale visitato" xfId="1340" builtinId="9" hidden="1"/>
    <cellStyle name="Collegamento ipertestuale visitato" xfId="1342" builtinId="9" hidden="1"/>
    <cellStyle name="Collegamento ipertestuale visitato" xfId="1344" builtinId="9" hidden="1"/>
    <cellStyle name="Collegamento ipertestuale visitato" xfId="1346" builtinId="9" hidden="1"/>
    <cellStyle name="Collegamento ipertestuale visitato" xfId="1348" builtinId="9" hidden="1"/>
    <cellStyle name="Collegamento ipertestuale visitato" xfId="1350" builtinId="9" hidden="1"/>
    <cellStyle name="Collegamento ipertestuale visitato" xfId="1352" builtinId="9" hidden="1"/>
    <cellStyle name="Collegamento ipertestuale visitato" xfId="1354" builtinId="9" hidden="1"/>
    <cellStyle name="Collegamento ipertestuale visitato" xfId="1356" builtinId="9" hidden="1"/>
    <cellStyle name="Collegamento ipertestuale visitato" xfId="1358" builtinId="9" hidden="1"/>
    <cellStyle name="Collegamento ipertestuale visitato" xfId="1360" builtinId="9" hidden="1"/>
    <cellStyle name="Collegamento ipertestuale visitato" xfId="1362" builtinId="9" hidden="1"/>
    <cellStyle name="Collegamento ipertestuale visitato" xfId="1364" builtinId="9" hidden="1"/>
    <cellStyle name="Collegamento ipertestuale visitato" xfId="1366" builtinId="9" hidden="1"/>
    <cellStyle name="Collegamento ipertestuale visitato" xfId="1368" builtinId="9" hidden="1"/>
    <cellStyle name="Collegamento ipertestuale visitato" xfId="1370" builtinId="9" hidden="1"/>
    <cellStyle name="Collegamento ipertestuale visitato" xfId="1372" builtinId="9" hidden="1"/>
    <cellStyle name="Collegamento ipertestuale visitato" xfId="1374" builtinId="9" hidden="1"/>
    <cellStyle name="Collegamento ipertestuale visitato" xfId="1376" builtinId="9" hidden="1"/>
    <cellStyle name="Collegamento ipertestuale visitato" xfId="1378" builtinId="9" hidden="1"/>
    <cellStyle name="Collegamento ipertestuale visitato" xfId="1380" builtinId="9" hidden="1"/>
    <cellStyle name="Collegamento ipertestuale visitato" xfId="1382" builtinId="9" hidden="1"/>
    <cellStyle name="Collegamento ipertestuale visitato" xfId="1384" builtinId="9" hidden="1"/>
    <cellStyle name="Collegamento ipertestuale visitato" xfId="1386" builtinId="9" hidden="1"/>
    <cellStyle name="Collegamento ipertestuale visitato" xfId="1388" builtinId="9" hidden="1"/>
    <cellStyle name="Collegamento ipertestuale visitato" xfId="1390" builtinId="9" hidden="1"/>
    <cellStyle name="Collegamento ipertestuale visitato" xfId="1392" builtinId="9" hidden="1"/>
    <cellStyle name="Collegamento ipertestuale visitato" xfId="1394" builtinId="9" hidden="1"/>
    <cellStyle name="Collegamento ipertestuale visitato" xfId="1396" builtinId="9" hidden="1"/>
    <cellStyle name="Collegamento ipertestuale visitato" xfId="1398" builtinId="9" hidden="1"/>
    <cellStyle name="Collegamento ipertestuale visitato" xfId="1400" builtinId="9" hidden="1"/>
    <cellStyle name="Collegamento ipertestuale visitato" xfId="1402" builtinId="9" hidden="1"/>
    <cellStyle name="Collegamento ipertestuale visitato" xfId="1404" builtinId="9" hidden="1"/>
    <cellStyle name="Collegamento ipertestuale visitato" xfId="1406" builtinId="9" hidden="1"/>
    <cellStyle name="Collegamento ipertestuale visitato" xfId="1408" builtinId="9" hidden="1"/>
    <cellStyle name="Collegamento ipertestuale visitato" xfId="1410" builtinId="9" hidden="1"/>
    <cellStyle name="Collegamento ipertestuale visitato" xfId="1412" builtinId="9" hidden="1"/>
    <cellStyle name="Collegamento ipertestuale visitato" xfId="1414" builtinId="9" hidden="1"/>
    <cellStyle name="Collegamento ipertestuale visitato" xfId="1416" builtinId="9" hidden="1"/>
    <cellStyle name="Collegamento ipertestuale visitato" xfId="1418" builtinId="9" hidden="1"/>
    <cellStyle name="Collegamento ipertestuale visitato" xfId="1420" builtinId="9" hidden="1"/>
    <cellStyle name="Collegamento ipertestuale visitato" xfId="1422" builtinId="9" hidden="1"/>
    <cellStyle name="Collegamento ipertestuale visitato" xfId="1424" builtinId="9" hidden="1"/>
    <cellStyle name="Collegamento ipertestuale visitato" xfId="1426" builtinId="9" hidden="1"/>
    <cellStyle name="Collegamento ipertestuale visitato" xfId="1428" builtinId="9" hidden="1"/>
    <cellStyle name="Collegamento ipertestuale visitato" xfId="1430" builtinId="9" hidden="1"/>
    <cellStyle name="Collegamento ipertestuale visitato" xfId="1432" builtinId="9" hidden="1"/>
    <cellStyle name="Collegamento ipertestuale visitato" xfId="1434" builtinId="9" hidden="1"/>
    <cellStyle name="Collegamento ipertestuale visitato" xfId="1436" builtinId="9" hidden="1"/>
    <cellStyle name="Collegamento ipertestuale visitato" xfId="1438" builtinId="9" hidden="1"/>
    <cellStyle name="Collegamento ipertestuale visitato" xfId="1440" builtinId="9" hidden="1"/>
    <cellStyle name="Collegamento ipertestuale visitato" xfId="1442" builtinId="9" hidden="1"/>
    <cellStyle name="Collegamento ipertestuale visitato" xfId="1444" builtinId="9" hidden="1"/>
    <cellStyle name="Collegamento ipertestuale visitato" xfId="1446" builtinId="9" hidden="1"/>
    <cellStyle name="Collegamento ipertestuale visitato" xfId="1448" builtinId="9" hidden="1"/>
    <cellStyle name="Collegamento ipertestuale visitato" xfId="1450" builtinId="9" hidden="1"/>
    <cellStyle name="Collegamento ipertestuale visitato" xfId="1452" builtinId="9" hidden="1"/>
    <cellStyle name="Collegamento ipertestuale visitato" xfId="1454" builtinId="9" hidden="1"/>
    <cellStyle name="Collegamento ipertestuale visitato" xfId="1456" builtinId="9" hidden="1"/>
    <cellStyle name="Collegamento ipertestuale visitato" xfId="1458" builtinId="9" hidden="1"/>
    <cellStyle name="Collegamento ipertestuale visitato" xfId="1460" builtinId="9" hidden="1"/>
    <cellStyle name="Collegamento ipertestuale visitato" xfId="1462" builtinId="9" hidden="1"/>
    <cellStyle name="Collegamento ipertestuale visitato" xfId="1464" builtinId="9" hidden="1"/>
    <cellStyle name="Collegamento ipertestuale visitato" xfId="1466" builtinId="9" hidden="1"/>
    <cellStyle name="Collegamento ipertestuale visitato" xfId="1468" builtinId="9" hidden="1"/>
    <cellStyle name="Collegamento ipertestuale visitato" xfId="1470" builtinId="9" hidden="1"/>
    <cellStyle name="Collegamento ipertestuale visitato" xfId="1472" builtinId="9" hidden="1"/>
    <cellStyle name="Collegamento ipertestuale visitato" xfId="1474" builtinId="9" hidden="1"/>
    <cellStyle name="Collegamento ipertestuale visitato" xfId="1476" builtinId="9" hidden="1"/>
    <cellStyle name="Collegamento ipertestuale visitato" xfId="1478" builtinId="9" hidden="1"/>
    <cellStyle name="Collegamento ipertestuale visitato" xfId="1480" builtinId="9" hidden="1"/>
    <cellStyle name="Collegamento ipertestuale visitato" xfId="1482" builtinId="9" hidden="1"/>
    <cellStyle name="Collegamento ipertestuale visitato" xfId="1484" builtinId="9" hidden="1"/>
    <cellStyle name="Collegamento ipertestuale visitato" xfId="1486" builtinId="9" hidden="1"/>
    <cellStyle name="Collegamento ipertestuale visitato" xfId="1488" builtinId="9" hidden="1"/>
    <cellStyle name="Collegamento ipertestuale visitato" xfId="1490" builtinId="9" hidden="1"/>
    <cellStyle name="Collegamento ipertestuale visitato" xfId="1492" builtinId="9" hidden="1"/>
    <cellStyle name="Collegamento ipertestuale visitato" xfId="1494" builtinId="9" hidden="1"/>
    <cellStyle name="Collegamento ipertestuale visitato" xfId="1496" builtinId="9" hidden="1"/>
    <cellStyle name="Collegamento ipertestuale visitato" xfId="1498" builtinId="9" hidden="1"/>
    <cellStyle name="Collegamento ipertestuale visitato" xfId="1500" builtinId="9" hidden="1"/>
    <cellStyle name="Collegamento ipertestuale visitato" xfId="1502" builtinId="9" hidden="1"/>
    <cellStyle name="Collegamento ipertestuale visitato" xfId="1504" builtinId="9" hidden="1"/>
    <cellStyle name="Collegamento ipertestuale visitato" xfId="1506" builtinId="9" hidden="1"/>
    <cellStyle name="Collegamento ipertestuale visitato" xfId="1508" builtinId="9" hidden="1"/>
    <cellStyle name="Collegamento ipertestuale visitato" xfId="1510" builtinId="9" hidden="1"/>
    <cellStyle name="Collegamento ipertestuale visitato" xfId="1512" builtinId="9" hidden="1"/>
    <cellStyle name="Collegamento ipertestuale visitato" xfId="1514" builtinId="9" hidden="1"/>
    <cellStyle name="Collegamento ipertestuale visitato" xfId="1516" builtinId="9" hidden="1"/>
    <cellStyle name="Collegamento ipertestuale visitato" xfId="1518" builtinId="9" hidden="1"/>
    <cellStyle name="Collegamento ipertestuale visitato" xfId="1520" builtinId="9" hidden="1"/>
    <cellStyle name="Collegamento ipertestuale visitato" xfId="1522" builtinId="9" hidden="1"/>
    <cellStyle name="Collegamento ipertestuale visitato" xfId="1524" builtinId="9" hidden="1"/>
    <cellStyle name="Collegamento ipertestuale visitato" xfId="1526" builtinId="9" hidden="1"/>
    <cellStyle name="Collegamento ipertestuale visitato" xfId="1528" builtinId="9" hidden="1"/>
    <cellStyle name="Collegamento ipertestuale visitato" xfId="1530" builtinId="9" hidden="1"/>
    <cellStyle name="Collegamento ipertestuale visitato" xfId="1532" builtinId="9" hidden="1"/>
    <cellStyle name="Collegamento ipertestuale visitato" xfId="1534" builtinId="9" hidden="1"/>
    <cellStyle name="Collegamento ipertestuale visitato" xfId="1536" builtinId="9" hidden="1"/>
    <cellStyle name="Collegamento ipertestuale visitato" xfId="1538" builtinId="9" hidden="1"/>
    <cellStyle name="Collegamento ipertestuale visitato" xfId="1540" builtinId="9" hidden="1"/>
    <cellStyle name="Collegamento ipertestuale visitato" xfId="1542" builtinId="9" hidden="1"/>
    <cellStyle name="Collegamento ipertestuale visitato" xfId="1544" builtinId="9" hidden="1"/>
    <cellStyle name="Collegamento ipertestuale visitato" xfId="1546" builtinId="9" hidden="1"/>
    <cellStyle name="Collegamento ipertestuale visitato" xfId="1548" builtinId="9" hidden="1"/>
    <cellStyle name="Collegamento ipertestuale visitato" xfId="1550" builtinId="9" hidden="1"/>
    <cellStyle name="Collegamento ipertestuale visitato" xfId="1552" builtinId="9" hidden="1"/>
    <cellStyle name="Collegamento ipertestuale visitato" xfId="1554" builtinId="9" hidden="1"/>
    <cellStyle name="Collegamento ipertestuale visitato" xfId="1556" builtinId="9" hidden="1"/>
    <cellStyle name="Collegamento ipertestuale visitato" xfId="1558" builtinId="9" hidden="1"/>
    <cellStyle name="Collegamento ipertestuale visitato" xfId="1560" builtinId="9" hidden="1"/>
    <cellStyle name="Collegamento ipertestuale visitato" xfId="1562" builtinId="9" hidden="1"/>
    <cellStyle name="Collegamento ipertestuale visitato" xfId="1564" builtinId="9" hidden="1"/>
    <cellStyle name="Collegamento ipertestuale visitato" xfId="1566" builtinId="9" hidden="1"/>
    <cellStyle name="Collegamento ipertestuale visitato" xfId="1568" builtinId="9" hidden="1"/>
    <cellStyle name="Collegamento ipertestuale visitato" xfId="1570" builtinId="9" hidden="1"/>
    <cellStyle name="Collegamento ipertestuale visitato" xfId="1572" builtinId="9" hidden="1"/>
    <cellStyle name="Collegamento ipertestuale visitato" xfId="1574" builtinId="9" hidden="1"/>
    <cellStyle name="Collegamento ipertestuale visitato" xfId="1576" builtinId="9" hidden="1"/>
    <cellStyle name="Collegamento ipertestuale visitato" xfId="1578" builtinId="9" hidden="1"/>
    <cellStyle name="Collegamento ipertestuale visitato" xfId="1580" builtinId="9" hidden="1"/>
    <cellStyle name="Collegamento ipertestuale visitato" xfId="1582" builtinId="9" hidden="1"/>
    <cellStyle name="Collegamento ipertestuale visitato" xfId="1584" builtinId="9" hidden="1"/>
    <cellStyle name="Collegamento ipertestuale visitato" xfId="1586" builtinId="9" hidden="1"/>
    <cellStyle name="Collegamento ipertestuale visitato" xfId="1588" builtinId="9" hidden="1"/>
    <cellStyle name="Normale" xfId="0" builtinId="0"/>
    <cellStyle name="Normale 2" xfId="1589" xr:uid="{FB581D4C-7C03-413D-8271-FE625F763AC0}"/>
  </cellStyles>
  <dxfs count="13">
    <dxf>
      <numFmt numFmtId="165" formatCode="0.000"/>
    </dxf>
    <dxf>
      <numFmt numFmtId="165" formatCode="0.000"/>
    </dxf>
    <dxf>
      <numFmt numFmtId="165" formatCode="0.000"/>
    </dxf>
    <dxf>
      <numFmt numFmtId="165" formatCode="0.000"/>
    </dxf>
    <dxf>
      <numFmt numFmtId="165" formatCode="0.000"/>
    </dxf>
    <dxf>
      <numFmt numFmtId="165" formatCode="0.000"/>
    </dxf>
    <dxf>
      <numFmt numFmtId="165" formatCode="0.000"/>
    </dxf>
    <dxf>
      <numFmt numFmtId="165" formatCode="0.000"/>
    </dxf>
    <dxf>
      <numFmt numFmtId="165" formatCode="0.000"/>
    </dxf>
    <dxf>
      <numFmt numFmtId="165" formatCode="0.000"/>
    </dxf>
    <dxf>
      <numFmt numFmtId="165" formatCode="0.000"/>
    </dxf>
    <dxf>
      <numFmt numFmtId="165" formatCode="0.000"/>
    </dxf>
    <dxf>
      <numFmt numFmtId="165" formatCode="0.000"/>
    </dxf>
  </dxfs>
  <tableStyles count="0" defaultTableStyle="TableStyleMedium9" defaultPivotStyle="PivotStyleMedium4"/>
  <colors>
    <mruColors>
      <color rgb="FFFFCF3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pivotCacheDefinition" Target="pivotCache/pivotCacheDefinition1.xml"/><Relationship Id="rId26" Type="http://schemas.openxmlformats.org/officeDocument/2006/relationships/pivotCacheDefinition" Target="pivotCache/pivotCacheDefinition9.xml"/><Relationship Id="rId3" Type="http://schemas.openxmlformats.org/officeDocument/2006/relationships/worksheet" Target="worksheets/sheet3.xml"/><Relationship Id="rId21" Type="http://schemas.openxmlformats.org/officeDocument/2006/relationships/pivotCacheDefinition" Target="pivotCache/pivotCacheDefinition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pivotCacheDefinition" Target="pivotCache/pivotCacheDefinition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pivotCacheDefinition" Target="pivotCache/pivotCacheDefinition3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pivotCacheDefinition" Target="pivotCache/pivotCacheDefinition7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pivotCacheDefinition" Target="pivotCache/pivotCacheDefinition6.xml"/><Relationship Id="rId28" Type="http://schemas.openxmlformats.org/officeDocument/2006/relationships/pivotCacheDefinition" Target="pivotCache/pivotCacheDefinition11.xml"/><Relationship Id="rId10" Type="http://schemas.openxmlformats.org/officeDocument/2006/relationships/worksheet" Target="worksheets/sheet10.xml"/><Relationship Id="rId19" Type="http://schemas.openxmlformats.org/officeDocument/2006/relationships/pivotCacheDefinition" Target="pivotCache/pivotCacheDefinition2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pivotCacheDefinition" Target="pivotCache/pivotCacheDefinition5.xml"/><Relationship Id="rId27" Type="http://schemas.openxmlformats.org/officeDocument/2006/relationships/pivotCacheDefinition" Target="pivotCache/pivotCacheDefinition10.xml"/><Relationship Id="rId30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6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7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8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9.xml"/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0.xml"/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1.xml"/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2.xml"/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3.xml"/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4.xml"/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5.xml"/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6.xml"/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7.xml"/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8.xml"/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9.xml"/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0.xml"/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1.xml"/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2.xml"/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3.xml"/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4.xml"/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5.xml"/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6.xml"/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7.xml"/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8.xml"/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9.xml"/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0.xml"/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1.xml"/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2.xml"/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3.xml"/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4.xml"/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5.xml"/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6.xml"/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[A.4.2_Indicatori_ripresa_DATI-ANALISI_.xlsx]6, sintesi CT per dimensione!Tabella pivot51</c:name>
    <c:fmtId val="0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Valori di sintesi per</a:t>
            </a:r>
            <a:r>
              <a:rPr lang="it-IT" baseline="0"/>
              <a:t> le dimensioni considerate a scala di CT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rgbClr val="FFCF37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tx2">
              <a:lumMod val="20000"/>
              <a:lumOff val="80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>
              <a:lumMod val="40000"/>
              <a:lumOff val="60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tx2">
              <a:lumMod val="60000"/>
              <a:lumOff val="40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rgbClr val="C00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'6, sintesi CT per dimensione'!$T$2</c:f>
              <c:strCache>
                <c:ptCount val="1"/>
                <c:pt idx="0">
                  <c:v>media dim_abitativa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'6, sintesi CT per dimensione'!$S$3:$S$8</c:f>
              <c:strCache>
                <c:ptCount val="5"/>
                <c:pt idx="0">
                  <c:v>BASILICATA</c:v>
                </c:pt>
                <c:pt idx="1">
                  <c:v>CALABRIA</c:v>
                </c:pt>
                <c:pt idx="2">
                  <c:v>CAMPANIA</c:v>
                </c:pt>
                <c:pt idx="3">
                  <c:v>PUGLIA</c:v>
                </c:pt>
                <c:pt idx="4">
                  <c:v>SICILIA</c:v>
                </c:pt>
              </c:strCache>
            </c:strRef>
          </c:cat>
          <c:val>
            <c:numRef>
              <c:f>'6, sintesi CT per dimensione'!$T$3:$T$8</c:f>
              <c:numCache>
                <c:formatCode>General</c:formatCode>
                <c:ptCount val="5"/>
                <c:pt idx="0">
                  <c:v>0.42147524970563249</c:v>
                </c:pt>
                <c:pt idx="1">
                  <c:v>0.43895361170297198</c:v>
                </c:pt>
                <c:pt idx="2">
                  <c:v>0.49210731394268969</c:v>
                </c:pt>
                <c:pt idx="3">
                  <c:v>0.55938824510260354</c:v>
                </c:pt>
                <c:pt idx="4">
                  <c:v>0.451826310260735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C5F-4EA5-9CF6-62A5321A0974}"/>
            </c:ext>
          </c:extLst>
        </c:ser>
        <c:ser>
          <c:idx val="1"/>
          <c:order val="1"/>
          <c:tx>
            <c:strRef>
              <c:f>'6, sintesi CT per dimensione'!$U$2</c:f>
              <c:strCache>
                <c:ptCount val="1"/>
                <c:pt idx="0">
                  <c:v>media dim_infrastrutturale</c:v>
                </c:pt>
              </c:strCache>
            </c:strRef>
          </c:tx>
          <c:spPr>
            <a:solidFill>
              <a:srgbClr val="FFCF37"/>
            </a:solidFill>
            <a:ln>
              <a:noFill/>
            </a:ln>
            <a:effectLst/>
          </c:spPr>
          <c:invertIfNegative val="0"/>
          <c:cat>
            <c:strRef>
              <c:f>'6, sintesi CT per dimensione'!$S$3:$S$8</c:f>
              <c:strCache>
                <c:ptCount val="5"/>
                <c:pt idx="0">
                  <c:v>BASILICATA</c:v>
                </c:pt>
                <c:pt idx="1">
                  <c:v>CALABRIA</c:v>
                </c:pt>
                <c:pt idx="2">
                  <c:v>CAMPANIA</c:v>
                </c:pt>
                <c:pt idx="3">
                  <c:v>PUGLIA</c:v>
                </c:pt>
                <c:pt idx="4">
                  <c:v>SICILIA</c:v>
                </c:pt>
              </c:strCache>
            </c:strRef>
          </c:cat>
          <c:val>
            <c:numRef>
              <c:f>'6, sintesi CT per dimensione'!$U$3:$U$8</c:f>
              <c:numCache>
                <c:formatCode>General</c:formatCode>
                <c:ptCount val="5"/>
                <c:pt idx="0">
                  <c:v>0.26217549091036446</c:v>
                </c:pt>
                <c:pt idx="1">
                  <c:v>0.29126339511038118</c:v>
                </c:pt>
                <c:pt idx="2">
                  <c:v>0.28753974924132719</c:v>
                </c:pt>
                <c:pt idx="3">
                  <c:v>0.28891577165941157</c:v>
                </c:pt>
                <c:pt idx="4">
                  <c:v>0.35586377284186971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C5F-4EA5-9CF6-62A5321A0974}"/>
            </c:ext>
          </c:extLst>
        </c:ser>
        <c:ser>
          <c:idx val="2"/>
          <c:order val="2"/>
          <c:tx>
            <c:strRef>
              <c:f>'6, sintesi CT per dimensione'!$V$2</c:f>
              <c:strCache>
                <c:ptCount val="1"/>
                <c:pt idx="0">
                  <c:v>media dim_educativa</c:v>
                </c:pt>
              </c:strCache>
            </c:strRef>
          </c:tx>
          <c:spPr>
            <a:solidFill>
              <a:schemeClr val="tx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'6, sintesi CT per dimensione'!$S$3:$S$8</c:f>
              <c:strCache>
                <c:ptCount val="5"/>
                <c:pt idx="0">
                  <c:v>BASILICATA</c:v>
                </c:pt>
                <c:pt idx="1">
                  <c:v>CALABRIA</c:v>
                </c:pt>
                <c:pt idx="2">
                  <c:v>CAMPANIA</c:v>
                </c:pt>
                <c:pt idx="3">
                  <c:v>PUGLIA</c:v>
                </c:pt>
                <c:pt idx="4">
                  <c:v>SICILIA</c:v>
                </c:pt>
              </c:strCache>
            </c:strRef>
          </c:cat>
          <c:val>
            <c:numRef>
              <c:f>'6, sintesi CT per dimensione'!$V$3:$V$8</c:f>
              <c:numCache>
                <c:formatCode>General</c:formatCode>
                <c:ptCount val="5"/>
                <c:pt idx="0">
                  <c:v>0.47055932435013054</c:v>
                </c:pt>
                <c:pt idx="1">
                  <c:v>0.47891508816372147</c:v>
                </c:pt>
                <c:pt idx="2">
                  <c:v>0.41104002924742833</c:v>
                </c:pt>
                <c:pt idx="3">
                  <c:v>0.41663960232930092</c:v>
                </c:pt>
                <c:pt idx="4">
                  <c:v>0.39369487824371413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C5F-4EA5-9CF6-62A5321A0974}"/>
            </c:ext>
          </c:extLst>
        </c:ser>
        <c:ser>
          <c:idx val="3"/>
          <c:order val="3"/>
          <c:tx>
            <c:strRef>
              <c:f>'6, sintesi CT per dimensione'!$W$2</c:f>
              <c:strCache>
                <c:ptCount val="1"/>
                <c:pt idx="0">
                  <c:v>media dim_sanitaria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'6, sintesi CT per dimensione'!$S$3:$S$8</c:f>
              <c:strCache>
                <c:ptCount val="5"/>
                <c:pt idx="0">
                  <c:v>BASILICATA</c:v>
                </c:pt>
                <c:pt idx="1">
                  <c:v>CALABRIA</c:v>
                </c:pt>
                <c:pt idx="2">
                  <c:v>CAMPANIA</c:v>
                </c:pt>
                <c:pt idx="3">
                  <c:v>PUGLIA</c:v>
                </c:pt>
                <c:pt idx="4">
                  <c:v>SICILIA</c:v>
                </c:pt>
              </c:strCache>
            </c:strRef>
          </c:cat>
          <c:val>
            <c:numRef>
              <c:f>'6, sintesi CT per dimensione'!$W$3:$W$8</c:f>
              <c:numCache>
                <c:formatCode>General</c:formatCode>
                <c:ptCount val="5"/>
                <c:pt idx="0">
                  <c:v>0.27085745331479483</c:v>
                </c:pt>
                <c:pt idx="1">
                  <c:v>0.17615953926442618</c:v>
                </c:pt>
                <c:pt idx="2">
                  <c:v>0.14642865942641256</c:v>
                </c:pt>
                <c:pt idx="3">
                  <c:v>0.22279224578805129</c:v>
                </c:pt>
                <c:pt idx="4">
                  <c:v>0.17086611926048592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C5F-4EA5-9CF6-62A5321A0974}"/>
            </c:ext>
          </c:extLst>
        </c:ser>
        <c:ser>
          <c:idx val="4"/>
          <c:order val="4"/>
          <c:tx>
            <c:strRef>
              <c:f>'6, sintesi CT per dimensione'!$X$2</c:f>
              <c:strCache>
                <c:ptCount val="1"/>
                <c:pt idx="0">
                  <c:v>media dim_istituzionale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'6, sintesi CT per dimensione'!$S$3:$S$8</c:f>
              <c:strCache>
                <c:ptCount val="5"/>
                <c:pt idx="0">
                  <c:v>BASILICATA</c:v>
                </c:pt>
                <c:pt idx="1">
                  <c:v>CALABRIA</c:v>
                </c:pt>
                <c:pt idx="2">
                  <c:v>CAMPANIA</c:v>
                </c:pt>
                <c:pt idx="3">
                  <c:v>PUGLIA</c:v>
                </c:pt>
                <c:pt idx="4">
                  <c:v>SICILIA</c:v>
                </c:pt>
              </c:strCache>
            </c:strRef>
          </c:cat>
          <c:val>
            <c:numRef>
              <c:f>'6, sintesi CT per dimensione'!$X$3:$X$8</c:f>
              <c:numCache>
                <c:formatCode>General</c:formatCode>
                <c:ptCount val="5"/>
                <c:pt idx="0">
                  <c:v>0.33556482927841669</c:v>
                </c:pt>
                <c:pt idx="1">
                  <c:v>0.33856623847646317</c:v>
                </c:pt>
                <c:pt idx="2">
                  <c:v>0.35609123946810711</c:v>
                </c:pt>
                <c:pt idx="3">
                  <c:v>0.39918812523723279</c:v>
                </c:pt>
                <c:pt idx="4">
                  <c:v>0.41689446030233451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C5F-4EA5-9CF6-62A5321A0974}"/>
            </c:ext>
          </c:extLst>
        </c:ser>
        <c:ser>
          <c:idx val="5"/>
          <c:order val="5"/>
          <c:tx>
            <c:strRef>
              <c:f>'6, sintesi CT per dimensione'!$Y$2</c:f>
              <c:strCache>
                <c:ptCount val="1"/>
                <c:pt idx="0">
                  <c:v>media dim_socio-culturale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cat>
            <c:strRef>
              <c:f>'6, sintesi CT per dimensione'!$S$3:$S$8</c:f>
              <c:strCache>
                <c:ptCount val="5"/>
                <c:pt idx="0">
                  <c:v>BASILICATA</c:v>
                </c:pt>
                <c:pt idx="1">
                  <c:v>CALABRIA</c:v>
                </c:pt>
                <c:pt idx="2">
                  <c:v>CAMPANIA</c:v>
                </c:pt>
                <c:pt idx="3">
                  <c:v>PUGLIA</c:v>
                </c:pt>
                <c:pt idx="4">
                  <c:v>SICILIA</c:v>
                </c:pt>
              </c:strCache>
            </c:strRef>
          </c:cat>
          <c:val>
            <c:numRef>
              <c:f>'6, sintesi CT per dimensione'!$Y$3:$Y$8</c:f>
              <c:numCache>
                <c:formatCode>General</c:formatCode>
                <c:ptCount val="5"/>
                <c:pt idx="0">
                  <c:v>0.34260045375861287</c:v>
                </c:pt>
                <c:pt idx="1">
                  <c:v>0.31744272612970198</c:v>
                </c:pt>
                <c:pt idx="2">
                  <c:v>0.22900584948608213</c:v>
                </c:pt>
                <c:pt idx="3">
                  <c:v>0.30264105276445641</c:v>
                </c:pt>
                <c:pt idx="4">
                  <c:v>0.32991290151837654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C5F-4EA5-9CF6-62A5321A09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913354048"/>
        <c:axId val="913356672"/>
      </c:barChart>
      <c:catAx>
        <c:axId val="9133540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913356672"/>
        <c:crosses val="autoZero"/>
        <c:auto val="1"/>
        <c:lblAlgn val="ctr"/>
        <c:lblOffset val="100"/>
        <c:noMultiLvlLbl val="0"/>
      </c:catAx>
      <c:valAx>
        <c:axId val="9133566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9133540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pivotSource>
    <c:name>[A.4.2_Indicatori_ripresa_DATI-ANALISI_.xlsx]7a. CT pivot sintesi_BASILICATA!Tabella pivot3</c:name>
    <c:fmtId val="0"/>
  </c:pivotSource>
  <c:chart>
    <c:autoTitleDeleted val="0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rgbClr val="F7964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39588779527559054"/>
          <c:y val="0.19010817253276815"/>
          <c:w val="0.39558661417322832"/>
          <c:h val="0.7323427344677024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'7a. CT pivot sintesi_BASILICATA'!$U$1</c:f>
              <c:strCache>
                <c:ptCount val="1"/>
                <c:pt idx="0">
                  <c:v>dimensione ABITATIVA</c:v>
                </c:pt>
              </c:strCache>
            </c:strRef>
          </c:tx>
          <c:spPr>
            <a:solidFill>
              <a:srgbClr val="F79646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'7a. CT pivot sintesi_BASILICATA'!$T$2:$T$16</c:f>
              <c:strCache>
                <c:ptCount val="14"/>
                <c:pt idx="0">
                  <c:v>MATERA</c:v>
                </c:pt>
                <c:pt idx="1">
                  <c:v>POLICORO</c:v>
                </c:pt>
                <c:pt idx="2">
                  <c:v>POTENZA</c:v>
                </c:pt>
                <c:pt idx="3">
                  <c:v>LAURIA</c:v>
                </c:pt>
                <c:pt idx="4">
                  <c:v>TITO</c:v>
                </c:pt>
                <c:pt idx="5">
                  <c:v>MARSICOVETERE</c:v>
                </c:pt>
                <c:pt idx="6">
                  <c:v>GRASSANO</c:v>
                </c:pt>
                <c:pt idx="7">
                  <c:v>SANT'ARCANGELO</c:v>
                </c:pt>
                <c:pt idx="8">
                  <c:v>SENISE</c:v>
                </c:pt>
                <c:pt idx="9">
                  <c:v>MELFI</c:v>
                </c:pt>
                <c:pt idx="10">
                  <c:v>PISTICCI</c:v>
                </c:pt>
                <c:pt idx="11">
                  <c:v>FERRANDINA</c:v>
                </c:pt>
                <c:pt idx="12">
                  <c:v>STIGLIANO</c:v>
                </c:pt>
                <c:pt idx="13">
                  <c:v>RIONERO IN VULTURE</c:v>
                </c:pt>
              </c:strCache>
            </c:strRef>
          </c:cat>
          <c:val>
            <c:numRef>
              <c:f>'7a. CT pivot sintesi_BASILICATA'!$U$2:$U$16</c:f>
              <c:numCache>
                <c:formatCode>0.000</c:formatCode>
                <c:ptCount val="14"/>
                <c:pt idx="0">
                  <c:v>0.57546737310345319</c:v>
                </c:pt>
                <c:pt idx="1">
                  <c:v>0.48945834118256604</c:v>
                </c:pt>
                <c:pt idx="2">
                  <c:v>0.48424116360338521</c:v>
                </c:pt>
                <c:pt idx="3">
                  <c:v>0.48064434364170167</c:v>
                </c:pt>
                <c:pt idx="4">
                  <c:v>0.46851498844434514</c:v>
                </c:pt>
                <c:pt idx="5">
                  <c:v>0.45468014658420619</c:v>
                </c:pt>
                <c:pt idx="6">
                  <c:v>0.41317503679117612</c:v>
                </c:pt>
                <c:pt idx="7">
                  <c:v>0.40102415148185444</c:v>
                </c:pt>
                <c:pt idx="8">
                  <c:v>0.39522938124386137</c:v>
                </c:pt>
                <c:pt idx="9">
                  <c:v>0.38065747724657267</c:v>
                </c:pt>
                <c:pt idx="10">
                  <c:v>0.36655990779846886</c:v>
                </c:pt>
                <c:pt idx="11">
                  <c:v>0.3481571839328183</c:v>
                </c:pt>
                <c:pt idx="12">
                  <c:v>0.33146232826367983</c:v>
                </c:pt>
                <c:pt idx="13">
                  <c:v>0.31138167256076765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47-41FE-A74B-18CE471601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833756504"/>
        <c:axId val="833758144"/>
      </c:barChart>
      <c:lineChart>
        <c:grouping val="stacked"/>
        <c:varyColors val="0"/>
        <c:ser>
          <c:idx val="1"/>
          <c:order val="1"/>
          <c:tx>
            <c:strRef>
              <c:f>'7a. CT pivot sintesi_BASILICATA'!$V$1</c:f>
              <c:strCache>
                <c:ptCount val="1"/>
                <c:pt idx="0">
                  <c:v>media regionale dim_abitativa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'7a. CT pivot sintesi_BASILICATA'!$T$2:$T$16</c:f>
              <c:strCache>
                <c:ptCount val="14"/>
                <c:pt idx="0">
                  <c:v>MATERA</c:v>
                </c:pt>
                <c:pt idx="1">
                  <c:v>POLICORO</c:v>
                </c:pt>
                <c:pt idx="2">
                  <c:v>POTENZA</c:v>
                </c:pt>
                <c:pt idx="3">
                  <c:v>LAURIA</c:v>
                </c:pt>
                <c:pt idx="4">
                  <c:v>TITO</c:v>
                </c:pt>
                <c:pt idx="5">
                  <c:v>MARSICOVETERE</c:v>
                </c:pt>
                <c:pt idx="6">
                  <c:v>GRASSANO</c:v>
                </c:pt>
                <c:pt idx="7">
                  <c:v>SANT'ARCANGELO</c:v>
                </c:pt>
                <c:pt idx="8">
                  <c:v>SENISE</c:v>
                </c:pt>
                <c:pt idx="9">
                  <c:v>MELFI</c:v>
                </c:pt>
                <c:pt idx="10">
                  <c:v>PISTICCI</c:v>
                </c:pt>
                <c:pt idx="11">
                  <c:v>FERRANDINA</c:v>
                </c:pt>
                <c:pt idx="12">
                  <c:v>STIGLIANO</c:v>
                </c:pt>
                <c:pt idx="13">
                  <c:v>RIONERO IN VULTURE</c:v>
                </c:pt>
              </c:strCache>
            </c:strRef>
          </c:cat>
          <c:val>
            <c:numRef>
              <c:f>'7a. CT pivot sintesi_BASILICATA'!$V$2:$V$16</c:f>
              <c:numCache>
                <c:formatCode>0.000</c:formatCode>
                <c:ptCount val="14"/>
                <c:pt idx="0">
                  <c:v>0.4214752497056326</c:v>
                </c:pt>
                <c:pt idx="1">
                  <c:v>0.4214752497056326</c:v>
                </c:pt>
                <c:pt idx="2">
                  <c:v>0.4214752497056326</c:v>
                </c:pt>
                <c:pt idx="3">
                  <c:v>0.4214752497056326</c:v>
                </c:pt>
                <c:pt idx="4">
                  <c:v>0.4214752497056326</c:v>
                </c:pt>
                <c:pt idx="5">
                  <c:v>0.4214752497056326</c:v>
                </c:pt>
                <c:pt idx="6">
                  <c:v>0.4214752497056326</c:v>
                </c:pt>
                <c:pt idx="7">
                  <c:v>0.4214752497056326</c:v>
                </c:pt>
                <c:pt idx="8">
                  <c:v>0.4214752497056326</c:v>
                </c:pt>
                <c:pt idx="9">
                  <c:v>0.4214752497056326</c:v>
                </c:pt>
                <c:pt idx="10">
                  <c:v>0.4214752497056326</c:v>
                </c:pt>
                <c:pt idx="11">
                  <c:v>0.4214752497056326</c:v>
                </c:pt>
                <c:pt idx="12">
                  <c:v>0.4214752497056326</c:v>
                </c:pt>
                <c:pt idx="13">
                  <c:v>0.4214752497056326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F888-4ACC-8259-6A307F9CB7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67804984"/>
        <c:axId val="867798752"/>
      </c:lineChart>
      <c:catAx>
        <c:axId val="8337565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8144"/>
        <c:crosses val="autoZero"/>
        <c:auto val="1"/>
        <c:lblAlgn val="ctr"/>
        <c:lblOffset val="100"/>
        <c:noMultiLvlLbl val="0"/>
      </c:catAx>
      <c:valAx>
        <c:axId val="8337581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6504"/>
        <c:crosses val="autoZero"/>
        <c:crossBetween val="between"/>
      </c:valAx>
      <c:valAx>
        <c:axId val="867798752"/>
        <c:scaling>
          <c:orientation val="maxMin"/>
        </c:scaling>
        <c:delete val="0"/>
        <c:axPos val="r"/>
        <c:numFmt formatCode="0.00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7804984"/>
        <c:crosses val="max"/>
        <c:crossBetween val="between"/>
      </c:valAx>
      <c:catAx>
        <c:axId val="867804984"/>
        <c:scaling>
          <c:orientation val="minMax"/>
        </c:scaling>
        <c:delete val="1"/>
        <c:axPos val="t"/>
        <c:numFmt formatCode="General" sourceLinked="1"/>
        <c:majorTickMark val="out"/>
        <c:minorTickMark val="none"/>
        <c:tickLblPos val="nextTo"/>
        <c:crossAx val="86779875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39441933634215631"/>
          <c:y val="1.5921883613207934E-2"/>
          <c:w val="0.28140096505876311"/>
          <c:h val="0.114218623507673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pivotSource>
    <c:name>[A.4.2_Indicatori_ripresa_DATI-ANALISI_.xlsx]7a. CT pivot sintesi_BASILICATA!Tabella pivot9</c:name>
    <c:fmtId val="0"/>
  </c:pivotSource>
  <c:chart>
    <c:autoTitleDeleted val="0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39588779527559054"/>
          <c:y val="0.19010817253276815"/>
          <c:w val="0.39558661417322832"/>
          <c:h val="0.7323427344677024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'7a. CT pivot sintesi_BASILICATA'!$U$19</c:f>
              <c:strCache>
                <c:ptCount val="1"/>
                <c:pt idx="0">
                  <c:v>dimensione INFRASTRUTTURALE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'7a. CT pivot sintesi_BASILICATA'!$T$20:$T$34</c:f>
              <c:strCache>
                <c:ptCount val="14"/>
                <c:pt idx="0">
                  <c:v>TITO</c:v>
                </c:pt>
                <c:pt idx="1">
                  <c:v>PISTICCI</c:v>
                </c:pt>
                <c:pt idx="2">
                  <c:v>LAURIA</c:v>
                </c:pt>
                <c:pt idx="3">
                  <c:v>POTENZA</c:v>
                </c:pt>
                <c:pt idx="4">
                  <c:v>RIONERO IN VULTURE</c:v>
                </c:pt>
                <c:pt idx="5">
                  <c:v>MELFI</c:v>
                </c:pt>
                <c:pt idx="6">
                  <c:v>GRASSANO</c:v>
                </c:pt>
                <c:pt idx="7">
                  <c:v>POLICORO</c:v>
                </c:pt>
                <c:pt idx="8">
                  <c:v>MATERA</c:v>
                </c:pt>
                <c:pt idx="9">
                  <c:v>MARSICOVETERE</c:v>
                </c:pt>
                <c:pt idx="10">
                  <c:v>FERRANDINA</c:v>
                </c:pt>
                <c:pt idx="11">
                  <c:v>SANT'ARCANGELO</c:v>
                </c:pt>
                <c:pt idx="12">
                  <c:v>SENISE</c:v>
                </c:pt>
                <c:pt idx="13">
                  <c:v>STIGLIANO</c:v>
                </c:pt>
              </c:strCache>
            </c:strRef>
          </c:cat>
          <c:val>
            <c:numRef>
              <c:f>'7a. CT pivot sintesi_BASILICATA'!$U$20:$U$34</c:f>
              <c:numCache>
                <c:formatCode>0.000</c:formatCode>
                <c:ptCount val="14"/>
                <c:pt idx="0">
                  <c:v>0.43130536614216974</c:v>
                </c:pt>
                <c:pt idx="1">
                  <c:v>0.42341517576048027</c:v>
                </c:pt>
                <c:pt idx="2">
                  <c:v>0.40751841036233638</c:v>
                </c:pt>
                <c:pt idx="3">
                  <c:v>0.39794552175898273</c:v>
                </c:pt>
                <c:pt idx="4">
                  <c:v>0.34511117690274901</c:v>
                </c:pt>
                <c:pt idx="5">
                  <c:v>0.29195303167723835</c:v>
                </c:pt>
                <c:pt idx="6">
                  <c:v>0.22254882826130057</c:v>
                </c:pt>
                <c:pt idx="7">
                  <c:v>0.21041167675114325</c:v>
                </c:pt>
                <c:pt idx="8">
                  <c:v>0.1912168315303574</c:v>
                </c:pt>
                <c:pt idx="9">
                  <c:v>0.17540744405166914</c:v>
                </c:pt>
                <c:pt idx="10">
                  <c:v>0.17126253185015589</c:v>
                </c:pt>
                <c:pt idx="11">
                  <c:v>0.1614419914292422</c:v>
                </c:pt>
                <c:pt idx="12">
                  <c:v>0.12886949917721541</c:v>
                </c:pt>
                <c:pt idx="13">
                  <c:v>0.11204938709006235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47-41FE-A74B-18CE471601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833756504"/>
        <c:axId val="833758144"/>
      </c:barChart>
      <c:lineChart>
        <c:grouping val="stacked"/>
        <c:varyColors val="0"/>
        <c:ser>
          <c:idx val="1"/>
          <c:order val="1"/>
          <c:tx>
            <c:strRef>
              <c:f>'7a. CT pivot sintesi_BASILICATA'!$V$19</c:f>
              <c:strCache>
                <c:ptCount val="1"/>
                <c:pt idx="0">
                  <c:v>media regionale dim_infrastrutturale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'7a. CT pivot sintesi_BASILICATA'!$T$20:$T$34</c:f>
              <c:strCache>
                <c:ptCount val="14"/>
                <c:pt idx="0">
                  <c:v>TITO</c:v>
                </c:pt>
                <c:pt idx="1">
                  <c:v>PISTICCI</c:v>
                </c:pt>
                <c:pt idx="2">
                  <c:v>LAURIA</c:v>
                </c:pt>
                <c:pt idx="3">
                  <c:v>POTENZA</c:v>
                </c:pt>
                <c:pt idx="4">
                  <c:v>RIONERO IN VULTURE</c:v>
                </c:pt>
                <c:pt idx="5">
                  <c:v>MELFI</c:v>
                </c:pt>
                <c:pt idx="6">
                  <c:v>GRASSANO</c:v>
                </c:pt>
                <c:pt idx="7">
                  <c:v>POLICORO</c:v>
                </c:pt>
                <c:pt idx="8">
                  <c:v>MATERA</c:v>
                </c:pt>
                <c:pt idx="9">
                  <c:v>MARSICOVETERE</c:v>
                </c:pt>
                <c:pt idx="10">
                  <c:v>FERRANDINA</c:v>
                </c:pt>
                <c:pt idx="11">
                  <c:v>SANT'ARCANGELO</c:v>
                </c:pt>
                <c:pt idx="12">
                  <c:v>SENISE</c:v>
                </c:pt>
                <c:pt idx="13">
                  <c:v>STIGLIANO</c:v>
                </c:pt>
              </c:strCache>
            </c:strRef>
          </c:cat>
          <c:val>
            <c:numRef>
              <c:f>'7a. CT pivot sintesi_BASILICATA'!$V$20:$V$34</c:f>
              <c:numCache>
                <c:formatCode>0.000</c:formatCode>
                <c:ptCount val="14"/>
                <c:pt idx="0">
                  <c:v>0.26217549091036452</c:v>
                </c:pt>
                <c:pt idx="1">
                  <c:v>0.26217549091036452</c:v>
                </c:pt>
                <c:pt idx="2">
                  <c:v>0.26217549091036452</c:v>
                </c:pt>
                <c:pt idx="3">
                  <c:v>0.26217549091036452</c:v>
                </c:pt>
                <c:pt idx="4">
                  <c:v>0.26217549091036452</c:v>
                </c:pt>
                <c:pt idx="5">
                  <c:v>0.26217549091036452</c:v>
                </c:pt>
                <c:pt idx="6">
                  <c:v>0.26217549091036452</c:v>
                </c:pt>
                <c:pt idx="7">
                  <c:v>0.26217549091036452</c:v>
                </c:pt>
                <c:pt idx="8">
                  <c:v>0.26217549091036452</c:v>
                </c:pt>
                <c:pt idx="9">
                  <c:v>0.26217549091036452</c:v>
                </c:pt>
                <c:pt idx="10">
                  <c:v>0.26217549091036452</c:v>
                </c:pt>
                <c:pt idx="11">
                  <c:v>0.26217549091036452</c:v>
                </c:pt>
                <c:pt idx="12">
                  <c:v>0.26217549091036452</c:v>
                </c:pt>
                <c:pt idx="13">
                  <c:v>0.26217549091036452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F888-4ACC-8259-6A307F9CB7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67804984"/>
        <c:axId val="867798752"/>
      </c:lineChart>
      <c:catAx>
        <c:axId val="8337565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8144"/>
        <c:crosses val="autoZero"/>
        <c:auto val="1"/>
        <c:lblAlgn val="ctr"/>
        <c:lblOffset val="100"/>
        <c:noMultiLvlLbl val="0"/>
      </c:catAx>
      <c:valAx>
        <c:axId val="8337581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6504"/>
        <c:crosses val="autoZero"/>
        <c:crossBetween val="between"/>
      </c:valAx>
      <c:valAx>
        <c:axId val="867798752"/>
        <c:scaling>
          <c:orientation val="maxMin"/>
        </c:scaling>
        <c:delete val="0"/>
        <c:axPos val="r"/>
        <c:numFmt formatCode="0.00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7804984"/>
        <c:crosses val="max"/>
        <c:crossBetween val="between"/>
      </c:valAx>
      <c:catAx>
        <c:axId val="867804984"/>
        <c:scaling>
          <c:orientation val="minMax"/>
        </c:scaling>
        <c:delete val="1"/>
        <c:axPos val="t"/>
        <c:numFmt formatCode="General" sourceLinked="1"/>
        <c:majorTickMark val="out"/>
        <c:minorTickMark val="none"/>
        <c:tickLblPos val="nextTo"/>
        <c:crossAx val="86779875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39441933634215631"/>
          <c:y val="1.5921883613207934E-2"/>
          <c:w val="0.32667267073167322"/>
          <c:h val="0.1228078469259788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pivotSource>
    <c:name>[A.4.2_Indicatori_ripresa_DATI-ANALISI_.xlsx]7a. CT pivot sintesi_BASILICATA!Tabella pivot13</c:name>
    <c:fmtId val="0"/>
  </c:pivotSource>
  <c:chart>
    <c:autoTitleDeleted val="0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rgbClr val="1F497D">
              <a:lumMod val="20000"/>
              <a:lumOff val="80000"/>
            </a:srgb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39588779527559054"/>
          <c:y val="0.19010817253276815"/>
          <c:w val="0.39558661417322832"/>
          <c:h val="0.7323427344677024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'7a. CT pivot sintesi_BASILICATA'!$U$40</c:f>
              <c:strCache>
                <c:ptCount val="1"/>
                <c:pt idx="0">
                  <c:v>dimensione EDUCATIVA</c:v>
                </c:pt>
              </c:strCache>
            </c:strRef>
          </c:tx>
          <c:spPr>
            <a:solidFill>
              <a:srgbClr val="1F497D">
                <a:lumMod val="20000"/>
                <a:lumOff val="80000"/>
              </a:srgb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'7a. CT pivot sintesi_BASILICATA'!$T$41:$T$55</c:f>
              <c:strCache>
                <c:ptCount val="14"/>
                <c:pt idx="0">
                  <c:v>POTENZA</c:v>
                </c:pt>
                <c:pt idx="1">
                  <c:v>MELFI</c:v>
                </c:pt>
                <c:pt idx="2">
                  <c:v>STIGLIANO</c:v>
                </c:pt>
                <c:pt idx="3">
                  <c:v>POLICORO</c:v>
                </c:pt>
                <c:pt idx="4">
                  <c:v>PISTICCI</c:v>
                </c:pt>
                <c:pt idx="5">
                  <c:v>TITO</c:v>
                </c:pt>
                <c:pt idx="6">
                  <c:v>LAURIA</c:v>
                </c:pt>
                <c:pt idx="7">
                  <c:v>MATERA</c:v>
                </c:pt>
                <c:pt idx="8">
                  <c:v>MARSICOVETERE</c:v>
                </c:pt>
                <c:pt idx="9">
                  <c:v>GRASSANO</c:v>
                </c:pt>
                <c:pt idx="10">
                  <c:v>FERRANDINA</c:v>
                </c:pt>
                <c:pt idx="11">
                  <c:v>RIONERO IN VULTURE</c:v>
                </c:pt>
                <c:pt idx="12">
                  <c:v>SENISE</c:v>
                </c:pt>
                <c:pt idx="13">
                  <c:v>SANT'ARCANGELO</c:v>
                </c:pt>
              </c:strCache>
            </c:strRef>
          </c:cat>
          <c:val>
            <c:numRef>
              <c:f>'7a. CT pivot sintesi_BASILICATA'!$U$41:$U$55</c:f>
              <c:numCache>
                <c:formatCode>0.000</c:formatCode>
                <c:ptCount val="14"/>
                <c:pt idx="0">
                  <c:v>0.71666920886364194</c:v>
                </c:pt>
                <c:pt idx="1">
                  <c:v>0.64238239157252186</c:v>
                </c:pt>
                <c:pt idx="2">
                  <c:v>0.62621344668942658</c:v>
                </c:pt>
                <c:pt idx="3">
                  <c:v>0.53088930875561546</c:v>
                </c:pt>
                <c:pt idx="4">
                  <c:v>0.52233853196934588</c:v>
                </c:pt>
                <c:pt idx="5">
                  <c:v>0.51790678167531823</c:v>
                </c:pt>
                <c:pt idx="6">
                  <c:v>0.49443035958217735</c:v>
                </c:pt>
                <c:pt idx="7">
                  <c:v>0.47473985293599458</c:v>
                </c:pt>
                <c:pt idx="8">
                  <c:v>0.43507326865148221</c:v>
                </c:pt>
                <c:pt idx="9">
                  <c:v>0.40916327462135121</c:v>
                </c:pt>
                <c:pt idx="10">
                  <c:v>0.35809438294466056</c:v>
                </c:pt>
                <c:pt idx="11">
                  <c:v>0.30301891736422654</c:v>
                </c:pt>
                <c:pt idx="12">
                  <c:v>0.28927973719477562</c:v>
                </c:pt>
                <c:pt idx="13">
                  <c:v>0.26763107808129211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47-41FE-A74B-18CE471601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833756504"/>
        <c:axId val="833758144"/>
      </c:barChart>
      <c:lineChart>
        <c:grouping val="stacked"/>
        <c:varyColors val="0"/>
        <c:ser>
          <c:idx val="1"/>
          <c:order val="1"/>
          <c:tx>
            <c:strRef>
              <c:f>'7a. CT pivot sintesi_BASILICATA'!$V$40</c:f>
              <c:strCache>
                <c:ptCount val="1"/>
                <c:pt idx="0">
                  <c:v>media regionale dim_educativa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'7a. CT pivot sintesi_BASILICATA'!$T$41:$T$55</c:f>
              <c:strCache>
                <c:ptCount val="14"/>
                <c:pt idx="0">
                  <c:v>POTENZA</c:v>
                </c:pt>
                <c:pt idx="1">
                  <c:v>MELFI</c:v>
                </c:pt>
                <c:pt idx="2">
                  <c:v>STIGLIANO</c:v>
                </c:pt>
                <c:pt idx="3">
                  <c:v>POLICORO</c:v>
                </c:pt>
                <c:pt idx="4">
                  <c:v>PISTICCI</c:v>
                </c:pt>
                <c:pt idx="5">
                  <c:v>TITO</c:v>
                </c:pt>
                <c:pt idx="6">
                  <c:v>LAURIA</c:v>
                </c:pt>
                <c:pt idx="7">
                  <c:v>MATERA</c:v>
                </c:pt>
                <c:pt idx="8">
                  <c:v>MARSICOVETERE</c:v>
                </c:pt>
                <c:pt idx="9">
                  <c:v>GRASSANO</c:v>
                </c:pt>
                <c:pt idx="10">
                  <c:v>FERRANDINA</c:v>
                </c:pt>
                <c:pt idx="11">
                  <c:v>RIONERO IN VULTURE</c:v>
                </c:pt>
                <c:pt idx="12">
                  <c:v>SENISE</c:v>
                </c:pt>
                <c:pt idx="13">
                  <c:v>SANT'ARCANGELO</c:v>
                </c:pt>
              </c:strCache>
            </c:strRef>
          </c:cat>
          <c:val>
            <c:numRef>
              <c:f>'7a. CT pivot sintesi_BASILICATA'!$V$41:$V$55</c:f>
              <c:numCache>
                <c:formatCode>0.000</c:formatCode>
                <c:ptCount val="14"/>
                <c:pt idx="0">
                  <c:v>0.47055932435013076</c:v>
                </c:pt>
                <c:pt idx="1">
                  <c:v>0.47055932435013076</c:v>
                </c:pt>
                <c:pt idx="2">
                  <c:v>0.47055932435013076</c:v>
                </c:pt>
                <c:pt idx="3">
                  <c:v>0.47055932435013076</c:v>
                </c:pt>
                <c:pt idx="4">
                  <c:v>0.47055932435013076</c:v>
                </c:pt>
                <c:pt idx="5">
                  <c:v>0.47055932435013076</c:v>
                </c:pt>
                <c:pt idx="6">
                  <c:v>0.47055932435013076</c:v>
                </c:pt>
                <c:pt idx="7">
                  <c:v>0.47055932435013076</c:v>
                </c:pt>
                <c:pt idx="8">
                  <c:v>0.47055932435013076</c:v>
                </c:pt>
                <c:pt idx="9">
                  <c:v>0.47055932435013076</c:v>
                </c:pt>
                <c:pt idx="10">
                  <c:v>0.47055932435013076</c:v>
                </c:pt>
                <c:pt idx="11">
                  <c:v>0.47055932435013076</c:v>
                </c:pt>
                <c:pt idx="12">
                  <c:v>0.47055932435013076</c:v>
                </c:pt>
                <c:pt idx="13">
                  <c:v>0.47055932435013076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F888-4ACC-8259-6A307F9CB7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67804984"/>
        <c:axId val="867798752"/>
      </c:lineChart>
      <c:catAx>
        <c:axId val="8337565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8144"/>
        <c:crosses val="autoZero"/>
        <c:auto val="1"/>
        <c:lblAlgn val="ctr"/>
        <c:lblOffset val="100"/>
        <c:noMultiLvlLbl val="0"/>
      </c:catAx>
      <c:valAx>
        <c:axId val="8337581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6504"/>
        <c:crosses val="autoZero"/>
        <c:crossBetween val="between"/>
      </c:valAx>
      <c:valAx>
        <c:axId val="867798752"/>
        <c:scaling>
          <c:orientation val="maxMin"/>
        </c:scaling>
        <c:delete val="0"/>
        <c:axPos val="r"/>
        <c:numFmt formatCode="0.00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7804984"/>
        <c:crosses val="max"/>
        <c:crossBetween val="between"/>
      </c:valAx>
      <c:catAx>
        <c:axId val="867804984"/>
        <c:scaling>
          <c:orientation val="minMax"/>
        </c:scaling>
        <c:delete val="1"/>
        <c:axPos val="t"/>
        <c:numFmt formatCode="General" sourceLinked="1"/>
        <c:majorTickMark val="out"/>
        <c:minorTickMark val="none"/>
        <c:tickLblPos val="nextTo"/>
        <c:crossAx val="86779875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39441933634215631"/>
          <c:y val="1.5921883613207934E-2"/>
          <c:w val="0.28140096505876311"/>
          <c:h val="0.114218623507673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pivotSource>
    <c:name>[A.4.2_Indicatori_ripresa_DATI-ANALISI_.xlsx]7a. CT pivot sintesi_BASILICATA!Tabella pivot14</c:name>
    <c:fmtId val="0"/>
  </c:pivotSource>
  <c:chart>
    <c:autoTitleDeleted val="0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rgbClr val="1F497D">
              <a:lumMod val="40000"/>
              <a:lumOff val="60000"/>
            </a:srgb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39588779527559054"/>
          <c:y val="0.19010817253276815"/>
          <c:w val="0.39558661417322832"/>
          <c:h val="0.7323427344677024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'7a. CT pivot sintesi_BASILICATA'!$U$63</c:f>
              <c:strCache>
                <c:ptCount val="1"/>
                <c:pt idx="0">
                  <c:v>dimensione SANITARIA</c:v>
                </c:pt>
              </c:strCache>
            </c:strRef>
          </c:tx>
          <c:spPr>
            <a:solidFill>
              <a:srgbClr val="1F497D">
                <a:lumMod val="40000"/>
                <a:lumOff val="60000"/>
              </a:srgb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'7a. CT pivot sintesi_BASILICATA'!$T$64:$T$78</c:f>
              <c:strCache>
                <c:ptCount val="14"/>
                <c:pt idx="0">
                  <c:v>LAURIA</c:v>
                </c:pt>
                <c:pt idx="1">
                  <c:v>GRASSANO</c:v>
                </c:pt>
                <c:pt idx="2">
                  <c:v>POLICORO</c:v>
                </c:pt>
                <c:pt idx="3">
                  <c:v>SENISE</c:v>
                </c:pt>
                <c:pt idx="4">
                  <c:v>MATERA</c:v>
                </c:pt>
                <c:pt idx="5">
                  <c:v>POTENZA</c:v>
                </c:pt>
                <c:pt idx="6">
                  <c:v>STIGLIANO</c:v>
                </c:pt>
                <c:pt idx="7">
                  <c:v>MARSICOVETERE</c:v>
                </c:pt>
                <c:pt idx="8">
                  <c:v>PISTICCI</c:v>
                </c:pt>
                <c:pt idx="9">
                  <c:v>MELFI</c:v>
                </c:pt>
                <c:pt idx="10">
                  <c:v>RIONERO IN VULTURE</c:v>
                </c:pt>
                <c:pt idx="11">
                  <c:v>FERRANDINA</c:v>
                </c:pt>
                <c:pt idx="12">
                  <c:v>TITO</c:v>
                </c:pt>
                <c:pt idx="13">
                  <c:v>SANT'ARCANGELO</c:v>
                </c:pt>
              </c:strCache>
            </c:strRef>
          </c:cat>
          <c:val>
            <c:numRef>
              <c:f>'7a. CT pivot sintesi_BASILICATA'!$U$64:$U$78</c:f>
              <c:numCache>
                <c:formatCode>0.000</c:formatCode>
                <c:ptCount val="14"/>
                <c:pt idx="0">
                  <c:v>0.51357739286108584</c:v>
                </c:pt>
                <c:pt idx="1">
                  <c:v>0.49324837358869167</c:v>
                </c:pt>
                <c:pt idx="2">
                  <c:v>0.37329932727326542</c:v>
                </c:pt>
                <c:pt idx="3">
                  <c:v>0.35933555816486051</c:v>
                </c:pt>
                <c:pt idx="4">
                  <c:v>0.35701954308696759</c:v>
                </c:pt>
                <c:pt idx="5">
                  <c:v>0.3480148872052844</c:v>
                </c:pt>
                <c:pt idx="6">
                  <c:v>0.28648152729421383</c:v>
                </c:pt>
                <c:pt idx="7">
                  <c:v>0.2387962894043725</c:v>
                </c:pt>
                <c:pt idx="8">
                  <c:v>0.22189781552206905</c:v>
                </c:pt>
                <c:pt idx="9">
                  <c:v>0.22141360036516244</c:v>
                </c:pt>
                <c:pt idx="10">
                  <c:v>0.12911269325084573</c:v>
                </c:pt>
                <c:pt idx="11">
                  <c:v>0.1111111111111111</c:v>
                </c:pt>
                <c:pt idx="12">
                  <c:v>8.8127577356749476E-2</c:v>
                </c:pt>
                <c:pt idx="13">
                  <c:v>5.056864992244637E-2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47-41FE-A74B-18CE471601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833756504"/>
        <c:axId val="833758144"/>
      </c:barChart>
      <c:lineChart>
        <c:grouping val="stacked"/>
        <c:varyColors val="0"/>
        <c:ser>
          <c:idx val="1"/>
          <c:order val="1"/>
          <c:tx>
            <c:strRef>
              <c:f>'7a. CT pivot sintesi_BASILICATA'!$V$63</c:f>
              <c:strCache>
                <c:ptCount val="1"/>
                <c:pt idx="0">
                  <c:v>media regionale dim_sanitaria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'7a. CT pivot sintesi_BASILICATA'!$T$64:$T$78</c:f>
              <c:strCache>
                <c:ptCount val="14"/>
                <c:pt idx="0">
                  <c:v>LAURIA</c:v>
                </c:pt>
                <c:pt idx="1">
                  <c:v>GRASSANO</c:v>
                </c:pt>
                <c:pt idx="2">
                  <c:v>POLICORO</c:v>
                </c:pt>
                <c:pt idx="3">
                  <c:v>SENISE</c:v>
                </c:pt>
                <c:pt idx="4">
                  <c:v>MATERA</c:v>
                </c:pt>
                <c:pt idx="5">
                  <c:v>POTENZA</c:v>
                </c:pt>
                <c:pt idx="6">
                  <c:v>STIGLIANO</c:v>
                </c:pt>
                <c:pt idx="7">
                  <c:v>MARSICOVETERE</c:v>
                </c:pt>
                <c:pt idx="8">
                  <c:v>PISTICCI</c:v>
                </c:pt>
                <c:pt idx="9">
                  <c:v>MELFI</c:v>
                </c:pt>
                <c:pt idx="10">
                  <c:v>RIONERO IN VULTURE</c:v>
                </c:pt>
                <c:pt idx="11">
                  <c:v>FERRANDINA</c:v>
                </c:pt>
                <c:pt idx="12">
                  <c:v>TITO</c:v>
                </c:pt>
                <c:pt idx="13">
                  <c:v>SANT'ARCANGELO</c:v>
                </c:pt>
              </c:strCache>
            </c:strRef>
          </c:cat>
          <c:val>
            <c:numRef>
              <c:f>'7a. CT pivot sintesi_BASILICATA'!$V$64:$V$78</c:f>
              <c:numCache>
                <c:formatCode>0.000</c:formatCode>
                <c:ptCount val="14"/>
                <c:pt idx="0">
                  <c:v>0.27085745331479472</c:v>
                </c:pt>
                <c:pt idx="1">
                  <c:v>0.27085745331479472</c:v>
                </c:pt>
                <c:pt idx="2">
                  <c:v>0.27085745331479472</c:v>
                </c:pt>
                <c:pt idx="3">
                  <c:v>0.27085745331479472</c:v>
                </c:pt>
                <c:pt idx="4">
                  <c:v>0.27085745331479472</c:v>
                </c:pt>
                <c:pt idx="5">
                  <c:v>0.27085745331479472</c:v>
                </c:pt>
                <c:pt idx="6">
                  <c:v>0.27085745331479472</c:v>
                </c:pt>
                <c:pt idx="7">
                  <c:v>0.27085745331479472</c:v>
                </c:pt>
                <c:pt idx="8">
                  <c:v>0.27085745331479472</c:v>
                </c:pt>
                <c:pt idx="9">
                  <c:v>0.27085745331479472</c:v>
                </c:pt>
                <c:pt idx="10">
                  <c:v>0.27085745331479472</c:v>
                </c:pt>
                <c:pt idx="11">
                  <c:v>0.27085745331479472</c:v>
                </c:pt>
                <c:pt idx="12">
                  <c:v>0.27085745331479472</c:v>
                </c:pt>
                <c:pt idx="13">
                  <c:v>0.27085745331479472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F888-4ACC-8259-6A307F9CB7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67804984"/>
        <c:axId val="867798752"/>
      </c:lineChart>
      <c:catAx>
        <c:axId val="8337565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8144"/>
        <c:crosses val="autoZero"/>
        <c:auto val="1"/>
        <c:lblAlgn val="ctr"/>
        <c:lblOffset val="100"/>
        <c:noMultiLvlLbl val="0"/>
      </c:catAx>
      <c:valAx>
        <c:axId val="8337581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6504"/>
        <c:crosses val="autoZero"/>
        <c:crossBetween val="between"/>
      </c:valAx>
      <c:valAx>
        <c:axId val="867798752"/>
        <c:scaling>
          <c:orientation val="maxMin"/>
        </c:scaling>
        <c:delete val="0"/>
        <c:axPos val="r"/>
        <c:numFmt formatCode="0.00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7804984"/>
        <c:crosses val="max"/>
        <c:crossBetween val="between"/>
      </c:valAx>
      <c:catAx>
        <c:axId val="867804984"/>
        <c:scaling>
          <c:orientation val="minMax"/>
        </c:scaling>
        <c:delete val="1"/>
        <c:axPos val="t"/>
        <c:numFmt formatCode="General" sourceLinked="1"/>
        <c:majorTickMark val="out"/>
        <c:minorTickMark val="none"/>
        <c:tickLblPos val="nextTo"/>
        <c:crossAx val="86779875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36914105203074676"/>
          <c:y val="1.5921898380191483E-2"/>
          <c:w val="0.28140096505876311"/>
          <c:h val="0.114218623507673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pivotSource>
    <c:name>[A.4.2_Indicatori_ripresa_DATI-ANALISI_.xlsx]7a. CT pivot sintesi_BASILICATA!Tabella pivot15</c:name>
    <c:fmtId val="0"/>
  </c:pivotSource>
  <c:chart>
    <c:autoTitleDeleted val="0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rgbClr val="4F81BD">
              <a:lumMod val="75000"/>
            </a:srgb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39588779527559054"/>
          <c:y val="0.19010817253276815"/>
          <c:w val="0.39558661417322832"/>
          <c:h val="0.7323427344677024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'7a. CT pivot sintesi_BASILICATA'!$U$85</c:f>
              <c:strCache>
                <c:ptCount val="1"/>
                <c:pt idx="0">
                  <c:v>dimensione ISTITUZIONALE</c:v>
                </c:pt>
              </c:strCache>
            </c:strRef>
          </c:tx>
          <c:spPr>
            <a:solidFill>
              <a:srgbClr val="4F81BD">
                <a:lumMod val="75000"/>
              </a:srgb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'7a. CT pivot sintesi_BASILICATA'!$T$86:$T$100</c:f>
              <c:strCache>
                <c:ptCount val="14"/>
                <c:pt idx="0">
                  <c:v>POTENZA</c:v>
                </c:pt>
                <c:pt idx="1">
                  <c:v>MARSICOVETERE</c:v>
                </c:pt>
                <c:pt idx="2">
                  <c:v>LAURIA</c:v>
                </c:pt>
                <c:pt idx="3">
                  <c:v>MELFI</c:v>
                </c:pt>
                <c:pt idx="4">
                  <c:v>STIGLIANO</c:v>
                </c:pt>
                <c:pt idx="5">
                  <c:v>MATERA</c:v>
                </c:pt>
                <c:pt idx="6">
                  <c:v>FERRANDINA</c:v>
                </c:pt>
                <c:pt idx="7">
                  <c:v>PISTICCI</c:v>
                </c:pt>
                <c:pt idx="8">
                  <c:v>SANT'ARCANGELO</c:v>
                </c:pt>
                <c:pt idx="9">
                  <c:v>POLICORO</c:v>
                </c:pt>
                <c:pt idx="10">
                  <c:v>TITO</c:v>
                </c:pt>
                <c:pt idx="11">
                  <c:v>GRASSANO</c:v>
                </c:pt>
                <c:pt idx="12">
                  <c:v>RIONERO IN VULTURE</c:v>
                </c:pt>
                <c:pt idx="13">
                  <c:v>SENISE</c:v>
                </c:pt>
              </c:strCache>
            </c:strRef>
          </c:cat>
          <c:val>
            <c:numRef>
              <c:f>'7a. CT pivot sintesi_BASILICATA'!$U$86:$U$100</c:f>
              <c:numCache>
                <c:formatCode>0.000</c:formatCode>
                <c:ptCount val="14"/>
                <c:pt idx="0">
                  <c:v>0.64265292815361463</c:v>
                </c:pt>
                <c:pt idx="1">
                  <c:v>0.43815150944846748</c:v>
                </c:pt>
                <c:pt idx="2">
                  <c:v>0.39127566190764573</c:v>
                </c:pt>
                <c:pt idx="3">
                  <c:v>0.37685569005067682</c:v>
                </c:pt>
                <c:pt idx="4">
                  <c:v>0.36834188335541701</c:v>
                </c:pt>
                <c:pt idx="5">
                  <c:v>0.34924205008912107</c:v>
                </c:pt>
                <c:pt idx="6">
                  <c:v>0.34756523908867765</c:v>
                </c:pt>
                <c:pt idx="7">
                  <c:v>0.31084232423776542</c:v>
                </c:pt>
                <c:pt idx="8">
                  <c:v>0.25215319226887611</c:v>
                </c:pt>
                <c:pt idx="9">
                  <c:v>0.22148512143576632</c:v>
                </c:pt>
                <c:pt idx="10">
                  <c:v>0.20870589422208025</c:v>
                </c:pt>
                <c:pt idx="11">
                  <c:v>0.19935932812997445</c:v>
                </c:pt>
                <c:pt idx="12">
                  <c:v>0.18894176877366156</c:v>
                </c:pt>
                <c:pt idx="13">
                  <c:v>0.17864578990943203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47-41FE-A74B-18CE471601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833756504"/>
        <c:axId val="833758144"/>
      </c:barChart>
      <c:lineChart>
        <c:grouping val="stacked"/>
        <c:varyColors val="0"/>
        <c:ser>
          <c:idx val="1"/>
          <c:order val="1"/>
          <c:tx>
            <c:strRef>
              <c:f>'7a. CT pivot sintesi_BASILICATA'!$V$85</c:f>
              <c:strCache>
                <c:ptCount val="1"/>
                <c:pt idx="0">
                  <c:v>media regionale dim_istituzionale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'7a. CT pivot sintesi_BASILICATA'!$T$86:$T$100</c:f>
              <c:strCache>
                <c:ptCount val="14"/>
                <c:pt idx="0">
                  <c:v>POTENZA</c:v>
                </c:pt>
                <c:pt idx="1">
                  <c:v>MARSICOVETERE</c:v>
                </c:pt>
                <c:pt idx="2">
                  <c:v>LAURIA</c:v>
                </c:pt>
                <c:pt idx="3">
                  <c:v>MELFI</c:v>
                </c:pt>
                <c:pt idx="4">
                  <c:v>STIGLIANO</c:v>
                </c:pt>
                <c:pt idx="5">
                  <c:v>MATERA</c:v>
                </c:pt>
                <c:pt idx="6">
                  <c:v>FERRANDINA</c:v>
                </c:pt>
                <c:pt idx="7">
                  <c:v>PISTICCI</c:v>
                </c:pt>
                <c:pt idx="8">
                  <c:v>SANT'ARCANGELO</c:v>
                </c:pt>
                <c:pt idx="9">
                  <c:v>POLICORO</c:v>
                </c:pt>
                <c:pt idx="10">
                  <c:v>TITO</c:v>
                </c:pt>
                <c:pt idx="11">
                  <c:v>GRASSANO</c:v>
                </c:pt>
                <c:pt idx="12">
                  <c:v>RIONERO IN VULTURE</c:v>
                </c:pt>
                <c:pt idx="13">
                  <c:v>SENISE</c:v>
                </c:pt>
              </c:strCache>
            </c:strRef>
          </c:cat>
          <c:val>
            <c:numRef>
              <c:f>'7a. CT pivot sintesi_BASILICATA'!$V$86:$V$100</c:f>
              <c:numCache>
                <c:formatCode>0.000</c:formatCode>
                <c:ptCount val="14"/>
                <c:pt idx="0">
                  <c:v>0.31958702721936977</c:v>
                </c:pt>
                <c:pt idx="1">
                  <c:v>0.31958702721936977</c:v>
                </c:pt>
                <c:pt idx="2">
                  <c:v>0.31958702721936977</c:v>
                </c:pt>
                <c:pt idx="3">
                  <c:v>0.31958702721936977</c:v>
                </c:pt>
                <c:pt idx="4">
                  <c:v>0.31958702721936977</c:v>
                </c:pt>
                <c:pt idx="5">
                  <c:v>0.31958702721936977</c:v>
                </c:pt>
                <c:pt idx="6">
                  <c:v>0.31958702721936977</c:v>
                </c:pt>
                <c:pt idx="7">
                  <c:v>0.31958702721936977</c:v>
                </c:pt>
                <c:pt idx="8">
                  <c:v>0.31958702721936977</c:v>
                </c:pt>
                <c:pt idx="9">
                  <c:v>0.31958702721936977</c:v>
                </c:pt>
                <c:pt idx="10">
                  <c:v>0.31958702721936977</c:v>
                </c:pt>
                <c:pt idx="11">
                  <c:v>0.31958702721936977</c:v>
                </c:pt>
                <c:pt idx="12">
                  <c:v>0.31958702721936977</c:v>
                </c:pt>
                <c:pt idx="13">
                  <c:v>0.31958702721936977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F888-4ACC-8259-6A307F9CB7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67804984"/>
        <c:axId val="867798752"/>
      </c:lineChart>
      <c:catAx>
        <c:axId val="8337565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8144"/>
        <c:crosses val="autoZero"/>
        <c:auto val="1"/>
        <c:lblAlgn val="ctr"/>
        <c:lblOffset val="100"/>
        <c:noMultiLvlLbl val="0"/>
      </c:catAx>
      <c:valAx>
        <c:axId val="8337581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6504"/>
        <c:crosses val="autoZero"/>
        <c:crossBetween val="between"/>
      </c:valAx>
      <c:valAx>
        <c:axId val="867798752"/>
        <c:scaling>
          <c:orientation val="maxMin"/>
        </c:scaling>
        <c:delete val="0"/>
        <c:axPos val="r"/>
        <c:numFmt formatCode="0.00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7804984"/>
        <c:crosses val="max"/>
        <c:crossBetween val="between"/>
      </c:valAx>
      <c:catAx>
        <c:axId val="867804984"/>
        <c:scaling>
          <c:orientation val="minMax"/>
        </c:scaling>
        <c:delete val="1"/>
        <c:axPos val="t"/>
        <c:numFmt formatCode="General" sourceLinked="1"/>
        <c:majorTickMark val="out"/>
        <c:minorTickMark val="none"/>
        <c:tickLblPos val="nextTo"/>
        <c:crossAx val="86779875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30454040548565664"/>
          <c:y val="1.5921964258144201E-2"/>
          <c:w val="0.46115870187973279"/>
          <c:h val="0.114218623507673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pivotSource>
    <c:name>[A.4.2_Indicatori_ripresa_DATI-ANALISI_.xlsx]7a. CT pivot sintesi_BASILICATA!Tabella pivot16</c:name>
    <c:fmtId val="0"/>
  </c:pivotSource>
  <c:chart>
    <c:autoTitleDeleted val="0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rgbClr val="C00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39588779527559054"/>
          <c:y val="0.19010817253276815"/>
          <c:w val="0.39558661417322832"/>
          <c:h val="0.7323427344677024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'7a. CT pivot sintesi_BASILICATA'!$U$107</c:f>
              <c:strCache>
                <c:ptCount val="1"/>
                <c:pt idx="0">
                  <c:v>Somma di SOCIO_CULTURALE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'7a. CT pivot sintesi_BASILICATA'!$T$108:$T$122</c:f>
              <c:strCache>
                <c:ptCount val="14"/>
                <c:pt idx="0">
                  <c:v>MATERA</c:v>
                </c:pt>
                <c:pt idx="1">
                  <c:v>POTENZA</c:v>
                </c:pt>
                <c:pt idx="2">
                  <c:v>MELFI</c:v>
                </c:pt>
                <c:pt idx="3">
                  <c:v>PISTICCI</c:v>
                </c:pt>
                <c:pt idx="4">
                  <c:v>TITO</c:v>
                </c:pt>
                <c:pt idx="5">
                  <c:v>STIGLIANO</c:v>
                </c:pt>
                <c:pt idx="6">
                  <c:v>RIONERO IN VULTURE</c:v>
                </c:pt>
                <c:pt idx="7">
                  <c:v>POLICORO</c:v>
                </c:pt>
                <c:pt idx="8">
                  <c:v>GRASSANO</c:v>
                </c:pt>
                <c:pt idx="9">
                  <c:v>LAURIA</c:v>
                </c:pt>
                <c:pt idx="10">
                  <c:v>MARSICOVETERE</c:v>
                </c:pt>
                <c:pt idx="11">
                  <c:v>SENISE</c:v>
                </c:pt>
                <c:pt idx="12">
                  <c:v>FERRANDINA</c:v>
                </c:pt>
                <c:pt idx="13">
                  <c:v>SANT'ARCANGELO</c:v>
                </c:pt>
              </c:strCache>
            </c:strRef>
          </c:cat>
          <c:val>
            <c:numRef>
              <c:f>'7a. CT pivot sintesi_BASILICATA'!$U$108:$U$122</c:f>
              <c:numCache>
                <c:formatCode>0.000</c:formatCode>
                <c:ptCount val="14"/>
                <c:pt idx="0">
                  <c:v>0.62386402936991081</c:v>
                </c:pt>
                <c:pt idx="1">
                  <c:v>0.51296713308582109</c:v>
                </c:pt>
                <c:pt idx="2">
                  <c:v>0.40242684201111628</c:v>
                </c:pt>
                <c:pt idx="3">
                  <c:v>0.33183354875861015</c:v>
                </c:pt>
                <c:pt idx="4">
                  <c:v>0.32538479464917935</c:v>
                </c:pt>
                <c:pt idx="5">
                  <c:v>0.3070715724460556</c:v>
                </c:pt>
                <c:pt idx="6">
                  <c:v>0.30083368010689443</c:v>
                </c:pt>
                <c:pt idx="7">
                  <c:v>0.28958220076833469</c:v>
                </c:pt>
                <c:pt idx="8">
                  <c:v>0.28471358697514498</c:v>
                </c:pt>
                <c:pt idx="9">
                  <c:v>0.27624901903481336</c:v>
                </c:pt>
                <c:pt idx="10">
                  <c:v>0.26087141657341278</c:v>
                </c:pt>
                <c:pt idx="11">
                  <c:v>0.16441288506970084</c:v>
                </c:pt>
                <c:pt idx="12">
                  <c:v>0.12584970162839895</c:v>
                </c:pt>
                <c:pt idx="13">
                  <c:v>7.5904781883828293E-2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47-41FE-A74B-18CE471601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833756504"/>
        <c:axId val="833758144"/>
      </c:barChart>
      <c:lineChart>
        <c:grouping val="stacked"/>
        <c:varyColors val="0"/>
        <c:ser>
          <c:idx val="1"/>
          <c:order val="1"/>
          <c:tx>
            <c:strRef>
              <c:f>'7a. CT pivot sintesi_BASILICATA'!$V$107</c:f>
              <c:strCache>
                <c:ptCount val="1"/>
                <c:pt idx="0">
                  <c:v>Somma di Reg_MEDIA_SCL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'7a. CT pivot sintesi_BASILICATA'!$T$108:$T$122</c:f>
              <c:strCache>
                <c:ptCount val="14"/>
                <c:pt idx="0">
                  <c:v>MATERA</c:v>
                </c:pt>
                <c:pt idx="1">
                  <c:v>POTENZA</c:v>
                </c:pt>
                <c:pt idx="2">
                  <c:v>MELFI</c:v>
                </c:pt>
                <c:pt idx="3">
                  <c:v>PISTICCI</c:v>
                </c:pt>
                <c:pt idx="4">
                  <c:v>TITO</c:v>
                </c:pt>
                <c:pt idx="5">
                  <c:v>STIGLIANO</c:v>
                </c:pt>
                <c:pt idx="6">
                  <c:v>RIONERO IN VULTURE</c:v>
                </c:pt>
                <c:pt idx="7">
                  <c:v>POLICORO</c:v>
                </c:pt>
                <c:pt idx="8">
                  <c:v>GRASSANO</c:v>
                </c:pt>
                <c:pt idx="9">
                  <c:v>LAURIA</c:v>
                </c:pt>
                <c:pt idx="10">
                  <c:v>MARSICOVETERE</c:v>
                </c:pt>
                <c:pt idx="11">
                  <c:v>SENISE</c:v>
                </c:pt>
                <c:pt idx="12">
                  <c:v>FERRANDINA</c:v>
                </c:pt>
                <c:pt idx="13">
                  <c:v>SANT'ARCANGELO</c:v>
                </c:pt>
              </c:strCache>
            </c:strRef>
          </c:cat>
          <c:val>
            <c:numRef>
              <c:f>'7a. CT pivot sintesi_BASILICATA'!$V$108:$V$122</c:f>
              <c:numCache>
                <c:formatCode>0.000</c:formatCode>
                <c:ptCount val="14"/>
                <c:pt idx="0">
                  <c:v>0.30585465659723005</c:v>
                </c:pt>
                <c:pt idx="1">
                  <c:v>0.30585465659723005</c:v>
                </c:pt>
                <c:pt idx="2">
                  <c:v>0.30585465659723005</c:v>
                </c:pt>
                <c:pt idx="3">
                  <c:v>0.30585465659723005</c:v>
                </c:pt>
                <c:pt idx="4">
                  <c:v>0.30585465659723005</c:v>
                </c:pt>
                <c:pt idx="5">
                  <c:v>0.30585465659723005</c:v>
                </c:pt>
                <c:pt idx="6">
                  <c:v>0.30585465659723005</c:v>
                </c:pt>
                <c:pt idx="7">
                  <c:v>0.30585465659723005</c:v>
                </c:pt>
                <c:pt idx="8">
                  <c:v>0.30585465659723005</c:v>
                </c:pt>
                <c:pt idx="9">
                  <c:v>0.30585465659723005</c:v>
                </c:pt>
                <c:pt idx="10">
                  <c:v>0.30585465659723005</c:v>
                </c:pt>
                <c:pt idx="11">
                  <c:v>0.30585465659723005</c:v>
                </c:pt>
                <c:pt idx="12">
                  <c:v>0.30585465659723005</c:v>
                </c:pt>
                <c:pt idx="13">
                  <c:v>0.30585465659723005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F888-4ACC-8259-6A307F9CB7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67804984"/>
        <c:axId val="867798752"/>
      </c:lineChart>
      <c:catAx>
        <c:axId val="8337565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8144"/>
        <c:crosses val="autoZero"/>
        <c:auto val="1"/>
        <c:lblAlgn val="ctr"/>
        <c:lblOffset val="100"/>
        <c:noMultiLvlLbl val="0"/>
      </c:catAx>
      <c:valAx>
        <c:axId val="8337581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6504"/>
        <c:crosses val="autoZero"/>
        <c:crossBetween val="between"/>
      </c:valAx>
      <c:valAx>
        <c:axId val="867798752"/>
        <c:scaling>
          <c:orientation val="maxMin"/>
        </c:scaling>
        <c:delete val="0"/>
        <c:axPos val="r"/>
        <c:numFmt formatCode="0.00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7804984"/>
        <c:crosses val="max"/>
        <c:crossBetween val="between"/>
      </c:valAx>
      <c:catAx>
        <c:axId val="867804984"/>
        <c:scaling>
          <c:orientation val="minMax"/>
        </c:scaling>
        <c:delete val="1"/>
        <c:axPos val="t"/>
        <c:numFmt formatCode="General" sourceLinked="1"/>
        <c:majorTickMark val="out"/>
        <c:minorTickMark val="none"/>
        <c:tickLblPos val="nextTo"/>
        <c:crossAx val="86779875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39441933634215631"/>
          <c:y val="1.5921883613207934E-2"/>
          <c:w val="0.28140096505876311"/>
          <c:h val="0.114218623507673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pivotSource>
    <c:name>[A.4.2_Indicatori_ripresa_DATI-ANALISI_.xlsx]7a. CT pivot sintesi_BASILICATA!Tabella pivot26</c:name>
    <c:fmtId val="0"/>
  </c:pivotSource>
  <c:chart>
    <c:autoTitleDeleted val="0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ysClr val="window" lastClr="FFFFFF">
              <a:lumMod val="75000"/>
            </a:sys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39588779527559054"/>
          <c:y val="0.19010817253276815"/>
          <c:w val="0.39558661417322832"/>
          <c:h val="0.7323427344677024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'7a. CT pivot sintesi_BASILICATA'!$AH$1</c:f>
              <c:strCache>
                <c:ptCount val="1"/>
                <c:pt idx="0">
                  <c:v>SINTESI DIMENSIONI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'7a. CT pivot sintesi_BASILICATA'!$AG$2:$AG$16</c:f>
              <c:strCache>
                <c:ptCount val="14"/>
                <c:pt idx="0">
                  <c:v>POTENZA</c:v>
                </c:pt>
                <c:pt idx="1">
                  <c:v>LAURIA</c:v>
                </c:pt>
                <c:pt idx="2">
                  <c:v>MATERA</c:v>
                </c:pt>
                <c:pt idx="3">
                  <c:v>MELFI</c:v>
                </c:pt>
                <c:pt idx="4">
                  <c:v>POLICORO</c:v>
                </c:pt>
                <c:pt idx="5">
                  <c:v>PISTICCI</c:v>
                </c:pt>
                <c:pt idx="6">
                  <c:v>TITO</c:v>
                </c:pt>
                <c:pt idx="7">
                  <c:v>GRASSANO</c:v>
                </c:pt>
                <c:pt idx="8">
                  <c:v>STIGLIANO</c:v>
                </c:pt>
                <c:pt idx="9">
                  <c:v>MARSICOVETERE</c:v>
                </c:pt>
                <c:pt idx="10">
                  <c:v>RIONERO IN VULTURE</c:v>
                </c:pt>
                <c:pt idx="11">
                  <c:v>SENISE</c:v>
                </c:pt>
                <c:pt idx="12">
                  <c:v>FERRANDINA</c:v>
                </c:pt>
                <c:pt idx="13">
                  <c:v>SANT'ARCANGELO</c:v>
                </c:pt>
              </c:strCache>
            </c:strRef>
          </c:cat>
          <c:val>
            <c:numRef>
              <c:f>'7a. CT pivot sintesi_BASILICATA'!$AH$2:$AH$16</c:f>
              <c:numCache>
                <c:formatCode>0.000</c:formatCode>
                <c:ptCount val="14"/>
                <c:pt idx="0">
                  <c:v>0.53817774324377088</c:v>
                </c:pt>
                <c:pt idx="1">
                  <c:v>0.46631797208704329</c:v>
                </c:pt>
                <c:pt idx="2">
                  <c:v>0.46064224698197537</c:v>
                </c:pt>
                <c:pt idx="3">
                  <c:v>0.41043063418250647</c:v>
                </c:pt>
                <c:pt idx="4">
                  <c:v>0.39467969320394941</c:v>
                </c:pt>
                <c:pt idx="5">
                  <c:v>0.39187381186275139</c:v>
                </c:pt>
                <c:pt idx="6">
                  <c:v>0.3789562858108636</c:v>
                </c:pt>
                <c:pt idx="7">
                  <c:v>0.37573109451959397</c:v>
                </c:pt>
                <c:pt idx="8">
                  <c:v>0.3587233039247506</c:v>
                </c:pt>
                <c:pt idx="9">
                  <c:v>0.35450706584362135</c:v>
                </c:pt>
                <c:pt idx="10">
                  <c:v>0.2866154912860725</c:v>
                </c:pt>
                <c:pt idx="11">
                  <c:v>0.28487245722445131</c:v>
                </c:pt>
                <c:pt idx="12">
                  <c:v>0.25984500772886232</c:v>
                </c:pt>
                <c:pt idx="13">
                  <c:v>0.22383277820698738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47-41FE-A74B-18CE471601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833756504"/>
        <c:axId val="833758144"/>
      </c:barChart>
      <c:lineChart>
        <c:grouping val="stacked"/>
        <c:varyColors val="0"/>
        <c:ser>
          <c:idx val="1"/>
          <c:order val="1"/>
          <c:tx>
            <c:strRef>
              <c:f>'7a. CT pivot sintesi_BASILICATA'!$AI$1</c:f>
              <c:strCache>
                <c:ptCount val="1"/>
                <c:pt idx="0">
                  <c:v>media regionale dimensioni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'7a. CT pivot sintesi_BASILICATA'!$AG$2:$AG$16</c:f>
              <c:strCache>
                <c:ptCount val="14"/>
                <c:pt idx="0">
                  <c:v>POTENZA</c:v>
                </c:pt>
                <c:pt idx="1">
                  <c:v>LAURIA</c:v>
                </c:pt>
                <c:pt idx="2">
                  <c:v>MATERA</c:v>
                </c:pt>
                <c:pt idx="3">
                  <c:v>MELFI</c:v>
                </c:pt>
                <c:pt idx="4">
                  <c:v>POLICORO</c:v>
                </c:pt>
                <c:pt idx="5">
                  <c:v>PISTICCI</c:v>
                </c:pt>
                <c:pt idx="6">
                  <c:v>TITO</c:v>
                </c:pt>
                <c:pt idx="7">
                  <c:v>GRASSANO</c:v>
                </c:pt>
                <c:pt idx="8">
                  <c:v>STIGLIANO</c:v>
                </c:pt>
                <c:pt idx="9">
                  <c:v>MARSICOVETERE</c:v>
                </c:pt>
                <c:pt idx="10">
                  <c:v>RIONERO IN VULTURE</c:v>
                </c:pt>
                <c:pt idx="11">
                  <c:v>SENISE</c:v>
                </c:pt>
                <c:pt idx="12">
                  <c:v>FERRANDINA</c:v>
                </c:pt>
                <c:pt idx="13">
                  <c:v>SANT'ARCANGELO</c:v>
                </c:pt>
              </c:strCache>
            </c:strRef>
          </c:cat>
          <c:val>
            <c:numRef>
              <c:f>'7a. CT pivot sintesi_BASILICATA'!$AI$2:$AI$16</c:f>
              <c:numCache>
                <c:formatCode>General</c:formatCode>
                <c:ptCount val="14"/>
                <c:pt idx="0">
                  <c:v>0.37037182757908571</c:v>
                </c:pt>
                <c:pt idx="1">
                  <c:v>0.37037182757908571</c:v>
                </c:pt>
                <c:pt idx="2">
                  <c:v>0.37037182757908571</c:v>
                </c:pt>
                <c:pt idx="3">
                  <c:v>0.37037182757908571</c:v>
                </c:pt>
                <c:pt idx="4">
                  <c:v>0.37037182757908571</c:v>
                </c:pt>
                <c:pt idx="5">
                  <c:v>0.37037182757908571</c:v>
                </c:pt>
                <c:pt idx="6">
                  <c:v>0.37037182757908571</c:v>
                </c:pt>
                <c:pt idx="7">
                  <c:v>0.37037182757908571</c:v>
                </c:pt>
                <c:pt idx="8">
                  <c:v>0.37037182757908571</c:v>
                </c:pt>
                <c:pt idx="9">
                  <c:v>0.37037182757908571</c:v>
                </c:pt>
                <c:pt idx="10">
                  <c:v>0.37037182757908571</c:v>
                </c:pt>
                <c:pt idx="11">
                  <c:v>0.37037182757908571</c:v>
                </c:pt>
                <c:pt idx="12">
                  <c:v>0.37037182757908571</c:v>
                </c:pt>
                <c:pt idx="13">
                  <c:v>0.37037182757908571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F888-4ACC-8259-6A307F9CB7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67804984"/>
        <c:axId val="867798752"/>
      </c:lineChart>
      <c:catAx>
        <c:axId val="8337565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8144"/>
        <c:crosses val="autoZero"/>
        <c:auto val="1"/>
        <c:lblAlgn val="ctr"/>
        <c:lblOffset val="100"/>
        <c:noMultiLvlLbl val="0"/>
      </c:catAx>
      <c:valAx>
        <c:axId val="8337581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6504"/>
        <c:crosses val="autoZero"/>
        <c:crossBetween val="between"/>
      </c:valAx>
      <c:valAx>
        <c:axId val="867798752"/>
        <c:scaling>
          <c:orientation val="maxMin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7804984"/>
        <c:crosses val="max"/>
        <c:crossBetween val="between"/>
      </c:valAx>
      <c:catAx>
        <c:axId val="867804984"/>
        <c:scaling>
          <c:orientation val="minMax"/>
        </c:scaling>
        <c:delete val="1"/>
        <c:axPos val="t"/>
        <c:numFmt formatCode="General" sourceLinked="1"/>
        <c:majorTickMark val="out"/>
        <c:minorTickMark val="none"/>
        <c:tickLblPos val="nextTo"/>
        <c:crossAx val="86779875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30977603011231813"/>
          <c:y val="1.5921789282777422E-2"/>
          <c:w val="0.43254974023047604"/>
          <c:h val="0.1571370236445766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pivotSource>
    <c:name>[A.4.2_Indicatori_ripresa_DATI-ANALISI_.xlsx]7b. CT pivot sintesi_CALABRIA!Tabella pivot17</c:name>
    <c:fmtId val="0"/>
  </c:pivotSource>
  <c:chart>
    <c:autoTitleDeleted val="1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rgbClr val="F7964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noFill/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solidFill>
            <a:srgbClr val="F79646"/>
          </a:solidFill>
          <a:ln>
            <a:noFill/>
          </a:ln>
          <a:effectLst/>
        </c:spPr>
      </c:pivotFmt>
      <c:pivotFmt>
        <c:idx val="12"/>
        <c:spPr>
          <a:noFill/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solidFill>
            <a:srgbClr val="F7964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39588779527559054"/>
          <c:y val="0.19010817253276815"/>
          <c:w val="0.39558661417322832"/>
          <c:h val="0.7323427344677024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'7b. CT pivot sintesi_CALABRIA'!$U$1</c:f>
              <c:strCache>
                <c:ptCount val="1"/>
                <c:pt idx="0">
                  <c:v>dimensione ABITATIVA</c:v>
                </c:pt>
              </c:strCache>
            </c:strRef>
          </c:tx>
          <c:spPr>
            <a:solidFill>
              <a:srgbClr val="F79646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'7b. CT pivot sintesi_CALABRIA'!$T$2:$T$50</c:f>
              <c:strCache>
                <c:ptCount val="48"/>
                <c:pt idx="0">
                  <c:v>VIBO VALENTIA</c:v>
                </c:pt>
                <c:pt idx="1">
                  <c:v>TROPEA</c:v>
                </c:pt>
                <c:pt idx="2">
                  <c:v>LAMEZIA TERME</c:v>
                </c:pt>
                <c:pt idx="3">
                  <c:v>CASALI DEL MANCO</c:v>
                </c:pt>
                <c:pt idx="4">
                  <c:v>CROTONE</c:v>
                </c:pt>
                <c:pt idx="5">
                  <c:v>CORIGLIANO-ROSSANO</c:v>
                </c:pt>
                <c:pt idx="6">
                  <c:v>TAVERNA</c:v>
                </c:pt>
                <c:pt idx="7">
                  <c:v>COSENZA</c:v>
                </c:pt>
                <c:pt idx="8">
                  <c:v>RENDE</c:v>
                </c:pt>
                <c:pt idx="9">
                  <c:v>CATANZARO</c:v>
                </c:pt>
                <c:pt idx="10">
                  <c:v>PRAIA A MARE</c:v>
                </c:pt>
                <c:pt idx="11">
                  <c:v>CASTROVILLARI</c:v>
                </c:pt>
                <c:pt idx="12">
                  <c:v>SELLIA MARINA</c:v>
                </c:pt>
                <c:pt idx="13">
                  <c:v>ROSARNO</c:v>
                </c:pt>
                <c:pt idx="14">
                  <c:v>ISOLA DI CAPO RIZZUTO</c:v>
                </c:pt>
                <c:pt idx="15">
                  <c:v>SOVERATO</c:v>
                </c:pt>
                <c:pt idx="16">
                  <c:v>PALMI</c:v>
                </c:pt>
                <c:pt idx="17">
                  <c:v>REGGIO DI CALABRIA</c:v>
                </c:pt>
                <c:pt idx="18">
                  <c:v>LOCRI</c:v>
                </c:pt>
                <c:pt idx="19">
                  <c:v>SOVERIA MANNELLI</c:v>
                </c:pt>
                <c:pt idx="20">
                  <c:v>CASSANO ALL'IONIO</c:v>
                </c:pt>
                <c:pt idx="21">
                  <c:v>ACRI</c:v>
                </c:pt>
                <c:pt idx="22">
                  <c:v>PETILIA POLICASTRO</c:v>
                </c:pt>
                <c:pt idx="23">
                  <c:v>ROGLIANO</c:v>
                </c:pt>
                <c:pt idx="24">
                  <c:v>TAURIANOVA</c:v>
                </c:pt>
                <c:pt idx="25">
                  <c:v>GIOIA TAURO</c:v>
                </c:pt>
                <c:pt idx="26">
                  <c:v>CARIATI</c:v>
                </c:pt>
                <c:pt idx="27">
                  <c:v>CIRO' MARINA</c:v>
                </c:pt>
                <c:pt idx="28">
                  <c:v>GIRIFALCO</c:v>
                </c:pt>
                <c:pt idx="29">
                  <c:v>BIANCO</c:v>
                </c:pt>
                <c:pt idx="30">
                  <c:v>VILLA SAN GIOVANNI</c:v>
                </c:pt>
                <c:pt idx="31">
                  <c:v>ROCCA DI NETO</c:v>
                </c:pt>
                <c:pt idx="32">
                  <c:v>SAN MARCO ARGENTANO</c:v>
                </c:pt>
                <c:pt idx="33">
                  <c:v>MELITO DI PORTO SALVO</c:v>
                </c:pt>
                <c:pt idx="34">
                  <c:v>SAN GIOVANNI IN FIORE</c:v>
                </c:pt>
                <c:pt idx="35">
                  <c:v>SCALEA</c:v>
                </c:pt>
                <c:pt idx="36">
                  <c:v>BOVALINO</c:v>
                </c:pt>
                <c:pt idx="37">
                  <c:v>MARINA DI GIOIOSA IONICA</c:v>
                </c:pt>
                <c:pt idx="38">
                  <c:v>AMANTEA</c:v>
                </c:pt>
                <c:pt idx="39">
                  <c:v>BELVEDERE MARITTIMO</c:v>
                </c:pt>
                <c:pt idx="40">
                  <c:v>CETRARO</c:v>
                </c:pt>
                <c:pt idx="41">
                  <c:v>POLISTENA</c:v>
                </c:pt>
                <c:pt idx="42">
                  <c:v>ROCCELLA IONICA</c:v>
                </c:pt>
                <c:pt idx="43">
                  <c:v>CHIARAVALLE CENTRALE</c:v>
                </c:pt>
                <c:pt idx="44">
                  <c:v>SERRA SAN BRUNO</c:v>
                </c:pt>
                <c:pt idx="45">
                  <c:v>PIZZO</c:v>
                </c:pt>
                <c:pt idx="46">
                  <c:v>PAOLA</c:v>
                </c:pt>
                <c:pt idx="47">
                  <c:v>SORIANO CALABRO</c:v>
                </c:pt>
              </c:strCache>
            </c:strRef>
          </c:cat>
          <c:val>
            <c:numRef>
              <c:f>'7b. CT pivot sintesi_CALABRIA'!$U$2:$U$50</c:f>
              <c:numCache>
                <c:formatCode>0.000</c:formatCode>
                <c:ptCount val="48"/>
                <c:pt idx="0">
                  <c:v>0.5460845912789265</c:v>
                </c:pt>
                <c:pt idx="1">
                  <c:v>0.53629757069425565</c:v>
                </c:pt>
                <c:pt idx="2">
                  <c:v>0.53400555392320037</c:v>
                </c:pt>
                <c:pt idx="3">
                  <c:v>0.53301187921818116</c:v>
                </c:pt>
                <c:pt idx="4">
                  <c:v>0.53070433769423042</c:v>
                </c:pt>
                <c:pt idx="5">
                  <c:v>0.52620280362775751</c:v>
                </c:pt>
                <c:pt idx="6">
                  <c:v>0.5249496540527524</c:v>
                </c:pt>
                <c:pt idx="7">
                  <c:v>0.52078112061823023</c:v>
                </c:pt>
                <c:pt idx="8">
                  <c:v>0.51144619012209747</c:v>
                </c:pt>
                <c:pt idx="9">
                  <c:v>0.5021290105885089</c:v>
                </c:pt>
                <c:pt idx="10">
                  <c:v>0.49416250674371232</c:v>
                </c:pt>
                <c:pt idx="11">
                  <c:v>0.48931474734750985</c:v>
                </c:pt>
                <c:pt idx="12">
                  <c:v>0.48349484088199135</c:v>
                </c:pt>
                <c:pt idx="13">
                  <c:v>0.48195773321924001</c:v>
                </c:pt>
                <c:pt idx="14">
                  <c:v>0.47637566541451837</c:v>
                </c:pt>
                <c:pt idx="15">
                  <c:v>0.4678336491107894</c:v>
                </c:pt>
                <c:pt idx="16">
                  <c:v>0.4673293708542976</c:v>
                </c:pt>
                <c:pt idx="17">
                  <c:v>0.46263497369438122</c:v>
                </c:pt>
                <c:pt idx="18">
                  <c:v>0.4625091292512547</c:v>
                </c:pt>
                <c:pt idx="19">
                  <c:v>0.45888654459891182</c:v>
                </c:pt>
                <c:pt idx="20">
                  <c:v>0.45508941708996636</c:v>
                </c:pt>
                <c:pt idx="21">
                  <c:v>0.45468158408448411</c:v>
                </c:pt>
                <c:pt idx="22">
                  <c:v>0.45461392143762752</c:v>
                </c:pt>
                <c:pt idx="23">
                  <c:v>0.45304505203830003</c:v>
                </c:pt>
                <c:pt idx="24">
                  <c:v>0.43594359286201828</c:v>
                </c:pt>
                <c:pt idx="25">
                  <c:v>0.43377649865679024</c:v>
                </c:pt>
                <c:pt idx="26">
                  <c:v>0.43360139181182267</c:v>
                </c:pt>
                <c:pt idx="27">
                  <c:v>0.43254522344494162</c:v>
                </c:pt>
                <c:pt idx="28">
                  <c:v>0.43229418515079471</c:v>
                </c:pt>
                <c:pt idx="29">
                  <c:v>0.41991424099857416</c:v>
                </c:pt>
                <c:pt idx="30">
                  <c:v>0.41718552865527536</c:v>
                </c:pt>
                <c:pt idx="31">
                  <c:v>0.4112804328944632</c:v>
                </c:pt>
                <c:pt idx="32">
                  <c:v>0.40947154848403372</c:v>
                </c:pt>
                <c:pt idx="33">
                  <c:v>0.40927645838782623</c:v>
                </c:pt>
                <c:pt idx="34">
                  <c:v>0.39795524582121583</c:v>
                </c:pt>
                <c:pt idx="35">
                  <c:v>0.38974478191947565</c:v>
                </c:pt>
                <c:pt idx="36">
                  <c:v>0.38891941909855737</c:v>
                </c:pt>
                <c:pt idx="37">
                  <c:v>0.37722522108454509</c:v>
                </c:pt>
                <c:pt idx="38">
                  <c:v>0.37357160151907637</c:v>
                </c:pt>
                <c:pt idx="39">
                  <c:v>0.37113461147503696</c:v>
                </c:pt>
                <c:pt idx="40">
                  <c:v>0.35568513221588499</c:v>
                </c:pt>
                <c:pt idx="41">
                  <c:v>0.35119553518921653</c:v>
                </c:pt>
                <c:pt idx="42">
                  <c:v>0.34892218268504765</c:v>
                </c:pt>
                <c:pt idx="43">
                  <c:v>0.34714351377369568</c:v>
                </c:pt>
                <c:pt idx="44">
                  <c:v>0.34596993388944464</c:v>
                </c:pt>
                <c:pt idx="45">
                  <c:v>0.3459568089505996</c:v>
                </c:pt>
                <c:pt idx="46">
                  <c:v>0.34341249436721938</c:v>
                </c:pt>
                <c:pt idx="47">
                  <c:v>0.27010593082197992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47-41FE-A74B-18CE4716016C}"/>
            </c:ext>
          </c:extLst>
        </c:ser>
        <c:ser>
          <c:idx val="1"/>
          <c:order val="1"/>
          <c:tx>
            <c:strRef>
              <c:f>'7b. CT pivot sintesi_CALABRIA'!$V$1</c:f>
              <c:strCache>
                <c:ptCount val="1"/>
                <c:pt idx="0">
                  <c:v>media regionale dim_abitativa</c:v>
                </c:pt>
              </c:strCache>
            </c:strRef>
          </c:tx>
          <c:spPr>
            <a:noFill/>
            <a:ln>
              <a:noFill/>
            </a:ln>
            <a:effectLst/>
          </c:spPr>
          <c:invertIfNegative val="0"/>
          <c:trendline>
            <c:spPr>
              <a:ln w="3810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'7b. CT pivot sintesi_CALABRIA'!$T$2:$T$50</c:f>
              <c:strCache>
                <c:ptCount val="48"/>
                <c:pt idx="0">
                  <c:v>VIBO VALENTIA</c:v>
                </c:pt>
                <c:pt idx="1">
                  <c:v>TROPEA</c:v>
                </c:pt>
                <c:pt idx="2">
                  <c:v>LAMEZIA TERME</c:v>
                </c:pt>
                <c:pt idx="3">
                  <c:v>CASALI DEL MANCO</c:v>
                </c:pt>
                <c:pt idx="4">
                  <c:v>CROTONE</c:v>
                </c:pt>
                <c:pt idx="5">
                  <c:v>CORIGLIANO-ROSSANO</c:v>
                </c:pt>
                <c:pt idx="6">
                  <c:v>TAVERNA</c:v>
                </c:pt>
                <c:pt idx="7">
                  <c:v>COSENZA</c:v>
                </c:pt>
                <c:pt idx="8">
                  <c:v>RENDE</c:v>
                </c:pt>
                <c:pt idx="9">
                  <c:v>CATANZARO</c:v>
                </c:pt>
                <c:pt idx="10">
                  <c:v>PRAIA A MARE</c:v>
                </c:pt>
                <c:pt idx="11">
                  <c:v>CASTROVILLARI</c:v>
                </c:pt>
                <c:pt idx="12">
                  <c:v>SELLIA MARINA</c:v>
                </c:pt>
                <c:pt idx="13">
                  <c:v>ROSARNO</c:v>
                </c:pt>
                <c:pt idx="14">
                  <c:v>ISOLA DI CAPO RIZZUTO</c:v>
                </c:pt>
                <c:pt idx="15">
                  <c:v>SOVERATO</c:v>
                </c:pt>
                <c:pt idx="16">
                  <c:v>PALMI</c:v>
                </c:pt>
                <c:pt idx="17">
                  <c:v>REGGIO DI CALABRIA</c:v>
                </c:pt>
                <c:pt idx="18">
                  <c:v>LOCRI</c:v>
                </c:pt>
                <c:pt idx="19">
                  <c:v>SOVERIA MANNELLI</c:v>
                </c:pt>
                <c:pt idx="20">
                  <c:v>CASSANO ALL'IONIO</c:v>
                </c:pt>
                <c:pt idx="21">
                  <c:v>ACRI</c:v>
                </c:pt>
                <c:pt idx="22">
                  <c:v>PETILIA POLICASTRO</c:v>
                </c:pt>
                <c:pt idx="23">
                  <c:v>ROGLIANO</c:v>
                </c:pt>
                <c:pt idx="24">
                  <c:v>TAURIANOVA</c:v>
                </c:pt>
                <c:pt idx="25">
                  <c:v>GIOIA TAURO</c:v>
                </c:pt>
                <c:pt idx="26">
                  <c:v>CARIATI</c:v>
                </c:pt>
                <c:pt idx="27">
                  <c:v>CIRO' MARINA</c:v>
                </c:pt>
                <c:pt idx="28">
                  <c:v>GIRIFALCO</c:v>
                </c:pt>
                <c:pt idx="29">
                  <c:v>BIANCO</c:v>
                </c:pt>
                <c:pt idx="30">
                  <c:v>VILLA SAN GIOVANNI</c:v>
                </c:pt>
                <c:pt idx="31">
                  <c:v>ROCCA DI NETO</c:v>
                </c:pt>
                <c:pt idx="32">
                  <c:v>SAN MARCO ARGENTANO</c:v>
                </c:pt>
                <c:pt idx="33">
                  <c:v>MELITO DI PORTO SALVO</c:v>
                </c:pt>
                <c:pt idx="34">
                  <c:v>SAN GIOVANNI IN FIORE</c:v>
                </c:pt>
                <c:pt idx="35">
                  <c:v>SCALEA</c:v>
                </c:pt>
                <c:pt idx="36">
                  <c:v>BOVALINO</c:v>
                </c:pt>
                <c:pt idx="37">
                  <c:v>MARINA DI GIOIOSA IONICA</c:v>
                </c:pt>
                <c:pt idx="38">
                  <c:v>AMANTEA</c:v>
                </c:pt>
                <c:pt idx="39">
                  <c:v>BELVEDERE MARITTIMO</c:v>
                </c:pt>
                <c:pt idx="40">
                  <c:v>CETRARO</c:v>
                </c:pt>
                <c:pt idx="41">
                  <c:v>POLISTENA</c:v>
                </c:pt>
                <c:pt idx="42">
                  <c:v>ROCCELLA IONICA</c:v>
                </c:pt>
                <c:pt idx="43">
                  <c:v>CHIARAVALLE CENTRALE</c:v>
                </c:pt>
                <c:pt idx="44">
                  <c:v>SERRA SAN BRUNO</c:v>
                </c:pt>
                <c:pt idx="45">
                  <c:v>PIZZO</c:v>
                </c:pt>
                <c:pt idx="46">
                  <c:v>PAOLA</c:v>
                </c:pt>
                <c:pt idx="47">
                  <c:v>SORIANO CALABRO</c:v>
                </c:pt>
              </c:strCache>
            </c:strRef>
          </c:cat>
          <c:val>
            <c:numRef>
              <c:f>'7b. CT pivot sintesi_CALABRIA'!$V$2:$V$50</c:f>
              <c:numCache>
                <c:formatCode>0.000</c:formatCode>
                <c:ptCount val="48"/>
                <c:pt idx="0">
                  <c:v>0.43895361170297215</c:v>
                </c:pt>
                <c:pt idx="1">
                  <c:v>0.43895361170297215</c:v>
                </c:pt>
                <c:pt idx="2">
                  <c:v>0.43895361170297215</c:v>
                </c:pt>
                <c:pt idx="3">
                  <c:v>0.43895361170297215</c:v>
                </c:pt>
                <c:pt idx="4">
                  <c:v>0.43895361170297215</c:v>
                </c:pt>
                <c:pt idx="5">
                  <c:v>0.43895361170297215</c:v>
                </c:pt>
                <c:pt idx="6">
                  <c:v>0.43895361170297215</c:v>
                </c:pt>
                <c:pt idx="7">
                  <c:v>0.43895361170297215</c:v>
                </c:pt>
                <c:pt idx="8">
                  <c:v>0.43895361170297215</c:v>
                </c:pt>
                <c:pt idx="9">
                  <c:v>0.43895361170297215</c:v>
                </c:pt>
                <c:pt idx="10">
                  <c:v>0.43895361170297215</c:v>
                </c:pt>
                <c:pt idx="11">
                  <c:v>0.43895361170297215</c:v>
                </c:pt>
                <c:pt idx="12">
                  <c:v>0.43895361170297215</c:v>
                </c:pt>
                <c:pt idx="13">
                  <c:v>0.43895361170297215</c:v>
                </c:pt>
                <c:pt idx="14">
                  <c:v>0.43895361170297215</c:v>
                </c:pt>
                <c:pt idx="15">
                  <c:v>0.43895361170297215</c:v>
                </c:pt>
                <c:pt idx="16">
                  <c:v>0.43895361170297215</c:v>
                </c:pt>
                <c:pt idx="17">
                  <c:v>0.43895361170297215</c:v>
                </c:pt>
                <c:pt idx="18">
                  <c:v>0.43895361170297215</c:v>
                </c:pt>
                <c:pt idx="19">
                  <c:v>0.43895361170297215</c:v>
                </c:pt>
                <c:pt idx="20">
                  <c:v>0.43895361170297215</c:v>
                </c:pt>
                <c:pt idx="21">
                  <c:v>0.43895361170297215</c:v>
                </c:pt>
                <c:pt idx="22">
                  <c:v>0.43895361170297215</c:v>
                </c:pt>
                <c:pt idx="23">
                  <c:v>0.43895361170297215</c:v>
                </c:pt>
                <c:pt idx="24">
                  <c:v>0.43895361170297215</c:v>
                </c:pt>
                <c:pt idx="25">
                  <c:v>0.43895361170297215</c:v>
                </c:pt>
                <c:pt idx="26">
                  <c:v>0.43895361170297215</c:v>
                </c:pt>
                <c:pt idx="27">
                  <c:v>0.43895361170297215</c:v>
                </c:pt>
                <c:pt idx="28">
                  <c:v>0.43895361170297215</c:v>
                </c:pt>
                <c:pt idx="29">
                  <c:v>0.43895361170297215</c:v>
                </c:pt>
                <c:pt idx="30">
                  <c:v>0.43895361170297215</c:v>
                </c:pt>
                <c:pt idx="31">
                  <c:v>0.43895361170297215</c:v>
                </c:pt>
                <c:pt idx="32">
                  <c:v>0.43895361170297215</c:v>
                </c:pt>
                <c:pt idx="33">
                  <c:v>0.43895361170297215</c:v>
                </c:pt>
                <c:pt idx="34">
                  <c:v>0.43895361170297215</c:v>
                </c:pt>
                <c:pt idx="35">
                  <c:v>0.43895361170297215</c:v>
                </c:pt>
                <c:pt idx="36">
                  <c:v>0.43895361170297215</c:v>
                </c:pt>
                <c:pt idx="37">
                  <c:v>0.43895361170297215</c:v>
                </c:pt>
                <c:pt idx="38">
                  <c:v>0.43895361170297215</c:v>
                </c:pt>
                <c:pt idx="39">
                  <c:v>0.43895361170297215</c:v>
                </c:pt>
                <c:pt idx="40">
                  <c:v>0.43895361170297215</c:v>
                </c:pt>
                <c:pt idx="41">
                  <c:v>0.43895361170297215</c:v>
                </c:pt>
                <c:pt idx="42">
                  <c:v>0.43895361170297215</c:v>
                </c:pt>
                <c:pt idx="43">
                  <c:v>0.43895361170297215</c:v>
                </c:pt>
                <c:pt idx="44">
                  <c:v>0.43895361170297215</c:v>
                </c:pt>
                <c:pt idx="45">
                  <c:v>0.43895361170297215</c:v>
                </c:pt>
                <c:pt idx="46">
                  <c:v>0.43895361170297215</c:v>
                </c:pt>
                <c:pt idx="47">
                  <c:v>0.43895361170297215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B82-45BB-9D89-47F162949A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833756504"/>
        <c:axId val="833758144"/>
      </c:barChart>
      <c:catAx>
        <c:axId val="8337565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8144"/>
        <c:crosses val="autoZero"/>
        <c:auto val="1"/>
        <c:lblAlgn val="ctr"/>
        <c:lblOffset val="100"/>
        <c:noMultiLvlLbl val="0"/>
      </c:catAx>
      <c:valAx>
        <c:axId val="8337581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6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egendEntry>
        <c:idx val="0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pivotSource>
    <c:name>[A.4.2_Indicatori_ripresa_DATI-ANALISI_.xlsx]7b. CT pivot sintesi_CALABRIA!Tabella pivot18</c:name>
    <c:fmtId val="0"/>
  </c:pivotSource>
  <c:chart>
    <c:autoTitleDeleted val="1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rgbClr val="F7964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noFill/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solidFill>
            <a:srgbClr val="F79646"/>
          </a:solidFill>
          <a:ln>
            <a:noFill/>
          </a:ln>
          <a:effectLst/>
        </c:spPr>
      </c:pivotFmt>
      <c:pivotFmt>
        <c:idx val="12"/>
        <c:spPr>
          <a:noFill/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solidFill>
            <a:srgbClr val="F7964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"/>
        <c:spPr>
          <a:noFill/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39588779527559054"/>
          <c:y val="0.19010817253276815"/>
          <c:w val="0.39558661417322832"/>
          <c:h val="0.7323427344677024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'7b. CT pivot sintesi_CALABRIA'!$AG$1</c:f>
              <c:strCache>
                <c:ptCount val="1"/>
                <c:pt idx="0">
                  <c:v>Somma di INFRASTRUTTURALE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'7b. CT pivot sintesi_CALABRIA'!$AF$2:$AF$50</c:f>
              <c:strCache>
                <c:ptCount val="48"/>
                <c:pt idx="0">
                  <c:v>REGGIO DI CALABRIA</c:v>
                </c:pt>
                <c:pt idx="1">
                  <c:v>CATANZARO</c:v>
                </c:pt>
                <c:pt idx="2">
                  <c:v>GIOIA TAURO</c:v>
                </c:pt>
                <c:pt idx="3">
                  <c:v>VILLA SAN GIOVANNI</c:v>
                </c:pt>
                <c:pt idx="4">
                  <c:v>LAMEZIA TERME</c:v>
                </c:pt>
                <c:pt idx="5">
                  <c:v>RENDE</c:v>
                </c:pt>
                <c:pt idx="6">
                  <c:v>COSENZA</c:v>
                </c:pt>
                <c:pt idx="7">
                  <c:v>VIBO VALENTIA</c:v>
                </c:pt>
                <c:pt idx="8">
                  <c:v>PALMI</c:v>
                </c:pt>
                <c:pt idx="9">
                  <c:v>TROPEA</c:v>
                </c:pt>
                <c:pt idx="10">
                  <c:v>PAOLA</c:v>
                </c:pt>
                <c:pt idx="11">
                  <c:v>PIZZO</c:v>
                </c:pt>
                <c:pt idx="12">
                  <c:v>ROSARNO</c:v>
                </c:pt>
                <c:pt idx="13">
                  <c:v>CROTONE</c:v>
                </c:pt>
                <c:pt idx="14">
                  <c:v>ROGLIANO</c:v>
                </c:pt>
                <c:pt idx="15">
                  <c:v>AMANTEA</c:v>
                </c:pt>
                <c:pt idx="16">
                  <c:v>SOVERATO</c:v>
                </c:pt>
                <c:pt idx="17">
                  <c:v>BELVEDERE MARITTIMO</c:v>
                </c:pt>
                <c:pt idx="18">
                  <c:v>LOCRI</c:v>
                </c:pt>
                <c:pt idx="19">
                  <c:v>CASSANO ALL'IONIO</c:v>
                </c:pt>
                <c:pt idx="20">
                  <c:v>ROCCELLA IONICA</c:v>
                </c:pt>
                <c:pt idx="21">
                  <c:v>CASTROVILLARI</c:v>
                </c:pt>
                <c:pt idx="22">
                  <c:v>MARINA DI GIOIOSA IONICA</c:v>
                </c:pt>
                <c:pt idx="23">
                  <c:v>SCALEA</c:v>
                </c:pt>
                <c:pt idx="24">
                  <c:v>GIRIFALCO</c:v>
                </c:pt>
                <c:pt idx="25">
                  <c:v>PRAIA A MARE</c:v>
                </c:pt>
                <c:pt idx="26">
                  <c:v>SOVERIA MANNELLI</c:v>
                </c:pt>
                <c:pt idx="27">
                  <c:v>ISOLA DI CAPO RIZZUTO</c:v>
                </c:pt>
                <c:pt idx="28">
                  <c:v>BIANCO</c:v>
                </c:pt>
                <c:pt idx="29">
                  <c:v>CETRARO</c:v>
                </c:pt>
                <c:pt idx="30">
                  <c:v>MELITO DI PORTO SALVO</c:v>
                </c:pt>
                <c:pt idx="31">
                  <c:v>BOVALINO</c:v>
                </c:pt>
                <c:pt idx="32">
                  <c:v>CASALI DEL MANCO</c:v>
                </c:pt>
                <c:pt idx="33">
                  <c:v>SAN MARCO ARGENTANO</c:v>
                </c:pt>
                <c:pt idx="34">
                  <c:v>TAVERNA</c:v>
                </c:pt>
                <c:pt idx="35">
                  <c:v>TAURIANOVA</c:v>
                </c:pt>
                <c:pt idx="36">
                  <c:v>POLISTENA</c:v>
                </c:pt>
                <c:pt idx="37">
                  <c:v>SELLIA MARINA</c:v>
                </c:pt>
                <c:pt idx="38">
                  <c:v>CORIGLIANO-ROSSANO</c:v>
                </c:pt>
                <c:pt idx="39">
                  <c:v>SAN GIOVANNI IN FIORE</c:v>
                </c:pt>
                <c:pt idx="40">
                  <c:v>SORIANO CALABRO</c:v>
                </c:pt>
                <c:pt idx="41">
                  <c:v>PETILIA POLICASTRO</c:v>
                </c:pt>
                <c:pt idx="42">
                  <c:v>CHIARAVALLE CENTRALE</c:v>
                </c:pt>
                <c:pt idx="43">
                  <c:v>CIRO' MARINA</c:v>
                </c:pt>
                <c:pt idx="44">
                  <c:v>SERRA SAN BRUNO</c:v>
                </c:pt>
                <c:pt idx="45">
                  <c:v>ROCCA DI NETO</c:v>
                </c:pt>
                <c:pt idx="46">
                  <c:v>CARIATI</c:v>
                </c:pt>
                <c:pt idx="47">
                  <c:v>ACRI</c:v>
                </c:pt>
              </c:strCache>
            </c:strRef>
          </c:cat>
          <c:val>
            <c:numRef>
              <c:f>'7b. CT pivot sintesi_CALABRIA'!$AG$2:$AG$50</c:f>
              <c:numCache>
                <c:formatCode>0.000</c:formatCode>
                <c:ptCount val="48"/>
                <c:pt idx="0">
                  <c:v>0.5988043682390769</c:v>
                </c:pt>
                <c:pt idx="1">
                  <c:v>0.58828587275593358</c:v>
                </c:pt>
                <c:pt idx="2">
                  <c:v>0.54674868846519442</c:v>
                </c:pt>
                <c:pt idx="3">
                  <c:v>0.51303853621747608</c:v>
                </c:pt>
                <c:pt idx="4">
                  <c:v>0.51052529595235208</c:v>
                </c:pt>
                <c:pt idx="5">
                  <c:v>0.48086949017379915</c:v>
                </c:pt>
                <c:pt idx="6">
                  <c:v>0.48071564671283606</c:v>
                </c:pt>
                <c:pt idx="7">
                  <c:v>0.465874038863833</c:v>
                </c:pt>
                <c:pt idx="8">
                  <c:v>0.44488833321149962</c:v>
                </c:pt>
                <c:pt idx="9">
                  <c:v>0.4327089362321328</c:v>
                </c:pt>
                <c:pt idx="10">
                  <c:v>0.39882615612211197</c:v>
                </c:pt>
                <c:pt idx="11">
                  <c:v>0.37966677737365723</c:v>
                </c:pt>
                <c:pt idx="12">
                  <c:v>0.37768432179714806</c:v>
                </c:pt>
                <c:pt idx="13">
                  <c:v>0.36571322633021813</c:v>
                </c:pt>
                <c:pt idx="14">
                  <c:v>0.35345492876481244</c:v>
                </c:pt>
                <c:pt idx="15">
                  <c:v>0.33894215727395582</c:v>
                </c:pt>
                <c:pt idx="16">
                  <c:v>0.33185537541883781</c:v>
                </c:pt>
                <c:pt idx="17">
                  <c:v>0.32115892492750264</c:v>
                </c:pt>
                <c:pt idx="18">
                  <c:v>0.31787894898840935</c:v>
                </c:pt>
                <c:pt idx="19">
                  <c:v>0.31326712463315803</c:v>
                </c:pt>
                <c:pt idx="20">
                  <c:v>0.28325859994640196</c:v>
                </c:pt>
                <c:pt idx="21">
                  <c:v>0.27697875362144314</c:v>
                </c:pt>
                <c:pt idx="22">
                  <c:v>0.26372239831535887</c:v>
                </c:pt>
                <c:pt idx="23">
                  <c:v>0.25757992515213712</c:v>
                </c:pt>
                <c:pt idx="24">
                  <c:v>0.25074443174617522</c:v>
                </c:pt>
                <c:pt idx="25">
                  <c:v>0.25014387306340741</c:v>
                </c:pt>
                <c:pt idx="26">
                  <c:v>0.2448859123718598</c:v>
                </c:pt>
                <c:pt idx="27">
                  <c:v>0.24406687760684947</c:v>
                </c:pt>
                <c:pt idx="28">
                  <c:v>0.24018593251944667</c:v>
                </c:pt>
                <c:pt idx="29">
                  <c:v>0.23938147466799028</c:v>
                </c:pt>
                <c:pt idx="30">
                  <c:v>0.23604202759307333</c:v>
                </c:pt>
                <c:pt idx="31">
                  <c:v>0.22249560692116002</c:v>
                </c:pt>
                <c:pt idx="32">
                  <c:v>0.22075470705583522</c:v>
                </c:pt>
                <c:pt idx="33">
                  <c:v>0.21461680847585127</c:v>
                </c:pt>
                <c:pt idx="34">
                  <c:v>0.21316041759170545</c:v>
                </c:pt>
                <c:pt idx="35">
                  <c:v>0.1997185287819131</c:v>
                </c:pt>
                <c:pt idx="36">
                  <c:v>0.19372811185255182</c:v>
                </c:pt>
                <c:pt idx="37">
                  <c:v>0.16498372792490507</c:v>
                </c:pt>
                <c:pt idx="38">
                  <c:v>0.15927491931893795</c:v>
                </c:pt>
                <c:pt idx="39">
                  <c:v>0.15184656591462778</c:v>
                </c:pt>
                <c:pt idx="40">
                  <c:v>0.14280484010986363</c:v>
                </c:pt>
                <c:pt idx="41">
                  <c:v>0.13779347303491646</c:v>
                </c:pt>
                <c:pt idx="42">
                  <c:v>0.12940395274880886</c:v>
                </c:pt>
                <c:pt idx="43">
                  <c:v>0.12398822708879921</c:v>
                </c:pt>
                <c:pt idx="44">
                  <c:v>0.1184252197022914</c:v>
                </c:pt>
                <c:pt idx="45">
                  <c:v>0.11316498855147669</c:v>
                </c:pt>
                <c:pt idx="46">
                  <c:v>6.4035479530794998E-2</c:v>
                </c:pt>
                <c:pt idx="47">
                  <c:v>6.2550035635778031E-2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47-41FE-A74B-18CE4716016C}"/>
            </c:ext>
          </c:extLst>
        </c:ser>
        <c:ser>
          <c:idx val="1"/>
          <c:order val="1"/>
          <c:tx>
            <c:strRef>
              <c:f>'7b. CT pivot sintesi_CALABRIA'!$AH$1</c:f>
              <c:strCache>
                <c:ptCount val="1"/>
                <c:pt idx="0">
                  <c:v>media regionale dim_infrastrutturale</c:v>
                </c:pt>
              </c:strCache>
            </c:strRef>
          </c:tx>
          <c:spPr>
            <a:noFill/>
            <a:ln>
              <a:noFill/>
            </a:ln>
            <a:effectLst/>
          </c:spPr>
          <c:invertIfNegative val="0"/>
          <c:trendline>
            <c:spPr>
              <a:ln w="3810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'7b. CT pivot sintesi_CALABRIA'!$AF$2:$AF$50</c:f>
              <c:strCache>
                <c:ptCount val="48"/>
                <c:pt idx="0">
                  <c:v>REGGIO DI CALABRIA</c:v>
                </c:pt>
                <c:pt idx="1">
                  <c:v>CATANZARO</c:v>
                </c:pt>
                <c:pt idx="2">
                  <c:v>GIOIA TAURO</c:v>
                </c:pt>
                <c:pt idx="3">
                  <c:v>VILLA SAN GIOVANNI</c:v>
                </c:pt>
                <c:pt idx="4">
                  <c:v>LAMEZIA TERME</c:v>
                </c:pt>
                <c:pt idx="5">
                  <c:v>RENDE</c:v>
                </c:pt>
                <c:pt idx="6">
                  <c:v>COSENZA</c:v>
                </c:pt>
                <c:pt idx="7">
                  <c:v>VIBO VALENTIA</c:v>
                </c:pt>
                <c:pt idx="8">
                  <c:v>PALMI</c:v>
                </c:pt>
                <c:pt idx="9">
                  <c:v>TROPEA</c:v>
                </c:pt>
                <c:pt idx="10">
                  <c:v>PAOLA</c:v>
                </c:pt>
                <c:pt idx="11">
                  <c:v>PIZZO</c:v>
                </c:pt>
                <c:pt idx="12">
                  <c:v>ROSARNO</c:v>
                </c:pt>
                <c:pt idx="13">
                  <c:v>CROTONE</c:v>
                </c:pt>
                <c:pt idx="14">
                  <c:v>ROGLIANO</c:v>
                </c:pt>
                <c:pt idx="15">
                  <c:v>AMANTEA</c:v>
                </c:pt>
                <c:pt idx="16">
                  <c:v>SOVERATO</c:v>
                </c:pt>
                <c:pt idx="17">
                  <c:v>BELVEDERE MARITTIMO</c:v>
                </c:pt>
                <c:pt idx="18">
                  <c:v>LOCRI</c:v>
                </c:pt>
                <c:pt idx="19">
                  <c:v>CASSANO ALL'IONIO</c:v>
                </c:pt>
                <c:pt idx="20">
                  <c:v>ROCCELLA IONICA</c:v>
                </c:pt>
                <c:pt idx="21">
                  <c:v>CASTROVILLARI</c:v>
                </c:pt>
                <c:pt idx="22">
                  <c:v>MARINA DI GIOIOSA IONICA</c:v>
                </c:pt>
                <c:pt idx="23">
                  <c:v>SCALEA</c:v>
                </c:pt>
                <c:pt idx="24">
                  <c:v>GIRIFALCO</c:v>
                </c:pt>
                <c:pt idx="25">
                  <c:v>PRAIA A MARE</c:v>
                </c:pt>
                <c:pt idx="26">
                  <c:v>SOVERIA MANNELLI</c:v>
                </c:pt>
                <c:pt idx="27">
                  <c:v>ISOLA DI CAPO RIZZUTO</c:v>
                </c:pt>
                <c:pt idx="28">
                  <c:v>BIANCO</c:v>
                </c:pt>
                <c:pt idx="29">
                  <c:v>CETRARO</c:v>
                </c:pt>
                <c:pt idx="30">
                  <c:v>MELITO DI PORTO SALVO</c:v>
                </c:pt>
                <c:pt idx="31">
                  <c:v>BOVALINO</c:v>
                </c:pt>
                <c:pt idx="32">
                  <c:v>CASALI DEL MANCO</c:v>
                </c:pt>
                <c:pt idx="33">
                  <c:v>SAN MARCO ARGENTANO</c:v>
                </c:pt>
                <c:pt idx="34">
                  <c:v>TAVERNA</c:v>
                </c:pt>
                <c:pt idx="35">
                  <c:v>TAURIANOVA</c:v>
                </c:pt>
                <c:pt idx="36">
                  <c:v>POLISTENA</c:v>
                </c:pt>
                <c:pt idx="37">
                  <c:v>SELLIA MARINA</c:v>
                </c:pt>
                <c:pt idx="38">
                  <c:v>CORIGLIANO-ROSSANO</c:v>
                </c:pt>
                <c:pt idx="39">
                  <c:v>SAN GIOVANNI IN FIORE</c:v>
                </c:pt>
                <c:pt idx="40">
                  <c:v>SORIANO CALABRO</c:v>
                </c:pt>
                <c:pt idx="41">
                  <c:v>PETILIA POLICASTRO</c:v>
                </c:pt>
                <c:pt idx="42">
                  <c:v>CHIARAVALLE CENTRALE</c:v>
                </c:pt>
                <c:pt idx="43">
                  <c:v>CIRO' MARINA</c:v>
                </c:pt>
                <c:pt idx="44">
                  <c:v>SERRA SAN BRUNO</c:v>
                </c:pt>
                <c:pt idx="45">
                  <c:v>ROCCA DI NETO</c:v>
                </c:pt>
                <c:pt idx="46">
                  <c:v>CARIATI</c:v>
                </c:pt>
                <c:pt idx="47">
                  <c:v>ACRI</c:v>
                </c:pt>
              </c:strCache>
            </c:strRef>
          </c:cat>
          <c:val>
            <c:numRef>
              <c:f>'7b. CT pivot sintesi_CALABRIA'!$AH$2:$AH$50</c:f>
              <c:numCache>
                <c:formatCode>0.000</c:formatCode>
                <c:ptCount val="48"/>
                <c:pt idx="0">
                  <c:v>0.29126339511038135</c:v>
                </c:pt>
                <c:pt idx="1">
                  <c:v>0.29126339511038135</c:v>
                </c:pt>
                <c:pt idx="2">
                  <c:v>0.29126339511038135</c:v>
                </c:pt>
                <c:pt idx="3">
                  <c:v>0.29126339511038135</c:v>
                </c:pt>
                <c:pt idx="4">
                  <c:v>0.29126339511038135</c:v>
                </c:pt>
                <c:pt idx="5">
                  <c:v>0.29126339511038135</c:v>
                </c:pt>
                <c:pt idx="6">
                  <c:v>0.29126339511038135</c:v>
                </c:pt>
                <c:pt idx="7">
                  <c:v>0.29126339511038135</c:v>
                </c:pt>
                <c:pt idx="8">
                  <c:v>0.29126339511038135</c:v>
                </c:pt>
                <c:pt idx="9">
                  <c:v>0.29126339511038135</c:v>
                </c:pt>
                <c:pt idx="10">
                  <c:v>0.29126339511038135</c:v>
                </c:pt>
                <c:pt idx="11">
                  <c:v>0.29126339511038135</c:v>
                </c:pt>
                <c:pt idx="12">
                  <c:v>0.29126339511038135</c:v>
                </c:pt>
                <c:pt idx="13">
                  <c:v>0.29126339511038135</c:v>
                </c:pt>
                <c:pt idx="14">
                  <c:v>0.29126339511038135</c:v>
                </c:pt>
                <c:pt idx="15">
                  <c:v>0.29126339511038135</c:v>
                </c:pt>
                <c:pt idx="16">
                  <c:v>0.29126339511038135</c:v>
                </c:pt>
                <c:pt idx="17">
                  <c:v>0.29126339511038135</c:v>
                </c:pt>
                <c:pt idx="18">
                  <c:v>0.29126339511038135</c:v>
                </c:pt>
                <c:pt idx="19">
                  <c:v>0.29126339511038135</c:v>
                </c:pt>
                <c:pt idx="20">
                  <c:v>0.29126339511038135</c:v>
                </c:pt>
                <c:pt idx="21">
                  <c:v>0.29126339511038135</c:v>
                </c:pt>
                <c:pt idx="22">
                  <c:v>0.29126339511038135</c:v>
                </c:pt>
                <c:pt idx="23">
                  <c:v>0.29126339511038135</c:v>
                </c:pt>
                <c:pt idx="24">
                  <c:v>0.29126339511038135</c:v>
                </c:pt>
                <c:pt idx="25">
                  <c:v>0.29126339511038135</c:v>
                </c:pt>
                <c:pt idx="26">
                  <c:v>0.29126339511038135</c:v>
                </c:pt>
                <c:pt idx="27">
                  <c:v>0.29126339511038135</c:v>
                </c:pt>
                <c:pt idx="28">
                  <c:v>0.29126339511038135</c:v>
                </c:pt>
                <c:pt idx="29">
                  <c:v>0.29126339511038135</c:v>
                </c:pt>
                <c:pt idx="30">
                  <c:v>0.29126339511038135</c:v>
                </c:pt>
                <c:pt idx="31">
                  <c:v>0.29126339511038135</c:v>
                </c:pt>
                <c:pt idx="32">
                  <c:v>0.29126339511038135</c:v>
                </c:pt>
                <c:pt idx="33">
                  <c:v>0.29126339511038135</c:v>
                </c:pt>
                <c:pt idx="34">
                  <c:v>0.29126339511038135</c:v>
                </c:pt>
                <c:pt idx="35">
                  <c:v>0.29126339511038135</c:v>
                </c:pt>
                <c:pt idx="36">
                  <c:v>0.29126339511038135</c:v>
                </c:pt>
                <c:pt idx="37">
                  <c:v>0.29126339511038135</c:v>
                </c:pt>
                <c:pt idx="38">
                  <c:v>0.29126339511038135</c:v>
                </c:pt>
                <c:pt idx="39">
                  <c:v>0.29126339511038135</c:v>
                </c:pt>
                <c:pt idx="40">
                  <c:v>0.29126339511038135</c:v>
                </c:pt>
                <c:pt idx="41">
                  <c:v>0.29126339511038135</c:v>
                </c:pt>
                <c:pt idx="42">
                  <c:v>0.29126339511038135</c:v>
                </c:pt>
                <c:pt idx="43">
                  <c:v>0.29126339511038135</c:v>
                </c:pt>
                <c:pt idx="44">
                  <c:v>0.29126339511038135</c:v>
                </c:pt>
                <c:pt idx="45">
                  <c:v>0.29126339511038135</c:v>
                </c:pt>
                <c:pt idx="46">
                  <c:v>0.29126339511038135</c:v>
                </c:pt>
                <c:pt idx="47">
                  <c:v>0.29126339511038135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B82-45BB-9D89-47F162949A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833756504"/>
        <c:axId val="833758144"/>
      </c:barChart>
      <c:catAx>
        <c:axId val="8337565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8144"/>
        <c:crosses val="autoZero"/>
        <c:auto val="1"/>
        <c:lblAlgn val="ctr"/>
        <c:lblOffset val="100"/>
        <c:noMultiLvlLbl val="0"/>
      </c:catAx>
      <c:valAx>
        <c:axId val="8337581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6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egendEntry>
        <c:idx val="0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pivotSource>
    <c:name>[A.4.2_Indicatori_ripresa_DATI-ANALISI_.xlsx]7b. CT pivot sintesi_CALABRIA!Tabella pivot19</c:name>
    <c:fmtId val="0"/>
  </c:pivotSource>
  <c:chart>
    <c:autoTitleDeleted val="1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rgbClr val="F7964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noFill/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solidFill>
            <a:srgbClr val="F79646"/>
          </a:solidFill>
          <a:ln>
            <a:noFill/>
          </a:ln>
          <a:effectLst/>
        </c:spPr>
      </c:pivotFmt>
      <c:pivotFmt>
        <c:idx val="12"/>
        <c:spPr>
          <a:noFill/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solidFill>
            <a:srgbClr val="F7964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"/>
        <c:spPr>
          <a:solidFill>
            <a:srgbClr val="1F497D">
              <a:lumMod val="20000"/>
              <a:lumOff val="80000"/>
            </a:srgb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"/>
        <c:spPr>
          <a:noFill/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39588779527559054"/>
          <c:y val="0.19010817253276815"/>
          <c:w val="0.39558661417322832"/>
          <c:h val="0.7323427344677024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'7b. CT pivot sintesi_CALABRIA'!$AS$1</c:f>
              <c:strCache>
                <c:ptCount val="1"/>
                <c:pt idx="0">
                  <c:v>dimensione EDUCATIVA</c:v>
                </c:pt>
              </c:strCache>
            </c:strRef>
          </c:tx>
          <c:spPr>
            <a:solidFill>
              <a:srgbClr val="1F497D">
                <a:lumMod val="20000"/>
                <a:lumOff val="80000"/>
              </a:srgb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'7b. CT pivot sintesi_CALABRIA'!$AR$2:$AR$50</c:f>
              <c:strCache>
                <c:ptCount val="48"/>
                <c:pt idx="0">
                  <c:v>RENDE</c:v>
                </c:pt>
                <c:pt idx="1">
                  <c:v>CORIGLIANO-ROSSANO</c:v>
                </c:pt>
                <c:pt idx="2">
                  <c:v>CATANZARO</c:v>
                </c:pt>
                <c:pt idx="3">
                  <c:v>REGGIO DI CALABRIA</c:v>
                </c:pt>
                <c:pt idx="4">
                  <c:v>LAMEZIA TERME</c:v>
                </c:pt>
                <c:pt idx="5">
                  <c:v>VIBO VALENTIA</c:v>
                </c:pt>
                <c:pt idx="6">
                  <c:v>LOCRI</c:v>
                </c:pt>
                <c:pt idx="7">
                  <c:v>PRAIA A MARE</c:v>
                </c:pt>
                <c:pt idx="8">
                  <c:v>COSENZA</c:v>
                </c:pt>
                <c:pt idx="9">
                  <c:v>CASTROVILLARI</c:v>
                </c:pt>
                <c:pt idx="10">
                  <c:v>SOVERIA MANNELLI</c:v>
                </c:pt>
                <c:pt idx="11">
                  <c:v>SORIANO CALABRO</c:v>
                </c:pt>
                <c:pt idx="12">
                  <c:v>POLISTENA</c:v>
                </c:pt>
                <c:pt idx="13">
                  <c:v>BOVALINO</c:v>
                </c:pt>
                <c:pt idx="14">
                  <c:v>SAN MARCO ARGENTANO</c:v>
                </c:pt>
                <c:pt idx="15">
                  <c:v>AMANTEA</c:v>
                </c:pt>
                <c:pt idx="16">
                  <c:v>CASALI DEL MANCO</c:v>
                </c:pt>
                <c:pt idx="17">
                  <c:v>PALMI</c:v>
                </c:pt>
                <c:pt idx="18">
                  <c:v>SELLIA MARINA</c:v>
                </c:pt>
                <c:pt idx="19">
                  <c:v>CASSANO ALL'IONIO</c:v>
                </c:pt>
                <c:pt idx="20">
                  <c:v>SERRA SAN BRUNO</c:v>
                </c:pt>
                <c:pt idx="21">
                  <c:v>PAOLA</c:v>
                </c:pt>
                <c:pt idx="22">
                  <c:v>ACRI</c:v>
                </c:pt>
                <c:pt idx="23">
                  <c:v>ROCCA DI NETO</c:v>
                </c:pt>
                <c:pt idx="24">
                  <c:v>ISOLA DI CAPO RIZZUTO</c:v>
                </c:pt>
                <c:pt idx="25">
                  <c:v>ROGLIANO</c:v>
                </c:pt>
                <c:pt idx="26">
                  <c:v>CROTONE</c:v>
                </c:pt>
                <c:pt idx="27">
                  <c:v>ROSARNO</c:v>
                </c:pt>
                <c:pt idx="28">
                  <c:v>TAURIANOVA</c:v>
                </c:pt>
                <c:pt idx="29">
                  <c:v>GIOIA TAURO</c:v>
                </c:pt>
                <c:pt idx="30">
                  <c:v>TAVERNA</c:v>
                </c:pt>
                <c:pt idx="31">
                  <c:v>SAN GIOVANNI IN FIORE</c:v>
                </c:pt>
                <c:pt idx="32">
                  <c:v>SCALEA</c:v>
                </c:pt>
                <c:pt idx="33">
                  <c:v>VILLA SAN GIOVANNI</c:v>
                </c:pt>
                <c:pt idx="34">
                  <c:v>MARINA DI GIOIOSA IONICA</c:v>
                </c:pt>
                <c:pt idx="35">
                  <c:v>SOVERATO</c:v>
                </c:pt>
                <c:pt idx="36">
                  <c:v>CETRARO</c:v>
                </c:pt>
                <c:pt idx="37">
                  <c:v>BIANCO</c:v>
                </c:pt>
                <c:pt idx="38">
                  <c:v>PETILIA POLICASTRO</c:v>
                </c:pt>
                <c:pt idx="39">
                  <c:v>PIZZO</c:v>
                </c:pt>
                <c:pt idx="40">
                  <c:v>BELVEDERE MARITTIMO</c:v>
                </c:pt>
                <c:pt idx="41">
                  <c:v>TROPEA</c:v>
                </c:pt>
                <c:pt idx="42">
                  <c:v>MELITO DI PORTO SALVO</c:v>
                </c:pt>
                <c:pt idx="43">
                  <c:v>CARIATI</c:v>
                </c:pt>
                <c:pt idx="44">
                  <c:v>ROCCELLA IONICA</c:v>
                </c:pt>
                <c:pt idx="45">
                  <c:v>GIRIFALCO</c:v>
                </c:pt>
                <c:pt idx="46">
                  <c:v>CIRO' MARINA</c:v>
                </c:pt>
                <c:pt idx="47">
                  <c:v>CHIARAVALLE CENTRALE</c:v>
                </c:pt>
              </c:strCache>
            </c:strRef>
          </c:cat>
          <c:val>
            <c:numRef>
              <c:f>'7b. CT pivot sintesi_CALABRIA'!$AS$2:$AS$50</c:f>
              <c:numCache>
                <c:formatCode>0.000</c:formatCode>
                <c:ptCount val="48"/>
                <c:pt idx="0">
                  <c:v>0.74392722820131596</c:v>
                </c:pt>
                <c:pt idx="1">
                  <c:v>0.71094746962370325</c:v>
                </c:pt>
                <c:pt idx="2">
                  <c:v>0.67463463277035285</c:v>
                </c:pt>
                <c:pt idx="3">
                  <c:v>0.66933701444026916</c:v>
                </c:pt>
                <c:pt idx="4">
                  <c:v>0.6599489936624604</c:v>
                </c:pt>
                <c:pt idx="5">
                  <c:v>0.58077973922488546</c:v>
                </c:pt>
                <c:pt idx="6">
                  <c:v>0.55008537475070196</c:v>
                </c:pt>
                <c:pt idx="7">
                  <c:v>0.5494288532015057</c:v>
                </c:pt>
                <c:pt idx="8">
                  <c:v>0.54236907472775764</c:v>
                </c:pt>
                <c:pt idx="9">
                  <c:v>0.53079379757782919</c:v>
                </c:pt>
                <c:pt idx="10">
                  <c:v>0.52251208034324359</c:v>
                </c:pt>
                <c:pt idx="11">
                  <c:v>0.51939922089030377</c:v>
                </c:pt>
                <c:pt idx="12">
                  <c:v>0.51723420961940647</c:v>
                </c:pt>
                <c:pt idx="13">
                  <c:v>0.51289891963081613</c:v>
                </c:pt>
                <c:pt idx="14">
                  <c:v>0.50116315126513566</c:v>
                </c:pt>
                <c:pt idx="15">
                  <c:v>0.4997104157895253</c:v>
                </c:pt>
                <c:pt idx="16">
                  <c:v>0.49579317346438995</c:v>
                </c:pt>
                <c:pt idx="17">
                  <c:v>0.48751699192741538</c:v>
                </c:pt>
                <c:pt idx="18">
                  <c:v>0.48737262402026438</c:v>
                </c:pt>
                <c:pt idx="19">
                  <c:v>0.4859654508046487</c:v>
                </c:pt>
                <c:pt idx="20">
                  <c:v>0.48382663406392939</c:v>
                </c:pt>
                <c:pt idx="21">
                  <c:v>0.47908150178977721</c:v>
                </c:pt>
                <c:pt idx="22">
                  <c:v>0.47638979730549441</c:v>
                </c:pt>
                <c:pt idx="23">
                  <c:v>0.46021115476483732</c:v>
                </c:pt>
                <c:pt idx="24">
                  <c:v>0.45661952810994016</c:v>
                </c:pt>
                <c:pt idx="25">
                  <c:v>0.45395730143030477</c:v>
                </c:pt>
                <c:pt idx="26">
                  <c:v>0.44881456238944689</c:v>
                </c:pt>
                <c:pt idx="27">
                  <c:v>0.44737557514828602</c:v>
                </c:pt>
                <c:pt idx="28">
                  <c:v>0.44661274340746726</c:v>
                </c:pt>
                <c:pt idx="29">
                  <c:v>0.43877846680761401</c:v>
                </c:pt>
                <c:pt idx="30">
                  <c:v>0.43285015190412723</c:v>
                </c:pt>
                <c:pt idx="31">
                  <c:v>0.43124391798304651</c:v>
                </c:pt>
                <c:pt idx="32">
                  <c:v>0.41653411267502222</c:v>
                </c:pt>
                <c:pt idx="33">
                  <c:v>0.41563276076129591</c:v>
                </c:pt>
                <c:pt idx="34">
                  <c:v>0.4146625968329149</c:v>
                </c:pt>
                <c:pt idx="35">
                  <c:v>0.41291536379266852</c:v>
                </c:pt>
                <c:pt idx="36">
                  <c:v>0.41244273778536078</c:v>
                </c:pt>
                <c:pt idx="37">
                  <c:v>0.40774198371018894</c:v>
                </c:pt>
                <c:pt idx="38">
                  <c:v>0.40725082813214825</c:v>
                </c:pt>
                <c:pt idx="39">
                  <c:v>0.39836054025290935</c:v>
                </c:pt>
                <c:pt idx="40">
                  <c:v>0.39532244743932154</c:v>
                </c:pt>
                <c:pt idx="41">
                  <c:v>0.39483350157827107</c:v>
                </c:pt>
                <c:pt idx="42">
                  <c:v>0.39452639553984409</c:v>
                </c:pt>
                <c:pt idx="43">
                  <c:v>0.39190618648335207</c:v>
                </c:pt>
                <c:pt idx="44">
                  <c:v>0.36337309475474294</c:v>
                </c:pt>
                <c:pt idx="45">
                  <c:v>0.36131142773700275</c:v>
                </c:pt>
                <c:pt idx="46">
                  <c:v>0.35523112305099186</c:v>
                </c:pt>
                <c:pt idx="47">
                  <c:v>0.34829938029240359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47-41FE-A74B-18CE4716016C}"/>
            </c:ext>
          </c:extLst>
        </c:ser>
        <c:ser>
          <c:idx val="1"/>
          <c:order val="1"/>
          <c:tx>
            <c:strRef>
              <c:f>'7b. CT pivot sintesi_CALABRIA'!$AT$1</c:f>
              <c:strCache>
                <c:ptCount val="1"/>
                <c:pt idx="0">
                  <c:v>media regionale dimensione educativa</c:v>
                </c:pt>
              </c:strCache>
            </c:strRef>
          </c:tx>
          <c:spPr>
            <a:noFill/>
            <a:ln>
              <a:noFill/>
            </a:ln>
            <a:effectLst/>
          </c:spPr>
          <c:invertIfNegative val="0"/>
          <c:trendline>
            <c:spPr>
              <a:ln w="3810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'7b. CT pivot sintesi_CALABRIA'!$AR$2:$AR$50</c:f>
              <c:strCache>
                <c:ptCount val="48"/>
                <c:pt idx="0">
                  <c:v>RENDE</c:v>
                </c:pt>
                <c:pt idx="1">
                  <c:v>CORIGLIANO-ROSSANO</c:v>
                </c:pt>
                <c:pt idx="2">
                  <c:v>CATANZARO</c:v>
                </c:pt>
                <c:pt idx="3">
                  <c:v>REGGIO DI CALABRIA</c:v>
                </c:pt>
                <c:pt idx="4">
                  <c:v>LAMEZIA TERME</c:v>
                </c:pt>
                <c:pt idx="5">
                  <c:v>VIBO VALENTIA</c:v>
                </c:pt>
                <c:pt idx="6">
                  <c:v>LOCRI</c:v>
                </c:pt>
                <c:pt idx="7">
                  <c:v>PRAIA A MARE</c:v>
                </c:pt>
                <c:pt idx="8">
                  <c:v>COSENZA</c:v>
                </c:pt>
                <c:pt idx="9">
                  <c:v>CASTROVILLARI</c:v>
                </c:pt>
                <c:pt idx="10">
                  <c:v>SOVERIA MANNELLI</c:v>
                </c:pt>
                <c:pt idx="11">
                  <c:v>SORIANO CALABRO</c:v>
                </c:pt>
                <c:pt idx="12">
                  <c:v>POLISTENA</c:v>
                </c:pt>
                <c:pt idx="13">
                  <c:v>BOVALINO</c:v>
                </c:pt>
                <c:pt idx="14">
                  <c:v>SAN MARCO ARGENTANO</c:v>
                </c:pt>
                <c:pt idx="15">
                  <c:v>AMANTEA</c:v>
                </c:pt>
                <c:pt idx="16">
                  <c:v>CASALI DEL MANCO</c:v>
                </c:pt>
                <c:pt idx="17">
                  <c:v>PALMI</c:v>
                </c:pt>
                <c:pt idx="18">
                  <c:v>SELLIA MARINA</c:v>
                </c:pt>
                <c:pt idx="19">
                  <c:v>CASSANO ALL'IONIO</c:v>
                </c:pt>
                <c:pt idx="20">
                  <c:v>SERRA SAN BRUNO</c:v>
                </c:pt>
                <c:pt idx="21">
                  <c:v>PAOLA</c:v>
                </c:pt>
                <c:pt idx="22">
                  <c:v>ACRI</c:v>
                </c:pt>
                <c:pt idx="23">
                  <c:v>ROCCA DI NETO</c:v>
                </c:pt>
                <c:pt idx="24">
                  <c:v>ISOLA DI CAPO RIZZUTO</c:v>
                </c:pt>
                <c:pt idx="25">
                  <c:v>ROGLIANO</c:v>
                </c:pt>
                <c:pt idx="26">
                  <c:v>CROTONE</c:v>
                </c:pt>
                <c:pt idx="27">
                  <c:v>ROSARNO</c:v>
                </c:pt>
                <c:pt idx="28">
                  <c:v>TAURIANOVA</c:v>
                </c:pt>
                <c:pt idx="29">
                  <c:v>GIOIA TAURO</c:v>
                </c:pt>
                <c:pt idx="30">
                  <c:v>TAVERNA</c:v>
                </c:pt>
                <c:pt idx="31">
                  <c:v>SAN GIOVANNI IN FIORE</c:v>
                </c:pt>
                <c:pt idx="32">
                  <c:v>SCALEA</c:v>
                </c:pt>
                <c:pt idx="33">
                  <c:v>VILLA SAN GIOVANNI</c:v>
                </c:pt>
                <c:pt idx="34">
                  <c:v>MARINA DI GIOIOSA IONICA</c:v>
                </c:pt>
                <c:pt idx="35">
                  <c:v>SOVERATO</c:v>
                </c:pt>
                <c:pt idx="36">
                  <c:v>CETRARO</c:v>
                </c:pt>
                <c:pt idx="37">
                  <c:v>BIANCO</c:v>
                </c:pt>
                <c:pt idx="38">
                  <c:v>PETILIA POLICASTRO</c:v>
                </c:pt>
                <c:pt idx="39">
                  <c:v>PIZZO</c:v>
                </c:pt>
                <c:pt idx="40">
                  <c:v>BELVEDERE MARITTIMO</c:v>
                </c:pt>
                <c:pt idx="41">
                  <c:v>TROPEA</c:v>
                </c:pt>
                <c:pt idx="42">
                  <c:v>MELITO DI PORTO SALVO</c:v>
                </c:pt>
                <c:pt idx="43">
                  <c:v>CARIATI</c:v>
                </c:pt>
                <c:pt idx="44">
                  <c:v>ROCCELLA IONICA</c:v>
                </c:pt>
                <c:pt idx="45">
                  <c:v>GIRIFALCO</c:v>
                </c:pt>
                <c:pt idx="46">
                  <c:v>CIRO' MARINA</c:v>
                </c:pt>
                <c:pt idx="47">
                  <c:v>CHIARAVALLE CENTRALE</c:v>
                </c:pt>
              </c:strCache>
            </c:strRef>
          </c:cat>
          <c:val>
            <c:numRef>
              <c:f>'7b. CT pivot sintesi_CALABRIA'!$AT$2:$AT$50</c:f>
              <c:numCache>
                <c:formatCode>0.000</c:formatCode>
                <c:ptCount val="48"/>
                <c:pt idx="0">
                  <c:v>0.47891508816372164</c:v>
                </c:pt>
                <c:pt idx="1">
                  <c:v>0.47891508816372164</c:v>
                </c:pt>
                <c:pt idx="2">
                  <c:v>0.47891508816372164</c:v>
                </c:pt>
                <c:pt idx="3">
                  <c:v>0.47891508816372164</c:v>
                </c:pt>
                <c:pt idx="4">
                  <c:v>0.47891508816372164</c:v>
                </c:pt>
                <c:pt idx="5">
                  <c:v>0.47891508816372164</c:v>
                </c:pt>
                <c:pt idx="6">
                  <c:v>0.47891508816372164</c:v>
                </c:pt>
                <c:pt idx="7">
                  <c:v>0.47891508816372164</c:v>
                </c:pt>
                <c:pt idx="8">
                  <c:v>0.47891508816372164</c:v>
                </c:pt>
                <c:pt idx="9">
                  <c:v>0.47891508816372164</c:v>
                </c:pt>
                <c:pt idx="10">
                  <c:v>0.47891508816372164</c:v>
                </c:pt>
                <c:pt idx="11">
                  <c:v>0.47891508816372164</c:v>
                </c:pt>
                <c:pt idx="12">
                  <c:v>0.47891508816372164</c:v>
                </c:pt>
                <c:pt idx="13">
                  <c:v>0.47891508816372164</c:v>
                </c:pt>
                <c:pt idx="14">
                  <c:v>0.47891508816372164</c:v>
                </c:pt>
                <c:pt idx="15">
                  <c:v>0.47891508816372164</c:v>
                </c:pt>
                <c:pt idx="16">
                  <c:v>0.47891508816372164</c:v>
                </c:pt>
                <c:pt idx="17">
                  <c:v>0.47891508816372164</c:v>
                </c:pt>
                <c:pt idx="18">
                  <c:v>0.47891508816372164</c:v>
                </c:pt>
                <c:pt idx="19">
                  <c:v>0.47891508816372164</c:v>
                </c:pt>
                <c:pt idx="20">
                  <c:v>0.47891508816372164</c:v>
                </c:pt>
                <c:pt idx="21">
                  <c:v>0.47891508816372164</c:v>
                </c:pt>
                <c:pt idx="22">
                  <c:v>0.47891508816372164</c:v>
                </c:pt>
                <c:pt idx="23">
                  <c:v>0.47891508816372164</c:v>
                </c:pt>
                <c:pt idx="24">
                  <c:v>0.47891508816372164</c:v>
                </c:pt>
                <c:pt idx="25">
                  <c:v>0.47891508816372164</c:v>
                </c:pt>
                <c:pt idx="26">
                  <c:v>0.47891508816372164</c:v>
                </c:pt>
                <c:pt idx="27">
                  <c:v>0.47891508816372164</c:v>
                </c:pt>
                <c:pt idx="28">
                  <c:v>0.47891508816372164</c:v>
                </c:pt>
                <c:pt idx="29">
                  <c:v>0.47891508816372164</c:v>
                </c:pt>
                <c:pt idx="30">
                  <c:v>0.47891508816372164</c:v>
                </c:pt>
                <c:pt idx="31">
                  <c:v>0.47891508816372164</c:v>
                </c:pt>
                <c:pt idx="32">
                  <c:v>0.47891508816372164</c:v>
                </c:pt>
                <c:pt idx="33">
                  <c:v>0.47891508816372164</c:v>
                </c:pt>
                <c:pt idx="34">
                  <c:v>0.47891508816372164</c:v>
                </c:pt>
                <c:pt idx="35">
                  <c:v>0.47891508816372164</c:v>
                </c:pt>
                <c:pt idx="36">
                  <c:v>0.47891508816372164</c:v>
                </c:pt>
                <c:pt idx="37">
                  <c:v>0.47891508816372164</c:v>
                </c:pt>
                <c:pt idx="38">
                  <c:v>0.47891508816372164</c:v>
                </c:pt>
                <c:pt idx="39">
                  <c:v>0.47891508816372164</c:v>
                </c:pt>
                <c:pt idx="40">
                  <c:v>0.47891508816372164</c:v>
                </c:pt>
                <c:pt idx="41">
                  <c:v>0.47891508816372164</c:v>
                </c:pt>
                <c:pt idx="42">
                  <c:v>0.47891508816372164</c:v>
                </c:pt>
                <c:pt idx="43">
                  <c:v>0.47891508816372164</c:v>
                </c:pt>
                <c:pt idx="44">
                  <c:v>0.47891508816372164</c:v>
                </c:pt>
                <c:pt idx="45">
                  <c:v>0.47891508816372164</c:v>
                </c:pt>
                <c:pt idx="46">
                  <c:v>0.47891508816372164</c:v>
                </c:pt>
                <c:pt idx="47">
                  <c:v>0.47891508816372164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B82-45BB-9D89-47F162949A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833756504"/>
        <c:axId val="833758144"/>
      </c:barChart>
      <c:catAx>
        <c:axId val="8337565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8144"/>
        <c:crosses val="autoZero"/>
        <c:auto val="1"/>
        <c:lblAlgn val="ctr"/>
        <c:lblOffset val="100"/>
        <c:noMultiLvlLbl val="0"/>
      </c:catAx>
      <c:valAx>
        <c:axId val="8337581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6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egendEntry>
        <c:idx val="0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pivotSource>
    <c:name>[A.4.2_Indicatori_ripresa_DATI-ANALISI_.xlsx]7b. CT pivot sintesi_CALABRIA!Tabella pivot20</c:name>
    <c:fmtId val="0"/>
  </c:pivotSource>
  <c:chart>
    <c:autoTitleDeleted val="1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rgbClr val="F7964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noFill/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solidFill>
            <a:srgbClr val="F79646"/>
          </a:solidFill>
          <a:ln>
            <a:noFill/>
          </a:ln>
          <a:effectLst/>
        </c:spPr>
      </c:pivotFmt>
      <c:pivotFmt>
        <c:idx val="12"/>
        <c:spPr>
          <a:noFill/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solidFill>
            <a:srgbClr val="F7964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"/>
        <c:spPr>
          <a:solidFill>
            <a:srgbClr val="1F497D">
              <a:lumMod val="40000"/>
              <a:lumOff val="60000"/>
            </a:srgb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"/>
        <c:spPr>
          <a:noFill/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39588779527559054"/>
          <c:y val="0.19010817253276815"/>
          <c:w val="0.39558661417322832"/>
          <c:h val="0.7323427344677024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'7b. CT pivot sintesi_CALABRIA'!$BE$1</c:f>
              <c:strCache>
                <c:ptCount val="1"/>
                <c:pt idx="0">
                  <c:v>dimensione SANITARIA</c:v>
                </c:pt>
              </c:strCache>
            </c:strRef>
          </c:tx>
          <c:spPr>
            <a:solidFill>
              <a:srgbClr val="1F497D">
                <a:lumMod val="40000"/>
                <a:lumOff val="60000"/>
              </a:srgb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'7b. CT pivot sintesi_CALABRIA'!$BD$2:$BD$50</c:f>
              <c:strCache>
                <c:ptCount val="48"/>
                <c:pt idx="0">
                  <c:v>CATANZARO</c:v>
                </c:pt>
                <c:pt idx="1">
                  <c:v>COSENZA</c:v>
                </c:pt>
                <c:pt idx="2">
                  <c:v>CROTONE</c:v>
                </c:pt>
                <c:pt idx="3">
                  <c:v>CETRARO</c:v>
                </c:pt>
                <c:pt idx="4">
                  <c:v>REGGIO DI CALABRIA</c:v>
                </c:pt>
                <c:pt idx="5">
                  <c:v>CASTROVILLARI</c:v>
                </c:pt>
                <c:pt idx="6">
                  <c:v>ACRI</c:v>
                </c:pt>
                <c:pt idx="7">
                  <c:v>SAN GIOVANNI IN FIORE</c:v>
                </c:pt>
                <c:pt idx="8">
                  <c:v>TAURIANOVA</c:v>
                </c:pt>
                <c:pt idx="9">
                  <c:v>PRAIA A MARE</c:v>
                </c:pt>
                <c:pt idx="10">
                  <c:v>SOVERIA MANNELLI</c:v>
                </c:pt>
                <c:pt idx="11">
                  <c:v>LOCRI</c:v>
                </c:pt>
                <c:pt idx="12">
                  <c:v>GIOIA TAURO</c:v>
                </c:pt>
                <c:pt idx="13">
                  <c:v>PETILIA POLICASTRO</c:v>
                </c:pt>
                <c:pt idx="14">
                  <c:v>CORIGLIANO-ROSSANO</c:v>
                </c:pt>
                <c:pt idx="15">
                  <c:v>BELVEDERE MARITTIMO</c:v>
                </c:pt>
                <c:pt idx="16">
                  <c:v>PAOLA</c:v>
                </c:pt>
                <c:pt idx="17">
                  <c:v>POLISTENA</c:v>
                </c:pt>
                <c:pt idx="18">
                  <c:v>VILLA SAN GIOVANNI</c:v>
                </c:pt>
                <c:pt idx="19">
                  <c:v>VIBO VALENTIA</c:v>
                </c:pt>
                <c:pt idx="20">
                  <c:v>LAMEZIA TERME</c:v>
                </c:pt>
                <c:pt idx="21">
                  <c:v>CHIARAVALLE CENTRALE</c:v>
                </c:pt>
                <c:pt idx="22">
                  <c:v>TROPEA</c:v>
                </c:pt>
                <c:pt idx="23">
                  <c:v>SORIANO CALABRO</c:v>
                </c:pt>
                <c:pt idx="24">
                  <c:v>SOVERATO</c:v>
                </c:pt>
                <c:pt idx="25">
                  <c:v>PIZZO</c:v>
                </c:pt>
                <c:pt idx="26">
                  <c:v>SAN MARCO ARGENTANO</c:v>
                </c:pt>
                <c:pt idx="27">
                  <c:v>CASSANO ALL'IONIO</c:v>
                </c:pt>
                <c:pt idx="28">
                  <c:v>ROGLIANO</c:v>
                </c:pt>
                <c:pt idx="29">
                  <c:v>SERRA SAN BRUNO</c:v>
                </c:pt>
                <c:pt idx="30">
                  <c:v>PALMI</c:v>
                </c:pt>
                <c:pt idx="31">
                  <c:v>MELITO DI PORTO SALVO</c:v>
                </c:pt>
                <c:pt idx="32">
                  <c:v>GIRIFALCO</c:v>
                </c:pt>
                <c:pt idx="33">
                  <c:v>ROCCA DI NETO</c:v>
                </c:pt>
                <c:pt idx="34">
                  <c:v>CARIATI</c:v>
                </c:pt>
                <c:pt idx="35">
                  <c:v>TAVERNA</c:v>
                </c:pt>
                <c:pt idx="36">
                  <c:v>RENDE</c:v>
                </c:pt>
                <c:pt idx="37">
                  <c:v>ISOLA DI CAPO RIZZUTO</c:v>
                </c:pt>
                <c:pt idx="38">
                  <c:v>SELLIA MARINA</c:v>
                </c:pt>
                <c:pt idx="39">
                  <c:v>BIANCO</c:v>
                </c:pt>
                <c:pt idx="40">
                  <c:v>CASALI DEL MANCO</c:v>
                </c:pt>
                <c:pt idx="41">
                  <c:v>BOVALINO</c:v>
                </c:pt>
                <c:pt idx="42">
                  <c:v>ROSARNO</c:v>
                </c:pt>
                <c:pt idx="43">
                  <c:v>CIRO' MARINA</c:v>
                </c:pt>
                <c:pt idx="44">
                  <c:v>MARINA DI GIOIOSA IONICA</c:v>
                </c:pt>
                <c:pt idx="45">
                  <c:v>AMANTEA</c:v>
                </c:pt>
                <c:pt idx="46">
                  <c:v>SCALEA</c:v>
                </c:pt>
                <c:pt idx="47">
                  <c:v>ROCCELLA IONICA</c:v>
                </c:pt>
              </c:strCache>
            </c:strRef>
          </c:cat>
          <c:val>
            <c:numRef>
              <c:f>'7b. CT pivot sintesi_CALABRIA'!$BE$2:$BE$50</c:f>
              <c:numCache>
                <c:formatCode>0.000</c:formatCode>
                <c:ptCount val="48"/>
                <c:pt idx="0">
                  <c:v>0.44497858953386416</c:v>
                </c:pt>
                <c:pt idx="1">
                  <c:v>0.38769327107989038</c:v>
                </c:pt>
                <c:pt idx="2">
                  <c:v>0.37559702292552277</c:v>
                </c:pt>
                <c:pt idx="3">
                  <c:v>0.34436540169396657</c:v>
                </c:pt>
                <c:pt idx="4">
                  <c:v>0.33553532781322554</c:v>
                </c:pt>
                <c:pt idx="5">
                  <c:v>0.32659490276605641</c:v>
                </c:pt>
                <c:pt idx="6">
                  <c:v>0.30463640698077254</c:v>
                </c:pt>
                <c:pt idx="7">
                  <c:v>0.27962710010897929</c:v>
                </c:pt>
                <c:pt idx="8">
                  <c:v>0.25223237958860573</c:v>
                </c:pt>
                <c:pt idx="9">
                  <c:v>0.2481762289954331</c:v>
                </c:pt>
                <c:pt idx="10">
                  <c:v>0.23004712985459838</c:v>
                </c:pt>
                <c:pt idx="11">
                  <c:v>0.22835702247289344</c:v>
                </c:pt>
                <c:pt idx="12">
                  <c:v>0.22034259855678431</c:v>
                </c:pt>
                <c:pt idx="13">
                  <c:v>0.21355291845309166</c:v>
                </c:pt>
                <c:pt idx="14">
                  <c:v>0.20995858973064255</c:v>
                </c:pt>
                <c:pt idx="15">
                  <c:v>0.20624972201888478</c:v>
                </c:pt>
                <c:pt idx="16">
                  <c:v>0.19764871425082678</c:v>
                </c:pt>
                <c:pt idx="17">
                  <c:v>0.19406145125652877</c:v>
                </c:pt>
                <c:pt idx="18">
                  <c:v>0.19272423684104323</c:v>
                </c:pt>
                <c:pt idx="19">
                  <c:v>0.18886876585615409</c:v>
                </c:pt>
                <c:pt idx="20">
                  <c:v>0.18656815463916054</c:v>
                </c:pt>
                <c:pt idx="21">
                  <c:v>0.18092292635422391</c:v>
                </c:pt>
                <c:pt idx="22">
                  <c:v>0.18037825544542405</c:v>
                </c:pt>
                <c:pt idx="23">
                  <c:v>0.17260067115629965</c:v>
                </c:pt>
                <c:pt idx="24">
                  <c:v>0.16466028462726745</c:v>
                </c:pt>
                <c:pt idx="25">
                  <c:v>0.15803239259733182</c:v>
                </c:pt>
                <c:pt idx="26">
                  <c:v>0.15787666081123822</c:v>
                </c:pt>
                <c:pt idx="27">
                  <c:v>0.14559787494547174</c:v>
                </c:pt>
                <c:pt idx="28">
                  <c:v>0.14518633166693581</c:v>
                </c:pt>
                <c:pt idx="29">
                  <c:v>0.14500498230312531</c:v>
                </c:pt>
                <c:pt idx="30">
                  <c:v>0.14354834937311586</c:v>
                </c:pt>
                <c:pt idx="31">
                  <c:v>0.14255011639767931</c:v>
                </c:pt>
                <c:pt idx="32">
                  <c:v>0.12395017512594689</c:v>
                </c:pt>
                <c:pt idx="33">
                  <c:v>0.1238564679486322</c:v>
                </c:pt>
                <c:pt idx="34">
                  <c:v>0.1082047135399503</c:v>
                </c:pt>
                <c:pt idx="35">
                  <c:v>0.10808007260606525</c:v>
                </c:pt>
                <c:pt idx="36">
                  <c:v>9.7528388461093782E-2</c:v>
                </c:pt>
                <c:pt idx="37">
                  <c:v>9.0827231582189985E-2</c:v>
                </c:pt>
                <c:pt idx="38">
                  <c:v>8.7721854932347548E-2</c:v>
                </c:pt>
                <c:pt idx="39">
                  <c:v>6.8248475279568621E-2</c:v>
                </c:pt>
                <c:pt idx="40">
                  <c:v>6.6998098866883543E-2</c:v>
                </c:pt>
                <c:pt idx="41">
                  <c:v>6.2932729556196415E-2</c:v>
                </c:pt>
                <c:pt idx="42">
                  <c:v>5.6728513542333131E-2</c:v>
                </c:pt>
                <c:pt idx="43">
                  <c:v>5.4129345276178277E-2</c:v>
                </c:pt>
                <c:pt idx="44">
                  <c:v>3.533719045043817E-2</c:v>
                </c:pt>
                <c:pt idx="45">
                  <c:v>2.885483583547889E-2</c:v>
                </c:pt>
                <c:pt idx="46">
                  <c:v>2.0839833399816342E-2</c:v>
                </c:pt>
                <c:pt idx="47">
                  <c:v>1.7245177194301128E-2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47-41FE-A74B-18CE4716016C}"/>
            </c:ext>
          </c:extLst>
        </c:ser>
        <c:ser>
          <c:idx val="1"/>
          <c:order val="1"/>
          <c:tx>
            <c:strRef>
              <c:f>'7b. CT pivot sintesi_CALABRIA'!$BF$1</c:f>
              <c:strCache>
                <c:ptCount val="1"/>
                <c:pt idx="0">
                  <c:v>media regionale dim_sanitaria</c:v>
                </c:pt>
              </c:strCache>
            </c:strRef>
          </c:tx>
          <c:spPr>
            <a:noFill/>
            <a:ln>
              <a:noFill/>
            </a:ln>
            <a:effectLst/>
          </c:spPr>
          <c:invertIfNegative val="0"/>
          <c:trendline>
            <c:spPr>
              <a:ln w="3810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'7b. CT pivot sintesi_CALABRIA'!$BD$2:$BD$50</c:f>
              <c:strCache>
                <c:ptCount val="48"/>
                <c:pt idx="0">
                  <c:v>CATANZARO</c:v>
                </c:pt>
                <c:pt idx="1">
                  <c:v>COSENZA</c:v>
                </c:pt>
                <c:pt idx="2">
                  <c:v>CROTONE</c:v>
                </c:pt>
                <c:pt idx="3">
                  <c:v>CETRARO</c:v>
                </c:pt>
                <c:pt idx="4">
                  <c:v>REGGIO DI CALABRIA</c:v>
                </c:pt>
                <c:pt idx="5">
                  <c:v>CASTROVILLARI</c:v>
                </c:pt>
                <c:pt idx="6">
                  <c:v>ACRI</c:v>
                </c:pt>
                <c:pt idx="7">
                  <c:v>SAN GIOVANNI IN FIORE</c:v>
                </c:pt>
                <c:pt idx="8">
                  <c:v>TAURIANOVA</c:v>
                </c:pt>
                <c:pt idx="9">
                  <c:v>PRAIA A MARE</c:v>
                </c:pt>
                <c:pt idx="10">
                  <c:v>SOVERIA MANNELLI</c:v>
                </c:pt>
                <c:pt idx="11">
                  <c:v>LOCRI</c:v>
                </c:pt>
                <c:pt idx="12">
                  <c:v>GIOIA TAURO</c:v>
                </c:pt>
                <c:pt idx="13">
                  <c:v>PETILIA POLICASTRO</c:v>
                </c:pt>
                <c:pt idx="14">
                  <c:v>CORIGLIANO-ROSSANO</c:v>
                </c:pt>
                <c:pt idx="15">
                  <c:v>BELVEDERE MARITTIMO</c:v>
                </c:pt>
                <c:pt idx="16">
                  <c:v>PAOLA</c:v>
                </c:pt>
                <c:pt idx="17">
                  <c:v>POLISTENA</c:v>
                </c:pt>
                <c:pt idx="18">
                  <c:v>VILLA SAN GIOVANNI</c:v>
                </c:pt>
                <c:pt idx="19">
                  <c:v>VIBO VALENTIA</c:v>
                </c:pt>
                <c:pt idx="20">
                  <c:v>LAMEZIA TERME</c:v>
                </c:pt>
                <c:pt idx="21">
                  <c:v>CHIARAVALLE CENTRALE</c:v>
                </c:pt>
                <c:pt idx="22">
                  <c:v>TROPEA</c:v>
                </c:pt>
                <c:pt idx="23">
                  <c:v>SORIANO CALABRO</c:v>
                </c:pt>
                <c:pt idx="24">
                  <c:v>SOVERATO</c:v>
                </c:pt>
                <c:pt idx="25">
                  <c:v>PIZZO</c:v>
                </c:pt>
                <c:pt idx="26">
                  <c:v>SAN MARCO ARGENTANO</c:v>
                </c:pt>
                <c:pt idx="27">
                  <c:v>CASSANO ALL'IONIO</c:v>
                </c:pt>
                <c:pt idx="28">
                  <c:v>ROGLIANO</c:v>
                </c:pt>
                <c:pt idx="29">
                  <c:v>SERRA SAN BRUNO</c:v>
                </c:pt>
                <c:pt idx="30">
                  <c:v>PALMI</c:v>
                </c:pt>
                <c:pt idx="31">
                  <c:v>MELITO DI PORTO SALVO</c:v>
                </c:pt>
                <c:pt idx="32">
                  <c:v>GIRIFALCO</c:v>
                </c:pt>
                <c:pt idx="33">
                  <c:v>ROCCA DI NETO</c:v>
                </c:pt>
                <c:pt idx="34">
                  <c:v>CARIATI</c:v>
                </c:pt>
                <c:pt idx="35">
                  <c:v>TAVERNA</c:v>
                </c:pt>
                <c:pt idx="36">
                  <c:v>RENDE</c:v>
                </c:pt>
                <c:pt idx="37">
                  <c:v>ISOLA DI CAPO RIZZUTO</c:v>
                </c:pt>
                <c:pt idx="38">
                  <c:v>SELLIA MARINA</c:v>
                </c:pt>
                <c:pt idx="39">
                  <c:v>BIANCO</c:v>
                </c:pt>
                <c:pt idx="40">
                  <c:v>CASALI DEL MANCO</c:v>
                </c:pt>
                <c:pt idx="41">
                  <c:v>BOVALINO</c:v>
                </c:pt>
                <c:pt idx="42">
                  <c:v>ROSARNO</c:v>
                </c:pt>
                <c:pt idx="43">
                  <c:v>CIRO' MARINA</c:v>
                </c:pt>
                <c:pt idx="44">
                  <c:v>MARINA DI GIOIOSA IONICA</c:v>
                </c:pt>
                <c:pt idx="45">
                  <c:v>AMANTEA</c:v>
                </c:pt>
                <c:pt idx="46">
                  <c:v>SCALEA</c:v>
                </c:pt>
                <c:pt idx="47">
                  <c:v>ROCCELLA IONICA</c:v>
                </c:pt>
              </c:strCache>
            </c:strRef>
          </c:cat>
          <c:val>
            <c:numRef>
              <c:f>'7b. CT pivot sintesi_CALABRIA'!$BF$2:$BF$50</c:f>
              <c:numCache>
                <c:formatCode>0.000</c:formatCode>
                <c:ptCount val="48"/>
                <c:pt idx="0">
                  <c:v>0.17615953926442618</c:v>
                </c:pt>
                <c:pt idx="1">
                  <c:v>0.17615953926442618</c:v>
                </c:pt>
                <c:pt idx="2">
                  <c:v>0.17615953926442618</c:v>
                </c:pt>
                <c:pt idx="3">
                  <c:v>0.17615953926442618</c:v>
                </c:pt>
                <c:pt idx="4">
                  <c:v>0.17615953926442618</c:v>
                </c:pt>
                <c:pt idx="5">
                  <c:v>0.17615953926442618</c:v>
                </c:pt>
                <c:pt idx="6">
                  <c:v>0.17615953926442618</c:v>
                </c:pt>
                <c:pt idx="7">
                  <c:v>0.17615953926442618</c:v>
                </c:pt>
                <c:pt idx="8">
                  <c:v>0.17615953926442618</c:v>
                </c:pt>
                <c:pt idx="9">
                  <c:v>0.17615953926442618</c:v>
                </c:pt>
                <c:pt idx="10">
                  <c:v>0.17615953926442618</c:v>
                </c:pt>
                <c:pt idx="11">
                  <c:v>0.17615953926442618</c:v>
                </c:pt>
                <c:pt idx="12">
                  <c:v>0.17615953926442618</c:v>
                </c:pt>
                <c:pt idx="13">
                  <c:v>0.17615953926442618</c:v>
                </c:pt>
                <c:pt idx="14">
                  <c:v>0.17615953926442618</c:v>
                </c:pt>
                <c:pt idx="15">
                  <c:v>0.17615953926442618</c:v>
                </c:pt>
                <c:pt idx="16">
                  <c:v>0.17615953926442618</c:v>
                </c:pt>
                <c:pt idx="17">
                  <c:v>0.17615953926442618</c:v>
                </c:pt>
                <c:pt idx="18">
                  <c:v>0.17615953926442618</c:v>
                </c:pt>
                <c:pt idx="19">
                  <c:v>0.17615953926442618</c:v>
                </c:pt>
                <c:pt idx="20">
                  <c:v>0.17615953926442618</c:v>
                </c:pt>
                <c:pt idx="21">
                  <c:v>0.17615953926442618</c:v>
                </c:pt>
                <c:pt idx="22">
                  <c:v>0.17615953926442618</c:v>
                </c:pt>
                <c:pt idx="23">
                  <c:v>0.17615953926442618</c:v>
                </c:pt>
                <c:pt idx="24">
                  <c:v>0.17615953926442618</c:v>
                </c:pt>
                <c:pt idx="25">
                  <c:v>0.17615953926442618</c:v>
                </c:pt>
                <c:pt idx="26">
                  <c:v>0.17615953926442618</c:v>
                </c:pt>
                <c:pt idx="27">
                  <c:v>0.17615953926442618</c:v>
                </c:pt>
                <c:pt idx="28">
                  <c:v>0.17615953926442618</c:v>
                </c:pt>
                <c:pt idx="29">
                  <c:v>0.17615953926442618</c:v>
                </c:pt>
                <c:pt idx="30">
                  <c:v>0.17615953926442618</c:v>
                </c:pt>
                <c:pt idx="31">
                  <c:v>0.17615953926442618</c:v>
                </c:pt>
                <c:pt idx="32">
                  <c:v>0.17615953926442618</c:v>
                </c:pt>
                <c:pt idx="33">
                  <c:v>0.17615953926442618</c:v>
                </c:pt>
                <c:pt idx="34">
                  <c:v>0.17615953926442618</c:v>
                </c:pt>
                <c:pt idx="35">
                  <c:v>0.17615953926442618</c:v>
                </c:pt>
                <c:pt idx="36">
                  <c:v>0.17615953926442618</c:v>
                </c:pt>
                <c:pt idx="37">
                  <c:v>0.17615953926442618</c:v>
                </c:pt>
                <c:pt idx="38">
                  <c:v>0.17615953926442618</c:v>
                </c:pt>
                <c:pt idx="39">
                  <c:v>0.17615953926442618</c:v>
                </c:pt>
                <c:pt idx="40">
                  <c:v>0.17615953926442618</c:v>
                </c:pt>
                <c:pt idx="41">
                  <c:v>0.17615953926442618</c:v>
                </c:pt>
                <c:pt idx="42">
                  <c:v>0.17615953926442618</c:v>
                </c:pt>
                <c:pt idx="43">
                  <c:v>0.17615953926442618</c:v>
                </c:pt>
                <c:pt idx="44">
                  <c:v>0.17615953926442618</c:v>
                </c:pt>
                <c:pt idx="45">
                  <c:v>0.17615953926442618</c:v>
                </c:pt>
                <c:pt idx="46">
                  <c:v>0.17615953926442618</c:v>
                </c:pt>
                <c:pt idx="47">
                  <c:v>0.17615953926442618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B82-45BB-9D89-47F162949A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833756504"/>
        <c:axId val="833758144"/>
      </c:barChart>
      <c:catAx>
        <c:axId val="8337565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8144"/>
        <c:crosses val="autoZero"/>
        <c:auto val="1"/>
        <c:lblAlgn val="ctr"/>
        <c:lblOffset val="100"/>
        <c:noMultiLvlLbl val="0"/>
      </c:catAx>
      <c:valAx>
        <c:axId val="8337581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6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egendEntry>
        <c:idx val="0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pivotSource>
    <c:name>[A.4.2_Indicatori_ripresa_DATI-ANALISI_.xlsx]7b. CT pivot sintesi_CALABRIA!Tabella pivot21</c:name>
    <c:fmtId val="0"/>
  </c:pivotSource>
  <c:chart>
    <c:autoTitleDeleted val="1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rgbClr val="F7964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noFill/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solidFill>
            <a:srgbClr val="F79646"/>
          </a:solidFill>
          <a:ln>
            <a:noFill/>
          </a:ln>
          <a:effectLst/>
        </c:spPr>
      </c:pivotFmt>
      <c:pivotFmt>
        <c:idx val="12"/>
        <c:spPr>
          <a:noFill/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solidFill>
            <a:srgbClr val="F7964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"/>
        <c:spPr>
          <a:solidFill>
            <a:srgbClr val="1F497D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"/>
        <c:spPr>
          <a:noFill/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39588779527559054"/>
          <c:y val="0.19010817253276815"/>
          <c:w val="0.39558661417322832"/>
          <c:h val="0.7323427344677024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'7b. CT pivot sintesi_CALABRIA'!$BQ$1</c:f>
              <c:strCache>
                <c:ptCount val="1"/>
                <c:pt idx="0">
                  <c:v>dimensione ISTITUZIONALE</c:v>
                </c:pt>
              </c:strCache>
            </c:strRef>
          </c:tx>
          <c:spPr>
            <a:solidFill>
              <a:srgbClr val="1F497D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'7b. CT pivot sintesi_CALABRIA'!$BP$2:$BP$50</c:f>
              <c:strCache>
                <c:ptCount val="48"/>
                <c:pt idx="0">
                  <c:v>CORIGLIANO-ROSSANO</c:v>
                </c:pt>
                <c:pt idx="1">
                  <c:v>CARIATI</c:v>
                </c:pt>
                <c:pt idx="2">
                  <c:v>CASSANO ALL'IONIO</c:v>
                </c:pt>
                <c:pt idx="3">
                  <c:v>MARINA DI GIOIOSA IONICA</c:v>
                </c:pt>
                <c:pt idx="4">
                  <c:v>ROCCA DI NETO</c:v>
                </c:pt>
                <c:pt idx="5">
                  <c:v>LAMEZIA TERME</c:v>
                </c:pt>
                <c:pt idx="6">
                  <c:v>ROCCELLA IONICA</c:v>
                </c:pt>
                <c:pt idx="7">
                  <c:v>ISOLA DI CAPO RIZZUTO</c:v>
                </c:pt>
                <c:pt idx="8">
                  <c:v>VIBO VALENTIA</c:v>
                </c:pt>
                <c:pt idx="9">
                  <c:v>SORIANO CALABRO</c:v>
                </c:pt>
                <c:pt idx="10">
                  <c:v>TAVERNA</c:v>
                </c:pt>
                <c:pt idx="11">
                  <c:v>CIRO' MARINA</c:v>
                </c:pt>
                <c:pt idx="12">
                  <c:v>SOVERATO</c:v>
                </c:pt>
                <c:pt idx="13">
                  <c:v>ACRI</c:v>
                </c:pt>
                <c:pt idx="14">
                  <c:v>GIRIFALCO</c:v>
                </c:pt>
                <c:pt idx="15">
                  <c:v>PALMI</c:v>
                </c:pt>
                <c:pt idx="16">
                  <c:v>PETILIA POLICASTRO</c:v>
                </c:pt>
                <c:pt idx="17">
                  <c:v>CASTROVILLARI</c:v>
                </c:pt>
                <c:pt idx="18">
                  <c:v>REGGIO DI CALABRIA</c:v>
                </c:pt>
                <c:pt idx="19">
                  <c:v>ROGLIANO</c:v>
                </c:pt>
                <c:pt idx="20">
                  <c:v>SELLIA MARINA</c:v>
                </c:pt>
                <c:pt idx="21">
                  <c:v>GIOIA TAURO</c:v>
                </c:pt>
                <c:pt idx="22">
                  <c:v>CROTONE</c:v>
                </c:pt>
                <c:pt idx="23">
                  <c:v>SOVERIA MANNELLI</c:v>
                </c:pt>
                <c:pt idx="24">
                  <c:v>CATANZARO</c:v>
                </c:pt>
                <c:pt idx="25">
                  <c:v>SERRA SAN BRUNO</c:v>
                </c:pt>
                <c:pt idx="26">
                  <c:v>CASALI DEL MANCO</c:v>
                </c:pt>
                <c:pt idx="27">
                  <c:v>SCALEA</c:v>
                </c:pt>
                <c:pt idx="28">
                  <c:v>AMANTEA</c:v>
                </c:pt>
                <c:pt idx="29">
                  <c:v>PIZZO</c:v>
                </c:pt>
                <c:pt idx="30">
                  <c:v>RENDE</c:v>
                </c:pt>
                <c:pt idx="31">
                  <c:v>TAURIANOVA</c:v>
                </c:pt>
                <c:pt idx="32">
                  <c:v>SAN MARCO ARGENTANO</c:v>
                </c:pt>
                <c:pt idx="33">
                  <c:v>POLISTENA</c:v>
                </c:pt>
                <c:pt idx="34">
                  <c:v>ROSARNO</c:v>
                </c:pt>
                <c:pt idx="35">
                  <c:v>PRAIA A MARE</c:v>
                </c:pt>
                <c:pt idx="36">
                  <c:v>SAN GIOVANNI IN FIORE</c:v>
                </c:pt>
                <c:pt idx="37">
                  <c:v>BOVALINO</c:v>
                </c:pt>
                <c:pt idx="38">
                  <c:v>CETRARO</c:v>
                </c:pt>
                <c:pt idx="39">
                  <c:v>TROPEA</c:v>
                </c:pt>
                <c:pt idx="40">
                  <c:v>BIANCO</c:v>
                </c:pt>
                <c:pt idx="41">
                  <c:v>MELITO DI PORTO SALVO</c:v>
                </c:pt>
                <c:pt idx="42">
                  <c:v>LOCRI</c:v>
                </c:pt>
                <c:pt idx="43">
                  <c:v>BELVEDERE MARITTIMO</c:v>
                </c:pt>
                <c:pt idx="44">
                  <c:v>COSENZA</c:v>
                </c:pt>
                <c:pt idx="45">
                  <c:v>PAOLA</c:v>
                </c:pt>
                <c:pt idx="46">
                  <c:v>CHIARAVALLE CENTRALE</c:v>
                </c:pt>
                <c:pt idx="47">
                  <c:v>VILLA SAN GIOVANNI</c:v>
                </c:pt>
              </c:strCache>
            </c:strRef>
          </c:cat>
          <c:val>
            <c:numRef>
              <c:f>'7b. CT pivot sintesi_CALABRIA'!$BQ$2:$BQ$50</c:f>
              <c:numCache>
                <c:formatCode>0.000</c:formatCode>
                <c:ptCount val="48"/>
                <c:pt idx="0">
                  <c:v>0.51689093974063927</c:v>
                </c:pt>
                <c:pt idx="1">
                  <c:v>0.50335353341554556</c:v>
                </c:pt>
                <c:pt idx="2">
                  <c:v>0.45898460228425481</c:v>
                </c:pt>
                <c:pt idx="3">
                  <c:v>0.44384702734587417</c:v>
                </c:pt>
                <c:pt idx="4">
                  <c:v>0.42084933080916204</c:v>
                </c:pt>
                <c:pt idx="5">
                  <c:v>0.4169644534968584</c:v>
                </c:pt>
                <c:pt idx="6">
                  <c:v>0.39389485402542845</c:v>
                </c:pt>
                <c:pt idx="7">
                  <c:v>0.38197698943600161</c:v>
                </c:pt>
                <c:pt idx="8">
                  <c:v>0.37169256020259717</c:v>
                </c:pt>
                <c:pt idx="9">
                  <c:v>0.36432666268293923</c:v>
                </c:pt>
                <c:pt idx="10">
                  <c:v>0.35771296405252889</c:v>
                </c:pt>
                <c:pt idx="11">
                  <c:v>0.3490285311127202</c:v>
                </c:pt>
                <c:pt idx="12">
                  <c:v>0.3481605588390323</c:v>
                </c:pt>
                <c:pt idx="13">
                  <c:v>0.34801726685905299</c:v>
                </c:pt>
                <c:pt idx="14">
                  <c:v>0.34476397457411723</c:v>
                </c:pt>
                <c:pt idx="15">
                  <c:v>0.33773406993050259</c:v>
                </c:pt>
                <c:pt idx="16">
                  <c:v>0.33638075133905998</c:v>
                </c:pt>
                <c:pt idx="17">
                  <c:v>0.3300143520613501</c:v>
                </c:pt>
                <c:pt idx="18">
                  <c:v>0.3248917295832433</c:v>
                </c:pt>
                <c:pt idx="19">
                  <c:v>0.31912620207724457</c:v>
                </c:pt>
                <c:pt idx="20">
                  <c:v>0.3148389074933241</c:v>
                </c:pt>
                <c:pt idx="21">
                  <c:v>0.30764688773553017</c:v>
                </c:pt>
                <c:pt idx="22">
                  <c:v>0.30384923276899045</c:v>
                </c:pt>
                <c:pt idx="23">
                  <c:v>0.29716428650099413</c:v>
                </c:pt>
                <c:pt idx="24">
                  <c:v>0.29041382525998383</c:v>
                </c:pt>
                <c:pt idx="25">
                  <c:v>0.27913892826710512</c:v>
                </c:pt>
                <c:pt idx="26">
                  <c:v>0.27456040139772198</c:v>
                </c:pt>
                <c:pt idx="27">
                  <c:v>0.26493015591472485</c:v>
                </c:pt>
                <c:pt idx="28">
                  <c:v>0.26478862870416914</c:v>
                </c:pt>
                <c:pt idx="29">
                  <c:v>0.26089325352192877</c:v>
                </c:pt>
                <c:pt idx="30">
                  <c:v>0.25404548226387674</c:v>
                </c:pt>
                <c:pt idx="31">
                  <c:v>0.24814563152207522</c:v>
                </c:pt>
                <c:pt idx="32">
                  <c:v>0.24447649164593638</c:v>
                </c:pt>
                <c:pt idx="33">
                  <c:v>0.23047626081641806</c:v>
                </c:pt>
                <c:pt idx="34">
                  <c:v>0.22243578611090306</c:v>
                </c:pt>
                <c:pt idx="35">
                  <c:v>0.21878439611851991</c:v>
                </c:pt>
                <c:pt idx="36">
                  <c:v>0.21800747348696436</c:v>
                </c:pt>
                <c:pt idx="37">
                  <c:v>0.21611504703468443</c:v>
                </c:pt>
                <c:pt idx="38">
                  <c:v>0.20988516306876778</c:v>
                </c:pt>
                <c:pt idx="39">
                  <c:v>0.20243298214902916</c:v>
                </c:pt>
                <c:pt idx="40">
                  <c:v>0.19719597722469057</c:v>
                </c:pt>
                <c:pt idx="41">
                  <c:v>0.19644380615298135</c:v>
                </c:pt>
                <c:pt idx="42">
                  <c:v>0.18909976537011569</c:v>
                </c:pt>
                <c:pt idx="43">
                  <c:v>0.18074573740149341</c:v>
                </c:pt>
                <c:pt idx="44">
                  <c:v>0.15696661903526885</c:v>
                </c:pt>
                <c:pt idx="45">
                  <c:v>0.15543693086023724</c:v>
                </c:pt>
                <c:pt idx="46">
                  <c:v>0.15346475076371868</c:v>
                </c:pt>
                <c:pt idx="47">
                  <c:v>0.10386384215413717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47-41FE-A74B-18CE4716016C}"/>
            </c:ext>
          </c:extLst>
        </c:ser>
        <c:ser>
          <c:idx val="1"/>
          <c:order val="1"/>
          <c:tx>
            <c:strRef>
              <c:f>'7b. CT pivot sintesi_CALABRIA'!$BR$1</c:f>
              <c:strCache>
                <c:ptCount val="1"/>
                <c:pt idx="0">
                  <c:v>media regionale dim_istituzionale</c:v>
                </c:pt>
              </c:strCache>
            </c:strRef>
          </c:tx>
          <c:spPr>
            <a:noFill/>
            <a:ln>
              <a:noFill/>
            </a:ln>
            <a:effectLst/>
          </c:spPr>
          <c:invertIfNegative val="0"/>
          <c:trendline>
            <c:spPr>
              <a:ln w="3810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'7b. CT pivot sintesi_CALABRIA'!$BP$2:$BP$50</c:f>
              <c:strCache>
                <c:ptCount val="48"/>
                <c:pt idx="0">
                  <c:v>CORIGLIANO-ROSSANO</c:v>
                </c:pt>
                <c:pt idx="1">
                  <c:v>CARIATI</c:v>
                </c:pt>
                <c:pt idx="2">
                  <c:v>CASSANO ALL'IONIO</c:v>
                </c:pt>
                <c:pt idx="3">
                  <c:v>MARINA DI GIOIOSA IONICA</c:v>
                </c:pt>
                <c:pt idx="4">
                  <c:v>ROCCA DI NETO</c:v>
                </c:pt>
                <c:pt idx="5">
                  <c:v>LAMEZIA TERME</c:v>
                </c:pt>
                <c:pt idx="6">
                  <c:v>ROCCELLA IONICA</c:v>
                </c:pt>
                <c:pt idx="7">
                  <c:v>ISOLA DI CAPO RIZZUTO</c:v>
                </c:pt>
                <c:pt idx="8">
                  <c:v>VIBO VALENTIA</c:v>
                </c:pt>
                <c:pt idx="9">
                  <c:v>SORIANO CALABRO</c:v>
                </c:pt>
                <c:pt idx="10">
                  <c:v>TAVERNA</c:v>
                </c:pt>
                <c:pt idx="11">
                  <c:v>CIRO' MARINA</c:v>
                </c:pt>
                <c:pt idx="12">
                  <c:v>SOVERATO</c:v>
                </c:pt>
                <c:pt idx="13">
                  <c:v>ACRI</c:v>
                </c:pt>
                <c:pt idx="14">
                  <c:v>GIRIFALCO</c:v>
                </c:pt>
                <c:pt idx="15">
                  <c:v>PALMI</c:v>
                </c:pt>
                <c:pt idx="16">
                  <c:v>PETILIA POLICASTRO</c:v>
                </c:pt>
                <c:pt idx="17">
                  <c:v>CASTROVILLARI</c:v>
                </c:pt>
                <c:pt idx="18">
                  <c:v>REGGIO DI CALABRIA</c:v>
                </c:pt>
                <c:pt idx="19">
                  <c:v>ROGLIANO</c:v>
                </c:pt>
                <c:pt idx="20">
                  <c:v>SELLIA MARINA</c:v>
                </c:pt>
                <c:pt idx="21">
                  <c:v>GIOIA TAURO</c:v>
                </c:pt>
                <c:pt idx="22">
                  <c:v>CROTONE</c:v>
                </c:pt>
                <c:pt idx="23">
                  <c:v>SOVERIA MANNELLI</c:v>
                </c:pt>
                <c:pt idx="24">
                  <c:v>CATANZARO</c:v>
                </c:pt>
                <c:pt idx="25">
                  <c:v>SERRA SAN BRUNO</c:v>
                </c:pt>
                <c:pt idx="26">
                  <c:v>CASALI DEL MANCO</c:v>
                </c:pt>
                <c:pt idx="27">
                  <c:v>SCALEA</c:v>
                </c:pt>
                <c:pt idx="28">
                  <c:v>AMANTEA</c:v>
                </c:pt>
                <c:pt idx="29">
                  <c:v>PIZZO</c:v>
                </c:pt>
                <c:pt idx="30">
                  <c:v>RENDE</c:v>
                </c:pt>
                <c:pt idx="31">
                  <c:v>TAURIANOVA</c:v>
                </c:pt>
                <c:pt idx="32">
                  <c:v>SAN MARCO ARGENTANO</c:v>
                </c:pt>
                <c:pt idx="33">
                  <c:v>POLISTENA</c:v>
                </c:pt>
                <c:pt idx="34">
                  <c:v>ROSARNO</c:v>
                </c:pt>
                <c:pt idx="35">
                  <c:v>PRAIA A MARE</c:v>
                </c:pt>
                <c:pt idx="36">
                  <c:v>SAN GIOVANNI IN FIORE</c:v>
                </c:pt>
                <c:pt idx="37">
                  <c:v>BOVALINO</c:v>
                </c:pt>
                <c:pt idx="38">
                  <c:v>CETRARO</c:v>
                </c:pt>
                <c:pt idx="39">
                  <c:v>TROPEA</c:v>
                </c:pt>
                <c:pt idx="40">
                  <c:v>BIANCO</c:v>
                </c:pt>
                <c:pt idx="41">
                  <c:v>MELITO DI PORTO SALVO</c:v>
                </c:pt>
                <c:pt idx="42">
                  <c:v>LOCRI</c:v>
                </c:pt>
                <c:pt idx="43">
                  <c:v>BELVEDERE MARITTIMO</c:v>
                </c:pt>
                <c:pt idx="44">
                  <c:v>COSENZA</c:v>
                </c:pt>
                <c:pt idx="45">
                  <c:v>PAOLA</c:v>
                </c:pt>
                <c:pt idx="46">
                  <c:v>CHIARAVALLE CENTRALE</c:v>
                </c:pt>
                <c:pt idx="47">
                  <c:v>VILLA SAN GIOVANNI</c:v>
                </c:pt>
              </c:strCache>
            </c:strRef>
          </c:cat>
          <c:val>
            <c:numRef>
              <c:f>'7b. CT pivot sintesi_CALABRIA'!$BR$2:$BR$50</c:f>
              <c:numCache>
                <c:formatCode>0.000</c:formatCode>
                <c:ptCount val="48"/>
                <c:pt idx="0">
                  <c:v>0.29426787509609259</c:v>
                </c:pt>
                <c:pt idx="1">
                  <c:v>0.29426787509609259</c:v>
                </c:pt>
                <c:pt idx="2">
                  <c:v>0.29426787509609259</c:v>
                </c:pt>
                <c:pt idx="3">
                  <c:v>0.29426787509609259</c:v>
                </c:pt>
                <c:pt idx="4">
                  <c:v>0.29426787509609259</c:v>
                </c:pt>
                <c:pt idx="5">
                  <c:v>0.29426787509609259</c:v>
                </c:pt>
                <c:pt idx="6">
                  <c:v>0.29426787509609259</c:v>
                </c:pt>
                <c:pt idx="7">
                  <c:v>0.29426787509609259</c:v>
                </c:pt>
                <c:pt idx="8">
                  <c:v>0.29426787509609259</c:v>
                </c:pt>
                <c:pt idx="9">
                  <c:v>0.29426787509609259</c:v>
                </c:pt>
                <c:pt idx="10">
                  <c:v>0.29426787509609259</c:v>
                </c:pt>
                <c:pt idx="11">
                  <c:v>0.29426787509609259</c:v>
                </c:pt>
                <c:pt idx="12">
                  <c:v>0.29426787509609259</c:v>
                </c:pt>
                <c:pt idx="13">
                  <c:v>0.29426787509609259</c:v>
                </c:pt>
                <c:pt idx="14">
                  <c:v>0.29426787509609259</c:v>
                </c:pt>
                <c:pt idx="15">
                  <c:v>0.29426787509609259</c:v>
                </c:pt>
                <c:pt idx="16">
                  <c:v>0.29426787509609259</c:v>
                </c:pt>
                <c:pt idx="17">
                  <c:v>0.29426787509609259</c:v>
                </c:pt>
                <c:pt idx="18">
                  <c:v>0.29426787509609259</c:v>
                </c:pt>
                <c:pt idx="19">
                  <c:v>0.29426787509609259</c:v>
                </c:pt>
                <c:pt idx="20">
                  <c:v>0.29426787509609259</c:v>
                </c:pt>
                <c:pt idx="21">
                  <c:v>0.29426787509609259</c:v>
                </c:pt>
                <c:pt idx="22">
                  <c:v>0.29426787509609259</c:v>
                </c:pt>
                <c:pt idx="23">
                  <c:v>0.29426787509609259</c:v>
                </c:pt>
                <c:pt idx="24">
                  <c:v>0.29426787509609259</c:v>
                </c:pt>
                <c:pt idx="25">
                  <c:v>0.29426787509609259</c:v>
                </c:pt>
                <c:pt idx="26">
                  <c:v>0.29426787509609259</c:v>
                </c:pt>
                <c:pt idx="27">
                  <c:v>0.29426787509609259</c:v>
                </c:pt>
                <c:pt idx="28">
                  <c:v>0.29426787509609259</c:v>
                </c:pt>
                <c:pt idx="29">
                  <c:v>0.29426787509609259</c:v>
                </c:pt>
                <c:pt idx="30">
                  <c:v>0.29426787509609259</c:v>
                </c:pt>
                <c:pt idx="31">
                  <c:v>0.29426787509609259</c:v>
                </c:pt>
                <c:pt idx="32">
                  <c:v>0.29426787509609259</c:v>
                </c:pt>
                <c:pt idx="33">
                  <c:v>0.29426787509609259</c:v>
                </c:pt>
                <c:pt idx="34">
                  <c:v>0.29426787509609259</c:v>
                </c:pt>
                <c:pt idx="35">
                  <c:v>0.29426787509609259</c:v>
                </c:pt>
                <c:pt idx="36">
                  <c:v>0.29426787509609259</c:v>
                </c:pt>
                <c:pt idx="37">
                  <c:v>0.29426787509609259</c:v>
                </c:pt>
                <c:pt idx="38">
                  <c:v>0.29426787509609259</c:v>
                </c:pt>
                <c:pt idx="39">
                  <c:v>0.29426787509609259</c:v>
                </c:pt>
                <c:pt idx="40">
                  <c:v>0.29426787509609259</c:v>
                </c:pt>
                <c:pt idx="41">
                  <c:v>0.29426787509609259</c:v>
                </c:pt>
                <c:pt idx="42">
                  <c:v>0.29426787509609259</c:v>
                </c:pt>
                <c:pt idx="43">
                  <c:v>0.29426787509609259</c:v>
                </c:pt>
                <c:pt idx="44">
                  <c:v>0.29426787509609259</c:v>
                </c:pt>
                <c:pt idx="45">
                  <c:v>0.29426787509609259</c:v>
                </c:pt>
                <c:pt idx="46">
                  <c:v>0.29426787509609259</c:v>
                </c:pt>
                <c:pt idx="47">
                  <c:v>0.29426787509609259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B82-45BB-9D89-47F162949A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833756504"/>
        <c:axId val="833758144"/>
      </c:barChart>
      <c:catAx>
        <c:axId val="8337565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8144"/>
        <c:crosses val="autoZero"/>
        <c:auto val="1"/>
        <c:lblAlgn val="ctr"/>
        <c:lblOffset val="100"/>
        <c:noMultiLvlLbl val="0"/>
      </c:catAx>
      <c:valAx>
        <c:axId val="8337581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6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egendEntry>
        <c:idx val="0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pivotSource>
    <c:name>[A.4.2_Indicatori_ripresa_DATI-ANALISI_.xlsx]7b. CT pivot sintesi_CALABRIA!Tabella pivot22</c:name>
    <c:fmtId val="0"/>
  </c:pivotSource>
  <c:chart>
    <c:autoTitleDeleted val="1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rgbClr val="F7964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noFill/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solidFill>
            <a:srgbClr val="F79646"/>
          </a:solidFill>
          <a:ln>
            <a:noFill/>
          </a:ln>
          <a:effectLst/>
        </c:spPr>
      </c:pivotFmt>
      <c:pivotFmt>
        <c:idx val="12"/>
        <c:spPr>
          <a:noFill/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solidFill>
            <a:srgbClr val="F7964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"/>
        <c:spPr>
          <a:solidFill>
            <a:srgbClr val="C00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"/>
        <c:spPr>
          <a:noFill/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39588779527559054"/>
          <c:y val="0.19010817253276815"/>
          <c:w val="0.39558661417322832"/>
          <c:h val="0.7323427344677024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'7b. CT pivot sintesi_CALABRIA'!$CC$1</c:f>
              <c:strCache>
                <c:ptCount val="1"/>
                <c:pt idx="0">
                  <c:v>dimensione SOCIO_CULTURALE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'7b. CT pivot sintesi_CALABRIA'!$CB$2:$CB$50</c:f>
              <c:strCache>
                <c:ptCount val="48"/>
                <c:pt idx="0">
                  <c:v>REGGIO DI CALABRIA</c:v>
                </c:pt>
                <c:pt idx="1">
                  <c:v>COSENZA</c:v>
                </c:pt>
                <c:pt idx="2">
                  <c:v>VIBO VALENTIA</c:v>
                </c:pt>
                <c:pt idx="3">
                  <c:v>GIRIFALCO</c:v>
                </c:pt>
                <c:pt idx="4">
                  <c:v>CATANZARO</c:v>
                </c:pt>
                <c:pt idx="5">
                  <c:v>LOCRI</c:v>
                </c:pt>
                <c:pt idx="6">
                  <c:v>ROCCELLA IONICA</c:v>
                </c:pt>
                <c:pt idx="7">
                  <c:v>TROPEA</c:v>
                </c:pt>
                <c:pt idx="8">
                  <c:v>CROTONE</c:v>
                </c:pt>
                <c:pt idx="9">
                  <c:v>CASTROVILLARI</c:v>
                </c:pt>
                <c:pt idx="10">
                  <c:v>PIZZO</c:v>
                </c:pt>
                <c:pt idx="11">
                  <c:v>CASSANO ALL'IONIO</c:v>
                </c:pt>
                <c:pt idx="12">
                  <c:v>VILLA SAN GIOVANNI</c:v>
                </c:pt>
                <c:pt idx="13">
                  <c:v>ROGLIANO</c:v>
                </c:pt>
                <c:pt idx="14">
                  <c:v>PAOLA</c:v>
                </c:pt>
                <c:pt idx="15">
                  <c:v>SOVERATO</c:v>
                </c:pt>
                <c:pt idx="16">
                  <c:v>RENDE</c:v>
                </c:pt>
                <c:pt idx="17">
                  <c:v>LAMEZIA TERME</c:v>
                </c:pt>
                <c:pt idx="18">
                  <c:v>PALMI</c:v>
                </c:pt>
                <c:pt idx="19">
                  <c:v>CASALI DEL MANCO</c:v>
                </c:pt>
                <c:pt idx="20">
                  <c:v>MELITO DI PORTO SALVO</c:v>
                </c:pt>
                <c:pt idx="21">
                  <c:v>AMANTEA</c:v>
                </c:pt>
                <c:pt idx="22">
                  <c:v>SERRA SAN BRUNO</c:v>
                </c:pt>
                <c:pt idx="23">
                  <c:v>MARINA DI GIOIOSA IONICA</c:v>
                </c:pt>
                <c:pt idx="24">
                  <c:v>TAVERNA</c:v>
                </c:pt>
                <c:pt idx="25">
                  <c:v>SAN MARCO ARGENTANO</c:v>
                </c:pt>
                <c:pt idx="26">
                  <c:v>SCALEA</c:v>
                </c:pt>
                <c:pt idx="27">
                  <c:v>ACRI</c:v>
                </c:pt>
                <c:pt idx="28">
                  <c:v>BELVEDERE MARITTIMO</c:v>
                </c:pt>
                <c:pt idx="29">
                  <c:v>ROCCA DI NETO</c:v>
                </c:pt>
                <c:pt idx="30">
                  <c:v>CORIGLIANO-ROSSANO</c:v>
                </c:pt>
                <c:pt idx="31">
                  <c:v>PRAIA A MARE</c:v>
                </c:pt>
                <c:pt idx="32">
                  <c:v>SOVERIA MANNELLI</c:v>
                </c:pt>
                <c:pt idx="33">
                  <c:v>POLISTENA</c:v>
                </c:pt>
                <c:pt idx="34">
                  <c:v>SAN GIOVANNI IN FIORE</c:v>
                </c:pt>
                <c:pt idx="35">
                  <c:v>SORIANO CALABRO</c:v>
                </c:pt>
                <c:pt idx="36">
                  <c:v>GIOIA TAURO</c:v>
                </c:pt>
                <c:pt idx="37">
                  <c:v>BIANCO</c:v>
                </c:pt>
                <c:pt idx="38">
                  <c:v>SELLIA MARINA</c:v>
                </c:pt>
                <c:pt idx="39">
                  <c:v>TAURIANOVA</c:v>
                </c:pt>
                <c:pt idx="40">
                  <c:v>CETRARO</c:v>
                </c:pt>
                <c:pt idx="41">
                  <c:v>CIRO' MARINA</c:v>
                </c:pt>
                <c:pt idx="42">
                  <c:v>CHIARAVALLE CENTRALE</c:v>
                </c:pt>
                <c:pt idx="43">
                  <c:v>ROSARNO</c:v>
                </c:pt>
                <c:pt idx="44">
                  <c:v>BOVALINO</c:v>
                </c:pt>
                <c:pt idx="45">
                  <c:v>CARIATI</c:v>
                </c:pt>
                <c:pt idx="46">
                  <c:v>PETILIA POLICASTRO</c:v>
                </c:pt>
                <c:pt idx="47">
                  <c:v>ISOLA DI CAPO RIZZUTO</c:v>
                </c:pt>
              </c:strCache>
            </c:strRef>
          </c:cat>
          <c:val>
            <c:numRef>
              <c:f>'7b. CT pivot sintesi_CALABRIA'!$CC$2:$CC$50</c:f>
              <c:numCache>
                <c:formatCode>0.000</c:formatCode>
                <c:ptCount val="48"/>
                <c:pt idx="0">
                  <c:v>0.61022933372048616</c:v>
                </c:pt>
                <c:pt idx="1">
                  <c:v>0.60956379809992556</c:v>
                </c:pt>
                <c:pt idx="2">
                  <c:v>0.53811435707406385</c:v>
                </c:pt>
                <c:pt idx="3">
                  <c:v>0.52226268151381638</c:v>
                </c:pt>
                <c:pt idx="4">
                  <c:v>0.51362800942027254</c:v>
                </c:pt>
                <c:pt idx="5">
                  <c:v>0.50870768541128331</c:v>
                </c:pt>
                <c:pt idx="6">
                  <c:v>0.42791126985929129</c:v>
                </c:pt>
                <c:pt idx="7">
                  <c:v>0.42382827719760868</c:v>
                </c:pt>
                <c:pt idx="8">
                  <c:v>0.40023904991562181</c:v>
                </c:pt>
                <c:pt idx="9">
                  <c:v>0.38195569376266042</c:v>
                </c:pt>
                <c:pt idx="10">
                  <c:v>0.3798942308568633</c:v>
                </c:pt>
                <c:pt idx="11">
                  <c:v>0.36571791065695242</c:v>
                </c:pt>
                <c:pt idx="12">
                  <c:v>0.34315957649753298</c:v>
                </c:pt>
                <c:pt idx="13">
                  <c:v>0.34158524138486518</c:v>
                </c:pt>
                <c:pt idx="14">
                  <c:v>0.32508531270049434</c:v>
                </c:pt>
                <c:pt idx="15">
                  <c:v>0.31968031153181059</c:v>
                </c:pt>
                <c:pt idx="16">
                  <c:v>0.30913952352414548</c:v>
                </c:pt>
                <c:pt idx="17">
                  <c:v>0.30637962019408127</c:v>
                </c:pt>
                <c:pt idx="18">
                  <c:v>0.30316480372516602</c:v>
                </c:pt>
                <c:pt idx="19">
                  <c:v>0.30226811486743593</c:v>
                </c:pt>
                <c:pt idx="20">
                  <c:v>0.30194931420704663</c:v>
                </c:pt>
                <c:pt idx="21">
                  <c:v>0.29740209346845214</c:v>
                </c:pt>
                <c:pt idx="22">
                  <c:v>0.27845706690825689</c:v>
                </c:pt>
                <c:pt idx="23">
                  <c:v>0.2698036406574949</c:v>
                </c:pt>
                <c:pt idx="24">
                  <c:v>0.26605559513162513</c:v>
                </c:pt>
                <c:pt idx="25">
                  <c:v>0.25880350809203306</c:v>
                </c:pt>
                <c:pt idx="26">
                  <c:v>0.25548112017179703</c:v>
                </c:pt>
                <c:pt idx="27">
                  <c:v>0.24295951064402274</c:v>
                </c:pt>
                <c:pt idx="28">
                  <c:v>0.23074215448611082</c:v>
                </c:pt>
                <c:pt idx="29">
                  <c:v>0.21642564342047091</c:v>
                </c:pt>
                <c:pt idx="30">
                  <c:v>0.21464019925844322</c:v>
                </c:pt>
                <c:pt idx="31">
                  <c:v>0.21439331292264005</c:v>
                </c:pt>
                <c:pt idx="32">
                  <c:v>0.2129730611266884</c:v>
                </c:pt>
                <c:pt idx="33">
                  <c:v>0.20938453295722098</c:v>
                </c:pt>
                <c:pt idx="34">
                  <c:v>0.2090634073909278</c:v>
                </c:pt>
                <c:pt idx="35">
                  <c:v>0.20226385081363851</c:v>
                </c:pt>
                <c:pt idx="36">
                  <c:v>0.19209767810686443</c:v>
                </c:pt>
                <c:pt idx="37">
                  <c:v>0.1789936586177498</c:v>
                </c:pt>
                <c:pt idx="38">
                  <c:v>0.17857441783729175</c:v>
                </c:pt>
                <c:pt idx="39">
                  <c:v>0.17420880675182845</c:v>
                </c:pt>
                <c:pt idx="40">
                  <c:v>0.16689964152003831</c:v>
                </c:pt>
                <c:pt idx="41">
                  <c:v>0.16655053241377568</c:v>
                </c:pt>
                <c:pt idx="42">
                  <c:v>0.16343510257905322</c:v>
                </c:pt>
                <c:pt idx="43">
                  <c:v>0.15107324300645544</c:v>
                </c:pt>
                <c:pt idx="44">
                  <c:v>0.12022522865549409</c:v>
                </c:pt>
                <c:pt idx="45">
                  <c:v>8.6451235300992385E-2</c:v>
                </c:pt>
                <c:pt idx="46">
                  <c:v>7.9910336604596802E-2</c:v>
                </c:pt>
                <c:pt idx="47">
                  <c:v>6.8976234541779632E-2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47-41FE-A74B-18CE4716016C}"/>
            </c:ext>
          </c:extLst>
        </c:ser>
        <c:ser>
          <c:idx val="1"/>
          <c:order val="1"/>
          <c:tx>
            <c:strRef>
              <c:f>'7b. CT pivot sintesi_CALABRIA'!$CD$1</c:f>
              <c:strCache>
                <c:ptCount val="1"/>
                <c:pt idx="0">
                  <c:v>media regionale dim_socio-culturale</c:v>
                </c:pt>
              </c:strCache>
            </c:strRef>
          </c:tx>
          <c:spPr>
            <a:noFill/>
            <a:ln>
              <a:noFill/>
            </a:ln>
            <a:effectLst/>
          </c:spPr>
          <c:invertIfNegative val="0"/>
          <c:trendline>
            <c:spPr>
              <a:ln w="3810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'7b. CT pivot sintesi_CALABRIA'!$CB$2:$CB$50</c:f>
              <c:strCache>
                <c:ptCount val="48"/>
                <c:pt idx="0">
                  <c:v>REGGIO DI CALABRIA</c:v>
                </c:pt>
                <c:pt idx="1">
                  <c:v>COSENZA</c:v>
                </c:pt>
                <c:pt idx="2">
                  <c:v>VIBO VALENTIA</c:v>
                </c:pt>
                <c:pt idx="3">
                  <c:v>GIRIFALCO</c:v>
                </c:pt>
                <c:pt idx="4">
                  <c:v>CATANZARO</c:v>
                </c:pt>
                <c:pt idx="5">
                  <c:v>LOCRI</c:v>
                </c:pt>
                <c:pt idx="6">
                  <c:v>ROCCELLA IONICA</c:v>
                </c:pt>
                <c:pt idx="7">
                  <c:v>TROPEA</c:v>
                </c:pt>
                <c:pt idx="8">
                  <c:v>CROTONE</c:v>
                </c:pt>
                <c:pt idx="9">
                  <c:v>CASTROVILLARI</c:v>
                </c:pt>
                <c:pt idx="10">
                  <c:v>PIZZO</c:v>
                </c:pt>
                <c:pt idx="11">
                  <c:v>CASSANO ALL'IONIO</c:v>
                </c:pt>
                <c:pt idx="12">
                  <c:v>VILLA SAN GIOVANNI</c:v>
                </c:pt>
                <c:pt idx="13">
                  <c:v>ROGLIANO</c:v>
                </c:pt>
                <c:pt idx="14">
                  <c:v>PAOLA</c:v>
                </c:pt>
                <c:pt idx="15">
                  <c:v>SOVERATO</c:v>
                </c:pt>
                <c:pt idx="16">
                  <c:v>RENDE</c:v>
                </c:pt>
                <c:pt idx="17">
                  <c:v>LAMEZIA TERME</c:v>
                </c:pt>
                <c:pt idx="18">
                  <c:v>PALMI</c:v>
                </c:pt>
                <c:pt idx="19">
                  <c:v>CASALI DEL MANCO</c:v>
                </c:pt>
                <c:pt idx="20">
                  <c:v>MELITO DI PORTO SALVO</c:v>
                </c:pt>
                <c:pt idx="21">
                  <c:v>AMANTEA</c:v>
                </c:pt>
                <c:pt idx="22">
                  <c:v>SERRA SAN BRUNO</c:v>
                </c:pt>
                <c:pt idx="23">
                  <c:v>MARINA DI GIOIOSA IONICA</c:v>
                </c:pt>
                <c:pt idx="24">
                  <c:v>TAVERNA</c:v>
                </c:pt>
                <c:pt idx="25">
                  <c:v>SAN MARCO ARGENTANO</c:v>
                </c:pt>
                <c:pt idx="26">
                  <c:v>SCALEA</c:v>
                </c:pt>
                <c:pt idx="27">
                  <c:v>ACRI</c:v>
                </c:pt>
                <c:pt idx="28">
                  <c:v>BELVEDERE MARITTIMO</c:v>
                </c:pt>
                <c:pt idx="29">
                  <c:v>ROCCA DI NETO</c:v>
                </c:pt>
                <c:pt idx="30">
                  <c:v>CORIGLIANO-ROSSANO</c:v>
                </c:pt>
                <c:pt idx="31">
                  <c:v>PRAIA A MARE</c:v>
                </c:pt>
                <c:pt idx="32">
                  <c:v>SOVERIA MANNELLI</c:v>
                </c:pt>
                <c:pt idx="33">
                  <c:v>POLISTENA</c:v>
                </c:pt>
                <c:pt idx="34">
                  <c:v>SAN GIOVANNI IN FIORE</c:v>
                </c:pt>
                <c:pt idx="35">
                  <c:v>SORIANO CALABRO</c:v>
                </c:pt>
                <c:pt idx="36">
                  <c:v>GIOIA TAURO</c:v>
                </c:pt>
                <c:pt idx="37">
                  <c:v>BIANCO</c:v>
                </c:pt>
                <c:pt idx="38">
                  <c:v>SELLIA MARINA</c:v>
                </c:pt>
                <c:pt idx="39">
                  <c:v>TAURIANOVA</c:v>
                </c:pt>
                <c:pt idx="40">
                  <c:v>CETRARO</c:v>
                </c:pt>
                <c:pt idx="41">
                  <c:v>CIRO' MARINA</c:v>
                </c:pt>
                <c:pt idx="42">
                  <c:v>CHIARAVALLE CENTRALE</c:v>
                </c:pt>
                <c:pt idx="43">
                  <c:v>ROSARNO</c:v>
                </c:pt>
                <c:pt idx="44">
                  <c:v>BOVALINO</c:v>
                </c:pt>
                <c:pt idx="45">
                  <c:v>CARIATI</c:v>
                </c:pt>
                <c:pt idx="46">
                  <c:v>PETILIA POLICASTRO</c:v>
                </c:pt>
                <c:pt idx="47">
                  <c:v>ISOLA DI CAPO RIZZUTO</c:v>
                </c:pt>
              </c:strCache>
            </c:strRef>
          </c:cat>
          <c:val>
            <c:numRef>
              <c:f>'7b. CT pivot sintesi_CALABRIA'!$CD$2:$CD$50</c:f>
              <c:numCache>
                <c:formatCode>0.000</c:formatCode>
                <c:ptCount val="48"/>
                <c:pt idx="0">
                  <c:v>0.28834810269806593</c:v>
                </c:pt>
                <c:pt idx="1">
                  <c:v>0.28834810269806593</c:v>
                </c:pt>
                <c:pt idx="2">
                  <c:v>0.28834810269806593</c:v>
                </c:pt>
                <c:pt idx="3">
                  <c:v>0.28834810269806593</c:v>
                </c:pt>
                <c:pt idx="4">
                  <c:v>0.28834810269806593</c:v>
                </c:pt>
                <c:pt idx="5">
                  <c:v>0.28834810269806593</c:v>
                </c:pt>
                <c:pt idx="6">
                  <c:v>0.28834810269806593</c:v>
                </c:pt>
                <c:pt idx="7">
                  <c:v>0.28834810269806593</c:v>
                </c:pt>
                <c:pt idx="8">
                  <c:v>0.28834810269806593</c:v>
                </c:pt>
                <c:pt idx="9">
                  <c:v>0.28834810269806593</c:v>
                </c:pt>
                <c:pt idx="10">
                  <c:v>0.28834810269806593</c:v>
                </c:pt>
                <c:pt idx="11">
                  <c:v>0.28834810269806593</c:v>
                </c:pt>
                <c:pt idx="12">
                  <c:v>0.28834810269806593</c:v>
                </c:pt>
                <c:pt idx="13">
                  <c:v>0.28834810269806593</c:v>
                </c:pt>
                <c:pt idx="14">
                  <c:v>0.28834810269806593</c:v>
                </c:pt>
                <c:pt idx="15">
                  <c:v>0.28834810269806593</c:v>
                </c:pt>
                <c:pt idx="16">
                  <c:v>0.28834810269806593</c:v>
                </c:pt>
                <c:pt idx="17">
                  <c:v>0.28834810269806593</c:v>
                </c:pt>
                <c:pt idx="18">
                  <c:v>0.28834810269806593</c:v>
                </c:pt>
                <c:pt idx="19">
                  <c:v>0.28834810269806593</c:v>
                </c:pt>
                <c:pt idx="20">
                  <c:v>0.28834810269806593</c:v>
                </c:pt>
                <c:pt idx="21">
                  <c:v>0.28834810269806593</c:v>
                </c:pt>
                <c:pt idx="22">
                  <c:v>0.28834810269806593</c:v>
                </c:pt>
                <c:pt idx="23">
                  <c:v>0.28834810269806593</c:v>
                </c:pt>
                <c:pt idx="24">
                  <c:v>0.28834810269806593</c:v>
                </c:pt>
                <c:pt idx="25">
                  <c:v>0.28834810269806593</c:v>
                </c:pt>
                <c:pt idx="26">
                  <c:v>0.28834810269806593</c:v>
                </c:pt>
                <c:pt idx="27">
                  <c:v>0.28834810269806593</c:v>
                </c:pt>
                <c:pt idx="28">
                  <c:v>0.28834810269806593</c:v>
                </c:pt>
                <c:pt idx="29">
                  <c:v>0.28834810269806593</c:v>
                </c:pt>
                <c:pt idx="30">
                  <c:v>0.28834810269806593</c:v>
                </c:pt>
                <c:pt idx="31">
                  <c:v>0.28834810269806593</c:v>
                </c:pt>
                <c:pt idx="32">
                  <c:v>0.28834810269806593</c:v>
                </c:pt>
                <c:pt idx="33">
                  <c:v>0.28834810269806593</c:v>
                </c:pt>
                <c:pt idx="34">
                  <c:v>0.28834810269806593</c:v>
                </c:pt>
                <c:pt idx="35">
                  <c:v>0.28834810269806593</c:v>
                </c:pt>
                <c:pt idx="36">
                  <c:v>0.28834810269806593</c:v>
                </c:pt>
                <c:pt idx="37">
                  <c:v>0.28834810269806593</c:v>
                </c:pt>
                <c:pt idx="38">
                  <c:v>0.28834810269806593</c:v>
                </c:pt>
                <c:pt idx="39">
                  <c:v>0.28834810269806593</c:v>
                </c:pt>
                <c:pt idx="40">
                  <c:v>0.28834810269806593</c:v>
                </c:pt>
                <c:pt idx="41">
                  <c:v>0.28834810269806593</c:v>
                </c:pt>
                <c:pt idx="42">
                  <c:v>0.28834810269806593</c:v>
                </c:pt>
                <c:pt idx="43">
                  <c:v>0.28834810269806593</c:v>
                </c:pt>
                <c:pt idx="44">
                  <c:v>0.28834810269806593</c:v>
                </c:pt>
                <c:pt idx="45">
                  <c:v>0.28834810269806593</c:v>
                </c:pt>
                <c:pt idx="46">
                  <c:v>0.28834810269806593</c:v>
                </c:pt>
                <c:pt idx="47">
                  <c:v>0.28834810269806593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B82-45BB-9D89-47F162949A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833756504"/>
        <c:axId val="833758144"/>
      </c:barChart>
      <c:catAx>
        <c:axId val="8337565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8144"/>
        <c:crosses val="autoZero"/>
        <c:auto val="1"/>
        <c:lblAlgn val="ctr"/>
        <c:lblOffset val="100"/>
        <c:noMultiLvlLbl val="0"/>
      </c:catAx>
      <c:valAx>
        <c:axId val="8337581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6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egendEntry>
        <c:idx val="0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[A.4.2_Indicatori_ripresa_DATI-ANALISI_.xlsx]7b. CT pivot sintesi_CALABRIA!Tabella pivot23</c:name>
    <c:fmtId val="0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CT CARIATI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ivotFmts>
      <c:pivotFmt>
        <c:idx val="0"/>
        <c:spPr>
          <a:solidFill>
            <a:schemeClr val="bg1">
              <a:lumMod val="65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0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"/>
        <c:spPr>
          <a:solidFill>
            <a:schemeClr val="accent1">
              <a:lumMod val="40000"/>
              <a:lumOff val="60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0"/>
        <c:spPr>
          <a:solidFill>
            <a:schemeClr val="accent1">
              <a:lumMod val="40000"/>
              <a:lumOff val="60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2"/>
        <c:spPr>
          <a:solidFill>
            <a:schemeClr val="accent1">
              <a:lumMod val="40000"/>
              <a:lumOff val="60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3"/>
        <c:spPr>
          <a:solidFill>
            <a:schemeClr val="accent1">
              <a:lumMod val="40000"/>
              <a:lumOff val="60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5"/>
        <c:spPr>
          <a:solidFill>
            <a:schemeClr val="accent1">
              <a:lumMod val="40000"/>
              <a:lumOff val="60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6"/>
        <c:spPr>
          <a:solidFill>
            <a:schemeClr val="accent1">
              <a:lumMod val="40000"/>
              <a:lumOff val="60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7"/>
        <c:spPr>
          <a:solidFill>
            <a:schemeClr val="accent1">
              <a:lumMod val="40000"/>
              <a:lumOff val="60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8"/>
        <c:spPr>
          <a:solidFill>
            <a:schemeClr val="accent1">
              <a:lumMod val="40000"/>
              <a:lumOff val="60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9"/>
        <c:spPr>
          <a:solidFill>
            <a:schemeClr val="accent1">
              <a:lumMod val="40000"/>
              <a:lumOff val="60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0"/>
        <c:spPr>
          <a:solidFill>
            <a:schemeClr val="tx2">
              <a:lumMod val="40000"/>
              <a:lumOff val="60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1"/>
        <c:spPr>
          <a:solidFill>
            <a:schemeClr val="tx2">
              <a:lumMod val="40000"/>
              <a:lumOff val="60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3"/>
        <c:spPr>
          <a:solidFill>
            <a:schemeClr val="tx2">
              <a:lumMod val="40000"/>
              <a:lumOff val="60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5"/>
        <c:spPr>
          <a:solidFill>
            <a:schemeClr val="tx2">
              <a:lumMod val="40000"/>
              <a:lumOff val="60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6"/>
        <c:spPr>
          <a:solidFill>
            <a:schemeClr val="tx2">
              <a:lumMod val="40000"/>
              <a:lumOff val="60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8"/>
        <c:spPr>
          <a:solidFill>
            <a:schemeClr val="accent1">
              <a:lumMod val="75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9"/>
        <c:spPr>
          <a:solidFill>
            <a:schemeClr val="accent1">
              <a:lumMod val="75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0"/>
        <c:spPr>
          <a:solidFill>
            <a:schemeClr val="accent1">
              <a:lumMod val="75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1"/>
        <c:spPr>
          <a:solidFill>
            <a:schemeClr val="accent1">
              <a:lumMod val="75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3"/>
        <c:spPr>
          <a:solidFill>
            <a:srgbClr val="C00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4"/>
        <c:spPr>
          <a:solidFill>
            <a:srgbClr val="C00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5"/>
        <c:spPr>
          <a:solidFill>
            <a:srgbClr val="C00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6"/>
        <c:spPr>
          <a:solidFill>
            <a:srgbClr val="C00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8"/>
        <c:spPr>
          <a:solidFill>
            <a:srgbClr val="C00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9"/>
        <c:spPr>
          <a:solidFill>
            <a:srgbClr val="C00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0"/>
      </c:pivotFmt>
    </c:pivotFmts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'7b. CT pivot sintesi_CALABRIA'!$CO$14</c:f>
              <c:strCache>
                <c:ptCount val="1"/>
                <c:pt idx="0">
                  <c:v>Totale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noFill/>
            </a:ln>
            <a:effectLst/>
          </c:spPr>
          <c:invertIfNegative val="0"/>
          <c:dLbls>
            <c:numFmt formatCode="#,##0.00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'7b. CT pivot sintesi_CALABRIA'!$CN$15:$CN$64</c:f>
              <c:strCache>
                <c:ptCount val="50"/>
                <c:pt idx="0">
                  <c:v>_ ABT1</c:v>
                </c:pt>
                <c:pt idx="1">
                  <c:v>_ ABT2</c:v>
                </c:pt>
                <c:pt idx="2">
                  <c:v>_ ABT3</c:v>
                </c:pt>
                <c:pt idx="3">
                  <c:v>_ ABT4</c:v>
                </c:pt>
                <c:pt idx="4">
                  <c:v>_ ABT5</c:v>
                </c:pt>
                <c:pt idx="5">
                  <c:v>_ ABT6</c:v>
                </c:pt>
                <c:pt idx="6">
                  <c:v>_ ABT7</c:v>
                </c:pt>
                <c:pt idx="7">
                  <c:v>_ ABT8</c:v>
                </c:pt>
                <c:pt idx="8">
                  <c:v>_ ABT9</c:v>
                </c:pt>
                <c:pt idx="9">
                  <c:v>_ ABT10</c:v>
                </c:pt>
                <c:pt idx="10">
                  <c:v>_ ABT11</c:v>
                </c:pt>
                <c:pt idx="11">
                  <c:v>_ INF1</c:v>
                </c:pt>
                <c:pt idx="12">
                  <c:v>_ INF2</c:v>
                </c:pt>
                <c:pt idx="13">
                  <c:v>_ INF3</c:v>
                </c:pt>
                <c:pt idx="14">
                  <c:v>_ INF4</c:v>
                </c:pt>
                <c:pt idx="15">
                  <c:v>_ INF5</c:v>
                </c:pt>
                <c:pt idx="16">
                  <c:v>_ INF6</c:v>
                </c:pt>
                <c:pt idx="17">
                  <c:v>_ INF8</c:v>
                </c:pt>
                <c:pt idx="18">
                  <c:v>_ INF9</c:v>
                </c:pt>
                <c:pt idx="19">
                  <c:v>_ EDU1</c:v>
                </c:pt>
                <c:pt idx="20">
                  <c:v>_ EDU2</c:v>
                </c:pt>
                <c:pt idx="21">
                  <c:v>_ EDU3</c:v>
                </c:pt>
                <c:pt idx="22">
                  <c:v>_ EDU4</c:v>
                </c:pt>
                <c:pt idx="23">
                  <c:v>_ EDU5</c:v>
                </c:pt>
                <c:pt idx="24">
                  <c:v>_ EDU6</c:v>
                </c:pt>
                <c:pt idx="25">
                  <c:v>_ EDU7</c:v>
                </c:pt>
                <c:pt idx="26">
                  <c:v>_ EDU8</c:v>
                </c:pt>
                <c:pt idx="27">
                  <c:v>_ EDU9</c:v>
                </c:pt>
                <c:pt idx="28">
                  <c:v>_ EDU10</c:v>
                </c:pt>
                <c:pt idx="29">
                  <c:v>_ EDU11</c:v>
                </c:pt>
                <c:pt idx="30">
                  <c:v>_ SAN1</c:v>
                </c:pt>
                <c:pt idx="31">
                  <c:v>_ SAN2</c:v>
                </c:pt>
                <c:pt idx="32">
                  <c:v>_ SAN3</c:v>
                </c:pt>
                <c:pt idx="33">
                  <c:v>_ SAN4</c:v>
                </c:pt>
                <c:pt idx="34">
                  <c:v>_ SAN5</c:v>
                </c:pt>
                <c:pt idx="35">
                  <c:v>_ SAN6</c:v>
                </c:pt>
                <c:pt idx="36">
                  <c:v>_ SAN7</c:v>
                </c:pt>
                <c:pt idx="37">
                  <c:v>_ SAN8</c:v>
                </c:pt>
                <c:pt idx="38">
                  <c:v>_ IST1</c:v>
                </c:pt>
                <c:pt idx="39">
                  <c:v>_ IST2</c:v>
                </c:pt>
                <c:pt idx="40">
                  <c:v>_ IST3</c:v>
                </c:pt>
                <c:pt idx="41">
                  <c:v>_ IST4</c:v>
                </c:pt>
                <c:pt idx="42">
                  <c:v>_ IST5</c:v>
                </c:pt>
                <c:pt idx="43">
                  <c:v>_ SCL1</c:v>
                </c:pt>
                <c:pt idx="44">
                  <c:v>_ SCL2</c:v>
                </c:pt>
                <c:pt idx="45">
                  <c:v>_ SCL3</c:v>
                </c:pt>
                <c:pt idx="46">
                  <c:v>_ SCL4</c:v>
                </c:pt>
                <c:pt idx="47">
                  <c:v>_ SCL5</c:v>
                </c:pt>
                <c:pt idx="48">
                  <c:v>_ SCL6</c:v>
                </c:pt>
                <c:pt idx="49">
                  <c:v>_ SCL7</c:v>
                </c:pt>
              </c:strCache>
            </c:strRef>
          </c:cat>
          <c:val>
            <c:numRef>
              <c:f>'7b. CT pivot sintesi_CALABRIA'!$CO$15:$CO$64</c:f>
              <c:numCache>
                <c:formatCode>General</c:formatCode>
                <c:ptCount val="50"/>
                <c:pt idx="0">
                  <c:v>0</c:v>
                </c:pt>
                <c:pt idx="1">
                  <c:v>0.6042189622148898</c:v>
                </c:pt>
                <c:pt idx="2">
                  <c:v>0.95454394417677357</c:v>
                </c:pt>
                <c:pt idx="3">
                  <c:v>0.95236891449883498</c:v>
                </c:pt>
                <c:pt idx="4">
                  <c:v>0.2246308602160132</c:v>
                </c:pt>
                <c:pt idx="5">
                  <c:v>0.81188850493359455</c:v>
                </c:pt>
                <c:pt idx="6">
                  <c:v>0.19496265747428401</c:v>
                </c:pt>
                <c:pt idx="7">
                  <c:v>0.15180183509486955</c:v>
                </c:pt>
                <c:pt idx="8">
                  <c:v>0.32653644268081561</c:v>
                </c:pt>
                <c:pt idx="9">
                  <c:v>0.32658253738582144</c:v>
                </c:pt>
                <c:pt idx="10">
                  <c:v>0.22208065125415177</c:v>
                </c:pt>
                <c:pt idx="11">
                  <c:v>4.0966807698678961E-3</c:v>
                </c:pt>
                <c:pt idx="12">
                  <c:v>0.23646765368860664</c:v>
                </c:pt>
                <c:pt idx="13">
                  <c:v>0.33509289382519047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6.6208749349008496E-4</c:v>
                </c:pt>
                <c:pt idx="19">
                  <c:v>0.51682099759965761</c:v>
                </c:pt>
                <c:pt idx="20">
                  <c:v>9.2589204025617544E-2</c:v>
                </c:pt>
                <c:pt idx="21">
                  <c:v>0</c:v>
                </c:pt>
                <c:pt idx="22">
                  <c:v>0.1388888888888889</c:v>
                </c:pt>
                <c:pt idx="23">
                  <c:v>0.39668147468752929</c:v>
                </c:pt>
                <c:pt idx="24">
                  <c:v>0</c:v>
                </c:pt>
                <c:pt idx="25">
                  <c:v>0.80951556448114537</c:v>
                </c:pt>
                <c:pt idx="26">
                  <c:v>0.14927022860447112</c:v>
                </c:pt>
                <c:pt idx="27">
                  <c:v>0.22267815271689287</c:v>
                </c:pt>
                <c:pt idx="28">
                  <c:v>0.21704121159719431</c:v>
                </c:pt>
                <c:pt idx="29">
                  <c:v>0.98366995574877114</c:v>
                </c:pt>
                <c:pt idx="30">
                  <c:v>0.28850767754318674</c:v>
                </c:pt>
                <c:pt idx="31">
                  <c:v>0.1718105773473986</c:v>
                </c:pt>
                <c:pt idx="32">
                  <c:v>0.25</c:v>
                </c:pt>
                <c:pt idx="33">
                  <c:v>0.22222222222222221</c:v>
                </c:pt>
                <c:pt idx="34">
                  <c:v>0</c:v>
                </c:pt>
                <c:pt idx="35">
                  <c:v>0.125</c:v>
                </c:pt>
                <c:pt idx="36">
                  <c:v>0.16341364348790094</c:v>
                </c:pt>
                <c:pt idx="37">
                  <c:v>2.888301258844355E-3</c:v>
                </c:pt>
                <c:pt idx="38">
                  <c:v>0.44883764478698096</c:v>
                </c:pt>
                <c:pt idx="39">
                  <c:v>0.66012770560955514</c:v>
                </c:pt>
                <c:pt idx="40">
                  <c:v>0.15909090909090909</c:v>
                </c:pt>
                <c:pt idx="41">
                  <c:v>0.75429008215346871</c:v>
                </c:pt>
                <c:pt idx="42">
                  <c:v>0</c:v>
                </c:pt>
                <c:pt idx="43">
                  <c:v>0.16518882576209934</c:v>
                </c:pt>
                <c:pt idx="44">
                  <c:v>0.14320388349514554</c:v>
                </c:pt>
                <c:pt idx="45">
                  <c:v>7.792207792207792E-2</c:v>
                </c:pt>
                <c:pt idx="46">
                  <c:v>0.17262127757177259</c:v>
                </c:pt>
                <c:pt idx="47">
                  <c:v>0</c:v>
                </c:pt>
                <c:pt idx="48">
                  <c:v>4.622258235585134E-2</c:v>
                </c:pt>
                <c:pt idx="49">
                  <c:v>0.42924528301886788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173-45DF-A1A1-8635396DE088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axId val="910189464"/>
        <c:axId val="910199632"/>
      </c:barChart>
      <c:catAx>
        <c:axId val="91018946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910199632"/>
        <c:crosses val="autoZero"/>
        <c:auto val="1"/>
        <c:lblAlgn val="ctr"/>
        <c:lblOffset val="100"/>
        <c:noMultiLvlLbl val="0"/>
      </c:catAx>
      <c:valAx>
        <c:axId val="9101996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91018946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pivotSource>
    <c:name>[A.4.2_Indicatori_ripresa_DATI-ANALISI_.xlsx]7b. CT pivot sintesi_CALABRIA!Tabella pivot25</c:name>
    <c:fmtId val="0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CT CATANZARO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"/>
        <c:spPr>
          <a:solidFill>
            <a:schemeClr val="accent1">
              <a:lumMod val="40000"/>
              <a:lumOff val="60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0"/>
        <c:spPr>
          <a:solidFill>
            <a:schemeClr val="accent1">
              <a:lumMod val="40000"/>
              <a:lumOff val="60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2"/>
        <c:spPr>
          <a:solidFill>
            <a:schemeClr val="accent1">
              <a:lumMod val="40000"/>
              <a:lumOff val="60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3"/>
        <c:spPr>
          <a:solidFill>
            <a:schemeClr val="accent1">
              <a:lumMod val="40000"/>
              <a:lumOff val="60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5"/>
        <c:spPr>
          <a:solidFill>
            <a:schemeClr val="accent1">
              <a:lumMod val="40000"/>
              <a:lumOff val="60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6"/>
        <c:spPr>
          <a:solidFill>
            <a:schemeClr val="accent1">
              <a:lumMod val="40000"/>
              <a:lumOff val="60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7"/>
        <c:spPr>
          <a:solidFill>
            <a:schemeClr val="accent1">
              <a:lumMod val="40000"/>
              <a:lumOff val="60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8"/>
        <c:spPr>
          <a:solidFill>
            <a:schemeClr val="accent1">
              <a:lumMod val="40000"/>
              <a:lumOff val="60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9"/>
        <c:spPr>
          <a:solidFill>
            <a:schemeClr val="accent1">
              <a:lumMod val="40000"/>
              <a:lumOff val="60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0"/>
        <c:spPr>
          <a:solidFill>
            <a:schemeClr val="tx2">
              <a:lumMod val="40000"/>
              <a:lumOff val="60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1"/>
        <c:spPr>
          <a:solidFill>
            <a:schemeClr val="tx2">
              <a:lumMod val="40000"/>
              <a:lumOff val="60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3"/>
        <c:spPr>
          <a:solidFill>
            <a:schemeClr val="tx2">
              <a:lumMod val="40000"/>
              <a:lumOff val="60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5"/>
        <c:spPr>
          <a:solidFill>
            <a:schemeClr val="tx2">
              <a:lumMod val="40000"/>
              <a:lumOff val="60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6"/>
        <c:spPr>
          <a:solidFill>
            <a:schemeClr val="tx2">
              <a:lumMod val="40000"/>
              <a:lumOff val="60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8"/>
        <c:spPr>
          <a:solidFill>
            <a:schemeClr val="accent1">
              <a:lumMod val="75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9"/>
        <c:spPr>
          <a:solidFill>
            <a:schemeClr val="accent1">
              <a:lumMod val="75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0"/>
        <c:spPr>
          <a:solidFill>
            <a:schemeClr val="accent1">
              <a:lumMod val="75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1"/>
        <c:spPr>
          <a:solidFill>
            <a:schemeClr val="accent1">
              <a:lumMod val="75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3"/>
        <c:spPr>
          <a:solidFill>
            <a:srgbClr val="C00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4"/>
        <c:spPr>
          <a:solidFill>
            <a:srgbClr val="C00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5"/>
        <c:spPr>
          <a:solidFill>
            <a:srgbClr val="C00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6"/>
        <c:spPr>
          <a:solidFill>
            <a:srgbClr val="C00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8"/>
        <c:spPr>
          <a:solidFill>
            <a:srgbClr val="C00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0"/>
        <c:spPr>
          <a:solidFill>
            <a:schemeClr val="accent6"/>
          </a:solidFill>
          <a:ln>
            <a:noFill/>
          </a:ln>
          <a:effectLst/>
        </c:spPr>
      </c:pivotFmt>
      <c:pivotFmt>
        <c:idx val="51"/>
        <c:spPr>
          <a:solidFill>
            <a:sysClr val="windowText" lastClr="000000">
              <a:lumMod val="50000"/>
              <a:lumOff val="50000"/>
            </a:sysClr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0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2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3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4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5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7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8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9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0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1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2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3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4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6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8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0"/>
        <c:spPr>
          <a:solidFill>
            <a:schemeClr val="accent1">
              <a:lumMod val="40000"/>
              <a:lumOff val="60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1"/>
        <c:spPr>
          <a:solidFill>
            <a:schemeClr val="accent1">
              <a:lumMod val="40000"/>
              <a:lumOff val="60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2"/>
        <c:spPr>
          <a:solidFill>
            <a:srgbClr val="4F81BD">
              <a:lumMod val="40000"/>
              <a:lumOff val="60000"/>
            </a:srgb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3"/>
        <c:spPr>
          <a:solidFill>
            <a:srgbClr val="4F81BD">
              <a:lumMod val="40000"/>
              <a:lumOff val="60000"/>
            </a:srgb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4"/>
        <c:spPr>
          <a:solidFill>
            <a:schemeClr val="accent1">
              <a:lumMod val="40000"/>
              <a:lumOff val="60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5"/>
        <c:spPr>
          <a:solidFill>
            <a:srgbClr val="4F81BD">
              <a:lumMod val="40000"/>
              <a:lumOff val="60000"/>
            </a:srgb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6"/>
        <c:spPr>
          <a:solidFill>
            <a:srgbClr val="4F81BD">
              <a:lumMod val="40000"/>
              <a:lumOff val="60000"/>
            </a:srgb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7"/>
        <c:spPr>
          <a:solidFill>
            <a:srgbClr val="4F81BD">
              <a:lumMod val="40000"/>
              <a:lumOff val="60000"/>
            </a:srgb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8"/>
        <c:spPr>
          <a:solidFill>
            <a:srgbClr val="4F81BD">
              <a:lumMod val="40000"/>
              <a:lumOff val="60000"/>
            </a:srgb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9"/>
        <c:spPr>
          <a:solidFill>
            <a:srgbClr val="4F81BD">
              <a:lumMod val="40000"/>
              <a:lumOff val="60000"/>
            </a:srgb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0"/>
        <c:spPr>
          <a:solidFill>
            <a:srgbClr val="4F81BD">
              <a:lumMod val="40000"/>
              <a:lumOff val="60000"/>
            </a:srgb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1"/>
        <c:spPr>
          <a:solidFill>
            <a:srgbClr val="1F497D">
              <a:lumMod val="40000"/>
              <a:lumOff val="60000"/>
            </a:srgb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2"/>
        <c:spPr>
          <a:solidFill>
            <a:srgbClr val="1F497D">
              <a:lumMod val="40000"/>
              <a:lumOff val="60000"/>
            </a:srgb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3"/>
        <c:spPr>
          <a:solidFill>
            <a:srgbClr val="1F497D">
              <a:lumMod val="40000"/>
              <a:lumOff val="60000"/>
            </a:srgb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4"/>
        <c:spPr>
          <a:solidFill>
            <a:srgbClr val="1F497D">
              <a:lumMod val="40000"/>
              <a:lumOff val="60000"/>
            </a:srgb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5"/>
        <c:spPr>
          <a:solidFill>
            <a:srgbClr val="1F497D">
              <a:lumMod val="40000"/>
              <a:lumOff val="60000"/>
            </a:srgb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6"/>
        <c:spPr>
          <a:solidFill>
            <a:srgbClr val="1F497D">
              <a:lumMod val="40000"/>
              <a:lumOff val="60000"/>
            </a:srgb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7"/>
        <c:spPr>
          <a:solidFill>
            <a:srgbClr val="1F497D">
              <a:lumMod val="40000"/>
              <a:lumOff val="60000"/>
            </a:srgb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9"/>
        <c:spPr>
          <a:solidFill>
            <a:srgbClr val="1F497D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0"/>
        <c:spPr>
          <a:solidFill>
            <a:srgbClr val="1F497D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1"/>
        <c:spPr>
          <a:solidFill>
            <a:srgbClr val="1F497D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2"/>
        <c:spPr>
          <a:solidFill>
            <a:srgbClr val="1F497D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3"/>
        <c:spPr>
          <a:solidFill>
            <a:srgbClr val="1F497D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4"/>
        <c:spPr>
          <a:solidFill>
            <a:srgbClr val="C00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5"/>
        <c:spPr>
          <a:solidFill>
            <a:srgbClr val="C00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6"/>
        <c:spPr>
          <a:solidFill>
            <a:srgbClr val="C00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7"/>
        <c:spPr>
          <a:solidFill>
            <a:srgbClr val="C00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9"/>
        <c:spPr>
          <a:solidFill>
            <a:srgbClr val="C00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0"/>
        <c:spPr>
          <a:solidFill>
            <a:srgbClr val="C00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1"/>
        <c:spPr>
          <a:solidFill>
            <a:sysClr val="windowText" lastClr="000000">
              <a:lumMod val="50000"/>
              <a:lumOff val="50000"/>
            </a:sysClr>
          </a:solidFill>
          <a:ln>
            <a:noFill/>
          </a:ln>
          <a:effectLst/>
        </c:spPr>
      </c:pivotFmt>
      <c:pivotFmt>
        <c:idx val="102"/>
        <c:spPr>
          <a:solidFill>
            <a:sysClr val="windowText" lastClr="000000">
              <a:lumMod val="50000"/>
              <a:lumOff val="50000"/>
            </a:sysClr>
          </a:solidFill>
          <a:ln>
            <a:noFill/>
          </a:ln>
          <a:effectLst/>
        </c:spPr>
      </c:pivotFmt>
    </c:pivotFmts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'7b. CT pivot sintesi_CALABRIA'!$CO$68</c:f>
              <c:strCache>
                <c:ptCount val="1"/>
                <c:pt idx="0">
                  <c:v>Totale</c:v>
                </c:pt>
              </c:strCache>
            </c:strRef>
          </c:tx>
          <c:spPr>
            <a:solidFill>
              <a:sysClr val="windowText" lastClr="000000">
                <a:lumMod val="50000"/>
                <a:lumOff val="50000"/>
              </a:sysClr>
            </a:solidFill>
            <a:ln>
              <a:noFill/>
            </a:ln>
            <a:effectLst/>
          </c:spPr>
          <c:invertIfNegative val="0"/>
          <c:dPt>
            <c:idx val="18"/>
            <c:invertIfNegative val="0"/>
            <c:bubble3D val="0"/>
            <c:spPr>
              <a:solidFill>
                <a:sysClr val="windowText" lastClr="000000">
                  <a:lumMod val="50000"/>
                  <a:lumOff val="50000"/>
                </a:sys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B634-45CE-8A19-A1741E02077C}"/>
              </c:ext>
            </c:extLst>
          </c:dPt>
          <c:dPt>
            <c:idx val="40"/>
            <c:invertIfNegative val="0"/>
            <c:bubble3D val="0"/>
            <c:spPr>
              <a:solidFill>
                <a:sysClr val="windowText" lastClr="000000">
                  <a:lumMod val="50000"/>
                  <a:lumOff val="50000"/>
                </a:sys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F0FE-4165-B094-EC3A5B11459B}"/>
              </c:ext>
            </c:extLst>
          </c:dPt>
          <c:dLbls>
            <c:numFmt formatCode="#,##0.00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'7b. CT pivot sintesi_CALABRIA'!$CN$69:$CN$118</c:f>
              <c:strCache>
                <c:ptCount val="50"/>
                <c:pt idx="0">
                  <c:v>_ ABT1</c:v>
                </c:pt>
                <c:pt idx="1">
                  <c:v>_ ABT2</c:v>
                </c:pt>
                <c:pt idx="2">
                  <c:v>_ ABT3</c:v>
                </c:pt>
                <c:pt idx="3">
                  <c:v>_ ABT4</c:v>
                </c:pt>
                <c:pt idx="4">
                  <c:v>_ ABT5</c:v>
                </c:pt>
                <c:pt idx="5">
                  <c:v>_ ABT6</c:v>
                </c:pt>
                <c:pt idx="6">
                  <c:v>_ ABT7</c:v>
                </c:pt>
                <c:pt idx="7">
                  <c:v>_ ABT8</c:v>
                </c:pt>
                <c:pt idx="8">
                  <c:v>_ ABT9</c:v>
                </c:pt>
                <c:pt idx="9">
                  <c:v>_ ABT10</c:v>
                </c:pt>
                <c:pt idx="10">
                  <c:v>_ ABT11</c:v>
                </c:pt>
                <c:pt idx="11">
                  <c:v>_ INF1</c:v>
                </c:pt>
                <c:pt idx="12">
                  <c:v>_ INF2</c:v>
                </c:pt>
                <c:pt idx="13">
                  <c:v>_ INF3</c:v>
                </c:pt>
                <c:pt idx="14">
                  <c:v>_ INF4</c:v>
                </c:pt>
                <c:pt idx="15">
                  <c:v>_ INF5</c:v>
                </c:pt>
                <c:pt idx="16">
                  <c:v>_ INF6</c:v>
                </c:pt>
                <c:pt idx="17">
                  <c:v>_ INF8</c:v>
                </c:pt>
                <c:pt idx="18">
                  <c:v>_ INF9</c:v>
                </c:pt>
                <c:pt idx="19">
                  <c:v>_ EDU1</c:v>
                </c:pt>
                <c:pt idx="20">
                  <c:v>_ EDU2</c:v>
                </c:pt>
                <c:pt idx="21">
                  <c:v>_ EDU3</c:v>
                </c:pt>
                <c:pt idx="22">
                  <c:v>_ EDU4</c:v>
                </c:pt>
                <c:pt idx="23">
                  <c:v>_ EDU5</c:v>
                </c:pt>
                <c:pt idx="24">
                  <c:v>_ EDU6</c:v>
                </c:pt>
                <c:pt idx="25">
                  <c:v>_ EDU7</c:v>
                </c:pt>
                <c:pt idx="26">
                  <c:v>_ EDU8</c:v>
                </c:pt>
                <c:pt idx="27">
                  <c:v>_ EDU9</c:v>
                </c:pt>
                <c:pt idx="28">
                  <c:v>_ EDU10</c:v>
                </c:pt>
                <c:pt idx="29">
                  <c:v>_ EDU11</c:v>
                </c:pt>
                <c:pt idx="30">
                  <c:v>_ SAN1</c:v>
                </c:pt>
                <c:pt idx="31">
                  <c:v>_ SAN2</c:v>
                </c:pt>
                <c:pt idx="32">
                  <c:v>_ SAN3</c:v>
                </c:pt>
                <c:pt idx="33">
                  <c:v>_ SAN4</c:v>
                </c:pt>
                <c:pt idx="34">
                  <c:v>_ SAN5</c:v>
                </c:pt>
                <c:pt idx="35">
                  <c:v>_ SAN6</c:v>
                </c:pt>
                <c:pt idx="36">
                  <c:v>_ SAN7</c:v>
                </c:pt>
                <c:pt idx="37">
                  <c:v>_ SAN8</c:v>
                </c:pt>
                <c:pt idx="38">
                  <c:v>_ IST1</c:v>
                </c:pt>
                <c:pt idx="39">
                  <c:v>_ IST2</c:v>
                </c:pt>
                <c:pt idx="40">
                  <c:v>_ IST3</c:v>
                </c:pt>
                <c:pt idx="41">
                  <c:v>_ IST4</c:v>
                </c:pt>
                <c:pt idx="42">
                  <c:v>_ IST5</c:v>
                </c:pt>
                <c:pt idx="43">
                  <c:v>_ SCL1</c:v>
                </c:pt>
                <c:pt idx="44">
                  <c:v>_ SCL2</c:v>
                </c:pt>
                <c:pt idx="45">
                  <c:v>_ SCL3</c:v>
                </c:pt>
                <c:pt idx="46">
                  <c:v>_ SCL4</c:v>
                </c:pt>
                <c:pt idx="47">
                  <c:v>_ SCL5</c:v>
                </c:pt>
                <c:pt idx="48">
                  <c:v>_ SCL6</c:v>
                </c:pt>
                <c:pt idx="49">
                  <c:v>_ SCL7</c:v>
                </c:pt>
              </c:strCache>
            </c:strRef>
          </c:cat>
          <c:val>
            <c:numRef>
              <c:f>'7b. CT pivot sintesi_CALABRIA'!$CO$69:$CO$118</c:f>
              <c:numCache>
                <c:formatCode>0.000</c:formatCode>
                <c:ptCount val="50"/>
                <c:pt idx="0">
                  <c:v>0.33333333333333343</c:v>
                </c:pt>
                <c:pt idx="1">
                  <c:v>0.20967280478965256</c:v>
                </c:pt>
                <c:pt idx="2">
                  <c:v>0.68077753779697625</c:v>
                </c:pt>
                <c:pt idx="3">
                  <c:v>0.90846754192073276</c:v>
                </c:pt>
                <c:pt idx="4">
                  <c:v>0.51131351285358118</c:v>
                </c:pt>
                <c:pt idx="5">
                  <c:v>0.40621544980594015</c:v>
                </c:pt>
                <c:pt idx="6">
                  <c:v>9.6413613189772679E-2</c:v>
                </c:pt>
                <c:pt idx="7">
                  <c:v>0.47622718009904025</c:v>
                </c:pt>
                <c:pt idx="8">
                  <c:v>0.5146266275474487</c:v>
                </c:pt>
                <c:pt idx="9">
                  <c:v>0.4702652795657688</c:v>
                </c:pt>
                <c:pt idx="10">
                  <c:v>0.91610623557135018</c:v>
                </c:pt>
                <c:pt idx="11">
                  <c:v>0.76671081195892166</c:v>
                </c:pt>
                <c:pt idx="12">
                  <c:v>0.93504218395078142</c:v>
                </c:pt>
                <c:pt idx="13">
                  <c:v>0.62908408512626413</c:v>
                </c:pt>
                <c:pt idx="14">
                  <c:v>0</c:v>
                </c:pt>
                <c:pt idx="15">
                  <c:v>1</c:v>
                </c:pt>
                <c:pt idx="16">
                  <c:v>0</c:v>
                </c:pt>
                <c:pt idx="17">
                  <c:v>1</c:v>
                </c:pt>
                <c:pt idx="18">
                  <c:v>0.96373577376743524</c:v>
                </c:pt>
                <c:pt idx="19">
                  <c:v>0.42380278576924779</c:v>
                </c:pt>
                <c:pt idx="20">
                  <c:v>0.65617566331198529</c:v>
                </c:pt>
                <c:pt idx="21">
                  <c:v>0.48440689876353199</c:v>
                </c:pt>
                <c:pt idx="22">
                  <c:v>0.84722222222222221</c:v>
                </c:pt>
                <c:pt idx="23">
                  <c:v>0.17188922978667673</c:v>
                </c:pt>
                <c:pt idx="24">
                  <c:v>0.66666666666666663</c:v>
                </c:pt>
                <c:pt idx="25">
                  <c:v>0.95590038829114332</c:v>
                </c:pt>
                <c:pt idx="26">
                  <c:v>0.25247825982697925</c:v>
                </c:pt>
                <c:pt idx="27">
                  <c:v>0.43473237384773822</c:v>
                </c:pt>
                <c:pt idx="28">
                  <c:v>0.22622645178221557</c:v>
                </c:pt>
                <c:pt idx="29">
                  <c:v>0.95221075466476923</c:v>
                </c:pt>
                <c:pt idx="30">
                  <c:v>0.36564299424184282</c:v>
                </c:pt>
                <c:pt idx="31">
                  <c:v>0.11554736649776923</c:v>
                </c:pt>
                <c:pt idx="32">
                  <c:v>1</c:v>
                </c:pt>
                <c:pt idx="33">
                  <c:v>1</c:v>
                </c:pt>
                <c:pt idx="34">
                  <c:v>0.39736899325940422</c:v>
                </c:pt>
                <c:pt idx="35">
                  <c:v>1</c:v>
                </c:pt>
                <c:pt idx="36">
                  <c:v>0.12624795180576115</c:v>
                </c:pt>
                <c:pt idx="37">
                  <c:v>0</c:v>
                </c:pt>
                <c:pt idx="38">
                  <c:v>0.69447506527989267</c:v>
                </c:pt>
                <c:pt idx="39">
                  <c:v>0.39937853814714791</c:v>
                </c:pt>
                <c:pt idx="40">
                  <c:v>1</c:v>
                </c:pt>
                <c:pt idx="41">
                  <c:v>0.55347460933622117</c:v>
                </c:pt>
                <c:pt idx="42">
                  <c:v>0.33333333333333331</c:v>
                </c:pt>
                <c:pt idx="43">
                  <c:v>1</c:v>
                </c:pt>
                <c:pt idx="44">
                  <c:v>0.77993527508090621</c:v>
                </c:pt>
                <c:pt idx="45">
                  <c:v>0.5941558441558441</c:v>
                </c:pt>
                <c:pt idx="46">
                  <c:v>0.55993953965556398</c:v>
                </c:pt>
                <c:pt idx="47">
                  <c:v>0</c:v>
                </c:pt>
                <c:pt idx="48">
                  <c:v>0.66136540704959412</c:v>
                </c:pt>
                <c:pt idx="49">
                  <c:v>0.26205450733752628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173-45DF-A1A1-8635396DE088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axId val="910189464"/>
        <c:axId val="910199632"/>
      </c:barChart>
      <c:catAx>
        <c:axId val="910189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910199632"/>
        <c:crosses val="autoZero"/>
        <c:auto val="1"/>
        <c:lblAlgn val="ctr"/>
        <c:lblOffset val="100"/>
        <c:noMultiLvlLbl val="0"/>
      </c:catAx>
      <c:valAx>
        <c:axId val="9101996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91018946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pivotSource>
    <c:name>[A.4.2_Indicatori_ripresa_DATI-ANALISI_.xlsx]7b. CT pivot sintesi_CALABRIA!Tabella pivot27</c:name>
    <c:fmtId val="0"/>
  </c:pivotSource>
  <c:chart>
    <c:autoTitleDeleted val="1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rgbClr val="F7964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noFill/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solidFill>
            <a:srgbClr val="F79646"/>
          </a:solidFill>
          <a:ln>
            <a:noFill/>
          </a:ln>
          <a:effectLst/>
        </c:spPr>
      </c:pivotFmt>
      <c:pivotFmt>
        <c:idx val="12"/>
        <c:spPr>
          <a:noFill/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solidFill>
            <a:srgbClr val="F7964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"/>
        <c:spPr>
          <a:solidFill>
            <a:sysClr val="window" lastClr="FFFFFF">
              <a:lumMod val="50000"/>
            </a:sys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"/>
        <c:spPr>
          <a:noFill/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39588779527559054"/>
          <c:y val="0.19010817253276815"/>
          <c:w val="0.39558661417322832"/>
          <c:h val="0.7323427344677024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'7b. CT pivot sintesi_CALABRIA'!$U$55</c:f>
              <c:strCache>
                <c:ptCount val="1"/>
                <c:pt idx="0">
                  <c:v>SINTESI DIMENSIONI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'7b. CT pivot sintesi_CALABRIA'!$T$56:$T$104</c:f>
              <c:strCache>
                <c:ptCount val="48"/>
                <c:pt idx="0">
                  <c:v>CATANZARO</c:v>
                </c:pt>
                <c:pt idx="1">
                  <c:v>REGGIO DI CALABRIA</c:v>
                </c:pt>
                <c:pt idx="2">
                  <c:v>COSENZA</c:v>
                </c:pt>
                <c:pt idx="3">
                  <c:v>VIBO VALENTIA</c:v>
                </c:pt>
                <c:pt idx="4">
                  <c:v>LAMEZIA TERME</c:v>
                </c:pt>
                <c:pt idx="5">
                  <c:v>RENDE</c:v>
                </c:pt>
                <c:pt idx="6">
                  <c:v>CROTONE</c:v>
                </c:pt>
                <c:pt idx="7">
                  <c:v>CASTROVILLARI</c:v>
                </c:pt>
                <c:pt idx="8">
                  <c:v>CORIGLIANO-ROSSANO</c:v>
                </c:pt>
                <c:pt idx="9">
                  <c:v>LOCRI</c:v>
                </c:pt>
                <c:pt idx="10">
                  <c:v>TROPEA</c:v>
                </c:pt>
                <c:pt idx="11">
                  <c:v>PALMI</c:v>
                </c:pt>
                <c:pt idx="12">
                  <c:v>GIOIA TAURO</c:v>
                </c:pt>
                <c:pt idx="13">
                  <c:v>CASSANO ALL'IONIO</c:v>
                </c:pt>
                <c:pt idx="14">
                  <c:v>VILLA SAN GIOVANNI</c:v>
                </c:pt>
                <c:pt idx="15">
                  <c:v>ROGLIANO</c:v>
                </c:pt>
                <c:pt idx="16">
                  <c:v>PRAIA A MARE</c:v>
                </c:pt>
                <c:pt idx="17">
                  <c:v>SOVERATO</c:v>
                </c:pt>
                <c:pt idx="18">
                  <c:v>SOVERIA MANNELLI</c:v>
                </c:pt>
                <c:pt idx="19">
                  <c:v>GIRIFALCO</c:v>
                </c:pt>
                <c:pt idx="20">
                  <c:v>PAOLA</c:v>
                </c:pt>
                <c:pt idx="21">
                  <c:v>CASALI DEL MANCO</c:v>
                </c:pt>
                <c:pt idx="22">
                  <c:v>TAVERNA</c:v>
                </c:pt>
                <c:pt idx="23">
                  <c:v>PIZZO</c:v>
                </c:pt>
                <c:pt idx="24">
                  <c:v>ACRI</c:v>
                </c:pt>
                <c:pt idx="25">
                  <c:v>ROSARNO</c:v>
                </c:pt>
                <c:pt idx="26">
                  <c:v>SAN MARCO ARGENTANO</c:v>
                </c:pt>
                <c:pt idx="27">
                  <c:v>TAURIANOVA</c:v>
                </c:pt>
                <c:pt idx="28">
                  <c:v>AMANTEA</c:v>
                </c:pt>
                <c:pt idx="29">
                  <c:v>CETRARO</c:v>
                </c:pt>
                <c:pt idx="30">
                  <c:v>BELVEDERE MARITTIMO</c:v>
                </c:pt>
                <c:pt idx="31">
                  <c:v>SELLIA MARINA</c:v>
                </c:pt>
                <c:pt idx="32">
                  <c:v>ROCCELLA IONICA</c:v>
                </c:pt>
                <c:pt idx="33">
                  <c:v>ISOLA DI CAPO RIZZUTO</c:v>
                </c:pt>
                <c:pt idx="34">
                  <c:v>SAN GIOVANNI IN FIORE</c:v>
                </c:pt>
                <c:pt idx="35">
                  <c:v>MARINA DI GIOIOSA IONICA</c:v>
                </c:pt>
                <c:pt idx="36">
                  <c:v>POLISTENA</c:v>
                </c:pt>
                <c:pt idx="37">
                  <c:v>MELITO DI PORTO SALVO</c:v>
                </c:pt>
                <c:pt idx="38">
                  <c:v>ROCCA DI NETO</c:v>
                </c:pt>
                <c:pt idx="39">
                  <c:v>PETILIA POLICASTRO</c:v>
                </c:pt>
                <c:pt idx="40">
                  <c:v>SERRA SAN BRUNO</c:v>
                </c:pt>
                <c:pt idx="41">
                  <c:v>SORIANO CALABRO</c:v>
                </c:pt>
                <c:pt idx="42">
                  <c:v>SCALEA</c:v>
                </c:pt>
                <c:pt idx="43">
                  <c:v>BOVALINO</c:v>
                </c:pt>
                <c:pt idx="44">
                  <c:v>BIANCO</c:v>
                </c:pt>
                <c:pt idx="45">
                  <c:v>CARIATI</c:v>
                </c:pt>
                <c:pt idx="46">
                  <c:v>CIRO' MARINA</c:v>
                </c:pt>
                <c:pt idx="47">
                  <c:v>CHIARAVALLE CENTRALE</c:v>
                </c:pt>
              </c:strCache>
            </c:strRef>
          </c:cat>
          <c:val>
            <c:numRef>
              <c:f>'7b. CT pivot sintesi_CALABRIA'!$U$56:$U$104</c:f>
              <c:numCache>
                <c:formatCode>0.000</c:formatCode>
                <c:ptCount val="48"/>
                <c:pt idx="0">
                  <c:v>0.55195693966503789</c:v>
                </c:pt>
                <c:pt idx="1">
                  <c:v>0.54081146997938212</c:v>
                </c:pt>
                <c:pt idx="2">
                  <c:v>0.49951859449703662</c:v>
                </c:pt>
                <c:pt idx="3">
                  <c:v>0.48408290851283997</c:v>
                </c:pt>
                <c:pt idx="4">
                  <c:v>0.47482814255923034</c:v>
                </c:pt>
                <c:pt idx="5">
                  <c:v>0.44597953465653961</c:v>
                </c:pt>
                <c:pt idx="6">
                  <c:v>0.44403809644037301</c:v>
                </c:pt>
                <c:pt idx="7">
                  <c:v>0.42373470049267969</c:v>
                </c:pt>
                <c:pt idx="8">
                  <c:v>0.41695310088249321</c:v>
                </c:pt>
                <c:pt idx="9">
                  <c:v>0.41406266302981726</c:v>
                </c:pt>
                <c:pt idx="10">
                  <c:v>0.40318132698016323</c:v>
                </c:pt>
                <c:pt idx="11">
                  <c:v>0.39649000267519618</c:v>
                </c:pt>
                <c:pt idx="12">
                  <c:v>0.39377207351312188</c:v>
                </c:pt>
                <c:pt idx="13">
                  <c:v>0.39073204313742721</c:v>
                </c:pt>
                <c:pt idx="14">
                  <c:v>0.37453269927318683</c:v>
                </c:pt>
                <c:pt idx="15">
                  <c:v>0.3732683048778736</c:v>
                </c:pt>
                <c:pt idx="16">
                  <c:v>0.37149368813989431</c:v>
                </c:pt>
                <c:pt idx="17">
                  <c:v>0.36828966658905288</c:v>
                </c:pt>
                <c:pt idx="18">
                  <c:v>0.36173172242781138</c:v>
                </c:pt>
                <c:pt idx="19">
                  <c:v>0.3565733828001737</c:v>
                </c:pt>
                <c:pt idx="20">
                  <c:v>0.35128354533422346</c:v>
                </c:pt>
                <c:pt idx="21">
                  <c:v>0.34901538929669434</c:v>
                </c:pt>
                <c:pt idx="22">
                  <c:v>0.34494076509960375</c:v>
                </c:pt>
                <c:pt idx="23">
                  <c:v>0.34454868455488019</c:v>
                </c:pt>
                <c:pt idx="24">
                  <c:v>0.34115928708576915</c:v>
                </c:pt>
                <c:pt idx="25">
                  <c:v>0.32781537002981381</c:v>
                </c:pt>
                <c:pt idx="26">
                  <c:v>0.3276830560248577</c:v>
                </c:pt>
                <c:pt idx="27">
                  <c:v>0.32643919558206924</c:v>
                </c:pt>
                <c:pt idx="28">
                  <c:v>0.32601302328937221</c:v>
                </c:pt>
                <c:pt idx="29">
                  <c:v>0.32119077207839797</c:v>
                </c:pt>
                <c:pt idx="30">
                  <c:v>0.3171486030661072</c:v>
                </c:pt>
                <c:pt idx="31">
                  <c:v>0.31496516114738765</c:v>
                </c:pt>
                <c:pt idx="32">
                  <c:v>0.31442317054758978</c:v>
                </c:pt>
                <c:pt idx="33">
                  <c:v>0.31396752434516989</c:v>
                </c:pt>
                <c:pt idx="34">
                  <c:v>0.31266908892052281</c:v>
                </c:pt>
                <c:pt idx="35">
                  <c:v>0.31235824943936691</c:v>
                </c:pt>
                <c:pt idx="36">
                  <c:v>0.31120080588128513</c:v>
                </c:pt>
                <c:pt idx="37">
                  <c:v>0.30970153464373812</c:v>
                </c:pt>
                <c:pt idx="38">
                  <c:v>0.30677456215346205</c:v>
                </c:pt>
                <c:pt idx="39">
                  <c:v>0.29934902607069763</c:v>
                </c:pt>
                <c:pt idx="40">
                  <c:v>0.29523138100215596</c:v>
                </c:pt>
                <c:pt idx="41">
                  <c:v>0.29195506590553505</c:v>
                </c:pt>
                <c:pt idx="42">
                  <c:v>0.29052757580708966</c:v>
                </c:pt>
                <c:pt idx="43">
                  <c:v>0.28479171810254389</c:v>
                </c:pt>
                <c:pt idx="44">
                  <c:v>0.28305488661733735</c:v>
                </c:pt>
                <c:pt idx="45">
                  <c:v>0.27593317106599152</c:v>
                </c:pt>
                <c:pt idx="46">
                  <c:v>0.2653006829595343</c:v>
                </c:pt>
                <c:pt idx="47">
                  <c:v>0.24803371187109671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47-41FE-A74B-18CE4716016C}"/>
            </c:ext>
          </c:extLst>
        </c:ser>
        <c:ser>
          <c:idx val="1"/>
          <c:order val="1"/>
          <c:tx>
            <c:strRef>
              <c:f>'7b. CT pivot sintesi_CALABRIA'!$V$55</c:f>
              <c:strCache>
                <c:ptCount val="1"/>
                <c:pt idx="0">
                  <c:v>MEDIA REGIONALE DIMENSIONI</c:v>
                </c:pt>
              </c:strCache>
            </c:strRef>
          </c:tx>
          <c:spPr>
            <a:noFill/>
            <a:ln>
              <a:noFill/>
            </a:ln>
            <a:effectLst/>
          </c:spPr>
          <c:invertIfNegative val="0"/>
          <c:trendline>
            <c:spPr>
              <a:ln w="3810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'7b. CT pivot sintesi_CALABRIA'!$T$56:$T$104</c:f>
              <c:strCache>
                <c:ptCount val="48"/>
                <c:pt idx="0">
                  <c:v>CATANZARO</c:v>
                </c:pt>
                <c:pt idx="1">
                  <c:v>REGGIO DI CALABRIA</c:v>
                </c:pt>
                <c:pt idx="2">
                  <c:v>COSENZA</c:v>
                </c:pt>
                <c:pt idx="3">
                  <c:v>VIBO VALENTIA</c:v>
                </c:pt>
                <c:pt idx="4">
                  <c:v>LAMEZIA TERME</c:v>
                </c:pt>
                <c:pt idx="5">
                  <c:v>RENDE</c:v>
                </c:pt>
                <c:pt idx="6">
                  <c:v>CROTONE</c:v>
                </c:pt>
                <c:pt idx="7">
                  <c:v>CASTROVILLARI</c:v>
                </c:pt>
                <c:pt idx="8">
                  <c:v>CORIGLIANO-ROSSANO</c:v>
                </c:pt>
                <c:pt idx="9">
                  <c:v>LOCRI</c:v>
                </c:pt>
                <c:pt idx="10">
                  <c:v>TROPEA</c:v>
                </c:pt>
                <c:pt idx="11">
                  <c:v>PALMI</c:v>
                </c:pt>
                <c:pt idx="12">
                  <c:v>GIOIA TAURO</c:v>
                </c:pt>
                <c:pt idx="13">
                  <c:v>CASSANO ALL'IONIO</c:v>
                </c:pt>
                <c:pt idx="14">
                  <c:v>VILLA SAN GIOVANNI</c:v>
                </c:pt>
                <c:pt idx="15">
                  <c:v>ROGLIANO</c:v>
                </c:pt>
                <c:pt idx="16">
                  <c:v>PRAIA A MARE</c:v>
                </c:pt>
                <c:pt idx="17">
                  <c:v>SOVERATO</c:v>
                </c:pt>
                <c:pt idx="18">
                  <c:v>SOVERIA MANNELLI</c:v>
                </c:pt>
                <c:pt idx="19">
                  <c:v>GIRIFALCO</c:v>
                </c:pt>
                <c:pt idx="20">
                  <c:v>PAOLA</c:v>
                </c:pt>
                <c:pt idx="21">
                  <c:v>CASALI DEL MANCO</c:v>
                </c:pt>
                <c:pt idx="22">
                  <c:v>TAVERNA</c:v>
                </c:pt>
                <c:pt idx="23">
                  <c:v>PIZZO</c:v>
                </c:pt>
                <c:pt idx="24">
                  <c:v>ACRI</c:v>
                </c:pt>
                <c:pt idx="25">
                  <c:v>ROSARNO</c:v>
                </c:pt>
                <c:pt idx="26">
                  <c:v>SAN MARCO ARGENTANO</c:v>
                </c:pt>
                <c:pt idx="27">
                  <c:v>TAURIANOVA</c:v>
                </c:pt>
                <c:pt idx="28">
                  <c:v>AMANTEA</c:v>
                </c:pt>
                <c:pt idx="29">
                  <c:v>CETRARO</c:v>
                </c:pt>
                <c:pt idx="30">
                  <c:v>BELVEDERE MARITTIMO</c:v>
                </c:pt>
                <c:pt idx="31">
                  <c:v>SELLIA MARINA</c:v>
                </c:pt>
                <c:pt idx="32">
                  <c:v>ROCCELLA IONICA</c:v>
                </c:pt>
                <c:pt idx="33">
                  <c:v>ISOLA DI CAPO RIZZUTO</c:v>
                </c:pt>
                <c:pt idx="34">
                  <c:v>SAN GIOVANNI IN FIORE</c:v>
                </c:pt>
                <c:pt idx="35">
                  <c:v>MARINA DI GIOIOSA IONICA</c:v>
                </c:pt>
                <c:pt idx="36">
                  <c:v>POLISTENA</c:v>
                </c:pt>
                <c:pt idx="37">
                  <c:v>MELITO DI PORTO SALVO</c:v>
                </c:pt>
                <c:pt idx="38">
                  <c:v>ROCCA DI NETO</c:v>
                </c:pt>
                <c:pt idx="39">
                  <c:v>PETILIA POLICASTRO</c:v>
                </c:pt>
                <c:pt idx="40">
                  <c:v>SERRA SAN BRUNO</c:v>
                </c:pt>
                <c:pt idx="41">
                  <c:v>SORIANO CALABRO</c:v>
                </c:pt>
                <c:pt idx="42">
                  <c:v>SCALEA</c:v>
                </c:pt>
                <c:pt idx="43">
                  <c:v>BOVALINO</c:v>
                </c:pt>
                <c:pt idx="44">
                  <c:v>BIANCO</c:v>
                </c:pt>
                <c:pt idx="45">
                  <c:v>CARIATI</c:v>
                </c:pt>
                <c:pt idx="46">
                  <c:v>CIRO' MARINA</c:v>
                </c:pt>
                <c:pt idx="47">
                  <c:v>CHIARAVALLE CENTRALE</c:v>
                </c:pt>
              </c:strCache>
            </c:strRef>
          </c:cat>
          <c:val>
            <c:numRef>
              <c:f>'7b. CT pivot sintesi_CALABRIA'!$V$56:$V$104</c:f>
              <c:numCache>
                <c:formatCode>General</c:formatCode>
                <c:ptCount val="48"/>
                <c:pt idx="0">
                  <c:v>0.35819804310524206</c:v>
                </c:pt>
                <c:pt idx="1">
                  <c:v>0.35819804310524206</c:v>
                </c:pt>
                <c:pt idx="2">
                  <c:v>0.35819804310524206</c:v>
                </c:pt>
                <c:pt idx="3">
                  <c:v>0.35819804310524206</c:v>
                </c:pt>
                <c:pt idx="4">
                  <c:v>0.35819804310524206</c:v>
                </c:pt>
                <c:pt idx="5">
                  <c:v>0.35819804310524206</c:v>
                </c:pt>
                <c:pt idx="6">
                  <c:v>0.35819804310524206</c:v>
                </c:pt>
                <c:pt idx="7">
                  <c:v>0.35819804310524206</c:v>
                </c:pt>
                <c:pt idx="8">
                  <c:v>0.35819804310524206</c:v>
                </c:pt>
                <c:pt idx="9">
                  <c:v>0.35819804310524206</c:v>
                </c:pt>
                <c:pt idx="10">
                  <c:v>0.35819804310524206</c:v>
                </c:pt>
                <c:pt idx="11">
                  <c:v>0.35819804310524206</c:v>
                </c:pt>
                <c:pt idx="12">
                  <c:v>0.35819804310524206</c:v>
                </c:pt>
                <c:pt idx="13">
                  <c:v>0.35819804310524206</c:v>
                </c:pt>
                <c:pt idx="14">
                  <c:v>0.35819804310524206</c:v>
                </c:pt>
                <c:pt idx="15">
                  <c:v>0.35819804310524206</c:v>
                </c:pt>
                <c:pt idx="16">
                  <c:v>0.35819804310524206</c:v>
                </c:pt>
                <c:pt idx="17">
                  <c:v>0.35819804310524206</c:v>
                </c:pt>
                <c:pt idx="18">
                  <c:v>0.35819804310524206</c:v>
                </c:pt>
                <c:pt idx="19">
                  <c:v>0.35819804310524206</c:v>
                </c:pt>
                <c:pt idx="20">
                  <c:v>0.35819804310524206</c:v>
                </c:pt>
                <c:pt idx="21">
                  <c:v>0.35819804310524206</c:v>
                </c:pt>
                <c:pt idx="22">
                  <c:v>0.35819804310524206</c:v>
                </c:pt>
                <c:pt idx="23">
                  <c:v>0.35819804310524206</c:v>
                </c:pt>
                <c:pt idx="24">
                  <c:v>0.35819804310524206</c:v>
                </c:pt>
                <c:pt idx="25">
                  <c:v>0.35819804310524206</c:v>
                </c:pt>
                <c:pt idx="26">
                  <c:v>0.35819804310524206</c:v>
                </c:pt>
                <c:pt idx="27">
                  <c:v>0.35819804310524206</c:v>
                </c:pt>
                <c:pt idx="28">
                  <c:v>0.35819804310524206</c:v>
                </c:pt>
                <c:pt idx="29">
                  <c:v>0.35819804310524206</c:v>
                </c:pt>
                <c:pt idx="30">
                  <c:v>0.35819804310524206</c:v>
                </c:pt>
                <c:pt idx="31">
                  <c:v>0.35819804310524206</c:v>
                </c:pt>
                <c:pt idx="32">
                  <c:v>0.35819804310524206</c:v>
                </c:pt>
                <c:pt idx="33">
                  <c:v>0.35819804310524206</c:v>
                </c:pt>
                <c:pt idx="34">
                  <c:v>0.35819804310524206</c:v>
                </c:pt>
                <c:pt idx="35">
                  <c:v>0.35819804310524206</c:v>
                </c:pt>
                <c:pt idx="36">
                  <c:v>0.35819804310524206</c:v>
                </c:pt>
                <c:pt idx="37">
                  <c:v>0.35819804310524206</c:v>
                </c:pt>
                <c:pt idx="38">
                  <c:v>0.35819804310524206</c:v>
                </c:pt>
                <c:pt idx="39">
                  <c:v>0.35819804310524206</c:v>
                </c:pt>
                <c:pt idx="40">
                  <c:v>0.35819804310524206</c:v>
                </c:pt>
                <c:pt idx="41">
                  <c:v>0.35819804310524206</c:v>
                </c:pt>
                <c:pt idx="42">
                  <c:v>0.35819804310524206</c:v>
                </c:pt>
                <c:pt idx="43">
                  <c:v>0.35819804310524206</c:v>
                </c:pt>
                <c:pt idx="44">
                  <c:v>0.35819804310524206</c:v>
                </c:pt>
                <c:pt idx="45">
                  <c:v>0.35819804310524206</c:v>
                </c:pt>
                <c:pt idx="46">
                  <c:v>0.35819804310524206</c:v>
                </c:pt>
                <c:pt idx="47">
                  <c:v>0.35819804310524206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B82-45BB-9D89-47F162949A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833756504"/>
        <c:axId val="833758144"/>
      </c:barChart>
      <c:catAx>
        <c:axId val="8337565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8144"/>
        <c:crosses val="autoZero"/>
        <c:auto val="1"/>
        <c:lblAlgn val="ctr"/>
        <c:lblOffset val="100"/>
        <c:noMultiLvlLbl val="0"/>
      </c:catAx>
      <c:valAx>
        <c:axId val="8337581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6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egendEntry>
        <c:idx val="0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pivotSource>
    <c:name>[A.4.2_Indicatori_ripresa_DATI-ANALISI_.xlsx]7c. CT pivot sintesi_CAMPANIA!Tabella pivot28</c:name>
    <c:fmtId val="0"/>
  </c:pivotSource>
  <c:chart>
    <c:autoTitleDeleted val="0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rgbClr val="F7964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rgbClr val="F7964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39588779527559054"/>
          <c:y val="0.19010817253276815"/>
          <c:w val="0.39558661417322832"/>
          <c:h val="0.7323427344677024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'7c. CT pivot sintesi_CAMPANIA'!$U$1</c:f>
              <c:strCache>
                <c:ptCount val="1"/>
                <c:pt idx="0">
                  <c:v>dimensione ABITATIVA</c:v>
                </c:pt>
              </c:strCache>
            </c:strRef>
          </c:tx>
          <c:spPr>
            <a:solidFill>
              <a:srgbClr val="F79646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'7c. CT pivot sintesi_CAMPANIA'!$T$2:$T$62</c:f>
              <c:strCache>
                <c:ptCount val="60"/>
                <c:pt idx="0">
                  <c:v>SOLOFRA</c:v>
                </c:pt>
                <c:pt idx="1">
                  <c:v>MERCATO SAN SEVERINO</c:v>
                </c:pt>
                <c:pt idx="2">
                  <c:v>SALERNO</c:v>
                </c:pt>
                <c:pt idx="3">
                  <c:v>NAPOLI</c:v>
                </c:pt>
                <c:pt idx="4">
                  <c:v>PONTECAGNANO FAIANO</c:v>
                </c:pt>
                <c:pt idx="5">
                  <c:v>SANTA MARIA CAPUA VETERE</c:v>
                </c:pt>
                <c:pt idx="6">
                  <c:v>SAN GIORGIO DEL SANNIO</c:v>
                </c:pt>
                <c:pt idx="7">
                  <c:v>NOLA</c:v>
                </c:pt>
                <c:pt idx="8">
                  <c:v>ISCHIA</c:v>
                </c:pt>
                <c:pt idx="9">
                  <c:v>PAGANI</c:v>
                </c:pt>
                <c:pt idx="10">
                  <c:v>ATRIPALDA</c:v>
                </c:pt>
                <c:pt idx="11">
                  <c:v>MARCIANISE</c:v>
                </c:pt>
                <c:pt idx="12">
                  <c:v>CASERTA</c:v>
                </c:pt>
                <c:pt idx="13">
                  <c:v>SAN GIUSEPPE VESUVIANO</c:v>
                </c:pt>
                <c:pt idx="14">
                  <c:v>EBOLI</c:v>
                </c:pt>
                <c:pt idx="15">
                  <c:v>AVERSA</c:v>
                </c:pt>
                <c:pt idx="16">
                  <c:v>MADDALONI</c:v>
                </c:pt>
                <c:pt idx="17">
                  <c:v>VALLO DELLA LUCANIA</c:v>
                </c:pt>
                <c:pt idx="18">
                  <c:v>AVELLINO</c:v>
                </c:pt>
                <c:pt idx="19">
                  <c:v>NOCERA INFERIORE</c:v>
                </c:pt>
                <c:pt idx="20">
                  <c:v>CAVA DE' TIRRENI</c:v>
                </c:pt>
                <c:pt idx="21">
                  <c:v>SARNO</c:v>
                </c:pt>
                <c:pt idx="22">
                  <c:v>SOMMA VESUVIANA</c:v>
                </c:pt>
                <c:pt idx="23">
                  <c:v>CASTELLAMMARE DI STABIA</c:v>
                </c:pt>
                <c:pt idx="24">
                  <c:v>MONDRAGONE</c:v>
                </c:pt>
                <c:pt idx="25">
                  <c:v>GIUGLIANO IN CAMPANIA</c:v>
                </c:pt>
                <c:pt idx="26">
                  <c:v>TORRE DEL GRECO</c:v>
                </c:pt>
                <c:pt idx="27">
                  <c:v>BATTIPAGLIA</c:v>
                </c:pt>
                <c:pt idx="28">
                  <c:v>MONTESARCHIO</c:v>
                </c:pt>
                <c:pt idx="29">
                  <c:v>BENEVENTO</c:v>
                </c:pt>
                <c:pt idx="30">
                  <c:v>SORRENTO</c:v>
                </c:pt>
                <c:pt idx="31">
                  <c:v>AFRAGOLA</c:v>
                </c:pt>
                <c:pt idx="32">
                  <c:v>TEANO</c:v>
                </c:pt>
                <c:pt idx="33">
                  <c:v>VAIRANO PATENORA</c:v>
                </c:pt>
                <c:pt idx="34">
                  <c:v>POZZUOLI</c:v>
                </c:pt>
                <c:pt idx="35">
                  <c:v>TORRE ANNUNZIATA</c:v>
                </c:pt>
                <c:pt idx="36">
                  <c:v>SCAFATI</c:v>
                </c:pt>
                <c:pt idx="37">
                  <c:v>CAPACCIO</c:v>
                </c:pt>
                <c:pt idx="38">
                  <c:v>AMALFI</c:v>
                </c:pt>
                <c:pt idx="39">
                  <c:v>SESSA AURUNCA</c:v>
                </c:pt>
                <c:pt idx="40">
                  <c:v>SALA CONSILINA</c:v>
                </c:pt>
                <c:pt idx="41">
                  <c:v>SAPRI</c:v>
                </c:pt>
                <c:pt idx="42">
                  <c:v>SANT'ANGELO DEI LOMBARDI</c:v>
                </c:pt>
                <c:pt idx="43">
                  <c:v>BUCCINO</c:v>
                </c:pt>
                <c:pt idx="44">
                  <c:v>GROTTAMINARDA</c:v>
                </c:pt>
                <c:pt idx="45">
                  <c:v>FRATTAMAGGIORE</c:v>
                </c:pt>
                <c:pt idx="46">
                  <c:v>POLLENA TROCCHIA</c:v>
                </c:pt>
                <c:pt idx="47">
                  <c:v>CAMEROTA</c:v>
                </c:pt>
                <c:pt idx="48">
                  <c:v>PIEDIMONTE MATESE</c:v>
                </c:pt>
                <c:pt idx="49">
                  <c:v>CASTELLABATE</c:v>
                </c:pt>
                <c:pt idx="50">
                  <c:v>OLIVETO CITRA</c:v>
                </c:pt>
                <c:pt idx="51">
                  <c:v>PADULA</c:v>
                </c:pt>
                <c:pt idx="52">
                  <c:v>CAPRI</c:v>
                </c:pt>
                <c:pt idx="53">
                  <c:v>CAIAZZO</c:v>
                </c:pt>
                <c:pt idx="54">
                  <c:v>TELESE TERME</c:v>
                </c:pt>
                <c:pt idx="55">
                  <c:v>VALLATA</c:v>
                </c:pt>
                <c:pt idx="56">
                  <c:v>ARIANO IRPINO</c:v>
                </c:pt>
                <c:pt idx="57">
                  <c:v>ROCCADASPIDE</c:v>
                </c:pt>
                <c:pt idx="58">
                  <c:v>SAN MARCO DEI CAVOTI</c:v>
                </c:pt>
                <c:pt idx="59">
                  <c:v>SAN BARTOLOMEO IN GALDO</c:v>
                </c:pt>
              </c:strCache>
            </c:strRef>
          </c:cat>
          <c:val>
            <c:numRef>
              <c:f>'7c. CT pivot sintesi_CAMPANIA'!$U$2:$U$62</c:f>
              <c:numCache>
                <c:formatCode>0.000</c:formatCode>
                <c:ptCount val="60"/>
                <c:pt idx="0">
                  <c:v>0.67586749371321142</c:v>
                </c:pt>
                <c:pt idx="1">
                  <c:v>0.61635770204308049</c:v>
                </c:pt>
                <c:pt idx="2">
                  <c:v>0.58537949190069427</c:v>
                </c:pt>
                <c:pt idx="3">
                  <c:v>0.57728696751062103</c:v>
                </c:pt>
                <c:pt idx="4">
                  <c:v>0.57680850489856295</c:v>
                </c:pt>
                <c:pt idx="5">
                  <c:v>0.5725417063564695</c:v>
                </c:pt>
                <c:pt idx="6">
                  <c:v>0.57214188758844964</c:v>
                </c:pt>
                <c:pt idx="7">
                  <c:v>0.56717105442333926</c:v>
                </c:pt>
                <c:pt idx="8">
                  <c:v>0.56615511285341469</c:v>
                </c:pt>
                <c:pt idx="9">
                  <c:v>0.56003191253232298</c:v>
                </c:pt>
                <c:pt idx="10">
                  <c:v>0.55185876896004649</c:v>
                </c:pt>
                <c:pt idx="11">
                  <c:v>0.54776156837272105</c:v>
                </c:pt>
                <c:pt idx="12">
                  <c:v>0.5458589165223704</c:v>
                </c:pt>
                <c:pt idx="13">
                  <c:v>0.53917622874972126</c:v>
                </c:pt>
                <c:pt idx="14">
                  <c:v>0.53460649021597384</c:v>
                </c:pt>
                <c:pt idx="15">
                  <c:v>0.5322075369287852</c:v>
                </c:pt>
                <c:pt idx="16">
                  <c:v>0.52821823689496084</c:v>
                </c:pt>
                <c:pt idx="17">
                  <c:v>0.52506786481683865</c:v>
                </c:pt>
                <c:pt idx="18">
                  <c:v>0.52112952687905056</c:v>
                </c:pt>
                <c:pt idx="19">
                  <c:v>0.52101604114605715</c:v>
                </c:pt>
                <c:pt idx="20">
                  <c:v>0.52041310669466945</c:v>
                </c:pt>
                <c:pt idx="21">
                  <c:v>0.51755107025276403</c:v>
                </c:pt>
                <c:pt idx="22">
                  <c:v>0.51613637213554042</c:v>
                </c:pt>
                <c:pt idx="23">
                  <c:v>0.51494273340295249</c:v>
                </c:pt>
                <c:pt idx="24">
                  <c:v>0.51460579403464957</c:v>
                </c:pt>
                <c:pt idx="25">
                  <c:v>0.51202558732514836</c:v>
                </c:pt>
                <c:pt idx="26">
                  <c:v>0.5111551699544532</c:v>
                </c:pt>
                <c:pt idx="27">
                  <c:v>0.5110740603990338</c:v>
                </c:pt>
                <c:pt idx="28">
                  <c:v>0.50376356545188228</c:v>
                </c:pt>
                <c:pt idx="29">
                  <c:v>0.49555638161041388</c:v>
                </c:pt>
                <c:pt idx="30">
                  <c:v>0.49540546577471417</c:v>
                </c:pt>
                <c:pt idx="31">
                  <c:v>0.49393686704688572</c:v>
                </c:pt>
                <c:pt idx="32">
                  <c:v>0.48869524809350917</c:v>
                </c:pt>
                <c:pt idx="33">
                  <c:v>0.47679387121388478</c:v>
                </c:pt>
                <c:pt idx="34">
                  <c:v>0.475111464609205</c:v>
                </c:pt>
                <c:pt idx="35">
                  <c:v>0.47440183484853443</c:v>
                </c:pt>
                <c:pt idx="36">
                  <c:v>0.47258611688988972</c:v>
                </c:pt>
                <c:pt idx="37">
                  <c:v>0.471830698628176</c:v>
                </c:pt>
                <c:pt idx="38">
                  <c:v>0.47153144222103122</c:v>
                </c:pt>
                <c:pt idx="39">
                  <c:v>0.46411437008588385</c:v>
                </c:pt>
                <c:pt idx="40">
                  <c:v>0.46196527474318044</c:v>
                </c:pt>
                <c:pt idx="41">
                  <c:v>0.45550659664618648</c:v>
                </c:pt>
                <c:pt idx="42">
                  <c:v>0.45322943846342062</c:v>
                </c:pt>
                <c:pt idx="43">
                  <c:v>0.44792003326813368</c:v>
                </c:pt>
                <c:pt idx="44">
                  <c:v>0.43945551088784834</c:v>
                </c:pt>
                <c:pt idx="45">
                  <c:v>0.43826979950887296</c:v>
                </c:pt>
                <c:pt idx="46">
                  <c:v>0.43803560645969947</c:v>
                </c:pt>
                <c:pt idx="47">
                  <c:v>0.43652371996725314</c:v>
                </c:pt>
                <c:pt idx="48">
                  <c:v>0.43084283829389675</c:v>
                </c:pt>
                <c:pt idx="49">
                  <c:v>0.42917068878377551</c:v>
                </c:pt>
                <c:pt idx="50">
                  <c:v>0.41885646818499561</c:v>
                </c:pt>
                <c:pt idx="51">
                  <c:v>0.41709667979087295</c:v>
                </c:pt>
                <c:pt idx="52">
                  <c:v>0.40569457626899114</c:v>
                </c:pt>
                <c:pt idx="53">
                  <c:v>0.4030012203338314</c:v>
                </c:pt>
                <c:pt idx="54">
                  <c:v>0.39751809084976775</c:v>
                </c:pt>
                <c:pt idx="55">
                  <c:v>0.39254104760742425</c:v>
                </c:pt>
                <c:pt idx="56">
                  <c:v>0.39009224530425451</c:v>
                </c:pt>
                <c:pt idx="57">
                  <c:v>0.38995266715449067</c:v>
                </c:pt>
                <c:pt idx="58">
                  <c:v>0.3848606140313382</c:v>
                </c:pt>
                <c:pt idx="59">
                  <c:v>0.37763148603326313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47-41FE-A74B-18CE4716016C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axId val="833756504"/>
        <c:axId val="833758144"/>
      </c:barChart>
      <c:lineChart>
        <c:grouping val="stacked"/>
        <c:varyColors val="0"/>
        <c:ser>
          <c:idx val="1"/>
          <c:order val="1"/>
          <c:tx>
            <c:strRef>
              <c:f>'7c. CT pivot sintesi_CAMPANIA'!$V$1</c:f>
              <c:strCache>
                <c:ptCount val="1"/>
                <c:pt idx="0">
                  <c:v>media regionale dim_abitativa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'7c. CT pivot sintesi_CAMPANIA'!$T$2:$T$62</c:f>
              <c:strCache>
                <c:ptCount val="60"/>
                <c:pt idx="0">
                  <c:v>SOLOFRA</c:v>
                </c:pt>
                <c:pt idx="1">
                  <c:v>MERCATO SAN SEVERINO</c:v>
                </c:pt>
                <c:pt idx="2">
                  <c:v>SALERNO</c:v>
                </c:pt>
                <c:pt idx="3">
                  <c:v>NAPOLI</c:v>
                </c:pt>
                <c:pt idx="4">
                  <c:v>PONTECAGNANO FAIANO</c:v>
                </c:pt>
                <c:pt idx="5">
                  <c:v>SANTA MARIA CAPUA VETERE</c:v>
                </c:pt>
                <c:pt idx="6">
                  <c:v>SAN GIORGIO DEL SANNIO</c:v>
                </c:pt>
                <c:pt idx="7">
                  <c:v>NOLA</c:v>
                </c:pt>
                <c:pt idx="8">
                  <c:v>ISCHIA</c:v>
                </c:pt>
                <c:pt idx="9">
                  <c:v>PAGANI</c:v>
                </c:pt>
                <c:pt idx="10">
                  <c:v>ATRIPALDA</c:v>
                </c:pt>
                <c:pt idx="11">
                  <c:v>MARCIANISE</c:v>
                </c:pt>
                <c:pt idx="12">
                  <c:v>CASERTA</c:v>
                </c:pt>
                <c:pt idx="13">
                  <c:v>SAN GIUSEPPE VESUVIANO</c:v>
                </c:pt>
                <c:pt idx="14">
                  <c:v>EBOLI</c:v>
                </c:pt>
                <c:pt idx="15">
                  <c:v>AVERSA</c:v>
                </c:pt>
                <c:pt idx="16">
                  <c:v>MADDALONI</c:v>
                </c:pt>
                <c:pt idx="17">
                  <c:v>VALLO DELLA LUCANIA</c:v>
                </c:pt>
                <c:pt idx="18">
                  <c:v>AVELLINO</c:v>
                </c:pt>
                <c:pt idx="19">
                  <c:v>NOCERA INFERIORE</c:v>
                </c:pt>
                <c:pt idx="20">
                  <c:v>CAVA DE' TIRRENI</c:v>
                </c:pt>
                <c:pt idx="21">
                  <c:v>SARNO</c:v>
                </c:pt>
                <c:pt idx="22">
                  <c:v>SOMMA VESUVIANA</c:v>
                </c:pt>
                <c:pt idx="23">
                  <c:v>CASTELLAMMARE DI STABIA</c:v>
                </c:pt>
                <c:pt idx="24">
                  <c:v>MONDRAGONE</c:v>
                </c:pt>
                <c:pt idx="25">
                  <c:v>GIUGLIANO IN CAMPANIA</c:v>
                </c:pt>
                <c:pt idx="26">
                  <c:v>TORRE DEL GRECO</c:v>
                </c:pt>
                <c:pt idx="27">
                  <c:v>BATTIPAGLIA</c:v>
                </c:pt>
                <c:pt idx="28">
                  <c:v>MONTESARCHIO</c:v>
                </c:pt>
                <c:pt idx="29">
                  <c:v>BENEVENTO</c:v>
                </c:pt>
                <c:pt idx="30">
                  <c:v>SORRENTO</c:v>
                </c:pt>
                <c:pt idx="31">
                  <c:v>AFRAGOLA</c:v>
                </c:pt>
                <c:pt idx="32">
                  <c:v>TEANO</c:v>
                </c:pt>
                <c:pt idx="33">
                  <c:v>VAIRANO PATENORA</c:v>
                </c:pt>
                <c:pt idx="34">
                  <c:v>POZZUOLI</c:v>
                </c:pt>
                <c:pt idx="35">
                  <c:v>TORRE ANNUNZIATA</c:v>
                </c:pt>
                <c:pt idx="36">
                  <c:v>SCAFATI</c:v>
                </c:pt>
                <c:pt idx="37">
                  <c:v>CAPACCIO</c:v>
                </c:pt>
                <c:pt idx="38">
                  <c:v>AMALFI</c:v>
                </c:pt>
                <c:pt idx="39">
                  <c:v>SESSA AURUNCA</c:v>
                </c:pt>
                <c:pt idx="40">
                  <c:v>SALA CONSILINA</c:v>
                </c:pt>
                <c:pt idx="41">
                  <c:v>SAPRI</c:v>
                </c:pt>
                <c:pt idx="42">
                  <c:v>SANT'ANGELO DEI LOMBARDI</c:v>
                </c:pt>
                <c:pt idx="43">
                  <c:v>BUCCINO</c:v>
                </c:pt>
                <c:pt idx="44">
                  <c:v>GROTTAMINARDA</c:v>
                </c:pt>
                <c:pt idx="45">
                  <c:v>FRATTAMAGGIORE</c:v>
                </c:pt>
                <c:pt idx="46">
                  <c:v>POLLENA TROCCHIA</c:v>
                </c:pt>
                <c:pt idx="47">
                  <c:v>CAMEROTA</c:v>
                </c:pt>
                <c:pt idx="48">
                  <c:v>PIEDIMONTE MATESE</c:v>
                </c:pt>
                <c:pt idx="49">
                  <c:v>CASTELLABATE</c:v>
                </c:pt>
                <c:pt idx="50">
                  <c:v>OLIVETO CITRA</c:v>
                </c:pt>
                <c:pt idx="51">
                  <c:v>PADULA</c:v>
                </c:pt>
                <c:pt idx="52">
                  <c:v>CAPRI</c:v>
                </c:pt>
                <c:pt idx="53">
                  <c:v>CAIAZZO</c:v>
                </c:pt>
                <c:pt idx="54">
                  <c:v>TELESE TERME</c:v>
                </c:pt>
                <c:pt idx="55">
                  <c:v>VALLATA</c:v>
                </c:pt>
                <c:pt idx="56">
                  <c:v>ARIANO IRPINO</c:v>
                </c:pt>
                <c:pt idx="57">
                  <c:v>ROCCADASPIDE</c:v>
                </c:pt>
                <c:pt idx="58">
                  <c:v>SAN MARCO DEI CAVOTI</c:v>
                </c:pt>
                <c:pt idx="59">
                  <c:v>SAN BARTOLOMEO IN GALDO</c:v>
                </c:pt>
              </c:strCache>
            </c:strRef>
          </c:cat>
          <c:val>
            <c:numRef>
              <c:f>'7c. CT pivot sintesi_CAMPANIA'!$V$2:$V$62</c:f>
              <c:numCache>
                <c:formatCode>General</c:formatCode>
                <c:ptCount val="60"/>
                <c:pt idx="0">
                  <c:v>0.49210731394269042</c:v>
                </c:pt>
                <c:pt idx="1">
                  <c:v>0.49210731394269042</c:v>
                </c:pt>
                <c:pt idx="2">
                  <c:v>0.49210731394269042</c:v>
                </c:pt>
                <c:pt idx="3">
                  <c:v>0.49210731394269042</c:v>
                </c:pt>
                <c:pt idx="4">
                  <c:v>0.49210731394269042</c:v>
                </c:pt>
                <c:pt idx="5">
                  <c:v>0.49210731394269042</c:v>
                </c:pt>
                <c:pt idx="6">
                  <c:v>0.49210731394269042</c:v>
                </c:pt>
                <c:pt idx="7">
                  <c:v>0.49210731394269042</c:v>
                </c:pt>
                <c:pt idx="8">
                  <c:v>0.49210731394269042</c:v>
                </c:pt>
                <c:pt idx="9">
                  <c:v>0.49210731394269042</c:v>
                </c:pt>
                <c:pt idx="10">
                  <c:v>0.49210731394269042</c:v>
                </c:pt>
                <c:pt idx="11">
                  <c:v>0.49210731394269042</c:v>
                </c:pt>
                <c:pt idx="12">
                  <c:v>0.49210731394269042</c:v>
                </c:pt>
                <c:pt idx="13">
                  <c:v>0.49210731394269042</c:v>
                </c:pt>
                <c:pt idx="14">
                  <c:v>0.49210731394269042</c:v>
                </c:pt>
                <c:pt idx="15">
                  <c:v>0.49210731394269042</c:v>
                </c:pt>
                <c:pt idx="16">
                  <c:v>0.49210731394269042</c:v>
                </c:pt>
                <c:pt idx="17">
                  <c:v>0.49210731394269042</c:v>
                </c:pt>
                <c:pt idx="18">
                  <c:v>0.49210731394269042</c:v>
                </c:pt>
                <c:pt idx="19">
                  <c:v>0.49210731394269042</c:v>
                </c:pt>
                <c:pt idx="20">
                  <c:v>0.49210731394269042</c:v>
                </c:pt>
                <c:pt idx="21">
                  <c:v>0.49210731394269042</c:v>
                </c:pt>
                <c:pt idx="22">
                  <c:v>0.49210731394269042</c:v>
                </c:pt>
                <c:pt idx="23">
                  <c:v>0.49210731394269042</c:v>
                </c:pt>
                <c:pt idx="24">
                  <c:v>0.49210731394269042</c:v>
                </c:pt>
                <c:pt idx="25">
                  <c:v>0.49210731394269042</c:v>
                </c:pt>
                <c:pt idx="26">
                  <c:v>0.49210731394269042</c:v>
                </c:pt>
                <c:pt idx="27">
                  <c:v>0.49210731394269042</c:v>
                </c:pt>
                <c:pt idx="28">
                  <c:v>0.49210731394269042</c:v>
                </c:pt>
                <c:pt idx="29">
                  <c:v>0.49210731394269042</c:v>
                </c:pt>
                <c:pt idx="30">
                  <c:v>0.49210731394269042</c:v>
                </c:pt>
                <c:pt idx="31">
                  <c:v>0.49210731394269042</c:v>
                </c:pt>
                <c:pt idx="32">
                  <c:v>0.49210731394269042</c:v>
                </c:pt>
                <c:pt idx="33">
                  <c:v>0.49210731394269042</c:v>
                </c:pt>
                <c:pt idx="34">
                  <c:v>0.49210731394269042</c:v>
                </c:pt>
                <c:pt idx="35">
                  <c:v>0.49210731394269042</c:v>
                </c:pt>
                <c:pt idx="36">
                  <c:v>0.49210731394269042</c:v>
                </c:pt>
                <c:pt idx="37">
                  <c:v>0.49210731394269042</c:v>
                </c:pt>
                <c:pt idx="38">
                  <c:v>0.49210731394269042</c:v>
                </c:pt>
                <c:pt idx="39">
                  <c:v>0.49210731394269042</c:v>
                </c:pt>
                <c:pt idx="40">
                  <c:v>0.49210731394269042</c:v>
                </c:pt>
                <c:pt idx="41">
                  <c:v>0.49210731394269042</c:v>
                </c:pt>
                <c:pt idx="42">
                  <c:v>0.49210731394269042</c:v>
                </c:pt>
                <c:pt idx="43">
                  <c:v>0.49210731394269042</c:v>
                </c:pt>
                <c:pt idx="44">
                  <c:v>0.49210731394269042</c:v>
                </c:pt>
                <c:pt idx="45">
                  <c:v>0.49210731394269042</c:v>
                </c:pt>
                <c:pt idx="46">
                  <c:v>0.49210731394269042</c:v>
                </c:pt>
                <c:pt idx="47">
                  <c:v>0.49210731394269042</c:v>
                </c:pt>
                <c:pt idx="48">
                  <c:v>0.49210731394269042</c:v>
                </c:pt>
                <c:pt idx="49">
                  <c:v>0.49210731394269042</c:v>
                </c:pt>
                <c:pt idx="50">
                  <c:v>0.49210731394269042</c:v>
                </c:pt>
                <c:pt idx="51">
                  <c:v>0.49210731394269042</c:v>
                </c:pt>
                <c:pt idx="52">
                  <c:v>0.49210731394269042</c:v>
                </c:pt>
                <c:pt idx="53">
                  <c:v>0.49210731394269042</c:v>
                </c:pt>
                <c:pt idx="54">
                  <c:v>0.49210731394269042</c:v>
                </c:pt>
                <c:pt idx="55">
                  <c:v>0.49210731394269042</c:v>
                </c:pt>
                <c:pt idx="56">
                  <c:v>0.49210731394269042</c:v>
                </c:pt>
                <c:pt idx="57">
                  <c:v>0.49210731394269042</c:v>
                </c:pt>
                <c:pt idx="58">
                  <c:v>0.49210731394269042</c:v>
                </c:pt>
                <c:pt idx="59">
                  <c:v>0.49210731394269042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F888-4ACC-8259-6A307F9CB7F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867804984"/>
        <c:axId val="867798752"/>
      </c:lineChart>
      <c:catAx>
        <c:axId val="8337565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8144"/>
        <c:crosses val="autoZero"/>
        <c:auto val="1"/>
        <c:lblAlgn val="ctr"/>
        <c:lblOffset val="100"/>
        <c:noMultiLvlLbl val="0"/>
      </c:catAx>
      <c:valAx>
        <c:axId val="8337581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6504"/>
        <c:crosses val="autoZero"/>
        <c:crossBetween val="between"/>
      </c:valAx>
      <c:valAx>
        <c:axId val="867798752"/>
        <c:scaling>
          <c:orientation val="maxMin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7804984"/>
        <c:crosses val="max"/>
        <c:crossBetween val="between"/>
      </c:valAx>
      <c:catAx>
        <c:axId val="867804984"/>
        <c:scaling>
          <c:orientation val="minMax"/>
        </c:scaling>
        <c:delete val="1"/>
        <c:axPos val="t"/>
        <c:numFmt formatCode="General" sourceLinked="1"/>
        <c:majorTickMark val="out"/>
        <c:minorTickMark val="none"/>
        <c:tickLblPos val="nextTo"/>
        <c:crossAx val="86779875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39441933634215631"/>
          <c:y val="1.5921883613207934E-2"/>
          <c:w val="0.28140096505876311"/>
          <c:h val="0.114218623507673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pivotSource>
    <c:name>[A.4.2_Indicatori_ripresa_DATI-ANALISI_.xlsx]7c. CT pivot sintesi_CAMPANIA!Tabella pivot29</c:name>
    <c:fmtId val="0"/>
  </c:pivotSource>
  <c:chart>
    <c:autoTitleDeleted val="0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39588779527559054"/>
          <c:y val="0.19010817253276815"/>
          <c:w val="0.39558661417322832"/>
          <c:h val="0.7323427344677024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'7c. CT pivot sintesi_CAMPANIA'!$AG$1</c:f>
              <c:strCache>
                <c:ptCount val="1"/>
                <c:pt idx="0">
                  <c:v>dimensione INFRASTRUTTURALE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'7c. CT pivot sintesi_CAMPANIA'!$AF$2:$AF$62</c:f>
              <c:strCache>
                <c:ptCount val="60"/>
                <c:pt idx="0">
                  <c:v>NAPOLI</c:v>
                </c:pt>
                <c:pt idx="1">
                  <c:v>TORRE ANNUNZIATA</c:v>
                </c:pt>
                <c:pt idx="2">
                  <c:v>POLLENA TROCCHIA</c:v>
                </c:pt>
                <c:pt idx="3">
                  <c:v>SALERNO</c:v>
                </c:pt>
                <c:pt idx="4">
                  <c:v>AFRAGOLA</c:v>
                </c:pt>
                <c:pt idx="5">
                  <c:v>NOCERA INFERIORE</c:v>
                </c:pt>
                <c:pt idx="6">
                  <c:v>MARCIANISE</c:v>
                </c:pt>
                <c:pt idx="7">
                  <c:v>POZZUOLI</c:v>
                </c:pt>
                <c:pt idx="8">
                  <c:v>TORRE DEL GRECO</c:v>
                </c:pt>
                <c:pt idx="9">
                  <c:v>SCAFATI</c:v>
                </c:pt>
                <c:pt idx="10">
                  <c:v>NOLA</c:v>
                </c:pt>
                <c:pt idx="11">
                  <c:v>PAGANI</c:v>
                </c:pt>
                <c:pt idx="12">
                  <c:v>CAVA DE' TIRRENI</c:v>
                </c:pt>
                <c:pt idx="13">
                  <c:v>AVERSA</c:v>
                </c:pt>
                <c:pt idx="14">
                  <c:v>FRATTAMAGGIORE</c:v>
                </c:pt>
                <c:pt idx="15">
                  <c:v>MADDALONI</c:v>
                </c:pt>
                <c:pt idx="16">
                  <c:v>AVELLINO</c:v>
                </c:pt>
                <c:pt idx="17">
                  <c:v>SANTA MARIA CAPUA VETERE</c:v>
                </c:pt>
                <c:pt idx="18">
                  <c:v>SARNO</c:v>
                </c:pt>
                <c:pt idx="19">
                  <c:v>CASTELLAMMARE DI STABIA</c:v>
                </c:pt>
                <c:pt idx="20">
                  <c:v>CASERTA</c:v>
                </c:pt>
                <c:pt idx="21">
                  <c:v>ATRIPALDA</c:v>
                </c:pt>
                <c:pt idx="22">
                  <c:v>MERCATO SAN SEVERINO</c:v>
                </c:pt>
                <c:pt idx="23">
                  <c:v>EBOLI</c:v>
                </c:pt>
                <c:pt idx="24">
                  <c:v>BENEVENTO</c:v>
                </c:pt>
                <c:pt idx="25">
                  <c:v>SOMMA VESUVIANA</c:v>
                </c:pt>
                <c:pt idx="26">
                  <c:v>MONDRAGONE</c:v>
                </c:pt>
                <c:pt idx="27">
                  <c:v>VAIRANO PATENORA</c:v>
                </c:pt>
                <c:pt idx="28">
                  <c:v>SORRENTO</c:v>
                </c:pt>
                <c:pt idx="29">
                  <c:v>PONTECAGNANO FAIANO</c:v>
                </c:pt>
                <c:pt idx="30">
                  <c:v>BATTIPAGLIA</c:v>
                </c:pt>
                <c:pt idx="31">
                  <c:v>SAN GIUSEPPE VESUVIANO</c:v>
                </c:pt>
                <c:pt idx="32">
                  <c:v>SESSA AURUNCA</c:v>
                </c:pt>
                <c:pt idx="33">
                  <c:v>SAPRI</c:v>
                </c:pt>
                <c:pt idx="34">
                  <c:v>TELESE TERME</c:v>
                </c:pt>
                <c:pt idx="35">
                  <c:v>CAPACCIO</c:v>
                </c:pt>
                <c:pt idx="36">
                  <c:v>VALLO DELLA LUCANIA</c:v>
                </c:pt>
                <c:pt idx="37">
                  <c:v>SOLOFRA</c:v>
                </c:pt>
                <c:pt idx="38">
                  <c:v>ISCHIA</c:v>
                </c:pt>
                <c:pt idx="39">
                  <c:v>SALA CONSILINA</c:v>
                </c:pt>
                <c:pt idx="40">
                  <c:v>BUCCINO</c:v>
                </c:pt>
                <c:pt idx="41">
                  <c:v>CAMEROTA</c:v>
                </c:pt>
                <c:pt idx="42">
                  <c:v>PADULA</c:v>
                </c:pt>
                <c:pt idx="43">
                  <c:v>AMALFI</c:v>
                </c:pt>
                <c:pt idx="44">
                  <c:v>GIUGLIANO IN CAMPANIA</c:v>
                </c:pt>
                <c:pt idx="45">
                  <c:v>TEANO</c:v>
                </c:pt>
                <c:pt idx="46">
                  <c:v>CAPRI</c:v>
                </c:pt>
                <c:pt idx="47">
                  <c:v>GROTTAMINARDA</c:v>
                </c:pt>
                <c:pt idx="48">
                  <c:v>ARIANO IRPINO</c:v>
                </c:pt>
                <c:pt idx="49">
                  <c:v>SAN GIORGIO DEL SANNIO</c:v>
                </c:pt>
                <c:pt idx="50">
                  <c:v>CASTELLABATE</c:v>
                </c:pt>
                <c:pt idx="51">
                  <c:v>SANT'ANGELO DEI LOMBARDI</c:v>
                </c:pt>
                <c:pt idx="52">
                  <c:v>VALLATA</c:v>
                </c:pt>
                <c:pt idx="53">
                  <c:v>MONTESARCHIO</c:v>
                </c:pt>
                <c:pt idx="54">
                  <c:v>CAIAZZO</c:v>
                </c:pt>
                <c:pt idx="55">
                  <c:v>SAN MARCO DEI CAVOTI</c:v>
                </c:pt>
                <c:pt idx="56">
                  <c:v>OLIVETO CITRA</c:v>
                </c:pt>
                <c:pt idx="57">
                  <c:v>PIEDIMONTE MATESE</c:v>
                </c:pt>
                <c:pt idx="58">
                  <c:v>SAN BARTOLOMEO IN GALDO</c:v>
                </c:pt>
                <c:pt idx="59">
                  <c:v>ROCCADASPIDE</c:v>
                </c:pt>
              </c:strCache>
            </c:strRef>
          </c:cat>
          <c:val>
            <c:numRef>
              <c:f>'7c. CT pivot sintesi_CAMPANIA'!$AG$2:$AG$62</c:f>
              <c:numCache>
                <c:formatCode>0.000</c:formatCode>
                <c:ptCount val="60"/>
                <c:pt idx="0">
                  <c:v>0.75091798537245014</c:v>
                </c:pt>
                <c:pt idx="1">
                  <c:v>0.55596579038299321</c:v>
                </c:pt>
                <c:pt idx="2">
                  <c:v>0.5527071217249383</c:v>
                </c:pt>
                <c:pt idx="3">
                  <c:v>0.54014487794811161</c:v>
                </c:pt>
                <c:pt idx="4">
                  <c:v>0.47135451828791175</c:v>
                </c:pt>
                <c:pt idx="5">
                  <c:v>0.45573402160837173</c:v>
                </c:pt>
                <c:pt idx="6">
                  <c:v>0.44404970091168489</c:v>
                </c:pt>
                <c:pt idx="7">
                  <c:v>0.42661481088455083</c:v>
                </c:pt>
                <c:pt idx="8">
                  <c:v>0.42021559498608752</c:v>
                </c:pt>
                <c:pt idx="9">
                  <c:v>0.41358897056845872</c:v>
                </c:pt>
                <c:pt idx="10">
                  <c:v>0.41317455760515054</c:v>
                </c:pt>
                <c:pt idx="11">
                  <c:v>0.39495450892590744</c:v>
                </c:pt>
                <c:pt idx="12">
                  <c:v>0.38327149739897326</c:v>
                </c:pt>
                <c:pt idx="13">
                  <c:v>0.37917100432827522</c:v>
                </c:pt>
                <c:pt idx="14">
                  <c:v>0.37598320435518684</c:v>
                </c:pt>
                <c:pt idx="15">
                  <c:v>0.37410131971484151</c:v>
                </c:pt>
                <c:pt idx="16">
                  <c:v>0.36042153575338431</c:v>
                </c:pt>
                <c:pt idx="17">
                  <c:v>0.36012160336682286</c:v>
                </c:pt>
                <c:pt idx="18">
                  <c:v>0.35726825799448292</c:v>
                </c:pt>
                <c:pt idx="19">
                  <c:v>0.35457446162667183</c:v>
                </c:pt>
                <c:pt idx="20">
                  <c:v>0.3468132917457814</c:v>
                </c:pt>
                <c:pt idx="21">
                  <c:v>0.32425479643846555</c:v>
                </c:pt>
                <c:pt idx="22">
                  <c:v>0.31342057707092358</c:v>
                </c:pt>
                <c:pt idx="23">
                  <c:v>0.31048743604806733</c:v>
                </c:pt>
                <c:pt idx="24">
                  <c:v>0.3089517556364863</c:v>
                </c:pt>
                <c:pt idx="25">
                  <c:v>0.30827150148404081</c:v>
                </c:pt>
                <c:pt idx="26">
                  <c:v>0.29635451888221997</c:v>
                </c:pt>
                <c:pt idx="27">
                  <c:v>0.29175586004470311</c:v>
                </c:pt>
                <c:pt idx="28">
                  <c:v>0.29020531526470039</c:v>
                </c:pt>
                <c:pt idx="29">
                  <c:v>0.27612654065346143</c:v>
                </c:pt>
                <c:pt idx="30">
                  <c:v>0.26813116687730459</c:v>
                </c:pt>
                <c:pt idx="31">
                  <c:v>0.26375447978466854</c:v>
                </c:pt>
                <c:pt idx="32">
                  <c:v>0.26259397058317774</c:v>
                </c:pt>
                <c:pt idx="33">
                  <c:v>0.24484216886943255</c:v>
                </c:pt>
                <c:pt idx="34">
                  <c:v>0.24330111243225172</c:v>
                </c:pt>
                <c:pt idx="35">
                  <c:v>0.24212676418037932</c:v>
                </c:pt>
                <c:pt idx="36">
                  <c:v>0.24062460364710969</c:v>
                </c:pt>
                <c:pt idx="37">
                  <c:v>0.23220188092434149</c:v>
                </c:pt>
                <c:pt idx="38">
                  <c:v>0.21951722067591342</c:v>
                </c:pt>
                <c:pt idx="39">
                  <c:v>0.21661551240030252</c:v>
                </c:pt>
                <c:pt idx="40">
                  <c:v>0.21144225613819703</c:v>
                </c:pt>
                <c:pt idx="41">
                  <c:v>0.20029651140838703</c:v>
                </c:pt>
                <c:pt idx="42">
                  <c:v>0.19768375500874358</c:v>
                </c:pt>
                <c:pt idx="43">
                  <c:v>0.19578874139576849</c:v>
                </c:pt>
                <c:pt idx="44">
                  <c:v>0.18562544113508275</c:v>
                </c:pt>
                <c:pt idx="45">
                  <c:v>0.18548477901195712</c:v>
                </c:pt>
                <c:pt idx="46">
                  <c:v>0.17456921860646593</c:v>
                </c:pt>
                <c:pt idx="47">
                  <c:v>0.17153897546987351</c:v>
                </c:pt>
                <c:pt idx="48">
                  <c:v>0.16153118428713822</c:v>
                </c:pt>
                <c:pt idx="49">
                  <c:v>0.15729431599497476</c:v>
                </c:pt>
                <c:pt idx="50">
                  <c:v>0.14918882163530739</c:v>
                </c:pt>
                <c:pt idx="51">
                  <c:v>0.14887119298203808</c:v>
                </c:pt>
                <c:pt idx="52">
                  <c:v>0.14681934395326504</c:v>
                </c:pt>
                <c:pt idx="53">
                  <c:v>0.14628842595774441</c:v>
                </c:pt>
                <c:pt idx="54">
                  <c:v>0.1260113990197663</c:v>
                </c:pt>
                <c:pt idx="55">
                  <c:v>0.12008079989370178</c:v>
                </c:pt>
                <c:pt idx="56">
                  <c:v>0.11835779822068754</c:v>
                </c:pt>
                <c:pt idx="57">
                  <c:v>0.10052297547065285</c:v>
                </c:pt>
                <c:pt idx="58">
                  <c:v>5.201900588229745E-2</c:v>
                </c:pt>
                <c:pt idx="59">
                  <c:v>1.8284195618588267E-2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47-41FE-A74B-18CE471601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833756504"/>
        <c:axId val="833758144"/>
      </c:barChart>
      <c:lineChart>
        <c:grouping val="stacked"/>
        <c:varyColors val="0"/>
        <c:ser>
          <c:idx val="1"/>
          <c:order val="1"/>
          <c:tx>
            <c:strRef>
              <c:f>'7c. CT pivot sintesi_CAMPANIA'!$AH$1</c:f>
              <c:strCache>
                <c:ptCount val="1"/>
                <c:pt idx="0">
                  <c:v>media regionale dim_infrastrutturale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'7c. CT pivot sintesi_CAMPANIA'!$AF$2:$AF$62</c:f>
              <c:strCache>
                <c:ptCount val="60"/>
                <c:pt idx="0">
                  <c:v>NAPOLI</c:v>
                </c:pt>
                <c:pt idx="1">
                  <c:v>TORRE ANNUNZIATA</c:v>
                </c:pt>
                <c:pt idx="2">
                  <c:v>POLLENA TROCCHIA</c:v>
                </c:pt>
                <c:pt idx="3">
                  <c:v>SALERNO</c:v>
                </c:pt>
                <c:pt idx="4">
                  <c:v>AFRAGOLA</c:v>
                </c:pt>
                <c:pt idx="5">
                  <c:v>NOCERA INFERIORE</c:v>
                </c:pt>
                <c:pt idx="6">
                  <c:v>MARCIANISE</c:v>
                </c:pt>
                <c:pt idx="7">
                  <c:v>POZZUOLI</c:v>
                </c:pt>
                <c:pt idx="8">
                  <c:v>TORRE DEL GRECO</c:v>
                </c:pt>
                <c:pt idx="9">
                  <c:v>SCAFATI</c:v>
                </c:pt>
                <c:pt idx="10">
                  <c:v>NOLA</c:v>
                </c:pt>
                <c:pt idx="11">
                  <c:v>PAGANI</c:v>
                </c:pt>
                <c:pt idx="12">
                  <c:v>CAVA DE' TIRRENI</c:v>
                </c:pt>
                <c:pt idx="13">
                  <c:v>AVERSA</c:v>
                </c:pt>
                <c:pt idx="14">
                  <c:v>FRATTAMAGGIORE</c:v>
                </c:pt>
                <c:pt idx="15">
                  <c:v>MADDALONI</c:v>
                </c:pt>
                <c:pt idx="16">
                  <c:v>AVELLINO</c:v>
                </c:pt>
                <c:pt idx="17">
                  <c:v>SANTA MARIA CAPUA VETERE</c:v>
                </c:pt>
                <c:pt idx="18">
                  <c:v>SARNO</c:v>
                </c:pt>
                <c:pt idx="19">
                  <c:v>CASTELLAMMARE DI STABIA</c:v>
                </c:pt>
                <c:pt idx="20">
                  <c:v>CASERTA</c:v>
                </c:pt>
                <c:pt idx="21">
                  <c:v>ATRIPALDA</c:v>
                </c:pt>
                <c:pt idx="22">
                  <c:v>MERCATO SAN SEVERINO</c:v>
                </c:pt>
                <c:pt idx="23">
                  <c:v>EBOLI</c:v>
                </c:pt>
                <c:pt idx="24">
                  <c:v>BENEVENTO</c:v>
                </c:pt>
                <c:pt idx="25">
                  <c:v>SOMMA VESUVIANA</c:v>
                </c:pt>
                <c:pt idx="26">
                  <c:v>MONDRAGONE</c:v>
                </c:pt>
                <c:pt idx="27">
                  <c:v>VAIRANO PATENORA</c:v>
                </c:pt>
                <c:pt idx="28">
                  <c:v>SORRENTO</c:v>
                </c:pt>
                <c:pt idx="29">
                  <c:v>PONTECAGNANO FAIANO</c:v>
                </c:pt>
                <c:pt idx="30">
                  <c:v>BATTIPAGLIA</c:v>
                </c:pt>
                <c:pt idx="31">
                  <c:v>SAN GIUSEPPE VESUVIANO</c:v>
                </c:pt>
                <c:pt idx="32">
                  <c:v>SESSA AURUNCA</c:v>
                </c:pt>
                <c:pt idx="33">
                  <c:v>SAPRI</c:v>
                </c:pt>
                <c:pt idx="34">
                  <c:v>TELESE TERME</c:v>
                </c:pt>
                <c:pt idx="35">
                  <c:v>CAPACCIO</c:v>
                </c:pt>
                <c:pt idx="36">
                  <c:v>VALLO DELLA LUCANIA</c:v>
                </c:pt>
                <c:pt idx="37">
                  <c:v>SOLOFRA</c:v>
                </c:pt>
                <c:pt idx="38">
                  <c:v>ISCHIA</c:v>
                </c:pt>
                <c:pt idx="39">
                  <c:v>SALA CONSILINA</c:v>
                </c:pt>
                <c:pt idx="40">
                  <c:v>BUCCINO</c:v>
                </c:pt>
                <c:pt idx="41">
                  <c:v>CAMEROTA</c:v>
                </c:pt>
                <c:pt idx="42">
                  <c:v>PADULA</c:v>
                </c:pt>
                <c:pt idx="43">
                  <c:v>AMALFI</c:v>
                </c:pt>
                <c:pt idx="44">
                  <c:v>GIUGLIANO IN CAMPANIA</c:v>
                </c:pt>
                <c:pt idx="45">
                  <c:v>TEANO</c:v>
                </c:pt>
                <c:pt idx="46">
                  <c:v>CAPRI</c:v>
                </c:pt>
                <c:pt idx="47">
                  <c:v>GROTTAMINARDA</c:v>
                </c:pt>
                <c:pt idx="48">
                  <c:v>ARIANO IRPINO</c:v>
                </c:pt>
                <c:pt idx="49">
                  <c:v>SAN GIORGIO DEL SANNIO</c:v>
                </c:pt>
                <c:pt idx="50">
                  <c:v>CASTELLABATE</c:v>
                </c:pt>
                <c:pt idx="51">
                  <c:v>SANT'ANGELO DEI LOMBARDI</c:v>
                </c:pt>
                <c:pt idx="52">
                  <c:v>VALLATA</c:v>
                </c:pt>
                <c:pt idx="53">
                  <c:v>MONTESARCHIO</c:v>
                </c:pt>
                <c:pt idx="54">
                  <c:v>CAIAZZO</c:v>
                </c:pt>
                <c:pt idx="55">
                  <c:v>SAN MARCO DEI CAVOTI</c:v>
                </c:pt>
                <c:pt idx="56">
                  <c:v>OLIVETO CITRA</c:v>
                </c:pt>
                <c:pt idx="57">
                  <c:v>PIEDIMONTE MATESE</c:v>
                </c:pt>
                <c:pt idx="58">
                  <c:v>SAN BARTOLOMEO IN GALDO</c:v>
                </c:pt>
                <c:pt idx="59">
                  <c:v>ROCCADASPIDE</c:v>
                </c:pt>
              </c:strCache>
            </c:strRef>
          </c:cat>
          <c:val>
            <c:numRef>
              <c:f>'7c. CT pivot sintesi_CAMPANIA'!$AH$2:$AH$62</c:f>
              <c:numCache>
                <c:formatCode>General</c:formatCode>
                <c:ptCount val="60"/>
                <c:pt idx="0">
                  <c:v>0.28753974924132691</c:v>
                </c:pt>
                <c:pt idx="1">
                  <c:v>0.28753974924132691</c:v>
                </c:pt>
                <c:pt idx="2">
                  <c:v>0.28753974924132691</c:v>
                </c:pt>
                <c:pt idx="3">
                  <c:v>0.28753974924132691</c:v>
                </c:pt>
                <c:pt idx="4">
                  <c:v>0.28753974924132691</c:v>
                </c:pt>
                <c:pt idx="5">
                  <c:v>0.28753974924132691</c:v>
                </c:pt>
                <c:pt idx="6">
                  <c:v>0.28753974924132691</c:v>
                </c:pt>
                <c:pt idx="7">
                  <c:v>0.28753974924132691</c:v>
                </c:pt>
                <c:pt idx="8">
                  <c:v>0.28753974924132691</c:v>
                </c:pt>
                <c:pt idx="9">
                  <c:v>0.28753974924132691</c:v>
                </c:pt>
                <c:pt idx="10">
                  <c:v>0.28753974924132691</c:v>
                </c:pt>
                <c:pt idx="11">
                  <c:v>0.28753974924132691</c:v>
                </c:pt>
                <c:pt idx="12">
                  <c:v>0.28753974924132691</c:v>
                </c:pt>
                <c:pt idx="13">
                  <c:v>0.28753974924132691</c:v>
                </c:pt>
                <c:pt idx="14">
                  <c:v>0.28753974924132691</c:v>
                </c:pt>
                <c:pt idx="15">
                  <c:v>0.28753974924132691</c:v>
                </c:pt>
                <c:pt idx="16">
                  <c:v>0.28753974924132691</c:v>
                </c:pt>
                <c:pt idx="17">
                  <c:v>0.28753974924132691</c:v>
                </c:pt>
                <c:pt idx="18">
                  <c:v>0.28753974924132691</c:v>
                </c:pt>
                <c:pt idx="19">
                  <c:v>0.28753974924132691</c:v>
                </c:pt>
                <c:pt idx="20">
                  <c:v>0.28753974924132691</c:v>
                </c:pt>
                <c:pt idx="21">
                  <c:v>0.28753974924132691</c:v>
                </c:pt>
                <c:pt idx="22">
                  <c:v>0.28753974924132691</c:v>
                </c:pt>
                <c:pt idx="23">
                  <c:v>0.28753974924132691</c:v>
                </c:pt>
                <c:pt idx="24">
                  <c:v>0.28753974924132691</c:v>
                </c:pt>
                <c:pt idx="25">
                  <c:v>0.28753974924132691</c:v>
                </c:pt>
                <c:pt idx="26">
                  <c:v>0.28753974924132691</c:v>
                </c:pt>
                <c:pt idx="27">
                  <c:v>0.28753974924132691</c:v>
                </c:pt>
                <c:pt idx="28">
                  <c:v>0.28753974924132691</c:v>
                </c:pt>
                <c:pt idx="29">
                  <c:v>0.28753974924132691</c:v>
                </c:pt>
                <c:pt idx="30">
                  <c:v>0.28753974924132691</c:v>
                </c:pt>
                <c:pt idx="31">
                  <c:v>0.28753974924132691</c:v>
                </c:pt>
                <c:pt idx="32">
                  <c:v>0.28753974924132691</c:v>
                </c:pt>
                <c:pt idx="33">
                  <c:v>0.28753974924132691</c:v>
                </c:pt>
                <c:pt idx="34">
                  <c:v>0.28753974924132691</c:v>
                </c:pt>
                <c:pt idx="35">
                  <c:v>0.28753974924132691</c:v>
                </c:pt>
                <c:pt idx="36">
                  <c:v>0.28753974924132691</c:v>
                </c:pt>
                <c:pt idx="37">
                  <c:v>0.28753974924132691</c:v>
                </c:pt>
                <c:pt idx="38">
                  <c:v>0.28753974924132691</c:v>
                </c:pt>
                <c:pt idx="39">
                  <c:v>0.28753974924132691</c:v>
                </c:pt>
                <c:pt idx="40">
                  <c:v>0.28753974924132691</c:v>
                </c:pt>
                <c:pt idx="41">
                  <c:v>0.28753974924132691</c:v>
                </c:pt>
                <c:pt idx="42">
                  <c:v>0.28753974924132691</c:v>
                </c:pt>
                <c:pt idx="43">
                  <c:v>0.28753974924132691</c:v>
                </c:pt>
                <c:pt idx="44">
                  <c:v>0.28753974924132691</c:v>
                </c:pt>
                <c:pt idx="45">
                  <c:v>0.28753974924132691</c:v>
                </c:pt>
                <c:pt idx="46">
                  <c:v>0.28753974924132691</c:v>
                </c:pt>
                <c:pt idx="47">
                  <c:v>0.28753974924132691</c:v>
                </c:pt>
                <c:pt idx="48">
                  <c:v>0.28753974924132691</c:v>
                </c:pt>
                <c:pt idx="49">
                  <c:v>0.28753974924132691</c:v>
                </c:pt>
                <c:pt idx="50">
                  <c:v>0.28753974924132691</c:v>
                </c:pt>
                <c:pt idx="51">
                  <c:v>0.28753974924132691</c:v>
                </c:pt>
                <c:pt idx="52">
                  <c:v>0.28753974924132691</c:v>
                </c:pt>
                <c:pt idx="53">
                  <c:v>0.28753974924132691</c:v>
                </c:pt>
                <c:pt idx="54">
                  <c:v>0.28753974924132691</c:v>
                </c:pt>
                <c:pt idx="55">
                  <c:v>0.28753974924132691</c:v>
                </c:pt>
                <c:pt idx="56">
                  <c:v>0.28753974924132691</c:v>
                </c:pt>
                <c:pt idx="57">
                  <c:v>0.28753974924132691</c:v>
                </c:pt>
                <c:pt idx="58">
                  <c:v>0.28753974924132691</c:v>
                </c:pt>
                <c:pt idx="59">
                  <c:v>0.28753974924132691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F888-4ACC-8259-6A307F9CB7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67804984"/>
        <c:axId val="867798752"/>
      </c:lineChart>
      <c:catAx>
        <c:axId val="8337565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8144"/>
        <c:crosses val="autoZero"/>
        <c:auto val="1"/>
        <c:lblAlgn val="ctr"/>
        <c:lblOffset val="100"/>
        <c:noMultiLvlLbl val="0"/>
      </c:catAx>
      <c:valAx>
        <c:axId val="8337581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6504"/>
        <c:crosses val="autoZero"/>
        <c:crossBetween val="between"/>
      </c:valAx>
      <c:valAx>
        <c:axId val="867798752"/>
        <c:scaling>
          <c:orientation val="maxMin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7804984"/>
        <c:crosses val="max"/>
        <c:crossBetween val="between"/>
      </c:valAx>
      <c:catAx>
        <c:axId val="867804984"/>
        <c:scaling>
          <c:orientation val="minMax"/>
        </c:scaling>
        <c:delete val="1"/>
        <c:axPos val="t"/>
        <c:numFmt formatCode="General" sourceLinked="1"/>
        <c:majorTickMark val="out"/>
        <c:minorTickMark val="none"/>
        <c:tickLblPos val="nextTo"/>
        <c:crossAx val="86779875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39441933634215631"/>
          <c:y val="1.5921883613207934E-2"/>
          <c:w val="0.38550503259164681"/>
          <c:h val="0.114218623507673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pivotSource>
    <c:name>[A.4.2_Indicatori_ripresa_DATI-ANALISI_.xlsx]7c. CT pivot sintesi_CAMPANIA!Tabella pivot30</c:name>
    <c:fmtId val="0"/>
  </c:pivotSource>
  <c:chart>
    <c:autoTitleDeleted val="0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rgbClr val="1F497D">
              <a:lumMod val="20000"/>
              <a:lumOff val="80000"/>
            </a:srgb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rgbClr val="1F497D">
              <a:lumMod val="20000"/>
              <a:lumOff val="80000"/>
            </a:srgb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39588779527559054"/>
          <c:y val="0.19010817253276815"/>
          <c:w val="0.39558661417322832"/>
          <c:h val="0.7323427344677024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'7c. CT pivot sintesi_CAMPANIA'!$AS$1</c:f>
              <c:strCache>
                <c:ptCount val="1"/>
                <c:pt idx="0">
                  <c:v>dimensione EDUCATIVA</c:v>
                </c:pt>
              </c:strCache>
            </c:strRef>
          </c:tx>
          <c:spPr>
            <a:solidFill>
              <a:srgbClr val="1F497D">
                <a:lumMod val="20000"/>
                <a:lumOff val="80000"/>
              </a:srgb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'7c. CT pivot sintesi_CAMPANIA'!$AR$2:$AR$62</c:f>
              <c:strCache>
                <c:ptCount val="60"/>
                <c:pt idx="0">
                  <c:v>NAPOLI</c:v>
                </c:pt>
                <c:pt idx="1">
                  <c:v>PAGANI</c:v>
                </c:pt>
                <c:pt idx="2">
                  <c:v>BENEVENTO</c:v>
                </c:pt>
                <c:pt idx="3">
                  <c:v>POZZUOLI</c:v>
                </c:pt>
                <c:pt idx="4">
                  <c:v>POLLENA TROCCHIA</c:v>
                </c:pt>
                <c:pt idx="5">
                  <c:v>SCAFATI</c:v>
                </c:pt>
                <c:pt idx="6">
                  <c:v>SANT'ANGELO DEI LOMBARDI</c:v>
                </c:pt>
                <c:pt idx="7">
                  <c:v>FRATTAMAGGIORE</c:v>
                </c:pt>
                <c:pt idx="8">
                  <c:v>SAN BARTOLOMEO IN GALDO</c:v>
                </c:pt>
                <c:pt idx="9">
                  <c:v>SAPRI</c:v>
                </c:pt>
                <c:pt idx="10">
                  <c:v>MONTESARCHIO</c:v>
                </c:pt>
                <c:pt idx="11">
                  <c:v>ARIANO IRPINO</c:v>
                </c:pt>
                <c:pt idx="12">
                  <c:v>AFRAGOLA</c:v>
                </c:pt>
                <c:pt idx="13">
                  <c:v>MADDALONI</c:v>
                </c:pt>
                <c:pt idx="14">
                  <c:v>PIEDIMONTE MATESE</c:v>
                </c:pt>
                <c:pt idx="15">
                  <c:v>CASTELLAMMARE DI STABIA</c:v>
                </c:pt>
                <c:pt idx="16">
                  <c:v>EBOLI</c:v>
                </c:pt>
                <c:pt idx="17">
                  <c:v>BATTIPAGLIA</c:v>
                </c:pt>
                <c:pt idx="18">
                  <c:v>TORRE DEL GRECO</c:v>
                </c:pt>
                <c:pt idx="19">
                  <c:v>SALA CONSILINA</c:v>
                </c:pt>
                <c:pt idx="20">
                  <c:v>GIUGLIANO IN CAMPANIA</c:v>
                </c:pt>
                <c:pt idx="21">
                  <c:v>MONDRAGONE</c:v>
                </c:pt>
                <c:pt idx="22">
                  <c:v>PONTECAGNANO FAIANO</c:v>
                </c:pt>
                <c:pt idx="23">
                  <c:v>PADULA</c:v>
                </c:pt>
                <c:pt idx="24">
                  <c:v>BUCCINO</c:v>
                </c:pt>
                <c:pt idx="25">
                  <c:v>GROTTAMINARDA</c:v>
                </c:pt>
                <c:pt idx="26">
                  <c:v>CAMEROTA</c:v>
                </c:pt>
                <c:pt idx="27">
                  <c:v>ATRIPALDA</c:v>
                </c:pt>
                <c:pt idx="28">
                  <c:v>SOLOFRA</c:v>
                </c:pt>
                <c:pt idx="29">
                  <c:v>VALLATA</c:v>
                </c:pt>
                <c:pt idx="30">
                  <c:v>NOLA</c:v>
                </c:pt>
                <c:pt idx="31">
                  <c:v>CASERTA</c:v>
                </c:pt>
                <c:pt idx="32">
                  <c:v>AVELLINO</c:v>
                </c:pt>
                <c:pt idx="33">
                  <c:v>CAPACCIO</c:v>
                </c:pt>
                <c:pt idx="34">
                  <c:v>SAN MARCO DEI CAVOTI</c:v>
                </c:pt>
                <c:pt idx="35">
                  <c:v>SAN GIUSEPPE VESUVIANO</c:v>
                </c:pt>
                <c:pt idx="36">
                  <c:v>VALLO DELLA LUCANIA</c:v>
                </c:pt>
                <c:pt idx="37">
                  <c:v>CAVA DE' TIRRENI</c:v>
                </c:pt>
                <c:pt idx="38">
                  <c:v>MARCIANISE</c:v>
                </c:pt>
                <c:pt idx="39">
                  <c:v>MERCATO SAN SEVERINO</c:v>
                </c:pt>
                <c:pt idx="40">
                  <c:v>SARNO</c:v>
                </c:pt>
                <c:pt idx="41">
                  <c:v>TORRE ANNUNZIATA</c:v>
                </c:pt>
                <c:pt idx="42">
                  <c:v>VAIRANO PATENORA</c:v>
                </c:pt>
                <c:pt idx="43">
                  <c:v>SANTA MARIA CAPUA VETERE</c:v>
                </c:pt>
                <c:pt idx="44">
                  <c:v>CAIAZZO</c:v>
                </c:pt>
                <c:pt idx="45">
                  <c:v>NOCERA INFERIORE</c:v>
                </c:pt>
                <c:pt idx="46">
                  <c:v>CASTELLABATE</c:v>
                </c:pt>
                <c:pt idx="47">
                  <c:v>OLIVETO CITRA</c:v>
                </c:pt>
                <c:pt idx="48">
                  <c:v>SOMMA VESUVIANA</c:v>
                </c:pt>
                <c:pt idx="49">
                  <c:v>TELESE TERME</c:v>
                </c:pt>
                <c:pt idx="50">
                  <c:v>ISCHIA</c:v>
                </c:pt>
                <c:pt idx="51">
                  <c:v>AVERSA</c:v>
                </c:pt>
                <c:pt idx="52">
                  <c:v>SESSA AURUNCA</c:v>
                </c:pt>
                <c:pt idx="53">
                  <c:v>ROCCADASPIDE</c:v>
                </c:pt>
                <c:pt idx="54">
                  <c:v>AMALFI</c:v>
                </c:pt>
                <c:pt idx="55">
                  <c:v>TEANO</c:v>
                </c:pt>
                <c:pt idx="56">
                  <c:v>SAN GIORGIO DEL SANNIO</c:v>
                </c:pt>
                <c:pt idx="57">
                  <c:v>SALERNO</c:v>
                </c:pt>
                <c:pt idx="58">
                  <c:v>SORRENTO</c:v>
                </c:pt>
                <c:pt idx="59">
                  <c:v>CAPRI</c:v>
                </c:pt>
              </c:strCache>
            </c:strRef>
          </c:cat>
          <c:val>
            <c:numRef>
              <c:f>'7c. CT pivot sintesi_CAMPANIA'!$AS$2:$AS$62</c:f>
              <c:numCache>
                <c:formatCode>0.000</c:formatCode>
                <c:ptCount val="60"/>
                <c:pt idx="0">
                  <c:v>0.78830580474271683</c:v>
                </c:pt>
                <c:pt idx="1">
                  <c:v>0.53242466881618888</c:v>
                </c:pt>
                <c:pt idx="2">
                  <c:v>0.50651880118573667</c:v>
                </c:pt>
                <c:pt idx="3">
                  <c:v>0.49922634610197736</c:v>
                </c:pt>
                <c:pt idx="4">
                  <c:v>0.49110185224181968</c:v>
                </c:pt>
                <c:pt idx="5">
                  <c:v>0.48009668637232294</c:v>
                </c:pt>
                <c:pt idx="6">
                  <c:v>0.47760648481972684</c:v>
                </c:pt>
                <c:pt idx="7">
                  <c:v>0.47066567666796177</c:v>
                </c:pt>
                <c:pt idx="8">
                  <c:v>0.47044718554650378</c:v>
                </c:pt>
                <c:pt idx="9">
                  <c:v>0.45752201388851216</c:v>
                </c:pt>
                <c:pt idx="10">
                  <c:v>0.45548009509150789</c:v>
                </c:pt>
                <c:pt idx="11">
                  <c:v>0.45463730273551994</c:v>
                </c:pt>
                <c:pt idx="12">
                  <c:v>0.4541609711870867</c:v>
                </c:pt>
                <c:pt idx="13">
                  <c:v>0.45358588642354192</c:v>
                </c:pt>
                <c:pt idx="14">
                  <c:v>0.45237077225845457</c:v>
                </c:pt>
                <c:pt idx="15">
                  <c:v>0.45201608602557297</c:v>
                </c:pt>
                <c:pt idx="16">
                  <c:v>0.44182862812424789</c:v>
                </c:pt>
                <c:pt idx="17">
                  <c:v>0.44131022084551685</c:v>
                </c:pt>
                <c:pt idx="18">
                  <c:v>0.44046543782705461</c:v>
                </c:pt>
                <c:pt idx="19">
                  <c:v>0.42679486822833584</c:v>
                </c:pt>
                <c:pt idx="20">
                  <c:v>0.42559593942517021</c:v>
                </c:pt>
                <c:pt idx="21">
                  <c:v>0.42528207162547621</c:v>
                </c:pt>
                <c:pt idx="22">
                  <c:v>0.42463941830868429</c:v>
                </c:pt>
                <c:pt idx="23">
                  <c:v>0.42275773929896787</c:v>
                </c:pt>
                <c:pt idx="24">
                  <c:v>0.42066699344368225</c:v>
                </c:pt>
                <c:pt idx="25">
                  <c:v>0.41831045100801006</c:v>
                </c:pt>
                <c:pt idx="26">
                  <c:v>0.41234575777810478</c:v>
                </c:pt>
                <c:pt idx="27">
                  <c:v>0.40977244680353669</c:v>
                </c:pt>
                <c:pt idx="28">
                  <c:v>0.40817007985560316</c:v>
                </c:pt>
                <c:pt idx="29">
                  <c:v>0.40669902946410269</c:v>
                </c:pt>
                <c:pt idx="30">
                  <c:v>0.40334522826035707</c:v>
                </c:pt>
                <c:pt idx="31">
                  <c:v>0.400250144947839</c:v>
                </c:pt>
                <c:pt idx="32">
                  <c:v>0.40011897925059992</c:v>
                </c:pt>
                <c:pt idx="33">
                  <c:v>0.39830284060394761</c:v>
                </c:pt>
                <c:pt idx="34">
                  <c:v>0.39688616419579537</c:v>
                </c:pt>
                <c:pt idx="35">
                  <c:v>0.39678376808314481</c:v>
                </c:pt>
                <c:pt idx="36">
                  <c:v>0.39070648458255952</c:v>
                </c:pt>
                <c:pt idx="37">
                  <c:v>0.39042809310582743</c:v>
                </c:pt>
                <c:pt idx="38">
                  <c:v>0.38753677997265951</c:v>
                </c:pt>
                <c:pt idx="39">
                  <c:v>0.38733965843149509</c:v>
                </c:pt>
                <c:pt idx="40">
                  <c:v>0.38642224249979346</c:v>
                </c:pt>
                <c:pt idx="41">
                  <c:v>0.3808162578092853</c:v>
                </c:pt>
                <c:pt idx="42">
                  <c:v>0.37997740159157201</c:v>
                </c:pt>
                <c:pt idx="43">
                  <c:v>0.37947511679011814</c:v>
                </c:pt>
                <c:pt idx="44">
                  <c:v>0.37811070231531407</c:v>
                </c:pt>
                <c:pt idx="45">
                  <c:v>0.37625493086401107</c:v>
                </c:pt>
                <c:pt idx="46">
                  <c:v>0.36917249838994631</c:v>
                </c:pt>
                <c:pt idx="47">
                  <c:v>0.36686441136611408</c:v>
                </c:pt>
                <c:pt idx="48">
                  <c:v>0.3667665252570409</c:v>
                </c:pt>
                <c:pt idx="49">
                  <c:v>0.35933191611926152</c:v>
                </c:pt>
                <c:pt idx="50">
                  <c:v>0.34027213333999046</c:v>
                </c:pt>
                <c:pt idx="51">
                  <c:v>0.33516510188140569</c:v>
                </c:pt>
                <c:pt idx="52">
                  <c:v>0.32740518511745836</c:v>
                </c:pt>
                <c:pt idx="53">
                  <c:v>0.32682710793451747</c:v>
                </c:pt>
                <c:pt idx="54">
                  <c:v>0.31626199482222261</c:v>
                </c:pt>
                <c:pt idx="55">
                  <c:v>0.31105420811406609</c:v>
                </c:pt>
                <c:pt idx="56">
                  <c:v>0.30760527139041005</c:v>
                </c:pt>
                <c:pt idx="57">
                  <c:v>0.29804871722202819</c:v>
                </c:pt>
                <c:pt idx="58">
                  <c:v>0.29474198223036285</c:v>
                </c:pt>
                <c:pt idx="59">
                  <c:v>0.28932419221492928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47-41FE-A74B-18CE471601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833756504"/>
        <c:axId val="833758144"/>
      </c:barChart>
      <c:lineChart>
        <c:grouping val="stacked"/>
        <c:varyColors val="0"/>
        <c:ser>
          <c:idx val="1"/>
          <c:order val="1"/>
          <c:tx>
            <c:strRef>
              <c:f>'7c. CT pivot sintesi_CAMPANIA'!$AT$1</c:f>
              <c:strCache>
                <c:ptCount val="1"/>
                <c:pt idx="0">
                  <c:v>media regionale dimensione educativa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'7c. CT pivot sintesi_CAMPANIA'!$AR$2:$AR$62</c:f>
              <c:strCache>
                <c:ptCount val="60"/>
                <c:pt idx="0">
                  <c:v>NAPOLI</c:v>
                </c:pt>
                <c:pt idx="1">
                  <c:v>PAGANI</c:v>
                </c:pt>
                <c:pt idx="2">
                  <c:v>BENEVENTO</c:v>
                </c:pt>
                <c:pt idx="3">
                  <c:v>POZZUOLI</c:v>
                </c:pt>
                <c:pt idx="4">
                  <c:v>POLLENA TROCCHIA</c:v>
                </c:pt>
                <c:pt idx="5">
                  <c:v>SCAFATI</c:v>
                </c:pt>
                <c:pt idx="6">
                  <c:v>SANT'ANGELO DEI LOMBARDI</c:v>
                </c:pt>
                <c:pt idx="7">
                  <c:v>FRATTAMAGGIORE</c:v>
                </c:pt>
                <c:pt idx="8">
                  <c:v>SAN BARTOLOMEO IN GALDO</c:v>
                </c:pt>
                <c:pt idx="9">
                  <c:v>SAPRI</c:v>
                </c:pt>
                <c:pt idx="10">
                  <c:v>MONTESARCHIO</c:v>
                </c:pt>
                <c:pt idx="11">
                  <c:v>ARIANO IRPINO</c:v>
                </c:pt>
                <c:pt idx="12">
                  <c:v>AFRAGOLA</c:v>
                </c:pt>
                <c:pt idx="13">
                  <c:v>MADDALONI</c:v>
                </c:pt>
                <c:pt idx="14">
                  <c:v>PIEDIMONTE MATESE</c:v>
                </c:pt>
                <c:pt idx="15">
                  <c:v>CASTELLAMMARE DI STABIA</c:v>
                </c:pt>
                <c:pt idx="16">
                  <c:v>EBOLI</c:v>
                </c:pt>
                <c:pt idx="17">
                  <c:v>BATTIPAGLIA</c:v>
                </c:pt>
                <c:pt idx="18">
                  <c:v>TORRE DEL GRECO</c:v>
                </c:pt>
                <c:pt idx="19">
                  <c:v>SALA CONSILINA</c:v>
                </c:pt>
                <c:pt idx="20">
                  <c:v>GIUGLIANO IN CAMPANIA</c:v>
                </c:pt>
                <c:pt idx="21">
                  <c:v>MONDRAGONE</c:v>
                </c:pt>
                <c:pt idx="22">
                  <c:v>PONTECAGNANO FAIANO</c:v>
                </c:pt>
                <c:pt idx="23">
                  <c:v>PADULA</c:v>
                </c:pt>
                <c:pt idx="24">
                  <c:v>BUCCINO</c:v>
                </c:pt>
                <c:pt idx="25">
                  <c:v>GROTTAMINARDA</c:v>
                </c:pt>
                <c:pt idx="26">
                  <c:v>CAMEROTA</c:v>
                </c:pt>
                <c:pt idx="27">
                  <c:v>ATRIPALDA</c:v>
                </c:pt>
                <c:pt idx="28">
                  <c:v>SOLOFRA</c:v>
                </c:pt>
                <c:pt idx="29">
                  <c:v>VALLATA</c:v>
                </c:pt>
                <c:pt idx="30">
                  <c:v>NOLA</c:v>
                </c:pt>
                <c:pt idx="31">
                  <c:v>CASERTA</c:v>
                </c:pt>
                <c:pt idx="32">
                  <c:v>AVELLINO</c:v>
                </c:pt>
                <c:pt idx="33">
                  <c:v>CAPACCIO</c:v>
                </c:pt>
                <c:pt idx="34">
                  <c:v>SAN MARCO DEI CAVOTI</c:v>
                </c:pt>
                <c:pt idx="35">
                  <c:v>SAN GIUSEPPE VESUVIANO</c:v>
                </c:pt>
                <c:pt idx="36">
                  <c:v>VALLO DELLA LUCANIA</c:v>
                </c:pt>
                <c:pt idx="37">
                  <c:v>CAVA DE' TIRRENI</c:v>
                </c:pt>
                <c:pt idx="38">
                  <c:v>MARCIANISE</c:v>
                </c:pt>
                <c:pt idx="39">
                  <c:v>MERCATO SAN SEVERINO</c:v>
                </c:pt>
                <c:pt idx="40">
                  <c:v>SARNO</c:v>
                </c:pt>
                <c:pt idx="41">
                  <c:v>TORRE ANNUNZIATA</c:v>
                </c:pt>
                <c:pt idx="42">
                  <c:v>VAIRANO PATENORA</c:v>
                </c:pt>
                <c:pt idx="43">
                  <c:v>SANTA MARIA CAPUA VETERE</c:v>
                </c:pt>
                <c:pt idx="44">
                  <c:v>CAIAZZO</c:v>
                </c:pt>
                <c:pt idx="45">
                  <c:v>NOCERA INFERIORE</c:v>
                </c:pt>
                <c:pt idx="46">
                  <c:v>CASTELLABATE</c:v>
                </c:pt>
                <c:pt idx="47">
                  <c:v>OLIVETO CITRA</c:v>
                </c:pt>
                <c:pt idx="48">
                  <c:v>SOMMA VESUVIANA</c:v>
                </c:pt>
                <c:pt idx="49">
                  <c:v>TELESE TERME</c:v>
                </c:pt>
                <c:pt idx="50">
                  <c:v>ISCHIA</c:v>
                </c:pt>
                <c:pt idx="51">
                  <c:v>AVERSA</c:v>
                </c:pt>
                <c:pt idx="52">
                  <c:v>SESSA AURUNCA</c:v>
                </c:pt>
                <c:pt idx="53">
                  <c:v>ROCCADASPIDE</c:v>
                </c:pt>
                <c:pt idx="54">
                  <c:v>AMALFI</c:v>
                </c:pt>
                <c:pt idx="55">
                  <c:v>TEANO</c:v>
                </c:pt>
                <c:pt idx="56">
                  <c:v>SAN GIORGIO DEL SANNIO</c:v>
                </c:pt>
                <c:pt idx="57">
                  <c:v>SALERNO</c:v>
                </c:pt>
                <c:pt idx="58">
                  <c:v>SORRENTO</c:v>
                </c:pt>
                <c:pt idx="59">
                  <c:v>CAPRI</c:v>
                </c:pt>
              </c:strCache>
            </c:strRef>
          </c:cat>
          <c:val>
            <c:numRef>
              <c:f>'7c. CT pivot sintesi_CAMPANIA'!$AT$2:$AT$62</c:f>
              <c:numCache>
                <c:formatCode>General</c:formatCode>
                <c:ptCount val="60"/>
                <c:pt idx="0">
                  <c:v>0.41104002924742861</c:v>
                </c:pt>
                <c:pt idx="1">
                  <c:v>0.41104002924742861</c:v>
                </c:pt>
                <c:pt idx="2">
                  <c:v>0.41104002924742861</c:v>
                </c:pt>
                <c:pt idx="3">
                  <c:v>0.41104002924742861</c:v>
                </c:pt>
                <c:pt idx="4">
                  <c:v>0.41104002924742861</c:v>
                </c:pt>
                <c:pt idx="5">
                  <c:v>0.41104002924742861</c:v>
                </c:pt>
                <c:pt idx="6">
                  <c:v>0.41104002924742861</c:v>
                </c:pt>
                <c:pt idx="7">
                  <c:v>0.41104002924742861</c:v>
                </c:pt>
                <c:pt idx="8">
                  <c:v>0.41104002924742861</c:v>
                </c:pt>
                <c:pt idx="9">
                  <c:v>0.41104002924742861</c:v>
                </c:pt>
                <c:pt idx="10">
                  <c:v>0.41104002924742861</c:v>
                </c:pt>
                <c:pt idx="11">
                  <c:v>0.41104002924742861</c:v>
                </c:pt>
                <c:pt idx="12">
                  <c:v>0.41104002924742861</c:v>
                </c:pt>
                <c:pt idx="13">
                  <c:v>0.41104002924742861</c:v>
                </c:pt>
                <c:pt idx="14">
                  <c:v>0.41104002924742861</c:v>
                </c:pt>
                <c:pt idx="15">
                  <c:v>0.41104002924742861</c:v>
                </c:pt>
                <c:pt idx="16">
                  <c:v>0.41104002924742861</c:v>
                </c:pt>
                <c:pt idx="17">
                  <c:v>0.41104002924742861</c:v>
                </c:pt>
                <c:pt idx="18">
                  <c:v>0.41104002924742861</c:v>
                </c:pt>
                <c:pt idx="19">
                  <c:v>0.41104002924742861</c:v>
                </c:pt>
                <c:pt idx="20">
                  <c:v>0.41104002924742861</c:v>
                </c:pt>
                <c:pt idx="21">
                  <c:v>0.41104002924742861</c:v>
                </c:pt>
                <c:pt idx="22">
                  <c:v>0.41104002924742861</c:v>
                </c:pt>
                <c:pt idx="23">
                  <c:v>0.41104002924742861</c:v>
                </c:pt>
                <c:pt idx="24">
                  <c:v>0.41104002924742861</c:v>
                </c:pt>
                <c:pt idx="25">
                  <c:v>0.41104002924742861</c:v>
                </c:pt>
                <c:pt idx="26">
                  <c:v>0.41104002924742861</c:v>
                </c:pt>
                <c:pt idx="27">
                  <c:v>0.41104002924742861</c:v>
                </c:pt>
                <c:pt idx="28">
                  <c:v>0.41104002924742861</c:v>
                </c:pt>
                <c:pt idx="29">
                  <c:v>0.41104002924742861</c:v>
                </c:pt>
                <c:pt idx="30">
                  <c:v>0.41104002924742861</c:v>
                </c:pt>
                <c:pt idx="31">
                  <c:v>0.41104002924742861</c:v>
                </c:pt>
                <c:pt idx="32">
                  <c:v>0.41104002924742861</c:v>
                </c:pt>
                <c:pt idx="33">
                  <c:v>0.41104002924742861</c:v>
                </c:pt>
                <c:pt idx="34">
                  <c:v>0.41104002924742861</c:v>
                </c:pt>
                <c:pt idx="35">
                  <c:v>0.41104002924742861</c:v>
                </c:pt>
                <c:pt idx="36">
                  <c:v>0.41104002924742861</c:v>
                </c:pt>
                <c:pt idx="37">
                  <c:v>0.41104002924742861</c:v>
                </c:pt>
                <c:pt idx="38">
                  <c:v>0.41104002924742861</c:v>
                </c:pt>
                <c:pt idx="39">
                  <c:v>0.41104002924742861</c:v>
                </c:pt>
                <c:pt idx="40">
                  <c:v>0.41104002924742861</c:v>
                </c:pt>
                <c:pt idx="41">
                  <c:v>0.41104002924742861</c:v>
                </c:pt>
                <c:pt idx="42">
                  <c:v>0.41104002924742861</c:v>
                </c:pt>
                <c:pt idx="43">
                  <c:v>0.41104002924742861</c:v>
                </c:pt>
                <c:pt idx="44">
                  <c:v>0.41104002924742861</c:v>
                </c:pt>
                <c:pt idx="45">
                  <c:v>0.41104002924742861</c:v>
                </c:pt>
                <c:pt idx="46">
                  <c:v>0.41104002924742861</c:v>
                </c:pt>
                <c:pt idx="47">
                  <c:v>0.41104002924742861</c:v>
                </c:pt>
                <c:pt idx="48">
                  <c:v>0.41104002924742861</c:v>
                </c:pt>
                <c:pt idx="49">
                  <c:v>0.41104002924742861</c:v>
                </c:pt>
                <c:pt idx="50">
                  <c:v>0.41104002924742861</c:v>
                </c:pt>
                <c:pt idx="51">
                  <c:v>0.41104002924742861</c:v>
                </c:pt>
                <c:pt idx="52">
                  <c:v>0.41104002924742861</c:v>
                </c:pt>
                <c:pt idx="53">
                  <c:v>0.41104002924742861</c:v>
                </c:pt>
                <c:pt idx="54">
                  <c:v>0.41104002924742861</c:v>
                </c:pt>
                <c:pt idx="55">
                  <c:v>0.41104002924742861</c:v>
                </c:pt>
                <c:pt idx="56">
                  <c:v>0.41104002924742861</c:v>
                </c:pt>
                <c:pt idx="57">
                  <c:v>0.41104002924742861</c:v>
                </c:pt>
                <c:pt idx="58">
                  <c:v>0.41104002924742861</c:v>
                </c:pt>
                <c:pt idx="59">
                  <c:v>0.41104002924742861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F888-4ACC-8259-6A307F9CB7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67804984"/>
        <c:axId val="867798752"/>
      </c:lineChart>
      <c:catAx>
        <c:axId val="8337565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8144"/>
        <c:crosses val="autoZero"/>
        <c:auto val="1"/>
        <c:lblAlgn val="ctr"/>
        <c:lblOffset val="100"/>
        <c:noMultiLvlLbl val="0"/>
      </c:catAx>
      <c:valAx>
        <c:axId val="8337581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6504"/>
        <c:crosses val="autoZero"/>
        <c:crossBetween val="between"/>
      </c:valAx>
      <c:valAx>
        <c:axId val="867798752"/>
        <c:scaling>
          <c:orientation val="maxMin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7804984"/>
        <c:crosses val="max"/>
        <c:crossBetween val="between"/>
      </c:valAx>
      <c:catAx>
        <c:axId val="867804984"/>
        <c:scaling>
          <c:orientation val="minMax"/>
        </c:scaling>
        <c:delete val="1"/>
        <c:axPos val="t"/>
        <c:numFmt formatCode="General" sourceLinked="1"/>
        <c:majorTickMark val="out"/>
        <c:minorTickMark val="none"/>
        <c:tickLblPos val="nextTo"/>
        <c:crossAx val="86779875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39441933634215631"/>
          <c:y val="1.5921883613207934E-2"/>
          <c:w val="0.28140096505876311"/>
          <c:h val="0.114218623507673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pivotSource>
    <c:name>[A.4.2_Indicatori_ripresa_DATI-ANALISI_.xlsx]7c. CT pivot sintesi_CAMPANIA!Tabella pivot31</c:name>
    <c:fmtId val="0"/>
  </c:pivotSource>
  <c:chart>
    <c:autoTitleDeleted val="0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rgbClr val="1F497D">
              <a:lumMod val="40000"/>
              <a:lumOff val="60000"/>
            </a:srgb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rgbClr val="1F497D">
              <a:lumMod val="40000"/>
              <a:lumOff val="60000"/>
            </a:srgb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39588779527559054"/>
          <c:y val="0.19010817253276815"/>
          <c:w val="0.39558661417322832"/>
          <c:h val="0.7323427344677024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'7c. CT pivot sintesi_CAMPANIA'!$BF$1</c:f>
              <c:strCache>
                <c:ptCount val="1"/>
                <c:pt idx="0">
                  <c:v>dimensione SANITARIA</c:v>
                </c:pt>
              </c:strCache>
            </c:strRef>
          </c:tx>
          <c:spPr>
            <a:solidFill>
              <a:srgbClr val="1F497D">
                <a:lumMod val="40000"/>
                <a:lumOff val="60000"/>
              </a:srgb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'7c. CT pivot sintesi_CAMPANIA'!$BE$2:$BE$62</c:f>
              <c:strCache>
                <c:ptCount val="60"/>
                <c:pt idx="0">
                  <c:v>NAPOLI</c:v>
                </c:pt>
                <c:pt idx="1">
                  <c:v>SALERNO</c:v>
                </c:pt>
                <c:pt idx="2">
                  <c:v>POLLENA TROCCHIA</c:v>
                </c:pt>
                <c:pt idx="3">
                  <c:v>CASERTA</c:v>
                </c:pt>
                <c:pt idx="4">
                  <c:v>VALLO DELLA LUCANIA</c:v>
                </c:pt>
                <c:pt idx="5">
                  <c:v>SOLOFRA</c:v>
                </c:pt>
                <c:pt idx="6">
                  <c:v>NOCERA INFERIORE</c:v>
                </c:pt>
                <c:pt idx="7">
                  <c:v>TORRE DEL GRECO</c:v>
                </c:pt>
                <c:pt idx="8">
                  <c:v>CAPRI</c:v>
                </c:pt>
                <c:pt idx="9">
                  <c:v>OLIVETO CITRA</c:v>
                </c:pt>
                <c:pt idx="10">
                  <c:v>SCAFATI</c:v>
                </c:pt>
                <c:pt idx="11">
                  <c:v>POZZUOLI</c:v>
                </c:pt>
                <c:pt idx="12">
                  <c:v>EBOLI</c:v>
                </c:pt>
                <c:pt idx="13">
                  <c:v>SARNO</c:v>
                </c:pt>
                <c:pt idx="14">
                  <c:v>MADDALONI</c:v>
                </c:pt>
                <c:pt idx="15">
                  <c:v>SAN GIUSEPPE VESUVIANO</c:v>
                </c:pt>
                <c:pt idx="16">
                  <c:v>SORRENTO</c:v>
                </c:pt>
                <c:pt idx="17">
                  <c:v>TELESE TERME</c:v>
                </c:pt>
                <c:pt idx="18">
                  <c:v>SALA CONSILINA</c:v>
                </c:pt>
                <c:pt idx="19">
                  <c:v>NOLA</c:v>
                </c:pt>
                <c:pt idx="20">
                  <c:v>VALLATA</c:v>
                </c:pt>
                <c:pt idx="21">
                  <c:v>MERCATO SAN SEVERINO</c:v>
                </c:pt>
                <c:pt idx="22">
                  <c:v>GIUGLIANO IN CAMPANIA</c:v>
                </c:pt>
                <c:pt idx="23">
                  <c:v>CAVA DE' TIRRENI</c:v>
                </c:pt>
                <c:pt idx="24">
                  <c:v>BATTIPAGLIA</c:v>
                </c:pt>
                <c:pt idx="25">
                  <c:v>FRATTAMAGGIORE</c:v>
                </c:pt>
                <c:pt idx="26">
                  <c:v>PIEDIMONTE MATESE</c:v>
                </c:pt>
                <c:pt idx="27">
                  <c:v>BENEVENTO</c:v>
                </c:pt>
                <c:pt idx="28">
                  <c:v>SANTA MARIA CAPUA VETERE</c:v>
                </c:pt>
                <c:pt idx="29">
                  <c:v>PAGANI</c:v>
                </c:pt>
                <c:pt idx="30">
                  <c:v>AFRAGOLA</c:v>
                </c:pt>
                <c:pt idx="31">
                  <c:v>AVELLINO</c:v>
                </c:pt>
                <c:pt idx="32">
                  <c:v>CASTELLAMMARE DI STABIA</c:v>
                </c:pt>
                <c:pt idx="33">
                  <c:v>AVERSA</c:v>
                </c:pt>
                <c:pt idx="34">
                  <c:v>SOMMA VESUVIANA</c:v>
                </c:pt>
                <c:pt idx="35">
                  <c:v>SESSA AURUNCA</c:v>
                </c:pt>
                <c:pt idx="36">
                  <c:v>TORRE ANNUNZIATA</c:v>
                </c:pt>
                <c:pt idx="37">
                  <c:v>ISCHIA</c:v>
                </c:pt>
                <c:pt idx="38">
                  <c:v>ROCCADASPIDE</c:v>
                </c:pt>
                <c:pt idx="39">
                  <c:v>MONTESARCHIO</c:v>
                </c:pt>
                <c:pt idx="40">
                  <c:v>MARCIANISE</c:v>
                </c:pt>
                <c:pt idx="41">
                  <c:v>SANT'ANGELO DEI LOMBARDI</c:v>
                </c:pt>
                <c:pt idx="42">
                  <c:v>ATRIPALDA</c:v>
                </c:pt>
                <c:pt idx="43">
                  <c:v>PONTECAGNANO FAIANO</c:v>
                </c:pt>
                <c:pt idx="44">
                  <c:v>MONDRAGONE</c:v>
                </c:pt>
                <c:pt idx="45">
                  <c:v>CAPACCIO</c:v>
                </c:pt>
                <c:pt idx="46">
                  <c:v>ARIANO IRPINO</c:v>
                </c:pt>
                <c:pt idx="47">
                  <c:v>CAIAZZO</c:v>
                </c:pt>
                <c:pt idx="48">
                  <c:v>SAPRI</c:v>
                </c:pt>
                <c:pt idx="49">
                  <c:v>PADULA</c:v>
                </c:pt>
                <c:pt idx="50">
                  <c:v>SAN GIORGIO DEL SANNIO</c:v>
                </c:pt>
                <c:pt idx="51">
                  <c:v>SAN MARCO DEI CAVOTI</c:v>
                </c:pt>
                <c:pt idx="52">
                  <c:v>CAMEROTA</c:v>
                </c:pt>
                <c:pt idx="53">
                  <c:v>GROTTAMINARDA</c:v>
                </c:pt>
                <c:pt idx="54">
                  <c:v>AMALFI</c:v>
                </c:pt>
                <c:pt idx="55">
                  <c:v>VAIRANO PATENORA</c:v>
                </c:pt>
                <c:pt idx="56">
                  <c:v>TEANO</c:v>
                </c:pt>
                <c:pt idx="57">
                  <c:v>SAN BARTOLOMEO IN GALDO</c:v>
                </c:pt>
                <c:pt idx="58">
                  <c:v>BUCCINO</c:v>
                </c:pt>
                <c:pt idx="59">
                  <c:v>CASTELLABATE</c:v>
                </c:pt>
              </c:strCache>
            </c:strRef>
          </c:cat>
          <c:val>
            <c:numRef>
              <c:f>'7c. CT pivot sintesi_CAMPANIA'!$BF$2:$BF$62</c:f>
              <c:numCache>
                <c:formatCode>0.000</c:formatCode>
                <c:ptCount val="60"/>
                <c:pt idx="0">
                  <c:v>0.65053122441243627</c:v>
                </c:pt>
                <c:pt idx="1">
                  <c:v>0.28984833176280916</c:v>
                </c:pt>
                <c:pt idx="2">
                  <c:v>0.26008066704168403</c:v>
                </c:pt>
                <c:pt idx="3">
                  <c:v>0.25328713879064124</c:v>
                </c:pt>
                <c:pt idx="4">
                  <c:v>0.24337650996139948</c:v>
                </c:pt>
                <c:pt idx="5">
                  <c:v>0.23693224269265573</c:v>
                </c:pt>
                <c:pt idx="6">
                  <c:v>0.2264840764775837</c:v>
                </c:pt>
                <c:pt idx="7">
                  <c:v>0.22340575068063304</c:v>
                </c:pt>
                <c:pt idx="8">
                  <c:v>0.21859481272713285</c:v>
                </c:pt>
                <c:pt idx="9">
                  <c:v>0.21430091097341891</c:v>
                </c:pt>
                <c:pt idx="10">
                  <c:v>0.21155309931635799</c:v>
                </c:pt>
                <c:pt idx="11">
                  <c:v>0.20317861170897406</c:v>
                </c:pt>
                <c:pt idx="12">
                  <c:v>0.19636788503949046</c:v>
                </c:pt>
                <c:pt idx="13">
                  <c:v>0.18325877747295297</c:v>
                </c:pt>
                <c:pt idx="14">
                  <c:v>0.18055894441650347</c:v>
                </c:pt>
                <c:pt idx="15">
                  <c:v>0.17841546645590434</c:v>
                </c:pt>
                <c:pt idx="16">
                  <c:v>0.1729970921042564</c:v>
                </c:pt>
                <c:pt idx="17">
                  <c:v>0.1692813608660656</c:v>
                </c:pt>
                <c:pt idx="18">
                  <c:v>0.16658135432992099</c:v>
                </c:pt>
                <c:pt idx="19">
                  <c:v>0.16307539837342752</c:v>
                </c:pt>
                <c:pt idx="20">
                  <c:v>0.1605778008015743</c:v>
                </c:pt>
                <c:pt idx="21">
                  <c:v>0.15694260514146946</c:v>
                </c:pt>
                <c:pt idx="22">
                  <c:v>0.15630573769649647</c:v>
                </c:pt>
                <c:pt idx="23">
                  <c:v>0.15355411232942257</c:v>
                </c:pt>
                <c:pt idx="24">
                  <c:v>0.1506742995981768</c:v>
                </c:pt>
                <c:pt idx="25">
                  <c:v>0.15039033642553423</c:v>
                </c:pt>
                <c:pt idx="26">
                  <c:v>0.14275153204885857</c:v>
                </c:pt>
                <c:pt idx="27">
                  <c:v>0.14129072535255605</c:v>
                </c:pt>
                <c:pt idx="28">
                  <c:v>0.13638019386008099</c:v>
                </c:pt>
                <c:pt idx="29">
                  <c:v>0.13609085166541793</c:v>
                </c:pt>
                <c:pt idx="30">
                  <c:v>0.1355401146970058</c:v>
                </c:pt>
                <c:pt idx="31">
                  <c:v>0.13544373622597766</c:v>
                </c:pt>
                <c:pt idx="32">
                  <c:v>0.13538183133502651</c:v>
                </c:pt>
                <c:pt idx="33">
                  <c:v>0.12863991647769207</c:v>
                </c:pt>
                <c:pt idx="34">
                  <c:v>0.12845912283341063</c:v>
                </c:pt>
                <c:pt idx="35">
                  <c:v>0.12815625305067202</c:v>
                </c:pt>
                <c:pt idx="36">
                  <c:v>0.12637303836856539</c:v>
                </c:pt>
                <c:pt idx="37">
                  <c:v>0.12247079575746314</c:v>
                </c:pt>
                <c:pt idx="38">
                  <c:v>0.12007839392475907</c:v>
                </c:pt>
                <c:pt idx="39">
                  <c:v>0.11593599535686876</c:v>
                </c:pt>
                <c:pt idx="40">
                  <c:v>0.11150558263225924</c:v>
                </c:pt>
                <c:pt idx="41">
                  <c:v>0.10686732894416079</c:v>
                </c:pt>
                <c:pt idx="42">
                  <c:v>0.10180468344806831</c:v>
                </c:pt>
                <c:pt idx="43">
                  <c:v>0.10154483579020206</c:v>
                </c:pt>
                <c:pt idx="44">
                  <c:v>9.6079483359982162E-2</c:v>
                </c:pt>
                <c:pt idx="45">
                  <c:v>9.5784088891445698E-2</c:v>
                </c:pt>
                <c:pt idx="46">
                  <c:v>8.8371220428050221E-2</c:v>
                </c:pt>
                <c:pt idx="47">
                  <c:v>8.1095109434390064E-2</c:v>
                </c:pt>
                <c:pt idx="48">
                  <c:v>7.5612621108265013E-2</c:v>
                </c:pt>
                <c:pt idx="49">
                  <c:v>7.44806938787793E-2</c:v>
                </c:pt>
                <c:pt idx="50">
                  <c:v>6.9092923737350515E-2</c:v>
                </c:pt>
                <c:pt idx="51">
                  <c:v>6.3202676842645106E-2</c:v>
                </c:pt>
                <c:pt idx="52">
                  <c:v>5.9137306962174306E-2</c:v>
                </c:pt>
                <c:pt idx="53">
                  <c:v>5.5139643613388176E-2</c:v>
                </c:pt>
                <c:pt idx="54">
                  <c:v>5.3830838484089857E-2</c:v>
                </c:pt>
                <c:pt idx="55">
                  <c:v>4.7332577159875128E-2</c:v>
                </c:pt>
                <c:pt idx="56">
                  <c:v>4.5176698920620761E-2</c:v>
                </c:pt>
                <c:pt idx="57">
                  <c:v>2.9063361913914829E-2</c:v>
                </c:pt>
                <c:pt idx="58">
                  <c:v>2.7050841483831179E-2</c:v>
                </c:pt>
                <c:pt idx="5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47-41FE-A74B-18CE471601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833756504"/>
        <c:axId val="833758144"/>
      </c:barChart>
      <c:lineChart>
        <c:grouping val="stacked"/>
        <c:varyColors val="0"/>
        <c:ser>
          <c:idx val="1"/>
          <c:order val="1"/>
          <c:tx>
            <c:strRef>
              <c:f>'7c. CT pivot sintesi_CAMPANIA'!$BG$1</c:f>
              <c:strCache>
                <c:ptCount val="1"/>
                <c:pt idx="0">
                  <c:v>media regionale dimensione sanitaria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'7c. CT pivot sintesi_CAMPANIA'!$BE$2:$BE$62</c:f>
              <c:strCache>
                <c:ptCount val="60"/>
                <c:pt idx="0">
                  <c:v>NAPOLI</c:v>
                </c:pt>
                <c:pt idx="1">
                  <c:v>SALERNO</c:v>
                </c:pt>
                <c:pt idx="2">
                  <c:v>POLLENA TROCCHIA</c:v>
                </c:pt>
                <c:pt idx="3">
                  <c:v>CASERTA</c:v>
                </c:pt>
                <c:pt idx="4">
                  <c:v>VALLO DELLA LUCANIA</c:v>
                </c:pt>
                <c:pt idx="5">
                  <c:v>SOLOFRA</c:v>
                </c:pt>
                <c:pt idx="6">
                  <c:v>NOCERA INFERIORE</c:v>
                </c:pt>
                <c:pt idx="7">
                  <c:v>TORRE DEL GRECO</c:v>
                </c:pt>
                <c:pt idx="8">
                  <c:v>CAPRI</c:v>
                </c:pt>
                <c:pt idx="9">
                  <c:v>OLIVETO CITRA</c:v>
                </c:pt>
                <c:pt idx="10">
                  <c:v>SCAFATI</c:v>
                </c:pt>
                <c:pt idx="11">
                  <c:v>POZZUOLI</c:v>
                </c:pt>
                <c:pt idx="12">
                  <c:v>EBOLI</c:v>
                </c:pt>
                <c:pt idx="13">
                  <c:v>SARNO</c:v>
                </c:pt>
                <c:pt idx="14">
                  <c:v>MADDALONI</c:v>
                </c:pt>
                <c:pt idx="15">
                  <c:v>SAN GIUSEPPE VESUVIANO</c:v>
                </c:pt>
                <c:pt idx="16">
                  <c:v>SORRENTO</c:v>
                </c:pt>
                <c:pt idx="17">
                  <c:v>TELESE TERME</c:v>
                </c:pt>
                <c:pt idx="18">
                  <c:v>SALA CONSILINA</c:v>
                </c:pt>
                <c:pt idx="19">
                  <c:v>NOLA</c:v>
                </c:pt>
                <c:pt idx="20">
                  <c:v>VALLATA</c:v>
                </c:pt>
                <c:pt idx="21">
                  <c:v>MERCATO SAN SEVERINO</c:v>
                </c:pt>
                <c:pt idx="22">
                  <c:v>GIUGLIANO IN CAMPANIA</c:v>
                </c:pt>
                <c:pt idx="23">
                  <c:v>CAVA DE' TIRRENI</c:v>
                </c:pt>
                <c:pt idx="24">
                  <c:v>BATTIPAGLIA</c:v>
                </c:pt>
                <c:pt idx="25">
                  <c:v>FRATTAMAGGIORE</c:v>
                </c:pt>
                <c:pt idx="26">
                  <c:v>PIEDIMONTE MATESE</c:v>
                </c:pt>
                <c:pt idx="27">
                  <c:v>BENEVENTO</c:v>
                </c:pt>
                <c:pt idx="28">
                  <c:v>SANTA MARIA CAPUA VETERE</c:v>
                </c:pt>
                <c:pt idx="29">
                  <c:v>PAGANI</c:v>
                </c:pt>
                <c:pt idx="30">
                  <c:v>AFRAGOLA</c:v>
                </c:pt>
                <c:pt idx="31">
                  <c:v>AVELLINO</c:v>
                </c:pt>
                <c:pt idx="32">
                  <c:v>CASTELLAMMARE DI STABIA</c:v>
                </c:pt>
                <c:pt idx="33">
                  <c:v>AVERSA</c:v>
                </c:pt>
                <c:pt idx="34">
                  <c:v>SOMMA VESUVIANA</c:v>
                </c:pt>
                <c:pt idx="35">
                  <c:v>SESSA AURUNCA</c:v>
                </c:pt>
                <c:pt idx="36">
                  <c:v>TORRE ANNUNZIATA</c:v>
                </c:pt>
                <c:pt idx="37">
                  <c:v>ISCHIA</c:v>
                </c:pt>
                <c:pt idx="38">
                  <c:v>ROCCADASPIDE</c:v>
                </c:pt>
                <c:pt idx="39">
                  <c:v>MONTESARCHIO</c:v>
                </c:pt>
                <c:pt idx="40">
                  <c:v>MARCIANISE</c:v>
                </c:pt>
                <c:pt idx="41">
                  <c:v>SANT'ANGELO DEI LOMBARDI</c:v>
                </c:pt>
                <c:pt idx="42">
                  <c:v>ATRIPALDA</c:v>
                </c:pt>
                <c:pt idx="43">
                  <c:v>PONTECAGNANO FAIANO</c:v>
                </c:pt>
                <c:pt idx="44">
                  <c:v>MONDRAGONE</c:v>
                </c:pt>
                <c:pt idx="45">
                  <c:v>CAPACCIO</c:v>
                </c:pt>
                <c:pt idx="46">
                  <c:v>ARIANO IRPINO</c:v>
                </c:pt>
                <c:pt idx="47">
                  <c:v>CAIAZZO</c:v>
                </c:pt>
                <c:pt idx="48">
                  <c:v>SAPRI</c:v>
                </c:pt>
                <c:pt idx="49">
                  <c:v>PADULA</c:v>
                </c:pt>
                <c:pt idx="50">
                  <c:v>SAN GIORGIO DEL SANNIO</c:v>
                </c:pt>
                <c:pt idx="51">
                  <c:v>SAN MARCO DEI CAVOTI</c:v>
                </c:pt>
                <c:pt idx="52">
                  <c:v>CAMEROTA</c:v>
                </c:pt>
                <c:pt idx="53">
                  <c:v>GROTTAMINARDA</c:v>
                </c:pt>
                <c:pt idx="54">
                  <c:v>AMALFI</c:v>
                </c:pt>
                <c:pt idx="55">
                  <c:v>VAIRANO PATENORA</c:v>
                </c:pt>
                <c:pt idx="56">
                  <c:v>TEANO</c:v>
                </c:pt>
                <c:pt idx="57">
                  <c:v>SAN BARTOLOMEO IN GALDO</c:v>
                </c:pt>
                <c:pt idx="58">
                  <c:v>BUCCINO</c:v>
                </c:pt>
                <c:pt idx="59">
                  <c:v>CASTELLABATE</c:v>
                </c:pt>
              </c:strCache>
            </c:strRef>
          </c:cat>
          <c:val>
            <c:numRef>
              <c:f>'7c. CT pivot sintesi_CAMPANIA'!$BG$2:$BG$62</c:f>
              <c:numCache>
                <c:formatCode>General</c:formatCode>
                <c:ptCount val="60"/>
                <c:pt idx="0">
                  <c:v>0.14642865942641284</c:v>
                </c:pt>
                <c:pt idx="1">
                  <c:v>0.14642865942641284</c:v>
                </c:pt>
                <c:pt idx="2">
                  <c:v>0.14642865942641284</c:v>
                </c:pt>
                <c:pt idx="3">
                  <c:v>0.14642865942641284</c:v>
                </c:pt>
                <c:pt idx="4">
                  <c:v>0.14642865942641284</c:v>
                </c:pt>
                <c:pt idx="5">
                  <c:v>0.14642865942641284</c:v>
                </c:pt>
                <c:pt idx="6">
                  <c:v>0.14642865942641284</c:v>
                </c:pt>
                <c:pt idx="7">
                  <c:v>0.14642865942641284</c:v>
                </c:pt>
                <c:pt idx="8">
                  <c:v>0.14642865942641284</c:v>
                </c:pt>
                <c:pt idx="9">
                  <c:v>0.14642865942641284</c:v>
                </c:pt>
                <c:pt idx="10">
                  <c:v>0.14642865942641284</c:v>
                </c:pt>
                <c:pt idx="11">
                  <c:v>0.14642865942641284</c:v>
                </c:pt>
                <c:pt idx="12">
                  <c:v>0.14642865942641284</c:v>
                </c:pt>
                <c:pt idx="13">
                  <c:v>0.14642865942641284</c:v>
                </c:pt>
                <c:pt idx="14">
                  <c:v>0.14642865942641284</c:v>
                </c:pt>
                <c:pt idx="15">
                  <c:v>0.14642865942641284</c:v>
                </c:pt>
                <c:pt idx="16">
                  <c:v>0.14642865942641284</c:v>
                </c:pt>
                <c:pt idx="17">
                  <c:v>0.14642865942641284</c:v>
                </c:pt>
                <c:pt idx="18">
                  <c:v>0.14642865942641284</c:v>
                </c:pt>
                <c:pt idx="19">
                  <c:v>0.14642865942641284</c:v>
                </c:pt>
                <c:pt idx="20">
                  <c:v>0.14642865942641284</c:v>
                </c:pt>
                <c:pt idx="21">
                  <c:v>0.14642865942641284</c:v>
                </c:pt>
                <c:pt idx="22">
                  <c:v>0.14642865942641284</c:v>
                </c:pt>
                <c:pt idx="23">
                  <c:v>0.14642865942641284</c:v>
                </c:pt>
                <c:pt idx="24">
                  <c:v>0.14642865942641284</c:v>
                </c:pt>
                <c:pt idx="25">
                  <c:v>0.14642865942641284</c:v>
                </c:pt>
                <c:pt idx="26">
                  <c:v>0.14642865942641284</c:v>
                </c:pt>
                <c:pt idx="27">
                  <c:v>0.14642865942641284</c:v>
                </c:pt>
                <c:pt idx="28">
                  <c:v>0.14642865942641284</c:v>
                </c:pt>
                <c:pt idx="29">
                  <c:v>0.14642865942641284</c:v>
                </c:pt>
                <c:pt idx="30">
                  <c:v>0.14642865942641284</c:v>
                </c:pt>
                <c:pt idx="31">
                  <c:v>0.14642865942641284</c:v>
                </c:pt>
                <c:pt idx="32">
                  <c:v>0.14642865942641284</c:v>
                </c:pt>
                <c:pt idx="33">
                  <c:v>0.14642865942641284</c:v>
                </c:pt>
                <c:pt idx="34">
                  <c:v>0.14642865942641284</c:v>
                </c:pt>
                <c:pt idx="35">
                  <c:v>0.14642865942641284</c:v>
                </c:pt>
                <c:pt idx="36">
                  <c:v>0.14642865942641284</c:v>
                </c:pt>
                <c:pt idx="37">
                  <c:v>0.14642865942641284</c:v>
                </c:pt>
                <c:pt idx="38">
                  <c:v>0.14642865942641284</c:v>
                </c:pt>
                <c:pt idx="39">
                  <c:v>0.14642865942641284</c:v>
                </c:pt>
                <c:pt idx="40">
                  <c:v>0.14642865942641284</c:v>
                </c:pt>
                <c:pt idx="41">
                  <c:v>0.14642865942641284</c:v>
                </c:pt>
                <c:pt idx="42">
                  <c:v>0.14642865942641284</c:v>
                </c:pt>
                <c:pt idx="43">
                  <c:v>0.14642865942641284</c:v>
                </c:pt>
                <c:pt idx="44">
                  <c:v>0.14642865942641284</c:v>
                </c:pt>
                <c:pt idx="45">
                  <c:v>0.14642865942641284</c:v>
                </c:pt>
                <c:pt idx="46">
                  <c:v>0.14642865942641284</c:v>
                </c:pt>
                <c:pt idx="47">
                  <c:v>0.14642865942641284</c:v>
                </c:pt>
                <c:pt idx="48">
                  <c:v>0.14642865942641284</c:v>
                </c:pt>
                <c:pt idx="49">
                  <c:v>0.14642865942641284</c:v>
                </c:pt>
                <c:pt idx="50">
                  <c:v>0.14642865942641284</c:v>
                </c:pt>
                <c:pt idx="51">
                  <c:v>0.14642865942641284</c:v>
                </c:pt>
                <c:pt idx="52">
                  <c:v>0.14642865942641284</c:v>
                </c:pt>
                <c:pt idx="53">
                  <c:v>0.14642865942641284</c:v>
                </c:pt>
                <c:pt idx="54">
                  <c:v>0.14642865942641284</c:v>
                </c:pt>
                <c:pt idx="55">
                  <c:v>0.14642865942641284</c:v>
                </c:pt>
                <c:pt idx="56">
                  <c:v>0.14642865942641284</c:v>
                </c:pt>
                <c:pt idx="57">
                  <c:v>0.14642865942641284</c:v>
                </c:pt>
                <c:pt idx="58">
                  <c:v>0.14642865942641284</c:v>
                </c:pt>
                <c:pt idx="59">
                  <c:v>0.14642865942641284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F888-4ACC-8259-6A307F9CB7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67804984"/>
        <c:axId val="867798752"/>
      </c:lineChart>
      <c:catAx>
        <c:axId val="8337565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8144"/>
        <c:crosses val="autoZero"/>
        <c:auto val="1"/>
        <c:lblAlgn val="ctr"/>
        <c:lblOffset val="100"/>
        <c:noMultiLvlLbl val="0"/>
      </c:catAx>
      <c:valAx>
        <c:axId val="8337581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6504"/>
        <c:crosses val="autoZero"/>
        <c:crossBetween val="between"/>
      </c:valAx>
      <c:valAx>
        <c:axId val="867798752"/>
        <c:scaling>
          <c:orientation val="maxMin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7804984"/>
        <c:crosses val="max"/>
        <c:crossBetween val="between"/>
      </c:valAx>
      <c:catAx>
        <c:axId val="867804984"/>
        <c:scaling>
          <c:orientation val="minMax"/>
        </c:scaling>
        <c:delete val="1"/>
        <c:axPos val="t"/>
        <c:numFmt formatCode="General" sourceLinked="1"/>
        <c:majorTickMark val="out"/>
        <c:minorTickMark val="none"/>
        <c:tickLblPos val="nextTo"/>
        <c:crossAx val="86779875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36914105203074676"/>
          <c:y val="1.5921898380191483E-2"/>
          <c:w val="0.28140096505876311"/>
          <c:h val="0.114218623507673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pivotSource>
    <c:name>[A.4.2_Indicatori_ripresa_DATI-ANALISI_.xlsx]7c. CT pivot sintesi_CAMPANIA!Tabella pivot32</c:name>
    <c:fmtId val="0"/>
  </c:pivotSource>
  <c:chart>
    <c:autoTitleDeleted val="0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rgbClr val="4F81BD">
              <a:lumMod val="75000"/>
            </a:srgb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rgbClr val="4F81BD">
              <a:lumMod val="75000"/>
            </a:srgb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39588779527559054"/>
          <c:y val="0.19010817253276815"/>
          <c:w val="0.39558661417322832"/>
          <c:h val="0.7323427344677024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'7c. CT pivot sintesi_CAMPANIA'!$BS$1</c:f>
              <c:strCache>
                <c:ptCount val="1"/>
                <c:pt idx="0">
                  <c:v>dimensione ISTITUZIONALE</c:v>
                </c:pt>
              </c:strCache>
            </c:strRef>
          </c:tx>
          <c:spPr>
            <a:solidFill>
              <a:srgbClr val="4F81BD">
                <a:lumMod val="75000"/>
              </a:srgb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'7c. CT pivot sintesi_CAMPANIA'!$BR$2:$BR$62</c:f>
              <c:strCache>
                <c:ptCount val="60"/>
                <c:pt idx="0">
                  <c:v>ROCCADASPIDE</c:v>
                </c:pt>
                <c:pt idx="1">
                  <c:v>VALLO DELLA LUCANIA</c:v>
                </c:pt>
                <c:pt idx="2">
                  <c:v>NAPOLI</c:v>
                </c:pt>
                <c:pt idx="3">
                  <c:v>AVELLINO</c:v>
                </c:pt>
                <c:pt idx="4">
                  <c:v>BENEVENTO</c:v>
                </c:pt>
                <c:pt idx="5">
                  <c:v>SAPRI</c:v>
                </c:pt>
                <c:pt idx="6">
                  <c:v>PIEDIMONTE MATESE</c:v>
                </c:pt>
                <c:pt idx="7">
                  <c:v>SALERNO</c:v>
                </c:pt>
                <c:pt idx="8">
                  <c:v>SESSA AURUNCA</c:v>
                </c:pt>
                <c:pt idx="9">
                  <c:v>CASERTA</c:v>
                </c:pt>
                <c:pt idx="10">
                  <c:v>VALLATA</c:v>
                </c:pt>
                <c:pt idx="11">
                  <c:v>MERCATO SAN SEVERINO</c:v>
                </c:pt>
                <c:pt idx="12">
                  <c:v>TELESE TERME</c:v>
                </c:pt>
                <c:pt idx="13">
                  <c:v>PADULA</c:v>
                </c:pt>
                <c:pt idx="14">
                  <c:v>MONTESARCHIO</c:v>
                </c:pt>
                <c:pt idx="15">
                  <c:v>ARIANO IRPINO</c:v>
                </c:pt>
                <c:pt idx="16">
                  <c:v>SAN BARTOLOMEO IN GALDO</c:v>
                </c:pt>
                <c:pt idx="17">
                  <c:v>SANT'ANGELO DEI LOMBARDI</c:v>
                </c:pt>
                <c:pt idx="18">
                  <c:v>VAIRANO PATENORA</c:v>
                </c:pt>
                <c:pt idx="19">
                  <c:v>MONDRAGONE</c:v>
                </c:pt>
                <c:pt idx="20">
                  <c:v>BUCCINO</c:v>
                </c:pt>
                <c:pt idx="21">
                  <c:v>SANTA MARIA CAPUA VETERE</c:v>
                </c:pt>
                <c:pt idx="22">
                  <c:v>CAMEROTA</c:v>
                </c:pt>
                <c:pt idx="23">
                  <c:v>GROTTAMINARDA</c:v>
                </c:pt>
                <c:pt idx="24">
                  <c:v>SAN MARCO DEI CAVOTI</c:v>
                </c:pt>
                <c:pt idx="25">
                  <c:v>CAIAZZO</c:v>
                </c:pt>
                <c:pt idx="26">
                  <c:v>CASTELLABATE</c:v>
                </c:pt>
                <c:pt idx="27">
                  <c:v>ATRIPALDA</c:v>
                </c:pt>
                <c:pt idx="28">
                  <c:v>PONTECAGNANO FAIANO</c:v>
                </c:pt>
                <c:pt idx="29">
                  <c:v>BATTIPAGLIA</c:v>
                </c:pt>
                <c:pt idx="30">
                  <c:v>SALA CONSILINA</c:v>
                </c:pt>
                <c:pt idx="31">
                  <c:v>TEANO</c:v>
                </c:pt>
                <c:pt idx="32">
                  <c:v>MADDALONI</c:v>
                </c:pt>
                <c:pt idx="33">
                  <c:v>TORRE DEL GRECO</c:v>
                </c:pt>
                <c:pt idx="34">
                  <c:v>AVERSA</c:v>
                </c:pt>
                <c:pt idx="35">
                  <c:v>POZZUOLI</c:v>
                </c:pt>
                <c:pt idx="36">
                  <c:v>OLIVETO CITRA</c:v>
                </c:pt>
                <c:pt idx="37">
                  <c:v>EBOLI</c:v>
                </c:pt>
                <c:pt idx="38">
                  <c:v>CAPACCIO</c:v>
                </c:pt>
                <c:pt idx="39">
                  <c:v>CASTELLAMMARE DI STABIA</c:v>
                </c:pt>
                <c:pt idx="40">
                  <c:v>TORRE ANNUNZIATA</c:v>
                </c:pt>
                <c:pt idx="41">
                  <c:v>GIUGLIANO IN CAMPANIA</c:v>
                </c:pt>
                <c:pt idx="42">
                  <c:v>SAN GIORGIO DEL SANNIO</c:v>
                </c:pt>
                <c:pt idx="43">
                  <c:v>AMALFI</c:v>
                </c:pt>
                <c:pt idx="44">
                  <c:v>NOLA</c:v>
                </c:pt>
                <c:pt idx="45">
                  <c:v>AFRAGOLA</c:v>
                </c:pt>
                <c:pt idx="46">
                  <c:v>NOCERA INFERIORE</c:v>
                </c:pt>
                <c:pt idx="47">
                  <c:v>SORRENTO</c:v>
                </c:pt>
                <c:pt idx="48">
                  <c:v>SCAFATI</c:v>
                </c:pt>
                <c:pt idx="49">
                  <c:v>SOLOFRA</c:v>
                </c:pt>
                <c:pt idx="50">
                  <c:v>SOMMA VESUVIANA</c:v>
                </c:pt>
                <c:pt idx="51">
                  <c:v>SAN GIUSEPPE VESUVIANO</c:v>
                </c:pt>
                <c:pt idx="52">
                  <c:v>ISCHIA</c:v>
                </c:pt>
                <c:pt idx="53">
                  <c:v>POLLENA TROCCHIA</c:v>
                </c:pt>
                <c:pt idx="54">
                  <c:v>SARNO</c:v>
                </c:pt>
                <c:pt idx="55">
                  <c:v>CAVA DE' TIRRENI</c:v>
                </c:pt>
                <c:pt idx="56">
                  <c:v>MARCIANISE</c:v>
                </c:pt>
                <c:pt idx="57">
                  <c:v>FRATTAMAGGIORE</c:v>
                </c:pt>
                <c:pt idx="58">
                  <c:v>PAGANI</c:v>
                </c:pt>
                <c:pt idx="59">
                  <c:v>CAPRI</c:v>
                </c:pt>
              </c:strCache>
            </c:strRef>
          </c:cat>
          <c:val>
            <c:numRef>
              <c:f>'7c. CT pivot sintesi_CAMPANIA'!$BS$2:$BS$62</c:f>
              <c:numCache>
                <c:formatCode>0.000</c:formatCode>
                <c:ptCount val="60"/>
                <c:pt idx="0">
                  <c:v>0.69422638270797288</c:v>
                </c:pt>
                <c:pt idx="1">
                  <c:v>0.68739854738279693</c:v>
                </c:pt>
                <c:pt idx="2">
                  <c:v>0.58832835208590928</c:v>
                </c:pt>
                <c:pt idx="3">
                  <c:v>0.58797060934003009</c:v>
                </c:pt>
                <c:pt idx="4">
                  <c:v>0.5244564123926837</c:v>
                </c:pt>
                <c:pt idx="5">
                  <c:v>0.5051848985334999</c:v>
                </c:pt>
                <c:pt idx="6">
                  <c:v>0.48487121822307133</c:v>
                </c:pt>
                <c:pt idx="7">
                  <c:v>0.47568176135983381</c:v>
                </c:pt>
                <c:pt idx="8">
                  <c:v>0.4747764160279363</c:v>
                </c:pt>
                <c:pt idx="9">
                  <c:v>0.46877084063252089</c:v>
                </c:pt>
                <c:pt idx="10">
                  <c:v>0.4571343738177151</c:v>
                </c:pt>
                <c:pt idx="11">
                  <c:v>0.44960449346727521</c:v>
                </c:pt>
                <c:pt idx="12">
                  <c:v>0.42916720697091837</c:v>
                </c:pt>
                <c:pt idx="13">
                  <c:v>0.42197985566433305</c:v>
                </c:pt>
                <c:pt idx="14">
                  <c:v>0.41719513523807922</c:v>
                </c:pt>
                <c:pt idx="15">
                  <c:v>0.41069853191294675</c:v>
                </c:pt>
                <c:pt idx="16">
                  <c:v>0.40938209288553917</c:v>
                </c:pt>
                <c:pt idx="17">
                  <c:v>0.39103948706277858</c:v>
                </c:pt>
                <c:pt idx="18">
                  <c:v>0.38814971586464131</c:v>
                </c:pt>
                <c:pt idx="19">
                  <c:v>0.38352313980079894</c:v>
                </c:pt>
                <c:pt idx="20">
                  <c:v>0.38268887889467107</c:v>
                </c:pt>
                <c:pt idx="21">
                  <c:v>0.38246177951483878</c:v>
                </c:pt>
                <c:pt idx="22">
                  <c:v>0.38044450674726138</c:v>
                </c:pt>
                <c:pt idx="23">
                  <c:v>0.37724150388912175</c:v>
                </c:pt>
                <c:pt idx="24">
                  <c:v>0.3761258858674722</c:v>
                </c:pt>
                <c:pt idx="25">
                  <c:v>0.35367103194965471</c:v>
                </c:pt>
                <c:pt idx="26">
                  <c:v>0.33227647590669573</c:v>
                </c:pt>
                <c:pt idx="27">
                  <c:v>0.32792398219721342</c:v>
                </c:pt>
                <c:pt idx="28">
                  <c:v>0.32058131851181593</c:v>
                </c:pt>
                <c:pt idx="29">
                  <c:v>0.31934451178079115</c:v>
                </c:pt>
                <c:pt idx="30">
                  <c:v>0.31423468762530626</c:v>
                </c:pt>
                <c:pt idx="31">
                  <c:v>0.30693973530447805</c:v>
                </c:pt>
                <c:pt idx="32">
                  <c:v>0.30602414451532906</c:v>
                </c:pt>
                <c:pt idx="33">
                  <c:v>0.30059060029775553</c:v>
                </c:pt>
                <c:pt idx="34">
                  <c:v>0.29019215399925058</c:v>
                </c:pt>
                <c:pt idx="35">
                  <c:v>0.28948538076231439</c:v>
                </c:pt>
                <c:pt idx="36">
                  <c:v>0.27922112609029148</c:v>
                </c:pt>
                <c:pt idx="37">
                  <c:v>0.27414091876522867</c:v>
                </c:pt>
                <c:pt idx="38">
                  <c:v>0.26736852999205329</c:v>
                </c:pt>
                <c:pt idx="39">
                  <c:v>0.26476303268564216</c:v>
                </c:pt>
                <c:pt idx="40">
                  <c:v>0.26310859712691609</c:v>
                </c:pt>
                <c:pt idx="41">
                  <c:v>0.26233477460751908</c:v>
                </c:pt>
                <c:pt idx="42">
                  <c:v>0.26225084555318406</c:v>
                </c:pt>
                <c:pt idx="43">
                  <c:v>0.25252742164220254</c:v>
                </c:pt>
                <c:pt idx="44">
                  <c:v>0.2517456040523457</c:v>
                </c:pt>
                <c:pt idx="45">
                  <c:v>0.2401983388006585</c:v>
                </c:pt>
                <c:pt idx="46">
                  <c:v>0.23930534511659349</c:v>
                </c:pt>
                <c:pt idx="47">
                  <c:v>0.22971785293774571</c:v>
                </c:pt>
                <c:pt idx="48">
                  <c:v>0.22870617699997614</c:v>
                </c:pt>
                <c:pt idx="49">
                  <c:v>0.21666339405610496</c:v>
                </c:pt>
                <c:pt idx="50">
                  <c:v>0.21107633077399579</c:v>
                </c:pt>
                <c:pt idx="51">
                  <c:v>0.21067266206882959</c:v>
                </c:pt>
                <c:pt idx="52">
                  <c:v>0.20291669211184771</c:v>
                </c:pt>
                <c:pt idx="53">
                  <c:v>0.20156377882091531</c:v>
                </c:pt>
                <c:pt idx="54">
                  <c:v>0.17886443628801602</c:v>
                </c:pt>
                <c:pt idx="55">
                  <c:v>0.16510117794475201</c:v>
                </c:pt>
                <c:pt idx="56">
                  <c:v>0.14338411710598858</c:v>
                </c:pt>
                <c:pt idx="57">
                  <c:v>0.14327916403147098</c:v>
                </c:pt>
                <c:pt idx="58">
                  <c:v>0.13355977909920225</c:v>
                </c:pt>
                <c:pt idx="59">
                  <c:v>8.5944977886446658E-2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47-41FE-A74B-18CE471601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833756504"/>
        <c:axId val="833758144"/>
      </c:barChart>
      <c:lineChart>
        <c:grouping val="stacked"/>
        <c:varyColors val="0"/>
        <c:ser>
          <c:idx val="1"/>
          <c:order val="1"/>
          <c:tx>
            <c:strRef>
              <c:f>'7c. CT pivot sintesi_CAMPANIA'!$BT$1</c:f>
              <c:strCache>
                <c:ptCount val="1"/>
                <c:pt idx="0">
                  <c:v>media regionale dimensione istituzionale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'7c. CT pivot sintesi_CAMPANIA'!$BR$2:$BR$62</c:f>
              <c:strCache>
                <c:ptCount val="60"/>
                <c:pt idx="0">
                  <c:v>ROCCADASPIDE</c:v>
                </c:pt>
                <c:pt idx="1">
                  <c:v>VALLO DELLA LUCANIA</c:v>
                </c:pt>
                <c:pt idx="2">
                  <c:v>NAPOLI</c:v>
                </c:pt>
                <c:pt idx="3">
                  <c:v>AVELLINO</c:v>
                </c:pt>
                <c:pt idx="4">
                  <c:v>BENEVENTO</c:v>
                </c:pt>
                <c:pt idx="5">
                  <c:v>SAPRI</c:v>
                </c:pt>
                <c:pt idx="6">
                  <c:v>PIEDIMONTE MATESE</c:v>
                </c:pt>
                <c:pt idx="7">
                  <c:v>SALERNO</c:v>
                </c:pt>
                <c:pt idx="8">
                  <c:v>SESSA AURUNCA</c:v>
                </c:pt>
                <c:pt idx="9">
                  <c:v>CASERTA</c:v>
                </c:pt>
                <c:pt idx="10">
                  <c:v>VALLATA</c:v>
                </c:pt>
                <c:pt idx="11">
                  <c:v>MERCATO SAN SEVERINO</c:v>
                </c:pt>
                <c:pt idx="12">
                  <c:v>TELESE TERME</c:v>
                </c:pt>
                <c:pt idx="13">
                  <c:v>PADULA</c:v>
                </c:pt>
                <c:pt idx="14">
                  <c:v>MONTESARCHIO</c:v>
                </c:pt>
                <c:pt idx="15">
                  <c:v>ARIANO IRPINO</c:v>
                </c:pt>
                <c:pt idx="16">
                  <c:v>SAN BARTOLOMEO IN GALDO</c:v>
                </c:pt>
                <c:pt idx="17">
                  <c:v>SANT'ANGELO DEI LOMBARDI</c:v>
                </c:pt>
                <c:pt idx="18">
                  <c:v>VAIRANO PATENORA</c:v>
                </c:pt>
                <c:pt idx="19">
                  <c:v>MONDRAGONE</c:v>
                </c:pt>
                <c:pt idx="20">
                  <c:v>BUCCINO</c:v>
                </c:pt>
                <c:pt idx="21">
                  <c:v>SANTA MARIA CAPUA VETERE</c:v>
                </c:pt>
                <c:pt idx="22">
                  <c:v>CAMEROTA</c:v>
                </c:pt>
                <c:pt idx="23">
                  <c:v>GROTTAMINARDA</c:v>
                </c:pt>
                <c:pt idx="24">
                  <c:v>SAN MARCO DEI CAVOTI</c:v>
                </c:pt>
                <c:pt idx="25">
                  <c:v>CAIAZZO</c:v>
                </c:pt>
                <c:pt idx="26">
                  <c:v>CASTELLABATE</c:v>
                </c:pt>
                <c:pt idx="27">
                  <c:v>ATRIPALDA</c:v>
                </c:pt>
                <c:pt idx="28">
                  <c:v>PONTECAGNANO FAIANO</c:v>
                </c:pt>
                <c:pt idx="29">
                  <c:v>BATTIPAGLIA</c:v>
                </c:pt>
                <c:pt idx="30">
                  <c:v>SALA CONSILINA</c:v>
                </c:pt>
                <c:pt idx="31">
                  <c:v>TEANO</c:v>
                </c:pt>
                <c:pt idx="32">
                  <c:v>MADDALONI</c:v>
                </c:pt>
                <c:pt idx="33">
                  <c:v>TORRE DEL GRECO</c:v>
                </c:pt>
                <c:pt idx="34">
                  <c:v>AVERSA</c:v>
                </c:pt>
                <c:pt idx="35">
                  <c:v>POZZUOLI</c:v>
                </c:pt>
                <c:pt idx="36">
                  <c:v>OLIVETO CITRA</c:v>
                </c:pt>
                <c:pt idx="37">
                  <c:v>EBOLI</c:v>
                </c:pt>
                <c:pt idx="38">
                  <c:v>CAPACCIO</c:v>
                </c:pt>
                <c:pt idx="39">
                  <c:v>CASTELLAMMARE DI STABIA</c:v>
                </c:pt>
                <c:pt idx="40">
                  <c:v>TORRE ANNUNZIATA</c:v>
                </c:pt>
                <c:pt idx="41">
                  <c:v>GIUGLIANO IN CAMPANIA</c:v>
                </c:pt>
                <c:pt idx="42">
                  <c:v>SAN GIORGIO DEL SANNIO</c:v>
                </c:pt>
                <c:pt idx="43">
                  <c:v>AMALFI</c:v>
                </c:pt>
                <c:pt idx="44">
                  <c:v>NOLA</c:v>
                </c:pt>
                <c:pt idx="45">
                  <c:v>AFRAGOLA</c:v>
                </c:pt>
                <c:pt idx="46">
                  <c:v>NOCERA INFERIORE</c:v>
                </c:pt>
                <c:pt idx="47">
                  <c:v>SORRENTO</c:v>
                </c:pt>
                <c:pt idx="48">
                  <c:v>SCAFATI</c:v>
                </c:pt>
                <c:pt idx="49">
                  <c:v>SOLOFRA</c:v>
                </c:pt>
                <c:pt idx="50">
                  <c:v>SOMMA VESUVIANA</c:v>
                </c:pt>
                <c:pt idx="51">
                  <c:v>SAN GIUSEPPE VESUVIANO</c:v>
                </c:pt>
                <c:pt idx="52">
                  <c:v>ISCHIA</c:v>
                </c:pt>
                <c:pt idx="53">
                  <c:v>POLLENA TROCCHIA</c:v>
                </c:pt>
                <c:pt idx="54">
                  <c:v>SARNO</c:v>
                </c:pt>
                <c:pt idx="55">
                  <c:v>CAVA DE' TIRRENI</c:v>
                </c:pt>
                <c:pt idx="56">
                  <c:v>MARCIANISE</c:v>
                </c:pt>
                <c:pt idx="57">
                  <c:v>FRATTAMAGGIORE</c:v>
                </c:pt>
                <c:pt idx="58">
                  <c:v>PAGANI</c:v>
                </c:pt>
                <c:pt idx="59">
                  <c:v>CAPRI</c:v>
                </c:pt>
              </c:strCache>
            </c:strRef>
          </c:cat>
          <c:val>
            <c:numRef>
              <c:f>'7c. CT pivot sintesi_CAMPANIA'!$BT$2:$BT$62</c:f>
              <c:numCache>
                <c:formatCode>General</c:formatCode>
                <c:ptCount val="60"/>
                <c:pt idx="0">
                  <c:v>0.33696968539488642</c:v>
                </c:pt>
                <c:pt idx="1">
                  <c:v>0.33696968539488642</c:v>
                </c:pt>
                <c:pt idx="2">
                  <c:v>0.33696968539488642</c:v>
                </c:pt>
                <c:pt idx="3">
                  <c:v>0.33696968539488642</c:v>
                </c:pt>
                <c:pt idx="4">
                  <c:v>0.33696968539488642</c:v>
                </c:pt>
                <c:pt idx="5">
                  <c:v>0.33696968539488642</c:v>
                </c:pt>
                <c:pt idx="6">
                  <c:v>0.33696968539488642</c:v>
                </c:pt>
                <c:pt idx="7">
                  <c:v>0.33696968539488642</c:v>
                </c:pt>
                <c:pt idx="8">
                  <c:v>0.33696968539488642</c:v>
                </c:pt>
                <c:pt idx="9">
                  <c:v>0.33696968539488642</c:v>
                </c:pt>
                <c:pt idx="10">
                  <c:v>0.33696968539488642</c:v>
                </c:pt>
                <c:pt idx="11">
                  <c:v>0.33696968539488642</c:v>
                </c:pt>
                <c:pt idx="12">
                  <c:v>0.33696968539488642</c:v>
                </c:pt>
                <c:pt idx="13">
                  <c:v>0.33696968539488642</c:v>
                </c:pt>
                <c:pt idx="14">
                  <c:v>0.33696968539488642</c:v>
                </c:pt>
                <c:pt idx="15">
                  <c:v>0.33696968539488642</c:v>
                </c:pt>
                <c:pt idx="16">
                  <c:v>0.33696968539488642</c:v>
                </c:pt>
                <c:pt idx="17">
                  <c:v>0.33696968539488642</c:v>
                </c:pt>
                <c:pt idx="18">
                  <c:v>0.33696968539488642</c:v>
                </c:pt>
                <c:pt idx="19">
                  <c:v>0.33696968539488642</c:v>
                </c:pt>
                <c:pt idx="20">
                  <c:v>0.33696968539488642</c:v>
                </c:pt>
                <c:pt idx="21">
                  <c:v>0.33696968539488642</c:v>
                </c:pt>
                <c:pt idx="22">
                  <c:v>0.33696968539488642</c:v>
                </c:pt>
                <c:pt idx="23">
                  <c:v>0.33696968539488642</c:v>
                </c:pt>
                <c:pt idx="24">
                  <c:v>0.33696968539488642</c:v>
                </c:pt>
                <c:pt idx="25">
                  <c:v>0.33696968539488642</c:v>
                </c:pt>
                <c:pt idx="26">
                  <c:v>0.33696968539488642</c:v>
                </c:pt>
                <c:pt idx="27">
                  <c:v>0.33696968539488642</c:v>
                </c:pt>
                <c:pt idx="28">
                  <c:v>0.33696968539488642</c:v>
                </c:pt>
                <c:pt idx="29">
                  <c:v>0.33696968539488642</c:v>
                </c:pt>
                <c:pt idx="30">
                  <c:v>0.33696968539488642</c:v>
                </c:pt>
                <c:pt idx="31">
                  <c:v>0.33696968539488642</c:v>
                </c:pt>
                <c:pt idx="32">
                  <c:v>0.33696968539488642</c:v>
                </c:pt>
                <c:pt idx="33">
                  <c:v>0.33696968539488642</c:v>
                </c:pt>
                <c:pt idx="34">
                  <c:v>0.33696968539488642</c:v>
                </c:pt>
                <c:pt idx="35">
                  <c:v>0.33696968539488642</c:v>
                </c:pt>
                <c:pt idx="36">
                  <c:v>0.33696968539488642</c:v>
                </c:pt>
                <c:pt idx="37">
                  <c:v>0.33696968539488642</c:v>
                </c:pt>
                <c:pt idx="38">
                  <c:v>0.33696968539488642</c:v>
                </c:pt>
                <c:pt idx="39">
                  <c:v>0.33696968539488642</c:v>
                </c:pt>
                <c:pt idx="40">
                  <c:v>0.33696968539488642</c:v>
                </c:pt>
                <c:pt idx="41">
                  <c:v>0.33696968539488642</c:v>
                </c:pt>
                <c:pt idx="42">
                  <c:v>0.33696968539488642</c:v>
                </c:pt>
                <c:pt idx="43">
                  <c:v>0.33696968539488642</c:v>
                </c:pt>
                <c:pt idx="44">
                  <c:v>0.33696968539488642</c:v>
                </c:pt>
                <c:pt idx="45">
                  <c:v>0.33696968539488642</c:v>
                </c:pt>
                <c:pt idx="46">
                  <c:v>0.33696968539488642</c:v>
                </c:pt>
                <c:pt idx="47">
                  <c:v>0.33696968539488642</c:v>
                </c:pt>
                <c:pt idx="48">
                  <c:v>0.33696968539488642</c:v>
                </c:pt>
                <c:pt idx="49">
                  <c:v>0.33696968539488642</c:v>
                </c:pt>
                <c:pt idx="50">
                  <c:v>0.33696968539488642</c:v>
                </c:pt>
                <c:pt idx="51">
                  <c:v>0.33696968539488642</c:v>
                </c:pt>
                <c:pt idx="52">
                  <c:v>0.33696968539488642</c:v>
                </c:pt>
                <c:pt idx="53">
                  <c:v>0.33696968539488642</c:v>
                </c:pt>
                <c:pt idx="54">
                  <c:v>0.33696968539488642</c:v>
                </c:pt>
                <c:pt idx="55">
                  <c:v>0.33696968539488642</c:v>
                </c:pt>
                <c:pt idx="56">
                  <c:v>0.33696968539488642</c:v>
                </c:pt>
                <c:pt idx="57">
                  <c:v>0.33696968539488642</c:v>
                </c:pt>
                <c:pt idx="58">
                  <c:v>0.33696968539488642</c:v>
                </c:pt>
                <c:pt idx="59">
                  <c:v>0.33696968539488642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F888-4ACC-8259-6A307F9CB7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67804984"/>
        <c:axId val="867798752"/>
      </c:lineChart>
      <c:catAx>
        <c:axId val="8337565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8144"/>
        <c:crosses val="autoZero"/>
        <c:auto val="1"/>
        <c:lblAlgn val="ctr"/>
        <c:lblOffset val="100"/>
        <c:noMultiLvlLbl val="0"/>
      </c:catAx>
      <c:valAx>
        <c:axId val="8337581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6504"/>
        <c:crosses val="autoZero"/>
        <c:crossBetween val="between"/>
      </c:valAx>
      <c:valAx>
        <c:axId val="867798752"/>
        <c:scaling>
          <c:orientation val="maxMin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7804984"/>
        <c:crosses val="max"/>
        <c:crossBetween val="between"/>
      </c:valAx>
      <c:catAx>
        <c:axId val="867804984"/>
        <c:scaling>
          <c:orientation val="minMax"/>
        </c:scaling>
        <c:delete val="1"/>
        <c:axPos val="t"/>
        <c:numFmt formatCode="General" sourceLinked="1"/>
        <c:majorTickMark val="out"/>
        <c:minorTickMark val="none"/>
        <c:tickLblPos val="nextTo"/>
        <c:crossAx val="86779875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30454040548565664"/>
          <c:y val="1.5921964258144201E-2"/>
          <c:w val="0.46115870187973279"/>
          <c:h val="0.114218623507673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pivotSource>
    <c:name>[A.4.2_Indicatori_ripresa_DATI-ANALISI_.xlsx]7c. CT pivot sintesi_CAMPANIA!Tabella pivot33</c:name>
    <c:fmtId val="0"/>
  </c:pivotSource>
  <c:chart>
    <c:autoTitleDeleted val="0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rgbClr val="C00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rgbClr val="C00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39588779527559054"/>
          <c:y val="0.19010817253276815"/>
          <c:w val="0.39558661417322832"/>
          <c:h val="0.7323427344677024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'7c. CT pivot sintesi_CAMPANIA'!$CF$1</c:f>
              <c:strCache>
                <c:ptCount val="1"/>
                <c:pt idx="0">
                  <c:v>dimensione SOCIO-CULTURALE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'7c. CT pivot sintesi_CAMPANIA'!$CE$2:$CE$62</c:f>
              <c:strCache>
                <c:ptCount val="60"/>
                <c:pt idx="0">
                  <c:v>NAPOLI</c:v>
                </c:pt>
                <c:pt idx="1">
                  <c:v>CAPRI</c:v>
                </c:pt>
                <c:pt idx="2">
                  <c:v>TORRE ANNUNZIATA</c:v>
                </c:pt>
                <c:pt idx="3">
                  <c:v>SALERNO</c:v>
                </c:pt>
                <c:pt idx="4">
                  <c:v>VALLATA</c:v>
                </c:pt>
                <c:pt idx="5">
                  <c:v>AMALFI</c:v>
                </c:pt>
                <c:pt idx="6">
                  <c:v>BENEVENTO</c:v>
                </c:pt>
                <c:pt idx="7">
                  <c:v>SANT'ANGELO DEI LOMBARDI</c:v>
                </c:pt>
                <c:pt idx="8">
                  <c:v>ARIANO IRPINO</c:v>
                </c:pt>
                <c:pt idx="9">
                  <c:v>CAVA DE' TIRRENI</c:v>
                </c:pt>
                <c:pt idx="10">
                  <c:v>SAN MARCO DEI CAVOTI</c:v>
                </c:pt>
                <c:pt idx="11">
                  <c:v>GROTTAMINARDA</c:v>
                </c:pt>
                <c:pt idx="12">
                  <c:v>ROCCADASPIDE</c:v>
                </c:pt>
                <c:pt idx="13">
                  <c:v>ATRIPALDA</c:v>
                </c:pt>
                <c:pt idx="14">
                  <c:v>CASERTA</c:v>
                </c:pt>
                <c:pt idx="15">
                  <c:v>TELESE TERME</c:v>
                </c:pt>
                <c:pt idx="16">
                  <c:v>POZZUOLI</c:v>
                </c:pt>
                <c:pt idx="17">
                  <c:v>SOLOFRA</c:v>
                </c:pt>
                <c:pt idx="18">
                  <c:v>AVELLINO</c:v>
                </c:pt>
                <c:pt idx="19">
                  <c:v>TEANO</c:v>
                </c:pt>
                <c:pt idx="20">
                  <c:v>SORRENTO</c:v>
                </c:pt>
                <c:pt idx="21">
                  <c:v>SANTA MARIA CAPUA VETERE</c:v>
                </c:pt>
                <c:pt idx="22">
                  <c:v>PIEDIMONTE MATESE</c:v>
                </c:pt>
                <c:pt idx="23">
                  <c:v>PADULA</c:v>
                </c:pt>
                <c:pt idx="24">
                  <c:v>SALA CONSILINA</c:v>
                </c:pt>
                <c:pt idx="25">
                  <c:v>VALLO DELLA LUCANIA</c:v>
                </c:pt>
                <c:pt idx="26">
                  <c:v>CAPACCIO</c:v>
                </c:pt>
                <c:pt idx="27">
                  <c:v>CASTELLABATE</c:v>
                </c:pt>
                <c:pt idx="28">
                  <c:v>SAN GIORGIO DEL SANNIO</c:v>
                </c:pt>
                <c:pt idx="29">
                  <c:v>ISCHIA</c:v>
                </c:pt>
                <c:pt idx="30">
                  <c:v>SESSA AURUNCA</c:v>
                </c:pt>
                <c:pt idx="31">
                  <c:v>VAIRANO PATENORA</c:v>
                </c:pt>
                <c:pt idx="32">
                  <c:v>SAN BARTOLOMEO IN GALDO</c:v>
                </c:pt>
                <c:pt idx="33">
                  <c:v>CAIAZZO</c:v>
                </c:pt>
                <c:pt idx="34">
                  <c:v>MERCATO SAN SEVERINO</c:v>
                </c:pt>
                <c:pt idx="35">
                  <c:v>PONTECAGNANO FAIANO</c:v>
                </c:pt>
                <c:pt idx="36">
                  <c:v>POLLENA TROCCHIA</c:v>
                </c:pt>
                <c:pt idx="37">
                  <c:v>BUCCINO</c:v>
                </c:pt>
                <c:pt idx="38">
                  <c:v>SCAFATI</c:v>
                </c:pt>
                <c:pt idx="39">
                  <c:v>CAMEROTA</c:v>
                </c:pt>
                <c:pt idx="40">
                  <c:v>MONTESARCHIO</c:v>
                </c:pt>
                <c:pt idx="41">
                  <c:v>EBOLI</c:v>
                </c:pt>
                <c:pt idx="42">
                  <c:v>BATTIPAGLIA</c:v>
                </c:pt>
                <c:pt idx="43">
                  <c:v>CASTELLAMMARE DI STABIA</c:v>
                </c:pt>
                <c:pt idx="44">
                  <c:v>NOCERA INFERIORE</c:v>
                </c:pt>
                <c:pt idx="45">
                  <c:v>SAPRI</c:v>
                </c:pt>
                <c:pt idx="46">
                  <c:v>MARCIANISE</c:v>
                </c:pt>
                <c:pt idx="47">
                  <c:v>NOLA</c:v>
                </c:pt>
                <c:pt idx="48">
                  <c:v>MADDALONI</c:v>
                </c:pt>
                <c:pt idx="49">
                  <c:v>PAGANI</c:v>
                </c:pt>
                <c:pt idx="50">
                  <c:v>OLIVETO CITRA</c:v>
                </c:pt>
                <c:pt idx="51">
                  <c:v>SARNO</c:v>
                </c:pt>
                <c:pt idx="52">
                  <c:v>SOMMA VESUVIANA</c:v>
                </c:pt>
                <c:pt idx="53">
                  <c:v>TORRE DEL GRECO</c:v>
                </c:pt>
                <c:pt idx="54">
                  <c:v>SAN GIUSEPPE VESUVIANO</c:v>
                </c:pt>
                <c:pt idx="55">
                  <c:v>AVERSA</c:v>
                </c:pt>
                <c:pt idx="56">
                  <c:v>GIUGLIANO IN CAMPANIA</c:v>
                </c:pt>
                <c:pt idx="57">
                  <c:v>AFRAGOLA</c:v>
                </c:pt>
                <c:pt idx="58">
                  <c:v>MONDRAGONE</c:v>
                </c:pt>
                <c:pt idx="59">
                  <c:v>FRATTAMAGGIORE</c:v>
                </c:pt>
              </c:strCache>
            </c:strRef>
          </c:cat>
          <c:val>
            <c:numRef>
              <c:f>'7c. CT pivot sintesi_CAMPANIA'!$CF$2:$CF$62</c:f>
              <c:numCache>
                <c:formatCode>0.000</c:formatCode>
                <c:ptCount val="60"/>
                <c:pt idx="0">
                  <c:v>0.4665205194906627</c:v>
                </c:pt>
                <c:pt idx="1">
                  <c:v>0.44342812189411429</c:v>
                </c:pt>
                <c:pt idx="2">
                  <c:v>0.3348398100362262</c:v>
                </c:pt>
                <c:pt idx="3">
                  <c:v>0.32461757928458707</c:v>
                </c:pt>
                <c:pt idx="4">
                  <c:v>0.31296356382782659</c:v>
                </c:pt>
                <c:pt idx="5">
                  <c:v>0.28274194958760973</c:v>
                </c:pt>
                <c:pt idx="6">
                  <c:v>0.27381370474456751</c:v>
                </c:pt>
                <c:pt idx="7">
                  <c:v>0.26418695154744809</c:v>
                </c:pt>
                <c:pt idx="8">
                  <c:v>0.2615964754978895</c:v>
                </c:pt>
                <c:pt idx="9">
                  <c:v>0.25288025929492824</c:v>
                </c:pt>
                <c:pt idx="10">
                  <c:v>0.25260568675161665</c:v>
                </c:pt>
                <c:pt idx="11">
                  <c:v>0.24742064068956762</c:v>
                </c:pt>
                <c:pt idx="12">
                  <c:v>0.24164547366087127</c:v>
                </c:pt>
                <c:pt idx="13">
                  <c:v>0.24101514238339478</c:v>
                </c:pt>
                <c:pt idx="14">
                  <c:v>0.23765138878888442</c:v>
                </c:pt>
                <c:pt idx="15">
                  <c:v>0.23701733136683859</c:v>
                </c:pt>
                <c:pt idx="16">
                  <c:v>0.22440776500978307</c:v>
                </c:pt>
                <c:pt idx="17">
                  <c:v>0.22309884484505194</c:v>
                </c:pt>
                <c:pt idx="18">
                  <c:v>0.22042175079963999</c:v>
                </c:pt>
                <c:pt idx="19">
                  <c:v>0.21643584836723909</c:v>
                </c:pt>
                <c:pt idx="20">
                  <c:v>0.21524618746200014</c:v>
                </c:pt>
                <c:pt idx="21">
                  <c:v>0.21179732432000137</c:v>
                </c:pt>
                <c:pt idx="22">
                  <c:v>0.20530363465154619</c:v>
                </c:pt>
                <c:pt idx="23">
                  <c:v>0.2026569967412577</c:v>
                </c:pt>
                <c:pt idx="24">
                  <c:v>0.19818772882045438</c:v>
                </c:pt>
                <c:pt idx="25">
                  <c:v>0.18475431847720494</c:v>
                </c:pt>
                <c:pt idx="26">
                  <c:v>0.17892770015058174</c:v>
                </c:pt>
                <c:pt idx="27">
                  <c:v>0.17820955623593737</c:v>
                </c:pt>
                <c:pt idx="28">
                  <c:v>0.17787438528123642</c:v>
                </c:pt>
                <c:pt idx="29">
                  <c:v>0.17705347304999089</c:v>
                </c:pt>
                <c:pt idx="30">
                  <c:v>0.17591998264225528</c:v>
                </c:pt>
                <c:pt idx="31">
                  <c:v>0.17211414520430193</c:v>
                </c:pt>
                <c:pt idx="32">
                  <c:v>0.16762914361879286</c:v>
                </c:pt>
                <c:pt idx="33">
                  <c:v>0.16290548815470948</c:v>
                </c:pt>
                <c:pt idx="34">
                  <c:v>0.16059608031204939</c:v>
                </c:pt>
                <c:pt idx="35">
                  <c:v>0.16044873022700795</c:v>
                </c:pt>
                <c:pt idx="36">
                  <c:v>0.16005314036495161</c:v>
                </c:pt>
                <c:pt idx="37">
                  <c:v>0.14900128927087916</c:v>
                </c:pt>
                <c:pt idx="38">
                  <c:v>0.14131095108302053</c:v>
                </c:pt>
                <c:pt idx="39">
                  <c:v>0.13468755290249931</c:v>
                </c:pt>
                <c:pt idx="40">
                  <c:v>0.12780985874379475</c:v>
                </c:pt>
                <c:pt idx="41">
                  <c:v>0.12632810464363514</c:v>
                </c:pt>
                <c:pt idx="42">
                  <c:v>0.12629745152284008</c:v>
                </c:pt>
                <c:pt idx="43">
                  <c:v>0.1199504906629334</c:v>
                </c:pt>
                <c:pt idx="44">
                  <c:v>0.11889855521162951</c:v>
                </c:pt>
                <c:pt idx="45">
                  <c:v>0.1182589081538251</c:v>
                </c:pt>
                <c:pt idx="46">
                  <c:v>0.11319169403322059</c:v>
                </c:pt>
                <c:pt idx="47">
                  <c:v>0.1101760316230893</c:v>
                </c:pt>
                <c:pt idx="48">
                  <c:v>0.10678702369425533</c:v>
                </c:pt>
                <c:pt idx="49">
                  <c:v>0.1052797094866116</c:v>
                </c:pt>
                <c:pt idx="50">
                  <c:v>0.1031049825556444</c:v>
                </c:pt>
                <c:pt idx="51">
                  <c:v>9.5509199604394523E-2</c:v>
                </c:pt>
                <c:pt idx="52">
                  <c:v>9.3718880146743025E-2</c:v>
                </c:pt>
                <c:pt idx="53">
                  <c:v>7.6929594411549979E-2</c:v>
                </c:pt>
                <c:pt idx="54">
                  <c:v>7.0905189897544033E-2</c:v>
                </c:pt>
                <c:pt idx="55">
                  <c:v>6.5425876984763862E-2</c:v>
                </c:pt>
                <c:pt idx="56">
                  <c:v>3.8056651618566036E-2</c:v>
                </c:pt>
                <c:pt idx="57">
                  <c:v>3.5336513989974623E-2</c:v>
                </c:pt>
                <c:pt idx="58">
                  <c:v>2.427413084420153E-2</c:v>
                </c:pt>
                <c:pt idx="59">
                  <c:v>2.2135049473017539E-2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47-41FE-A74B-18CE471601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833756504"/>
        <c:axId val="833758144"/>
      </c:barChart>
      <c:lineChart>
        <c:grouping val="stacked"/>
        <c:varyColors val="0"/>
        <c:ser>
          <c:idx val="1"/>
          <c:order val="1"/>
          <c:tx>
            <c:strRef>
              <c:f>'7c. CT pivot sintesi_CAMPANIA'!$CG$1</c:f>
              <c:strCache>
                <c:ptCount val="1"/>
                <c:pt idx="0">
                  <c:v>media regionale dim_socio-culturale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'7c. CT pivot sintesi_CAMPANIA'!$CE$2:$CE$62</c:f>
              <c:strCache>
                <c:ptCount val="60"/>
                <c:pt idx="0">
                  <c:v>NAPOLI</c:v>
                </c:pt>
                <c:pt idx="1">
                  <c:v>CAPRI</c:v>
                </c:pt>
                <c:pt idx="2">
                  <c:v>TORRE ANNUNZIATA</c:v>
                </c:pt>
                <c:pt idx="3">
                  <c:v>SALERNO</c:v>
                </c:pt>
                <c:pt idx="4">
                  <c:v>VALLATA</c:v>
                </c:pt>
                <c:pt idx="5">
                  <c:v>AMALFI</c:v>
                </c:pt>
                <c:pt idx="6">
                  <c:v>BENEVENTO</c:v>
                </c:pt>
                <c:pt idx="7">
                  <c:v>SANT'ANGELO DEI LOMBARDI</c:v>
                </c:pt>
                <c:pt idx="8">
                  <c:v>ARIANO IRPINO</c:v>
                </c:pt>
                <c:pt idx="9">
                  <c:v>CAVA DE' TIRRENI</c:v>
                </c:pt>
                <c:pt idx="10">
                  <c:v>SAN MARCO DEI CAVOTI</c:v>
                </c:pt>
                <c:pt idx="11">
                  <c:v>GROTTAMINARDA</c:v>
                </c:pt>
                <c:pt idx="12">
                  <c:v>ROCCADASPIDE</c:v>
                </c:pt>
                <c:pt idx="13">
                  <c:v>ATRIPALDA</c:v>
                </c:pt>
                <c:pt idx="14">
                  <c:v>CASERTA</c:v>
                </c:pt>
                <c:pt idx="15">
                  <c:v>TELESE TERME</c:v>
                </c:pt>
                <c:pt idx="16">
                  <c:v>POZZUOLI</c:v>
                </c:pt>
                <c:pt idx="17">
                  <c:v>SOLOFRA</c:v>
                </c:pt>
                <c:pt idx="18">
                  <c:v>AVELLINO</c:v>
                </c:pt>
                <c:pt idx="19">
                  <c:v>TEANO</c:v>
                </c:pt>
                <c:pt idx="20">
                  <c:v>SORRENTO</c:v>
                </c:pt>
                <c:pt idx="21">
                  <c:v>SANTA MARIA CAPUA VETERE</c:v>
                </c:pt>
                <c:pt idx="22">
                  <c:v>PIEDIMONTE MATESE</c:v>
                </c:pt>
                <c:pt idx="23">
                  <c:v>PADULA</c:v>
                </c:pt>
                <c:pt idx="24">
                  <c:v>SALA CONSILINA</c:v>
                </c:pt>
                <c:pt idx="25">
                  <c:v>VALLO DELLA LUCANIA</c:v>
                </c:pt>
                <c:pt idx="26">
                  <c:v>CAPACCIO</c:v>
                </c:pt>
                <c:pt idx="27">
                  <c:v>CASTELLABATE</c:v>
                </c:pt>
                <c:pt idx="28">
                  <c:v>SAN GIORGIO DEL SANNIO</c:v>
                </c:pt>
                <c:pt idx="29">
                  <c:v>ISCHIA</c:v>
                </c:pt>
                <c:pt idx="30">
                  <c:v>SESSA AURUNCA</c:v>
                </c:pt>
                <c:pt idx="31">
                  <c:v>VAIRANO PATENORA</c:v>
                </c:pt>
                <c:pt idx="32">
                  <c:v>SAN BARTOLOMEO IN GALDO</c:v>
                </c:pt>
                <c:pt idx="33">
                  <c:v>CAIAZZO</c:v>
                </c:pt>
                <c:pt idx="34">
                  <c:v>MERCATO SAN SEVERINO</c:v>
                </c:pt>
                <c:pt idx="35">
                  <c:v>PONTECAGNANO FAIANO</c:v>
                </c:pt>
                <c:pt idx="36">
                  <c:v>POLLENA TROCCHIA</c:v>
                </c:pt>
                <c:pt idx="37">
                  <c:v>BUCCINO</c:v>
                </c:pt>
                <c:pt idx="38">
                  <c:v>SCAFATI</c:v>
                </c:pt>
                <c:pt idx="39">
                  <c:v>CAMEROTA</c:v>
                </c:pt>
                <c:pt idx="40">
                  <c:v>MONTESARCHIO</c:v>
                </c:pt>
                <c:pt idx="41">
                  <c:v>EBOLI</c:v>
                </c:pt>
                <c:pt idx="42">
                  <c:v>BATTIPAGLIA</c:v>
                </c:pt>
                <c:pt idx="43">
                  <c:v>CASTELLAMMARE DI STABIA</c:v>
                </c:pt>
                <c:pt idx="44">
                  <c:v>NOCERA INFERIORE</c:v>
                </c:pt>
                <c:pt idx="45">
                  <c:v>SAPRI</c:v>
                </c:pt>
                <c:pt idx="46">
                  <c:v>MARCIANISE</c:v>
                </c:pt>
                <c:pt idx="47">
                  <c:v>NOLA</c:v>
                </c:pt>
                <c:pt idx="48">
                  <c:v>MADDALONI</c:v>
                </c:pt>
                <c:pt idx="49">
                  <c:v>PAGANI</c:v>
                </c:pt>
                <c:pt idx="50">
                  <c:v>OLIVETO CITRA</c:v>
                </c:pt>
                <c:pt idx="51">
                  <c:v>SARNO</c:v>
                </c:pt>
                <c:pt idx="52">
                  <c:v>SOMMA VESUVIANA</c:v>
                </c:pt>
                <c:pt idx="53">
                  <c:v>TORRE DEL GRECO</c:v>
                </c:pt>
                <c:pt idx="54">
                  <c:v>SAN GIUSEPPE VESUVIANO</c:v>
                </c:pt>
                <c:pt idx="55">
                  <c:v>AVERSA</c:v>
                </c:pt>
                <c:pt idx="56">
                  <c:v>GIUGLIANO IN CAMPANIA</c:v>
                </c:pt>
                <c:pt idx="57">
                  <c:v>AFRAGOLA</c:v>
                </c:pt>
                <c:pt idx="58">
                  <c:v>MONDRAGONE</c:v>
                </c:pt>
                <c:pt idx="59">
                  <c:v>FRATTAMAGGIORE</c:v>
                </c:pt>
              </c:strCache>
            </c:strRef>
          </c:cat>
          <c:val>
            <c:numRef>
              <c:f>'7c. CT pivot sintesi_CAMPANIA'!$CG$2:$CG$62</c:f>
              <c:numCache>
                <c:formatCode>General</c:formatCode>
                <c:ptCount val="60"/>
                <c:pt idx="0">
                  <c:v>0.18120600856902772</c:v>
                </c:pt>
                <c:pt idx="1">
                  <c:v>0.18120600856902772</c:v>
                </c:pt>
                <c:pt idx="2">
                  <c:v>0.18120600856902772</c:v>
                </c:pt>
                <c:pt idx="3">
                  <c:v>0.18120600856902772</c:v>
                </c:pt>
                <c:pt idx="4">
                  <c:v>0.18120600856902772</c:v>
                </c:pt>
                <c:pt idx="5">
                  <c:v>0.18120600856902772</c:v>
                </c:pt>
                <c:pt idx="6">
                  <c:v>0.18120600856902772</c:v>
                </c:pt>
                <c:pt idx="7">
                  <c:v>0.18120600856902772</c:v>
                </c:pt>
                <c:pt idx="8">
                  <c:v>0.18120600856902772</c:v>
                </c:pt>
                <c:pt idx="9">
                  <c:v>0.18120600856902772</c:v>
                </c:pt>
                <c:pt idx="10">
                  <c:v>0.18120600856902772</c:v>
                </c:pt>
                <c:pt idx="11">
                  <c:v>0.18120600856902772</c:v>
                </c:pt>
                <c:pt idx="12">
                  <c:v>0.18120600856902772</c:v>
                </c:pt>
                <c:pt idx="13">
                  <c:v>0.18120600856902772</c:v>
                </c:pt>
                <c:pt idx="14">
                  <c:v>0.18120600856902772</c:v>
                </c:pt>
                <c:pt idx="15">
                  <c:v>0.18120600856902772</c:v>
                </c:pt>
                <c:pt idx="16">
                  <c:v>0.18120600856902772</c:v>
                </c:pt>
                <c:pt idx="17">
                  <c:v>0.18120600856902772</c:v>
                </c:pt>
                <c:pt idx="18">
                  <c:v>0.18120600856902772</c:v>
                </c:pt>
                <c:pt idx="19">
                  <c:v>0.18120600856902772</c:v>
                </c:pt>
                <c:pt idx="20">
                  <c:v>0.18120600856902772</c:v>
                </c:pt>
                <c:pt idx="21">
                  <c:v>0.18120600856902772</c:v>
                </c:pt>
                <c:pt idx="22">
                  <c:v>0.18120600856902772</c:v>
                </c:pt>
                <c:pt idx="23">
                  <c:v>0.18120600856902772</c:v>
                </c:pt>
                <c:pt idx="24">
                  <c:v>0.18120600856902772</c:v>
                </c:pt>
                <c:pt idx="25">
                  <c:v>0.18120600856902772</c:v>
                </c:pt>
                <c:pt idx="26">
                  <c:v>0.18120600856902772</c:v>
                </c:pt>
                <c:pt idx="27">
                  <c:v>0.18120600856902772</c:v>
                </c:pt>
                <c:pt idx="28">
                  <c:v>0.18120600856902772</c:v>
                </c:pt>
                <c:pt idx="29">
                  <c:v>0.18120600856902772</c:v>
                </c:pt>
                <c:pt idx="30">
                  <c:v>0.18120600856902772</c:v>
                </c:pt>
                <c:pt idx="31">
                  <c:v>0.18120600856902772</c:v>
                </c:pt>
                <c:pt idx="32">
                  <c:v>0.18120600856902772</c:v>
                </c:pt>
                <c:pt idx="33">
                  <c:v>0.18120600856902772</c:v>
                </c:pt>
                <c:pt idx="34">
                  <c:v>0.18120600856902772</c:v>
                </c:pt>
                <c:pt idx="35">
                  <c:v>0.18120600856902772</c:v>
                </c:pt>
                <c:pt idx="36">
                  <c:v>0.18120600856902772</c:v>
                </c:pt>
                <c:pt idx="37">
                  <c:v>0.18120600856902772</c:v>
                </c:pt>
                <c:pt idx="38">
                  <c:v>0.18120600856902772</c:v>
                </c:pt>
                <c:pt idx="39">
                  <c:v>0.18120600856902772</c:v>
                </c:pt>
                <c:pt idx="40">
                  <c:v>0.18120600856902772</c:v>
                </c:pt>
                <c:pt idx="41">
                  <c:v>0.18120600856902772</c:v>
                </c:pt>
                <c:pt idx="42">
                  <c:v>0.18120600856902772</c:v>
                </c:pt>
                <c:pt idx="43">
                  <c:v>0.18120600856902772</c:v>
                </c:pt>
                <c:pt idx="44">
                  <c:v>0.18120600856902772</c:v>
                </c:pt>
                <c:pt idx="45">
                  <c:v>0.18120600856902772</c:v>
                </c:pt>
                <c:pt idx="46">
                  <c:v>0.18120600856902772</c:v>
                </c:pt>
                <c:pt idx="47">
                  <c:v>0.18120600856902772</c:v>
                </c:pt>
                <c:pt idx="48">
                  <c:v>0.18120600856902772</c:v>
                </c:pt>
                <c:pt idx="49">
                  <c:v>0.18120600856902772</c:v>
                </c:pt>
                <c:pt idx="50">
                  <c:v>0.18120600856902772</c:v>
                </c:pt>
                <c:pt idx="51">
                  <c:v>0.18120600856902772</c:v>
                </c:pt>
                <c:pt idx="52">
                  <c:v>0.18120600856902772</c:v>
                </c:pt>
                <c:pt idx="53">
                  <c:v>0.18120600856902772</c:v>
                </c:pt>
                <c:pt idx="54">
                  <c:v>0.18120600856902772</c:v>
                </c:pt>
                <c:pt idx="55">
                  <c:v>0.18120600856902772</c:v>
                </c:pt>
                <c:pt idx="56">
                  <c:v>0.18120600856902772</c:v>
                </c:pt>
                <c:pt idx="57">
                  <c:v>0.18120600856902772</c:v>
                </c:pt>
                <c:pt idx="58">
                  <c:v>0.18120600856902772</c:v>
                </c:pt>
                <c:pt idx="59">
                  <c:v>0.18120600856902772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F888-4ACC-8259-6A307F9CB7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67804984"/>
        <c:axId val="867798752"/>
      </c:lineChart>
      <c:catAx>
        <c:axId val="8337565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8144"/>
        <c:crosses val="autoZero"/>
        <c:auto val="1"/>
        <c:lblAlgn val="ctr"/>
        <c:lblOffset val="100"/>
        <c:noMultiLvlLbl val="0"/>
      </c:catAx>
      <c:valAx>
        <c:axId val="8337581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6504"/>
        <c:crosses val="autoZero"/>
        <c:crossBetween val="between"/>
      </c:valAx>
      <c:valAx>
        <c:axId val="867798752"/>
        <c:scaling>
          <c:orientation val="maxMin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7804984"/>
        <c:crosses val="max"/>
        <c:crossBetween val="between"/>
      </c:valAx>
      <c:catAx>
        <c:axId val="867804984"/>
        <c:scaling>
          <c:orientation val="minMax"/>
        </c:scaling>
        <c:delete val="1"/>
        <c:axPos val="t"/>
        <c:numFmt formatCode="General" sourceLinked="1"/>
        <c:majorTickMark val="out"/>
        <c:minorTickMark val="none"/>
        <c:tickLblPos val="nextTo"/>
        <c:crossAx val="86779875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39441933634215631"/>
          <c:y val="1.5921883613207934E-2"/>
          <c:w val="0.3862476537613807"/>
          <c:h val="0.114218623507673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pivotSource>
    <c:name>[A.4.2_Indicatori_ripresa_DATI-ANALISI_.xlsx]7c. CT pivot sintesi_CAMPANIA!Tabella pivot34</c:name>
    <c:fmtId val="0"/>
  </c:pivotSource>
  <c:chart>
    <c:autoTitleDeleted val="0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ysClr val="window" lastClr="FFFFFF">
              <a:lumMod val="65000"/>
            </a:sys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ysClr val="window" lastClr="FFFFFF">
              <a:lumMod val="65000"/>
            </a:sys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39588779527559054"/>
          <c:y val="0.19010817253276815"/>
          <c:w val="0.39558661417322832"/>
          <c:h val="0.7323427344677024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'7c. CT pivot sintesi_CAMPANIA'!$CT$1</c:f>
              <c:strCache>
                <c:ptCount val="1"/>
                <c:pt idx="0">
                  <c:v>SINTESI DIMENSIONI</c:v>
                </c:pt>
              </c:strCache>
            </c:strRef>
          </c:tx>
          <c:spPr>
            <a:solidFill>
              <a:sysClr val="window" lastClr="FFFFFF">
                <a:lumMod val="65000"/>
              </a:sys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'7c. CT pivot sintesi_CAMPANIA'!$CS$2:$CS$62</c:f>
              <c:strCache>
                <c:ptCount val="60"/>
                <c:pt idx="0">
                  <c:v>NAPOLI</c:v>
                </c:pt>
                <c:pt idx="1">
                  <c:v>SALERNO</c:v>
                </c:pt>
                <c:pt idx="2">
                  <c:v>CASERTA</c:v>
                </c:pt>
                <c:pt idx="3">
                  <c:v>POLLENA TROCCHIA</c:v>
                </c:pt>
                <c:pt idx="4">
                  <c:v>BENEVENTO</c:v>
                </c:pt>
                <c:pt idx="5">
                  <c:v>TORRE ANNUNZIATA</c:v>
                </c:pt>
                <c:pt idx="6">
                  <c:v>POZZUOLI</c:v>
                </c:pt>
                <c:pt idx="7">
                  <c:v>VALLO DELLA LUCANIA</c:v>
                </c:pt>
                <c:pt idx="8">
                  <c:v>AVELLINO</c:v>
                </c:pt>
                <c:pt idx="9">
                  <c:v>SOLOFRA</c:v>
                </c:pt>
                <c:pt idx="10">
                  <c:v>MERCATO SAN SEVERINO</c:v>
                </c:pt>
                <c:pt idx="11">
                  <c:v>SANTA MARIA CAPUA VETERE</c:v>
                </c:pt>
                <c:pt idx="12">
                  <c:v>TORRE DEL GRECO</c:v>
                </c:pt>
                <c:pt idx="13">
                  <c:v>NOCERA INFERIORE</c:v>
                </c:pt>
                <c:pt idx="14">
                  <c:v>SCAFATI</c:v>
                </c:pt>
                <c:pt idx="15">
                  <c:v>MADDALONI</c:v>
                </c:pt>
                <c:pt idx="16">
                  <c:v>PAGANI</c:v>
                </c:pt>
                <c:pt idx="17">
                  <c:v>NOLA</c:v>
                </c:pt>
                <c:pt idx="18">
                  <c:v>ATRIPALDA</c:v>
                </c:pt>
                <c:pt idx="19">
                  <c:v>EBOLI</c:v>
                </c:pt>
                <c:pt idx="20">
                  <c:v>CAVA DE' TIRRENI</c:v>
                </c:pt>
                <c:pt idx="21">
                  <c:v>AFRAGOLA</c:v>
                </c:pt>
                <c:pt idx="22">
                  <c:v>CASTELLAMMARE DI STABIA</c:v>
                </c:pt>
                <c:pt idx="23">
                  <c:v>PONTECAGNANO FAIANO</c:v>
                </c:pt>
                <c:pt idx="24">
                  <c:v>MARCIANISE</c:v>
                </c:pt>
                <c:pt idx="25">
                  <c:v>BATTIPAGLIA</c:v>
                </c:pt>
                <c:pt idx="26">
                  <c:v>SARNO</c:v>
                </c:pt>
                <c:pt idx="27">
                  <c:v>SANT'ANGELO DEI LOMBARDI</c:v>
                </c:pt>
                <c:pt idx="28">
                  <c:v>SAPRI</c:v>
                </c:pt>
                <c:pt idx="29">
                  <c:v>AVERSA</c:v>
                </c:pt>
                <c:pt idx="30">
                  <c:v>SALA CONSILINA</c:v>
                </c:pt>
                <c:pt idx="31">
                  <c:v>VALLATA</c:v>
                </c:pt>
                <c:pt idx="32">
                  <c:v>SESSA AURUNCA</c:v>
                </c:pt>
                <c:pt idx="33">
                  <c:v>TELESE TERME</c:v>
                </c:pt>
                <c:pt idx="34">
                  <c:v>MONDRAGONE</c:v>
                </c:pt>
                <c:pt idx="35">
                  <c:v>SAN GIUSEPPE VESUVIANO</c:v>
                </c:pt>
                <c:pt idx="36">
                  <c:v>MONTESARCHIO</c:v>
                </c:pt>
                <c:pt idx="37">
                  <c:v>SORRENTO</c:v>
                </c:pt>
                <c:pt idx="38">
                  <c:v>VAIRANO PATENORA</c:v>
                </c:pt>
                <c:pt idx="39">
                  <c:v>PIEDIMONTE MATESE</c:v>
                </c:pt>
                <c:pt idx="40">
                  <c:v>FRATTAMAGGIORE</c:v>
                </c:pt>
                <c:pt idx="41">
                  <c:v>ISCHIA</c:v>
                </c:pt>
                <c:pt idx="42">
                  <c:v>SOMMA VESUVIANA</c:v>
                </c:pt>
                <c:pt idx="43">
                  <c:v>ARIANO IRPINO</c:v>
                </c:pt>
                <c:pt idx="44">
                  <c:v>CAPACCIO</c:v>
                </c:pt>
                <c:pt idx="45">
                  <c:v>PADULA</c:v>
                </c:pt>
                <c:pt idx="46">
                  <c:v>GROTTAMINARDA</c:v>
                </c:pt>
                <c:pt idx="47">
                  <c:v>CAPRI</c:v>
                </c:pt>
                <c:pt idx="48">
                  <c:v>GIUGLIANO IN CAMPANIA</c:v>
                </c:pt>
                <c:pt idx="49">
                  <c:v>BUCCINO</c:v>
                </c:pt>
                <c:pt idx="50">
                  <c:v>CAMEROTA</c:v>
                </c:pt>
                <c:pt idx="51">
                  <c:v>SAN GIORGIO DEL SANNIO</c:v>
                </c:pt>
                <c:pt idx="52">
                  <c:v>ROCCADASPIDE</c:v>
                </c:pt>
                <c:pt idx="53">
                  <c:v>AMALFI</c:v>
                </c:pt>
                <c:pt idx="54">
                  <c:v>TEANO</c:v>
                </c:pt>
                <c:pt idx="55">
                  <c:v>SAN MARCO DEI CAVOTI</c:v>
                </c:pt>
                <c:pt idx="56">
                  <c:v>OLIVETO CITRA</c:v>
                </c:pt>
                <c:pt idx="57">
                  <c:v>CAIAZZO</c:v>
                </c:pt>
                <c:pt idx="58">
                  <c:v>SAN BARTOLOMEO IN GALDO</c:v>
                </c:pt>
                <c:pt idx="59">
                  <c:v>CASTELLABATE</c:v>
                </c:pt>
              </c:strCache>
            </c:strRef>
          </c:cat>
          <c:val>
            <c:numRef>
              <c:f>'7c. CT pivot sintesi_CAMPANIA'!$CT$2:$CT$62</c:f>
              <c:numCache>
                <c:formatCode>0.000</c:formatCode>
                <c:ptCount val="60"/>
                <c:pt idx="0">
                  <c:v>0.68649440787722227</c:v>
                </c:pt>
                <c:pt idx="1">
                  <c:v>0.45196348117224383</c:v>
                </c:pt>
                <c:pt idx="2">
                  <c:v>0.40457483374019637</c:v>
                </c:pt>
                <c:pt idx="3">
                  <c:v>0.39748062376153015</c:v>
                </c:pt>
                <c:pt idx="4">
                  <c:v>0.39576488792474362</c:v>
                </c:pt>
                <c:pt idx="5">
                  <c:v>0.39247314081424772</c:v>
                </c:pt>
                <c:pt idx="6">
                  <c:v>0.39161032527320921</c:v>
                </c:pt>
                <c:pt idx="7">
                  <c:v>0.39102952899913324</c:v>
                </c:pt>
                <c:pt idx="8">
                  <c:v>0.3889167735965286</c:v>
                </c:pt>
                <c:pt idx="9">
                  <c:v>0.38245296055946004</c:v>
                </c:pt>
                <c:pt idx="10">
                  <c:v>0.38024373016573615</c:v>
                </c:pt>
                <c:pt idx="11">
                  <c:v>0.37397108859337369</c:v>
                </c:pt>
                <c:pt idx="12">
                  <c:v>0.37065846985771456</c:v>
                </c:pt>
                <c:pt idx="13">
                  <c:v>0.36779256011107869</c:v>
                </c:pt>
                <c:pt idx="14">
                  <c:v>0.36762348158902275</c:v>
                </c:pt>
                <c:pt idx="15">
                  <c:v>0.36515416700585068</c:v>
                </c:pt>
                <c:pt idx="16">
                  <c:v>0.36460293966862717</c:v>
                </c:pt>
                <c:pt idx="17">
                  <c:v>0.36351486166873415</c:v>
                </c:pt>
                <c:pt idx="18">
                  <c:v>0.35999275971151007</c:v>
                </c:pt>
                <c:pt idx="19">
                  <c:v>0.35476230343858617</c:v>
                </c:pt>
                <c:pt idx="20">
                  <c:v>0.35458500433909862</c:v>
                </c:pt>
                <c:pt idx="21">
                  <c:v>0.349599005680785</c:v>
                </c:pt>
                <c:pt idx="22">
                  <c:v>0.34692744843375872</c:v>
                </c:pt>
                <c:pt idx="23">
                  <c:v>0.34663273214475443</c:v>
                </c:pt>
                <c:pt idx="24">
                  <c:v>0.34090358015982664</c:v>
                </c:pt>
                <c:pt idx="25">
                  <c:v>0.33709916106047227</c:v>
                </c:pt>
                <c:pt idx="26">
                  <c:v>0.33188280538630449</c:v>
                </c:pt>
                <c:pt idx="27">
                  <c:v>0.3274496804246167</c:v>
                </c:pt>
                <c:pt idx="28">
                  <c:v>0.32693831165208975</c:v>
                </c:pt>
                <c:pt idx="29">
                  <c:v>0.32659593658069347</c:v>
                </c:pt>
                <c:pt idx="30">
                  <c:v>0.3261708760993986</c:v>
                </c:pt>
                <c:pt idx="31">
                  <c:v>0.32385604058586182</c:v>
                </c:pt>
                <c:pt idx="32">
                  <c:v>0.32285061081578648</c:v>
                </c:pt>
                <c:pt idx="33">
                  <c:v>0.32180608209634282</c:v>
                </c:pt>
                <c:pt idx="34">
                  <c:v>0.32143921306603523</c:v>
                </c:pt>
                <c:pt idx="35">
                  <c:v>0.31981322520824146</c:v>
                </c:pt>
                <c:pt idx="36">
                  <c:v>0.31875286287282456</c:v>
                </c:pt>
                <c:pt idx="37">
                  <c:v>0.31758025971996728</c:v>
                </c:pt>
                <c:pt idx="38">
                  <c:v>0.31621005804832791</c:v>
                </c:pt>
                <c:pt idx="39">
                  <c:v>0.31620341006193065</c:v>
                </c:pt>
                <c:pt idx="40">
                  <c:v>0.31203535995966436</c:v>
                </c:pt>
                <c:pt idx="41">
                  <c:v>0.31110649704802207</c:v>
                </c:pt>
                <c:pt idx="42">
                  <c:v>0.31107209052252255</c:v>
                </c:pt>
                <c:pt idx="43">
                  <c:v>0.30886255432879012</c:v>
                </c:pt>
                <c:pt idx="44">
                  <c:v>0.30649781870226017</c:v>
                </c:pt>
                <c:pt idx="45">
                  <c:v>0.30576300908273385</c:v>
                </c:pt>
                <c:pt idx="46">
                  <c:v>0.30334179265660338</c:v>
                </c:pt>
                <c:pt idx="47">
                  <c:v>0.30082459773588699</c:v>
                </c:pt>
                <c:pt idx="48">
                  <c:v>0.30038502040967946</c:v>
                </c:pt>
                <c:pt idx="49">
                  <c:v>0.29395775755128456</c:v>
                </c:pt>
                <c:pt idx="50">
                  <c:v>0.29133643636237411</c:v>
                </c:pt>
                <c:pt idx="51">
                  <c:v>0.29055038911302417</c:v>
                </c:pt>
                <c:pt idx="52">
                  <c:v>0.29018801798225835</c:v>
                </c:pt>
                <c:pt idx="53">
                  <c:v>0.28769384663987985</c:v>
                </c:pt>
                <c:pt idx="54">
                  <c:v>0.28299656422428643</c:v>
                </c:pt>
                <c:pt idx="55">
                  <c:v>0.27880559062409954</c:v>
                </c:pt>
                <c:pt idx="56">
                  <c:v>0.27704190943442358</c:v>
                </c:pt>
                <c:pt idx="57">
                  <c:v>0.26826940207294936</c:v>
                </c:pt>
                <c:pt idx="58">
                  <c:v>0.26251120842999115</c:v>
                </c:pt>
                <c:pt idx="59">
                  <c:v>0.26159529212837995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47-41FE-A74B-18CE471601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833756504"/>
        <c:axId val="833758144"/>
      </c:barChart>
      <c:lineChart>
        <c:grouping val="stacked"/>
        <c:varyColors val="0"/>
        <c:ser>
          <c:idx val="1"/>
          <c:order val="1"/>
          <c:tx>
            <c:strRef>
              <c:f>'7c. CT pivot sintesi_CAMPANIA'!$CU$1</c:f>
              <c:strCache>
                <c:ptCount val="1"/>
                <c:pt idx="0">
                  <c:v>media regionale dimensioni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'7c. CT pivot sintesi_CAMPANIA'!$CS$2:$CS$62</c:f>
              <c:strCache>
                <c:ptCount val="60"/>
                <c:pt idx="0">
                  <c:v>NAPOLI</c:v>
                </c:pt>
                <c:pt idx="1">
                  <c:v>SALERNO</c:v>
                </c:pt>
                <c:pt idx="2">
                  <c:v>CASERTA</c:v>
                </c:pt>
                <c:pt idx="3">
                  <c:v>POLLENA TROCCHIA</c:v>
                </c:pt>
                <c:pt idx="4">
                  <c:v>BENEVENTO</c:v>
                </c:pt>
                <c:pt idx="5">
                  <c:v>TORRE ANNUNZIATA</c:v>
                </c:pt>
                <c:pt idx="6">
                  <c:v>POZZUOLI</c:v>
                </c:pt>
                <c:pt idx="7">
                  <c:v>VALLO DELLA LUCANIA</c:v>
                </c:pt>
                <c:pt idx="8">
                  <c:v>AVELLINO</c:v>
                </c:pt>
                <c:pt idx="9">
                  <c:v>SOLOFRA</c:v>
                </c:pt>
                <c:pt idx="10">
                  <c:v>MERCATO SAN SEVERINO</c:v>
                </c:pt>
                <c:pt idx="11">
                  <c:v>SANTA MARIA CAPUA VETERE</c:v>
                </c:pt>
                <c:pt idx="12">
                  <c:v>TORRE DEL GRECO</c:v>
                </c:pt>
                <c:pt idx="13">
                  <c:v>NOCERA INFERIORE</c:v>
                </c:pt>
                <c:pt idx="14">
                  <c:v>SCAFATI</c:v>
                </c:pt>
                <c:pt idx="15">
                  <c:v>MADDALONI</c:v>
                </c:pt>
                <c:pt idx="16">
                  <c:v>PAGANI</c:v>
                </c:pt>
                <c:pt idx="17">
                  <c:v>NOLA</c:v>
                </c:pt>
                <c:pt idx="18">
                  <c:v>ATRIPALDA</c:v>
                </c:pt>
                <c:pt idx="19">
                  <c:v>EBOLI</c:v>
                </c:pt>
                <c:pt idx="20">
                  <c:v>CAVA DE' TIRRENI</c:v>
                </c:pt>
                <c:pt idx="21">
                  <c:v>AFRAGOLA</c:v>
                </c:pt>
                <c:pt idx="22">
                  <c:v>CASTELLAMMARE DI STABIA</c:v>
                </c:pt>
                <c:pt idx="23">
                  <c:v>PONTECAGNANO FAIANO</c:v>
                </c:pt>
                <c:pt idx="24">
                  <c:v>MARCIANISE</c:v>
                </c:pt>
                <c:pt idx="25">
                  <c:v>BATTIPAGLIA</c:v>
                </c:pt>
                <c:pt idx="26">
                  <c:v>SARNO</c:v>
                </c:pt>
                <c:pt idx="27">
                  <c:v>SANT'ANGELO DEI LOMBARDI</c:v>
                </c:pt>
                <c:pt idx="28">
                  <c:v>SAPRI</c:v>
                </c:pt>
                <c:pt idx="29">
                  <c:v>AVERSA</c:v>
                </c:pt>
                <c:pt idx="30">
                  <c:v>SALA CONSILINA</c:v>
                </c:pt>
                <c:pt idx="31">
                  <c:v>VALLATA</c:v>
                </c:pt>
                <c:pt idx="32">
                  <c:v>SESSA AURUNCA</c:v>
                </c:pt>
                <c:pt idx="33">
                  <c:v>TELESE TERME</c:v>
                </c:pt>
                <c:pt idx="34">
                  <c:v>MONDRAGONE</c:v>
                </c:pt>
                <c:pt idx="35">
                  <c:v>SAN GIUSEPPE VESUVIANO</c:v>
                </c:pt>
                <c:pt idx="36">
                  <c:v>MONTESARCHIO</c:v>
                </c:pt>
                <c:pt idx="37">
                  <c:v>SORRENTO</c:v>
                </c:pt>
                <c:pt idx="38">
                  <c:v>VAIRANO PATENORA</c:v>
                </c:pt>
                <c:pt idx="39">
                  <c:v>PIEDIMONTE MATESE</c:v>
                </c:pt>
                <c:pt idx="40">
                  <c:v>FRATTAMAGGIORE</c:v>
                </c:pt>
                <c:pt idx="41">
                  <c:v>ISCHIA</c:v>
                </c:pt>
                <c:pt idx="42">
                  <c:v>SOMMA VESUVIANA</c:v>
                </c:pt>
                <c:pt idx="43">
                  <c:v>ARIANO IRPINO</c:v>
                </c:pt>
                <c:pt idx="44">
                  <c:v>CAPACCIO</c:v>
                </c:pt>
                <c:pt idx="45">
                  <c:v>PADULA</c:v>
                </c:pt>
                <c:pt idx="46">
                  <c:v>GROTTAMINARDA</c:v>
                </c:pt>
                <c:pt idx="47">
                  <c:v>CAPRI</c:v>
                </c:pt>
                <c:pt idx="48">
                  <c:v>GIUGLIANO IN CAMPANIA</c:v>
                </c:pt>
                <c:pt idx="49">
                  <c:v>BUCCINO</c:v>
                </c:pt>
                <c:pt idx="50">
                  <c:v>CAMEROTA</c:v>
                </c:pt>
                <c:pt idx="51">
                  <c:v>SAN GIORGIO DEL SANNIO</c:v>
                </c:pt>
                <c:pt idx="52">
                  <c:v>ROCCADASPIDE</c:v>
                </c:pt>
                <c:pt idx="53">
                  <c:v>AMALFI</c:v>
                </c:pt>
                <c:pt idx="54">
                  <c:v>TEANO</c:v>
                </c:pt>
                <c:pt idx="55">
                  <c:v>SAN MARCO DEI CAVOTI</c:v>
                </c:pt>
                <c:pt idx="56">
                  <c:v>OLIVETO CITRA</c:v>
                </c:pt>
                <c:pt idx="57">
                  <c:v>CAIAZZO</c:v>
                </c:pt>
                <c:pt idx="58">
                  <c:v>SAN BARTOLOMEO IN GALDO</c:v>
                </c:pt>
                <c:pt idx="59">
                  <c:v>CASTELLABATE</c:v>
                </c:pt>
              </c:strCache>
            </c:strRef>
          </c:cat>
          <c:val>
            <c:numRef>
              <c:f>'7c. CT pivot sintesi_CAMPANIA'!$CU$2:$CU$62</c:f>
              <c:numCache>
                <c:formatCode>General</c:formatCode>
                <c:ptCount val="60"/>
                <c:pt idx="0">
                  <c:v>0.33982014641624964</c:v>
                </c:pt>
                <c:pt idx="1">
                  <c:v>0.33982014641624964</c:v>
                </c:pt>
                <c:pt idx="2">
                  <c:v>0.33982014641624964</c:v>
                </c:pt>
                <c:pt idx="3">
                  <c:v>0.33982014641624964</c:v>
                </c:pt>
                <c:pt idx="4">
                  <c:v>0.33982014641624964</c:v>
                </c:pt>
                <c:pt idx="5">
                  <c:v>0.33982014641624964</c:v>
                </c:pt>
                <c:pt idx="6">
                  <c:v>0.33982014641624964</c:v>
                </c:pt>
                <c:pt idx="7">
                  <c:v>0.33982014641624964</c:v>
                </c:pt>
                <c:pt idx="8">
                  <c:v>0.33982014641624964</c:v>
                </c:pt>
                <c:pt idx="9">
                  <c:v>0.33982014641624964</c:v>
                </c:pt>
                <c:pt idx="10">
                  <c:v>0.33982014641624964</c:v>
                </c:pt>
                <c:pt idx="11">
                  <c:v>0.33982014641624964</c:v>
                </c:pt>
                <c:pt idx="12">
                  <c:v>0.33982014641624964</c:v>
                </c:pt>
                <c:pt idx="13">
                  <c:v>0.33982014641624964</c:v>
                </c:pt>
                <c:pt idx="14">
                  <c:v>0.33982014641624964</c:v>
                </c:pt>
                <c:pt idx="15">
                  <c:v>0.33982014641624964</c:v>
                </c:pt>
                <c:pt idx="16">
                  <c:v>0.33982014641624964</c:v>
                </c:pt>
                <c:pt idx="17">
                  <c:v>0.33982014641624964</c:v>
                </c:pt>
                <c:pt idx="18">
                  <c:v>0.33982014641624964</c:v>
                </c:pt>
                <c:pt idx="19">
                  <c:v>0.33982014641624964</c:v>
                </c:pt>
                <c:pt idx="20">
                  <c:v>0.33982014641624964</c:v>
                </c:pt>
                <c:pt idx="21">
                  <c:v>0.33982014641624964</c:v>
                </c:pt>
                <c:pt idx="22">
                  <c:v>0.33982014641624964</c:v>
                </c:pt>
                <c:pt idx="23">
                  <c:v>0.33982014641624964</c:v>
                </c:pt>
                <c:pt idx="24">
                  <c:v>0.33982014641624964</c:v>
                </c:pt>
                <c:pt idx="25">
                  <c:v>0.33982014641624964</c:v>
                </c:pt>
                <c:pt idx="26">
                  <c:v>0.33982014641624964</c:v>
                </c:pt>
                <c:pt idx="27">
                  <c:v>0.33982014641624964</c:v>
                </c:pt>
                <c:pt idx="28">
                  <c:v>0.33982014641624964</c:v>
                </c:pt>
                <c:pt idx="29">
                  <c:v>0.33982014641624964</c:v>
                </c:pt>
                <c:pt idx="30">
                  <c:v>0.33982014641624964</c:v>
                </c:pt>
                <c:pt idx="31">
                  <c:v>0.33982014641624964</c:v>
                </c:pt>
                <c:pt idx="32">
                  <c:v>0.33982014641624964</c:v>
                </c:pt>
                <c:pt idx="33">
                  <c:v>0.33982014641624964</c:v>
                </c:pt>
                <c:pt idx="34">
                  <c:v>0.33982014641624964</c:v>
                </c:pt>
                <c:pt idx="35">
                  <c:v>0.33982014641624964</c:v>
                </c:pt>
                <c:pt idx="36">
                  <c:v>0.33982014641624964</c:v>
                </c:pt>
                <c:pt idx="37">
                  <c:v>0.33982014641624964</c:v>
                </c:pt>
                <c:pt idx="38">
                  <c:v>0.33982014641624964</c:v>
                </c:pt>
                <c:pt idx="39">
                  <c:v>0.33982014641624964</c:v>
                </c:pt>
                <c:pt idx="40">
                  <c:v>0.33982014641624964</c:v>
                </c:pt>
                <c:pt idx="41">
                  <c:v>0.33982014641624964</c:v>
                </c:pt>
                <c:pt idx="42">
                  <c:v>0.33982014641624964</c:v>
                </c:pt>
                <c:pt idx="43">
                  <c:v>0.33982014641624964</c:v>
                </c:pt>
                <c:pt idx="44">
                  <c:v>0.33982014641624964</c:v>
                </c:pt>
                <c:pt idx="45">
                  <c:v>0.33982014641624964</c:v>
                </c:pt>
                <c:pt idx="46">
                  <c:v>0.33982014641624964</c:v>
                </c:pt>
                <c:pt idx="47">
                  <c:v>0.33982014641624964</c:v>
                </c:pt>
                <c:pt idx="48">
                  <c:v>0.33982014641624964</c:v>
                </c:pt>
                <c:pt idx="49">
                  <c:v>0.33982014641624964</c:v>
                </c:pt>
                <c:pt idx="50">
                  <c:v>0.33982014641624964</c:v>
                </c:pt>
                <c:pt idx="51">
                  <c:v>0.33982014641624964</c:v>
                </c:pt>
                <c:pt idx="52">
                  <c:v>0.33982014641624964</c:v>
                </c:pt>
                <c:pt idx="53">
                  <c:v>0.33982014641624964</c:v>
                </c:pt>
                <c:pt idx="54">
                  <c:v>0.33982014641624964</c:v>
                </c:pt>
                <c:pt idx="55">
                  <c:v>0.33982014641624964</c:v>
                </c:pt>
                <c:pt idx="56">
                  <c:v>0.33982014641624964</c:v>
                </c:pt>
                <c:pt idx="57">
                  <c:v>0.33982014641624964</c:v>
                </c:pt>
                <c:pt idx="58">
                  <c:v>0.33982014641624964</c:v>
                </c:pt>
                <c:pt idx="59">
                  <c:v>0.33982014641624964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F888-4ACC-8259-6A307F9CB7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67804984"/>
        <c:axId val="867798752"/>
      </c:lineChart>
      <c:catAx>
        <c:axId val="8337565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8144"/>
        <c:crosses val="autoZero"/>
        <c:auto val="1"/>
        <c:lblAlgn val="ctr"/>
        <c:lblOffset val="100"/>
        <c:noMultiLvlLbl val="0"/>
      </c:catAx>
      <c:valAx>
        <c:axId val="8337581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6504"/>
        <c:crosses val="autoZero"/>
        <c:crossBetween val="between"/>
      </c:valAx>
      <c:valAx>
        <c:axId val="867798752"/>
        <c:scaling>
          <c:orientation val="maxMin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7804984"/>
        <c:crosses val="max"/>
        <c:crossBetween val="between"/>
      </c:valAx>
      <c:catAx>
        <c:axId val="867804984"/>
        <c:scaling>
          <c:orientation val="minMax"/>
        </c:scaling>
        <c:delete val="1"/>
        <c:axPos val="t"/>
        <c:numFmt formatCode="General" sourceLinked="1"/>
        <c:majorTickMark val="out"/>
        <c:minorTickMark val="none"/>
        <c:tickLblPos val="nextTo"/>
        <c:crossAx val="86779875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28397764285488408"/>
          <c:y val="1.5921901886852646E-2"/>
          <c:w val="0.39346138550862958"/>
          <c:h val="0.114218623507673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pivotSource>
    <c:name>[A.4.2_Indicatori_ripresa_DATI-ANALISI_.xlsx]7d. CT pivot sintesi_PUGLIA!Tabella pivot37</c:name>
    <c:fmtId val="0"/>
  </c:pivotSource>
  <c:chart>
    <c:autoTitleDeleted val="0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rgbClr val="F7964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rgbClr val="F7964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39588779527559054"/>
          <c:y val="0.19010817253276815"/>
          <c:w val="0.39558661417322832"/>
          <c:h val="0.7323427344677024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'7d. CT pivot sintesi_PUGLIA'!$U$1</c:f>
              <c:strCache>
                <c:ptCount val="1"/>
                <c:pt idx="0">
                  <c:v>dimensione ABITATIVA</c:v>
                </c:pt>
              </c:strCache>
            </c:strRef>
          </c:tx>
          <c:spPr>
            <a:solidFill>
              <a:srgbClr val="F79646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'7d. CT pivot sintesi_PUGLIA'!$T$2:$T$43</c:f>
              <c:strCache>
                <c:ptCount val="41"/>
                <c:pt idx="0">
                  <c:v>LECCE</c:v>
                </c:pt>
                <c:pt idx="1">
                  <c:v>MASSAFRA</c:v>
                </c:pt>
                <c:pt idx="2">
                  <c:v>GROTTAGLIE</c:v>
                </c:pt>
                <c:pt idx="3">
                  <c:v>CAMPI SALENTINA</c:v>
                </c:pt>
                <c:pt idx="4">
                  <c:v>TRIGGIANO</c:v>
                </c:pt>
                <c:pt idx="5">
                  <c:v>CORATO</c:v>
                </c:pt>
                <c:pt idx="6">
                  <c:v>BRINDISI</c:v>
                </c:pt>
                <c:pt idx="7">
                  <c:v>ANDRIA</c:v>
                </c:pt>
                <c:pt idx="8">
                  <c:v>MAGLIE</c:v>
                </c:pt>
                <c:pt idx="9">
                  <c:v>TARANTO</c:v>
                </c:pt>
                <c:pt idx="10">
                  <c:v>MESAGNE</c:v>
                </c:pt>
                <c:pt idx="11">
                  <c:v>MODUGNO</c:v>
                </c:pt>
                <c:pt idx="12">
                  <c:v>NARDÒ</c:v>
                </c:pt>
                <c:pt idx="13">
                  <c:v>MANDURIA</c:v>
                </c:pt>
                <c:pt idx="14">
                  <c:v>GALATINA</c:v>
                </c:pt>
                <c:pt idx="15">
                  <c:v>FOGGIA</c:v>
                </c:pt>
                <c:pt idx="16">
                  <c:v>CASTELLANETA</c:v>
                </c:pt>
                <c:pt idx="17">
                  <c:v>GIOIA DEL COLLE</c:v>
                </c:pt>
                <c:pt idx="18">
                  <c:v>CONVERSANO</c:v>
                </c:pt>
                <c:pt idx="19">
                  <c:v>BARI</c:v>
                </c:pt>
                <c:pt idx="20">
                  <c:v>OSTUNI</c:v>
                </c:pt>
                <c:pt idx="21">
                  <c:v>FRANCAVILLA FONTANA</c:v>
                </c:pt>
                <c:pt idx="22">
                  <c:v>ALTAMURA</c:v>
                </c:pt>
                <c:pt idx="23">
                  <c:v>TRICASE</c:v>
                </c:pt>
                <c:pt idx="24">
                  <c:v>BARLETTA</c:v>
                </c:pt>
                <c:pt idx="25">
                  <c:v>MOLFETTA</c:v>
                </c:pt>
                <c:pt idx="26">
                  <c:v>MONOPOLI</c:v>
                </c:pt>
                <c:pt idx="27">
                  <c:v>PUTIGNANO</c:v>
                </c:pt>
                <c:pt idx="28">
                  <c:v>TRANI</c:v>
                </c:pt>
                <c:pt idx="29">
                  <c:v>SAN SEVERO</c:v>
                </c:pt>
                <c:pt idx="30">
                  <c:v>CASARANO</c:v>
                </c:pt>
                <c:pt idx="31">
                  <c:v>GALLIPOLI</c:v>
                </c:pt>
                <c:pt idx="32">
                  <c:v>CERIGNOLA</c:v>
                </c:pt>
                <c:pt idx="33">
                  <c:v>DELICETO</c:v>
                </c:pt>
                <c:pt idx="34">
                  <c:v>MARTINA FRANCA</c:v>
                </c:pt>
                <c:pt idx="35">
                  <c:v>SAN GIOVANNI ROTONDO</c:v>
                </c:pt>
                <c:pt idx="36">
                  <c:v>VICO DEL GARGANO</c:v>
                </c:pt>
                <c:pt idx="37">
                  <c:v>RUTIGLIANO</c:v>
                </c:pt>
                <c:pt idx="38">
                  <c:v>MANFREDONIA</c:v>
                </c:pt>
                <c:pt idx="39">
                  <c:v>LUCERA</c:v>
                </c:pt>
                <c:pt idx="40">
                  <c:v>MINERVINO MURGE</c:v>
                </c:pt>
              </c:strCache>
            </c:strRef>
          </c:cat>
          <c:val>
            <c:numRef>
              <c:f>'7d. CT pivot sintesi_PUGLIA'!$U$2:$U$43</c:f>
              <c:numCache>
                <c:formatCode>0.000</c:formatCode>
                <c:ptCount val="41"/>
                <c:pt idx="0">
                  <c:v>0.70243858640232903</c:v>
                </c:pt>
                <c:pt idx="1">
                  <c:v>0.65461451223209111</c:v>
                </c:pt>
                <c:pt idx="2">
                  <c:v>0.65286432316643572</c:v>
                </c:pt>
                <c:pt idx="3">
                  <c:v>0.64874279566569415</c:v>
                </c:pt>
                <c:pt idx="4">
                  <c:v>0.64147770783560132</c:v>
                </c:pt>
                <c:pt idx="5">
                  <c:v>0.62780297066099355</c:v>
                </c:pt>
                <c:pt idx="6">
                  <c:v>0.6265728474424318</c:v>
                </c:pt>
                <c:pt idx="7">
                  <c:v>0.62455537837720732</c:v>
                </c:pt>
                <c:pt idx="8">
                  <c:v>0.62183962905930013</c:v>
                </c:pt>
                <c:pt idx="9">
                  <c:v>0.62179484911232763</c:v>
                </c:pt>
                <c:pt idx="10">
                  <c:v>0.61854036108879373</c:v>
                </c:pt>
                <c:pt idx="11">
                  <c:v>0.61683193754225818</c:v>
                </c:pt>
                <c:pt idx="12">
                  <c:v>0.61379153905499673</c:v>
                </c:pt>
                <c:pt idx="13">
                  <c:v>0.59917972417609322</c:v>
                </c:pt>
                <c:pt idx="14">
                  <c:v>0.59012762479367165</c:v>
                </c:pt>
                <c:pt idx="15">
                  <c:v>0.58610743664715048</c:v>
                </c:pt>
                <c:pt idx="16">
                  <c:v>0.58493109781132779</c:v>
                </c:pt>
                <c:pt idx="17">
                  <c:v>0.5810846156386521</c:v>
                </c:pt>
                <c:pt idx="18">
                  <c:v>0.57731768612468892</c:v>
                </c:pt>
                <c:pt idx="19">
                  <c:v>0.56532119422667215</c:v>
                </c:pt>
                <c:pt idx="20">
                  <c:v>0.56509837841202171</c:v>
                </c:pt>
                <c:pt idx="21">
                  <c:v>0.56248979645960329</c:v>
                </c:pt>
                <c:pt idx="22">
                  <c:v>0.56098188170364971</c:v>
                </c:pt>
                <c:pt idx="23">
                  <c:v>0.55792327734258862</c:v>
                </c:pt>
                <c:pt idx="24">
                  <c:v>0.546924318232336</c:v>
                </c:pt>
                <c:pt idx="25">
                  <c:v>0.54246700881867937</c:v>
                </c:pt>
                <c:pt idx="26">
                  <c:v>0.53807249995473427</c:v>
                </c:pt>
                <c:pt idx="27">
                  <c:v>0.53654896030218646</c:v>
                </c:pt>
                <c:pt idx="28">
                  <c:v>0.5305088501567905</c:v>
                </c:pt>
                <c:pt idx="29">
                  <c:v>0.52324149971410838</c:v>
                </c:pt>
                <c:pt idx="30">
                  <c:v>0.51403286711328733</c:v>
                </c:pt>
                <c:pt idx="31">
                  <c:v>0.50635749522641593</c:v>
                </c:pt>
                <c:pt idx="32">
                  <c:v>0.50415511638994226</c:v>
                </c:pt>
                <c:pt idx="33">
                  <c:v>0.49891493901605338</c:v>
                </c:pt>
                <c:pt idx="34">
                  <c:v>0.48163473268075818</c:v>
                </c:pt>
                <c:pt idx="35">
                  <c:v>0.47056580444225832</c:v>
                </c:pt>
                <c:pt idx="36">
                  <c:v>0.46586606196935593</c:v>
                </c:pt>
                <c:pt idx="37">
                  <c:v>0.46339566091681389</c:v>
                </c:pt>
                <c:pt idx="38">
                  <c:v>0.45662893899510987</c:v>
                </c:pt>
                <c:pt idx="39">
                  <c:v>0.45197962758892402</c:v>
                </c:pt>
                <c:pt idx="40">
                  <c:v>0.41144449992534321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47-41FE-A74B-18CE471601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833756504"/>
        <c:axId val="833758144"/>
      </c:barChart>
      <c:lineChart>
        <c:grouping val="stacked"/>
        <c:varyColors val="0"/>
        <c:ser>
          <c:idx val="1"/>
          <c:order val="1"/>
          <c:tx>
            <c:strRef>
              <c:f>'7d. CT pivot sintesi_PUGLIA'!$V$1</c:f>
              <c:strCache>
                <c:ptCount val="1"/>
                <c:pt idx="0">
                  <c:v>media regionale dim_abitativa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'7d. CT pivot sintesi_PUGLIA'!$T$2:$T$43</c:f>
              <c:strCache>
                <c:ptCount val="41"/>
                <c:pt idx="0">
                  <c:v>LECCE</c:v>
                </c:pt>
                <c:pt idx="1">
                  <c:v>MASSAFRA</c:v>
                </c:pt>
                <c:pt idx="2">
                  <c:v>GROTTAGLIE</c:v>
                </c:pt>
                <c:pt idx="3">
                  <c:v>CAMPI SALENTINA</c:v>
                </c:pt>
                <c:pt idx="4">
                  <c:v>TRIGGIANO</c:v>
                </c:pt>
                <c:pt idx="5">
                  <c:v>CORATO</c:v>
                </c:pt>
                <c:pt idx="6">
                  <c:v>BRINDISI</c:v>
                </c:pt>
                <c:pt idx="7">
                  <c:v>ANDRIA</c:v>
                </c:pt>
                <c:pt idx="8">
                  <c:v>MAGLIE</c:v>
                </c:pt>
                <c:pt idx="9">
                  <c:v>TARANTO</c:v>
                </c:pt>
                <c:pt idx="10">
                  <c:v>MESAGNE</c:v>
                </c:pt>
                <c:pt idx="11">
                  <c:v>MODUGNO</c:v>
                </c:pt>
                <c:pt idx="12">
                  <c:v>NARDÒ</c:v>
                </c:pt>
                <c:pt idx="13">
                  <c:v>MANDURIA</c:v>
                </c:pt>
                <c:pt idx="14">
                  <c:v>GALATINA</c:v>
                </c:pt>
                <c:pt idx="15">
                  <c:v>FOGGIA</c:v>
                </c:pt>
                <c:pt idx="16">
                  <c:v>CASTELLANETA</c:v>
                </c:pt>
                <c:pt idx="17">
                  <c:v>GIOIA DEL COLLE</c:v>
                </c:pt>
                <c:pt idx="18">
                  <c:v>CONVERSANO</c:v>
                </c:pt>
                <c:pt idx="19">
                  <c:v>BARI</c:v>
                </c:pt>
                <c:pt idx="20">
                  <c:v>OSTUNI</c:v>
                </c:pt>
                <c:pt idx="21">
                  <c:v>FRANCAVILLA FONTANA</c:v>
                </c:pt>
                <c:pt idx="22">
                  <c:v>ALTAMURA</c:v>
                </c:pt>
                <c:pt idx="23">
                  <c:v>TRICASE</c:v>
                </c:pt>
                <c:pt idx="24">
                  <c:v>BARLETTA</c:v>
                </c:pt>
                <c:pt idx="25">
                  <c:v>MOLFETTA</c:v>
                </c:pt>
                <c:pt idx="26">
                  <c:v>MONOPOLI</c:v>
                </c:pt>
                <c:pt idx="27">
                  <c:v>PUTIGNANO</c:v>
                </c:pt>
                <c:pt idx="28">
                  <c:v>TRANI</c:v>
                </c:pt>
                <c:pt idx="29">
                  <c:v>SAN SEVERO</c:v>
                </c:pt>
                <c:pt idx="30">
                  <c:v>CASARANO</c:v>
                </c:pt>
                <c:pt idx="31">
                  <c:v>GALLIPOLI</c:v>
                </c:pt>
                <c:pt idx="32">
                  <c:v>CERIGNOLA</c:v>
                </c:pt>
                <c:pt idx="33">
                  <c:v>DELICETO</c:v>
                </c:pt>
                <c:pt idx="34">
                  <c:v>MARTINA FRANCA</c:v>
                </c:pt>
                <c:pt idx="35">
                  <c:v>SAN GIOVANNI ROTONDO</c:v>
                </c:pt>
                <c:pt idx="36">
                  <c:v>VICO DEL GARGANO</c:v>
                </c:pt>
                <c:pt idx="37">
                  <c:v>RUTIGLIANO</c:v>
                </c:pt>
                <c:pt idx="38">
                  <c:v>MANFREDONIA</c:v>
                </c:pt>
                <c:pt idx="39">
                  <c:v>LUCERA</c:v>
                </c:pt>
                <c:pt idx="40">
                  <c:v>MINERVINO MURGE</c:v>
                </c:pt>
              </c:strCache>
            </c:strRef>
          </c:cat>
          <c:val>
            <c:numRef>
              <c:f>'7d. CT pivot sintesi_PUGLIA'!$V$2:$V$43</c:f>
              <c:numCache>
                <c:formatCode>General</c:formatCode>
                <c:ptCount val="41"/>
                <c:pt idx="0">
                  <c:v>0.56207729347365054</c:v>
                </c:pt>
                <c:pt idx="1">
                  <c:v>0.56207729347365054</c:v>
                </c:pt>
                <c:pt idx="2">
                  <c:v>0.56207729347365054</c:v>
                </c:pt>
                <c:pt idx="3">
                  <c:v>0.56207729347365054</c:v>
                </c:pt>
                <c:pt idx="4">
                  <c:v>0.56207729347365054</c:v>
                </c:pt>
                <c:pt idx="5">
                  <c:v>0.56207729347365054</c:v>
                </c:pt>
                <c:pt idx="6">
                  <c:v>0.56207729347365054</c:v>
                </c:pt>
                <c:pt idx="7">
                  <c:v>0.56207729347365054</c:v>
                </c:pt>
                <c:pt idx="8">
                  <c:v>0.56207729347365054</c:v>
                </c:pt>
                <c:pt idx="9">
                  <c:v>0.56207729347365054</c:v>
                </c:pt>
                <c:pt idx="10">
                  <c:v>0.56207729347365054</c:v>
                </c:pt>
                <c:pt idx="11">
                  <c:v>0.56207729347365054</c:v>
                </c:pt>
                <c:pt idx="12">
                  <c:v>0.56207729347365054</c:v>
                </c:pt>
                <c:pt idx="13">
                  <c:v>0.56207729347365054</c:v>
                </c:pt>
                <c:pt idx="14">
                  <c:v>0.56207729347365054</c:v>
                </c:pt>
                <c:pt idx="15">
                  <c:v>0.56207729347365054</c:v>
                </c:pt>
                <c:pt idx="16">
                  <c:v>0.56207729347365054</c:v>
                </c:pt>
                <c:pt idx="17">
                  <c:v>0.56207729347365054</c:v>
                </c:pt>
                <c:pt idx="18">
                  <c:v>0.56207729347365054</c:v>
                </c:pt>
                <c:pt idx="19">
                  <c:v>0.56207729347365054</c:v>
                </c:pt>
                <c:pt idx="20">
                  <c:v>0.56207729347365054</c:v>
                </c:pt>
                <c:pt idx="21">
                  <c:v>0.56207729347365054</c:v>
                </c:pt>
                <c:pt idx="22">
                  <c:v>0.56207729347365054</c:v>
                </c:pt>
                <c:pt idx="23">
                  <c:v>0.56207729347365054</c:v>
                </c:pt>
                <c:pt idx="24">
                  <c:v>0.56207729347365054</c:v>
                </c:pt>
                <c:pt idx="25">
                  <c:v>0.56207729347365054</c:v>
                </c:pt>
                <c:pt idx="26">
                  <c:v>0.56207729347365054</c:v>
                </c:pt>
                <c:pt idx="27">
                  <c:v>0.56207729347365054</c:v>
                </c:pt>
                <c:pt idx="28">
                  <c:v>0.56207729347365054</c:v>
                </c:pt>
                <c:pt idx="29">
                  <c:v>0.56207729347365054</c:v>
                </c:pt>
                <c:pt idx="30">
                  <c:v>0.56207729347365054</c:v>
                </c:pt>
                <c:pt idx="31">
                  <c:v>0.56207729347365054</c:v>
                </c:pt>
                <c:pt idx="32">
                  <c:v>0.56207729347365054</c:v>
                </c:pt>
                <c:pt idx="33">
                  <c:v>0.56207729347365054</c:v>
                </c:pt>
                <c:pt idx="34">
                  <c:v>0.56207729347365054</c:v>
                </c:pt>
                <c:pt idx="35">
                  <c:v>0.56207729347365054</c:v>
                </c:pt>
                <c:pt idx="36">
                  <c:v>0.56207729347365054</c:v>
                </c:pt>
                <c:pt idx="37">
                  <c:v>0.56207729347365054</c:v>
                </c:pt>
                <c:pt idx="38">
                  <c:v>0.56207729347365054</c:v>
                </c:pt>
                <c:pt idx="39">
                  <c:v>0.56207729347365054</c:v>
                </c:pt>
                <c:pt idx="40">
                  <c:v>0.56207729347365054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F888-4ACC-8259-6A307F9CB7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67804984"/>
        <c:axId val="867798752"/>
      </c:lineChart>
      <c:catAx>
        <c:axId val="8337565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8144"/>
        <c:crosses val="autoZero"/>
        <c:auto val="1"/>
        <c:lblAlgn val="ctr"/>
        <c:lblOffset val="100"/>
        <c:noMultiLvlLbl val="0"/>
      </c:catAx>
      <c:valAx>
        <c:axId val="8337581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6504"/>
        <c:crosses val="autoZero"/>
        <c:crossBetween val="between"/>
      </c:valAx>
      <c:valAx>
        <c:axId val="867798752"/>
        <c:scaling>
          <c:orientation val="maxMin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7804984"/>
        <c:crosses val="max"/>
        <c:crossBetween val="between"/>
      </c:valAx>
      <c:catAx>
        <c:axId val="867804984"/>
        <c:scaling>
          <c:orientation val="minMax"/>
        </c:scaling>
        <c:delete val="1"/>
        <c:axPos val="t"/>
        <c:numFmt formatCode="General" sourceLinked="1"/>
        <c:majorTickMark val="out"/>
        <c:minorTickMark val="none"/>
        <c:tickLblPos val="nextTo"/>
        <c:crossAx val="86779875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39441933634215631"/>
          <c:y val="1.5921883613207934E-2"/>
          <c:w val="0.28140096505876311"/>
          <c:h val="0.114218623507673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pivotSource>
    <c:name>[A.4.2_Indicatori_ripresa_DATI-ANALISI_.xlsx]7d. CT pivot sintesi_PUGLIA!Tabella pivot38</c:name>
    <c:fmtId val="0"/>
  </c:pivotSource>
  <c:chart>
    <c:autoTitleDeleted val="0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39588779527559054"/>
          <c:y val="0.19010817253276815"/>
          <c:w val="0.39558661417322832"/>
          <c:h val="0.7323427344677024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'7d. CT pivot sintesi_PUGLIA'!$AG$1</c:f>
              <c:strCache>
                <c:ptCount val="1"/>
                <c:pt idx="0">
                  <c:v>dimensione INFRASTRUTTURALE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'7d. CT pivot sintesi_PUGLIA'!$AF$2:$AF$43</c:f>
              <c:strCache>
                <c:ptCount val="41"/>
                <c:pt idx="0">
                  <c:v>BARI</c:v>
                </c:pt>
                <c:pt idx="1">
                  <c:v>FOGGIA</c:v>
                </c:pt>
                <c:pt idx="2">
                  <c:v>TARANTO</c:v>
                </c:pt>
                <c:pt idx="3">
                  <c:v>MOLFETTA</c:v>
                </c:pt>
                <c:pt idx="4">
                  <c:v>BRINDISI</c:v>
                </c:pt>
                <c:pt idx="5">
                  <c:v>TRANI</c:v>
                </c:pt>
                <c:pt idx="6">
                  <c:v>BARLETTA</c:v>
                </c:pt>
                <c:pt idx="7">
                  <c:v>GIOIA DEL COLLE</c:v>
                </c:pt>
                <c:pt idx="8">
                  <c:v>CERIGNOLA</c:v>
                </c:pt>
                <c:pt idx="9">
                  <c:v>ANDRIA</c:v>
                </c:pt>
                <c:pt idx="10">
                  <c:v>MODUGNO</c:v>
                </c:pt>
                <c:pt idx="11">
                  <c:v>SAN SEVERO</c:v>
                </c:pt>
                <c:pt idx="12">
                  <c:v>CAMPI SALENTINA</c:v>
                </c:pt>
                <c:pt idx="13">
                  <c:v>FRANCAVILLA FONTANA</c:v>
                </c:pt>
                <c:pt idx="14">
                  <c:v>OSTUNI</c:v>
                </c:pt>
                <c:pt idx="15">
                  <c:v>CONVERSANO</c:v>
                </c:pt>
                <c:pt idx="16">
                  <c:v>MESAGNE</c:v>
                </c:pt>
                <c:pt idx="17">
                  <c:v>LECCE</c:v>
                </c:pt>
                <c:pt idx="18">
                  <c:v>MONOPOLI</c:v>
                </c:pt>
                <c:pt idx="19">
                  <c:v>CASTELLANETA</c:v>
                </c:pt>
                <c:pt idx="20">
                  <c:v>MINERVINO MURGE</c:v>
                </c:pt>
                <c:pt idx="21">
                  <c:v>GROTTAGLIE</c:v>
                </c:pt>
                <c:pt idx="22">
                  <c:v>TRIGGIANO</c:v>
                </c:pt>
                <c:pt idx="23">
                  <c:v>GALLIPOLI</c:v>
                </c:pt>
                <c:pt idx="24">
                  <c:v>TRICASE</c:v>
                </c:pt>
                <c:pt idx="25">
                  <c:v>DELICETO</c:v>
                </c:pt>
                <c:pt idx="26">
                  <c:v>CASARANO</c:v>
                </c:pt>
                <c:pt idx="27">
                  <c:v>GALATINA</c:v>
                </c:pt>
                <c:pt idx="28">
                  <c:v>MAGLIE</c:v>
                </c:pt>
                <c:pt idx="29">
                  <c:v>NARDÒ</c:v>
                </c:pt>
                <c:pt idx="30">
                  <c:v>ALTAMURA</c:v>
                </c:pt>
                <c:pt idx="31">
                  <c:v>RUTIGLIANO</c:v>
                </c:pt>
                <c:pt idx="32">
                  <c:v>PUTIGNANO</c:v>
                </c:pt>
                <c:pt idx="33">
                  <c:v>MASSAFRA</c:v>
                </c:pt>
                <c:pt idx="34">
                  <c:v>MANDURIA</c:v>
                </c:pt>
                <c:pt idx="35">
                  <c:v>MANFREDONIA</c:v>
                </c:pt>
                <c:pt idx="36">
                  <c:v>VICO DEL GARGANO</c:v>
                </c:pt>
                <c:pt idx="37">
                  <c:v>MARTINA FRANCA</c:v>
                </c:pt>
                <c:pt idx="38">
                  <c:v>SAN GIOVANNI ROTONDO</c:v>
                </c:pt>
                <c:pt idx="39">
                  <c:v>CORATO</c:v>
                </c:pt>
                <c:pt idx="40">
                  <c:v>LUCERA</c:v>
                </c:pt>
              </c:strCache>
            </c:strRef>
          </c:cat>
          <c:val>
            <c:numRef>
              <c:f>'7d. CT pivot sintesi_PUGLIA'!$AG$2:$AG$43</c:f>
              <c:numCache>
                <c:formatCode>0.000</c:formatCode>
                <c:ptCount val="41"/>
                <c:pt idx="0">
                  <c:v>0.88888888888888884</c:v>
                </c:pt>
                <c:pt idx="1">
                  <c:v>0.50637116717087294</c:v>
                </c:pt>
                <c:pt idx="2">
                  <c:v>0.47480296517855325</c:v>
                </c:pt>
                <c:pt idx="3">
                  <c:v>0.4430891151421924</c:v>
                </c:pt>
                <c:pt idx="4">
                  <c:v>0.42407088144545985</c:v>
                </c:pt>
                <c:pt idx="5">
                  <c:v>0.4231465042530651</c:v>
                </c:pt>
                <c:pt idx="6">
                  <c:v>0.40224258885001535</c:v>
                </c:pt>
                <c:pt idx="7">
                  <c:v>0.39912489741282658</c:v>
                </c:pt>
                <c:pt idx="8">
                  <c:v>0.38876781904034785</c:v>
                </c:pt>
                <c:pt idx="9">
                  <c:v>0.38405824349583417</c:v>
                </c:pt>
                <c:pt idx="10">
                  <c:v>0.37133605787183599</c:v>
                </c:pt>
                <c:pt idx="11">
                  <c:v>0.3525859741575606</c:v>
                </c:pt>
                <c:pt idx="12">
                  <c:v>0.33737048866764319</c:v>
                </c:pt>
                <c:pt idx="13">
                  <c:v>0.31515051726471938</c:v>
                </c:pt>
                <c:pt idx="14">
                  <c:v>0.31452193501273124</c:v>
                </c:pt>
                <c:pt idx="15">
                  <c:v>0.31230563058839533</c:v>
                </c:pt>
                <c:pt idx="16">
                  <c:v>0.31041250534579962</c:v>
                </c:pt>
                <c:pt idx="17">
                  <c:v>0.30806795150106608</c:v>
                </c:pt>
                <c:pt idx="18">
                  <c:v>0.30526486168505107</c:v>
                </c:pt>
                <c:pt idx="19">
                  <c:v>0.28860198799827785</c:v>
                </c:pt>
                <c:pt idx="20">
                  <c:v>0.27381856124775961</c:v>
                </c:pt>
                <c:pt idx="21">
                  <c:v>0.25178758055529799</c:v>
                </c:pt>
                <c:pt idx="22">
                  <c:v>0.2493171729668221</c:v>
                </c:pt>
                <c:pt idx="23">
                  <c:v>0.23385909064408864</c:v>
                </c:pt>
                <c:pt idx="24">
                  <c:v>0.22501569098692067</c:v>
                </c:pt>
                <c:pt idx="25">
                  <c:v>0.22483854866197145</c:v>
                </c:pt>
                <c:pt idx="26">
                  <c:v>0.20208028798062477</c:v>
                </c:pt>
                <c:pt idx="27">
                  <c:v>0.20134759439725292</c:v>
                </c:pt>
                <c:pt idx="28">
                  <c:v>0.20038378798028861</c:v>
                </c:pt>
                <c:pt idx="29">
                  <c:v>0.19533819720282752</c:v>
                </c:pt>
                <c:pt idx="30">
                  <c:v>0.19430771261926622</c:v>
                </c:pt>
                <c:pt idx="31">
                  <c:v>0.18531713560775406</c:v>
                </c:pt>
                <c:pt idx="32">
                  <c:v>0.18241560611202101</c:v>
                </c:pt>
                <c:pt idx="33">
                  <c:v>0.16779651202584367</c:v>
                </c:pt>
                <c:pt idx="34">
                  <c:v>0.15891830194278109</c:v>
                </c:pt>
                <c:pt idx="35">
                  <c:v>0.1524494073092231</c:v>
                </c:pt>
                <c:pt idx="36">
                  <c:v>0.14697514256299055</c:v>
                </c:pt>
                <c:pt idx="37">
                  <c:v>0.13959408660760511</c:v>
                </c:pt>
                <c:pt idx="38">
                  <c:v>0.12917208784464743</c:v>
                </c:pt>
                <c:pt idx="39">
                  <c:v>8.1941727610944259E-2</c:v>
                </c:pt>
                <c:pt idx="40">
                  <c:v>3.0069722985783927E-2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47-41FE-A74B-18CE471601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833756504"/>
        <c:axId val="833758144"/>
      </c:barChart>
      <c:lineChart>
        <c:grouping val="stacked"/>
        <c:varyColors val="0"/>
        <c:ser>
          <c:idx val="1"/>
          <c:order val="1"/>
          <c:tx>
            <c:strRef>
              <c:f>'7d. CT pivot sintesi_PUGLIA'!$AH$1</c:f>
              <c:strCache>
                <c:ptCount val="1"/>
                <c:pt idx="0">
                  <c:v>media regionale dimensione infrastrutturale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'7d. CT pivot sintesi_PUGLIA'!$AF$2:$AF$43</c:f>
              <c:strCache>
                <c:ptCount val="41"/>
                <c:pt idx="0">
                  <c:v>BARI</c:v>
                </c:pt>
                <c:pt idx="1">
                  <c:v>FOGGIA</c:v>
                </c:pt>
                <c:pt idx="2">
                  <c:v>TARANTO</c:v>
                </c:pt>
                <c:pt idx="3">
                  <c:v>MOLFETTA</c:v>
                </c:pt>
                <c:pt idx="4">
                  <c:v>BRINDISI</c:v>
                </c:pt>
                <c:pt idx="5">
                  <c:v>TRANI</c:v>
                </c:pt>
                <c:pt idx="6">
                  <c:v>BARLETTA</c:v>
                </c:pt>
                <c:pt idx="7">
                  <c:v>GIOIA DEL COLLE</c:v>
                </c:pt>
                <c:pt idx="8">
                  <c:v>CERIGNOLA</c:v>
                </c:pt>
                <c:pt idx="9">
                  <c:v>ANDRIA</c:v>
                </c:pt>
                <c:pt idx="10">
                  <c:v>MODUGNO</c:v>
                </c:pt>
                <c:pt idx="11">
                  <c:v>SAN SEVERO</c:v>
                </c:pt>
                <c:pt idx="12">
                  <c:v>CAMPI SALENTINA</c:v>
                </c:pt>
                <c:pt idx="13">
                  <c:v>FRANCAVILLA FONTANA</c:v>
                </c:pt>
                <c:pt idx="14">
                  <c:v>OSTUNI</c:v>
                </c:pt>
                <c:pt idx="15">
                  <c:v>CONVERSANO</c:v>
                </c:pt>
                <c:pt idx="16">
                  <c:v>MESAGNE</c:v>
                </c:pt>
                <c:pt idx="17">
                  <c:v>LECCE</c:v>
                </c:pt>
                <c:pt idx="18">
                  <c:v>MONOPOLI</c:v>
                </c:pt>
                <c:pt idx="19">
                  <c:v>CASTELLANETA</c:v>
                </c:pt>
                <c:pt idx="20">
                  <c:v>MINERVINO MURGE</c:v>
                </c:pt>
                <c:pt idx="21">
                  <c:v>GROTTAGLIE</c:v>
                </c:pt>
                <c:pt idx="22">
                  <c:v>TRIGGIANO</c:v>
                </c:pt>
                <c:pt idx="23">
                  <c:v>GALLIPOLI</c:v>
                </c:pt>
                <c:pt idx="24">
                  <c:v>TRICASE</c:v>
                </c:pt>
                <c:pt idx="25">
                  <c:v>DELICETO</c:v>
                </c:pt>
                <c:pt idx="26">
                  <c:v>CASARANO</c:v>
                </c:pt>
                <c:pt idx="27">
                  <c:v>GALATINA</c:v>
                </c:pt>
                <c:pt idx="28">
                  <c:v>MAGLIE</c:v>
                </c:pt>
                <c:pt idx="29">
                  <c:v>NARDÒ</c:v>
                </c:pt>
                <c:pt idx="30">
                  <c:v>ALTAMURA</c:v>
                </c:pt>
                <c:pt idx="31">
                  <c:v>RUTIGLIANO</c:v>
                </c:pt>
                <c:pt idx="32">
                  <c:v>PUTIGNANO</c:v>
                </c:pt>
                <c:pt idx="33">
                  <c:v>MASSAFRA</c:v>
                </c:pt>
                <c:pt idx="34">
                  <c:v>MANDURIA</c:v>
                </c:pt>
                <c:pt idx="35">
                  <c:v>MANFREDONIA</c:v>
                </c:pt>
                <c:pt idx="36">
                  <c:v>VICO DEL GARGANO</c:v>
                </c:pt>
                <c:pt idx="37">
                  <c:v>MARTINA FRANCA</c:v>
                </c:pt>
                <c:pt idx="38">
                  <c:v>SAN GIOVANNI ROTONDO</c:v>
                </c:pt>
                <c:pt idx="39">
                  <c:v>CORATO</c:v>
                </c:pt>
                <c:pt idx="40">
                  <c:v>LUCERA</c:v>
                </c:pt>
              </c:strCache>
            </c:strRef>
          </c:cat>
          <c:val>
            <c:numRef>
              <c:f>'7d. CT pivot sintesi_PUGLIA'!$AH$2:$AH$43</c:f>
              <c:numCache>
                <c:formatCode>General</c:formatCode>
                <c:ptCount val="41"/>
                <c:pt idx="0">
                  <c:v>0.2872420716298501</c:v>
                </c:pt>
                <c:pt idx="1">
                  <c:v>0.2872420716298501</c:v>
                </c:pt>
                <c:pt idx="2">
                  <c:v>0.2872420716298501</c:v>
                </c:pt>
                <c:pt idx="3">
                  <c:v>0.2872420716298501</c:v>
                </c:pt>
                <c:pt idx="4">
                  <c:v>0.2872420716298501</c:v>
                </c:pt>
                <c:pt idx="5">
                  <c:v>0.2872420716298501</c:v>
                </c:pt>
                <c:pt idx="6">
                  <c:v>0.2872420716298501</c:v>
                </c:pt>
                <c:pt idx="7">
                  <c:v>0.2872420716298501</c:v>
                </c:pt>
                <c:pt idx="8">
                  <c:v>0.2872420716298501</c:v>
                </c:pt>
                <c:pt idx="9">
                  <c:v>0.2872420716298501</c:v>
                </c:pt>
                <c:pt idx="10">
                  <c:v>0.2872420716298501</c:v>
                </c:pt>
                <c:pt idx="11">
                  <c:v>0.2872420716298501</c:v>
                </c:pt>
                <c:pt idx="12">
                  <c:v>0.2872420716298501</c:v>
                </c:pt>
                <c:pt idx="13">
                  <c:v>0.2872420716298501</c:v>
                </c:pt>
                <c:pt idx="14">
                  <c:v>0.2872420716298501</c:v>
                </c:pt>
                <c:pt idx="15">
                  <c:v>0.2872420716298501</c:v>
                </c:pt>
                <c:pt idx="16">
                  <c:v>0.2872420716298501</c:v>
                </c:pt>
                <c:pt idx="17">
                  <c:v>0.2872420716298501</c:v>
                </c:pt>
                <c:pt idx="18">
                  <c:v>0.2872420716298501</c:v>
                </c:pt>
                <c:pt idx="19">
                  <c:v>0.2872420716298501</c:v>
                </c:pt>
                <c:pt idx="20">
                  <c:v>0.2872420716298501</c:v>
                </c:pt>
                <c:pt idx="21">
                  <c:v>0.2872420716298501</c:v>
                </c:pt>
                <c:pt idx="22">
                  <c:v>0.2872420716298501</c:v>
                </c:pt>
                <c:pt idx="23">
                  <c:v>0.2872420716298501</c:v>
                </c:pt>
                <c:pt idx="24">
                  <c:v>0.2872420716298501</c:v>
                </c:pt>
                <c:pt idx="25">
                  <c:v>0.2872420716298501</c:v>
                </c:pt>
                <c:pt idx="26">
                  <c:v>0.2872420716298501</c:v>
                </c:pt>
                <c:pt idx="27">
                  <c:v>0.2872420716298501</c:v>
                </c:pt>
                <c:pt idx="28">
                  <c:v>0.2872420716298501</c:v>
                </c:pt>
                <c:pt idx="29">
                  <c:v>0.2872420716298501</c:v>
                </c:pt>
                <c:pt idx="30">
                  <c:v>0.2872420716298501</c:v>
                </c:pt>
                <c:pt idx="31">
                  <c:v>0.2872420716298501</c:v>
                </c:pt>
                <c:pt idx="32">
                  <c:v>0.2872420716298501</c:v>
                </c:pt>
                <c:pt idx="33">
                  <c:v>0.2872420716298501</c:v>
                </c:pt>
                <c:pt idx="34">
                  <c:v>0.2872420716298501</c:v>
                </c:pt>
                <c:pt idx="35">
                  <c:v>0.2872420716298501</c:v>
                </c:pt>
                <c:pt idx="36">
                  <c:v>0.2872420716298501</c:v>
                </c:pt>
                <c:pt idx="37">
                  <c:v>0.2872420716298501</c:v>
                </c:pt>
                <c:pt idx="38">
                  <c:v>0.2872420716298501</c:v>
                </c:pt>
                <c:pt idx="39">
                  <c:v>0.2872420716298501</c:v>
                </c:pt>
                <c:pt idx="40">
                  <c:v>0.2872420716298501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F888-4ACC-8259-6A307F9CB7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67804984"/>
        <c:axId val="867798752"/>
      </c:lineChart>
      <c:catAx>
        <c:axId val="8337565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8144"/>
        <c:crosses val="autoZero"/>
        <c:auto val="1"/>
        <c:lblAlgn val="ctr"/>
        <c:lblOffset val="100"/>
        <c:noMultiLvlLbl val="0"/>
      </c:catAx>
      <c:valAx>
        <c:axId val="8337581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6504"/>
        <c:crosses val="autoZero"/>
        <c:crossBetween val="between"/>
      </c:valAx>
      <c:valAx>
        <c:axId val="867798752"/>
        <c:scaling>
          <c:orientation val="maxMin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7804984"/>
        <c:crosses val="max"/>
        <c:crossBetween val="between"/>
      </c:valAx>
      <c:catAx>
        <c:axId val="867804984"/>
        <c:scaling>
          <c:orientation val="minMax"/>
        </c:scaling>
        <c:delete val="1"/>
        <c:axPos val="t"/>
        <c:numFmt formatCode="General" sourceLinked="1"/>
        <c:majorTickMark val="out"/>
        <c:minorTickMark val="none"/>
        <c:tickLblPos val="nextTo"/>
        <c:crossAx val="86779875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39441933634215631"/>
          <c:y val="1.5921883613207934E-2"/>
          <c:w val="0.38550503259164681"/>
          <c:h val="0.114218623507673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pivotSource>
    <c:name>[A.4.2_Indicatori_ripresa_DATI-ANALISI_.xlsx]7d. CT pivot sintesi_PUGLIA!Tabella pivot39</c:name>
    <c:fmtId val="0"/>
  </c:pivotSource>
  <c:chart>
    <c:autoTitleDeleted val="0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rgbClr val="1F497D">
              <a:lumMod val="20000"/>
              <a:lumOff val="80000"/>
            </a:srgb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rgbClr val="1F497D">
              <a:lumMod val="20000"/>
              <a:lumOff val="80000"/>
            </a:srgb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39588779527559054"/>
          <c:y val="0.19010817253276815"/>
          <c:w val="0.39558661417322832"/>
          <c:h val="0.7323427344677024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'7d. CT pivot sintesi_PUGLIA'!$AS$1</c:f>
              <c:strCache>
                <c:ptCount val="1"/>
                <c:pt idx="0">
                  <c:v>dimensione EDUCATIVA</c:v>
                </c:pt>
              </c:strCache>
            </c:strRef>
          </c:tx>
          <c:spPr>
            <a:solidFill>
              <a:srgbClr val="1F497D">
                <a:lumMod val="20000"/>
                <a:lumOff val="80000"/>
              </a:srgb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'7d. CT pivot sintesi_PUGLIA'!$AR$2:$AR$43</c:f>
              <c:strCache>
                <c:ptCount val="41"/>
                <c:pt idx="0">
                  <c:v>BARI</c:v>
                </c:pt>
                <c:pt idx="1">
                  <c:v>CERIGNOLA</c:v>
                </c:pt>
                <c:pt idx="2">
                  <c:v>ALTAMURA</c:v>
                </c:pt>
                <c:pt idx="3">
                  <c:v>ANDRIA</c:v>
                </c:pt>
                <c:pt idx="4">
                  <c:v>SAN SEVERO</c:v>
                </c:pt>
                <c:pt idx="5">
                  <c:v>BARLETTA</c:v>
                </c:pt>
                <c:pt idx="6">
                  <c:v>TARANTO</c:v>
                </c:pt>
                <c:pt idx="7">
                  <c:v>LECCE</c:v>
                </c:pt>
                <c:pt idx="8">
                  <c:v>MODUGNO</c:v>
                </c:pt>
                <c:pt idx="9">
                  <c:v>TRANI</c:v>
                </c:pt>
                <c:pt idx="10">
                  <c:v>FRANCAVILLA FONTANA</c:v>
                </c:pt>
                <c:pt idx="11">
                  <c:v>GROTTAGLIE</c:v>
                </c:pt>
                <c:pt idx="12">
                  <c:v>MASSAFRA</c:v>
                </c:pt>
                <c:pt idx="13">
                  <c:v>GALATINA</c:v>
                </c:pt>
                <c:pt idx="14">
                  <c:v>LUCERA</c:v>
                </c:pt>
                <c:pt idx="15">
                  <c:v>SAN GIOVANNI ROTONDO</c:v>
                </c:pt>
                <c:pt idx="16">
                  <c:v>MANFREDONIA</c:v>
                </c:pt>
                <c:pt idx="17">
                  <c:v>NARDÒ</c:v>
                </c:pt>
                <c:pt idx="18">
                  <c:v>GALLIPOLI</c:v>
                </c:pt>
                <c:pt idx="19">
                  <c:v>CASTELLANETA</c:v>
                </c:pt>
                <c:pt idx="20">
                  <c:v>BRINDISI</c:v>
                </c:pt>
                <c:pt idx="21">
                  <c:v>MARTINA FRANCA</c:v>
                </c:pt>
                <c:pt idx="22">
                  <c:v>DELICETO</c:v>
                </c:pt>
                <c:pt idx="23">
                  <c:v>MANDURIA</c:v>
                </c:pt>
                <c:pt idx="24">
                  <c:v>CASARANO</c:v>
                </c:pt>
                <c:pt idx="25">
                  <c:v>GIOIA DEL COLLE</c:v>
                </c:pt>
                <c:pt idx="26">
                  <c:v>MOLFETTA</c:v>
                </c:pt>
                <c:pt idx="27">
                  <c:v>TRICASE</c:v>
                </c:pt>
                <c:pt idx="28">
                  <c:v>VICO DEL GARGANO</c:v>
                </c:pt>
                <c:pt idx="29">
                  <c:v>FOGGIA</c:v>
                </c:pt>
                <c:pt idx="30">
                  <c:v>CORATO</c:v>
                </c:pt>
                <c:pt idx="31">
                  <c:v>MONOPOLI</c:v>
                </c:pt>
                <c:pt idx="32">
                  <c:v>MAGLIE</c:v>
                </c:pt>
                <c:pt idx="33">
                  <c:v>MESAGNE</c:v>
                </c:pt>
                <c:pt idx="34">
                  <c:v>TRIGGIANO</c:v>
                </c:pt>
                <c:pt idx="35">
                  <c:v>MINERVINO MURGE</c:v>
                </c:pt>
                <c:pt idx="36">
                  <c:v>CONVERSANO</c:v>
                </c:pt>
                <c:pt idx="37">
                  <c:v>RUTIGLIANO</c:v>
                </c:pt>
                <c:pt idx="38">
                  <c:v>OSTUNI</c:v>
                </c:pt>
                <c:pt idx="39">
                  <c:v>PUTIGNANO</c:v>
                </c:pt>
                <c:pt idx="40">
                  <c:v>CAMPI SALENTINA</c:v>
                </c:pt>
              </c:strCache>
            </c:strRef>
          </c:cat>
          <c:val>
            <c:numRef>
              <c:f>'7d. CT pivot sintesi_PUGLIA'!$AS$2:$AS$43</c:f>
              <c:numCache>
                <c:formatCode>0.000</c:formatCode>
                <c:ptCount val="41"/>
                <c:pt idx="0">
                  <c:v>0.62962434562031777</c:v>
                </c:pt>
                <c:pt idx="1">
                  <c:v>0.55822861369673016</c:v>
                </c:pt>
                <c:pt idx="2">
                  <c:v>0.53798573470486033</c:v>
                </c:pt>
                <c:pt idx="3">
                  <c:v>0.52724340709110462</c:v>
                </c:pt>
                <c:pt idx="4">
                  <c:v>0.52351175593305543</c:v>
                </c:pt>
                <c:pt idx="5">
                  <c:v>0.51317775204823168</c:v>
                </c:pt>
                <c:pt idx="6">
                  <c:v>0.50477627338795605</c:v>
                </c:pt>
                <c:pt idx="7">
                  <c:v>0.47790720295344535</c:v>
                </c:pt>
                <c:pt idx="8">
                  <c:v>0.47368703676680757</c:v>
                </c:pt>
                <c:pt idx="9">
                  <c:v>0.46769421743382211</c:v>
                </c:pt>
                <c:pt idx="10">
                  <c:v>0.45934617826348639</c:v>
                </c:pt>
                <c:pt idx="11">
                  <c:v>0.45366161212714257</c:v>
                </c:pt>
                <c:pt idx="12">
                  <c:v>0.44783777344892201</c:v>
                </c:pt>
                <c:pt idx="13">
                  <c:v>0.44687664645635561</c:v>
                </c:pt>
                <c:pt idx="14">
                  <c:v>0.44466136982972909</c:v>
                </c:pt>
                <c:pt idx="15">
                  <c:v>0.44431079237073234</c:v>
                </c:pt>
                <c:pt idx="16">
                  <c:v>0.44275342042716759</c:v>
                </c:pt>
                <c:pt idx="17">
                  <c:v>0.44008200823482846</c:v>
                </c:pt>
                <c:pt idx="18">
                  <c:v>0.42950980294615504</c:v>
                </c:pt>
                <c:pt idx="19">
                  <c:v>0.41475757818879749</c:v>
                </c:pt>
                <c:pt idx="20">
                  <c:v>0.41461892182146598</c:v>
                </c:pt>
                <c:pt idx="21">
                  <c:v>0.40744585200549605</c:v>
                </c:pt>
                <c:pt idx="22">
                  <c:v>0.40709885962492731</c:v>
                </c:pt>
                <c:pt idx="23">
                  <c:v>0.40673158569716245</c:v>
                </c:pt>
                <c:pt idx="24">
                  <c:v>0.39806172329905826</c:v>
                </c:pt>
                <c:pt idx="25">
                  <c:v>0.37829166879511955</c:v>
                </c:pt>
                <c:pt idx="26">
                  <c:v>0.37620137282460531</c:v>
                </c:pt>
                <c:pt idx="27">
                  <c:v>0.37574633193750168</c:v>
                </c:pt>
                <c:pt idx="28">
                  <c:v>0.37562496034312021</c:v>
                </c:pt>
                <c:pt idx="29">
                  <c:v>0.37453211574925205</c:v>
                </c:pt>
                <c:pt idx="30">
                  <c:v>0.36704472807114369</c:v>
                </c:pt>
                <c:pt idx="31">
                  <c:v>0.35203932405941524</c:v>
                </c:pt>
                <c:pt idx="32">
                  <c:v>0.35138356382848707</c:v>
                </c:pt>
                <c:pt idx="33">
                  <c:v>0.34596724762449227</c:v>
                </c:pt>
                <c:pt idx="34">
                  <c:v>0.33627659227288731</c:v>
                </c:pt>
                <c:pt idx="35">
                  <c:v>0.32783517904157489</c:v>
                </c:pt>
                <c:pt idx="36">
                  <c:v>0.31964960816283633</c:v>
                </c:pt>
                <c:pt idx="37">
                  <c:v>0.29606982913293128</c:v>
                </c:pt>
                <c:pt idx="38">
                  <c:v>0.29533352353529263</c:v>
                </c:pt>
                <c:pt idx="39">
                  <c:v>0.29062766890680769</c:v>
                </c:pt>
                <c:pt idx="40">
                  <c:v>0.2715278590258452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47-41FE-A74B-18CE471601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833756504"/>
        <c:axId val="833758144"/>
      </c:barChart>
      <c:lineChart>
        <c:grouping val="stacked"/>
        <c:varyColors val="0"/>
        <c:ser>
          <c:idx val="1"/>
          <c:order val="1"/>
          <c:tx>
            <c:strRef>
              <c:f>'7d. CT pivot sintesi_PUGLIA'!$AT$1</c:f>
              <c:strCache>
                <c:ptCount val="1"/>
                <c:pt idx="0">
                  <c:v>media regionale dim_educativa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'7d. CT pivot sintesi_PUGLIA'!$AR$2:$AR$43</c:f>
              <c:strCache>
                <c:ptCount val="41"/>
                <c:pt idx="0">
                  <c:v>BARI</c:v>
                </c:pt>
                <c:pt idx="1">
                  <c:v>CERIGNOLA</c:v>
                </c:pt>
                <c:pt idx="2">
                  <c:v>ALTAMURA</c:v>
                </c:pt>
                <c:pt idx="3">
                  <c:v>ANDRIA</c:v>
                </c:pt>
                <c:pt idx="4">
                  <c:v>SAN SEVERO</c:v>
                </c:pt>
                <c:pt idx="5">
                  <c:v>BARLETTA</c:v>
                </c:pt>
                <c:pt idx="6">
                  <c:v>TARANTO</c:v>
                </c:pt>
                <c:pt idx="7">
                  <c:v>LECCE</c:v>
                </c:pt>
                <c:pt idx="8">
                  <c:v>MODUGNO</c:v>
                </c:pt>
                <c:pt idx="9">
                  <c:v>TRANI</c:v>
                </c:pt>
                <c:pt idx="10">
                  <c:v>FRANCAVILLA FONTANA</c:v>
                </c:pt>
                <c:pt idx="11">
                  <c:v>GROTTAGLIE</c:v>
                </c:pt>
                <c:pt idx="12">
                  <c:v>MASSAFRA</c:v>
                </c:pt>
                <c:pt idx="13">
                  <c:v>GALATINA</c:v>
                </c:pt>
                <c:pt idx="14">
                  <c:v>LUCERA</c:v>
                </c:pt>
                <c:pt idx="15">
                  <c:v>SAN GIOVANNI ROTONDO</c:v>
                </c:pt>
                <c:pt idx="16">
                  <c:v>MANFREDONIA</c:v>
                </c:pt>
                <c:pt idx="17">
                  <c:v>NARDÒ</c:v>
                </c:pt>
                <c:pt idx="18">
                  <c:v>GALLIPOLI</c:v>
                </c:pt>
                <c:pt idx="19">
                  <c:v>CASTELLANETA</c:v>
                </c:pt>
                <c:pt idx="20">
                  <c:v>BRINDISI</c:v>
                </c:pt>
                <c:pt idx="21">
                  <c:v>MARTINA FRANCA</c:v>
                </c:pt>
                <c:pt idx="22">
                  <c:v>DELICETO</c:v>
                </c:pt>
                <c:pt idx="23">
                  <c:v>MANDURIA</c:v>
                </c:pt>
                <c:pt idx="24">
                  <c:v>CASARANO</c:v>
                </c:pt>
                <c:pt idx="25">
                  <c:v>GIOIA DEL COLLE</c:v>
                </c:pt>
                <c:pt idx="26">
                  <c:v>MOLFETTA</c:v>
                </c:pt>
                <c:pt idx="27">
                  <c:v>TRICASE</c:v>
                </c:pt>
                <c:pt idx="28">
                  <c:v>VICO DEL GARGANO</c:v>
                </c:pt>
                <c:pt idx="29">
                  <c:v>FOGGIA</c:v>
                </c:pt>
                <c:pt idx="30">
                  <c:v>CORATO</c:v>
                </c:pt>
                <c:pt idx="31">
                  <c:v>MONOPOLI</c:v>
                </c:pt>
                <c:pt idx="32">
                  <c:v>MAGLIE</c:v>
                </c:pt>
                <c:pt idx="33">
                  <c:v>MESAGNE</c:v>
                </c:pt>
                <c:pt idx="34">
                  <c:v>TRIGGIANO</c:v>
                </c:pt>
                <c:pt idx="35">
                  <c:v>MINERVINO MURGE</c:v>
                </c:pt>
                <c:pt idx="36">
                  <c:v>CONVERSANO</c:v>
                </c:pt>
                <c:pt idx="37">
                  <c:v>RUTIGLIANO</c:v>
                </c:pt>
                <c:pt idx="38">
                  <c:v>OSTUNI</c:v>
                </c:pt>
                <c:pt idx="39">
                  <c:v>PUTIGNANO</c:v>
                </c:pt>
                <c:pt idx="40">
                  <c:v>CAMPI SALENTINA</c:v>
                </c:pt>
              </c:strCache>
            </c:strRef>
          </c:cat>
          <c:val>
            <c:numRef>
              <c:f>'7d. CT pivot sintesi_PUGLIA'!$AT$2:$AT$43</c:f>
              <c:numCache>
                <c:formatCode>General</c:formatCode>
                <c:ptCount val="41"/>
                <c:pt idx="0">
                  <c:v>0.41721322043144071</c:v>
                </c:pt>
                <c:pt idx="1">
                  <c:v>0.41721322043144071</c:v>
                </c:pt>
                <c:pt idx="2">
                  <c:v>0.41721322043144071</c:v>
                </c:pt>
                <c:pt idx="3">
                  <c:v>0.41721322043144071</c:v>
                </c:pt>
                <c:pt idx="4">
                  <c:v>0.41721322043144071</c:v>
                </c:pt>
                <c:pt idx="5">
                  <c:v>0.41721322043144071</c:v>
                </c:pt>
                <c:pt idx="6">
                  <c:v>0.41721322043144071</c:v>
                </c:pt>
                <c:pt idx="7">
                  <c:v>0.41721322043144071</c:v>
                </c:pt>
                <c:pt idx="8">
                  <c:v>0.41721322043144071</c:v>
                </c:pt>
                <c:pt idx="9">
                  <c:v>0.41721322043144071</c:v>
                </c:pt>
                <c:pt idx="10">
                  <c:v>0.41721322043144071</c:v>
                </c:pt>
                <c:pt idx="11">
                  <c:v>0.41721322043144071</c:v>
                </c:pt>
                <c:pt idx="12">
                  <c:v>0.41721322043144071</c:v>
                </c:pt>
                <c:pt idx="13">
                  <c:v>0.41721322043144071</c:v>
                </c:pt>
                <c:pt idx="14">
                  <c:v>0.41721322043144071</c:v>
                </c:pt>
                <c:pt idx="15">
                  <c:v>0.41721322043144071</c:v>
                </c:pt>
                <c:pt idx="16">
                  <c:v>0.41721322043144071</c:v>
                </c:pt>
                <c:pt idx="17">
                  <c:v>0.41721322043144071</c:v>
                </c:pt>
                <c:pt idx="18">
                  <c:v>0.41721322043144071</c:v>
                </c:pt>
                <c:pt idx="19">
                  <c:v>0.41721322043144071</c:v>
                </c:pt>
                <c:pt idx="20">
                  <c:v>0.41721322043144071</c:v>
                </c:pt>
                <c:pt idx="21">
                  <c:v>0.41721322043144071</c:v>
                </c:pt>
                <c:pt idx="22">
                  <c:v>0.41721322043144071</c:v>
                </c:pt>
                <c:pt idx="23">
                  <c:v>0.41721322043144071</c:v>
                </c:pt>
                <c:pt idx="24">
                  <c:v>0.41721322043144071</c:v>
                </c:pt>
                <c:pt idx="25">
                  <c:v>0.41721322043144071</c:v>
                </c:pt>
                <c:pt idx="26">
                  <c:v>0.41721322043144071</c:v>
                </c:pt>
                <c:pt idx="27">
                  <c:v>0.41721322043144071</c:v>
                </c:pt>
                <c:pt idx="28">
                  <c:v>0.41721322043144071</c:v>
                </c:pt>
                <c:pt idx="29">
                  <c:v>0.41721322043144071</c:v>
                </c:pt>
                <c:pt idx="30">
                  <c:v>0.41721322043144071</c:v>
                </c:pt>
                <c:pt idx="31">
                  <c:v>0.41721322043144071</c:v>
                </c:pt>
                <c:pt idx="32">
                  <c:v>0.41721322043144071</c:v>
                </c:pt>
                <c:pt idx="33">
                  <c:v>0.41721322043144071</c:v>
                </c:pt>
                <c:pt idx="34">
                  <c:v>0.41721322043144071</c:v>
                </c:pt>
                <c:pt idx="35">
                  <c:v>0.41721322043144071</c:v>
                </c:pt>
                <c:pt idx="36">
                  <c:v>0.41721322043144071</c:v>
                </c:pt>
                <c:pt idx="37">
                  <c:v>0.41721322043144071</c:v>
                </c:pt>
                <c:pt idx="38">
                  <c:v>0.41721322043144071</c:v>
                </c:pt>
                <c:pt idx="39">
                  <c:v>0.41721322043144071</c:v>
                </c:pt>
                <c:pt idx="40">
                  <c:v>0.41721322043144071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F888-4ACC-8259-6A307F9CB7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67804984"/>
        <c:axId val="867798752"/>
      </c:lineChart>
      <c:catAx>
        <c:axId val="8337565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8144"/>
        <c:crosses val="autoZero"/>
        <c:auto val="1"/>
        <c:lblAlgn val="ctr"/>
        <c:lblOffset val="100"/>
        <c:noMultiLvlLbl val="0"/>
      </c:catAx>
      <c:valAx>
        <c:axId val="8337581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6504"/>
        <c:crosses val="autoZero"/>
        <c:crossBetween val="between"/>
      </c:valAx>
      <c:valAx>
        <c:axId val="867798752"/>
        <c:scaling>
          <c:orientation val="maxMin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7804984"/>
        <c:crosses val="max"/>
        <c:crossBetween val="between"/>
      </c:valAx>
      <c:catAx>
        <c:axId val="867804984"/>
        <c:scaling>
          <c:orientation val="minMax"/>
        </c:scaling>
        <c:delete val="1"/>
        <c:axPos val="t"/>
        <c:numFmt formatCode="General" sourceLinked="1"/>
        <c:majorTickMark val="out"/>
        <c:minorTickMark val="none"/>
        <c:tickLblPos val="nextTo"/>
        <c:crossAx val="86779875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39441933634215631"/>
          <c:y val="1.5921883613207934E-2"/>
          <c:w val="0.28140096505876311"/>
          <c:h val="0.114218623507673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pivotSource>
    <c:name>[A.4.2_Indicatori_ripresa_DATI-ANALISI_.xlsx]7d. CT pivot sintesi_PUGLIA!Tabella pivot40</c:name>
    <c:fmtId val="0"/>
  </c:pivotSource>
  <c:chart>
    <c:autoTitleDeleted val="0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rgbClr val="1F497D">
              <a:lumMod val="40000"/>
              <a:lumOff val="60000"/>
            </a:srgb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rgbClr val="1F497D">
              <a:lumMod val="40000"/>
              <a:lumOff val="60000"/>
            </a:srgb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39588779527559054"/>
          <c:y val="0.19010817253276815"/>
          <c:w val="0.39558661417322832"/>
          <c:h val="0.7323427344677024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'7d. CT pivot sintesi_PUGLIA'!$BE$1</c:f>
              <c:strCache>
                <c:ptCount val="1"/>
                <c:pt idx="0">
                  <c:v>dimensione SANITARIA</c:v>
                </c:pt>
              </c:strCache>
            </c:strRef>
          </c:tx>
          <c:spPr>
            <a:solidFill>
              <a:srgbClr val="1F497D">
                <a:lumMod val="40000"/>
                <a:lumOff val="60000"/>
              </a:srgb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'7d. CT pivot sintesi_PUGLIA'!$BD$2:$BD$43</c:f>
              <c:strCache>
                <c:ptCount val="41"/>
                <c:pt idx="0">
                  <c:v>BARI</c:v>
                </c:pt>
                <c:pt idx="1">
                  <c:v>SAN GIOVANNI ROTONDO</c:v>
                </c:pt>
                <c:pt idx="2">
                  <c:v>GIOIA DEL COLLE</c:v>
                </c:pt>
                <c:pt idx="3">
                  <c:v>FOGGIA</c:v>
                </c:pt>
                <c:pt idx="4">
                  <c:v>CERIGNOLA</c:v>
                </c:pt>
                <c:pt idx="5">
                  <c:v>TARANTO</c:v>
                </c:pt>
                <c:pt idx="6">
                  <c:v>TRANI</c:v>
                </c:pt>
                <c:pt idx="7">
                  <c:v>CASTELLANETA</c:v>
                </c:pt>
                <c:pt idx="8">
                  <c:v>LECCE</c:v>
                </c:pt>
                <c:pt idx="9">
                  <c:v>PUTIGNANO</c:v>
                </c:pt>
                <c:pt idx="10">
                  <c:v>NARDÒ</c:v>
                </c:pt>
                <c:pt idx="11">
                  <c:v>ALTAMURA</c:v>
                </c:pt>
                <c:pt idx="12">
                  <c:v>MANFREDONIA</c:v>
                </c:pt>
                <c:pt idx="13">
                  <c:v>OSTUNI</c:v>
                </c:pt>
                <c:pt idx="14">
                  <c:v>MARTINA FRANCA</c:v>
                </c:pt>
                <c:pt idx="15">
                  <c:v>TRIGGIANO</c:v>
                </c:pt>
                <c:pt idx="16">
                  <c:v>MONOPOLI</c:v>
                </c:pt>
                <c:pt idx="17">
                  <c:v>FRANCAVILLA FONTANA</c:v>
                </c:pt>
                <c:pt idx="18">
                  <c:v>MINERVINO MURGE</c:v>
                </c:pt>
                <c:pt idx="19">
                  <c:v>GALLIPOLI</c:v>
                </c:pt>
                <c:pt idx="20">
                  <c:v>CONVERSANO</c:v>
                </c:pt>
                <c:pt idx="21">
                  <c:v>BRINDISI</c:v>
                </c:pt>
                <c:pt idx="22">
                  <c:v>ANDRIA</c:v>
                </c:pt>
                <c:pt idx="23">
                  <c:v>CORATO</c:v>
                </c:pt>
                <c:pt idx="24">
                  <c:v>MOLFETTA</c:v>
                </c:pt>
                <c:pt idx="25">
                  <c:v>MESAGNE</c:v>
                </c:pt>
                <c:pt idx="26">
                  <c:v>MAGLIE</c:v>
                </c:pt>
                <c:pt idx="27">
                  <c:v>CASARANO</c:v>
                </c:pt>
                <c:pt idx="28">
                  <c:v>BARLETTA</c:v>
                </c:pt>
                <c:pt idx="29">
                  <c:v>RUTIGLIANO</c:v>
                </c:pt>
                <c:pt idx="30">
                  <c:v>MODUGNO</c:v>
                </c:pt>
                <c:pt idx="31">
                  <c:v>MASSAFRA</c:v>
                </c:pt>
                <c:pt idx="32">
                  <c:v>GALATINA</c:v>
                </c:pt>
                <c:pt idx="33">
                  <c:v>CAMPI SALENTINA</c:v>
                </c:pt>
                <c:pt idx="34">
                  <c:v>MANDURIA</c:v>
                </c:pt>
                <c:pt idx="35">
                  <c:v>SAN SEVERO</c:v>
                </c:pt>
                <c:pt idx="36">
                  <c:v>DELICETO</c:v>
                </c:pt>
                <c:pt idx="37">
                  <c:v>TRICASE</c:v>
                </c:pt>
                <c:pt idx="38">
                  <c:v>LUCERA</c:v>
                </c:pt>
                <c:pt idx="39">
                  <c:v>GROTTAGLIE</c:v>
                </c:pt>
                <c:pt idx="40">
                  <c:v>VICO DEL GARGANO</c:v>
                </c:pt>
              </c:strCache>
            </c:strRef>
          </c:cat>
          <c:val>
            <c:numRef>
              <c:f>'7d. CT pivot sintesi_PUGLIA'!$BE$2:$BE$43</c:f>
              <c:numCache>
                <c:formatCode>General</c:formatCode>
                <c:ptCount val="41"/>
                <c:pt idx="0">
                  <c:v>0.51863358055951947</c:v>
                </c:pt>
                <c:pt idx="1">
                  <c:v>0.4399844514408176</c:v>
                </c:pt>
                <c:pt idx="2">
                  <c:v>0.36894725037049381</c:v>
                </c:pt>
                <c:pt idx="3">
                  <c:v>0.35285374241966944</c:v>
                </c:pt>
                <c:pt idx="4">
                  <c:v>0.30805461309049487</c:v>
                </c:pt>
                <c:pt idx="5">
                  <c:v>0.30215631613122307</c:v>
                </c:pt>
                <c:pt idx="6">
                  <c:v>0.28776679165762553</c:v>
                </c:pt>
                <c:pt idx="7">
                  <c:v>0.28482268166474195</c:v>
                </c:pt>
                <c:pt idx="8">
                  <c:v>0.28192847794911136</c:v>
                </c:pt>
                <c:pt idx="9">
                  <c:v>0.27923093305282248</c:v>
                </c:pt>
                <c:pt idx="10">
                  <c:v>0.27777164243327984</c:v>
                </c:pt>
                <c:pt idx="11">
                  <c:v>0.26592997301455834</c:v>
                </c:pt>
                <c:pt idx="12">
                  <c:v>0.25067428951693554</c:v>
                </c:pt>
                <c:pt idx="13">
                  <c:v>0.23855944248325672</c:v>
                </c:pt>
                <c:pt idx="14">
                  <c:v>0.22105910182354091</c:v>
                </c:pt>
                <c:pt idx="15">
                  <c:v>0.22089008785940811</c:v>
                </c:pt>
                <c:pt idx="16">
                  <c:v>0.21540799369147806</c:v>
                </c:pt>
                <c:pt idx="17">
                  <c:v>0.21509967679051853</c:v>
                </c:pt>
                <c:pt idx="18">
                  <c:v>0.21147925232902293</c:v>
                </c:pt>
                <c:pt idx="19">
                  <c:v>0.21145568413265353</c:v>
                </c:pt>
                <c:pt idx="20">
                  <c:v>0.21131784069241313</c:v>
                </c:pt>
                <c:pt idx="21">
                  <c:v>0.21128358157323515</c:v>
                </c:pt>
                <c:pt idx="22">
                  <c:v>0.2110650522182394</c:v>
                </c:pt>
                <c:pt idx="23">
                  <c:v>0.20686773442849776</c:v>
                </c:pt>
                <c:pt idx="24">
                  <c:v>0.19840723196819321</c:v>
                </c:pt>
                <c:pt idx="25">
                  <c:v>0.19003595133912232</c:v>
                </c:pt>
                <c:pt idx="26">
                  <c:v>0.1887900824675752</c:v>
                </c:pt>
                <c:pt idx="27">
                  <c:v>0.18256249921335346</c:v>
                </c:pt>
                <c:pt idx="28">
                  <c:v>0.1789508262998788</c:v>
                </c:pt>
                <c:pt idx="29">
                  <c:v>0.1692248162935176</c:v>
                </c:pt>
                <c:pt idx="30">
                  <c:v>0.1681183426528875</c:v>
                </c:pt>
                <c:pt idx="31">
                  <c:v>0.16707925423480943</c:v>
                </c:pt>
                <c:pt idx="32">
                  <c:v>0.16269755388644802</c:v>
                </c:pt>
                <c:pt idx="33">
                  <c:v>0.16145283849334063</c:v>
                </c:pt>
                <c:pt idx="34">
                  <c:v>0.14693726519969746</c:v>
                </c:pt>
                <c:pt idx="35">
                  <c:v>0.14318924216416345</c:v>
                </c:pt>
                <c:pt idx="36">
                  <c:v>0.12903328758300858</c:v>
                </c:pt>
                <c:pt idx="37">
                  <c:v>0.11833851274136663</c:v>
                </c:pt>
                <c:pt idx="38">
                  <c:v>9.9549857108393702E-2</c:v>
                </c:pt>
                <c:pt idx="39">
                  <c:v>9.8658644630614814E-2</c:v>
                </c:pt>
                <c:pt idx="40">
                  <c:v>9.143995940093233E-2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47-41FE-A74B-18CE471601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833756504"/>
        <c:axId val="833758144"/>
      </c:barChart>
      <c:lineChart>
        <c:grouping val="stacked"/>
        <c:varyColors val="0"/>
        <c:ser>
          <c:idx val="1"/>
          <c:order val="1"/>
          <c:tx>
            <c:strRef>
              <c:f>'7d. CT pivot sintesi_PUGLIA'!$BF$1</c:f>
              <c:strCache>
                <c:ptCount val="1"/>
                <c:pt idx="0">
                  <c:v>media regionale dim_sanitaria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'7d. CT pivot sintesi_PUGLIA'!$BD$2:$BD$43</c:f>
              <c:strCache>
                <c:ptCount val="41"/>
                <c:pt idx="0">
                  <c:v>BARI</c:v>
                </c:pt>
                <c:pt idx="1">
                  <c:v>SAN GIOVANNI ROTONDO</c:v>
                </c:pt>
                <c:pt idx="2">
                  <c:v>GIOIA DEL COLLE</c:v>
                </c:pt>
                <c:pt idx="3">
                  <c:v>FOGGIA</c:v>
                </c:pt>
                <c:pt idx="4">
                  <c:v>CERIGNOLA</c:v>
                </c:pt>
                <c:pt idx="5">
                  <c:v>TARANTO</c:v>
                </c:pt>
                <c:pt idx="6">
                  <c:v>TRANI</c:v>
                </c:pt>
                <c:pt idx="7">
                  <c:v>CASTELLANETA</c:v>
                </c:pt>
                <c:pt idx="8">
                  <c:v>LECCE</c:v>
                </c:pt>
                <c:pt idx="9">
                  <c:v>PUTIGNANO</c:v>
                </c:pt>
                <c:pt idx="10">
                  <c:v>NARDÒ</c:v>
                </c:pt>
                <c:pt idx="11">
                  <c:v>ALTAMURA</c:v>
                </c:pt>
                <c:pt idx="12">
                  <c:v>MANFREDONIA</c:v>
                </c:pt>
                <c:pt idx="13">
                  <c:v>OSTUNI</c:v>
                </c:pt>
                <c:pt idx="14">
                  <c:v>MARTINA FRANCA</c:v>
                </c:pt>
                <c:pt idx="15">
                  <c:v>TRIGGIANO</c:v>
                </c:pt>
                <c:pt idx="16">
                  <c:v>MONOPOLI</c:v>
                </c:pt>
                <c:pt idx="17">
                  <c:v>FRANCAVILLA FONTANA</c:v>
                </c:pt>
                <c:pt idx="18">
                  <c:v>MINERVINO MURGE</c:v>
                </c:pt>
                <c:pt idx="19">
                  <c:v>GALLIPOLI</c:v>
                </c:pt>
                <c:pt idx="20">
                  <c:v>CONVERSANO</c:v>
                </c:pt>
                <c:pt idx="21">
                  <c:v>BRINDISI</c:v>
                </c:pt>
                <c:pt idx="22">
                  <c:v>ANDRIA</c:v>
                </c:pt>
                <c:pt idx="23">
                  <c:v>CORATO</c:v>
                </c:pt>
                <c:pt idx="24">
                  <c:v>MOLFETTA</c:v>
                </c:pt>
                <c:pt idx="25">
                  <c:v>MESAGNE</c:v>
                </c:pt>
                <c:pt idx="26">
                  <c:v>MAGLIE</c:v>
                </c:pt>
                <c:pt idx="27">
                  <c:v>CASARANO</c:v>
                </c:pt>
                <c:pt idx="28">
                  <c:v>BARLETTA</c:v>
                </c:pt>
                <c:pt idx="29">
                  <c:v>RUTIGLIANO</c:v>
                </c:pt>
                <c:pt idx="30">
                  <c:v>MODUGNO</c:v>
                </c:pt>
                <c:pt idx="31">
                  <c:v>MASSAFRA</c:v>
                </c:pt>
                <c:pt idx="32">
                  <c:v>GALATINA</c:v>
                </c:pt>
                <c:pt idx="33">
                  <c:v>CAMPI SALENTINA</c:v>
                </c:pt>
                <c:pt idx="34">
                  <c:v>MANDURIA</c:v>
                </c:pt>
                <c:pt idx="35">
                  <c:v>SAN SEVERO</c:v>
                </c:pt>
                <c:pt idx="36">
                  <c:v>DELICETO</c:v>
                </c:pt>
                <c:pt idx="37">
                  <c:v>TRICASE</c:v>
                </c:pt>
                <c:pt idx="38">
                  <c:v>LUCERA</c:v>
                </c:pt>
                <c:pt idx="39">
                  <c:v>GROTTAGLIE</c:v>
                </c:pt>
                <c:pt idx="40">
                  <c:v>VICO DEL GARGANO</c:v>
                </c:pt>
              </c:strCache>
            </c:strRef>
          </c:cat>
          <c:val>
            <c:numRef>
              <c:f>'7d. CT pivot sintesi_PUGLIA'!$BF$2:$BF$43</c:f>
              <c:numCache>
                <c:formatCode>General</c:formatCode>
                <c:ptCount val="41"/>
                <c:pt idx="0">
                  <c:v>0.22409039895124047</c:v>
                </c:pt>
                <c:pt idx="1">
                  <c:v>0.22409039895124047</c:v>
                </c:pt>
                <c:pt idx="2">
                  <c:v>0.22409039895124047</c:v>
                </c:pt>
                <c:pt idx="3">
                  <c:v>0.22409039895124047</c:v>
                </c:pt>
                <c:pt idx="4">
                  <c:v>0.22409039895124047</c:v>
                </c:pt>
                <c:pt idx="5">
                  <c:v>0.22409039895124047</c:v>
                </c:pt>
                <c:pt idx="6">
                  <c:v>0.22409039895124047</c:v>
                </c:pt>
                <c:pt idx="7">
                  <c:v>0.22409039895124047</c:v>
                </c:pt>
                <c:pt idx="8">
                  <c:v>0.22409039895124047</c:v>
                </c:pt>
                <c:pt idx="9">
                  <c:v>0.22409039895124047</c:v>
                </c:pt>
                <c:pt idx="10">
                  <c:v>0.22409039895124047</c:v>
                </c:pt>
                <c:pt idx="11">
                  <c:v>0.22409039895124047</c:v>
                </c:pt>
                <c:pt idx="12">
                  <c:v>0.22409039895124047</c:v>
                </c:pt>
                <c:pt idx="13">
                  <c:v>0.22409039895124047</c:v>
                </c:pt>
                <c:pt idx="14">
                  <c:v>0.22409039895124047</c:v>
                </c:pt>
                <c:pt idx="15">
                  <c:v>0.22409039895124047</c:v>
                </c:pt>
                <c:pt idx="16">
                  <c:v>0.22409039895124047</c:v>
                </c:pt>
                <c:pt idx="17">
                  <c:v>0.22409039895124047</c:v>
                </c:pt>
                <c:pt idx="18">
                  <c:v>0.22409039895124047</c:v>
                </c:pt>
                <c:pt idx="19">
                  <c:v>0.22409039895124047</c:v>
                </c:pt>
                <c:pt idx="20">
                  <c:v>0.22409039895124047</c:v>
                </c:pt>
                <c:pt idx="21">
                  <c:v>0.22409039895124047</c:v>
                </c:pt>
                <c:pt idx="22">
                  <c:v>0.22409039895124047</c:v>
                </c:pt>
                <c:pt idx="23">
                  <c:v>0.22409039895124047</c:v>
                </c:pt>
                <c:pt idx="24">
                  <c:v>0.22409039895124047</c:v>
                </c:pt>
                <c:pt idx="25">
                  <c:v>0.22409039895124047</c:v>
                </c:pt>
                <c:pt idx="26">
                  <c:v>0.22409039895124047</c:v>
                </c:pt>
                <c:pt idx="27">
                  <c:v>0.22409039895124047</c:v>
                </c:pt>
                <c:pt idx="28">
                  <c:v>0.22409039895124047</c:v>
                </c:pt>
                <c:pt idx="29">
                  <c:v>0.22409039895124047</c:v>
                </c:pt>
                <c:pt idx="30">
                  <c:v>0.22409039895124047</c:v>
                </c:pt>
                <c:pt idx="31">
                  <c:v>0.22409039895124047</c:v>
                </c:pt>
                <c:pt idx="32">
                  <c:v>0.22409039895124047</c:v>
                </c:pt>
                <c:pt idx="33">
                  <c:v>0.22409039895124047</c:v>
                </c:pt>
                <c:pt idx="34">
                  <c:v>0.22409039895124047</c:v>
                </c:pt>
                <c:pt idx="35">
                  <c:v>0.22409039895124047</c:v>
                </c:pt>
                <c:pt idx="36">
                  <c:v>0.22409039895124047</c:v>
                </c:pt>
                <c:pt idx="37">
                  <c:v>0.22409039895124047</c:v>
                </c:pt>
                <c:pt idx="38">
                  <c:v>0.22409039895124047</c:v>
                </c:pt>
                <c:pt idx="39">
                  <c:v>0.22409039895124047</c:v>
                </c:pt>
                <c:pt idx="40">
                  <c:v>0.22409039895124047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F888-4ACC-8259-6A307F9CB7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67804984"/>
        <c:axId val="867798752"/>
      </c:lineChart>
      <c:catAx>
        <c:axId val="8337565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8144"/>
        <c:crosses val="autoZero"/>
        <c:auto val="1"/>
        <c:lblAlgn val="ctr"/>
        <c:lblOffset val="100"/>
        <c:noMultiLvlLbl val="0"/>
      </c:catAx>
      <c:valAx>
        <c:axId val="8337581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6504"/>
        <c:crosses val="autoZero"/>
        <c:crossBetween val="between"/>
      </c:valAx>
      <c:valAx>
        <c:axId val="867798752"/>
        <c:scaling>
          <c:orientation val="maxMin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7804984"/>
        <c:crosses val="max"/>
        <c:crossBetween val="between"/>
      </c:valAx>
      <c:catAx>
        <c:axId val="867804984"/>
        <c:scaling>
          <c:orientation val="minMax"/>
        </c:scaling>
        <c:delete val="1"/>
        <c:axPos val="t"/>
        <c:numFmt formatCode="General" sourceLinked="1"/>
        <c:majorTickMark val="out"/>
        <c:minorTickMark val="none"/>
        <c:tickLblPos val="nextTo"/>
        <c:crossAx val="86779875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36914105203074676"/>
          <c:y val="1.5921898380191483E-2"/>
          <c:w val="0.28140096505876311"/>
          <c:h val="0.114218623507673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pivotSource>
    <c:name>[A.4.2_Indicatori_ripresa_DATI-ANALISI_.xlsx]7d. CT pivot sintesi_PUGLIA!Tabella pivot41</c:name>
    <c:fmtId val="0"/>
  </c:pivotSource>
  <c:chart>
    <c:autoTitleDeleted val="0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rgbClr val="4F81BD">
              <a:lumMod val="75000"/>
            </a:srgb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rgbClr val="4F81BD">
              <a:lumMod val="75000"/>
            </a:srgb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39588779527559054"/>
          <c:y val="0.19010817253276815"/>
          <c:w val="0.39558661417322832"/>
          <c:h val="0.7323427344677024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'7d. CT pivot sintesi_PUGLIA'!$BQ$1</c:f>
              <c:strCache>
                <c:ptCount val="1"/>
                <c:pt idx="0">
                  <c:v>dimensione ISTITUZIONALE</c:v>
                </c:pt>
              </c:strCache>
            </c:strRef>
          </c:tx>
          <c:spPr>
            <a:solidFill>
              <a:srgbClr val="4F81BD">
                <a:lumMod val="75000"/>
              </a:srgb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'7d. CT pivot sintesi_PUGLIA'!$BP$2:$BP$43</c:f>
              <c:strCache>
                <c:ptCount val="41"/>
                <c:pt idx="0">
                  <c:v>LECCE</c:v>
                </c:pt>
                <c:pt idx="1">
                  <c:v>BARI</c:v>
                </c:pt>
                <c:pt idx="2">
                  <c:v>BRINDISI</c:v>
                </c:pt>
                <c:pt idx="3">
                  <c:v>MINERVINO MURGE</c:v>
                </c:pt>
                <c:pt idx="4">
                  <c:v>LUCERA</c:v>
                </c:pt>
                <c:pt idx="5">
                  <c:v>FOGGIA</c:v>
                </c:pt>
                <c:pt idx="6">
                  <c:v>MAGLIE</c:v>
                </c:pt>
                <c:pt idx="7">
                  <c:v>MASSAFRA</c:v>
                </c:pt>
                <c:pt idx="8">
                  <c:v>ANDRIA</c:v>
                </c:pt>
                <c:pt idx="9">
                  <c:v>DELICETO</c:v>
                </c:pt>
                <c:pt idx="10">
                  <c:v>MANDURIA</c:v>
                </c:pt>
                <c:pt idx="11">
                  <c:v>GALATINA</c:v>
                </c:pt>
                <c:pt idx="12">
                  <c:v>TARANTO</c:v>
                </c:pt>
                <c:pt idx="13">
                  <c:v>NARDÒ</c:v>
                </c:pt>
                <c:pt idx="14">
                  <c:v>ALTAMURA</c:v>
                </c:pt>
                <c:pt idx="15">
                  <c:v>GROTTAGLIE</c:v>
                </c:pt>
                <c:pt idx="16">
                  <c:v>VICO DEL GARGANO</c:v>
                </c:pt>
                <c:pt idx="17">
                  <c:v>SAN SEVERO</c:v>
                </c:pt>
                <c:pt idx="18">
                  <c:v>CASARANO</c:v>
                </c:pt>
                <c:pt idx="19">
                  <c:v>TRICASE</c:v>
                </c:pt>
                <c:pt idx="20">
                  <c:v>MANFREDONIA</c:v>
                </c:pt>
                <c:pt idx="21">
                  <c:v>CAMPI SALENTINA</c:v>
                </c:pt>
                <c:pt idx="22">
                  <c:v>CASTELLANETA</c:v>
                </c:pt>
                <c:pt idx="23">
                  <c:v>MONOPOLI</c:v>
                </c:pt>
                <c:pt idx="24">
                  <c:v>CERIGNOLA</c:v>
                </c:pt>
                <c:pt idx="25">
                  <c:v>SAN GIOVANNI ROTONDO</c:v>
                </c:pt>
                <c:pt idx="26">
                  <c:v>GALLIPOLI</c:v>
                </c:pt>
                <c:pt idx="27">
                  <c:v>MESAGNE</c:v>
                </c:pt>
                <c:pt idx="28">
                  <c:v>FRANCAVILLA FONTANA</c:v>
                </c:pt>
                <c:pt idx="29">
                  <c:v>OSTUNI</c:v>
                </c:pt>
                <c:pt idx="30">
                  <c:v>MARTINA FRANCA</c:v>
                </c:pt>
                <c:pt idx="31">
                  <c:v>TRANI</c:v>
                </c:pt>
                <c:pt idx="32">
                  <c:v>CONVERSANO</c:v>
                </c:pt>
                <c:pt idx="33">
                  <c:v>BARLETTA</c:v>
                </c:pt>
                <c:pt idx="34">
                  <c:v>GIOIA DEL COLLE</c:v>
                </c:pt>
                <c:pt idx="35">
                  <c:v>CORATO</c:v>
                </c:pt>
                <c:pt idx="36">
                  <c:v>PUTIGNANO</c:v>
                </c:pt>
                <c:pt idx="37">
                  <c:v>MOLFETTA</c:v>
                </c:pt>
                <c:pt idx="38">
                  <c:v>RUTIGLIANO</c:v>
                </c:pt>
                <c:pt idx="39">
                  <c:v>MODUGNO</c:v>
                </c:pt>
                <c:pt idx="40">
                  <c:v>TRIGGIANO</c:v>
                </c:pt>
              </c:strCache>
            </c:strRef>
          </c:cat>
          <c:val>
            <c:numRef>
              <c:f>'7d. CT pivot sintesi_PUGLIA'!$BQ$2:$BQ$43</c:f>
              <c:numCache>
                <c:formatCode>0.000</c:formatCode>
                <c:ptCount val="41"/>
                <c:pt idx="0">
                  <c:v>0.65080317705092572</c:v>
                </c:pt>
                <c:pt idx="1">
                  <c:v>0.62977351294540185</c:v>
                </c:pt>
                <c:pt idx="2">
                  <c:v>0.6297268220152008</c:v>
                </c:pt>
                <c:pt idx="3">
                  <c:v>0.61738349654353808</c:v>
                </c:pt>
                <c:pt idx="4">
                  <c:v>0.60181810463168861</c:v>
                </c:pt>
                <c:pt idx="5">
                  <c:v>0.59989437617738139</c:v>
                </c:pt>
                <c:pt idx="6">
                  <c:v>0.58039543447335828</c:v>
                </c:pt>
                <c:pt idx="7">
                  <c:v>0.52518525268705818</c:v>
                </c:pt>
                <c:pt idx="8">
                  <c:v>0.5238708401888873</c:v>
                </c:pt>
                <c:pt idx="9">
                  <c:v>0.52186961030330459</c:v>
                </c:pt>
                <c:pt idx="10">
                  <c:v>0.49467044345732258</c:v>
                </c:pt>
                <c:pt idx="11">
                  <c:v>0.48264313719765256</c:v>
                </c:pt>
                <c:pt idx="12">
                  <c:v>0.46736505382507881</c:v>
                </c:pt>
                <c:pt idx="13">
                  <c:v>0.46213419853838716</c:v>
                </c:pt>
                <c:pt idx="14">
                  <c:v>0.44877676373726133</c:v>
                </c:pt>
                <c:pt idx="15">
                  <c:v>0.43293418249357385</c:v>
                </c:pt>
                <c:pt idx="16">
                  <c:v>0.42475745031778567</c:v>
                </c:pt>
                <c:pt idx="17">
                  <c:v>0.40396682622775859</c:v>
                </c:pt>
                <c:pt idx="18">
                  <c:v>0.38950118813987561</c:v>
                </c:pt>
                <c:pt idx="19">
                  <c:v>0.38594769890285158</c:v>
                </c:pt>
                <c:pt idx="20">
                  <c:v>0.38073239019680838</c:v>
                </c:pt>
                <c:pt idx="21">
                  <c:v>0.37543950369749929</c:v>
                </c:pt>
                <c:pt idx="22">
                  <c:v>0.36243344980025993</c:v>
                </c:pt>
                <c:pt idx="23">
                  <c:v>0.34733750753241005</c:v>
                </c:pt>
                <c:pt idx="24">
                  <c:v>0.34536578635771092</c:v>
                </c:pt>
                <c:pt idx="25">
                  <c:v>0.33569084186879949</c:v>
                </c:pt>
                <c:pt idx="26">
                  <c:v>0.32383739206915613</c:v>
                </c:pt>
                <c:pt idx="27">
                  <c:v>0.32299270663286356</c:v>
                </c:pt>
                <c:pt idx="28">
                  <c:v>0.3202510998719893</c:v>
                </c:pt>
                <c:pt idx="29">
                  <c:v>0.2982794096433713</c:v>
                </c:pt>
                <c:pt idx="30">
                  <c:v>0.28383227599828426</c:v>
                </c:pt>
                <c:pt idx="31">
                  <c:v>0.28157204671213715</c:v>
                </c:pt>
                <c:pt idx="32">
                  <c:v>0.28099165054964159</c:v>
                </c:pt>
                <c:pt idx="33">
                  <c:v>0.28017772006374519</c:v>
                </c:pt>
                <c:pt idx="34">
                  <c:v>0.27633027783649611</c:v>
                </c:pt>
                <c:pt idx="35">
                  <c:v>0.26350521957592787</c:v>
                </c:pt>
                <c:pt idx="36">
                  <c:v>0.23432476934305796</c:v>
                </c:pt>
                <c:pt idx="37">
                  <c:v>0.22186054589130005</c:v>
                </c:pt>
                <c:pt idx="38">
                  <c:v>0.21299567215280205</c:v>
                </c:pt>
                <c:pt idx="39">
                  <c:v>0.19705579996865813</c:v>
                </c:pt>
                <c:pt idx="40">
                  <c:v>0.13014050566760832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47-41FE-A74B-18CE471601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833756504"/>
        <c:axId val="833758144"/>
      </c:barChart>
      <c:lineChart>
        <c:grouping val="stacked"/>
        <c:varyColors val="0"/>
        <c:ser>
          <c:idx val="1"/>
          <c:order val="1"/>
          <c:tx>
            <c:strRef>
              <c:f>'7d. CT pivot sintesi_PUGLIA'!$BR$1</c:f>
              <c:strCache>
                <c:ptCount val="1"/>
                <c:pt idx="0">
                  <c:v>media regionale dim_istituzionale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'7d. CT pivot sintesi_PUGLIA'!$BP$2:$BP$43</c:f>
              <c:strCache>
                <c:ptCount val="41"/>
                <c:pt idx="0">
                  <c:v>LECCE</c:v>
                </c:pt>
                <c:pt idx="1">
                  <c:v>BARI</c:v>
                </c:pt>
                <c:pt idx="2">
                  <c:v>BRINDISI</c:v>
                </c:pt>
                <c:pt idx="3">
                  <c:v>MINERVINO MURGE</c:v>
                </c:pt>
                <c:pt idx="4">
                  <c:v>LUCERA</c:v>
                </c:pt>
                <c:pt idx="5">
                  <c:v>FOGGIA</c:v>
                </c:pt>
                <c:pt idx="6">
                  <c:v>MAGLIE</c:v>
                </c:pt>
                <c:pt idx="7">
                  <c:v>MASSAFRA</c:v>
                </c:pt>
                <c:pt idx="8">
                  <c:v>ANDRIA</c:v>
                </c:pt>
                <c:pt idx="9">
                  <c:v>DELICETO</c:v>
                </c:pt>
                <c:pt idx="10">
                  <c:v>MANDURIA</c:v>
                </c:pt>
                <c:pt idx="11">
                  <c:v>GALATINA</c:v>
                </c:pt>
                <c:pt idx="12">
                  <c:v>TARANTO</c:v>
                </c:pt>
                <c:pt idx="13">
                  <c:v>NARDÒ</c:v>
                </c:pt>
                <c:pt idx="14">
                  <c:v>ALTAMURA</c:v>
                </c:pt>
                <c:pt idx="15">
                  <c:v>GROTTAGLIE</c:v>
                </c:pt>
                <c:pt idx="16">
                  <c:v>VICO DEL GARGANO</c:v>
                </c:pt>
                <c:pt idx="17">
                  <c:v>SAN SEVERO</c:v>
                </c:pt>
                <c:pt idx="18">
                  <c:v>CASARANO</c:v>
                </c:pt>
                <c:pt idx="19">
                  <c:v>TRICASE</c:v>
                </c:pt>
                <c:pt idx="20">
                  <c:v>MANFREDONIA</c:v>
                </c:pt>
                <c:pt idx="21">
                  <c:v>CAMPI SALENTINA</c:v>
                </c:pt>
                <c:pt idx="22">
                  <c:v>CASTELLANETA</c:v>
                </c:pt>
                <c:pt idx="23">
                  <c:v>MONOPOLI</c:v>
                </c:pt>
                <c:pt idx="24">
                  <c:v>CERIGNOLA</c:v>
                </c:pt>
                <c:pt idx="25">
                  <c:v>SAN GIOVANNI ROTONDO</c:v>
                </c:pt>
                <c:pt idx="26">
                  <c:v>GALLIPOLI</c:v>
                </c:pt>
                <c:pt idx="27">
                  <c:v>MESAGNE</c:v>
                </c:pt>
                <c:pt idx="28">
                  <c:v>FRANCAVILLA FONTANA</c:v>
                </c:pt>
                <c:pt idx="29">
                  <c:v>OSTUNI</c:v>
                </c:pt>
                <c:pt idx="30">
                  <c:v>MARTINA FRANCA</c:v>
                </c:pt>
                <c:pt idx="31">
                  <c:v>TRANI</c:v>
                </c:pt>
                <c:pt idx="32">
                  <c:v>CONVERSANO</c:v>
                </c:pt>
                <c:pt idx="33">
                  <c:v>BARLETTA</c:v>
                </c:pt>
                <c:pt idx="34">
                  <c:v>GIOIA DEL COLLE</c:v>
                </c:pt>
                <c:pt idx="35">
                  <c:v>CORATO</c:v>
                </c:pt>
                <c:pt idx="36">
                  <c:v>PUTIGNANO</c:v>
                </c:pt>
                <c:pt idx="37">
                  <c:v>MOLFETTA</c:v>
                </c:pt>
                <c:pt idx="38">
                  <c:v>RUTIGLIANO</c:v>
                </c:pt>
                <c:pt idx="39">
                  <c:v>MODUGNO</c:v>
                </c:pt>
                <c:pt idx="40">
                  <c:v>TRIGGIANO</c:v>
                </c:pt>
              </c:strCache>
            </c:strRef>
          </c:cat>
          <c:val>
            <c:numRef>
              <c:f>'7d. CT pivot sintesi_PUGLIA'!$BR$2:$BR$43</c:f>
              <c:numCache>
                <c:formatCode>General</c:formatCode>
                <c:ptCount val="41"/>
                <c:pt idx="0">
                  <c:v>0.3987454668606053</c:v>
                </c:pt>
                <c:pt idx="1">
                  <c:v>0.3987454668606053</c:v>
                </c:pt>
                <c:pt idx="2">
                  <c:v>0.3987454668606053</c:v>
                </c:pt>
                <c:pt idx="3">
                  <c:v>0.3987454668606053</c:v>
                </c:pt>
                <c:pt idx="4">
                  <c:v>0.3987454668606053</c:v>
                </c:pt>
                <c:pt idx="5">
                  <c:v>0.3987454668606053</c:v>
                </c:pt>
                <c:pt idx="6">
                  <c:v>0.3987454668606053</c:v>
                </c:pt>
                <c:pt idx="7">
                  <c:v>0.3987454668606053</c:v>
                </c:pt>
                <c:pt idx="8">
                  <c:v>0.3987454668606053</c:v>
                </c:pt>
                <c:pt idx="9">
                  <c:v>0.3987454668606053</c:v>
                </c:pt>
                <c:pt idx="10">
                  <c:v>0.3987454668606053</c:v>
                </c:pt>
                <c:pt idx="11">
                  <c:v>0.3987454668606053</c:v>
                </c:pt>
                <c:pt idx="12">
                  <c:v>0.3987454668606053</c:v>
                </c:pt>
                <c:pt idx="13">
                  <c:v>0.3987454668606053</c:v>
                </c:pt>
                <c:pt idx="14">
                  <c:v>0.3987454668606053</c:v>
                </c:pt>
                <c:pt idx="15">
                  <c:v>0.3987454668606053</c:v>
                </c:pt>
                <c:pt idx="16">
                  <c:v>0.3987454668606053</c:v>
                </c:pt>
                <c:pt idx="17">
                  <c:v>0.3987454668606053</c:v>
                </c:pt>
                <c:pt idx="18">
                  <c:v>0.3987454668606053</c:v>
                </c:pt>
                <c:pt idx="19">
                  <c:v>0.3987454668606053</c:v>
                </c:pt>
                <c:pt idx="20">
                  <c:v>0.3987454668606053</c:v>
                </c:pt>
                <c:pt idx="21">
                  <c:v>0.3987454668606053</c:v>
                </c:pt>
                <c:pt idx="22">
                  <c:v>0.3987454668606053</c:v>
                </c:pt>
                <c:pt idx="23">
                  <c:v>0.3987454668606053</c:v>
                </c:pt>
                <c:pt idx="24">
                  <c:v>0.3987454668606053</c:v>
                </c:pt>
                <c:pt idx="25">
                  <c:v>0.3987454668606053</c:v>
                </c:pt>
                <c:pt idx="26">
                  <c:v>0.3987454668606053</c:v>
                </c:pt>
                <c:pt idx="27">
                  <c:v>0.3987454668606053</c:v>
                </c:pt>
                <c:pt idx="28">
                  <c:v>0.3987454668606053</c:v>
                </c:pt>
                <c:pt idx="29">
                  <c:v>0.3987454668606053</c:v>
                </c:pt>
                <c:pt idx="30">
                  <c:v>0.3987454668606053</c:v>
                </c:pt>
                <c:pt idx="31">
                  <c:v>0.3987454668606053</c:v>
                </c:pt>
                <c:pt idx="32">
                  <c:v>0.3987454668606053</c:v>
                </c:pt>
                <c:pt idx="33">
                  <c:v>0.3987454668606053</c:v>
                </c:pt>
                <c:pt idx="34">
                  <c:v>0.3987454668606053</c:v>
                </c:pt>
                <c:pt idx="35">
                  <c:v>0.3987454668606053</c:v>
                </c:pt>
                <c:pt idx="36">
                  <c:v>0.3987454668606053</c:v>
                </c:pt>
                <c:pt idx="37">
                  <c:v>0.3987454668606053</c:v>
                </c:pt>
                <c:pt idx="38">
                  <c:v>0.3987454668606053</c:v>
                </c:pt>
                <c:pt idx="39">
                  <c:v>0.3987454668606053</c:v>
                </c:pt>
                <c:pt idx="40">
                  <c:v>0.3987454668606053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F888-4ACC-8259-6A307F9CB7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67804984"/>
        <c:axId val="867798752"/>
      </c:lineChart>
      <c:catAx>
        <c:axId val="8337565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8144"/>
        <c:crosses val="autoZero"/>
        <c:auto val="1"/>
        <c:lblAlgn val="ctr"/>
        <c:lblOffset val="100"/>
        <c:noMultiLvlLbl val="0"/>
      </c:catAx>
      <c:valAx>
        <c:axId val="8337581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6504"/>
        <c:crosses val="autoZero"/>
        <c:crossBetween val="between"/>
      </c:valAx>
      <c:valAx>
        <c:axId val="867798752"/>
        <c:scaling>
          <c:orientation val="maxMin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7804984"/>
        <c:crosses val="max"/>
        <c:crossBetween val="between"/>
      </c:valAx>
      <c:catAx>
        <c:axId val="867804984"/>
        <c:scaling>
          <c:orientation val="minMax"/>
        </c:scaling>
        <c:delete val="1"/>
        <c:axPos val="t"/>
        <c:numFmt formatCode="General" sourceLinked="1"/>
        <c:majorTickMark val="out"/>
        <c:minorTickMark val="none"/>
        <c:tickLblPos val="nextTo"/>
        <c:crossAx val="86779875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30454040548565664"/>
          <c:y val="1.5921964258144201E-2"/>
          <c:w val="0.46115870187973279"/>
          <c:h val="0.114218623507673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pivotSource>
    <c:name>[A.4.2_Indicatori_ripresa_DATI-ANALISI_.xlsx]7d. CT pivot sintesi_PUGLIA!Tabella pivot42</c:name>
    <c:fmtId val="0"/>
  </c:pivotSource>
  <c:chart>
    <c:autoTitleDeleted val="0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rgbClr val="C00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rgbClr val="C00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39588779527559054"/>
          <c:y val="0.19010817253276815"/>
          <c:w val="0.39558661417322832"/>
          <c:h val="0.7323427344677024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'7d. CT pivot sintesi_PUGLIA'!$CC$1</c:f>
              <c:strCache>
                <c:ptCount val="1"/>
                <c:pt idx="0">
                  <c:v>dimensione SOCIO_CULTURALE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'7d. CT pivot sintesi_PUGLIA'!$CB$2:$CB$43</c:f>
              <c:strCache>
                <c:ptCount val="41"/>
                <c:pt idx="0">
                  <c:v>BARI</c:v>
                </c:pt>
                <c:pt idx="1">
                  <c:v>LECCE</c:v>
                </c:pt>
                <c:pt idx="2">
                  <c:v>PUTIGNANO</c:v>
                </c:pt>
                <c:pt idx="3">
                  <c:v>MONOPOLI</c:v>
                </c:pt>
                <c:pt idx="4">
                  <c:v>CONVERSANO</c:v>
                </c:pt>
                <c:pt idx="5">
                  <c:v>FOGGIA</c:v>
                </c:pt>
                <c:pt idx="6">
                  <c:v>TARANTO</c:v>
                </c:pt>
                <c:pt idx="7">
                  <c:v>MAGLIE</c:v>
                </c:pt>
                <c:pt idx="8">
                  <c:v>OSTUNI</c:v>
                </c:pt>
                <c:pt idx="9">
                  <c:v>BRINDISI</c:v>
                </c:pt>
                <c:pt idx="10">
                  <c:v>MOLFETTA</c:v>
                </c:pt>
                <c:pt idx="11">
                  <c:v>TRANI</c:v>
                </c:pt>
                <c:pt idx="12">
                  <c:v>MINERVINO MURGE</c:v>
                </c:pt>
                <c:pt idx="13">
                  <c:v>MANFREDONIA</c:v>
                </c:pt>
                <c:pt idx="14">
                  <c:v>NARDÒ</c:v>
                </c:pt>
                <c:pt idx="15">
                  <c:v>GALLIPOLI</c:v>
                </c:pt>
                <c:pt idx="16">
                  <c:v>GALATINA</c:v>
                </c:pt>
                <c:pt idx="17">
                  <c:v>MARTINA FRANCA</c:v>
                </c:pt>
                <c:pt idx="18">
                  <c:v>DELICETO</c:v>
                </c:pt>
                <c:pt idx="19">
                  <c:v>VICO DEL GARGANO</c:v>
                </c:pt>
                <c:pt idx="20">
                  <c:v>TRICASE</c:v>
                </c:pt>
                <c:pt idx="21">
                  <c:v>MODUGNO</c:v>
                </c:pt>
                <c:pt idx="22">
                  <c:v>CORATO</c:v>
                </c:pt>
                <c:pt idx="23">
                  <c:v>FRANCAVILLA FONTANA</c:v>
                </c:pt>
                <c:pt idx="24">
                  <c:v>CASTELLANETA</c:v>
                </c:pt>
                <c:pt idx="25">
                  <c:v>LUCERA</c:v>
                </c:pt>
                <c:pt idx="26">
                  <c:v>RUTIGLIANO</c:v>
                </c:pt>
                <c:pt idx="27">
                  <c:v>GIOIA DEL COLLE</c:v>
                </c:pt>
                <c:pt idx="28">
                  <c:v>MESAGNE</c:v>
                </c:pt>
                <c:pt idx="29">
                  <c:v>SAN GIOVANNI ROTONDO</c:v>
                </c:pt>
                <c:pt idx="30">
                  <c:v>ALTAMURA</c:v>
                </c:pt>
                <c:pt idx="31">
                  <c:v>BARLETTA</c:v>
                </c:pt>
                <c:pt idx="32">
                  <c:v>ANDRIA</c:v>
                </c:pt>
                <c:pt idx="33">
                  <c:v>SAN SEVERO</c:v>
                </c:pt>
                <c:pt idx="34">
                  <c:v>MANDURIA</c:v>
                </c:pt>
                <c:pt idx="35">
                  <c:v>CASARANO</c:v>
                </c:pt>
                <c:pt idx="36">
                  <c:v>GROTTAGLIE</c:v>
                </c:pt>
                <c:pt idx="37">
                  <c:v>TRIGGIANO</c:v>
                </c:pt>
                <c:pt idx="38">
                  <c:v>MASSAFRA</c:v>
                </c:pt>
                <c:pt idx="39">
                  <c:v>CAMPI SALENTINA</c:v>
                </c:pt>
                <c:pt idx="40">
                  <c:v>CERIGNOLA</c:v>
                </c:pt>
              </c:strCache>
            </c:strRef>
          </c:cat>
          <c:val>
            <c:numRef>
              <c:f>'7d. CT pivot sintesi_PUGLIA'!$CC$2:$CC$43</c:f>
              <c:numCache>
                <c:formatCode>0.000</c:formatCode>
                <c:ptCount val="41"/>
                <c:pt idx="0">
                  <c:v>0.6668285991419024</c:v>
                </c:pt>
                <c:pt idx="1">
                  <c:v>0.58068456518405209</c:v>
                </c:pt>
                <c:pt idx="2">
                  <c:v>0.50844547759599734</c:v>
                </c:pt>
                <c:pt idx="3">
                  <c:v>0.44947305063245441</c:v>
                </c:pt>
                <c:pt idx="4">
                  <c:v>0.3886452077342466</c:v>
                </c:pt>
                <c:pt idx="5">
                  <c:v>0.37419034394243456</c:v>
                </c:pt>
                <c:pt idx="6">
                  <c:v>0.3592404478567609</c:v>
                </c:pt>
                <c:pt idx="7">
                  <c:v>0.35885444324880689</c:v>
                </c:pt>
                <c:pt idx="8">
                  <c:v>0.35608051108255312</c:v>
                </c:pt>
                <c:pt idx="9">
                  <c:v>0.35188265482993036</c:v>
                </c:pt>
                <c:pt idx="10">
                  <c:v>0.34624101587485034</c:v>
                </c:pt>
                <c:pt idx="11">
                  <c:v>0.34426552027257545</c:v>
                </c:pt>
                <c:pt idx="12">
                  <c:v>0.34250906488822813</c:v>
                </c:pt>
                <c:pt idx="13">
                  <c:v>0.3296665063776974</c:v>
                </c:pt>
                <c:pt idx="14">
                  <c:v>0.32753371766633743</c:v>
                </c:pt>
                <c:pt idx="15">
                  <c:v>0.32480605532985996</c:v>
                </c:pt>
                <c:pt idx="16">
                  <c:v>0.31504634274974047</c:v>
                </c:pt>
                <c:pt idx="17">
                  <c:v>0.30182056475806279</c:v>
                </c:pt>
                <c:pt idx="18">
                  <c:v>0.30162281512115546</c:v>
                </c:pt>
                <c:pt idx="19">
                  <c:v>0.29173607838023996</c:v>
                </c:pt>
                <c:pt idx="20">
                  <c:v>0.27860325935845559</c:v>
                </c:pt>
                <c:pt idx="21">
                  <c:v>0.27556205871571243</c:v>
                </c:pt>
                <c:pt idx="22">
                  <c:v>0.27184158843093797</c:v>
                </c:pt>
                <c:pt idx="23">
                  <c:v>0.27029829411034295</c:v>
                </c:pt>
                <c:pt idx="24">
                  <c:v>0.26623314774946294</c:v>
                </c:pt>
                <c:pt idx="25">
                  <c:v>0.25881752910110883</c:v>
                </c:pt>
                <c:pt idx="26">
                  <c:v>0.25851376621387884</c:v>
                </c:pt>
                <c:pt idx="27">
                  <c:v>0.25729962662416433</c:v>
                </c:pt>
                <c:pt idx="28">
                  <c:v>0.25456648188729808</c:v>
                </c:pt>
                <c:pt idx="29">
                  <c:v>0.24939496793039043</c:v>
                </c:pt>
                <c:pt idx="30">
                  <c:v>0.24188234761088198</c:v>
                </c:pt>
                <c:pt idx="31">
                  <c:v>0.23507858755381808</c:v>
                </c:pt>
                <c:pt idx="32">
                  <c:v>0.21305342874926728</c:v>
                </c:pt>
                <c:pt idx="33">
                  <c:v>0.2114364008917963</c:v>
                </c:pt>
                <c:pt idx="34">
                  <c:v>0.20971423569378264</c:v>
                </c:pt>
                <c:pt idx="35">
                  <c:v>0.2020442194925727</c:v>
                </c:pt>
                <c:pt idx="36">
                  <c:v>0.19733416803851961</c:v>
                </c:pt>
                <c:pt idx="37">
                  <c:v>0.19081778385816869</c:v>
                </c:pt>
                <c:pt idx="38">
                  <c:v>0.18716239455969413</c:v>
                </c:pt>
                <c:pt idx="39">
                  <c:v>0.16288478319238639</c:v>
                </c:pt>
                <c:pt idx="40">
                  <c:v>6.821746593942403E-2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47-41FE-A74B-18CE471601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833756504"/>
        <c:axId val="833758144"/>
      </c:barChart>
      <c:lineChart>
        <c:grouping val="stacked"/>
        <c:varyColors val="0"/>
        <c:ser>
          <c:idx val="1"/>
          <c:order val="1"/>
          <c:tx>
            <c:strRef>
              <c:f>'7d. CT pivot sintesi_PUGLIA'!$CD$1</c:f>
              <c:strCache>
                <c:ptCount val="1"/>
                <c:pt idx="0">
                  <c:v>media regionale dim_socio-culturale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'7d. CT pivot sintesi_PUGLIA'!$CB$2:$CB$43</c:f>
              <c:strCache>
                <c:ptCount val="41"/>
                <c:pt idx="0">
                  <c:v>BARI</c:v>
                </c:pt>
                <c:pt idx="1">
                  <c:v>LECCE</c:v>
                </c:pt>
                <c:pt idx="2">
                  <c:v>PUTIGNANO</c:v>
                </c:pt>
                <c:pt idx="3">
                  <c:v>MONOPOLI</c:v>
                </c:pt>
                <c:pt idx="4">
                  <c:v>CONVERSANO</c:v>
                </c:pt>
                <c:pt idx="5">
                  <c:v>FOGGIA</c:v>
                </c:pt>
                <c:pt idx="6">
                  <c:v>TARANTO</c:v>
                </c:pt>
                <c:pt idx="7">
                  <c:v>MAGLIE</c:v>
                </c:pt>
                <c:pt idx="8">
                  <c:v>OSTUNI</c:v>
                </c:pt>
                <c:pt idx="9">
                  <c:v>BRINDISI</c:v>
                </c:pt>
                <c:pt idx="10">
                  <c:v>MOLFETTA</c:v>
                </c:pt>
                <c:pt idx="11">
                  <c:v>TRANI</c:v>
                </c:pt>
                <c:pt idx="12">
                  <c:v>MINERVINO MURGE</c:v>
                </c:pt>
                <c:pt idx="13">
                  <c:v>MANFREDONIA</c:v>
                </c:pt>
                <c:pt idx="14">
                  <c:v>NARDÒ</c:v>
                </c:pt>
                <c:pt idx="15">
                  <c:v>GALLIPOLI</c:v>
                </c:pt>
                <c:pt idx="16">
                  <c:v>GALATINA</c:v>
                </c:pt>
                <c:pt idx="17">
                  <c:v>MARTINA FRANCA</c:v>
                </c:pt>
                <c:pt idx="18">
                  <c:v>DELICETO</c:v>
                </c:pt>
                <c:pt idx="19">
                  <c:v>VICO DEL GARGANO</c:v>
                </c:pt>
                <c:pt idx="20">
                  <c:v>TRICASE</c:v>
                </c:pt>
                <c:pt idx="21">
                  <c:v>MODUGNO</c:v>
                </c:pt>
                <c:pt idx="22">
                  <c:v>CORATO</c:v>
                </c:pt>
                <c:pt idx="23">
                  <c:v>FRANCAVILLA FONTANA</c:v>
                </c:pt>
                <c:pt idx="24">
                  <c:v>CASTELLANETA</c:v>
                </c:pt>
                <c:pt idx="25">
                  <c:v>LUCERA</c:v>
                </c:pt>
                <c:pt idx="26">
                  <c:v>RUTIGLIANO</c:v>
                </c:pt>
                <c:pt idx="27">
                  <c:v>GIOIA DEL COLLE</c:v>
                </c:pt>
                <c:pt idx="28">
                  <c:v>MESAGNE</c:v>
                </c:pt>
                <c:pt idx="29">
                  <c:v>SAN GIOVANNI ROTONDO</c:v>
                </c:pt>
                <c:pt idx="30">
                  <c:v>ALTAMURA</c:v>
                </c:pt>
                <c:pt idx="31">
                  <c:v>BARLETTA</c:v>
                </c:pt>
                <c:pt idx="32">
                  <c:v>ANDRIA</c:v>
                </c:pt>
                <c:pt idx="33">
                  <c:v>SAN SEVERO</c:v>
                </c:pt>
                <c:pt idx="34">
                  <c:v>MANDURIA</c:v>
                </c:pt>
                <c:pt idx="35">
                  <c:v>CASARANO</c:v>
                </c:pt>
                <c:pt idx="36">
                  <c:v>GROTTAGLIE</c:v>
                </c:pt>
                <c:pt idx="37">
                  <c:v>TRIGGIANO</c:v>
                </c:pt>
                <c:pt idx="38">
                  <c:v>MASSAFRA</c:v>
                </c:pt>
                <c:pt idx="39">
                  <c:v>CAMPI SALENTINA</c:v>
                </c:pt>
                <c:pt idx="40">
                  <c:v>CERIGNOLA</c:v>
                </c:pt>
              </c:strCache>
            </c:strRef>
          </c:cat>
          <c:val>
            <c:numRef>
              <c:f>'7d. CT pivot sintesi_PUGLIA'!$CD$2:$CD$43</c:f>
              <c:numCache>
                <c:formatCode>General</c:formatCode>
                <c:ptCount val="41"/>
                <c:pt idx="0">
                  <c:v>0.30195925654560851</c:v>
                </c:pt>
                <c:pt idx="1">
                  <c:v>0.30195925654560851</c:v>
                </c:pt>
                <c:pt idx="2">
                  <c:v>0.30195925654560851</c:v>
                </c:pt>
                <c:pt idx="3">
                  <c:v>0.30195925654560851</c:v>
                </c:pt>
                <c:pt idx="4">
                  <c:v>0.30195925654560851</c:v>
                </c:pt>
                <c:pt idx="5">
                  <c:v>0.30195925654560851</c:v>
                </c:pt>
                <c:pt idx="6">
                  <c:v>0.30195925654560851</c:v>
                </c:pt>
                <c:pt idx="7">
                  <c:v>0.30195925654560851</c:v>
                </c:pt>
                <c:pt idx="8">
                  <c:v>0.30195925654560851</c:v>
                </c:pt>
                <c:pt idx="9">
                  <c:v>0.30195925654560851</c:v>
                </c:pt>
                <c:pt idx="10">
                  <c:v>0.30195925654560851</c:v>
                </c:pt>
                <c:pt idx="11">
                  <c:v>0.30195925654560851</c:v>
                </c:pt>
                <c:pt idx="12">
                  <c:v>0.30195925654560851</c:v>
                </c:pt>
                <c:pt idx="13">
                  <c:v>0.30195925654560851</c:v>
                </c:pt>
                <c:pt idx="14">
                  <c:v>0.30195925654560851</c:v>
                </c:pt>
                <c:pt idx="15">
                  <c:v>0.30195925654560851</c:v>
                </c:pt>
                <c:pt idx="16">
                  <c:v>0.30195925654560851</c:v>
                </c:pt>
                <c:pt idx="17">
                  <c:v>0.30195925654560851</c:v>
                </c:pt>
                <c:pt idx="18">
                  <c:v>0.30195925654560851</c:v>
                </c:pt>
                <c:pt idx="19">
                  <c:v>0.30195925654560851</c:v>
                </c:pt>
                <c:pt idx="20">
                  <c:v>0.30195925654560851</c:v>
                </c:pt>
                <c:pt idx="21">
                  <c:v>0.30195925654560851</c:v>
                </c:pt>
                <c:pt idx="22">
                  <c:v>0.30195925654560851</c:v>
                </c:pt>
                <c:pt idx="23">
                  <c:v>0.30195925654560851</c:v>
                </c:pt>
                <c:pt idx="24">
                  <c:v>0.30195925654560851</c:v>
                </c:pt>
                <c:pt idx="25">
                  <c:v>0.30195925654560851</c:v>
                </c:pt>
                <c:pt idx="26">
                  <c:v>0.30195925654560851</c:v>
                </c:pt>
                <c:pt idx="27">
                  <c:v>0.30195925654560851</c:v>
                </c:pt>
                <c:pt idx="28">
                  <c:v>0.30195925654560851</c:v>
                </c:pt>
                <c:pt idx="29">
                  <c:v>0.30195925654560851</c:v>
                </c:pt>
                <c:pt idx="30">
                  <c:v>0.30195925654560851</c:v>
                </c:pt>
                <c:pt idx="31">
                  <c:v>0.30195925654560851</c:v>
                </c:pt>
                <c:pt idx="32">
                  <c:v>0.30195925654560851</c:v>
                </c:pt>
                <c:pt idx="33">
                  <c:v>0.30195925654560851</c:v>
                </c:pt>
                <c:pt idx="34">
                  <c:v>0.30195925654560851</c:v>
                </c:pt>
                <c:pt idx="35">
                  <c:v>0.30195925654560851</c:v>
                </c:pt>
                <c:pt idx="36">
                  <c:v>0.30195925654560851</c:v>
                </c:pt>
                <c:pt idx="37">
                  <c:v>0.30195925654560851</c:v>
                </c:pt>
                <c:pt idx="38">
                  <c:v>0.30195925654560851</c:v>
                </c:pt>
                <c:pt idx="39">
                  <c:v>0.30195925654560851</c:v>
                </c:pt>
                <c:pt idx="40">
                  <c:v>0.30195925654560851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F888-4ACC-8259-6A307F9CB7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67804984"/>
        <c:axId val="867798752"/>
      </c:lineChart>
      <c:catAx>
        <c:axId val="8337565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8144"/>
        <c:crosses val="autoZero"/>
        <c:auto val="1"/>
        <c:lblAlgn val="ctr"/>
        <c:lblOffset val="100"/>
        <c:noMultiLvlLbl val="0"/>
      </c:catAx>
      <c:valAx>
        <c:axId val="8337581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6504"/>
        <c:crosses val="autoZero"/>
        <c:crossBetween val="between"/>
      </c:valAx>
      <c:valAx>
        <c:axId val="867798752"/>
        <c:scaling>
          <c:orientation val="maxMin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7804984"/>
        <c:crosses val="max"/>
        <c:crossBetween val="between"/>
      </c:valAx>
      <c:catAx>
        <c:axId val="867804984"/>
        <c:scaling>
          <c:orientation val="minMax"/>
        </c:scaling>
        <c:delete val="1"/>
        <c:axPos val="t"/>
        <c:numFmt formatCode="General" sourceLinked="1"/>
        <c:majorTickMark val="out"/>
        <c:minorTickMark val="none"/>
        <c:tickLblPos val="nextTo"/>
        <c:crossAx val="86779875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39441933634215631"/>
          <c:y val="1.5921883613207934E-2"/>
          <c:w val="0.3862476537613807"/>
          <c:h val="0.114218623507673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pivotSource>
    <c:name>[A.4.2_Indicatori_ripresa_DATI-ANALISI_.xlsx]7d. CT pivot sintesi_PUGLIA!Tabella pivot43</c:name>
    <c:fmtId val="0"/>
  </c:pivotSource>
  <c:chart>
    <c:autoTitleDeleted val="0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ysClr val="window" lastClr="FFFFFF">
              <a:lumMod val="65000"/>
            </a:sys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ysClr val="window" lastClr="FFFFFF">
              <a:lumMod val="65000"/>
            </a:sys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39588779527559054"/>
          <c:y val="0.19010817253276815"/>
          <c:w val="0.39558661417322832"/>
          <c:h val="0.7323427344677024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'7d. CT pivot sintesi_PUGLIA'!$CO$1</c:f>
              <c:strCache>
                <c:ptCount val="1"/>
                <c:pt idx="0">
                  <c:v>sintesi dimensioni</c:v>
                </c:pt>
              </c:strCache>
            </c:strRef>
          </c:tx>
          <c:spPr>
            <a:solidFill>
              <a:sysClr val="window" lastClr="FFFFFF">
                <a:lumMod val="65000"/>
              </a:sys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'7d. CT pivot sintesi_PUGLIA'!$CN$2:$CN$43</c:f>
              <c:strCache>
                <c:ptCount val="41"/>
                <c:pt idx="0">
                  <c:v>BARI</c:v>
                </c:pt>
                <c:pt idx="1">
                  <c:v>LECCE</c:v>
                </c:pt>
                <c:pt idx="2">
                  <c:v>TARANTO</c:v>
                </c:pt>
                <c:pt idx="3">
                  <c:v>FOGGIA</c:v>
                </c:pt>
                <c:pt idx="4">
                  <c:v>BRINDISI</c:v>
                </c:pt>
                <c:pt idx="5">
                  <c:v>ANDRIA</c:v>
                </c:pt>
                <c:pt idx="6">
                  <c:v>TRANI</c:v>
                </c:pt>
                <c:pt idx="7">
                  <c:v>GIOIA DEL COLLE</c:v>
                </c:pt>
                <c:pt idx="8">
                  <c:v>NARDÒ</c:v>
                </c:pt>
                <c:pt idx="9">
                  <c:v>ALTAMURA</c:v>
                </c:pt>
                <c:pt idx="10">
                  <c:v>CERIGNOLA</c:v>
                </c:pt>
                <c:pt idx="11">
                  <c:v>CASTELLANETA</c:v>
                </c:pt>
                <c:pt idx="12">
                  <c:v>MAGLIE</c:v>
                </c:pt>
                <c:pt idx="13">
                  <c:v>BARLETTA</c:v>
                </c:pt>
                <c:pt idx="14">
                  <c:v>MODUGNO</c:v>
                </c:pt>
                <c:pt idx="15">
                  <c:v>MOLFETTA</c:v>
                </c:pt>
                <c:pt idx="16">
                  <c:v>MONOPOLI</c:v>
                </c:pt>
                <c:pt idx="17">
                  <c:v>FRANCAVILLA FONTANA</c:v>
                </c:pt>
                <c:pt idx="18">
                  <c:v>SAN SEVERO</c:v>
                </c:pt>
                <c:pt idx="19">
                  <c:v>GALATINA</c:v>
                </c:pt>
                <c:pt idx="20">
                  <c:v>MASSAFRA</c:v>
                </c:pt>
                <c:pt idx="21">
                  <c:v>CONVERSANO</c:v>
                </c:pt>
                <c:pt idx="22">
                  <c:v>GROTTAGLIE</c:v>
                </c:pt>
                <c:pt idx="23">
                  <c:v>OSTUNI</c:v>
                </c:pt>
                <c:pt idx="24">
                  <c:v>MESAGNE</c:v>
                </c:pt>
                <c:pt idx="25">
                  <c:v>SAN GIOVANNI ROTONDO</c:v>
                </c:pt>
                <c:pt idx="26">
                  <c:v>PUTIGNANO</c:v>
                </c:pt>
                <c:pt idx="27">
                  <c:v>GALLIPOLI</c:v>
                </c:pt>
                <c:pt idx="28">
                  <c:v>MINERVINO MURGE</c:v>
                </c:pt>
                <c:pt idx="29">
                  <c:v>CAMPI SALENTINA</c:v>
                </c:pt>
                <c:pt idx="30">
                  <c:v>DELICETO</c:v>
                </c:pt>
                <c:pt idx="31">
                  <c:v>MANDURIA</c:v>
                </c:pt>
                <c:pt idx="32">
                  <c:v>MANFREDONIA</c:v>
                </c:pt>
                <c:pt idx="33">
                  <c:v>TRICASE</c:v>
                </c:pt>
                <c:pt idx="34">
                  <c:v>TRIGGIANO</c:v>
                </c:pt>
                <c:pt idx="35">
                  <c:v>CASARANO</c:v>
                </c:pt>
                <c:pt idx="36">
                  <c:v>CORATO</c:v>
                </c:pt>
                <c:pt idx="37">
                  <c:v>MARTINA FRANCA</c:v>
                </c:pt>
                <c:pt idx="38">
                  <c:v>LUCERA</c:v>
                </c:pt>
                <c:pt idx="39">
                  <c:v>VICO DEL GARGANO</c:v>
                </c:pt>
                <c:pt idx="40">
                  <c:v>RUTIGLIANO</c:v>
                </c:pt>
              </c:strCache>
            </c:strRef>
          </c:cat>
          <c:val>
            <c:numRef>
              <c:f>'7d. CT pivot sintesi_PUGLIA'!$CO$2:$CO$43</c:f>
              <c:numCache>
                <c:formatCode>0.000</c:formatCode>
                <c:ptCount val="41"/>
                <c:pt idx="0">
                  <c:v>0.68871323895387782</c:v>
                </c:pt>
                <c:pt idx="1">
                  <c:v>0.52461202092768544</c:v>
                </c:pt>
                <c:pt idx="2">
                  <c:v>0.49418876035399822</c:v>
                </c:pt>
                <c:pt idx="3">
                  <c:v>0.49297445360980319</c:v>
                </c:pt>
                <c:pt idx="4">
                  <c:v>0.46710371232582387</c:v>
                </c:pt>
                <c:pt idx="5">
                  <c:v>0.44855612105500392</c:v>
                </c:pt>
                <c:pt idx="6">
                  <c:v>0.43108050738923448</c:v>
                </c:pt>
                <c:pt idx="7">
                  <c:v>0.4232330616336758</c:v>
                </c:pt>
                <c:pt idx="8">
                  <c:v>0.4164646931233974</c:v>
                </c:pt>
                <c:pt idx="9">
                  <c:v>0.40621003688831453</c:v>
                </c:pt>
                <c:pt idx="10">
                  <c:v>0.40522376353408596</c:v>
                </c:pt>
                <c:pt idx="11">
                  <c:v>0.40433365084762779</c:v>
                </c:pt>
                <c:pt idx="12">
                  <c:v>0.40253640645208288</c:v>
                </c:pt>
                <c:pt idx="13">
                  <c:v>0.40238184507519753</c:v>
                </c:pt>
                <c:pt idx="14">
                  <c:v>0.40037526934982764</c:v>
                </c:pt>
                <c:pt idx="15">
                  <c:v>0.39700864717023077</c:v>
                </c:pt>
                <c:pt idx="16">
                  <c:v>0.3969405533301022</c:v>
                </c:pt>
                <c:pt idx="17">
                  <c:v>0.39547018446928733</c:v>
                </c:pt>
                <c:pt idx="18">
                  <c:v>0.39210911030913997</c:v>
                </c:pt>
                <c:pt idx="19">
                  <c:v>0.39166468320483711</c:v>
                </c:pt>
                <c:pt idx="20">
                  <c:v>0.38683498972962382</c:v>
                </c:pt>
                <c:pt idx="21">
                  <c:v>0.38437078657983648</c:v>
                </c:pt>
                <c:pt idx="22">
                  <c:v>0.38222315275288926</c:v>
                </c:pt>
                <c:pt idx="23">
                  <c:v>0.37948461484273377</c:v>
                </c:pt>
                <c:pt idx="24">
                  <c:v>0.37911945142844389</c:v>
                </c:pt>
                <c:pt idx="25">
                  <c:v>0.37705635784313507</c:v>
                </c:pt>
                <c:pt idx="26">
                  <c:v>0.37028188565651454</c:v>
                </c:pt>
                <c:pt idx="27">
                  <c:v>0.36885495733300955</c:v>
                </c:pt>
                <c:pt idx="28">
                  <c:v>0.36869292275913357</c:v>
                </c:pt>
                <c:pt idx="29">
                  <c:v>0.3635472857199637</c:v>
                </c:pt>
                <c:pt idx="30">
                  <c:v>0.36292570956107156</c:v>
                </c:pt>
                <c:pt idx="31">
                  <c:v>0.36054496188589125</c:v>
                </c:pt>
                <c:pt idx="32">
                  <c:v>0.35844978467774613</c:v>
                </c:pt>
                <c:pt idx="33">
                  <c:v>0.3508302591868942</c:v>
                </c:pt>
                <c:pt idx="34">
                  <c:v>0.34683056339210405</c:v>
                </c:pt>
                <c:pt idx="35">
                  <c:v>0.34171314063469949</c:v>
                </c:pt>
                <c:pt idx="36">
                  <c:v>0.34104122564175327</c:v>
                </c:pt>
                <c:pt idx="37">
                  <c:v>0.33495273950459525</c:v>
                </c:pt>
                <c:pt idx="38">
                  <c:v>0.31832165275871344</c:v>
                </c:pt>
                <c:pt idx="39">
                  <c:v>0.31525163920589166</c:v>
                </c:pt>
                <c:pt idx="40">
                  <c:v>0.29420070263093484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47-41FE-A74B-18CE471601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833756504"/>
        <c:axId val="833758144"/>
      </c:barChart>
      <c:lineChart>
        <c:grouping val="stacked"/>
        <c:varyColors val="0"/>
        <c:ser>
          <c:idx val="1"/>
          <c:order val="1"/>
          <c:tx>
            <c:strRef>
              <c:f>'7d. CT pivot sintesi_PUGLIA'!$CP$1</c:f>
              <c:strCache>
                <c:ptCount val="1"/>
                <c:pt idx="0">
                  <c:v>media regionale dimensioni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'7d. CT pivot sintesi_PUGLIA'!$CN$2:$CN$43</c:f>
              <c:strCache>
                <c:ptCount val="41"/>
                <c:pt idx="0">
                  <c:v>BARI</c:v>
                </c:pt>
                <c:pt idx="1">
                  <c:v>LECCE</c:v>
                </c:pt>
                <c:pt idx="2">
                  <c:v>TARANTO</c:v>
                </c:pt>
                <c:pt idx="3">
                  <c:v>FOGGIA</c:v>
                </c:pt>
                <c:pt idx="4">
                  <c:v>BRINDISI</c:v>
                </c:pt>
                <c:pt idx="5">
                  <c:v>ANDRIA</c:v>
                </c:pt>
                <c:pt idx="6">
                  <c:v>TRANI</c:v>
                </c:pt>
                <c:pt idx="7">
                  <c:v>GIOIA DEL COLLE</c:v>
                </c:pt>
                <c:pt idx="8">
                  <c:v>NARDÒ</c:v>
                </c:pt>
                <c:pt idx="9">
                  <c:v>ALTAMURA</c:v>
                </c:pt>
                <c:pt idx="10">
                  <c:v>CERIGNOLA</c:v>
                </c:pt>
                <c:pt idx="11">
                  <c:v>CASTELLANETA</c:v>
                </c:pt>
                <c:pt idx="12">
                  <c:v>MAGLIE</c:v>
                </c:pt>
                <c:pt idx="13">
                  <c:v>BARLETTA</c:v>
                </c:pt>
                <c:pt idx="14">
                  <c:v>MODUGNO</c:v>
                </c:pt>
                <c:pt idx="15">
                  <c:v>MOLFETTA</c:v>
                </c:pt>
                <c:pt idx="16">
                  <c:v>MONOPOLI</c:v>
                </c:pt>
                <c:pt idx="17">
                  <c:v>FRANCAVILLA FONTANA</c:v>
                </c:pt>
                <c:pt idx="18">
                  <c:v>SAN SEVERO</c:v>
                </c:pt>
                <c:pt idx="19">
                  <c:v>GALATINA</c:v>
                </c:pt>
                <c:pt idx="20">
                  <c:v>MASSAFRA</c:v>
                </c:pt>
                <c:pt idx="21">
                  <c:v>CONVERSANO</c:v>
                </c:pt>
                <c:pt idx="22">
                  <c:v>GROTTAGLIE</c:v>
                </c:pt>
                <c:pt idx="23">
                  <c:v>OSTUNI</c:v>
                </c:pt>
                <c:pt idx="24">
                  <c:v>MESAGNE</c:v>
                </c:pt>
                <c:pt idx="25">
                  <c:v>SAN GIOVANNI ROTONDO</c:v>
                </c:pt>
                <c:pt idx="26">
                  <c:v>PUTIGNANO</c:v>
                </c:pt>
                <c:pt idx="27">
                  <c:v>GALLIPOLI</c:v>
                </c:pt>
                <c:pt idx="28">
                  <c:v>MINERVINO MURGE</c:v>
                </c:pt>
                <c:pt idx="29">
                  <c:v>CAMPI SALENTINA</c:v>
                </c:pt>
                <c:pt idx="30">
                  <c:v>DELICETO</c:v>
                </c:pt>
                <c:pt idx="31">
                  <c:v>MANDURIA</c:v>
                </c:pt>
                <c:pt idx="32">
                  <c:v>MANFREDONIA</c:v>
                </c:pt>
                <c:pt idx="33">
                  <c:v>TRICASE</c:v>
                </c:pt>
                <c:pt idx="34">
                  <c:v>TRIGGIANO</c:v>
                </c:pt>
                <c:pt idx="35">
                  <c:v>CASARANO</c:v>
                </c:pt>
                <c:pt idx="36">
                  <c:v>CORATO</c:v>
                </c:pt>
                <c:pt idx="37">
                  <c:v>MARTINA FRANCA</c:v>
                </c:pt>
                <c:pt idx="38">
                  <c:v>LUCERA</c:v>
                </c:pt>
                <c:pt idx="39">
                  <c:v>VICO DEL GARGANO</c:v>
                </c:pt>
                <c:pt idx="40">
                  <c:v>RUTIGLIANO</c:v>
                </c:pt>
              </c:strCache>
            </c:strRef>
          </c:cat>
          <c:val>
            <c:numRef>
              <c:f>'7d. CT pivot sintesi_PUGLIA'!$CP$2:$CP$43</c:f>
              <c:numCache>
                <c:formatCode>General</c:formatCode>
                <c:ptCount val="41"/>
                <c:pt idx="0">
                  <c:v>0.39674901228606857</c:v>
                </c:pt>
                <c:pt idx="1">
                  <c:v>0.39674901228606857</c:v>
                </c:pt>
                <c:pt idx="2">
                  <c:v>0.39674901228606857</c:v>
                </c:pt>
                <c:pt idx="3">
                  <c:v>0.39674901228606857</c:v>
                </c:pt>
                <c:pt idx="4">
                  <c:v>0.39674901228606857</c:v>
                </c:pt>
                <c:pt idx="5">
                  <c:v>0.39674901228606857</c:v>
                </c:pt>
                <c:pt idx="6">
                  <c:v>0.39674901228606857</c:v>
                </c:pt>
                <c:pt idx="7">
                  <c:v>0.39674901228606857</c:v>
                </c:pt>
                <c:pt idx="8">
                  <c:v>0.39674901228606857</c:v>
                </c:pt>
                <c:pt idx="9">
                  <c:v>0.39674901228606857</c:v>
                </c:pt>
                <c:pt idx="10">
                  <c:v>0.39674901228606857</c:v>
                </c:pt>
                <c:pt idx="11">
                  <c:v>0.39674901228606857</c:v>
                </c:pt>
                <c:pt idx="12">
                  <c:v>0.39674901228606857</c:v>
                </c:pt>
                <c:pt idx="13">
                  <c:v>0.39674901228606857</c:v>
                </c:pt>
                <c:pt idx="14">
                  <c:v>0.39674901228606857</c:v>
                </c:pt>
                <c:pt idx="15">
                  <c:v>0.39674901228606857</c:v>
                </c:pt>
                <c:pt idx="16">
                  <c:v>0.39674901228606857</c:v>
                </c:pt>
                <c:pt idx="17">
                  <c:v>0.39674901228606857</c:v>
                </c:pt>
                <c:pt idx="18">
                  <c:v>0.39674901228606857</c:v>
                </c:pt>
                <c:pt idx="19">
                  <c:v>0.39674901228606857</c:v>
                </c:pt>
                <c:pt idx="20">
                  <c:v>0.39674901228606857</c:v>
                </c:pt>
                <c:pt idx="21">
                  <c:v>0.39674901228606857</c:v>
                </c:pt>
                <c:pt idx="22">
                  <c:v>0.39674901228606857</c:v>
                </c:pt>
                <c:pt idx="23">
                  <c:v>0.39674901228606857</c:v>
                </c:pt>
                <c:pt idx="24">
                  <c:v>0.39674901228606857</c:v>
                </c:pt>
                <c:pt idx="25">
                  <c:v>0.39674901228606857</c:v>
                </c:pt>
                <c:pt idx="26">
                  <c:v>0.39674901228606857</c:v>
                </c:pt>
                <c:pt idx="27">
                  <c:v>0.39674901228606857</c:v>
                </c:pt>
                <c:pt idx="28">
                  <c:v>0.39674901228606857</c:v>
                </c:pt>
                <c:pt idx="29">
                  <c:v>0.39674901228606857</c:v>
                </c:pt>
                <c:pt idx="30">
                  <c:v>0.39674901228606857</c:v>
                </c:pt>
                <c:pt idx="31">
                  <c:v>0.39674901228606857</c:v>
                </c:pt>
                <c:pt idx="32">
                  <c:v>0.39674901228606857</c:v>
                </c:pt>
                <c:pt idx="33">
                  <c:v>0.39674901228606857</c:v>
                </c:pt>
                <c:pt idx="34">
                  <c:v>0.39674901228606857</c:v>
                </c:pt>
                <c:pt idx="35">
                  <c:v>0.39674901228606857</c:v>
                </c:pt>
                <c:pt idx="36">
                  <c:v>0.39674901228606857</c:v>
                </c:pt>
                <c:pt idx="37">
                  <c:v>0.39674901228606857</c:v>
                </c:pt>
                <c:pt idx="38">
                  <c:v>0.39674901228606857</c:v>
                </c:pt>
                <c:pt idx="39">
                  <c:v>0.39674901228606857</c:v>
                </c:pt>
                <c:pt idx="40">
                  <c:v>0.39674901228606857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F888-4ACC-8259-6A307F9CB7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67804984"/>
        <c:axId val="867798752"/>
      </c:lineChart>
      <c:catAx>
        <c:axId val="8337565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8144"/>
        <c:crosses val="autoZero"/>
        <c:auto val="1"/>
        <c:lblAlgn val="ctr"/>
        <c:lblOffset val="100"/>
        <c:noMultiLvlLbl val="0"/>
      </c:catAx>
      <c:valAx>
        <c:axId val="8337581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6504"/>
        <c:crosses val="autoZero"/>
        <c:crossBetween val="between"/>
      </c:valAx>
      <c:valAx>
        <c:axId val="867798752"/>
        <c:scaling>
          <c:orientation val="maxMin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7804984"/>
        <c:crosses val="max"/>
        <c:crossBetween val="between"/>
      </c:valAx>
      <c:catAx>
        <c:axId val="867804984"/>
        <c:scaling>
          <c:orientation val="minMax"/>
        </c:scaling>
        <c:delete val="1"/>
        <c:axPos val="t"/>
        <c:numFmt formatCode="General" sourceLinked="1"/>
        <c:majorTickMark val="out"/>
        <c:minorTickMark val="none"/>
        <c:tickLblPos val="nextTo"/>
        <c:crossAx val="86779875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28397764285488408"/>
          <c:y val="1.5921901886852646E-2"/>
          <c:w val="0.45810786452898206"/>
          <c:h val="0.114218623507673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pivotSource>
    <c:name>[A.4.2_Indicatori_ripresa_DATI-ANALISI_.xlsx]7e. CT pivot sintesi_SICILIA!Tabella pivot44</c:name>
    <c:fmtId val="0"/>
  </c:pivotSource>
  <c:chart>
    <c:autoTitleDeleted val="0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rgbClr val="F7964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rgbClr val="F7964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39588779527559054"/>
          <c:y val="0.19010817253276815"/>
          <c:w val="0.39558661417322832"/>
          <c:h val="0.7323427344677024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'7e. CT pivot sintesi_SICILIA'!$U$1</c:f>
              <c:strCache>
                <c:ptCount val="1"/>
                <c:pt idx="0">
                  <c:v>dimensione ABITATIVA</c:v>
                </c:pt>
              </c:strCache>
            </c:strRef>
          </c:tx>
          <c:spPr>
            <a:solidFill>
              <a:srgbClr val="F79646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'7e. CT pivot sintesi_SICILIA'!$T$2:$T$49</c:f>
              <c:strCache>
                <c:ptCount val="47"/>
                <c:pt idx="0">
                  <c:v>BELPASSO</c:v>
                </c:pt>
                <c:pt idx="1">
                  <c:v>MAZARA DEL VALLO</c:v>
                </c:pt>
                <c:pt idx="2">
                  <c:v>PALERMO</c:v>
                </c:pt>
                <c:pt idx="3">
                  <c:v>SIRACUSA</c:v>
                </c:pt>
                <c:pt idx="4">
                  <c:v>CARINI</c:v>
                </c:pt>
                <c:pt idx="5">
                  <c:v>CATANIA</c:v>
                </c:pt>
                <c:pt idx="6">
                  <c:v>TRAPANI</c:v>
                </c:pt>
                <c:pt idx="7">
                  <c:v>CASTELVETRANO</c:v>
                </c:pt>
                <c:pt idx="8">
                  <c:v>MESSINA</c:v>
                </c:pt>
                <c:pt idx="9">
                  <c:v>AUGUSTA</c:v>
                </c:pt>
                <c:pt idx="10">
                  <c:v>ACIREALE</c:v>
                </c:pt>
                <c:pt idx="11">
                  <c:v>MILAZZO</c:v>
                </c:pt>
                <c:pt idx="12">
                  <c:v>AGRIGENTO</c:v>
                </c:pt>
                <c:pt idx="13">
                  <c:v>TERMINI IMERESE</c:v>
                </c:pt>
                <c:pt idx="14">
                  <c:v>SCIACCA</c:v>
                </c:pt>
                <c:pt idx="15">
                  <c:v>TAORMINA</c:v>
                </c:pt>
                <c:pt idx="16">
                  <c:v>LICATA</c:v>
                </c:pt>
                <c:pt idx="17">
                  <c:v>GIARRE</c:v>
                </c:pt>
                <c:pt idx="18">
                  <c:v>CALTANISSETTA</c:v>
                </c:pt>
                <c:pt idx="19">
                  <c:v>CANICATTI'</c:v>
                </c:pt>
                <c:pt idx="20">
                  <c:v>BRONTE</c:v>
                </c:pt>
                <c:pt idx="21">
                  <c:v>ADRANO</c:v>
                </c:pt>
                <c:pt idx="22">
                  <c:v>CALTAGIRONE</c:v>
                </c:pt>
                <c:pt idx="23">
                  <c:v>GELA</c:v>
                </c:pt>
                <c:pt idx="24">
                  <c:v>CEFALU'</c:v>
                </c:pt>
                <c:pt idx="25">
                  <c:v>COMISO</c:v>
                </c:pt>
                <c:pt idx="26">
                  <c:v>RAGUSA</c:v>
                </c:pt>
                <c:pt idx="27">
                  <c:v>CAMPOREALE</c:v>
                </c:pt>
                <c:pt idx="28">
                  <c:v>NOTO</c:v>
                </c:pt>
                <c:pt idx="29">
                  <c:v>SANTA CRISTINA GELA</c:v>
                </c:pt>
                <c:pt idx="30">
                  <c:v>CORLEONE</c:v>
                </c:pt>
                <c:pt idx="31">
                  <c:v>PALAGONIA</c:v>
                </c:pt>
                <c:pt idx="32">
                  <c:v>RIBERA</c:v>
                </c:pt>
                <c:pt idx="33">
                  <c:v>PATTI</c:v>
                </c:pt>
                <c:pt idx="34">
                  <c:v>RANDAZZO</c:v>
                </c:pt>
                <c:pt idx="35">
                  <c:v>PARTINICO</c:v>
                </c:pt>
                <c:pt idx="36">
                  <c:v>LENTINI</c:v>
                </c:pt>
                <c:pt idx="37">
                  <c:v>ALCAMO</c:v>
                </c:pt>
                <c:pt idx="38">
                  <c:v>ENNA</c:v>
                </c:pt>
                <c:pt idx="39">
                  <c:v>PETRALIA SOTTANA</c:v>
                </c:pt>
                <c:pt idx="40">
                  <c:v>MISTRETTA</c:v>
                </c:pt>
                <c:pt idx="41">
                  <c:v>PRIZZI</c:v>
                </c:pt>
                <c:pt idx="42">
                  <c:v>SANT'AGATA DI MILITELLO</c:v>
                </c:pt>
                <c:pt idx="43">
                  <c:v>LEONFORTE</c:v>
                </c:pt>
                <c:pt idx="44">
                  <c:v>MODICA</c:v>
                </c:pt>
                <c:pt idx="45">
                  <c:v>TROINA</c:v>
                </c:pt>
                <c:pt idx="46">
                  <c:v>MUSSOMELI</c:v>
                </c:pt>
              </c:strCache>
            </c:strRef>
          </c:cat>
          <c:val>
            <c:numRef>
              <c:f>'7e. CT pivot sintesi_SICILIA'!$U$2:$U$49</c:f>
              <c:numCache>
                <c:formatCode>0.000</c:formatCode>
                <c:ptCount val="47"/>
                <c:pt idx="0">
                  <c:v>0.63189803285164314</c:v>
                </c:pt>
                <c:pt idx="1">
                  <c:v>0.62208172988910193</c:v>
                </c:pt>
                <c:pt idx="2">
                  <c:v>0.60190176482543822</c:v>
                </c:pt>
                <c:pt idx="3">
                  <c:v>0.59930718003847339</c:v>
                </c:pt>
                <c:pt idx="4">
                  <c:v>0.56514783090858201</c:v>
                </c:pt>
                <c:pt idx="5">
                  <c:v>0.55476711393714817</c:v>
                </c:pt>
                <c:pt idx="6">
                  <c:v>0.54602682580142892</c:v>
                </c:pt>
                <c:pt idx="7">
                  <c:v>0.53616877417934916</c:v>
                </c:pt>
                <c:pt idx="8">
                  <c:v>0.52763028192647954</c:v>
                </c:pt>
                <c:pt idx="9">
                  <c:v>0.5237024269435514</c:v>
                </c:pt>
                <c:pt idx="10">
                  <c:v>0.52142788009384022</c:v>
                </c:pt>
                <c:pt idx="11">
                  <c:v>0.51246479410446344</c:v>
                </c:pt>
                <c:pt idx="12">
                  <c:v>0.5079741863726871</c:v>
                </c:pt>
                <c:pt idx="13">
                  <c:v>0.4976023231793969</c:v>
                </c:pt>
                <c:pt idx="14">
                  <c:v>0.49194198799959638</c:v>
                </c:pt>
                <c:pt idx="15">
                  <c:v>0.475826525718124</c:v>
                </c:pt>
                <c:pt idx="16">
                  <c:v>0.47285274448116771</c:v>
                </c:pt>
                <c:pt idx="17">
                  <c:v>0.4694028602936996</c:v>
                </c:pt>
                <c:pt idx="18">
                  <c:v>0.46338421168247856</c:v>
                </c:pt>
                <c:pt idx="19">
                  <c:v>0.46065933835698947</c:v>
                </c:pt>
                <c:pt idx="20">
                  <c:v>0.45549050551358194</c:v>
                </c:pt>
                <c:pt idx="21">
                  <c:v>0.44299342215144066</c:v>
                </c:pt>
                <c:pt idx="22">
                  <c:v>0.4394765840207322</c:v>
                </c:pt>
                <c:pt idx="23">
                  <c:v>0.43822865161681385</c:v>
                </c:pt>
                <c:pt idx="24">
                  <c:v>0.43738625871817616</c:v>
                </c:pt>
                <c:pt idx="25">
                  <c:v>0.42132927344136822</c:v>
                </c:pt>
                <c:pt idx="26">
                  <c:v>0.41798131679287565</c:v>
                </c:pt>
                <c:pt idx="27">
                  <c:v>0.41633812803795628</c:v>
                </c:pt>
                <c:pt idx="28">
                  <c:v>0.41358122214560455</c:v>
                </c:pt>
                <c:pt idx="29">
                  <c:v>0.40839889438629329</c:v>
                </c:pt>
                <c:pt idx="30">
                  <c:v>0.40700789980904611</c:v>
                </c:pt>
                <c:pt idx="31">
                  <c:v>0.4065532237043325</c:v>
                </c:pt>
                <c:pt idx="32">
                  <c:v>0.40156888729161283</c:v>
                </c:pt>
                <c:pt idx="33">
                  <c:v>0.40134761271042424</c:v>
                </c:pt>
                <c:pt idx="34">
                  <c:v>0.40125263664110239</c:v>
                </c:pt>
                <c:pt idx="35">
                  <c:v>0.39317771041976268</c:v>
                </c:pt>
                <c:pt idx="36">
                  <c:v>0.3903561247169568</c:v>
                </c:pt>
                <c:pt idx="37">
                  <c:v>0.38712004480070727</c:v>
                </c:pt>
                <c:pt idx="38">
                  <c:v>0.38276936762225622</c:v>
                </c:pt>
                <c:pt idx="39">
                  <c:v>0.37967976253099772</c:v>
                </c:pt>
                <c:pt idx="40">
                  <c:v>0.36733552275741771</c:v>
                </c:pt>
                <c:pt idx="41">
                  <c:v>0.36653575523298126</c:v>
                </c:pt>
                <c:pt idx="42">
                  <c:v>0.35849247914564236</c:v>
                </c:pt>
                <c:pt idx="43">
                  <c:v>0.3447832282487569</c:v>
                </c:pt>
                <c:pt idx="44">
                  <c:v>0.33126672611898422</c:v>
                </c:pt>
                <c:pt idx="45">
                  <c:v>0.2990410706003428</c:v>
                </c:pt>
                <c:pt idx="46">
                  <c:v>0.26549291959868782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47-41FE-A74B-18CE471601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833756504"/>
        <c:axId val="833758144"/>
      </c:barChart>
      <c:lineChart>
        <c:grouping val="stacked"/>
        <c:varyColors val="0"/>
        <c:ser>
          <c:idx val="1"/>
          <c:order val="1"/>
          <c:tx>
            <c:strRef>
              <c:f>'7e. CT pivot sintesi_SICILIA'!$V$1</c:f>
              <c:strCache>
                <c:ptCount val="1"/>
                <c:pt idx="0">
                  <c:v>media regionale dim_abitativa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'7e. CT pivot sintesi_SICILIA'!$T$2:$T$49</c:f>
              <c:strCache>
                <c:ptCount val="47"/>
                <c:pt idx="0">
                  <c:v>BELPASSO</c:v>
                </c:pt>
                <c:pt idx="1">
                  <c:v>MAZARA DEL VALLO</c:v>
                </c:pt>
                <c:pt idx="2">
                  <c:v>PALERMO</c:v>
                </c:pt>
                <c:pt idx="3">
                  <c:v>SIRACUSA</c:v>
                </c:pt>
                <c:pt idx="4">
                  <c:v>CARINI</c:v>
                </c:pt>
                <c:pt idx="5">
                  <c:v>CATANIA</c:v>
                </c:pt>
                <c:pt idx="6">
                  <c:v>TRAPANI</c:v>
                </c:pt>
                <c:pt idx="7">
                  <c:v>CASTELVETRANO</c:v>
                </c:pt>
                <c:pt idx="8">
                  <c:v>MESSINA</c:v>
                </c:pt>
                <c:pt idx="9">
                  <c:v>AUGUSTA</c:v>
                </c:pt>
                <c:pt idx="10">
                  <c:v>ACIREALE</c:v>
                </c:pt>
                <c:pt idx="11">
                  <c:v>MILAZZO</c:v>
                </c:pt>
                <c:pt idx="12">
                  <c:v>AGRIGENTO</c:v>
                </c:pt>
                <c:pt idx="13">
                  <c:v>TERMINI IMERESE</c:v>
                </c:pt>
                <c:pt idx="14">
                  <c:v>SCIACCA</c:v>
                </c:pt>
                <c:pt idx="15">
                  <c:v>TAORMINA</c:v>
                </c:pt>
                <c:pt idx="16">
                  <c:v>LICATA</c:v>
                </c:pt>
                <c:pt idx="17">
                  <c:v>GIARRE</c:v>
                </c:pt>
                <c:pt idx="18">
                  <c:v>CALTANISSETTA</c:v>
                </c:pt>
                <c:pt idx="19">
                  <c:v>CANICATTI'</c:v>
                </c:pt>
                <c:pt idx="20">
                  <c:v>BRONTE</c:v>
                </c:pt>
                <c:pt idx="21">
                  <c:v>ADRANO</c:v>
                </c:pt>
                <c:pt idx="22">
                  <c:v>CALTAGIRONE</c:v>
                </c:pt>
                <c:pt idx="23">
                  <c:v>GELA</c:v>
                </c:pt>
                <c:pt idx="24">
                  <c:v>CEFALU'</c:v>
                </c:pt>
                <c:pt idx="25">
                  <c:v>COMISO</c:v>
                </c:pt>
                <c:pt idx="26">
                  <c:v>RAGUSA</c:v>
                </c:pt>
                <c:pt idx="27">
                  <c:v>CAMPOREALE</c:v>
                </c:pt>
                <c:pt idx="28">
                  <c:v>NOTO</c:v>
                </c:pt>
                <c:pt idx="29">
                  <c:v>SANTA CRISTINA GELA</c:v>
                </c:pt>
                <c:pt idx="30">
                  <c:v>CORLEONE</c:v>
                </c:pt>
                <c:pt idx="31">
                  <c:v>PALAGONIA</c:v>
                </c:pt>
                <c:pt idx="32">
                  <c:v>RIBERA</c:v>
                </c:pt>
                <c:pt idx="33">
                  <c:v>PATTI</c:v>
                </c:pt>
                <c:pt idx="34">
                  <c:v>RANDAZZO</c:v>
                </c:pt>
                <c:pt idx="35">
                  <c:v>PARTINICO</c:v>
                </c:pt>
                <c:pt idx="36">
                  <c:v>LENTINI</c:v>
                </c:pt>
                <c:pt idx="37">
                  <c:v>ALCAMO</c:v>
                </c:pt>
                <c:pt idx="38">
                  <c:v>ENNA</c:v>
                </c:pt>
                <c:pt idx="39">
                  <c:v>PETRALIA SOTTANA</c:v>
                </c:pt>
                <c:pt idx="40">
                  <c:v>MISTRETTA</c:v>
                </c:pt>
                <c:pt idx="41">
                  <c:v>PRIZZI</c:v>
                </c:pt>
                <c:pt idx="42">
                  <c:v>SANT'AGATA DI MILITELLO</c:v>
                </c:pt>
                <c:pt idx="43">
                  <c:v>LEONFORTE</c:v>
                </c:pt>
                <c:pt idx="44">
                  <c:v>MODICA</c:v>
                </c:pt>
                <c:pt idx="45">
                  <c:v>TROINA</c:v>
                </c:pt>
                <c:pt idx="46">
                  <c:v>MUSSOMELI</c:v>
                </c:pt>
              </c:strCache>
            </c:strRef>
          </c:cat>
          <c:val>
            <c:numRef>
              <c:f>'7e. CT pivot sintesi_SICILIA'!$V$2:$V$49</c:f>
              <c:numCache>
                <c:formatCode>General</c:formatCode>
                <c:ptCount val="47"/>
                <c:pt idx="0">
                  <c:v>0.45015221366720198</c:v>
                </c:pt>
                <c:pt idx="1">
                  <c:v>0.45015221366720198</c:v>
                </c:pt>
                <c:pt idx="2">
                  <c:v>0.45015221366720198</c:v>
                </c:pt>
                <c:pt idx="3">
                  <c:v>0.45015221366720198</c:v>
                </c:pt>
                <c:pt idx="4">
                  <c:v>0.45015221366720198</c:v>
                </c:pt>
                <c:pt idx="5">
                  <c:v>0.45015221366720198</c:v>
                </c:pt>
                <c:pt idx="6">
                  <c:v>0.45015221366720198</c:v>
                </c:pt>
                <c:pt idx="7">
                  <c:v>0.45015221366720198</c:v>
                </c:pt>
                <c:pt idx="8">
                  <c:v>0.45015221366720198</c:v>
                </c:pt>
                <c:pt idx="9">
                  <c:v>0.45015221366720198</c:v>
                </c:pt>
                <c:pt idx="10">
                  <c:v>0.45015221366720198</c:v>
                </c:pt>
                <c:pt idx="11">
                  <c:v>0.45015221366720198</c:v>
                </c:pt>
                <c:pt idx="12">
                  <c:v>0.45015221366720198</c:v>
                </c:pt>
                <c:pt idx="13">
                  <c:v>0.45015221366720198</c:v>
                </c:pt>
                <c:pt idx="14">
                  <c:v>0.45015221366720198</c:v>
                </c:pt>
                <c:pt idx="15">
                  <c:v>0.45015221366720198</c:v>
                </c:pt>
                <c:pt idx="16">
                  <c:v>0.45015221366720198</c:v>
                </c:pt>
                <c:pt idx="17">
                  <c:v>0.45015221366720198</c:v>
                </c:pt>
                <c:pt idx="18">
                  <c:v>0.45015221366720198</c:v>
                </c:pt>
                <c:pt idx="19">
                  <c:v>0.45015221366720198</c:v>
                </c:pt>
                <c:pt idx="20">
                  <c:v>0.45015221366720198</c:v>
                </c:pt>
                <c:pt idx="21">
                  <c:v>0.45015221366720198</c:v>
                </c:pt>
                <c:pt idx="22">
                  <c:v>0.45015221366720198</c:v>
                </c:pt>
                <c:pt idx="23">
                  <c:v>0.45015221366720198</c:v>
                </c:pt>
                <c:pt idx="24">
                  <c:v>0.45015221366720198</c:v>
                </c:pt>
                <c:pt idx="25">
                  <c:v>0.45015221366720198</c:v>
                </c:pt>
                <c:pt idx="26">
                  <c:v>0.45015221366720198</c:v>
                </c:pt>
                <c:pt idx="27">
                  <c:v>0.45015221366720198</c:v>
                </c:pt>
                <c:pt idx="28">
                  <c:v>0.45015221366720198</c:v>
                </c:pt>
                <c:pt idx="29">
                  <c:v>0.45015221366720198</c:v>
                </c:pt>
                <c:pt idx="30">
                  <c:v>0.45015221366720198</c:v>
                </c:pt>
                <c:pt idx="31">
                  <c:v>0.45015221366720198</c:v>
                </c:pt>
                <c:pt idx="32">
                  <c:v>0.45015221366720198</c:v>
                </c:pt>
                <c:pt idx="33">
                  <c:v>0.45015221366720198</c:v>
                </c:pt>
                <c:pt idx="34">
                  <c:v>0.45015221366720198</c:v>
                </c:pt>
                <c:pt idx="35">
                  <c:v>0.45015221366720198</c:v>
                </c:pt>
                <c:pt idx="36">
                  <c:v>0.45015221366720198</c:v>
                </c:pt>
                <c:pt idx="37">
                  <c:v>0.45015221366720198</c:v>
                </c:pt>
                <c:pt idx="38">
                  <c:v>0.45015221366720198</c:v>
                </c:pt>
                <c:pt idx="39">
                  <c:v>0.45015221366720198</c:v>
                </c:pt>
                <c:pt idx="40">
                  <c:v>0.45015221366720198</c:v>
                </c:pt>
                <c:pt idx="41">
                  <c:v>0.45015221366720198</c:v>
                </c:pt>
                <c:pt idx="42">
                  <c:v>0.45015221366720198</c:v>
                </c:pt>
                <c:pt idx="43">
                  <c:v>0.45015221366720198</c:v>
                </c:pt>
                <c:pt idx="44">
                  <c:v>0.45015221366720198</c:v>
                </c:pt>
                <c:pt idx="45">
                  <c:v>0.45015221366720198</c:v>
                </c:pt>
                <c:pt idx="46">
                  <c:v>0.45015221366720198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F888-4ACC-8259-6A307F9CB7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67804984"/>
        <c:axId val="867798752"/>
      </c:lineChart>
      <c:catAx>
        <c:axId val="8337565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8144"/>
        <c:crosses val="autoZero"/>
        <c:auto val="1"/>
        <c:lblAlgn val="ctr"/>
        <c:lblOffset val="100"/>
        <c:noMultiLvlLbl val="0"/>
      </c:catAx>
      <c:valAx>
        <c:axId val="8337581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6504"/>
        <c:crosses val="autoZero"/>
        <c:crossBetween val="between"/>
      </c:valAx>
      <c:valAx>
        <c:axId val="867798752"/>
        <c:scaling>
          <c:orientation val="maxMin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7804984"/>
        <c:crosses val="max"/>
        <c:crossBetween val="between"/>
      </c:valAx>
      <c:catAx>
        <c:axId val="867804984"/>
        <c:scaling>
          <c:orientation val="minMax"/>
        </c:scaling>
        <c:delete val="1"/>
        <c:axPos val="t"/>
        <c:numFmt formatCode="General" sourceLinked="1"/>
        <c:majorTickMark val="out"/>
        <c:minorTickMark val="none"/>
        <c:tickLblPos val="nextTo"/>
        <c:crossAx val="86779875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39441933634215631"/>
          <c:y val="1.5921883613207934E-2"/>
          <c:w val="0.28140096505876311"/>
          <c:h val="0.114218623507673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pivotSource>
    <c:name>[A.4.2_Indicatori_ripresa_DATI-ANALISI_.xlsx]7e. CT pivot sintesi_SICILIA!Tabella pivot45</c:name>
    <c:fmtId val="0"/>
  </c:pivotSource>
  <c:chart>
    <c:autoTitleDeleted val="0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39588779527559054"/>
          <c:y val="0.19010817253276815"/>
          <c:w val="0.39558661417322832"/>
          <c:h val="0.7323427344677024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'7e. CT pivot sintesi_SICILIA'!$AG$1</c:f>
              <c:strCache>
                <c:ptCount val="1"/>
                <c:pt idx="0">
                  <c:v>dimensione INFRASTRUTTURALE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'7e. CT pivot sintesi_SICILIA'!$AF$2:$AF$49</c:f>
              <c:strCache>
                <c:ptCount val="47"/>
                <c:pt idx="0">
                  <c:v>CATANIA</c:v>
                </c:pt>
                <c:pt idx="1">
                  <c:v>CARINI</c:v>
                </c:pt>
                <c:pt idx="2">
                  <c:v>MESSINA</c:v>
                </c:pt>
                <c:pt idx="3">
                  <c:v>ACIREALE</c:v>
                </c:pt>
                <c:pt idx="4">
                  <c:v>PALERMO</c:v>
                </c:pt>
                <c:pt idx="5">
                  <c:v>SIRACUSA</c:v>
                </c:pt>
                <c:pt idx="6">
                  <c:v>TERMINI IMERESE</c:v>
                </c:pt>
                <c:pt idx="7">
                  <c:v>PARTINICO</c:v>
                </c:pt>
                <c:pt idx="8">
                  <c:v>MILAZZO</c:v>
                </c:pt>
                <c:pt idx="9">
                  <c:v>TRAPANI</c:v>
                </c:pt>
                <c:pt idx="10">
                  <c:v>GIARRE</c:v>
                </c:pt>
                <c:pt idx="11">
                  <c:v>SANT'AGATA DI MILITELLO</c:v>
                </c:pt>
                <c:pt idx="12">
                  <c:v>CEFALU'</c:v>
                </c:pt>
                <c:pt idx="13">
                  <c:v>AGRIGENTO</c:v>
                </c:pt>
                <c:pt idx="14">
                  <c:v>CASTELVETRANO</c:v>
                </c:pt>
                <c:pt idx="15">
                  <c:v>ALCAMO</c:v>
                </c:pt>
                <c:pt idx="16">
                  <c:v>AUGUSTA</c:v>
                </c:pt>
                <c:pt idx="17">
                  <c:v>TAORMINA</c:v>
                </c:pt>
                <c:pt idx="18">
                  <c:v>CALTANISSETTA</c:v>
                </c:pt>
                <c:pt idx="19">
                  <c:v>GELA</c:v>
                </c:pt>
                <c:pt idx="20">
                  <c:v>MODICA</c:v>
                </c:pt>
                <c:pt idx="21">
                  <c:v>MAZARA DEL VALLO</c:v>
                </c:pt>
                <c:pt idx="22">
                  <c:v>COMISO</c:v>
                </c:pt>
                <c:pt idx="23">
                  <c:v>NOTO</c:v>
                </c:pt>
                <c:pt idx="24">
                  <c:v>RAGUSA</c:v>
                </c:pt>
                <c:pt idx="25">
                  <c:v>PATTI</c:v>
                </c:pt>
                <c:pt idx="26">
                  <c:v>ADRANO</c:v>
                </c:pt>
                <c:pt idx="27">
                  <c:v>MISTRETTA</c:v>
                </c:pt>
                <c:pt idx="28">
                  <c:v>ENNA</c:v>
                </c:pt>
                <c:pt idx="29">
                  <c:v>PRIZZI</c:v>
                </c:pt>
                <c:pt idx="30">
                  <c:v>LEONFORTE</c:v>
                </c:pt>
                <c:pt idx="31">
                  <c:v>CANICATTI'</c:v>
                </c:pt>
                <c:pt idx="32">
                  <c:v>LICATA</c:v>
                </c:pt>
                <c:pt idx="33">
                  <c:v>BELPASSO</c:v>
                </c:pt>
                <c:pt idx="34">
                  <c:v>LENTINI</c:v>
                </c:pt>
                <c:pt idx="35">
                  <c:v>CALTAGIRONE</c:v>
                </c:pt>
                <c:pt idx="36">
                  <c:v>RANDAZZO</c:v>
                </c:pt>
                <c:pt idx="37">
                  <c:v>MUSSOMELI</c:v>
                </c:pt>
                <c:pt idx="38">
                  <c:v>BRONTE</c:v>
                </c:pt>
                <c:pt idx="39">
                  <c:v>SANTA CRISTINA GELA</c:v>
                </c:pt>
                <c:pt idx="40">
                  <c:v>SCIACCA</c:v>
                </c:pt>
                <c:pt idx="41">
                  <c:v>PALAGONIA</c:v>
                </c:pt>
                <c:pt idx="42">
                  <c:v>CAMPOREALE</c:v>
                </c:pt>
                <c:pt idx="43">
                  <c:v>PETRALIA SOTTANA</c:v>
                </c:pt>
                <c:pt idx="44">
                  <c:v>TROINA</c:v>
                </c:pt>
                <c:pt idx="45">
                  <c:v>RIBERA</c:v>
                </c:pt>
                <c:pt idx="46">
                  <c:v>CORLEONE</c:v>
                </c:pt>
              </c:strCache>
            </c:strRef>
          </c:cat>
          <c:val>
            <c:numRef>
              <c:f>'7e. CT pivot sintesi_SICILIA'!$AG$2:$AG$49</c:f>
              <c:numCache>
                <c:formatCode>0.000</c:formatCode>
                <c:ptCount val="47"/>
                <c:pt idx="0">
                  <c:v>0.80160279486355368</c:v>
                </c:pt>
                <c:pt idx="1">
                  <c:v>0.68035315496980298</c:v>
                </c:pt>
                <c:pt idx="2">
                  <c:v>0.60568927261924443</c:v>
                </c:pt>
                <c:pt idx="3">
                  <c:v>0.53630294402887302</c:v>
                </c:pt>
                <c:pt idx="4">
                  <c:v>0.53538163721325416</c:v>
                </c:pt>
                <c:pt idx="5">
                  <c:v>0.53132500689028717</c:v>
                </c:pt>
                <c:pt idx="6">
                  <c:v>0.52816532483336287</c:v>
                </c:pt>
                <c:pt idx="7">
                  <c:v>0.51055620985243655</c:v>
                </c:pt>
                <c:pt idx="8">
                  <c:v>0.50995305510348166</c:v>
                </c:pt>
                <c:pt idx="9">
                  <c:v>0.45859287435559676</c:v>
                </c:pt>
                <c:pt idx="10">
                  <c:v>0.44975860156198422</c:v>
                </c:pt>
                <c:pt idx="11">
                  <c:v>0.43532774248819506</c:v>
                </c:pt>
                <c:pt idx="12">
                  <c:v>0.42705323503127246</c:v>
                </c:pt>
                <c:pt idx="13">
                  <c:v>0.42189348558517525</c:v>
                </c:pt>
                <c:pt idx="14">
                  <c:v>0.42024603717107734</c:v>
                </c:pt>
                <c:pt idx="15">
                  <c:v>0.41882950738413732</c:v>
                </c:pt>
                <c:pt idx="16">
                  <c:v>0.40764984663359138</c:v>
                </c:pt>
                <c:pt idx="17">
                  <c:v>0.4067227044275234</c:v>
                </c:pt>
                <c:pt idx="18">
                  <c:v>0.39436173806813435</c:v>
                </c:pt>
                <c:pt idx="19">
                  <c:v>0.39345166065066117</c:v>
                </c:pt>
                <c:pt idx="20">
                  <c:v>0.3901997642935473</c:v>
                </c:pt>
                <c:pt idx="21">
                  <c:v>0.38550629683072418</c:v>
                </c:pt>
                <c:pt idx="22">
                  <c:v>0.36964143760751644</c:v>
                </c:pt>
                <c:pt idx="23">
                  <c:v>0.35598791031164256</c:v>
                </c:pt>
                <c:pt idx="24">
                  <c:v>0.34641888411453253</c:v>
                </c:pt>
                <c:pt idx="25">
                  <c:v>0.32616873821920156</c:v>
                </c:pt>
                <c:pt idx="26">
                  <c:v>0.32593857635693807</c:v>
                </c:pt>
                <c:pt idx="27">
                  <c:v>0.31980296322961094</c:v>
                </c:pt>
                <c:pt idx="28">
                  <c:v>0.31163991104034788</c:v>
                </c:pt>
                <c:pt idx="29">
                  <c:v>0.30799972380854584</c:v>
                </c:pt>
                <c:pt idx="30">
                  <c:v>0.2991710341820587</c:v>
                </c:pt>
                <c:pt idx="31">
                  <c:v>0.2723784702598066</c:v>
                </c:pt>
                <c:pt idx="32">
                  <c:v>0.26880803334792719</c:v>
                </c:pt>
                <c:pt idx="33">
                  <c:v>0.26516417230019251</c:v>
                </c:pt>
                <c:pt idx="34">
                  <c:v>0.23588337776886681</c:v>
                </c:pt>
                <c:pt idx="35">
                  <c:v>0.22267077857179235</c:v>
                </c:pt>
                <c:pt idx="36">
                  <c:v>0.2181262913425473</c:v>
                </c:pt>
                <c:pt idx="37">
                  <c:v>0.20206968133533443</c:v>
                </c:pt>
                <c:pt idx="38">
                  <c:v>0.18708116281264259</c:v>
                </c:pt>
                <c:pt idx="39">
                  <c:v>0.16940684646530568</c:v>
                </c:pt>
                <c:pt idx="40">
                  <c:v>0.1623073663092317</c:v>
                </c:pt>
                <c:pt idx="41">
                  <c:v>0.16013819676598637</c:v>
                </c:pt>
                <c:pt idx="42">
                  <c:v>0.15911007207736841</c:v>
                </c:pt>
                <c:pt idx="43">
                  <c:v>0.15138881831998277</c:v>
                </c:pt>
                <c:pt idx="44">
                  <c:v>0.1488177370144517</c:v>
                </c:pt>
                <c:pt idx="45">
                  <c:v>0.1483227547255431</c:v>
                </c:pt>
                <c:pt idx="46">
                  <c:v>7.494875901337629E-2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47-41FE-A74B-18CE471601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833756504"/>
        <c:axId val="833758144"/>
      </c:barChart>
      <c:lineChart>
        <c:grouping val="stacked"/>
        <c:varyColors val="0"/>
        <c:ser>
          <c:idx val="1"/>
          <c:order val="1"/>
          <c:tx>
            <c:strRef>
              <c:f>'7e. CT pivot sintesi_SICILIA'!$AH$1</c:f>
              <c:strCache>
                <c:ptCount val="1"/>
                <c:pt idx="0">
                  <c:v>media regionale dim_infrastrutturale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'7e. CT pivot sintesi_SICILIA'!$AF$2:$AF$49</c:f>
              <c:strCache>
                <c:ptCount val="47"/>
                <c:pt idx="0">
                  <c:v>CATANIA</c:v>
                </c:pt>
                <c:pt idx="1">
                  <c:v>CARINI</c:v>
                </c:pt>
                <c:pt idx="2">
                  <c:v>MESSINA</c:v>
                </c:pt>
                <c:pt idx="3">
                  <c:v>ACIREALE</c:v>
                </c:pt>
                <c:pt idx="4">
                  <c:v>PALERMO</c:v>
                </c:pt>
                <c:pt idx="5">
                  <c:v>SIRACUSA</c:v>
                </c:pt>
                <c:pt idx="6">
                  <c:v>TERMINI IMERESE</c:v>
                </c:pt>
                <c:pt idx="7">
                  <c:v>PARTINICO</c:v>
                </c:pt>
                <c:pt idx="8">
                  <c:v>MILAZZO</c:v>
                </c:pt>
                <c:pt idx="9">
                  <c:v>TRAPANI</c:v>
                </c:pt>
                <c:pt idx="10">
                  <c:v>GIARRE</c:v>
                </c:pt>
                <c:pt idx="11">
                  <c:v>SANT'AGATA DI MILITELLO</c:v>
                </c:pt>
                <c:pt idx="12">
                  <c:v>CEFALU'</c:v>
                </c:pt>
                <c:pt idx="13">
                  <c:v>AGRIGENTO</c:v>
                </c:pt>
                <c:pt idx="14">
                  <c:v>CASTELVETRANO</c:v>
                </c:pt>
                <c:pt idx="15">
                  <c:v>ALCAMO</c:v>
                </c:pt>
                <c:pt idx="16">
                  <c:v>AUGUSTA</c:v>
                </c:pt>
                <c:pt idx="17">
                  <c:v>TAORMINA</c:v>
                </c:pt>
                <c:pt idx="18">
                  <c:v>CALTANISSETTA</c:v>
                </c:pt>
                <c:pt idx="19">
                  <c:v>GELA</c:v>
                </c:pt>
                <c:pt idx="20">
                  <c:v>MODICA</c:v>
                </c:pt>
                <c:pt idx="21">
                  <c:v>MAZARA DEL VALLO</c:v>
                </c:pt>
                <c:pt idx="22">
                  <c:v>COMISO</c:v>
                </c:pt>
                <c:pt idx="23">
                  <c:v>NOTO</c:v>
                </c:pt>
                <c:pt idx="24">
                  <c:v>RAGUSA</c:v>
                </c:pt>
                <c:pt idx="25">
                  <c:v>PATTI</c:v>
                </c:pt>
                <c:pt idx="26">
                  <c:v>ADRANO</c:v>
                </c:pt>
                <c:pt idx="27">
                  <c:v>MISTRETTA</c:v>
                </c:pt>
                <c:pt idx="28">
                  <c:v>ENNA</c:v>
                </c:pt>
                <c:pt idx="29">
                  <c:v>PRIZZI</c:v>
                </c:pt>
                <c:pt idx="30">
                  <c:v>LEONFORTE</c:v>
                </c:pt>
                <c:pt idx="31">
                  <c:v>CANICATTI'</c:v>
                </c:pt>
                <c:pt idx="32">
                  <c:v>LICATA</c:v>
                </c:pt>
                <c:pt idx="33">
                  <c:v>BELPASSO</c:v>
                </c:pt>
                <c:pt idx="34">
                  <c:v>LENTINI</c:v>
                </c:pt>
                <c:pt idx="35">
                  <c:v>CALTAGIRONE</c:v>
                </c:pt>
                <c:pt idx="36">
                  <c:v>RANDAZZO</c:v>
                </c:pt>
                <c:pt idx="37">
                  <c:v>MUSSOMELI</c:v>
                </c:pt>
                <c:pt idx="38">
                  <c:v>BRONTE</c:v>
                </c:pt>
                <c:pt idx="39">
                  <c:v>SANTA CRISTINA GELA</c:v>
                </c:pt>
                <c:pt idx="40">
                  <c:v>SCIACCA</c:v>
                </c:pt>
                <c:pt idx="41">
                  <c:v>PALAGONIA</c:v>
                </c:pt>
                <c:pt idx="42">
                  <c:v>CAMPOREALE</c:v>
                </c:pt>
                <c:pt idx="43">
                  <c:v>PETRALIA SOTTANA</c:v>
                </c:pt>
                <c:pt idx="44">
                  <c:v>TROINA</c:v>
                </c:pt>
                <c:pt idx="45">
                  <c:v>RIBERA</c:v>
                </c:pt>
                <c:pt idx="46">
                  <c:v>CORLEONE</c:v>
                </c:pt>
              </c:strCache>
            </c:strRef>
          </c:cat>
          <c:val>
            <c:numRef>
              <c:f>'7e. CT pivot sintesi_SICILIA'!$AH$2:$AH$49</c:f>
              <c:numCache>
                <c:formatCode>General</c:formatCode>
                <c:ptCount val="47"/>
                <c:pt idx="0">
                  <c:v>0.35443222536503555</c:v>
                </c:pt>
                <c:pt idx="1">
                  <c:v>0.35443222536503555</c:v>
                </c:pt>
                <c:pt idx="2">
                  <c:v>0.35443222536503555</c:v>
                </c:pt>
                <c:pt idx="3">
                  <c:v>0.35443222536503555</c:v>
                </c:pt>
                <c:pt idx="4">
                  <c:v>0.35443222536503555</c:v>
                </c:pt>
                <c:pt idx="5">
                  <c:v>0.35443222536503555</c:v>
                </c:pt>
                <c:pt idx="6">
                  <c:v>0.35443222536503555</c:v>
                </c:pt>
                <c:pt idx="7">
                  <c:v>0.35443222536503555</c:v>
                </c:pt>
                <c:pt idx="8">
                  <c:v>0.35443222536503555</c:v>
                </c:pt>
                <c:pt idx="9">
                  <c:v>0.35443222536503555</c:v>
                </c:pt>
                <c:pt idx="10">
                  <c:v>0.35443222536503555</c:v>
                </c:pt>
                <c:pt idx="11">
                  <c:v>0.35443222536503555</c:v>
                </c:pt>
                <c:pt idx="12">
                  <c:v>0.35443222536503555</c:v>
                </c:pt>
                <c:pt idx="13">
                  <c:v>0.35443222536503555</c:v>
                </c:pt>
                <c:pt idx="14">
                  <c:v>0.35443222536503555</c:v>
                </c:pt>
                <c:pt idx="15">
                  <c:v>0.35443222536503555</c:v>
                </c:pt>
                <c:pt idx="16">
                  <c:v>0.35443222536503555</c:v>
                </c:pt>
                <c:pt idx="17">
                  <c:v>0.35443222536503555</c:v>
                </c:pt>
                <c:pt idx="18">
                  <c:v>0.35443222536503555</c:v>
                </c:pt>
                <c:pt idx="19">
                  <c:v>0.35443222536503555</c:v>
                </c:pt>
                <c:pt idx="20">
                  <c:v>0.35443222536503555</c:v>
                </c:pt>
                <c:pt idx="21">
                  <c:v>0.35443222536503555</c:v>
                </c:pt>
                <c:pt idx="22">
                  <c:v>0.35443222536503555</c:v>
                </c:pt>
                <c:pt idx="23">
                  <c:v>0.35443222536503555</c:v>
                </c:pt>
                <c:pt idx="24">
                  <c:v>0.35443222536503555</c:v>
                </c:pt>
                <c:pt idx="25">
                  <c:v>0.35443222536503555</c:v>
                </c:pt>
                <c:pt idx="26">
                  <c:v>0.35443222536503555</c:v>
                </c:pt>
                <c:pt idx="27">
                  <c:v>0.35443222536503555</c:v>
                </c:pt>
                <c:pt idx="28">
                  <c:v>0.35443222536503555</c:v>
                </c:pt>
                <c:pt idx="29">
                  <c:v>0.35443222536503555</c:v>
                </c:pt>
                <c:pt idx="30">
                  <c:v>0.35443222536503555</c:v>
                </c:pt>
                <c:pt idx="31">
                  <c:v>0.35443222536503555</c:v>
                </c:pt>
                <c:pt idx="32">
                  <c:v>0.35443222536503555</c:v>
                </c:pt>
                <c:pt idx="33">
                  <c:v>0.35443222536503555</c:v>
                </c:pt>
                <c:pt idx="34">
                  <c:v>0.35443222536503555</c:v>
                </c:pt>
                <c:pt idx="35">
                  <c:v>0.35443222536503555</c:v>
                </c:pt>
                <c:pt idx="36">
                  <c:v>0.35443222536503555</c:v>
                </c:pt>
                <c:pt idx="37">
                  <c:v>0.35443222536503555</c:v>
                </c:pt>
                <c:pt idx="38">
                  <c:v>0.35443222536503555</c:v>
                </c:pt>
                <c:pt idx="39">
                  <c:v>0.35443222536503555</c:v>
                </c:pt>
                <c:pt idx="40">
                  <c:v>0.35443222536503555</c:v>
                </c:pt>
                <c:pt idx="41">
                  <c:v>0.35443222536503555</c:v>
                </c:pt>
                <c:pt idx="42">
                  <c:v>0.35443222536503555</c:v>
                </c:pt>
                <c:pt idx="43">
                  <c:v>0.35443222536503555</c:v>
                </c:pt>
                <c:pt idx="44">
                  <c:v>0.35443222536503555</c:v>
                </c:pt>
                <c:pt idx="45">
                  <c:v>0.35443222536503555</c:v>
                </c:pt>
                <c:pt idx="46">
                  <c:v>0.35443222536503555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F888-4ACC-8259-6A307F9CB7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67804984"/>
        <c:axId val="867798752"/>
      </c:lineChart>
      <c:catAx>
        <c:axId val="8337565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8144"/>
        <c:crosses val="autoZero"/>
        <c:auto val="1"/>
        <c:lblAlgn val="ctr"/>
        <c:lblOffset val="100"/>
        <c:noMultiLvlLbl val="0"/>
      </c:catAx>
      <c:valAx>
        <c:axId val="8337581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6504"/>
        <c:crosses val="autoZero"/>
        <c:crossBetween val="between"/>
      </c:valAx>
      <c:valAx>
        <c:axId val="867798752"/>
        <c:scaling>
          <c:orientation val="maxMin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7804984"/>
        <c:crosses val="max"/>
        <c:crossBetween val="between"/>
      </c:valAx>
      <c:catAx>
        <c:axId val="867804984"/>
        <c:scaling>
          <c:orientation val="minMax"/>
        </c:scaling>
        <c:delete val="1"/>
        <c:axPos val="t"/>
        <c:numFmt formatCode="General" sourceLinked="1"/>
        <c:majorTickMark val="out"/>
        <c:minorTickMark val="none"/>
        <c:tickLblPos val="nextTo"/>
        <c:crossAx val="86779875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39441933634215631"/>
          <c:y val="1.5921883613207934E-2"/>
          <c:w val="0.38550503259164681"/>
          <c:h val="0.114218623507673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pivotSource>
    <c:name>[A.4.2_Indicatori_ripresa_DATI-ANALISI_.xlsx]7e. CT pivot sintesi_SICILIA!Tabella pivot46</c:name>
    <c:fmtId val="0"/>
  </c:pivotSource>
  <c:chart>
    <c:autoTitleDeleted val="0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rgbClr val="1F497D">
              <a:lumMod val="20000"/>
              <a:lumOff val="80000"/>
            </a:srgb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rgbClr val="1F497D">
              <a:lumMod val="20000"/>
              <a:lumOff val="80000"/>
            </a:srgb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39588779527559054"/>
          <c:y val="0.19010817253276815"/>
          <c:w val="0.39558661417322832"/>
          <c:h val="0.7323427344677024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'7e. CT pivot sintesi_SICILIA'!$AS$1</c:f>
              <c:strCache>
                <c:ptCount val="1"/>
                <c:pt idx="0">
                  <c:v>dimensione EDUCATIVA</c:v>
                </c:pt>
              </c:strCache>
            </c:strRef>
          </c:tx>
          <c:spPr>
            <a:solidFill>
              <a:srgbClr val="1F497D">
                <a:lumMod val="20000"/>
                <a:lumOff val="80000"/>
              </a:srgb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'7e. CT pivot sintesi_SICILIA'!$AR$2:$AR$49</c:f>
              <c:strCache>
                <c:ptCount val="47"/>
                <c:pt idx="0">
                  <c:v>PALERMO</c:v>
                </c:pt>
                <c:pt idx="1">
                  <c:v>CATANIA</c:v>
                </c:pt>
                <c:pt idx="2">
                  <c:v>ADRANO</c:v>
                </c:pt>
                <c:pt idx="3">
                  <c:v>GELA</c:v>
                </c:pt>
                <c:pt idx="4">
                  <c:v>ENNA</c:v>
                </c:pt>
                <c:pt idx="5">
                  <c:v>MILAZZO</c:v>
                </c:pt>
                <c:pt idx="6">
                  <c:v>PALAGONIA</c:v>
                </c:pt>
                <c:pt idx="7">
                  <c:v>CALTAGIRONE</c:v>
                </c:pt>
                <c:pt idx="8">
                  <c:v>CORLEONE</c:v>
                </c:pt>
                <c:pt idx="9">
                  <c:v>MAZARA DEL VALLO</c:v>
                </c:pt>
                <c:pt idx="10">
                  <c:v>MESSINA</c:v>
                </c:pt>
                <c:pt idx="11">
                  <c:v>ALCAMO</c:v>
                </c:pt>
                <c:pt idx="12">
                  <c:v>LICATA</c:v>
                </c:pt>
                <c:pt idx="13">
                  <c:v>LEONFORTE</c:v>
                </c:pt>
                <c:pt idx="14">
                  <c:v>AGRIGENTO</c:v>
                </c:pt>
                <c:pt idx="15">
                  <c:v>BRONTE</c:v>
                </c:pt>
                <c:pt idx="16">
                  <c:v>COMISO</c:v>
                </c:pt>
                <c:pt idx="17">
                  <c:v>CASTELVETRANO</c:v>
                </c:pt>
                <c:pt idx="18">
                  <c:v>MODICA</c:v>
                </c:pt>
                <c:pt idx="19">
                  <c:v>CAMPOREALE</c:v>
                </c:pt>
                <c:pt idx="20">
                  <c:v>NOTO</c:v>
                </c:pt>
                <c:pt idx="21">
                  <c:v>TERMINI IMERESE</c:v>
                </c:pt>
                <c:pt idx="22">
                  <c:v>TROINA</c:v>
                </c:pt>
                <c:pt idx="23">
                  <c:v>PARTINICO</c:v>
                </c:pt>
                <c:pt idx="24">
                  <c:v>CALTANISSETTA</c:v>
                </c:pt>
                <c:pt idx="25">
                  <c:v>ACIREALE</c:v>
                </c:pt>
                <c:pt idx="26">
                  <c:v>PATTI</c:v>
                </c:pt>
                <c:pt idx="27">
                  <c:v>PETRALIA SOTTANA</c:v>
                </c:pt>
                <c:pt idx="28">
                  <c:v>SIRACUSA</c:v>
                </c:pt>
                <c:pt idx="29">
                  <c:v>RANDAZZO</c:v>
                </c:pt>
                <c:pt idx="30">
                  <c:v>TRAPANI</c:v>
                </c:pt>
                <c:pt idx="31">
                  <c:v>SANT'AGATA DI MILITELLO</c:v>
                </c:pt>
                <c:pt idx="32">
                  <c:v>SCIACCA</c:v>
                </c:pt>
                <c:pt idx="33">
                  <c:v>AUGUSTA</c:v>
                </c:pt>
                <c:pt idx="34">
                  <c:v>RAGUSA</c:v>
                </c:pt>
                <c:pt idx="35">
                  <c:v>GIARRE</c:v>
                </c:pt>
                <c:pt idx="36">
                  <c:v>PRIZZI</c:v>
                </c:pt>
                <c:pt idx="37">
                  <c:v>LENTINI</c:v>
                </c:pt>
                <c:pt idx="38">
                  <c:v>RIBERA</c:v>
                </c:pt>
                <c:pt idx="39">
                  <c:v>CEFALU'</c:v>
                </c:pt>
                <c:pt idx="40">
                  <c:v>MUSSOMELI</c:v>
                </c:pt>
                <c:pt idx="41">
                  <c:v>MISTRETTA</c:v>
                </c:pt>
                <c:pt idx="42">
                  <c:v>TAORMINA</c:v>
                </c:pt>
                <c:pt idx="43">
                  <c:v>CANICATTI'</c:v>
                </c:pt>
                <c:pt idx="44">
                  <c:v>CARINI</c:v>
                </c:pt>
                <c:pt idx="45">
                  <c:v>SANTA CRISTINA GELA</c:v>
                </c:pt>
                <c:pt idx="46">
                  <c:v>BELPASSO</c:v>
                </c:pt>
              </c:strCache>
            </c:strRef>
          </c:cat>
          <c:val>
            <c:numRef>
              <c:f>'7e. CT pivot sintesi_SICILIA'!$AS$2:$AS$49</c:f>
              <c:numCache>
                <c:formatCode>0.000</c:formatCode>
                <c:ptCount val="47"/>
                <c:pt idx="0">
                  <c:v>0.71614589812915985</c:v>
                </c:pt>
                <c:pt idx="1">
                  <c:v>0.58230416489481307</c:v>
                </c:pt>
                <c:pt idx="2">
                  <c:v>0.52656616780487964</c:v>
                </c:pt>
                <c:pt idx="3">
                  <c:v>0.48947944285513756</c:v>
                </c:pt>
                <c:pt idx="4">
                  <c:v>0.46985549943551497</c:v>
                </c:pt>
                <c:pt idx="5">
                  <c:v>0.46291845097415102</c:v>
                </c:pt>
                <c:pt idx="6">
                  <c:v>0.46147678260731784</c:v>
                </c:pt>
                <c:pt idx="7">
                  <c:v>0.45794493711654094</c:v>
                </c:pt>
                <c:pt idx="8">
                  <c:v>0.44358667750885555</c:v>
                </c:pt>
                <c:pt idx="9">
                  <c:v>0.43760763094588534</c:v>
                </c:pt>
                <c:pt idx="10">
                  <c:v>0.43595548264087658</c:v>
                </c:pt>
                <c:pt idx="11">
                  <c:v>0.429945623778548</c:v>
                </c:pt>
                <c:pt idx="12">
                  <c:v>0.42326096868128554</c:v>
                </c:pt>
                <c:pt idx="13">
                  <c:v>0.42061773566210547</c:v>
                </c:pt>
                <c:pt idx="14">
                  <c:v>0.42055139588702467</c:v>
                </c:pt>
                <c:pt idx="15">
                  <c:v>0.42035639421852361</c:v>
                </c:pt>
                <c:pt idx="16">
                  <c:v>0.41809191676775431</c:v>
                </c:pt>
                <c:pt idx="17">
                  <c:v>0.40852155449906274</c:v>
                </c:pt>
                <c:pt idx="18">
                  <c:v>0.40159041979294446</c:v>
                </c:pt>
                <c:pt idx="19">
                  <c:v>0.39872703464957587</c:v>
                </c:pt>
                <c:pt idx="20">
                  <c:v>0.39850647310292131</c:v>
                </c:pt>
                <c:pt idx="21">
                  <c:v>0.39379154088868634</c:v>
                </c:pt>
                <c:pt idx="22">
                  <c:v>0.39139490258929854</c:v>
                </c:pt>
                <c:pt idx="23">
                  <c:v>0.39094495534790735</c:v>
                </c:pt>
                <c:pt idx="24">
                  <c:v>0.39062041129066938</c:v>
                </c:pt>
                <c:pt idx="25">
                  <c:v>0.38064826663597512</c:v>
                </c:pt>
                <c:pt idx="26">
                  <c:v>0.38018176089334982</c:v>
                </c:pt>
                <c:pt idx="27">
                  <c:v>0.37753482294586721</c:v>
                </c:pt>
                <c:pt idx="28">
                  <c:v>0.37341870599672661</c:v>
                </c:pt>
                <c:pt idx="29">
                  <c:v>0.36887023201417851</c:v>
                </c:pt>
                <c:pt idx="30">
                  <c:v>0.3663624721252694</c:v>
                </c:pt>
                <c:pt idx="31">
                  <c:v>0.34780117844559649</c:v>
                </c:pt>
                <c:pt idx="32">
                  <c:v>0.34523144294272512</c:v>
                </c:pt>
                <c:pt idx="33">
                  <c:v>0.34314245625203871</c:v>
                </c:pt>
                <c:pt idx="34">
                  <c:v>0.3395908421144978</c:v>
                </c:pt>
                <c:pt idx="35">
                  <c:v>0.33900487940014129</c:v>
                </c:pt>
                <c:pt idx="36">
                  <c:v>0.33753846620639905</c:v>
                </c:pt>
                <c:pt idx="37">
                  <c:v>0.32781522821146952</c:v>
                </c:pt>
                <c:pt idx="38">
                  <c:v>0.32412775798562404</c:v>
                </c:pt>
                <c:pt idx="39">
                  <c:v>0.3212215051957466</c:v>
                </c:pt>
                <c:pt idx="40">
                  <c:v>0.31669619665952164</c:v>
                </c:pt>
                <c:pt idx="41">
                  <c:v>0.30962059346281834</c:v>
                </c:pt>
                <c:pt idx="42">
                  <c:v>0.28948679974743008</c:v>
                </c:pt>
                <c:pt idx="43">
                  <c:v>0.28788178929374081</c:v>
                </c:pt>
                <c:pt idx="44">
                  <c:v>0.2868045430583403</c:v>
                </c:pt>
                <c:pt idx="45">
                  <c:v>0.25465662447689591</c:v>
                </c:pt>
                <c:pt idx="46">
                  <c:v>0.22126091213066482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47-41FE-A74B-18CE471601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833756504"/>
        <c:axId val="833758144"/>
      </c:barChart>
      <c:lineChart>
        <c:grouping val="stacked"/>
        <c:varyColors val="0"/>
        <c:ser>
          <c:idx val="1"/>
          <c:order val="1"/>
          <c:tx>
            <c:strRef>
              <c:f>'7e. CT pivot sintesi_SICILIA'!$AT$1</c:f>
              <c:strCache>
                <c:ptCount val="1"/>
                <c:pt idx="0">
                  <c:v>media regionale dim_educativa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'7e. CT pivot sintesi_SICILIA'!$AR$2:$AR$49</c:f>
              <c:strCache>
                <c:ptCount val="47"/>
                <c:pt idx="0">
                  <c:v>PALERMO</c:v>
                </c:pt>
                <c:pt idx="1">
                  <c:v>CATANIA</c:v>
                </c:pt>
                <c:pt idx="2">
                  <c:v>ADRANO</c:v>
                </c:pt>
                <c:pt idx="3">
                  <c:v>GELA</c:v>
                </c:pt>
                <c:pt idx="4">
                  <c:v>ENNA</c:v>
                </c:pt>
                <c:pt idx="5">
                  <c:v>MILAZZO</c:v>
                </c:pt>
                <c:pt idx="6">
                  <c:v>PALAGONIA</c:v>
                </c:pt>
                <c:pt idx="7">
                  <c:v>CALTAGIRONE</c:v>
                </c:pt>
                <c:pt idx="8">
                  <c:v>CORLEONE</c:v>
                </c:pt>
                <c:pt idx="9">
                  <c:v>MAZARA DEL VALLO</c:v>
                </c:pt>
                <c:pt idx="10">
                  <c:v>MESSINA</c:v>
                </c:pt>
                <c:pt idx="11">
                  <c:v>ALCAMO</c:v>
                </c:pt>
                <c:pt idx="12">
                  <c:v>LICATA</c:v>
                </c:pt>
                <c:pt idx="13">
                  <c:v>LEONFORTE</c:v>
                </c:pt>
                <c:pt idx="14">
                  <c:v>AGRIGENTO</c:v>
                </c:pt>
                <c:pt idx="15">
                  <c:v>BRONTE</c:v>
                </c:pt>
                <c:pt idx="16">
                  <c:v>COMISO</c:v>
                </c:pt>
                <c:pt idx="17">
                  <c:v>CASTELVETRANO</c:v>
                </c:pt>
                <c:pt idx="18">
                  <c:v>MODICA</c:v>
                </c:pt>
                <c:pt idx="19">
                  <c:v>CAMPOREALE</c:v>
                </c:pt>
                <c:pt idx="20">
                  <c:v>NOTO</c:v>
                </c:pt>
                <c:pt idx="21">
                  <c:v>TERMINI IMERESE</c:v>
                </c:pt>
                <c:pt idx="22">
                  <c:v>TROINA</c:v>
                </c:pt>
                <c:pt idx="23">
                  <c:v>PARTINICO</c:v>
                </c:pt>
                <c:pt idx="24">
                  <c:v>CALTANISSETTA</c:v>
                </c:pt>
                <c:pt idx="25">
                  <c:v>ACIREALE</c:v>
                </c:pt>
                <c:pt idx="26">
                  <c:v>PATTI</c:v>
                </c:pt>
                <c:pt idx="27">
                  <c:v>PETRALIA SOTTANA</c:v>
                </c:pt>
                <c:pt idx="28">
                  <c:v>SIRACUSA</c:v>
                </c:pt>
                <c:pt idx="29">
                  <c:v>RANDAZZO</c:v>
                </c:pt>
                <c:pt idx="30">
                  <c:v>TRAPANI</c:v>
                </c:pt>
                <c:pt idx="31">
                  <c:v>SANT'AGATA DI MILITELLO</c:v>
                </c:pt>
                <c:pt idx="32">
                  <c:v>SCIACCA</c:v>
                </c:pt>
                <c:pt idx="33">
                  <c:v>AUGUSTA</c:v>
                </c:pt>
                <c:pt idx="34">
                  <c:v>RAGUSA</c:v>
                </c:pt>
                <c:pt idx="35">
                  <c:v>GIARRE</c:v>
                </c:pt>
                <c:pt idx="36">
                  <c:v>PRIZZI</c:v>
                </c:pt>
                <c:pt idx="37">
                  <c:v>LENTINI</c:v>
                </c:pt>
                <c:pt idx="38">
                  <c:v>RIBERA</c:v>
                </c:pt>
                <c:pt idx="39">
                  <c:v>CEFALU'</c:v>
                </c:pt>
                <c:pt idx="40">
                  <c:v>MUSSOMELI</c:v>
                </c:pt>
                <c:pt idx="41">
                  <c:v>MISTRETTA</c:v>
                </c:pt>
                <c:pt idx="42">
                  <c:v>TAORMINA</c:v>
                </c:pt>
                <c:pt idx="43">
                  <c:v>CANICATTI'</c:v>
                </c:pt>
                <c:pt idx="44">
                  <c:v>CARINI</c:v>
                </c:pt>
                <c:pt idx="45">
                  <c:v>SANTA CRISTINA GELA</c:v>
                </c:pt>
                <c:pt idx="46">
                  <c:v>BELPASSO</c:v>
                </c:pt>
              </c:strCache>
            </c:strRef>
          </c:cat>
          <c:val>
            <c:numRef>
              <c:f>'7e. CT pivot sintesi_SICILIA'!$AT$2:$AT$49</c:f>
              <c:numCache>
                <c:formatCode>General</c:formatCode>
                <c:ptCount val="47"/>
                <c:pt idx="0">
                  <c:v>0.39212042421839255</c:v>
                </c:pt>
                <c:pt idx="1">
                  <c:v>0.39212042421839255</c:v>
                </c:pt>
                <c:pt idx="2">
                  <c:v>0.39212042421839255</c:v>
                </c:pt>
                <c:pt idx="3">
                  <c:v>0.39212042421839255</c:v>
                </c:pt>
                <c:pt idx="4">
                  <c:v>0.39212042421839255</c:v>
                </c:pt>
                <c:pt idx="5">
                  <c:v>0.39212042421839255</c:v>
                </c:pt>
                <c:pt idx="6">
                  <c:v>0.39212042421839255</c:v>
                </c:pt>
                <c:pt idx="7">
                  <c:v>0.39212042421839255</c:v>
                </c:pt>
                <c:pt idx="8">
                  <c:v>0.39212042421839255</c:v>
                </c:pt>
                <c:pt idx="9">
                  <c:v>0.39212042421839255</c:v>
                </c:pt>
                <c:pt idx="10">
                  <c:v>0.39212042421839255</c:v>
                </c:pt>
                <c:pt idx="11">
                  <c:v>0.39212042421839255</c:v>
                </c:pt>
                <c:pt idx="12">
                  <c:v>0.39212042421839255</c:v>
                </c:pt>
                <c:pt idx="13">
                  <c:v>0.39212042421839255</c:v>
                </c:pt>
                <c:pt idx="14">
                  <c:v>0.39212042421839255</c:v>
                </c:pt>
                <c:pt idx="15">
                  <c:v>0.39212042421839255</c:v>
                </c:pt>
                <c:pt idx="16">
                  <c:v>0.39212042421839255</c:v>
                </c:pt>
                <c:pt idx="17">
                  <c:v>0.39212042421839255</c:v>
                </c:pt>
                <c:pt idx="18">
                  <c:v>0.39212042421839255</c:v>
                </c:pt>
                <c:pt idx="19">
                  <c:v>0.39212042421839255</c:v>
                </c:pt>
                <c:pt idx="20">
                  <c:v>0.39212042421839255</c:v>
                </c:pt>
                <c:pt idx="21">
                  <c:v>0.39212042421839255</c:v>
                </c:pt>
                <c:pt idx="22">
                  <c:v>0.39212042421839255</c:v>
                </c:pt>
                <c:pt idx="23">
                  <c:v>0.39212042421839255</c:v>
                </c:pt>
                <c:pt idx="24">
                  <c:v>0.39212042421839255</c:v>
                </c:pt>
                <c:pt idx="25">
                  <c:v>0.39212042421839255</c:v>
                </c:pt>
                <c:pt idx="26">
                  <c:v>0.39212042421839255</c:v>
                </c:pt>
                <c:pt idx="27">
                  <c:v>0.39212042421839255</c:v>
                </c:pt>
                <c:pt idx="28">
                  <c:v>0.39212042421839255</c:v>
                </c:pt>
                <c:pt idx="29">
                  <c:v>0.39212042421839255</c:v>
                </c:pt>
                <c:pt idx="30">
                  <c:v>0.39212042421839255</c:v>
                </c:pt>
                <c:pt idx="31">
                  <c:v>0.39212042421839255</c:v>
                </c:pt>
                <c:pt idx="32">
                  <c:v>0.39212042421839255</c:v>
                </c:pt>
                <c:pt idx="33">
                  <c:v>0.39212042421839255</c:v>
                </c:pt>
                <c:pt idx="34">
                  <c:v>0.39212042421839255</c:v>
                </c:pt>
                <c:pt idx="35">
                  <c:v>0.39212042421839255</c:v>
                </c:pt>
                <c:pt idx="36">
                  <c:v>0.39212042421839255</c:v>
                </c:pt>
                <c:pt idx="37">
                  <c:v>0.39212042421839255</c:v>
                </c:pt>
                <c:pt idx="38">
                  <c:v>0.39212042421839255</c:v>
                </c:pt>
                <c:pt idx="39">
                  <c:v>0.39212042421839255</c:v>
                </c:pt>
                <c:pt idx="40">
                  <c:v>0.39212042421839255</c:v>
                </c:pt>
                <c:pt idx="41">
                  <c:v>0.39212042421839255</c:v>
                </c:pt>
                <c:pt idx="42">
                  <c:v>0.39212042421839255</c:v>
                </c:pt>
                <c:pt idx="43">
                  <c:v>0.39212042421839255</c:v>
                </c:pt>
                <c:pt idx="44">
                  <c:v>0.39212042421839255</c:v>
                </c:pt>
                <c:pt idx="45">
                  <c:v>0.39212042421839255</c:v>
                </c:pt>
                <c:pt idx="46">
                  <c:v>0.39212042421839255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F888-4ACC-8259-6A307F9CB7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67804984"/>
        <c:axId val="867798752"/>
      </c:lineChart>
      <c:catAx>
        <c:axId val="8337565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8144"/>
        <c:crosses val="autoZero"/>
        <c:auto val="1"/>
        <c:lblAlgn val="ctr"/>
        <c:lblOffset val="100"/>
        <c:noMultiLvlLbl val="0"/>
      </c:catAx>
      <c:valAx>
        <c:axId val="8337581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6504"/>
        <c:crosses val="autoZero"/>
        <c:crossBetween val="between"/>
      </c:valAx>
      <c:valAx>
        <c:axId val="867798752"/>
        <c:scaling>
          <c:orientation val="maxMin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7804984"/>
        <c:crosses val="max"/>
        <c:crossBetween val="between"/>
      </c:valAx>
      <c:catAx>
        <c:axId val="867804984"/>
        <c:scaling>
          <c:orientation val="minMax"/>
        </c:scaling>
        <c:delete val="1"/>
        <c:axPos val="t"/>
        <c:numFmt formatCode="General" sourceLinked="1"/>
        <c:majorTickMark val="out"/>
        <c:minorTickMark val="none"/>
        <c:tickLblPos val="nextTo"/>
        <c:crossAx val="86779875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37632888853717406"/>
          <c:y val="1.5921883613207934E-2"/>
          <c:w val="0.29949147311359947"/>
          <c:h val="0.114218623507673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pivotSource>
    <c:name>[A.4.2_Indicatori_ripresa_DATI-ANALISI_.xlsx]7e. CT pivot sintesi_SICILIA!Tabella pivot47</c:name>
    <c:fmtId val="0"/>
  </c:pivotSource>
  <c:chart>
    <c:autoTitleDeleted val="0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rgbClr val="1F497D">
              <a:lumMod val="40000"/>
              <a:lumOff val="60000"/>
            </a:srgb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rgbClr val="1F497D">
              <a:lumMod val="40000"/>
              <a:lumOff val="60000"/>
            </a:srgb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39588779527559054"/>
          <c:y val="0.19010817253276815"/>
          <c:w val="0.39558661417322832"/>
          <c:h val="0.7323427344677024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'7e. CT pivot sintesi_SICILIA'!$BE$1</c:f>
              <c:strCache>
                <c:ptCount val="1"/>
                <c:pt idx="0">
                  <c:v>dimensione SANITARIA</c:v>
                </c:pt>
              </c:strCache>
            </c:strRef>
          </c:tx>
          <c:spPr>
            <a:solidFill>
              <a:srgbClr val="1F497D">
                <a:lumMod val="40000"/>
                <a:lumOff val="60000"/>
              </a:srgb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'7e. CT pivot sintesi_SICILIA'!$BD$2:$BD$49</c:f>
              <c:strCache>
                <c:ptCount val="47"/>
                <c:pt idx="0">
                  <c:v>CATANIA</c:v>
                </c:pt>
                <c:pt idx="1">
                  <c:v>PALERMO</c:v>
                </c:pt>
                <c:pt idx="2">
                  <c:v>TROINA</c:v>
                </c:pt>
                <c:pt idx="3">
                  <c:v>MESSINA</c:v>
                </c:pt>
                <c:pt idx="4">
                  <c:v>RIBERA</c:v>
                </c:pt>
                <c:pt idx="5">
                  <c:v>MISTRETTA</c:v>
                </c:pt>
                <c:pt idx="6">
                  <c:v>RAGUSA</c:v>
                </c:pt>
                <c:pt idx="7">
                  <c:v>GELA</c:v>
                </c:pt>
                <c:pt idx="8">
                  <c:v>MODICA</c:v>
                </c:pt>
                <c:pt idx="9">
                  <c:v>SIRACUSA</c:v>
                </c:pt>
                <c:pt idx="10">
                  <c:v>TRAPANI</c:v>
                </c:pt>
                <c:pt idx="11">
                  <c:v>MAZARA DEL VALLO</c:v>
                </c:pt>
                <c:pt idx="12">
                  <c:v>BRONTE</c:v>
                </c:pt>
                <c:pt idx="13">
                  <c:v>COMISO</c:v>
                </c:pt>
                <c:pt idx="14">
                  <c:v>PARTINICO</c:v>
                </c:pt>
                <c:pt idx="15">
                  <c:v>LICATA</c:v>
                </c:pt>
                <c:pt idx="16">
                  <c:v>LENTINI</c:v>
                </c:pt>
                <c:pt idx="17">
                  <c:v>ENNA</c:v>
                </c:pt>
                <c:pt idx="18">
                  <c:v>CASTELVETRANO</c:v>
                </c:pt>
                <c:pt idx="19">
                  <c:v>ACIREALE</c:v>
                </c:pt>
                <c:pt idx="20">
                  <c:v>ADRANO</c:v>
                </c:pt>
                <c:pt idx="21">
                  <c:v>AUGUSTA</c:v>
                </c:pt>
                <c:pt idx="22">
                  <c:v>TERMINI IMERESE</c:v>
                </c:pt>
                <c:pt idx="23">
                  <c:v>MUSSOMELI</c:v>
                </c:pt>
                <c:pt idx="24">
                  <c:v>MILAZZO</c:v>
                </c:pt>
                <c:pt idx="25">
                  <c:v>PETRALIA SOTTANA</c:v>
                </c:pt>
                <c:pt idx="26">
                  <c:v>NOTO</c:v>
                </c:pt>
                <c:pt idx="27">
                  <c:v>CORLEONE</c:v>
                </c:pt>
                <c:pt idx="28">
                  <c:v>AGRIGENTO</c:v>
                </c:pt>
                <c:pt idx="29">
                  <c:v>CALTANISSETTA</c:v>
                </c:pt>
                <c:pt idx="30">
                  <c:v>CEFALU'</c:v>
                </c:pt>
                <c:pt idx="31">
                  <c:v>SCIACCA</c:v>
                </c:pt>
                <c:pt idx="32">
                  <c:v>PALAGONIA</c:v>
                </c:pt>
                <c:pt idx="33">
                  <c:v>CALTAGIRONE</c:v>
                </c:pt>
                <c:pt idx="34">
                  <c:v>SANTA CRISTINA GELA</c:v>
                </c:pt>
                <c:pt idx="35">
                  <c:v>GIARRE</c:v>
                </c:pt>
                <c:pt idx="36">
                  <c:v>PRIZZI</c:v>
                </c:pt>
                <c:pt idx="37">
                  <c:v>LEONFORTE</c:v>
                </c:pt>
                <c:pt idx="38">
                  <c:v>BELPASSO</c:v>
                </c:pt>
                <c:pt idx="39">
                  <c:v>CANICATTI'</c:v>
                </c:pt>
                <c:pt idx="40">
                  <c:v>TAORMINA</c:v>
                </c:pt>
                <c:pt idx="41">
                  <c:v>CARINI</c:v>
                </c:pt>
                <c:pt idx="42">
                  <c:v>CAMPOREALE</c:v>
                </c:pt>
                <c:pt idx="43">
                  <c:v>PATTI</c:v>
                </c:pt>
                <c:pt idx="44">
                  <c:v>ALCAMO</c:v>
                </c:pt>
                <c:pt idx="45">
                  <c:v>SANT'AGATA DI MILITELLO</c:v>
                </c:pt>
                <c:pt idx="46">
                  <c:v>RANDAZZO</c:v>
                </c:pt>
              </c:strCache>
            </c:strRef>
          </c:cat>
          <c:val>
            <c:numRef>
              <c:f>'7e. CT pivot sintesi_SICILIA'!$BE$2:$BE$49</c:f>
              <c:numCache>
                <c:formatCode>0.000</c:formatCode>
                <c:ptCount val="47"/>
                <c:pt idx="0">
                  <c:v>0.48785557905488397</c:v>
                </c:pt>
                <c:pt idx="1">
                  <c:v>0.48108302119552437</c:v>
                </c:pt>
                <c:pt idx="2">
                  <c:v>0.42871081400093636</c:v>
                </c:pt>
                <c:pt idx="3">
                  <c:v>0.36275003818805274</c:v>
                </c:pt>
                <c:pt idx="4">
                  <c:v>0.24818820702059932</c:v>
                </c:pt>
                <c:pt idx="5">
                  <c:v>0.23640146027005871</c:v>
                </c:pt>
                <c:pt idx="6">
                  <c:v>0.23431655818810304</c:v>
                </c:pt>
                <c:pt idx="7">
                  <c:v>0.23209774101167013</c:v>
                </c:pt>
                <c:pt idx="8">
                  <c:v>0.21028623212371622</c:v>
                </c:pt>
                <c:pt idx="9">
                  <c:v>0.20581184387999618</c:v>
                </c:pt>
                <c:pt idx="10">
                  <c:v>0.20354543060548008</c:v>
                </c:pt>
                <c:pt idx="11">
                  <c:v>0.20330024610166464</c:v>
                </c:pt>
                <c:pt idx="12">
                  <c:v>0.18642197973281094</c:v>
                </c:pt>
                <c:pt idx="13">
                  <c:v>0.18593177115158196</c:v>
                </c:pt>
                <c:pt idx="14">
                  <c:v>0.18445553698225514</c:v>
                </c:pt>
                <c:pt idx="15">
                  <c:v>0.17854248243477075</c:v>
                </c:pt>
                <c:pt idx="16">
                  <c:v>0.17018389800244285</c:v>
                </c:pt>
                <c:pt idx="17">
                  <c:v>0.16766179188033481</c:v>
                </c:pt>
                <c:pt idx="18">
                  <c:v>0.16651401810684319</c:v>
                </c:pt>
                <c:pt idx="19">
                  <c:v>0.16502242740040846</c:v>
                </c:pt>
                <c:pt idx="20">
                  <c:v>0.15877954988652238</c:v>
                </c:pt>
                <c:pt idx="21">
                  <c:v>0.153443927414188</c:v>
                </c:pt>
                <c:pt idx="22">
                  <c:v>0.15145547182034302</c:v>
                </c:pt>
                <c:pt idx="23">
                  <c:v>0.15014021757710591</c:v>
                </c:pt>
                <c:pt idx="24">
                  <c:v>0.14626058896469765</c:v>
                </c:pt>
                <c:pt idx="25">
                  <c:v>0.14546806398781781</c:v>
                </c:pt>
                <c:pt idx="26">
                  <c:v>0.1452861356666203</c:v>
                </c:pt>
                <c:pt idx="27">
                  <c:v>0.13762590132879418</c:v>
                </c:pt>
                <c:pt idx="28">
                  <c:v>0.13754056932363734</c:v>
                </c:pt>
                <c:pt idx="29">
                  <c:v>0.13460887763894883</c:v>
                </c:pt>
                <c:pt idx="30">
                  <c:v>0.13057276391362743</c:v>
                </c:pt>
                <c:pt idx="31">
                  <c:v>0.1280137388283204</c:v>
                </c:pt>
                <c:pt idx="32">
                  <c:v>0.1260633804799485</c:v>
                </c:pt>
                <c:pt idx="33">
                  <c:v>0.12309300043851525</c:v>
                </c:pt>
                <c:pt idx="34">
                  <c:v>0.11612318886793416</c:v>
                </c:pt>
                <c:pt idx="35">
                  <c:v>0.11386290690781362</c:v>
                </c:pt>
                <c:pt idx="36">
                  <c:v>0.11220675407923147</c:v>
                </c:pt>
                <c:pt idx="37">
                  <c:v>0.11185987943071291</c:v>
                </c:pt>
                <c:pt idx="38">
                  <c:v>0.10524943524230063</c:v>
                </c:pt>
                <c:pt idx="39">
                  <c:v>9.4623149319848623E-2</c:v>
                </c:pt>
                <c:pt idx="40">
                  <c:v>7.5773149802148013E-2</c:v>
                </c:pt>
                <c:pt idx="41">
                  <c:v>7.5259671641021736E-2</c:v>
                </c:pt>
                <c:pt idx="42">
                  <c:v>5.6794132723924785E-2</c:v>
                </c:pt>
                <c:pt idx="43">
                  <c:v>5.6769288560680829E-2</c:v>
                </c:pt>
                <c:pt idx="44">
                  <c:v>4.1009075262535513E-2</c:v>
                </c:pt>
                <c:pt idx="45">
                  <c:v>3.0870975270724663E-2</c:v>
                </c:pt>
                <c:pt idx="46">
                  <c:v>1.5972061135596329E-2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47-41FE-A74B-18CE471601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833756504"/>
        <c:axId val="833758144"/>
      </c:barChart>
      <c:lineChart>
        <c:grouping val="stacked"/>
        <c:varyColors val="0"/>
        <c:ser>
          <c:idx val="1"/>
          <c:order val="1"/>
          <c:tx>
            <c:strRef>
              <c:f>'7e. CT pivot sintesi_SICILIA'!$BF$1</c:f>
              <c:strCache>
                <c:ptCount val="1"/>
                <c:pt idx="0">
                  <c:v>media regionale dim_sanitaria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'7e. CT pivot sintesi_SICILIA'!$BD$2:$BD$49</c:f>
              <c:strCache>
                <c:ptCount val="47"/>
                <c:pt idx="0">
                  <c:v>CATANIA</c:v>
                </c:pt>
                <c:pt idx="1">
                  <c:v>PALERMO</c:v>
                </c:pt>
                <c:pt idx="2">
                  <c:v>TROINA</c:v>
                </c:pt>
                <c:pt idx="3">
                  <c:v>MESSINA</c:v>
                </c:pt>
                <c:pt idx="4">
                  <c:v>RIBERA</c:v>
                </c:pt>
                <c:pt idx="5">
                  <c:v>MISTRETTA</c:v>
                </c:pt>
                <c:pt idx="6">
                  <c:v>RAGUSA</c:v>
                </c:pt>
                <c:pt idx="7">
                  <c:v>GELA</c:v>
                </c:pt>
                <c:pt idx="8">
                  <c:v>MODICA</c:v>
                </c:pt>
                <c:pt idx="9">
                  <c:v>SIRACUSA</c:v>
                </c:pt>
                <c:pt idx="10">
                  <c:v>TRAPANI</c:v>
                </c:pt>
                <c:pt idx="11">
                  <c:v>MAZARA DEL VALLO</c:v>
                </c:pt>
                <c:pt idx="12">
                  <c:v>BRONTE</c:v>
                </c:pt>
                <c:pt idx="13">
                  <c:v>COMISO</c:v>
                </c:pt>
                <c:pt idx="14">
                  <c:v>PARTINICO</c:v>
                </c:pt>
                <c:pt idx="15">
                  <c:v>LICATA</c:v>
                </c:pt>
                <c:pt idx="16">
                  <c:v>LENTINI</c:v>
                </c:pt>
                <c:pt idx="17">
                  <c:v>ENNA</c:v>
                </c:pt>
                <c:pt idx="18">
                  <c:v>CASTELVETRANO</c:v>
                </c:pt>
                <c:pt idx="19">
                  <c:v>ACIREALE</c:v>
                </c:pt>
                <c:pt idx="20">
                  <c:v>ADRANO</c:v>
                </c:pt>
                <c:pt idx="21">
                  <c:v>AUGUSTA</c:v>
                </c:pt>
                <c:pt idx="22">
                  <c:v>TERMINI IMERESE</c:v>
                </c:pt>
                <c:pt idx="23">
                  <c:v>MUSSOMELI</c:v>
                </c:pt>
                <c:pt idx="24">
                  <c:v>MILAZZO</c:v>
                </c:pt>
                <c:pt idx="25">
                  <c:v>PETRALIA SOTTANA</c:v>
                </c:pt>
                <c:pt idx="26">
                  <c:v>NOTO</c:v>
                </c:pt>
                <c:pt idx="27">
                  <c:v>CORLEONE</c:v>
                </c:pt>
                <c:pt idx="28">
                  <c:v>AGRIGENTO</c:v>
                </c:pt>
                <c:pt idx="29">
                  <c:v>CALTANISSETTA</c:v>
                </c:pt>
                <c:pt idx="30">
                  <c:v>CEFALU'</c:v>
                </c:pt>
                <c:pt idx="31">
                  <c:v>SCIACCA</c:v>
                </c:pt>
                <c:pt idx="32">
                  <c:v>PALAGONIA</c:v>
                </c:pt>
                <c:pt idx="33">
                  <c:v>CALTAGIRONE</c:v>
                </c:pt>
                <c:pt idx="34">
                  <c:v>SANTA CRISTINA GELA</c:v>
                </c:pt>
                <c:pt idx="35">
                  <c:v>GIARRE</c:v>
                </c:pt>
                <c:pt idx="36">
                  <c:v>PRIZZI</c:v>
                </c:pt>
                <c:pt idx="37">
                  <c:v>LEONFORTE</c:v>
                </c:pt>
                <c:pt idx="38">
                  <c:v>BELPASSO</c:v>
                </c:pt>
                <c:pt idx="39">
                  <c:v>CANICATTI'</c:v>
                </c:pt>
                <c:pt idx="40">
                  <c:v>TAORMINA</c:v>
                </c:pt>
                <c:pt idx="41">
                  <c:v>CARINI</c:v>
                </c:pt>
                <c:pt idx="42">
                  <c:v>CAMPOREALE</c:v>
                </c:pt>
                <c:pt idx="43">
                  <c:v>PATTI</c:v>
                </c:pt>
                <c:pt idx="44">
                  <c:v>ALCAMO</c:v>
                </c:pt>
                <c:pt idx="45">
                  <c:v>SANT'AGATA DI MILITELLO</c:v>
                </c:pt>
                <c:pt idx="46">
                  <c:v>RANDAZZO</c:v>
                </c:pt>
              </c:strCache>
            </c:strRef>
          </c:cat>
          <c:val>
            <c:numRef>
              <c:f>'7e. CT pivot sintesi_SICILIA'!$BF$2:$BF$49</c:f>
              <c:numCache>
                <c:formatCode>General</c:formatCode>
                <c:ptCount val="47"/>
                <c:pt idx="0">
                  <c:v>0.16837887091161055</c:v>
                </c:pt>
                <c:pt idx="1">
                  <c:v>0.16837887091161055</c:v>
                </c:pt>
                <c:pt idx="2">
                  <c:v>0.16837887091161055</c:v>
                </c:pt>
                <c:pt idx="3">
                  <c:v>0.16837887091161055</c:v>
                </c:pt>
                <c:pt idx="4">
                  <c:v>0.16837887091161055</c:v>
                </c:pt>
                <c:pt idx="5">
                  <c:v>0.16837887091161055</c:v>
                </c:pt>
                <c:pt idx="6">
                  <c:v>0.16837887091161055</c:v>
                </c:pt>
                <c:pt idx="7">
                  <c:v>0.16837887091161055</c:v>
                </c:pt>
                <c:pt idx="8">
                  <c:v>0.16837887091161055</c:v>
                </c:pt>
                <c:pt idx="9">
                  <c:v>0.16837887091161055</c:v>
                </c:pt>
                <c:pt idx="10">
                  <c:v>0.16837887091161055</c:v>
                </c:pt>
                <c:pt idx="11">
                  <c:v>0.16837887091161055</c:v>
                </c:pt>
                <c:pt idx="12">
                  <c:v>0.16837887091161055</c:v>
                </c:pt>
                <c:pt idx="13">
                  <c:v>0.16837887091161055</c:v>
                </c:pt>
                <c:pt idx="14">
                  <c:v>0.16837887091161055</c:v>
                </c:pt>
                <c:pt idx="15">
                  <c:v>0.16837887091161055</c:v>
                </c:pt>
                <c:pt idx="16">
                  <c:v>0.16837887091161055</c:v>
                </c:pt>
                <c:pt idx="17">
                  <c:v>0.16837887091161055</c:v>
                </c:pt>
                <c:pt idx="18">
                  <c:v>0.16837887091161055</c:v>
                </c:pt>
                <c:pt idx="19">
                  <c:v>0.16837887091161055</c:v>
                </c:pt>
                <c:pt idx="20">
                  <c:v>0.16837887091161055</c:v>
                </c:pt>
                <c:pt idx="21">
                  <c:v>0.16837887091161055</c:v>
                </c:pt>
                <c:pt idx="22">
                  <c:v>0.16837887091161055</c:v>
                </c:pt>
                <c:pt idx="23">
                  <c:v>0.16837887091161055</c:v>
                </c:pt>
                <c:pt idx="24">
                  <c:v>0.16837887091161055</c:v>
                </c:pt>
                <c:pt idx="25">
                  <c:v>0.16837887091161055</c:v>
                </c:pt>
                <c:pt idx="26">
                  <c:v>0.16837887091161055</c:v>
                </c:pt>
                <c:pt idx="27">
                  <c:v>0.16837887091161055</c:v>
                </c:pt>
                <c:pt idx="28">
                  <c:v>0.16837887091161055</c:v>
                </c:pt>
                <c:pt idx="29">
                  <c:v>0.16837887091161055</c:v>
                </c:pt>
                <c:pt idx="30">
                  <c:v>0.16837887091161055</c:v>
                </c:pt>
                <c:pt idx="31">
                  <c:v>0.16837887091161055</c:v>
                </c:pt>
                <c:pt idx="32">
                  <c:v>0.16837887091161055</c:v>
                </c:pt>
                <c:pt idx="33">
                  <c:v>0.16837887091161055</c:v>
                </c:pt>
                <c:pt idx="34">
                  <c:v>0.16837887091161055</c:v>
                </c:pt>
                <c:pt idx="35">
                  <c:v>0.16837887091161055</c:v>
                </c:pt>
                <c:pt idx="36">
                  <c:v>0.16837887091161055</c:v>
                </c:pt>
                <c:pt idx="37">
                  <c:v>0.16837887091161055</c:v>
                </c:pt>
                <c:pt idx="38">
                  <c:v>0.16837887091161055</c:v>
                </c:pt>
                <c:pt idx="39">
                  <c:v>0.16837887091161055</c:v>
                </c:pt>
                <c:pt idx="40">
                  <c:v>0.16837887091161055</c:v>
                </c:pt>
                <c:pt idx="41">
                  <c:v>0.16837887091161055</c:v>
                </c:pt>
                <c:pt idx="42">
                  <c:v>0.16837887091161055</c:v>
                </c:pt>
                <c:pt idx="43">
                  <c:v>0.16837887091161055</c:v>
                </c:pt>
                <c:pt idx="44">
                  <c:v>0.16837887091161055</c:v>
                </c:pt>
                <c:pt idx="45">
                  <c:v>0.16837887091161055</c:v>
                </c:pt>
                <c:pt idx="46">
                  <c:v>0.16837887091161055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F888-4ACC-8259-6A307F9CB7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67804984"/>
        <c:axId val="867798752"/>
      </c:lineChart>
      <c:catAx>
        <c:axId val="8337565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8144"/>
        <c:crosses val="autoZero"/>
        <c:auto val="1"/>
        <c:lblAlgn val="ctr"/>
        <c:lblOffset val="100"/>
        <c:noMultiLvlLbl val="0"/>
      </c:catAx>
      <c:valAx>
        <c:axId val="8337581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6504"/>
        <c:crosses val="autoZero"/>
        <c:crossBetween val="between"/>
      </c:valAx>
      <c:valAx>
        <c:axId val="867798752"/>
        <c:scaling>
          <c:orientation val="maxMin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7804984"/>
        <c:crosses val="max"/>
        <c:crossBetween val="between"/>
      </c:valAx>
      <c:catAx>
        <c:axId val="867804984"/>
        <c:scaling>
          <c:orientation val="minMax"/>
        </c:scaling>
        <c:delete val="1"/>
        <c:axPos val="t"/>
        <c:numFmt formatCode="General" sourceLinked="1"/>
        <c:majorTickMark val="out"/>
        <c:minorTickMark val="none"/>
        <c:tickLblPos val="nextTo"/>
        <c:crossAx val="86779875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36914105203074676"/>
          <c:y val="1.5921898380191483E-2"/>
          <c:w val="0.28140096505876311"/>
          <c:h val="0.114218623507673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pivotSource>
    <c:name>[A.4.2_Indicatori_ripresa_DATI-ANALISI_.xlsx]7e. CT pivot sintesi_SICILIA!Tabella pivot48</c:name>
    <c:fmtId val="0"/>
  </c:pivotSource>
  <c:chart>
    <c:autoTitleDeleted val="0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rgbClr val="4F81BD">
              <a:lumMod val="75000"/>
            </a:srgb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rgbClr val="4F81BD">
              <a:lumMod val="75000"/>
            </a:srgb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39588779527559054"/>
          <c:y val="0.19010817253276815"/>
          <c:w val="0.39558661417322832"/>
          <c:h val="0.7323427344677024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'7e. CT pivot sintesi_SICILIA'!$BQ$1</c:f>
              <c:strCache>
                <c:ptCount val="1"/>
                <c:pt idx="0">
                  <c:v>dimensione ISTITUZIONALE</c:v>
                </c:pt>
              </c:strCache>
            </c:strRef>
          </c:tx>
          <c:spPr>
            <a:solidFill>
              <a:srgbClr val="4F81BD">
                <a:lumMod val="75000"/>
              </a:srgb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'7e. CT pivot sintesi_SICILIA'!$BP$2:$BP$49</c:f>
              <c:strCache>
                <c:ptCount val="47"/>
                <c:pt idx="0">
                  <c:v>PRIZZI</c:v>
                </c:pt>
                <c:pt idx="1">
                  <c:v>PETRALIA SOTTANA</c:v>
                </c:pt>
                <c:pt idx="2">
                  <c:v>RIBERA</c:v>
                </c:pt>
                <c:pt idx="3">
                  <c:v>CORLEONE</c:v>
                </c:pt>
                <c:pt idx="4">
                  <c:v>MISTRETTA</c:v>
                </c:pt>
                <c:pt idx="5">
                  <c:v>SANT'AGATA DI MILITELLO</c:v>
                </c:pt>
                <c:pt idx="6">
                  <c:v>MESSINA</c:v>
                </c:pt>
                <c:pt idx="7">
                  <c:v>PALERMO</c:v>
                </c:pt>
                <c:pt idx="8">
                  <c:v>AGRIGENTO</c:v>
                </c:pt>
                <c:pt idx="9">
                  <c:v>TRAPANI</c:v>
                </c:pt>
                <c:pt idx="10">
                  <c:v>TAORMINA</c:v>
                </c:pt>
                <c:pt idx="11">
                  <c:v>CALTANISSETTA</c:v>
                </c:pt>
                <c:pt idx="12">
                  <c:v>ENNA</c:v>
                </c:pt>
                <c:pt idx="13">
                  <c:v>SCIACCA</c:v>
                </c:pt>
                <c:pt idx="14">
                  <c:v>PATTI</c:v>
                </c:pt>
                <c:pt idx="15">
                  <c:v>CASTELVETRANO</c:v>
                </c:pt>
                <c:pt idx="16">
                  <c:v>BRONTE</c:v>
                </c:pt>
                <c:pt idx="17">
                  <c:v>MUSSOMELI</c:v>
                </c:pt>
                <c:pt idx="18">
                  <c:v>LEONFORTE</c:v>
                </c:pt>
                <c:pt idx="19">
                  <c:v>SANTA CRISTINA GELA</c:v>
                </c:pt>
                <c:pt idx="20">
                  <c:v>CALTAGIRONE</c:v>
                </c:pt>
                <c:pt idx="21">
                  <c:v>CEFALU'</c:v>
                </c:pt>
                <c:pt idx="22">
                  <c:v>TROINA</c:v>
                </c:pt>
                <c:pt idx="23">
                  <c:v>NOTO</c:v>
                </c:pt>
                <c:pt idx="24">
                  <c:v>RANDAZZO</c:v>
                </c:pt>
                <c:pt idx="25">
                  <c:v>RAGUSA</c:v>
                </c:pt>
                <c:pt idx="26">
                  <c:v>COMISO</c:v>
                </c:pt>
                <c:pt idx="27">
                  <c:v>PALAGONIA</c:v>
                </c:pt>
                <c:pt idx="28">
                  <c:v>SIRACUSA</c:v>
                </c:pt>
                <c:pt idx="29">
                  <c:v>LENTINI</c:v>
                </c:pt>
                <c:pt idx="30">
                  <c:v>TERMINI IMERESE</c:v>
                </c:pt>
                <c:pt idx="31">
                  <c:v>ADRANO</c:v>
                </c:pt>
                <c:pt idx="32">
                  <c:v>CATANIA</c:v>
                </c:pt>
                <c:pt idx="33">
                  <c:v>MILAZZO</c:v>
                </c:pt>
                <c:pt idx="34">
                  <c:v>LICATA</c:v>
                </c:pt>
                <c:pt idx="35">
                  <c:v>AUGUSTA</c:v>
                </c:pt>
                <c:pt idx="36">
                  <c:v>GELA</c:v>
                </c:pt>
                <c:pt idx="37">
                  <c:v>ALCAMO</c:v>
                </c:pt>
                <c:pt idx="38">
                  <c:v>CANICATTI'</c:v>
                </c:pt>
                <c:pt idx="39">
                  <c:v>MAZARA DEL VALLO</c:v>
                </c:pt>
                <c:pt idx="40">
                  <c:v>MODICA</c:v>
                </c:pt>
                <c:pt idx="41">
                  <c:v>PARTINICO</c:v>
                </c:pt>
                <c:pt idx="42">
                  <c:v>CAMPOREALE</c:v>
                </c:pt>
                <c:pt idx="43">
                  <c:v>GIARRE</c:v>
                </c:pt>
                <c:pt idx="44">
                  <c:v>BELPASSO</c:v>
                </c:pt>
                <c:pt idx="45">
                  <c:v>CARINI</c:v>
                </c:pt>
                <c:pt idx="46">
                  <c:v>ACIREALE</c:v>
                </c:pt>
              </c:strCache>
            </c:strRef>
          </c:cat>
          <c:val>
            <c:numRef>
              <c:f>'7e. CT pivot sintesi_SICILIA'!$BQ$2:$BQ$49</c:f>
              <c:numCache>
                <c:formatCode>0.000</c:formatCode>
                <c:ptCount val="47"/>
                <c:pt idx="0">
                  <c:v>0.68351930164104835</c:v>
                </c:pt>
                <c:pt idx="1">
                  <c:v>0.67381177762202282</c:v>
                </c:pt>
                <c:pt idx="2">
                  <c:v>0.63452766101868741</c:v>
                </c:pt>
                <c:pt idx="3">
                  <c:v>0.61607541817788225</c:v>
                </c:pt>
                <c:pt idx="4">
                  <c:v>0.60248759556600862</c:v>
                </c:pt>
                <c:pt idx="5">
                  <c:v>0.56641855769788574</c:v>
                </c:pt>
                <c:pt idx="6">
                  <c:v>0.56155989089146663</c:v>
                </c:pt>
                <c:pt idx="7">
                  <c:v>0.5493659077389923</c:v>
                </c:pt>
                <c:pt idx="8">
                  <c:v>0.52752101145484642</c:v>
                </c:pt>
                <c:pt idx="9">
                  <c:v>0.52708569853441367</c:v>
                </c:pt>
                <c:pt idx="10">
                  <c:v>0.5189242822642417</c:v>
                </c:pt>
                <c:pt idx="11">
                  <c:v>0.51789664712965844</c:v>
                </c:pt>
                <c:pt idx="12">
                  <c:v>0.51707744710197601</c:v>
                </c:pt>
                <c:pt idx="13">
                  <c:v>0.50354796282614278</c:v>
                </c:pt>
                <c:pt idx="14">
                  <c:v>0.48238328626137922</c:v>
                </c:pt>
                <c:pt idx="15">
                  <c:v>0.46812919071819969</c:v>
                </c:pt>
                <c:pt idx="16">
                  <c:v>0.46411538359181359</c:v>
                </c:pt>
                <c:pt idx="17">
                  <c:v>0.45067833209519825</c:v>
                </c:pt>
                <c:pt idx="18">
                  <c:v>0.44459898078858606</c:v>
                </c:pt>
                <c:pt idx="19">
                  <c:v>0.44336894972335833</c:v>
                </c:pt>
                <c:pt idx="20">
                  <c:v>0.43870924492920349</c:v>
                </c:pt>
                <c:pt idx="21">
                  <c:v>0.43141110636310137</c:v>
                </c:pt>
                <c:pt idx="22">
                  <c:v>0.42628223666438664</c:v>
                </c:pt>
                <c:pt idx="23">
                  <c:v>0.42347148338630075</c:v>
                </c:pt>
                <c:pt idx="24">
                  <c:v>0.41599579625073246</c:v>
                </c:pt>
                <c:pt idx="25">
                  <c:v>0.40594274655204438</c:v>
                </c:pt>
                <c:pt idx="26">
                  <c:v>0.4011829888966279</c:v>
                </c:pt>
                <c:pt idx="27">
                  <c:v>0.38967544266125798</c:v>
                </c:pt>
                <c:pt idx="28">
                  <c:v>0.38888160815118816</c:v>
                </c:pt>
                <c:pt idx="29">
                  <c:v>0.38758023605216341</c:v>
                </c:pt>
                <c:pt idx="30">
                  <c:v>0.38261255720500842</c:v>
                </c:pt>
                <c:pt idx="31">
                  <c:v>0.36639504639704862</c:v>
                </c:pt>
                <c:pt idx="32">
                  <c:v>0.36050148843025348</c:v>
                </c:pt>
                <c:pt idx="33">
                  <c:v>0.34258105387958038</c:v>
                </c:pt>
                <c:pt idx="34">
                  <c:v>0.33318437615095053</c:v>
                </c:pt>
                <c:pt idx="35">
                  <c:v>0.33187379135432682</c:v>
                </c:pt>
                <c:pt idx="36">
                  <c:v>0.32612533301019975</c:v>
                </c:pt>
                <c:pt idx="37">
                  <c:v>0.31371287319265279</c:v>
                </c:pt>
                <c:pt idx="38">
                  <c:v>0.3119802717855249</c:v>
                </c:pt>
                <c:pt idx="39">
                  <c:v>0.30102713769110656</c:v>
                </c:pt>
                <c:pt idx="40">
                  <c:v>0.28995013137059156</c:v>
                </c:pt>
                <c:pt idx="41">
                  <c:v>0.27712762878888586</c:v>
                </c:pt>
                <c:pt idx="42">
                  <c:v>0.27072365408640814</c:v>
                </c:pt>
                <c:pt idx="43">
                  <c:v>0.24123627205467058</c:v>
                </c:pt>
                <c:pt idx="44">
                  <c:v>0.16225386771517908</c:v>
                </c:pt>
                <c:pt idx="45">
                  <c:v>0.16221044026952644</c:v>
                </c:pt>
                <c:pt idx="46">
                  <c:v>9.3639951667212354E-2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47-41FE-A74B-18CE471601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833756504"/>
        <c:axId val="833758144"/>
      </c:barChart>
      <c:lineChart>
        <c:grouping val="stacked"/>
        <c:varyColors val="0"/>
        <c:ser>
          <c:idx val="1"/>
          <c:order val="1"/>
          <c:tx>
            <c:strRef>
              <c:f>'7e. CT pivot sintesi_SICILIA'!$BR$1</c:f>
              <c:strCache>
                <c:ptCount val="1"/>
                <c:pt idx="0">
                  <c:v>media regionale dim_istituzionale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'7e. CT pivot sintesi_SICILIA'!$BP$2:$BP$49</c:f>
              <c:strCache>
                <c:ptCount val="47"/>
                <c:pt idx="0">
                  <c:v>PRIZZI</c:v>
                </c:pt>
                <c:pt idx="1">
                  <c:v>PETRALIA SOTTANA</c:v>
                </c:pt>
                <c:pt idx="2">
                  <c:v>RIBERA</c:v>
                </c:pt>
                <c:pt idx="3">
                  <c:v>CORLEONE</c:v>
                </c:pt>
                <c:pt idx="4">
                  <c:v>MISTRETTA</c:v>
                </c:pt>
                <c:pt idx="5">
                  <c:v>SANT'AGATA DI MILITELLO</c:v>
                </c:pt>
                <c:pt idx="6">
                  <c:v>MESSINA</c:v>
                </c:pt>
                <c:pt idx="7">
                  <c:v>PALERMO</c:v>
                </c:pt>
                <c:pt idx="8">
                  <c:v>AGRIGENTO</c:v>
                </c:pt>
                <c:pt idx="9">
                  <c:v>TRAPANI</c:v>
                </c:pt>
                <c:pt idx="10">
                  <c:v>TAORMINA</c:v>
                </c:pt>
                <c:pt idx="11">
                  <c:v>CALTANISSETTA</c:v>
                </c:pt>
                <c:pt idx="12">
                  <c:v>ENNA</c:v>
                </c:pt>
                <c:pt idx="13">
                  <c:v>SCIACCA</c:v>
                </c:pt>
                <c:pt idx="14">
                  <c:v>PATTI</c:v>
                </c:pt>
                <c:pt idx="15">
                  <c:v>CASTELVETRANO</c:v>
                </c:pt>
                <c:pt idx="16">
                  <c:v>BRONTE</c:v>
                </c:pt>
                <c:pt idx="17">
                  <c:v>MUSSOMELI</c:v>
                </c:pt>
                <c:pt idx="18">
                  <c:v>LEONFORTE</c:v>
                </c:pt>
                <c:pt idx="19">
                  <c:v>SANTA CRISTINA GELA</c:v>
                </c:pt>
                <c:pt idx="20">
                  <c:v>CALTAGIRONE</c:v>
                </c:pt>
                <c:pt idx="21">
                  <c:v>CEFALU'</c:v>
                </c:pt>
                <c:pt idx="22">
                  <c:v>TROINA</c:v>
                </c:pt>
                <c:pt idx="23">
                  <c:v>NOTO</c:v>
                </c:pt>
                <c:pt idx="24">
                  <c:v>RANDAZZO</c:v>
                </c:pt>
                <c:pt idx="25">
                  <c:v>RAGUSA</c:v>
                </c:pt>
                <c:pt idx="26">
                  <c:v>COMISO</c:v>
                </c:pt>
                <c:pt idx="27">
                  <c:v>PALAGONIA</c:v>
                </c:pt>
                <c:pt idx="28">
                  <c:v>SIRACUSA</c:v>
                </c:pt>
                <c:pt idx="29">
                  <c:v>LENTINI</c:v>
                </c:pt>
                <c:pt idx="30">
                  <c:v>TERMINI IMERESE</c:v>
                </c:pt>
                <c:pt idx="31">
                  <c:v>ADRANO</c:v>
                </c:pt>
                <c:pt idx="32">
                  <c:v>CATANIA</c:v>
                </c:pt>
                <c:pt idx="33">
                  <c:v>MILAZZO</c:v>
                </c:pt>
                <c:pt idx="34">
                  <c:v>LICATA</c:v>
                </c:pt>
                <c:pt idx="35">
                  <c:v>AUGUSTA</c:v>
                </c:pt>
                <c:pt idx="36">
                  <c:v>GELA</c:v>
                </c:pt>
                <c:pt idx="37">
                  <c:v>ALCAMO</c:v>
                </c:pt>
                <c:pt idx="38">
                  <c:v>CANICATTI'</c:v>
                </c:pt>
                <c:pt idx="39">
                  <c:v>MAZARA DEL VALLO</c:v>
                </c:pt>
                <c:pt idx="40">
                  <c:v>MODICA</c:v>
                </c:pt>
                <c:pt idx="41">
                  <c:v>PARTINICO</c:v>
                </c:pt>
                <c:pt idx="42">
                  <c:v>CAMPOREALE</c:v>
                </c:pt>
                <c:pt idx="43">
                  <c:v>GIARRE</c:v>
                </c:pt>
                <c:pt idx="44">
                  <c:v>BELPASSO</c:v>
                </c:pt>
                <c:pt idx="45">
                  <c:v>CARINI</c:v>
                </c:pt>
                <c:pt idx="46">
                  <c:v>ACIREALE</c:v>
                </c:pt>
              </c:strCache>
            </c:strRef>
          </c:cat>
          <c:val>
            <c:numRef>
              <c:f>'7e. CT pivot sintesi_SICILIA'!$BR$2:$BR$49</c:f>
              <c:numCache>
                <c:formatCode>General</c:formatCode>
                <c:ptCount val="47"/>
                <c:pt idx="0">
                  <c:v>0.41977366059148807</c:v>
                </c:pt>
                <c:pt idx="1">
                  <c:v>0.41977366059148807</c:v>
                </c:pt>
                <c:pt idx="2">
                  <c:v>0.41977366059148807</c:v>
                </c:pt>
                <c:pt idx="3">
                  <c:v>0.41977366059148807</c:v>
                </c:pt>
                <c:pt idx="4">
                  <c:v>0.41977366059148807</c:v>
                </c:pt>
                <c:pt idx="5">
                  <c:v>0.41977366059148807</c:v>
                </c:pt>
                <c:pt idx="6">
                  <c:v>0.41977366059148807</c:v>
                </c:pt>
                <c:pt idx="7">
                  <c:v>0.41977366059148807</c:v>
                </c:pt>
                <c:pt idx="8">
                  <c:v>0.41977366059148807</c:v>
                </c:pt>
                <c:pt idx="9">
                  <c:v>0.41977366059148807</c:v>
                </c:pt>
                <c:pt idx="10">
                  <c:v>0.41977366059148807</c:v>
                </c:pt>
                <c:pt idx="11">
                  <c:v>0.41977366059148807</c:v>
                </c:pt>
                <c:pt idx="12">
                  <c:v>0.41977366059148807</c:v>
                </c:pt>
                <c:pt idx="13">
                  <c:v>0.41977366059148807</c:v>
                </c:pt>
                <c:pt idx="14">
                  <c:v>0.41977366059148807</c:v>
                </c:pt>
                <c:pt idx="15">
                  <c:v>0.41977366059148807</c:v>
                </c:pt>
                <c:pt idx="16">
                  <c:v>0.41977366059148807</c:v>
                </c:pt>
                <c:pt idx="17">
                  <c:v>0.41977366059148807</c:v>
                </c:pt>
                <c:pt idx="18">
                  <c:v>0.41977366059148807</c:v>
                </c:pt>
                <c:pt idx="19">
                  <c:v>0.41977366059148807</c:v>
                </c:pt>
                <c:pt idx="20">
                  <c:v>0.41977366059148807</c:v>
                </c:pt>
                <c:pt idx="21">
                  <c:v>0.41977366059148807</c:v>
                </c:pt>
                <c:pt idx="22">
                  <c:v>0.41977366059148807</c:v>
                </c:pt>
                <c:pt idx="23">
                  <c:v>0.41977366059148807</c:v>
                </c:pt>
                <c:pt idx="24">
                  <c:v>0.41977366059148807</c:v>
                </c:pt>
                <c:pt idx="25">
                  <c:v>0.41977366059148807</c:v>
                </c:pt>
                <c:pt idx="26">
                  <c:v>0.41977366059148807</c:v>
                </c:pt>
                <c:pt idx="27">
                  <c:v>0.41977366059148807</c:v>
                </c:pt>
                <c:pt idx="28">
                  <c:v>0.41977366059148807</c:v>
                </c:pt>
                <c:pt idx="29">
                  <c:v>0.41977366059148807</c:v>
                </c:pt>
                <c:pt idx="30">
                  <c:v>0.41977366059148807</c:v>
                </c:pt>
                <c:pt idx="31">
                  <c:v>0.41977366059148807</c:v>
                </c:pt>
                <c:pt idx="32">
                  <c:v>0.41977366059148807</c:v>
                </c:pt>
                <c:pt idx="33">
                  <c:v>0.41977366059148807</c:v>
                </c:pt>
                <c:pt idx="34">
                  <c:v>0.41977366059148807</c:v>
                </c:pt>
                <c:pt idx="35">
                  <c:v>0.41977366059148807</c:v>
                </c:pt>
                <c:pt idx="36">
                  <c:v>0.41977366059148807</c:v>
                </c:pt>
                <c:pt idx="37">
                  <c:v>0.41977366059148807</c:v>
                </c:pt>
                <c:pt idx="38">
                  <c:v>0.41977366059148807</c:v>
                </c:pt>
                <c:pt idx="39">
                  <c:v>0.41977366059148807</c:v>
                </c:pt>
                <c:pt idx="40">
                  <c:v>0.41977366059148807</c:v>
                </c:pt>
                <c:pt idx="41">
                  <c:v>0.41977366059148807</c:v>
                </c:pt>
                <c:pt idx="42">
                  <c:v>0.41977366059148807</c:v>
                </c:pt>
                <c:pt idx="43">
                  <c:v>0.41977366059148807</c:v>
                </c:pt>
                <c:pt idx="44">
                  <c:v>0.41977366059148807</c:v>
                </c:pt>
                <c:pt idx="45">
                  <c:v>0.41977366059148807</c:v>
                </c:pt>
                <c:pt idx="46">
                  <c:v>0.41977366059148807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F888-4ACC-8259-6A307F9CB7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67804984"/>
        <c:axId val="867798752"/>
      </c:lineChart>
      <c:catAx>
        <c:axId val="8337565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8144"/>
        <c:crosses val="autoZero"/>
        <c:auto val="1"/>
        <c:lblAlgn val="ctr"/>
        <c:lblOffset val="100"/>
        <c:noMultiLvlLbl val="0"/>
      </c:catAx>
      <c:valAx>
        <c:axId val="8337581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6504"/>
        <c:crosses val="autoZero"/>
        <c:crossBetween val="between"/>
      </c:valAx>
      <c:valAx>
        <c:axId val="867798752"/>
        <c:scaling>
          <c:orientation val="maxMin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7804984"/>
        <c:crosses val="max"/>
        <c:crossBetween val="between"/>
      </c:valAx>
      <c:catAx>
        <c:axId val="867804984"/>
        <c:scaling>
          <c:orientation val="minMax"/>
        </c:scaling>
        <c:delete val="1"/>
        <c:axPos val="t"/>
        <c:numFmt formatCode="General" sourceLinked="1"/>
        <c:majorTickMark val="out"/>
        <c:minorTickMark val="none"/>
        <c:tickLblPos val="nextTo"/>
        <c:crossAx val="86779875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30454040548565664"/>
          <c:y val="1.5921964258144201E-2"/>
          <c:w val="0.46115870187973279"/>
          <c:h val="0.114218623507673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pivotSource>
    <c:name>[A.4.2_Indicatori_ripresa_DATI-ANALISI_.xlsx]7e. CT pivot sintesi_SICILIA!Tabella pivot49</c:name>
    <c:fmtId val="0"/>
  </c:pivotSource>
  <c:chart>
    <c:autoTitleDeleted val="0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rgbClr val="C00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rgbClr val="C00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39588779527559054"/>
          <c:y val="0.19010817253276815"/>
          <c:w val="0.39558661417322832"/>
          <c:h val="0.7323427344677024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'7e. CT pivot sintesi_SICILIA'!$CC$1</c:f>
              <c:strCache>
                <c:ptCount val="1"/>
                <c:pt idx="0">
                  <c:v>dimensione SOCIO_CULTURALE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'7e. CT pivot sintesi_SICILIA'!$CB$2:$CB$49</c:f>
              <c:strCache>
                <c:ptCount val="47"/>
                <c:pt idx="0">
                  <c:v>MESSINA</c:v>
                </c:pt>
                <c:pt idx="1">
                  <c:v>PETRALIA SOTTANA</c:v>
                </c:pt>
                <c:pt idx="2">
                  <c:v>CATANIA</c:v>
                </c:pt>
                <c:pt idx="3">
                  <c:v>PALERMO</c:v>
                </c:pt>
                <c:pt idx="4">
                  <c:v>ACIREALE</c:v>
                </c:pt>
                <c:pt idx="5">
                  <c:v>RAGUSA</c:v>
                </c:pt>
                <c:pt idx="6">
                  <c:v>SIRACUSA</c:v>
                </c:pt>
                <c:pt idx="7">
                  <c:v>TAORMINA</c:v>
                </c:pt>
                <c:pt idx="8">
                  <c:v>ENNA</c:v>
                </c:pt>
                <c:pt idx="9">
                  <c:v>CEFALU'</c:v>
                </c:pt>
                <c:pt idx="10">
                  <c:v>CALTANISSETTA</c:v>
                </c:pt>
                <c:pt idx="11">
                  <c:v>TRAPANI</c:v>
                </c:pt>
                <c:pt idx="12">
                  <c:v>PATTI</c:v>
                </c:pt>
                <c:pt idx="13">
                  <c:v>MILAZZO</c:v>
                </c:pt>
                <c:pt idx="14">
                  <c:v>MAZARA DEL VALLO</c:v>
                </c:pt>
                <c:pt idx="15">
                  <c:v>RANDAZZO</c:v>
                </c:pt>
                <c:pt idx="16">
                  <c:v>MODICA</c:v>
                </c:pt>
                <c:pt idx="17">
                  <c:v>TROINA</c:v>
                </c:pt>
                <c:pt idx="18">
                  <c:v>CALTAGIRONE</c:v>
                </c:pt>
                <c:pt idx="19">
                  <c:v>GIARRE</c:v>
                </c:pt>
                <c:pt idx="20">
                  <c:v>ALCAMO</c:v>
                </c:pt>
                <c:pt idx="21">
                  <c:v>SANT'AGATA DI MILITELLO</c:v>
                </c:pt>
                <c:pt idx="22">
                  <c:v>CASTELVETRANO</c:v>
                </c:pt>
                <c:pt idx="23">
                  <c:v>AGRIGENTO</c:v>
                </c:pt>
                <c:pt idx="24">
                  <c:v>NOTO</c:v>
                </c:pt>
                <c:pt idx="25">
                  <c:v>SCIACCA</c:v>
                </c:pt>
                <c:pt idx="26">
                  <c:v>AUGUSTA</c:v>
                </c:pt>
                <c:pt idx="27">
                  <c:v>LEONFORTE</c:v>
                </c:pt>
                <c:pt idx="28">
                  <c:v>COMISO</c:v>
                </c:pt>
                <c:pt idx="29">
                  <c:v>RIBERA</c:v>
                </c:pt>
                <c:pt idx="30">
                  <c:v>CORLEONE</c:v>
                </c:pt>
                <c:pt idx="31">
                  <c:v>PALAGONIA</c:v>
                </c:pt>
                <c:pt idx="32">
                  <c:v>PRIZZI</c:v>
                </c:pt>
                <c:pt idx="33">
                  <c:v>TERMINI IMERESE</c:v>
                </c:pt>
                <c:pt idx="34">
                  <c:v>MISTRETTA</c:v>
                </c:pt>
                <c:pt idx="35">
                  <c:v>MUSSOMELI</c:v>
                </c:pt>
                <c:pt idx="36">
                  <c:v>BELPASSO</c:v>
                </c:pt>
                <c:pt idx="37">
                  <c:v>LENTINI</c:v>
                </c:pt>
                <c:pt idx="38">
                  <c:v>GELA</c:v>
                </c:pt>
                <c:pt idx="39">
                  <c:v>CARINI</c:v>
                </c:pt>
                <c:pt idx="40">
                  <c:v>ADRANO</c:v>
                </c:pt>
                <c:pt idx="41">
                  <c:v>BRONTE</c:v>
                </c:pt>
                <c:pt idx="42">
                  <c:v>CANICATTI'</c:v>
                </c:pt>
                <c:pt idx="43">
                  <c:v>LICATA</c:v>
                </c:pt>
                <c:pt idx="44">
                  <c:v>PARTINICO</c:v>
                </c:pt>
                <c:pt idx="45">
                  <c:v>SANTA CRISTINA GELA</c:v>
                </c:pt>
                <c:pt idx="46">
                  <c:v>CAMPOREALE</c:v>
                </c:pt>
              </c:strCache>
            </c:strRef>
          </c:cat>
          <c:val>
            <c:numRef>
              <c:f>'7e. CT pivot sintesi_SICILIA'!$CC$2:$CC$49</c:f>
              <c:numCache>
                <c:formatCode>0.000</c:formatCode>
                <c:ptCount val="47"/>
                <c:pt idx="0">
                  <c:v>0.60587078330731348</c:v>
                </c:pt>
                <c:pt idx="1">
                  <c:v>0.55471352314657085</c:v>
                </c:pt>
                <c:pt idx="2">
                  <c:v>0.54029319108318818</c:v>
                </c:pt>
                <c:pt idx="3">
                  <c:v>0.53194896017187443</c:v>
                </c:pt>
                <c:pt idx="4">
                  <c:v>0.52298761957512097</c:v>
                </c:pt>
                <c:pt idx="5">
                  <c:v>0.50023309309252839</c:v>
                </c:pt>
                <c:pt idx="6">
                  <c:v>0.43612260784672996</c:v>
                </c:pt>
                <c:pt idx="7">
                  <c:v>0.4243635456412872</c:v>
                </c:pt>
                <c:pt idx="8">
                  <c:v>0.41713000948689088</c:v>
                </c:pt>
                <c:pt idx="9">
                  <c:v>0.41557998124810752</c:v>
                </c:pt>
                <c:pt idx="10">
                  <c:v>0.40725617959788957</c:v>
                </c:pt>
                <c:pt idx="11">
                  <c:v>0.40589140422197972</c:v>
                </c:pt>
                <c:pt idx="12">
                  <c:v>0.40313664242644948</c:v>
                </c:pt>
                <c:pt idx="13">
                  <c:v>0.40306902590706667</c:v>
                </c:pt>
                <c:pt idx="14">
                  <c:v>0.40145213355951631</c:v>
                </c:pt>
                <c:pt idx="15">
                  <c:v>0.40065811181054795</c:v>
                </c:pt>
                <c:pt idx="16">
                  <c:v>0.36901719771886821</c:v>
                </c:pt>
                <c:pt idx="17">
                  <c:v>0.36420788707168061</c:v>
                </c:pt>
                <c:pt idx="18">
                  <c:v>0.35561045962772342</c:v>
                </c:pt>
                <c:pt idx="19">
                  <c:v>0.35174145365173221</c:v>
                </c:pt>
                <c:pt idx="20">
                  <c:v>0.34287804444076997</c:v>
                </c:pt>
                <c:pt idx="21">
                  <c:v>0.34087332775073259</c:v>
                </c:pt>
                <c:pt idx="22">
                  <c:v>0.33984671460844973</c:v>
                </c:pt>
                <c:pt idx="23">
                  <c:v>0.33958980953952433</c:v>
                </c:pt>
                <c:pt idx="24">
                  <c:v>0.32770112177191418</c:v>
                </c:pt>
                <c:pt idx="25">
                  <c:v>0.32502993157742793</c:v>
                </c:pt>
                <c:pt idx="26">
                  <c:v>0.31645783325191346</c:v>
                </c:pt>
                <c:pt idx="27">
                  <c:v>0.29498804974073833</c:v>
                </c:pt>
                <c:pt idx="28">
                  <c:v>0.28614100839112871</c:v>
                </c:pt>
                <c:pt idx="29">
                  <c:v>0.28033703687938633</c:v>
                </c:pt>
                <c:pt idx="30">
                  <c:v>0.27426290703251571</c:v>
                </c:pt>
                <c:pt idx="31">
                  <c:v>0.27363138961112682</c:v>
                </c:pt>
                <c:pt idx="32">
                  <c:v>0.25246853724794488</c:v>
                </c:pt>
                <c:pt idx="33">
                  <c:v>0.24123850935644547</c:v>
                </c:pt>
                <c:pt idx="34">
                  <c:v>0.23080198693849416</c:v>
                </c:pt>
                <c:pt idx="35">
                  <c:v>0.23039209435829452</c:v>
                </c:pt>
                <c:pt idx="36">
                  <c:v>0.21640991505006243</c:v>
                </c:pt>
                <c:pt idx="37">
                  <c:v>0.21511620698149297</c:v>
                </c:pt>
                <c:pt idx="38">
                  <c:v>0.20856510739107645</c:v>
                </c:pt>
                <c:pt idx="39">
                  <c:v>0.20168909412209932</c:v>
                </c:pt>
                <c:pt idx="40">
                  <c:v>0.18364608414104136</c:v>
                </c:pt>
                <c:pt idx="41">
                  <c:v>0.18324922984535277</c:v>
                </c:pt>
                <c:pt idx="42">
                  <c:v>0.17827200359253612</c:v>
                </c:pt>
                <c:pt idx="43">
                  <c:v>0.17245762460001954</c:v>
                </c:pt>
                <c:pt idx="44">
                  <c:v>0.16671259183945208</c:v>
                </c:pt>
                <c:pt idx="45">
                  <c:v>0.1542355744282449</c:v>
                </c:pt>
                <c:pt idx="46">
                  <c:v>0.10327820792824052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47-41FE-A74B-18CE471601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833756504"/>
        <c:axId val="833758144"/>
      </c:barChart>
      <c:lineChart>
        <c:grouping val="stacked"/>
        <c:varyColors val="0"/>
        <c:ser>
          <c:idx val="1"/>
          <c:order val="1"/>
          <c:tx>
            <c:strRef>
              <c:f>'7e. CT pivot sintesi_SICILIA'!$CD$1</c:f>
              <c:strCache>
                <c:ptCount val="1"/>
                <c:pt idx="0">
                  <c:v>media regionale dim_socio-culturale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'7e. CT pivot sintesi_SICILIA'!$CB$2:$CB$49</c:f>
              <c:strCache>
                <c:ptCount val="47"/>
                <c:pt idx="0">
                  <c:v>MESSINA</c:v>
                </c:pt>
                <c:pt idx="1">
                  <c:v>PETRALIA SOTTANA</c:v>
                </c:pt>
                <c:pt idx="2">
                  <c:v>CATANIA</c:v>
                </c:pt>
                <c:pt idx="3">
                  <c:v>PALERMO</c:v>
                </c:pt>
                <c:pt idx="4">
                  <c:v>ACIREALE</c:v>
                </c:pt>
                <c:pt idx="5">
                  <c:v>RAGUSA</c:v>
                </c:pt>
                <c:pt idx="6">
                  <c:v>SIRACUSA</c:v>
                </c:pt>
                <c:pt idx="7">
                  <c:v>TAORMINA</c:v>
                </c:pt>
                <c:pt idx="8">
                  <c:v>ENNA</c:v>
                </c:pt>
                <c:pt idx="9">
                  <c:v>CEFALU'</c:v>
                </c:pt>
                <c:pt idx="10">
                  <c:v>CALTANISSETTA</c:v>
                </c:pt>
                <c:pt idx="11">
                  <c:v>TRAPANI</c:v>
                </c:pt>
                <c:pt idx="12">
                  <c:v>PATTI</c:v>
                </c:pt>
                <c:pt idx="13">
                  <c:v>MILAZZO</c:v>
                </c:pt>
                <c:pt idx="14">
                  <c:v>MAZARA DEL VALLO</c:v>
                </c:pt>
                <c:pt idx="15">
                  <c:v>RANDAZZO</c:v>
                </c:pt>
                <c:pt idx="16">
                  <c:v>MODICA</c:v>
                </c:pt>
                <c:pt idx="17">
                  <c:v>TROINA</c:v>
                </c:pt>
                <c:pt idx="18">
                  <c:v>CALTAGIRONE</c:v>
                </c:pt>
                <c:pt idx="19">
                  <c:v>GIARRE</c:v>
                </c:pt>
                <c:pt idx="20">
                  <c:v>ALCAMO</c:v>
                </c:pt>
                <c:pt idx="21">
                  <c:v>SANT'AGATA DI MILITELLO</c:v>
                </c:pt>
                <c:pt idx="22">
                  <c:v>CASTELVETRANO</c:v>
                </c:pt>
                <c:pt idx="23">
                  <c:v>AGRIGENTO</c:v>
                </c:pt>
                <c:pt idx="24">
                  <c:v>NOTO</c:v>
                </c:pt>
                <c:pt idx="25">
                  <c:v>SCIACCA</c:v>
                </c:pt>
                <c:pt idx="26">
                  <c:v>AUGUSTA</c:v>
                </c:pt>
                <c:pt idx="27">
                  <c:v>LEONFORTE</c:v>
                </c:pt>
                <c:pt idx="28">
                  <c:v>COMISO</c:v>
                </c:pt>
                <c:pt idx="29">
                  <c:v>RIBERA</c:v>
                </c:pt>
                <c:pt idx="30">
                  <c:v>CORLEONE</c:v>
                </c:pt>
                <c:pt idx="31">
                  <c:v>PALAGONIA</c:v>
                </c:pt>
                <c:pt idx="32">
                  <c:v>PRIZZI</c:v>
                </c:pt>
                <c:pt idx="33">
                  <c:v>TERMINI IMERESE</c:v>
                </c:pt>
                <c:pt idx="34">
                  <c:v>MISTRETTA</c:v>
                </c:pt>
                <c:pt idx="35">
                  <c:v>MUSSOMELI</c:v>
                </c:pt>
                <c:pt idx="36">
                  <c:v>BELPASSO</c:v>
                </c:pt>
                <c:pt idx="37">
                  <c:v>LENTINI</c:v>
                </c:pt>
                <c:pt idx="38">
                  <c:v>GELA</c:v>
                </c:pt>
                <c:pt idx="39">
                  <c:v>CARINI</c:v>
                </c:pt>
                <c:pt idx="40">
                  <c:v>ADRANO</c:v>
                </c:pt>
                <c:pt idx="41">
                  <c:v>BRONTE</c:v>
                </c:pt>
                <c:pt idx="42">
                  <c:v>CANICATTI'</c:v>
                </c:pt>
                <c:pt idx="43">
                  <c:v>LICATA</c:v>
                </c:pt>
                <c:pt idx="44">
                  <c:v>PARTINICO</c:v>
                </c:pt>
                <c:pt idx="45">
                  <c:v>SANTA CRISTINA GELA</c:v>
                </c:pt>
                <c:pt idx="46">
                  <c:v>CAMPOREALE</c:v>
                </c:pt>
              </c:strCache>
            </c:strRef>
          </c:cat>
          <c:val>
            <c:numRef>
              <c:f>'7e. CT pivot sintesi_SICILIA'!$CD$2:$CD$49</c:f>
              <c:numCache>
                <c:formatCode>General</c:formatCode>
                <c:ptCount val="47"/>
                <c:pt idx="0">
                  <c:v>0.3296075266512658</c:v>
                </c:pt>
                <c:pt idx="1">
                  <c:v>0.3296075266512658</c:v>
                </c:pt>
                <c:pt idx="2">
                  <c:v>0.3296075266512658</c:v>
                </c:pt>
                <c:pt idx="3">
                  <c:v>0.3296075266512658</c:v>
                </c:pt>
                <c:pt idx="4">
                  <c:v>0.3296075266512658</c:v>
                </c:pt>
                <c:pt idx="5">
                  <c:v>0.3296075266512658</c:v>
                </c:pt>
                <c:pt idx="6">
                  <c:v>0.3296075266512658</c:v>
                </c:pt>
                <c:pt idx="7">
                  <c:v>0.3296075266512658</c:v>
                </c:pt>
                <c:pt idx="8">
                  <c:v>0.3296075266512658</c:v>
                </c:pt>
                <c:pt idx="9">
                  <c:v>0.3296075266512658</c:v>
                </c:pt>
                <c:pt idx="10">
                  <c:v>0.3296075266512658</c:v>
                </c:pt>
                <c:pt idx="11">
                  <c:v>0.3296075266512658</c:v>
                </c:pt>
                <c:pt idx="12">
                  <c:v>0.3296075266512658</c:v>
                </c:pt>
                <c:pt idx="13">
                  <c:v>0.3296075266512658</c:v>
                </c:pt>
                <c:pt idx="14">
                  <c:v>0.3296075266512658</c:v>
                </c:pt>
                <c:pt idx="15">
                  <c:v>0.3296075266512658</c:v>
                </c:pt>
                <c:pt idx="16">
                  <c:v>0.3296075266512658</c:v>
                </c:pt>
                <c:pt idx="17">
                  <c:v>0.3296075266512658</c:v>
                </c:pt>
                <c:pt idx="18">
                  <c:v>0.3296075266512658</c:v>
                </c:pt>
                <c:pt idx="19">
                  <c:v>0.3296075266512658</c:v>
                </c:pt>
                <c:pt idx="20">
                  <c:v>0.3296075266512658</c:v>
                </c:pt>
                <c:pt idx="21">
                  <c:v>0.3296075266512658</c:v>
                </c:pt>
                <c:pt idx="22">
                  <c:v>0.3296075266512658</c:v>
                </c:pt>
                <c:pt idx="23">
                  <c:v>0.3296075266512658</c:v>
                </c:pt>
                <c:pt idx="24">
                  <c:v>0.3296075266512658</c:v>
                </c:pt>
                <c:pt idx="25">
                  <c:v>0.3296075266512658</c:v>
                </c:pt>
                <c:pt idx="26">
                  <c:v>0.3296075266512658</c:v>
                </c:pt>
                <c:pt idx="27">
                  <c:v>0.3296075266512658</c:v>
                </c:pt>
                <c:pt idx="28">
                  <c:v>0.3296075266512658</c:v>
                </c:pt>
                <c:pt idx="29">
                  <c:v>0.3296075266512658</c:v>
                </c:pt>
                <c:pt idx="30">
                  <c:v>0.3296075266512658</c:v>
                </c:pt>
                <c:pt idx="31">
                  <c:v>0.3296075266512658</c:v>
                </c:pt>
                <c:pt idx="32">
                  <c:v>0.3296075266512658</c:v>
                </c:pt>
                <c:pt idx="33">
                  <c:v>0.3296075266512658</c:v>
                </c:pt>
                <c:pt idx="34">
                  <c:v>0.3296075266512658</c:v>
                </c:pt>
                <c:pt idx="35">
                  <c:v>0.3296075266512658</c:v>
                </c:pt>
                <c:pt idx="36">
                  <c:v>0.3296075266512658</c:v>
                </c:pt>
                <c:pt idx="37">
                  <c:v>0.3296075266512658</c:v>
                </c:pt>
                <c:pt idx="38">
                  <c:v>0.3296075266512658</c:v>
                </c:pt>
                <c:pt idx="39">
                  <c:v>0.3296075266512658</c:v>
                </c:pt>
                <c:pt idx="40">
                  <c:v>0.3296075266512658</c:v>
                </c:pt>
                <c:pt idx="41">
                  <c:v>0.3296075266512658</c:v>
                </c:pt>
                <c:pt idx="42">
                  <c:v>0.3296075266512658</c:v>
                </c:pt>
                <c:pt idx="43">
                  <c:v>0.3296075266512658</c:v>
                </c:pt>
                <c:pt idx="44">
                  <c:v>0.3296075266512658</c:v>
                </c:pt>
                <c:pt idx="45">
                  <c:v>0.3296075266512658</c:v>
                </c:pt>
                <c:pt idx="46">
                  <c:v>0.3296075266512658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F888-4ACC-8259-6A307F9CB7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67804984"/>
        <c:axId val="867798752"/>
      </c:lineChart>
      <c:catAx>
        <c:axId val="8337565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8144"/>
        <c:crosses val="autoZero"/>
        <c:auto val="1"/>
        <c:lblAlgn val="ctr"/>
        <c:lblOffset val="100"/>
        <c:noMultiLvlLbl val="0"/>
      </c:catAx>
      <c:valAx>
        <c:axId val="8337581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6504"/>
        <c:crosses val="autoZero"/>
        <c:crossBetween val="between"/>
      </c:valAx>
      <c:valAx>
        <c:axId val="867798752"/>
        <c:scaling>
          <c:orientation val="maxMin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7804984"/>
        <c:crosses val="max"/>
        <c:crossBetween val="between"/>
      </c:valAx>
      <c:catAx>
        <c:axId val="867804984"/>
        <c:scaling>
          <c:orientation val="minMax"/>
        </c:scaling>
        <c:delete val="1"/>
        <c:axPos val="t"/>
        <c:numFmt formatCode="General" sourceLinked="1"/>
        <c:majorTickMark val="out"/>
        <c:minorTickMark val="none"/>
        <c:tickLblPos val="nextTo"/>
        <c:crossAx val="86779875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39441933634215631"/>
          <c:y val="1.5921883613207934E-2"/>
          <c:w val="0.3862476537613807"/>
          <c:h val="0.114218623507673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pivotSource>
    <c:name>[A.4.2_Indicatori_ripresa_DATI-ANALISI_.xlsx]7e. CT pivot sintesi_SICILIA!Tabella pivot50</c:name>
    <c:fmtId val="0"/>
  </c:pivotSource>
  <c:chart>
    <c:autoTitleDeleted val="0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ysClr val="window" lastClr="FFFFFF">
              <a:lumMod val="65000"/>
            </a:sys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ysClr val="window" lastClr="FFFFFF">
              <a:lumMod val="65000"/>
            </a:sys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39588779527559054"/>
          <c:y val="0.19010817253276815"/>
          <c:w val="0.39558661417322832"/>
          <c:h val="0.7323427344677024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'7e. CT pivot sintesi_SICILIA'!$CP$1</c:f>
              <c:strCache>
                <c:ptCount val="1"/>
                <c:pt idx="0">
                  <c:v>sintesi dimensioni</c:v>
                </c:pt>
              </c:strCache>
            </c:strRef>
          </c:tx>
          <c:spPr>
            <a:solidFill>
              <a:sysClr val="window" lastClr="FFFFFF">
                <a:lumMod val="65000"/>
              </a:sys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'7e. CT pivot sintesi_SICILIA'!$CO$2:$CO$49</c:f>
              <c:strCache>
                <c:ptCount val="47"/>
                <c:pt idx="0">
                  <c:v>PALERMO</c:v>
                </c:pt>
                <c:pt idx="1">
                  <c:v>CATANIA</c:v>
                </c:pt>
                <c:pt idx="2">
                  <c:v>MESSINA</c:v>
                </c:pt>
                <c:pt idx="3">
                  <c:v>SIRACUSA</c:v>
                </c:pt>
                <c:pt idx="4">
                  <c:v>TRAPANI</c:v>
                </c:pt>
                <c:pt idx="5">
                  <c:v>MAZARA DEL VALLO</c:v>
                </c:pt>
                <c:pt idx="6">
                  <c:v>MILAZZO</c:v>
                </c:pt>
                <c:pt idx="7">
                  <c:v>ACIREALE</c:v>
                </c:pt>
                <c:pt idx="8">
                  <c:v>CASTELVETRANO</c:v>
                </c:pt>
                <c:pt idx="9">
                  <c:v>AGRIGENTO</c:v>
                </c:pt>
                <c:pt idx="10">
                  <c:v>CALTANISSETTA</c:v>
                </c:pt>
                <c:pt idx="11">
                  <c:v>TERMINI IMERESE</c:v>
                </c:pt>
                <c:pt idx="12">
                  <c:v>RAGUSA</c:v>
                </c:pt>
                <c:pt idx="13">
                  <c:v>ENNA</c:v>
                </c:pt>
                <c:pt idx="14">
                  <c:v>GELA</c:v>
                </c:pt>
                <c:pt idx="15">
                  <c:v>CARINI</c:v>
                </c:pt>
                <c:pt idx="16">
                  <c:v>CEFALU'</c:v>
                </c:pt>
                <c:pt idx="17">
                  <c:v>AUGUSTA</c:v>
                </c:pt>
                <c:pt idx="18">
                  <c:v>TAORMINA</c:v>
                </c:pt>
                <c:pt idx="19">
                  <c:v>PETRALIA SOTTANA</c:v>
                </c:pt>
                <c:pt idx="20">
                  <c:v>COMISO</c:v>
                </c:pt>
                <c:pt idx="21">
                  <c:v>ADRANO</c:v>
                </c:pt>
                <c:pt idx="22">
                  <c:v>NOTO</c:v>
                </c:pt>
                <c:pt idx="23">
                  <c:v>GIARRE</c:v>
                </c:pt>
                <c:pt idx="24">
                  <c:v>CALTAGIRONE</c:v>
                </c:pt>
                <c:pt idx="25">
                  <c:v>MODICA</c:v>
                </c:pt>
                <c:pt idx="26">
                  <c:v>TROINA</c:v>
                </c:pt>
                <c:pt idx="27">
                  <c:v>PARTINICO</c:v>
                </c:pt>
                <c:pt idx="28">
                  <c:v>PATTI</c:v>
                </c:pt>
                <c:pt idx="29">
                  <c:v>SANT'AGATA DI MILITELLO</c:v>
                </c:pt>
                <c:pt idx="30">
                  <c:v>MISTRETTA</c:v>
                </c:pt>
                <c:pt idx="31">
                  <c:v>ALCAMO</c:v>
                </c:pt>
                <c:pt idx="32">
                  <c:v>RIBERA</c:v>
                </c:pt>
                <c:pt idx="33">
                  <c:v>PRIZZI</c:v>
                </c:pt>
                <c:pt idx="34">
                  <c:v>SCIACCA</c:v>
                </c:pt>
                <c:pt idx="35">
                  <c:v>LICATA</c:v>
                </c:pt>
                <c:pt idx="36">
                  <c:v>BRONTE</c:v>
                </c:pt>
                <c:pt idx="37">
                  <c:v>LEONFORTE</c:v>
                </c:pt>
                <c:pt idx="38">
                  <c:v>CORLEONE</c:v>
                </c:pt>
                <c:pt idx="39">
                  <c:v>PALAGONIA</c:v>
                </c:pt>
                <c:pt idx="40">
                  <c:v>RANDAZZO</c:v>
                </c:pt>
                <c:pt idx="41">
                  <c:v>BELPASSO</c:v>
                </c:pt>
                <c:pt idx="42">
                  <c:v>LENTINI</c:v>
                </c:pt>
                <c:pt idx="43">
                  <c:v>CANICATTI'</c:v>
                </c:pt>
                <c:pt idx="44">
                  <c:v>MUSSOMELI</c:v>
                </c:pt>
                <c:pt idx="45">
                  <c:v>SANTA CRISTINA GELA</c:v>
                </c:pt>
                <c:pt idx="46">
                  <c:v>CAMPOREALE</c:v>
                </c:pt>
              </c:strCache>
            </c:strRef>
          </c:cat>
          <c:val>
            <c:numRef>
              <c:f>'7e. CT pivot sintesi_SICILIA'!$CP$2:$CP$49</c:f>
              <c:numCache>
                <c:formatCode>0.000</c:formatCode>
                <c:ptCount val="47"/>
                <c:pt idx="0">
                  <c:v>0.59760180587123657</c:v>
                </c:pt>
                <c:pt idx="1">
                  <c:v>0.59443460171586404</c:v>
                </c:pt>
                <c:pt idx="2">
                  <c:v>0.53109127457986161</c:v>
                </c:pt>
                <c:pt idx="3">
                  <c:v>0.44968011014602788</c:v>
                </c:pt>
                <c:pt idx="4">
                  <c:v>0.43207229999622432</c:v>
                </c:pt>
                <c:pt idx="5">
                  <c:v>0.42491515035534855</c:v>
                </c:pt>
                <c:pt idx="6">
                  <c:v>0.42174354252661334</c:v>
                </c:pt>
                <c:pt idx="7">
                  <c:v>0.40838713581211378</c:v>
                </c:pt>
                <c:pt idx="8">
                  <c:v>0.4078117491628297</c:v>
                </c:pt>
                <c:pt idx="9">
                  <c:v>0.4046316423190206</c:v>
                </c:pt>
                <c:pt idx="10">
                  <c:v>0.39195462634001155</c:v>
                </c:pt>
                <c:pt idx="11">
                  <c:v>0.39033476967448028</c:v>
                </c:pt>
                <c:pt idx="12">
                  <c:v>0.3835849256017449</c:v>
                </c:pt>
                <c:pt idx="13">
                  <c:v>0.38037864931184817</c:v>
                </c:pt>
                <c:pt idx="14">
                  <c:v>0.37388244135897303</c:v>
                </c:pt>
                <c:pt idx="15">
                  <c:v>0.37127621515040016</c:v>
                </c:pt>
                <c:pt idx="16">
                  <c:v>0.37056232882745865</c:v>
                </c:pt>
                <c:pt idx="17">
                  <c:v>0.37027971997109282</c:v>
                </c:pt>
                <c:pt idx="18">
                  <c:v>0.36973128957298962</c:v>
                </c:pt>
                <c:pt idx="19">
                  <c:v>0.36454283927625197</c:v>
                </c:pt>
                <c:pt idx="20">
                  <c:v>0.36263562793370357</c:v>
                </c:pt>
                <c:pt idx="21">
                  <c:v>0.35608300231402995</c:v>
                </c:pt>
                <c:pt idx="22">
                  <c:v>0.35538923718056692</c:v>
                </c:pt>
                <c:pt idx="23">
                  <c:v>0.35323834353949213</c:v>
                </c:pt>
                <c:pt idx="24">
                  <c:v>0.34896750648770358</c:v>
                </c:pt>
                <c:pt idx="25">
                  <c:v>0.34782276612678609</c:v>
                </c:pt>
                <c:pt idx="26">
                  <c:v>0.34772144274728434</c:v>
                </c:pt>
                <c:pt idx="27">
                  <c:v>0.34689982127252855</c:v>
                </c:pt>
                <c:pt idx="28">
                  <c:v>0.34409947410762087</c:v>
                </c:pt>
                <c:pt idx="29">
                  <c:v>0.34349213373306808</c:v>
                </c:pt>
                <c:pt idx="30">
                  <c:v>0.3429409956123643</c:v>
                </c:pt>
                <c:pt idx="31">
                  <c:v>0.33823102141007128</c:v>
                </c:pt>
                <c:pt idx="32">
                  <c:v>0.33412507918839124</c:v>
                </c:pt>
                <c:pt idx="33">
                  <c:v>0.33409320986148416</c:v>
                </c:pt>
                <c:pt idx="34">
                  <c:v>0.33175591949772426</c:v>
                </c:pt>
                <c:pt idx="35">
                  <c:v>0.33145851671715792</c:v>
                </c:pt>
                <c:pt idx="36">
                  <c:v>0.32830110246670269</c:v>
                </c:pt>
                <c:pt idx="37">
                  <c:v>0.32427842929871492</c:v>
                </c:pt>
                <c:pt idx="38">
                  <c:v>0.32047409122241166</c:v>
                </c:pt>
                <c:pt idx="39">
                  <c:v>0.31385390916689809</c:v>
                </c:pt>
                <c:pt idx="40">
                  <c:v>0.30677254223771927</c:v>
                </c:pt>
                <c:pt idx="41">
                  <c:v>0.30421016213235047</c:v>
                </c:pt>
                <c:pt idx="42">
                  <c:v>0.29880363618464179</c:v>
                </c:pt>
                <c:pt idx="43">
                  <c:v>0.28685434970547546</c:v>
                </c:pt>
                <c:pt idx="44">
                  <c:v>0.26680652701494323</c:v>
                </c:pt>
                <c:pt idx="45">
                  <c:v>0.26355336554489484</c:v>
                </c:pt>
                <c:pt idx="46">
                  <c:v>0.2539159643626055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47-41FE-A74B-18CE471601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833756504"/>
        <c:axId val="833758144"/>
      </c:barChart>
      <c:lineChart>
        <c:grouping val="stacked"/>
        <c:varyColors val="0"/>
        <c:ser>
          <c:idx val="1"/>
          <c:order val="1"/>
          <c:tx>
            <c:strRef>
              <c:f>'7e. CT pivot sintesi_SICILIA'!$CQ$1</c:f>
              <c:strCache>
                <c:ptCount val="1"/>
                <c:pt idx="0">
                  <c:v>media regionale dimensioni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'7e. CT pivot sintesi_SICILIA'!$CO$2:$CO$49</c:f>
              <c:strCache>
                <c:ptCount val="47"/>
                <c:pt idx="0">
                  <c:v>PALERMO</c:v>
                </c:pt>
                <c:pt idx="1">
                  <c:v>CATANIA</c:v>
                </c:pt>
                <c:pt idx="2">
                  <c:v>MESSINA</c:v>
                </c:pt>
                <c:pt idx="3">
                  <c:v>SIRACUSA</c:v>
                </c:pt>
                <c:pt idx="4">
                  <c:v>TRAPANI</c:v>
                </c:pt>
                <c:pt idx="5">
                  <c:v>MAZARA DEL VALLO</c:v>
                </c:pt>
                <c:pt idx="6">
                  <c:v>MILAZZO</c:v>
                </c:pt>
                <c:pt idx="7">
                  <c:v>ACIREALE</c:v>
                </c:pt>
                <c:pt idx="8">
                  <c:v>CASTELVETRANO</c:v>
                </c:pt>
                <c:pt idx="9">
                  <c:v>AGRIGENTO</c:v>
                </c:pt>
                <c:pt idx="10">
                  <c:v>CALTANISSETTA</c:v>
                </c:pt>
                <c:pt idx="11">
                  <c:v>TERMINI IMERESE</c:v>
                </c:pt>
                <c:pt idx="12">
                  <c:v>RAGUSA</c:v>
                </c:pt>
                <c:pt idx="13">
                  <c:v>ENNA</c:v>
                </c:pt>
                <c:pt idx="14">
                  <c:v>GELA</c:v>
                </c:pt>
                <c:pt idx="15">
                  <c:v>CARINI</c:v>
                </c:pt>
                <c:pt idx="16">
                  <c:v>CEFALU'</c:v>
                </c:pt>
                <c:pt idx="17">
                  <c:v>AUGUSTA</c:v>
                </c:pt>
                <c:pt idx="18">
                  <c:v>TAORMINA</c:v>
                </c:pt>
                <c:pt idx="19">
                  <c:v>PETRALIA SOTTANA</c:v>
                </c:pt>
                <c:pt idx="20">
                  <c:v>COMISO</c:v>
                </c:pt>
                <c:pt idx="21">
                  <c:v>ADRANO</c:v>
                </c:pt>
                <c:pt idx="22">
                  <c:v>NOTO</c:v>
                </c:pt>
                <c:pt idx="23">
                  <c:v>GIARRE</c:v>
                </c:pt>
                <c:pt idx="24">
                  <c:v>CALTAGIRONE</c:v>
                </c:pt>
                <c:pt idx="25">
                  <c:v>MODICA</c:v>
                </c:pt>
                <c:pt idx="26">
                  <c:v>TROINA</c:v>
                </c:pt>
                <c:pt idx="27">
                  <c:v>PARTINICO</c:v>
                </c:pt>
                <c:pt idx="28">
                  <c:v>PATTI</c:v>
                </c:pt>
                <c:pt idx="29">
                  <c:v>SANT'AGATA DI MILITELLO</c:v>
                </c:pt>
                <c:pt idx="30">
                  <c:v>MISTRETTA</c:v>
                </c:pt>
                <c:pt idx="31">
                  <c:v>ALCAMO</c:v>
                </c:pt>
                <c:pt idx="32">
                  <c:v>RIBERA</c:v>
                </c:pt>
                <c:pt idx="33">
                  <c:v>PRIZZI</c:v>
                </c:pt>
                <c:pt idx="34">
                  <c:v>SCIACCA</c:v>
                </c:pt>
                <c:pt idx="35">
                  <c:v>LICATA</c:v>
                </c:pt>
                <c:pt idx="36">
                  <c:v>BRONTE</c:v>
                </c:pt>
                <c:pt idx="37">
                  <c:v>LEONFORTE</c:v>
                </c:pt>
                <c:pt idx="38">
                  <c:v>CORLEONE</c:v>
                </c:pt>
                <c:pt idx="39">
                  <c:v>PALAGONIA</c:v>
                </c:pt>
                <c:pt idx="40">
                  <c:v>RANDAZZO</c:v>
                </c:pt>
                <c:pt idx="41">
                  <c:v>BELPASSO</c:v>
                </c:pt>
                <c:pt idx="42">
                  <c:v>LENTINI</c:v>
                </c:pt>
                <c:pt idx="43">
                  <c:v>CANICATTI'</c:v>
                </c:pt>
                <c:pt idx="44">
                  <c:v>MUSSOMELI</c:v>
                </c:pt>
                <c:pt idx="45">
                  <c:v>SANTA CRISTINA GELA</c:v>
                </c:pt>
                <c:pt idx="46">
                  <c:v>CAMPOREALE</c:v>
                </c:pt>
              </c:strCache>
            </c:strRef>
          </c:cat>
          <c:val>
            <c:numRef>
              <c:f>'7e. CT pivot sintesi_SICILIA'!$CQ$2:$CQ$49</c:f>
              <c:numCache>
                <c:formatCode>General</c:formatCode>
                <c:ptCount val="47"/>
                <c:pt idx="0">
                  <c:v>0.36650372967314299</c:v>
                </c:pt>
                <c:pt idx="1">
                  <c:v>0.36650372967314299</c:v>
                </c:pt>
                <c:pt idx="2">
                  <c:v>0.36650372967314299</c:v>
                </c:pt>
                <c:pt idx="3">
                  <c:v>0.36650372967314299</c:v>
                </c:pt>
                <c:pt idx="4">
                  <c:v>0.36650372967314299</c:v>
                </c:pt>
                <c:pt idx="5">
                  <c:v>0.36650372967314299</c:v>
                </c:pt>
                <c:pt idx="6">
                  <c:v>0.36650372967314299</c:v>
                </c:pt>
                <c:pt idx="7">
                  <c:v>0.36650372967314299</c:v>
                </c:pt>
                <c:pt idx="8">
                  <c:v>0.36650372967314299</c:v>
                </c:pt>
                <c:pt idx="9">
                  <c:v>0.36650372967314299</c:v>
                </c:pt>
                <c:pt idx="10">
                  <c:v>0.36650372967314299</c:v>
                </c:pt>
                <c:pt idx="11">
                  <c:v>0.36650372967314299</c:v>
                </c:pt>
                <c:pt idx="12">
                  <c:v>0.36650372967314299</c:v>
                </c:pt>
                <c:pt idx="13">
                  <c:v>0.36650372967314299</c:v>
                </c:pt>
                <c:pt idx="14">
                  <c:v>0.36650372967314299</c:v>
                </c:pt>
                <c:pt idx="15">
                  <c:v>0.36650372967314299</c:v>
                </c:pt>
                <c:pt idx="16">
                  <c:v>0.36650372967314299</c:v>
                </c:pt>
                <c:pt idx="17">
                  <c:v>0.36650372967314299</c:v>
                </c:pt>
                <c:pt idx="18">
                  <c:v>0.36650372967314299</c:v>
                </c:pt>
                <c:pt idx="19">
                  <c:v>0.36650372967314299</c:v>
                </c:pt>
                <c:pt idx="20">
                  <c:v>0.36650372967314299</c:v>
                </c:pt>
                <c:pt idx="21">
                  <c:v>0.36650372967314299</c:v>
                </c:pt>
                <c:pt idx="22">
                  <c:v>0.36650372967314299</c:v>
                </c:pt>
                <c:pt idx="23">
                  <c:v>0.36650372967314299</c:v>
                </c:pt>
                <c:pt idx="24">
                  <c:v>0.36650372967314299</c:v>
                </c:pt>
                <c:pt idx="25">
                  <c:v>0.36650372967314299</c:v>
                </c:pt>
                <c:pt idx="26">
                  <c:v>0.36650372967314299</c:v>
                </c:pt>
                <c:pt idx="27">
                  <c:v>0.36650372967314299</c:v>
                </c:pt>
                <c:pt idx="28">
                  <c:v>0.36650372967314299</c:v>
                </c:pt>
                <c:pt idx="29">
                  <c:v>0.36650372967314299</c:v>
                </c:pt>
                <c:pt idx="30">
                  <c:v>0.36650372967314299</c:v>
                </c:pt>
                <c:pt idx="31">
                  <c:v>0.36650372967314299</c:v>
                </c:pt>
                <c:pt idx="32">
                  <c:v>0.36650372967314299</c:v>
                </c:pt>
                <c:pt idx="33">
                  <c:v>0.36650372967314299</c:v>
                </c:pt>
                <c:pt idx="34">
                  <c:v>0.36650372967314299</c:v>
                </c:pt>
                <c:pt idx="35">
                  <c:v>0.36650372967314299</c:v>
                </c:pt>
                <c:pt idx="36">
                  <c:v>0.36650372967314299</c:v>
                </c:pt>
                <c:pt idx="37">
                  <c:v>0.36650372967314299</c:v>
                </c:pt>
                <c:pt idx="38">
                  <c:v>0.36650372967314299</c:v>
                </c:pt>
                <c:pt idx="39">
                  <c:v>0.36650372967314299</c:v>
                </c:pt>
                <c:pt idx="40">
                  <c:v>0.36650372967314299</c:v>
                </c:pt>
                <c:pt idx="41">
                  <c:v>0.36650372967314299</c:v>
                </c:pt>
                <c:pt idx="42">
                  <c:v>0.36650372967314299</c:v>
                </c:pt>
                <c:pt idx="43">
                  <c:v>0.36650372967314299</c:v>
                </c:pt>
                <c:pt idx="44">
                  <c:v>0.36650372967314299</c:v>
                </c:pt>
                <c:pt idx="45">
                  <c:v>0.36650372967314299</c:v>
                </c:pt>
                <c:pt idx="46">
                  <c:v>0.36650372967314299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F888-4ACC-8259-6A307F9CB7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67804984"/>
        <c:axId val="867798752"/>
      </c:lineChart>
      <c:catAx>
        <c:axId val="8337565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8144"/>
        <c:crosses val="autoZero"/>
        <c:auto val="1"/>
        <c:lblAlgn val="ctr"/>
        <c:lblOffset val="100"/>
        <c:noMultiLvlLbl val="0"/>
      </c:catAx>
      <c:valAx>
        <c:axId val="8337581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6504"/>
        <c:crosses val="autoZero"/>
        <c:crossBetween val="between"/>
      </c:valAx>
      <c:valAx>
        <c:axId val="867798752"/>
        <c:scaling>
          <c:orientation val="maxMin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7804984"/>
        <c:crosses val="max"/>
        <c:crossBetween val="between"/>
      </c:valAx>
      <c:catAx>
        <c:axId val="867804984"/>
        <c:scaling>
          <c:orientation val="minMax"/>
        </c:scaling>
        <c:delete val="1"/>
        <c:axPos val="t"/>
        <c:numFmt formatCode="General" sourceLinked="1"/>
        <c:majorTickMark val="out"/>
        <c:minorTickMark val="none"/>
        <c:tickLblPos val="nextTo"/>
        <c:crossAx val="86779875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29989799036314491"/>
          <c:y val="1.5921936138350804E-2"/>
          <c:w val="0.4123367414894033"/>
          <c:h val="0.114218623507673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[A.4.2_Indicatori_ripresa_DATI-ANALISI_.xlsx]classificaCT dimens_5 REG!Tabella pivot1</c:name>
    <c:fmtId val="0"/>
  </c:pivotSource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0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0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0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0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0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0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0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0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0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0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1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'classificaCT dimens_5 REG'!$M$1</c:f>
              <c:strCache>
                <c:ptCount val="1"/>
                <c:pt idx="0">
                  <c:v>Totale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'classificaCT dimens_5 REG'!$L$2:$L$212</c:f>
              <c:strCache>
                <c:ptCount val="210"/>
                <c:pt idx="0">
                  <c:v>SOLOFRA</c:v>
                </c:pt>
                <c:pt idx="1">
                  <c:v>LECCE</c:v>
                </c:pt>
                <c:pt idx="2">
                  <c:v>BELPASSO</c:v>
                </c:pt>
                <c:pt idx="3">
                  <c:v>MAZARA DEL VALLO</c:v>
                </c:pt>
                <c:pt idx="4">
                  <c:v>CARINI</c:v>
                </c:pt>
                <c:pt idx="5">
                  <c:v>MASSAFRA</c:v>
                </c:pt>
                <c:pt idx="6">
                  <c:v>GROTTAGLIE</c:v>
                </c:pt>
                <c:pt idx="7">
                  <c:v>TRIGGIANO</c:v>
                </c:pt>
                <c:pt idx="8">
                  <c:v>PALERMO</c:v>
                </c:pt>
                <c:pt idx="9">
                  <c:v>CAMPI SALENTINA</c:v>
                </c:pt>
                <c:pt idx="10">
                  <c:v>SIRACUSA</c:v>
                </c:pt>
                <c:pt idx="11">
                  <c:v>MERCATO SAN SEVERINO</c:v>
                </c:pt>
                <c:pt idx="12">
                  <c:v>BRINDISI</c:v>
                </c:pt>
                <c:pt idx="13">
                  <c:v>CORATO</c:v>
                </c:pt>
                <c:pt idx="14">
                  <c:v>ANDRIA</c:v>
                </c:pt>
                <c:pt idx="15">
                  <c:v>TROPEA</c:v>
                </c:pt>
                <c:pt idx="16">
                  <c:v>CATANIA</c:v>
                </c:pt>
                <c:pt idx="17">
                  <c:v>SALERNO</c:v>
                </c:pt>
                <c:pt idx="18">
                  <c:v>MODUGNO</c:v>
                </c:pt>
                <c:pt idx="19">
                  <c:v>TARANTO</c:v>
                </c:pt>
                <c:pt idx="20">
                  <c:v>MESAGNE</c:v>
                </c:pt>
                <c:pt idx="21">
                  <c:v>CONVERSANO</c:v>
                </c:pt>
                <c:pt idx="22">
                  <c:v>MANDURIA</c:v>
                </c:pt>
                <c:pt idx="23">
                  <c:v>CROTONE</c:v>
                </c:pt>
                <c:pt idx="24">
                  <c:v>NARDÒ</c:v>
                </c:pt>
                <c:pt idx="25">
                  <c:v>ACIREALE</c:v>
                </c:pt>
                <c:pt idx="26">
                  <c:v>FOGGIA</c:v>
                </c:pt>
                <c:pt idx="27">
                  <c:v>COSENZA</c:v>
                </c:pt>
                <c:pt idx="28">
                  <c:v>SANTA MARIA CAPUA VETERE</c:v>
                </c:pt>
                <c:pt idx="29">
                  <c:v>SAN GIORGIO DEL SANNIO</c:v>
                </c:pt>
                <c:pt idx="30">
                  <c:v>GIOIA DEL COLLE</c:v>
                </c:pt>
                <c:pt idx="31">
                  <c:v>GALATINA</c:v>
                </c:pt>
                <c:pt idx="32">
                  <c:v>CASTELLANETA</c:v>
                </c:pt>
                <c:pt idx="33">
                  <c:v>NOLA</c:v>
                </c:pt>
                <c:pt idx="34">
                  <c:v>TRAPANI</c:v>
                </c:pt>
                <c:pt idx="35">
                  <c:v>MAGLIE</c:v>
                </c:pt>
                <c:pt idx="36">
                  <c:v>PONTECAGNANO FAIANO</c:v>
                </c:pt>
                <c:pt idx="37">
                  <c:v>CASTELVETRANO</c:v>
                </c:pt>
                <c:pt idx="38">
                  <c:v>OSTUNI</c:v>
                </c:pt>
                <c:pt idx="39">
                  <c:v>FRANCAVILLA FONTANA</c:v>
                </c:pt>
                <c:pt idx="40">
                  <c:v>BARI</c:v>
                </c:pt>
                <c:pt idx="41">
                  <c:v>VIBO VALENTIA</c:v>
                </c:pt>
                <c:pt idx="42">
                  <c:v>PAGANI</c:v>
                </c:pt>
                <c:pt idx="43">
                  <c:v>MESSINA</c:v>
                </c:pt>
                <c:pt idx="44">
                  <c:v>NAPOLI</c:v>
                </c:pt>
                <c:pt idx="45">
                  <c:v>CASERTA</c:v>
                </c:pt>
                <c:pt idx="46">
                  <c:v>MATERA</c:v>
                </c:pt>
                <c:pt idx="47">
                  <c:v>MARCIANISE</c:v>
                </c:pt>
                <c:pt idx="48">
                  <c:v>PUTIGNANO</c:v>
                </c:pt>
                <c:pt idx="49">
                  <c:v>AUGUSTA</c:v>
                </c:pt>
                <c:pt idx="50">
                  <c:v>MONOPOLI</c:v>
                </c:pt>
                <c:pt idx="51">
                  <c:v>CASALI DEL MANCO</c:v>
                </c:pt>
                <c:pt idx="52">
                  <c:v>ATRIPALDA</c:v>
                </c:pt>
                <c:pt idx="53">
                  <c:v>SAN GIUSEPPE VESUVIANO</c:v>
                </c:pt>
                <c:pt idx="54">
                  <c:v>AGRIGENTO</c:v>
                </c:pt>
                <c:pt idx="55">
                  <c:v>BARLETTA</c:v>
                </c:pt>
                <c:pt idx="56">
                  <c:v>MILAZZO</c:v>
                </c:pt>
                <c:pt idx="57">
                  <c:v>POTENZA</c:v>
                </c:pt>
                <c:pt idx="58">
                  <c:v>MOLFETTA</c:v>
                </c:pt>
                <c:pt idx="59">
                  <c:v>MADDALONI</c:v>
                </c:pt>
                <c:pt idx="60">
                  <c:v>SARNO</c:v>
                </c:pt>
                <c:pt idx="61">
                  <c:v>AVERSA</c:v>
                </c:pt>
                <c:pt idx="62">
                  <c:v>TERMINI IMERESE</c:v>
                </c:pt>
                <c:pt idx="63">
                  <c:v>AVELLINO</c:v>
                </c:pt>
                <c:pt idx="64">
                  <c:v>NOCERA INFERIORE</c:v>
                </c:pt>
                <c:pt idx="65">
                  <c:v>TRICASE</c:v>
                </c:pt>
                <c:pt idx="66">
                  <c:v>EBOLI</c:v>
                </c:pt>
                <c:pt idx="67">
                  <c:v>SOMMA VESUVIANA</c:v>
                </c:pt>
                <c:pt idx="68">
                  <c:v>CAVA DE' TIRRENI</c:v>
                </c:pt>
                <c:pt idx="69">
                  <c:v>TORRE DEL GRECO</c:v>
                </c:pt>
                <c:pt idx="70">
                  <c:v>LAMEZIA TERME</c:v>
                </c:pt>
                <c:pt idx="71">
                  <c:v>ALTAMURA</c:v>
                </c:pt>
                <c:pt idx="72">
                  <c:v>CANICATTI'</c:v>
                </c:pt>
                <c:pt idx="73">
                  <c:v>VALLO DELLA LUCANIA</c:v>
                </c:pt>
                <c:pt idx="74">
                  <c:v>TRANI</c:v>
                </c:pt>
                <c:pt idx="75">
                  <c:v>CATANZARO</c:v>
                </c:pt>
                <c:pt idx="76">
                  <c:v>TAORMINA</c:v>
                </c:pt>
                <c:pt idx="77">
                  <c:v>BATTIPAGLIA</c:v>
                </c:pt>
                <c:pt idx="78">
                  <c:v>MONDRAGONE</c:v>
                </c:pt>
                <c:pt idx="79">
                  <c:v>SCIACCA</c:v>
                </c:pt>
                <c:pt idx="80">
                  <c:v>CASTELLAMMARE DI STABIA</c:v>
                </c:pt>
                <c:pt idx="81">
                  <c:v>GIARRE</c:v>
                </c:pt>
                <c:pt idx="82">
                  <c:v>RENDE</c:v>
                </c:pt>
                <c:pt idx="83">
                  <c:v>ISCHIA</c:v>
                </c:pt>
                <c:pt idx="84">
                  <c:v>LICATA</c:v>
                </c:pt>
                <c:pt idx="85">
                  <c:v>MONTESARCHIO</c:v>
                </c:pt>
                <c:pt idx="86">
                  <c:v>MARTINA FRANCA</c:v>
                </c:pt>
                <c:pt idx="87">
                  <c:v>CALTANISSETTA</c:v>
                </c:pt>
                <c:pt idx="88">
                  <c:v>TAVERNA</c:v>
                </c:pt>
                <c:pt idx="89">
                  <c:v>CORIGLIANO-ROSSANO</c:v>
                </c:pt>
                <c:pt idx="90">
                  <c:v>GIUGLIANO IN CAMPANIA</c:v>
                </c:pt>
                <c:pt idx="91">
                  <c:v>TEANO</c:v>
                </c:pt>
                <c:pt idx="92">
                  <c:v>CEFALU'</c:v>
                </c:pt>
                <c:pt idx="93">
                  <c:v>SAN SEVERO</c:v>
                </c:pt>
                <c:pt idx="94">
                  <c:v>GALLIPOLI</c:v>
                </c:pt>
                <c:pt idx="95">
                  <c:v>CERIGNOLA</c:v>
                </c:pt>
                <c:pt idx="96">
                  <c:v>LOCRI</c:v>
                </c:pt>
                <c:pt idx="97">
                  <c:v>GRASSANO</c:v>
                </c:pt>
                <c:pt idx="98">
                  <c:v>POLICORO</c:v>
                </c:pt>
                <c:pt idx="99">
                  <c:v>CASARANO</c:v>
                </c:pt>
                <c:pt idx="100">
                  <c:v>REGGIO DI CALABRIA</c:v>
                </c:pt>
                <c:pt idx="101">
                  <c:v>SCAFATI</c:v>
                </c:pt>
                <c:pt idx="102">
                  <c:v>RAGUSA</c:v>
                </c:pt>
                <c:pt idx="103">
                  <c:v>VAIRANO PATENORA</c:v>
                </c:pt>
                <c:pt idx="104">
                  <c:v>BRONTE</c:v>
                </c:pt>
                <c:pt idx="105">
                  <c:v>BENEVENTO</c:v>
                </c:pt>
                <c:pt idx="106">
                  <c:v>SORRENTO</c:v>
                </c:pt>
                <c:pt idx="107">
                  <c:v>AFRAGOLA</c:v>
                </c:pt>
                <c:pt idx="108">
                  <c:v>SOVERATO</c:v>
                </c:pt>
                <c:pt idx="109">
                  <c:v>GELA</c:v>
                </c:pt>
                <c:pt idx="110">
                  <c:v>ADRANO</c:v>
                </c:pt>
                <c:pt idx="111">
                  <c:v>CASTROVILLARI</c:v>
                </c:pt>
                <c:pt idx="112">
                  <c:v>PRAIA A MARE</c:v>
                </c:pt>
                <c:pt idx="113">
                  <c:v>TORRE ANNUNZIATA</c:v>
                </c:pt>
                <c:pt idx="114">
                  <c:v>TITO</c:v>
                </c:pt>
                <c:pt idx="115">
                  <c:v>RUTIGLIANO</c:v>
                </c:pt>
                <c:pt idx="116">
                  <c:v>PALMI</c:v>
                </c:pt>
                <c:pt idx="117">
                  <c:v>ROSARNO</c:v>
                </c:pt>
                <c:pt idx="118">
                  <c:v>POZZUOLI</c:v>
                </c:pt>
                <c:pt idx="119">
                  <c:v>SANTA CRISTINA GELA</c:v>
                </c:pt>
                <c:pt idx="120">
                  <c:v>DELICETO</c:v>
                </c:pt>
                <c:pt idx="121">
                  <c:v>COMISO</c:v>
                </c:pt>
                <c:pt idx="122">
                  <c:v>GIOIA TAURO</c:v>
                </c:pt>
                <c:pt idx="123">
                  <c:v>CAPACCIO</c:v>
                </c:pt>
                <c:pt idx="124">
                  <c:v>SESSA AURUNCA</c:v>
                </c:pt>
                <c:pt idx="125">
                  <c:v>VILLA SAN GIOVANNI</c:v>
                </c:pt>
                <c:pt idx="126">
                  <c:v>MELFI</c:v>
                </c:pt>
                <c:pt idx="127">
                  <c:v>CORLEONE</c:v>
                </c:pt>
                <c:pt idx="128">
                  <c:v>ENNA</c:v>
                </c:pt>
                <c:pt idx="129">
                  <c:v>NOTO</c:v>
                </c:pt>
                <c:pt idx="130">
                  <c:v>CALTAGIRONE</c:v>
                </c:pt>
                <c:pt idx="131">
                  <c:v>PARTINICO</c:v>
                </c:pt>
                <c:pt idx="132">
                  <c:v>LAURIA</c:v>
                </c:pt>
                <c:pt idx="133">
                  <c:v>SALA CONSILINA</c:v>
                </c:pt>
                <c:pt idx="134">
                  <c:v>PATTI</c:v>
                </c:pt>
                <c:pt idx="135">
                  <c:v>SELLIA MARINA</c:v>
                </c:pt>
                <c:pt idx="136">
                  <c:v>ACRI</c:v>
                </c:pt>
                <c:pt idx="137">
                  <c:v>SAN GIOVANNI ROTONDO</c:v>
                </c:pt>
                <c:pt idx="138">
                  <c:v>STIGLIANO</c:v>
                </c:pt>
                <c:pt idx="139">
                  <c:v>MARSICOVETERE</c:v>
                </c:pt>
                <c:pt idx="140">
                  <c:v>ROGLIANO</c:v>
                </c:pt>
                <c:pt idx="141">
                  <c:v>CAMPOREALE</c:v>
                </c:pt>
                <c:pt idx="142">
                  <c:v>SOVERIA MANNELLI</c:v>
                </c:pt>
                <c:pt idx="143">
                  <c:v>TAURIANOVA</c:v>
                </c:pt>
                <c:pt idx="144">
                  <c:v>ISOLA DI CAPO RIZZUTO</c:v>
                </c:pt>
                <c:pt idx="145">
                  <c:v>SAPRI</c:v>
                </c:pt>
                <c:pt idx="146">
                  <c:v>LUCERA</c:v>
                </c:pt>
                <c:pt idx="147">
                  <c:v>SANT'ANGELO DEI LOMBARDI</c:v>
                </c:pt>
                <c:pt idx="148">
                  <c:v>VICO DEL GARGANO</c:v>
                </c:pt>
                <c:pt idx="149">
                  <c:v>PETRALIA SOTTANA</c:v>
                </c:pt>
                <c:pt idx="150">
                  <c:v>ALCAMO</c:v>
                </c:pt>
                <c:pt idx="151">
                  <c:v>RIBERA</c:v>
                </c:pt>
                <c:pt idx="152">
                  <c:v>CASSANO ALL'IONIO</c:v>
                </c:pt>
                <c:pt idx="153">
                  <c:v>RANDAZZO</c:v>
                </c:pt>
                <c:pt idx="154">
                  <c:v>PETILIA POLICASTRO</c:v>
                </c:pt>
                <c:pt idx="155">
                  <c:v>PISTICCI</c:v>
                </c:pt>
                <c:pt idx="156">
                  <c:v>PALAGONIA</c:v>
                </c:pt>
                <c:pt idx="157">
                  <c:v>GIRIFALCO</c:v>
                </c:pt>
                <c:pt idx="158">
                  <c:v>POLLENA TROCCHIA</c:v>
                </c:pt>
                <c:pt idx="159">
                  <c:v>GROTTAMINARDA</c:v>
                </c:pt>
                <c:pt idx="160">
                  <c:v>SANT'ARCANGELO</c:v>
                </c:pt>
                <c:pt idx="161">
                  <c:v>BUCCINO</c:v>
                </c:pt>
                <c:pt idx="162">
                  <c:v>CAMEROTA</c:v>
                </c:pt>
                <c:pt idx="163">
                  <c:v>CASTELLABATE</c:v>
                </c:pt>
                <c:pt idx="164">
                  <c:v>RIONERO IN VULTURE</c:v>
                </c:pt>
                <c:pt idx="165">
                  <c:v>MANFREDONIA</c:v>
                </c:pt>
                <c:pt idx="166">
                  <c:v>BIANCO</c:v>
                </c:pt>
                <c:pt idx="167">
                  <c:v>FRATTAMAGGIORE</c:v>
                </c:pt>
                <c:pt idx="168">
                  <c:v>SANT'AGATA DI MILITELLO</c:v>
                </c:pt>
                <c:pt idx="169">
                  <c:v>PIEDIMONTE MATESE</c:v>
                </c:pt>
                <c:pt idx="170">
                  <c:v>BOVALINO</c:v>
                </c:pt>
                <c:pt idx="171">
                  <c:v>CARIATI</c:v>
                </c:pt>
                <c:pt idx="172">
                  <c:v>FERRANDINA</c:v>
                </c:pt>
                <c:pt idx="173">
                  <c:v>LENTINI</c:v>
                </c:pt>
                <c:pt idx="174">
                  <c:v>CIRO' MARINA</c:v>
                </c:pt>
                <c:pt idx="175">
                  <c:v>AMALFI</c:v>
                </c:pt>
                <c:pt idx="176">
                  <c:v>MINERVINO MURGE</c:v>
                </c:pt>
                <c:pt idx="177">
                  <c:v>PRIZZI</c:v>
                </c:pt>
                <c:pt idx="178">
                  <c:v>MISTRETTA</c:v>
                </c:pt>
                <c:pt idx="179">
                  <c:v>MARINA DI GIOIOSA IONICA</c:v>
                </c:pt>
                <c:pt idx="180">
                  <c:v>MELITO DI PORTO SALVO</c:v>
                </c:pt>
                <c:pt idx="181">
                  <c:v>MODICA</c:v>
                </c:pt>
                <c:pt idx="182">
                  <c:v>SAN MARCO ARGENTANO</c:v>
                </c:pt>
                <c:pt idx="183">
                  <c:v>PADULA</c:v>
                </c:pt>
                <c:pt idx="184">
                  <c:v>ROCCA DI NETO</c:v>
                </c:pt>
                <c:pt idx="185">
                  <c:v>SAN GIOVANNI IN FIORE</c:v>
                </c:pt>
                <c:pt idx="186">
                  <c:v>OLIVETO CITRA</c:v>
                </c:pt>
                <c:pt idx="187">
                  <c:v>SENISE</c:v>
                </c:pt>
                <c:pt idx="188">
                  <c:v>POLISTENA</c:v>
                </c:pt>
                <c:pt idx="189">
                  <c:v>VALLATA</c:v>
                </c:pt>
                <c:pt idx="190">
                  <c:v>CAIAZZO</c:v>
                </c:pt>
                <c:pt idx="191">
                  <c:v>SCALEA</c:v>
                </c:pt>
                <c:pt idx="192">
                  <c:v>CAPRI</c:v>
                </c:pt>
                <c:pt idx="193">
                  <c:v>PIZZO</c:v>
                </c:pt>
                <c:pt idx="194">
                  <c:v>SAN BARTOLOMEO IN GALDO</c:v>
                </c:pt>
                <c:pt idx="195">
                  <c:v>LEONFORTE</c:v>
                </c:pt>
                <c:pt idx="196">
                  <c:v>TELESE TERME</c:v>
                </c:pt>
                <c:pt idx="197">
                  <c:v>BELVEDERE MARITTIMO</c:v>
                </c:pt>
                <c:pt idx="198">
                  <c:v>AMANTEA</c:v>
                </c:pt>
                <c:pt idx="199">
                  <c:v>ROCCADASPIDE</c:v>
                </c:pt>
                <c:pt idx="200">
                  <c:v>TROINA</c:v>
                </c:pt>
                <c:pt idx="201">
                  <c:v>ARIANO IRPINO</c:v>
                </c:pt>
                <c:pt idx="202">
                  <c:v>ROCCELLA IONICA</c:v>
                </c:pt>
                <c:pt idx="203">
                  <c:v>SAN MARCO DEI CAVOTI</c:v>
                </c:pt>
                <c:pt idx="204">
                  <c:v>PAOLA</c:v>
                </c:pt>
                <c:pt idx="205">
                  <c:v>CETRARO</c:v>
                </c:pt>
                <c:pt idx="206">
                  <c:v>CHIARAVALLE CENTRALE</c:v>
                </c:pt>
                <c:pt idx="207">
                  <c:v>SERRA SAN BRUNO</c:v>
                </c:pt>
                <c:pt idx="208">
                  <c:v>MUSSOMELI</c:v>
                </c:pt>
                <c:pt idx="209">
                  <c:v>SORIANO CALABRO</c:v>
                </c:pt>
              </c:strCache>
            </c:strRef>
          </c:cat>
          <c:val>
            <c:numRef>
              <c:f>'classificaCT dimens_5 REG'!$M$2:$M$212</c:f>
              <c:numCache>
                <c:formatCode>General</c:formatCode>
                <c:ptCount val="210"/>
                <c:pt idx="0">
                  <c:v>0.65720416989290564</c:v>
                </c:pt>
                <c:pt idx="1">
                  <c:v>0.64684718417958731</c:v>
                </c:pt>
                <c:pt idx="2">
                  <c:v>0.64529866488373488</c:v>
                </c:pt>
                <c:pt idx="3">
                  <c:v>0.6250345333613686</c:v>
                </c:pt>
                <c:pt idx="4">
                  <c:v>0.6209992950764831</c:v>
                </c:pt>
                <c:pt idx="5">
                  <c:v>0.61947086750309965</c:v>
                </c:pt>
                <c:pt idx="6">
                  <c:v>0.6153555548518318</c:v>
                </c:pt>
                <c:pt idx="7">
                  <c:v>0.61390638449515511</c:v>
                </c:pt>
                <c:pt idx="8">
                  <c:v>0.61365856656657314</c:v>
                </c:pt>
                <c:pt idx="9">
                  <c:v>0.61099829780067916</c:v>
                </c:pt>
                <c:pt idx="10">
                  <c:v>0.6061081969774551</c:v>
                </c:pt>
                <c:pt idx="11">
                  <c:v>0.60441051475120677</c:v>
                </c:pt>
                <c:pt idx="12">
                  <c:v>0.6007469389501926</c:v>
                </c:pt>
                <c:pt idx="13">
                  <c:v>0.59773513935326406</c:v>
                </c:pt>
                <c:pt idx="14">
                  <c:v>0.58981925535584023</c:v>
                </c:pt>
                <c:pt idx="15">
                  <c:v>0.58899541106624009</c:v>
                </c:pt>
                <c:pt idx="16">
                  <c:v>0.5859792256673253</c:v>
                </c:pt>
                <c:pt idx="17">
                  <c:v>0.5857453289839708</c:v>
                </c:pt>
                <c:pt idx="18">
                  <c:v>0.58453127806316596</c:v>
                </c:pt>
                <c:pt idx="19">
                  <c:v>0.58412809925417097</c:v>
                </c:pt>
                <c:pt idx="20">
                  <c:v>0.5803072817478343</c:v>
                </c:pt>
                <c:pt idx="21">
                  <c:v>0.57497941911193917</c:v>
                </c:pt>
                <c:pt idx="22">
                  <c:v>0.57457276927666368</c:v>
                </c:pt>
                <c:pt idx="23">
                  <c:v>0.57407585046281762</c:v>
                </c:pt>
                <c:pt idx="24">
                  <c:v>0.5733200401289209</c:v>
                </c:pt>
                <c:pt idx="25">
                  <c:v>0.57330875393419101</c:v>
                </c:pt>
                <c:pt idx="26">
                  <c:v>0.57000073657137407</c:v>
                </c:pt>
                <c:pt idx="27">
                  <c:v>0.56926041713895925</c:v>
                </c:pt>
                <c:pt idx="28">
                  <c:v>0.56806835669685285</c:v>
                </c:pt>
                <c:pt idx="29">
                  <c:v>0.56700522085942084</c:v>
                </c:pt>
                <c:pt idx="30">
                  <c:v>0.56679504825241611</c:v>
                </c:pt>
                <c:pt idx="31">
                  <c:v>0.56673864820834041</c:v>
                </c:pt>
                <c:pt idx="32">
                  <c:v>0.56639293103518862</c:v>
                </c:pt>
                <c:pt idx="33">
                  <c:v>0.56564102800176697</c:v>
                </c:pt>
                <c:pt idx="34">
                  <c:v>0.56486233806148112</c:v>
                </c:pt>
                <c:pt idx="35">
                  <c:v>0.56314861955975448</c:v>
                </c:pt>
                <c:pt idx="36">
                  <c:v>0.56288319409547227</c:v>
                </c:pt>
                <c:pt idx="37">
                  <c:v>0.56240260340146431</c:v>
                </c:pt>
                <c:pt idx="38">
                  <c:v>0.56052310731040711</c:v>
                </c:pt>
                <c:pt idx="39">
                  <c:v>0.55972669231167649</c:v>
                </c:pt>
                <c:pt idx="40">
                  <c:v>0.55901009182165673</c:v>
                </c:pt>
                <c:pt idx="41">
                  <c:v>0.55714434976652683</c:v>
                </c:pt>
                <c:pt idx="42">
                  <c:v>0.55301779877231605</c:v>
                </c:pt>
                <c:pt idx="43">
                  <c:v>0.55194805786419598</c:v>
                </c:pt>
                <c:pt idx="44">
                  <c:v>0.55028216077046355</c:v>
                </c:pt>
                <c:pt idx="45">
                  <c:v>0.54884411253820631</c:v>
                </c:pt>
                <c:pt idx="46">
                  <c:v>0.54879490129061292</c:v>
                </c:pt>
                <c:pt idx="47">
                  <c:v>0.54693115748984222</c:v>
                </c:pt>
                <c:pt idx="48">
                  <c:v>0.54667530303443412</c:v>
                </c:pt>
                <c:pt idx="49">
                  <c:v>0.54592368396903679</c:v>
                </c:pt>
                <c:pt idx="50">
                  <c:v>0.54580193956361756</c:v>
                </c:pt>
                <c:pt idx="51">
                  <c:v>0.54532084319955265</c:v>
                </c:pt>
                <c:pt idx="52">
                  <c:v>0.54465692569602198</c:v>
                </c:pt>
                <c:pt idx="53">
                  <c:v>0.54459202446486588</c:v>
                </c:pt>
                <c:pt idx="54">
                  <c:v>0.54409155230225437</c:v>
                </c:pt>
                <c:pt idx="55">
                  <c:v>0.53560103270714632</c:v>
                </c:pt>
                <c:pt idx="56">
                  <c:v>0.53550310246002519</c:v>
                </c:pt>
                <c:pt idx="57">
                  <c:v>0.5346961764719883</c:v>
                </c:pt>
                <c:pt idx="58">
                  <c:v>0.53393312206398325</c:v>
                </c:pt>
                <c:pt idx="59">
                  <c:v>0.53172744861524723</c:v>
                </c:pt>
                <c:pt idx="60">
                  <c:v>0.52968308801011488</c:v>
                </c:pt>
                <c:pt idx="61">
                  <c:v>0.52876806507747165</c:v>
                </c:pt>
                <c:pt idx="62">
                  <c:v>0.52858152078182918</c:v>
                </c:pt>
                <c:pt idx="63">
                  <c:v>0.52644553591967125</c:v>
                </c:pt>
                <c:pt idx="64">
                  <c:v>0.52581772445010311</c:v>
                </c:pt>
                <c:pt idx="65">
                  <c:v>0.52506782489038772</c:v>
                </c:pt>
                <c:pt idx="66">
                  <c:v>0.52298735730630441</c:v>
                </c:pt>
                <c:pt idx="67">
                  <c:v>0.52209620478255647</c:v>
                </c:pt>
                <c:pt idx="68">
                  <c:v>0.52088005636226498</c:v>
                </c:pt>
                <c:pt idx="69">
                  <c:v>0.52059992147068546</c:v>
                </c:pt>
                <c:pt idx="70">
                  <c:v>0.5167451508530313</c:v>
                </c:pt>
                <c:pt idx="71">
                  <c:v>0.51664470475224067</c:v>
                </c:pt>
                <c:pt idx="72">
                  <c:v>0.51634736507865497</c:v>
                </c:pt>
                <c:pt idx="73">
                  <c:v>0.51624956691791468</c:v>
                </c:pt>
                <c:pt idx="74">
                  <c:v>0.51577973156107815</c:v>
                </c:pt>
                <c:pt idx="75">
                  <c:v>0.51508011347253746</c:v>
                </c:pt>
                <c:pt idx="76">
                  <c:v>0.51499221128040462</c:v>
                </c:pt>
                <c:pt idx="77">
                  <c:v>0.51439850692583911</c:v>
                </c:pt>
                <c:pt idx="78">
                  <c:v>0.5133149900265338</c:v>
                </c:pt>
                <c:pt idx="79">
                  <c:v>0.51140510521661164</c:v>
                </c:pt>
                <c:pt idx="80">
                  <c:v>0.51070962592544678</c:v>
                </c:pt>
                <c:pt idx="81">
                  <c:v>0.51030198009876304</c:v>
                </c:pt>
                <c:pt idx="82">
                  <c:v>0.50922501195882686</c:v>
                </c:pt>
                <c:pt idx="83">
                  <c:v>0.50836807807447215</c:v>
                </c:pt>
                <c:pt idx="84">
                  <c:v>0.50743781996111748</c:v>
                </c:pt>
                <c:pt idx="85">
                  <c:v>0.50675828624911046</c:v>
                </c:pt>
                <c:pt idx="86">
                  <c:v>0.50512443497087012</c:v>
                </c:pt>
                <c:pt idx="87">
                  <c:v>0.50299368210595219</c:v>
                </c:pt>
                <c:pt idx="88">
                  <c:v>0.50248844732806341</c:v>
                </c:pt>
                <c:pt idx="89">
                  <c:v>0.50233976702622307</c:v>
                </c:pt>
                <c:pt idx="90">
                  <c:v>0.50048382926812396</c:v>
                </c:pt>
                <c:pt idx="91">
                  <c:v>0.50044583693975031</c:v>
                </c:pt>
                <c:pt idx="92">
                  <c:v>0.49961808809960878</c:v>
                </c:pt>
                <c:pt idx="93">
                  <c:v>0.49945660873451414</c:v>
                </c:pt>
                <c:pt idx="94">
                  <c:v>0.49913782501416276</c:v>
                </c:pt>
                <c:pt idx="95">
                  <c:v>0.49803176702533564</c:v>
                </c:pt>
                <c:pt idx="96">
                  <c:v>0.49720024082950653</c:v>
                </c:pt>
                <c:pt idx="97">
                  <c:v>0.49661672288076003</c:v>
                </c:pt>
                <c:pt idx="98">
                  <c:v>0.49454361659004142</c:v>
                </c:pt>
                <c:pt idx="99">
                  <c:v>0.49277523409696805</c:v>
                </c:pt>
                <c:pt idx="100">
                  <c:v>0.4924524251773546</c:v>
                </c:pt>
                <c:pt idx="101">
                  <c:v>0.49114633559319143</c:v>
                </c:pt>
                <c:pt idx="102">
                  <c:v>0.49042574851967147</c:v>
                </c:pt>
                <c:pt idx="103">
                  <c:v>0.49006656779130409</c:v>
                </c:pt>
                <c:pt idx="104">
                  <c:v>0.49000096549352923</c:v>
                </c:pt>
                <c:pt idx="105">
                  <c:v>0.48997996195828847</c:v>
                </c:pt>
                <c:pt idx="106">
                  <c:v>0.48856264572651098</c:v>
                </c:pt>
                <c:pt idx="107">
                  <c:v>0.48815870880492701</c:v>
                </c:pt>
                <c:pt idx="108">
                  <c:v>0.48750030298905833</c:v>
                </c:pt>
                <c:pt idx="109">
                  <c:v>0.4859955870415128</c:v>
                </c:pt>
                <c:pt idx="110">
                  <c:v>0.48273075201709637</c:v>
                </c:pt>
                <c:pt idx="111">
                  <c:v>0.48202735919957168</c:v>
                </c:pt>
                <c:pt idx="112">
                  <c:v>0.48172480220554842</c:v>
                </c:pt>
                <c:pt idx="113">
                  <c:v>0.48145143906958848</c:v>
                </c:pt>
                <c:pt idx="114">
                  <c:v>0.48144811843042579</c:v>
                </c:pt>
                <c:pt idx="115">
                  <c:v>0.48134999891324382</c:v>
                </c:pt>
                <c:pt idx="116">
                  <c:v>0.48134769360146606</c:v>
                </c:pt>
                <c:pt idx="117">
                  <c:v>0.48040069204055252</c:v>
                </c:pt>
                <c:pt idx="118">
                  <c:v>0.48008891259739567</c:v>
                </c:pt>
                <c:pt idx="119">
                  <c:v>0.47874727074091689</c:v>
                </c:pt>
                <c:pt idx="120">
                  <c:v>0.4786334680457866</c:v>
                </c:pt>
                <c:pt idx="121">
                  <c:v>0.47850166965057589</c:v>
                </c:pt>
                <c:pt idx="122">
                  <c:v>0.47784473131295968</c:v>
                </c:pt>
                <c:pt idx="123">
                  <c:v>0.47558090826927707</c:v>
                </c:pt>
                <c:pt idx="124">
                  <c:v>0.47541315869475315</c:v>
                </c:pt>
                <c:pt idx="125">
                  <c:v>0.47466265382386136</c:v>
                </c:pt>
                <c:pt idx="126">
                  <c:v>0.47364416263652287</c:v>
                </c:pt>
                <c:pt idx="127">
                  <c:v>0.47358357631039866</c:v>
                </c:pt>
                <c:pt idx="128">
                  <c:v>0.47325583804233473</c:v>
                </c:pt>
                <c:pt idx="129">
                  <c:v>0.47274602539047517</c:v>
                </c:pt>
                <c:pt idx="130">
                  <c:v>0.47186387788099682</c:v>
                </c:pt>
                <c:pt idx="131">
                  <c:v>0.47101743496109694</c:v>
                </c:pt>
                <c:pt idx="132">
                  <c:v>0.4695950914001028</c:v>
                </c:pt>
                <c:pt idx="133">
                  <c:v>0.4674574377371758</c:v>
                </c:pt>
                <c:pt idx="134">
                  <c:v>0.46585762214464643</c:v>
                </c:pt>
                <c:pt idx="135">
                  <c:v>0.46545282208520378</c:v>
                </c:pt>
                <c:pt idx="136">
                  <c:v>0.46524091636398146</c:v>
                </c:pt>
                <c:pt idx="137">
                  <c:v>0.46522529999049311</c:v>
                </c:pt>
                <c:pt idx="138">
                  <c:v>0.46395419957605283</c:v>
                </c:pt>
                <c:pt idx="139">
                  <c:v>0.46262668445473154</c:v>
                </c:pt>
                <c:pt idx="140">
                  <c:v>0.46242461648854155</c:v>
                </c:pt>
                <c:pt idx="141">
                  <c:v>0.46232523271836157</c:v>
                </c:pt>
                <c:pt idx="142">
                  <c:v>0.46169305952231593</c:v>
                </c:pt>
                <c:pt idx="143">
                  <c:v>0.46142545158550091</c:v>
                </c:pt>
                <c:pt idx="144">
                  <c:v>0.46077728643190363</c:v>
                </c:pt>
                <c:pt idx="145">
                  <c:v>0.46044504992275626</c:v>
                </c:pt>
                <c:pt idx="146">
                  <c:v>0.46033794222889984</c:v>
                </c:pt>
                <c:pt idx="147">
                  <c:v>0.45866621931232243</c:v>
                </c:pt>
                <c:pt idx="148">
                  <c:v>0.45847385688017978</c:v>
                </c:pt>
                <c:pt idx="149">
                  <c:v>0.45816489266340904</c:v>
                </c:pt>
                <c:pt idx="150">
                  <c:v>0.45671772720066656</c:v>
                </c:pt>
                <c:pt idx="151">
                  <c:v>0.45558878230850897</c:v>
                </c:pt>
                <c:pt idx="152">
                  <c:v>0.45503201060778564</c:v>
                </c:pt>
                <c:pt idx="153">
                  <c:v>0.4547848164946045</c:v>
                </c:pt>
                <c:pt idx="154">
                  <c:v>0.45362620227318567</c:v>
                </c:pt>
                <c:pt idx="155">
                  <c:v>0.45285645339399461</c:v>
                </c:pt>
                <c:pt idx="156">
                  <c:v>0.45284104426606236</c:v>
                </c:pt>
                <c:pt idx="157">
                  <c:v>0.45196232541282927</c:v>
                </c:pt>
                <c:pt idx="158">
                  <c:v>0.44906560489743524</c:v>
                </c:pt>
                <c:pt idx="159">
                  <c:v>0.44905032958822394</c:v>
                </c:pt>
                <c:pt idx="160">
                  <c:v>0.44904105292896901</c:v>
                </c:pt>
                <c:pt idx="161">
                  <c:v>0.44865631200953954</c:v>
                </c:pt>
                <c:pt idx="162">
                  <c:v>0.44730354831649816</c:v>
                </c:pt>
                <c:pt idx="163">
                  <c:v>0.44712177094049843</c:v>
                </c:pt>
                <c:pt idx="164">
                  <c:v>0.44674181421898979</c:v>
                </c:pt>
                <c:pt idx="165">
                  <c:v>0.44552625340643365</c:v>
                </c:pt>
                <c:pt idx="166">
                  <c:v>0.44153166148926604</c:v>
                </c:pt>
                <c:pt idx="167">
                  <c:v>0.44125511038255677</c:v>
                </c:pt>
                <c:pt idx="168">
                  <c:v>0.44072587525839296</c:v>
                </c:pt>
                <c:pt idx="169">
                  <c:v>0.4403780740908973</c:v>
                </c:pt>
                <c:pt idx="170">
                  <c:v>0.43920083988021563</c:v>
                </c:pt>
                <c:pt idx="171">
                  <c:v>0.43793143064840828</c:v>
                </c:pt>
                <c:pt idx="172">
                  <c:v>0.43726588727453719</c:v>
                </c:pt>
                <c:pt idx="173">
                  <c:v>0.4365908268755046</c:v>
                </c:pt>
                <c:pt idx="174">
                  <c:v>0.43629694316904488</c:v>
                </c:pt>
                <c:pt idx="175">
                  <c:v>0.43589596733099367</c:v>
                </c:pt>
                <c:pt idx="176">
                  <c:v>0.43514257979566123</c:v>
                </c:pt>
                <c:pt idx="177">
                  <c:v>0.43443642764401658</c:v>
                </c:pt>
                <c:pt idx="178">
                  <c:v>0.4339509592665074</c:v>
                </c:pt>
                <c:pt idx="179">
                  <c:v>0.43007653500743026</c:v>
                </c:pt>
                <c:pt idx="180">
                  <c:v>0.42954492598231442</c:v>
                </c:pt>
                <c:pt idx="181">
                  <c:v>0.42820453523054353</c:v>
                </c:pt>
                <c:pt idx="182">
                  <c:v>0.42751106955283263</c:v>
                </c:pt>
                <c:pt idx="183">
                  <c:v>0.42723851378562294</c:v>
                </c:pt>
                <c:pt idx="184">
                  <c:v>0.42615817762992753</c:v>
                </c:pt>
                <c:pt idx="185">
                  <c:v>0.42593692956702683</c:v>
                </c:pt>
                <c:pt idx="186">
                  <c:v>0.42561520143740206</c:v>
                </c:pt>
                <c:pt idx="187">
                  <c:v>0.42517010757463658</c:v>
                </c:pt>
                <c:pt idx="188">
                  <c:v>0.41900164977994242</c:v>
                </c:pt>
                <c:pt idx="189">
                  <c:v>0.41755185887862645</c:v>
                </c:pt>
                <c:pt idx="190">
                  <c:v>0.41664060750459631</c:v>
                </c:pt>
                <c:pt idx="191">
                  <c:v>0.41570494622570292</c:v>
                </c:pt>
                <c:pt idx="192">
                  <c:v>0.41474934867904006</c:v>
                </c:pt>
                <c:pt idx="193">
                  <c:v>0.41407016942959951</c:v>
                </c:pt>
                <c:pt idx="194">
                  <c:v>0.41309148063740742</c:v>
                </c:pt>
                <c:pt idx="195">
                  <c:v>0.41305718982692152</c:v>
                </c:pt>
                <c:pt idx="196">
                  <c:v>0.41192809017751403</c:v>
                </c:pt>
                <c:pt idx="197">
                  <c:v>0.41152995533649633</c:v>
                </c:pt>
                <c:pt idx="198">
                  <c:v>0.40902374426106791</c:v>
                </c:pt>
                <c:pt idx="199">
                  <c:v>0.40733855158426802</c:v>
                </c:pt>
                <c:pt idx="200">
                  <c:v>0.40287335599968088</c:v>
                </c:pt>
                <c:pt idx="201">
                  <c:v>0.40118511387843936</c:v>
                </c:pt>
                <c:pt idx="202">
                  <c:v>0.39974815397511604</c:v>
                </c:pt>
                <c:pt idx="203">
                  <c:v>0.39611546418608545</c:v>
                </c:pt>
                <c:pt idx="204">
                  <c:v>0.39454290131332942</c:v>
                </c:pt>
                <c:pt idx="205">
                  <c:v>0.39416424825344448</c:v>
                </c:pt>
                <c:pt idx="206">
                  <c:v>0.39055217333022069</c:v>
                </c:pt>
                <c:pt idx="207">
                  <c:v>0.38837202589423825</c:v>
                </c:pt>
                <c:pt idx="208">
                  <c:v>0.37028619333743806</c:v>
                </c:pt>
                <c:pt idx="209">
                  <c:v>0.34820108544488187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6B-4A2D-932D-FCAA812964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77960352"/>
        <c:axId val="77961664"/>
      </c:barChart>
      <c:catAx>
        <c:axId val="7796035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7961664"/>
        <c:crosses val="autoZero"/>
        <c:auto val="1"/>
        <c:lblAlgn val="ctr"/>
        <c:lblOffset val="100"/>
        <c:noMultiLvlLbl val="0"/>
      </c:catAx>
      <c:valAx>
        <c:axId val="779616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79603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7" Type="http://schemas.openxmlformats.org/officeDocument/2006/relationships/chart" Target="../charts/chart8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Relationship Id="rId6" Type="http://schemas.openxmlformats.org/officeDocument/2006/relationships/chart" Target="../charts/chart7.xml"/><Relationship Id="rId5" Type="http://schemas.openxmlformats.org/officeDocument/2006/relationships/chart" Target="../charts/chart6.xml"/><Relationship Id="rId4" Type="http://schemas.openxmlformats.org/officeDocument/2006/relationships/chart" Target="../charts/chart5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6.xml"/><Relationship Id="rId3" Type="http://schemas.openxmlformats.org/officeDocument/2006/relationships/chart" Target="../charts/chart11.xml"/><Relationship Id="rId7" Type="http://schemas.openxmlformats.org/officeDocument/2006/relationships/chart" Target="../charts/chart15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6" Type="http://schemas.openxmlformats.org/officeDocument/2006/relationships/chart" Target="../charts/chart14.xml"/><Relationship Id="rId5" Type="http://schemas.openxmlformats.org/officeDocument/2006/relationships/chart" Target="../charts/chart13.xml"/><Relationship Id="rId4" Type="http://schemas.openxmlformats.org/officeDocument/2006/relationships/chart" Target="../charts/chart12.xml"/><Relationship Id="rId9" Type="http://schemas.openxmlformats.org/officeDocument/2006/relationships/chart" Target="../charts/chart17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0.xml"/><Relationship Id="rId7" Type="http://schemas.openxmlformats.org/officeDocument/2006/relationships/chart" Target="../charts/chart24.xml"/><Relationship Id="rId2" Type="http://schemas.openxmlformats.org/officeDocument/2006/relationships/chart" Target="../charts/chart19.xml"/><Relationship Id="rId1" Type="http://schemas.openxmlformats.org/officeDocument/2006/relationships/chart" Target="../charts/chart18.xml"/><Relationship Id="rId6" Type="http://schemas.openxmlformats.org/officeDocument/2006/relationships/chart" Target="../charts/chart23.xml"/><Relationship Id="rId5" Type="http://schemas.openxmlformats.org/officeDocument/2006/relationships/chart" Target="../charts/chart22.xml"/><Relationship Id="rId4" Type="http://schemas.openxmlformats.org/officeDocument/2006/relationships/chart" Target="../charts/chart21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7.xml"/><Relationship Id="rId7" Type="http://schemas.openxmlformats.org/officeDocument/2006/relationships/chart" Target="../charts/chart31.xml"/><Relationship Id="rId2" Type="http://schemas.openxmlformats.org/officeDocument/2006/relationships/chart" Target="../charts/chart26.xml"/><Relationship Id="rId1" Type="http://schemas.openxmlformats.org/officeDocument/2006/relationships/chart" Target="../charts/chart25.xml"/><Relationship Id="rId6" Type="http://schemas.openxmlformats.org/officeDocument/2006/relationships/chart" Target="../charts/chart30.xml"/><Relationship Id="rId5" Type="http://schemas.openxmlformats.org/officeDocument/2006/relationships/chart" Target="../charts/chart29.xml"/><Relationship Id="rId4" Type="http://schemas.openxmlformats.org/officeDocument/2006/relationships/chart" Target="../charts/chart28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4.xml"/><Relationship Id="rId7" Type="http://schemas.openxmlformats.org/officeDocument/2006/relationships/chart" Target="../charts/chart38.xml"/><Relationship Id="rId2" Type="http://schemas.openxmlformats.org/officeDocument/2006/relationships/chart" Target="../charts/chart33.xml"/><Relationship Id="rId1" Type="http://schemas.openxmlformats.org/officeDocument/2006/relationships/chart" Target="../charts/chart32.xml"/><Relationship Id="rId6" Type="http://schemas.openxmlformats.org/officeDocument/2006/relationships/chart" Target="../charts/chart37.xml"/><Relationship Id="rId5" Type="http://schemas.openxmlformats.org/officeDocument/2006/relationships/chart" Target="../charts/chart36.xml"/><Relationship Id="rId4" Type="http://schemas.openxmlformats.org/officeDocument/2006/relationships/chart" Target="../charts/chart3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900113</xdr:colOff>
      <xdr:row>0</xdr:row>
      <xdr:rowOff>371483</xdr:rowOff>
    </xdr:from>
    <xdr:to>
      <xdr:col>27</xdr:col>
      <xdr:colOff>61913</xdr:colOff>
      <xdr:row>20</xdr:row>
      <xdr:rowOff>57150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01CB2DF8-A935-415A-B34C-EEA34FC8DD6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50345</xdr:colOff>
      <xdr:row>0</xdr:row>
      <xdr:rowOff>0</xdr:rowOff>
    </xdr:from>
    <xdr:to>
      <xdr:col>30</xdr:col>
      <xdr:colOff>152400</xdr:colOff>
      <xdr:row>17</xdr:row>
      <xdr:rowOff>0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081953AA-4A6F-46C6-93AB-C8FEC8CEF40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45584</xdr:colOff>
      <xdr:row>17</xdr:row>
      <xdr:rowOff>363310</xdr:rowOff>
    </xdr:from>
    <xdr:to>
      <xdr:col>30</xdr:col>
      <xdr:colOff>163286</xdr:colOff>
      <xdr:row>35</xdr:row>
      <xdr:rowOff>130628</xdr:rowOff>
    </xdr:to>
    <xdr:graphicFrame macro="">
      <xdr:nvGraphicFramePr>
        <xdr:cNvPr id="8" name="Grafico 7">
          <a:extLst>
            <a:ext uri="{FF2B5EF4-FFF2-40B4-BE49-F238E27FC236}">
              <a16:creationId xmlns:a16="http://schemas.microsoft.com/office/drawing/2014/main" id="{6ED1533D-EEE5-402A-84F0-EDD43E56100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23</xdr:col>
      <xdr:colOff>10885</xdr:colOff>
      <xdr:row>38</xdr:row>
      <xdr:rowOff>43543</xdr:rowOff>
    </xdr:from>
    <xdr:to>
      <xdr:col>30</xdr:col>
      <xdr:colOff>195942</xdr:colOff>
      <xdr:row>58</xdr:row>
      <xdr:rowOff>174172</xdr:rowOff>
    </xdr:to>
    <xdr:graphicFrame macro="">
      <xdr:nvGraphicFramePr>
        <xdr:cNvPr id="9" name="Grafico 8">
          <a:extLst>
            <a:ext uri="{FF2B5EF4-FFF2-40B4-BE49-F238E27FC236}">
              <a16:creationId xmlns:a16="http://schemas.microsoft.com/office/drawing/2014/main" id="{8374252D-6D5D-46BD-8784-71AB527FAD1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37148</xdr:colOff>
      <xdr:row>62</xdr:row>
      <xdr:rowOff>32384</xdr:rowOff>
    </xdr:from>
    <xdr:to>
      <xdr:col>30</xdr:col>
      <xdr:colOff>243840</xdr:colOff>
      <xdr:row>81</xdr:row>
      <xdr:rowOff>167639</xdr:rowOff>
    </xdr:to>
    <xdr:graphicFrame macro="">
      <xdr:nvGraphicFramePr>
        <xdr:cNvPr id="10" name="Grafico 9">
          <a:extLst>
            <a:ext uri="{FF2B5EF4-FFF2-40B4-BE49-F238E27FC236}">
              <a16:creationId xmlns:a16="http://schemas.microsoft.com/office/drawing/2014/main" id="{498632D6-EFB8-411C-A572-502177FF445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23</xdr:col>
      <xdr:colOff>22860</xdr:colOff>
      <xdr:row>83</xdr:row>
      <xdr:rowOff>167640</xdr:rowOff>
    </xdr:from>
    <xdr:to>
      <xdr:col>30</xdr:col>
      <xdr:colOff>198120</xdr:colOff>
      <xdr:row>104</xdr:row>
      <xdr:rowOff>152400</xdr:rowOff>
    </xdr:to>
    <xdr:graphicFrame macro="">
      <xdr:nvGraphicFramePr>
        <xdr:cNvPr id="11" name="Grafico 10">
          <a:extLst>
            <a:ext uri="{FF2B5EF4-FFF2-40B4-BE49-F238E27FC236}">
              <a16:creationId xmlns:a16="http://schemas.microsoft.com/office/drawing/2014/main" id="{12F99565-A6C8-4F72-99E3-BBDD96B5DB0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22</xdr:col>
      <xdr:colOff>1775460</xdr:colOff>
      <xdr:row>105</xdr:row>
      <xdr:rowOff>167640</xdr:rowOff>
    </xdr:from>
    <xdr:to>
      <xdr:col>30</xdr:col>
      <xdr:colOff>228600</xdr:colOff>
      <xdr:row>123</xdr:row>
      <xdr:rowOff>15240</xdr:rowOff>
    </xdr:to>
    <xdr:graphicFrame macro="">
      <xdr:nvGraphicFramePr>
        <xdr:cNvPr id="12" name="Grafico 11">
          <a:extLst>
            <a:ext uri="{FF2B5EF4-FFF2-40B4-BE49-F238E27FC236}">
              <a16:creationId xmlns:a16="http://schemas.microsoft.com/office/drawing/2014/main" id="{9B2B33DF-2717-4C86-A577-932EA353FB6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35</xdr:col>
      <xdr:colOff>830580</xdr:colOff>
      <xdr:row>0</xdr:row>
      <xdr:rowOff>0</xdr:rowOff>
    </xdr:from>
    <xdr:to>
      <xdr:col>42</xdr:col>
      <xdr:colOff>883920</xdr:colOff>
      <xdr:row>16</xdr:row>
      <xdr:rowOff>182880</xdr:rowOff>
    </xdr:to>
    <xdr:graphicFrame macro="">
      <xdr:nvGraphicFramePr>
        <xdr:cNvPr id="13" name="Grafico 12">
          <a:extLst>
            <a:ext uri="{FF2B5EF4-FFF2-40B4-BE49-F238E27FC236}">
              <a16:creationId xmlns:a16="http://schemas.microsoft.com/office/drawing/2014/main" id="{3FC7D169-61C5-47AE-80A5-3DFC5A6BD38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4763</xdr:colOff>
      <xdr:row>0</xdr:row>
      <xdr:rowOff>0</xdr:rowOff>
    </xdr:from>
    <xdr:to>
      <xdr:col>29</xdr:col>
      <xdr:colOff>904875</xdr:colOff>
      <xdr:row>49</xdr:row>
      <xdr:rowOff>50800</xdr:rowOff>
    </xdr:to>
    <xdr:graphicFrame macro="">
      <xdr:nvGraphicFramePr>
        <xdr:cNvPr id="7" name="Grafico 6">
          <a:extLst>
            <a:ext uri="{FF2B5EF4-FFF2-40B4-BE49-F238E27FC236}">
              <a16:creationId xmlns:a16="http://schemas.microsoft.com/office/drawing/2014/main" id="{CA5533FC-15CB-49B1-B950-93641D12A42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34</xdr:col>
      <xdr:colOff>908050</xdr:colOff>
      <xdr:row>0</xdr:row>
      <xdr:rowOff>0</xdr:rowOff>
    </xdr:from>
    <xdr:to>
      <xdr:col>42</xdr:col>
      <xdr:colOff>12700</xdr:colOff>
      <xdr:row>49</xdr:row>
      <xdr:rowOff>63500</xdr:rowOff>
    </xdr:to>
    <xdr:graphicFrame macro="">
      <xdr:nvGraphicFramePr>
        <xdr:cNvPr id="8" name="Grafico 7">
          <a:extLst>
            <a:ext uri="{FF2B5EF4-FFF2-40B4-BE49-F238E27FC236}">
              <a16:creationId xmlns:a16="http://schemas.microsoft.com/office/drawing/2014/main" id="{6D09B4D6-EFBA-408A-8970-0D7839A7115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47</xdr:col>
      <xdr:colOff>6350</xdr:colOff>
      <xdr:row>0</xdr:row>
      <xdr:rowOff>0</xdr:rowOff>
    </xdr:from>
    <xdr:to>
      <xdr:col>53</xdr:col>
      <xdr:colOff>901700</xdr:colOff>
      <xdr:row>49</xdr:row>
      <xdr:rowOff>76200</xdr:rowOff>
    </xdr:to>
    <xdr:graphicFrame macro="">
      <xdr:nvGraphicFramePr>
        <xdr:cNvPr id="9" name="Grafico 8">
          <a:extLst>
            <a:ext uri="{FF2B5EF4-FFF2-40B4-BE49-F238E27FC236}">
              <a16:creationId xmlns:a16="http://schemas.microsoft.com/office/drawing/2014/main" id="{083E2D08-6442-40E2-82F7-87FCF65E898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58</xdr:col>
      <xdr:colOff>908050</xdr:colOff>
      <xdr:row>0</xdr:row>
      <xdr:rowOff>0</xdr:rowOff>
    </xdr:from>
    <xdr:to>
      <xdr:col>66</xdr:col>
      <xdr:colOff>0</xdr:colOff>
      <xdr:row>49</xdr:row>
      <xdr:rowOff>88900</xdr:rowOff>
    </xdr:to>
    <xdr:graphicFrame macro="">
      <xdr:nvGraphicFramePr>
        <xdr:cNvPr id="10" name="Grafico 9">
          <a:extLst>
            <a:ext uri="{FF2B5EF4-FFF2-40B4-BE49-F238E27FC236}">
              <a16:creationId xmlns:a16="http://schemas.microsoft.com/office/drawing/2014/main" id="{D25A8782-7E5F-48A9-87AE-CF597ACB33C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71</xdr:col>
      <xdr:colOff>6350</xdr:colOff>
      <xdr:row>0</xdr:row>
      <xdr:rowOff>0</xdr:rowOff>
    </xdr:from>
    <xdr:to>
      <xdr:col>78</xdr:col>
      <xdr:colOff>12700</xdr:colOff>
      <xdr:row>49</xdr:row>
      <xdr:rowOff>76200</xdr:rowOff>
    </xdr:to>
    <xdr:graphicFrame macro="">
      <xdr:nvGraphicFramePr>
        <xdr:cNvPr id="11" name="Grafico 10">
          <a:extLst>
            <a:ext uri="{FF2B5EF4-FFF2-40B4-BE49-F238E27FC236}">
              <a16:creationId xmlns:a16="http://schemas.microsoft.com/office/drawing/2014/main" id="{9F5234C9-ACEE-402E-A55B-0DEA3490B32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82</xdr:col>
      <xdr:colOff>895350</xdr:colOff>
      <xdr:row>0</xdr:row>
      <xdr:rowOff>0</xdr:rowOff>
    </xdr:from>
    <xdr:to>
      <xdr:col>90</xdr:col>
      <xdr:colOff>0</xdr:colOff>
      <xdr:row>49</xdr:row>
      <xdr:rowOff>76200</xdr:rowOff>
    </xdr:to>
    <xdr:graphicFrame macro="">
      <xdr:nvGraphicFramePr>
        <xdr:cNvPr id="12" name="Grafico 11">
          <a:extLst>
            <a:ext uri="{FF2B5EF4-FFF2-40B4-BE49-F238E27FC236}">
              <a16:creationId xmlns:a16="http://schemas.microsoft.com/office/drawing/2014/main" id="{7AB6181F-1DAE-4B0F-88EB-3ACD54888DD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96</xdr:col>
      <xdr:colOff>450850</xdr:colOff>
      <xdr:row>13</xdr:row>
      <xdr:rowOff>171450</xdr:rowOff>
    </xdr:from>
    <xdr:to>
      <xdr:col>105</xdr:col>
      <xdr:colOff>604520</xdr:colOff>
      <xdr:row>61</xdr:row>
      <xdr:rowOff>127000</xdr:rowOff>
    </xdr:to>
    <xdr:graphicFrame macro="">
      <xdr:nvGraphicFramePr>
        <xdr:cNvPr id="13" name="Grafico 12">
          <a:extLst>
            <a:ext uri="{FF2B5EF4-FFF2-40B4-BE49-F238E27FC236}">
              <a16:creationId xmlns:a16="http://schemas.microsoft.com/office/drawing/2014/main" id="{217FE543-4EBE-4605-91A0-5FC8BF701FD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107</xdr:col>
      <xdr:colOff>12700</xdr:colOff>
      <xdr:row>13</xdr:row>
      <xdr:rowOff>184150</xdr:rowOff>
    </xdr:from>
    <xdr:to>
      <xdr:col>116</xdr:col>
      <xdr:colOff>266700</xdr:colOff>
      <xdr:row>61</xdr:row>
      <xdr:rowOff>152400</xdr:rowOff>
    </xdr:to>
    <xdr:graphicFrame macro="">
      <xdr:nvGraphicFramePr>
        <xdr:cNvPr id="15" name="Grafico 14">
          <a:extLst>
            <a:ext uri="{FF2B5EF4-FFF2-40B4-BE49-F238E27FC236}">
              <a16:creationId xmlns:a16="http://schemas.microsoft.com/office/drawing/2014/main" id="{A94C2365-7384-43F9-BF59-663403E3B3D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23</xdr:col>
      <xdr:colOff>299720</xdr:colOff>
      <xdr:row>53</xdr:row>
      <xdr:rowOff>175260</xdr:rowOff>
    </xdr:from>
    <xdr:to>
      <xdr:col>30</xdr:col>
      <xdr:colOff>375920</xdr:colOff>
      <xdr:row>103</xdr:row>
      <xdr:rowOff>45720</xdr:rowOff>
    </xdr:to>
    <xdr:graphicFrame macro="">
      <xdr:nvGraphicFramePr>
        <xdr:cNvPr id="16" name="Grafico 15">
          <a:extLst>
            <a:ext uri="{FF2B5EF4-FFF2-40B4-BE49-F238E27FC236}">
              <a16:creationId xmlns:a16="http://schemas.microsoft.com/office/drawing/2014/main" id="{47EE191F-2893-4496-A3FB-869041BDA44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876300</xdr:colOff>
      <xdr:row>0</xdr:row>
      <xdr:rowOff>0</xdr:rowOff>
    </xdr:from>
    <xdr:to>
      <xdr:col>29</xdr:col>
      <xdr:colOff>895350</xdr:colOff>
      <xdr:row>61</xdr:row>
      <xdr:rowOff>38100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4EB1E8CB-F7CC-4303-8254-9BEF1BD6E30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34</xdr:col>
      <xdr:colOff>895350</xdr:colOff>
      <xdr:row>0</xdr:row>
      <xdr:rowOff>0</xdr:rowOff>
    </xdr:from>
    <xdr:to>
      <xdr:col>42</xdr:col>
      <xdr:colOff>19050</xdr:colOff>
      <xdr:row>61</xdr:row>
      <xdr:rowOff>76200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11BCDD05-6782-4602-91D5-9D7EBF89AC6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47</xdr:col>
      <xdr:colOff>19050</xdr:colOff>
      <xdr:row>0</xdr:row>
      <xdr:rowOff>0</xdr:rowOff>
    </xdr:from>
    <xdr:to>
      <xdr:col>54</xdr:col>
      <xdr:colOff>0</xdr:colOff>
      <xdr:row>61</xdr:row>
      <xdr:rowOff>114300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D40789D5-17B2-401A-AE19-9438E5903CB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60</xdr:col>
      <xdr:colOff>0</xdr:colOff>
      <xdr:row>0</xdr:row>
      <xdr:rowOff>19050</xdr:rowOff>
    </xdr:from>
    <xdr:to>
      <xdr:col>67</xdr:col>
      <xdr:colOff>0</xdr:colOff>
      <xdr:row>61</xdr:row>
      <xdr:rowOff>114300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7F9CEEA6-19A4-4485-B3BA-B0AEF650888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73</xdr:col>
      <xdr:colOff>19050</xdr:colOff>
      <xdr:row>0</xdr:row>
      <xdr:rowOff>0</xdr:rowOff>
    </xdr:from>
    <xdr:to>
      <xdr:col>80</xdr:col>
      <xdr:colOff>0</xdr:colOff>
      <xdr:row>61</xdr:row>
      <xdr:rowOff>76200</xdr:rowOff>
    </xdr:to>
    <xdr:graphicFrame macro="">
      <xdr:nvGraphicFramePr>
        <xdr:cNvPr id="6" name="Grafico 5">
          <a:extLst>
            <a:ext uri="{FF2B5EF4-FFF2-40B4-BE49-F238E27FC236}">
              <a16:creationId xmlns:a16="http://schemas.microsoft.com/office/drawing/2014/main" id="{0511C8AB-A9B5-418A-AC12-14EC6A07B65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86</xdr:col>
      <xdr:colOff>19050</xdr:colOff>
      <xdr:row>0</xdr:row>
      <xdr:rowOff>0</xdr:rowOff>
    </xdr:from>
    <xdr:to>
      <xdr:col>93</xdr:col>
      <xdr:colOff>0</xdr:colOff>
      <xdr:row>61</xdr:row>
      <xdr:rowOff>114300</xdr:rowOff>
    </xdr:to>
    <xdr:graphicFrame macro="">
      <xdr:nvGraphicFramePr>
        <xdr:cNvPr id="7" name="Grafico 6">
          <a:extLst>
            <a:ext uri="{FF2B5EF4-FFF2-40B4-BE49-F238E27FC236}">
              <a16:creationId xmlns:a16="http://schemas.microsoft.com/office/drawing/2014/main" id="{8A8396D9-7665-4F54-BD05-58C6134F010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99</xdr:col>
      <xdr:colOff>895350</xdr:colOff>
      <xdr:row>0</xdr:row>
      <xdr:rowOff>0</xdr:rowOff>
    </xdr:from>
    <xdr:to>
      <xdr:col>107</xdr:col>
      <xdr:colOff>19050</xdr:colOff>
      <xdr:row>61</xdr:row>
      <xdr:rowOff>76200</xdr:rowOff>
    </xdr:to>
    <xdr:graphicFrame macro="">
      <xdr:nvGraphicFramePr>
        <xdr:cNvPr id="8" name="Grafico 7">
          <a:extLst>
            <a:ext uri="{FF2B5EF4-FFF2-40B4-BE49-F238E27FC236}">
              <a16:creationId xmlns:a16="http://schemas.microsoft.com/office/drawing/2014/main" id="{55ADB029-D31E-4FA7-8799-58EA5990172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909638</xdr:colOff>
      <xdr:row>0</xdr:row>
      <xdr:rowOff>0</xdr:rowOff>
    </xdr:from>
    <xdr:to>
      <xdr:col>30</xdr:col>
      <xdr:colOff>0</xdr:colOff>
      <xdr:row>41</xdr:row>
      <xdr:rowOff>190500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38A4B945-8AE5-4F1A-8FB7-AB4E7C20FE4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34</xdr:col>
      <xdr:colOff>895350</xdr:colOff>
      <xdr:row>0</xdr:row>
      <xdr:rowOff>0</xdr:rowOff>
    </xdr:from>
    <xdr:to>
      <xdr:col>41</xdr:col>
      <xdr:colOff>901700</xdr:colOff>
      <xdr:row>42</xdr:row>
      <xdr:rowOff>12700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1302E35E-3B2A-4CC9-AA8B-E893745D8F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46</xdr:col>
      <xdr:colOff>895350</xdr:colOff>
      <xdr:row>0</xdr:row>
      <xdr:rowOff>0</xdr:rowOff>
    </xdr:from>
    <xdr:to>
      <xdr:col>54</xdr:col>
      <xdr:colOff>0</xdr:colOff>
      <xdr:row>41</xdr:row>
      <xdr:rowOff>190500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7F33AA2A-245C-477D-8D1E-C9712F88EFC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59</xdr:col>
      <xdr:colOff>6350</xdr:colOff>
      <xdr:row>0</xdr:row>
      <xdr:rowOff>0</xdr:rowOff>
    </xdr:from>
    <xdr:to>
      <xdr:col>66</xdr:col>
      <xdr:colOff>0</xdr:colOff>
      <xdr:row>42</xdr:row>
      <xdr:rowOff>12700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75E79A54-98FF-47BF-96E3-DBC2FEA5771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70</xdr:col>
      <xdr:colOff>895350</xdr:colOff>
      <xdr:row>0</xdr:row>
      <xdr:rowOff>0</xdr:rowOff>
    </xdr:from>
    <xdr:to>
      <xdr:col>78</xdr:col>
      <xdr:colOff>25400</xdr:colOff>
      <xdr:row>42</xdr:row>
      <xdr:rowOff>0</xdr:rowOff>
    </xdr:to>
    <xdr:graphicFrame macro="">
      <xdr:nvGraphicFramePr>
        <xdr:cNvPr id="6" name="Grafico 5">
          <a:extLst>
            <a:ext uri="{FF2B5EF4-FFF2-40B4-BE49-F238E27FC236}">
              <a16:creationId xmlns:a16="http://schemas.microsoft.com/office/drawing/2014/main" id="{A525B848-A52C-432C-9EAD-452AB263878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82</xdr:col>
      <xdr:colOff>895350</xdr:colOff>
      <xdr:row>0</xdr:row>
      <xdr:rowOff>0</xdr:rowOff>
    </xdr:from>
    <xdr:to>
      <xdr:col>89</xdr:col>
      <xdr:colOff>901700</xdr:colOff>
      <xdr:row>41</xdr:row>
      <xdr:rowOff>190500</xdr:rowOff>
    </xdr:to>
    <xdr:graphicFrame macro="">
      <xdr:nvGraphicFramePr>
        <xdr:cNvPr id="7" name="Grafico 6">
          <a:extLst>
            <a:ext uri="{FF2B5EF4-FFF2-40B4-BE49-F238E27FC236}">
              <a16:creationId xmlns:a16="http://schemas.microsoft.com/office/drawing/2014/main" id="{A6FD7B45-94A4-4622-BB9D-706693A6856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94</xdr:col>
      <xdr:colOff>895350</xdr:colOff>
      <xdr:row>0</xdr:row>
      <xdr:rowOff>0</xdr:rowOff>
    </xdr:from>
    <xdr:to>
      <xdr:col>102</xdr:col>
      <xdr:colOff>12700</xdr:colOff>
      <xdr:row>41</xdr:row>
      <xdr:rowOff>190500</xdr:rowOff>
    </xdr:to>
    <xdr:graphicFrame macro="">
      <xdr:nvGraphicFramePr>
        <xdr:cNvPr id="8" name="Grafico 7">
          <a:extLst>
            <a:ext uri="{FF2B5EF4-FFF2-40B4-BE49-F238E27FC236}">
              <a16:creationId xmlns:a16="http://schemas.microsoft.com/office/drawing/2014/main" id="{7866AA1D-48D9-4C8D-9C1F-40FDAEFA8AC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908050</xdr:colOff>
      <xdr:row>0</xdr:row>
      <xdr:rowOff>0</xdr:rowOff>
    </xdr:from>
    <xdr:to>
      <xdr:col>30</xdr:col>
      <xdr:colOff>0</xdr:colOff>
      <xdr:row>48</xdr:row>
      <xdr:rowOff>12700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57C2E9D3-5B01-4BEB-B9F1-A13A368A41D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35</xdr:col>
      <xdr:colOff>6350</xdr:colOff>
      <xdr:row>0</xdr:row>
      <xdr:rowOff>0</xdr:rowOff>
    </xdr:from>
    <xdr:to>
      <xdr:col>41</xdr:col>
      <xdr:colOff>901700</xdr:colOff>
      <xdr:row>48</xdr:row>
      <xdr:rowOff>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70A458F2-80AB-41E7-AF15-014A50422DE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47</xdr:col>
      <xdr:colOff>6350</xdr:colOff>
      <xdr:row>0</xdr:row>
      <xdr:rowOff>0</xdr:rowOff>
    </xdr:from>
    <xdr:to>
      <xdr:col>54</xdr:col>
      <xdr:colOff>0</xdr:colOff>
      <xdr:row>47</xdr:row>
      <xdr:rowOff>190500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0958F8EC-0B83-48F5-BACC-A5AE414EEE5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58</xdr:col>
      <xdr:colOff>755650</xdr:colOff>
      <xdr:row>0</xdr:row>
      <xdr:rowOff>0</xdr:rowOff>
    </xdr:from>
    <xdr:to>
      <xdr:col>66</xdr:col>
      <xdr:colOff>12700</xdr:colOff>
      <xdr:row>48</xdr:row>
      <xdr:rowOff>0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627970BB-5427-4F42-83DC-206C7EE4461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70</xdr:col>
      <xdr:colOff>895350</xdr:colOff>
      <xdr:row>0</xdr:row>
      <xdr:rowOff>0</xdr:rowOff>
    </xdr:from>
    <xdr:to>
      <xdr:col>78</xdr:col>
      <xdr:colOff>12700</xdr:colOff>
      <xdr:row>48</xdr:row>
      <xdr:rowOff>25400</xdr:rowOff>
    </xdr:to>
    <xdr:graphicFrame macro="">
      <xdr:nvGraphicFramePr>
        <xdr:cNvPr id="6" name="Grafico 5">
          <a:extLst>
            <a:ext uri="{FF2B5EF4-FFF2-40B4-BE49-F238E27FC236}">
              <a16:creationId xmlns:a16="http://schemas.microsoft.com/office/drawing/2014/main" id="{974879CE-BC46-4FBD-8720-91734016A58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82</xdr:col>
      <xdr:colOff>895350</xdr:colOff>
      <xdr:row>0</xdr:row>
      <xdr:rowOff>6350</xdr:rowOff>
    </xdr:from>
    <xdr:to>
      <xdr:col>90</xdr:col>
      <xdr:colOff>0</xdr:colOff>
      <xdr:row>47</xdr:row>
      <xdr:rowOff>190500</xdr:rowOff>
    </xdr:to>
    <xdr:graphicFrame macro="">
      <xdr:nvGraphicFramePr>
        <xdr:cNvPr id="7" name="Grafico 6">
          <a:extLst>
            <a:ext uri="{FF2B5EF4-FFF2-40B4-BE49-F238E27FC236}">
              <a16:creationId xmlns:a16="http://schemas.microsoft.com/office/drawing/2014/main" id="{D96465B4-5A36-4585-8050-863D8A53D53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96</xdr:col>
      <xdr:colOff>6350</xdr:colOff>
      <xdr:row>0</xdr:row>
      <xdr:rowOff>0</xdr:rowOff>
    </xdr:from>
    <xdr:to>
      <xdr:col>102</xdr:col>
      <xdr:colOff>901700</xdr:colOff>
      <xdr:row>48</xdr:row>
      <xdr:rowOff>25400</xdr:rowOff>
    </xdr:to>
    <xdr:graphicFrame macro="">
      <xdr:nvGraphicFramePr>
        <xdr:cNvPr id="8" name="Grafico 7">
          <a:extLst>
            <a:ext uri="{FF2B5EF4-FFF2-40B4-BE49-F238E27FC236}">
              <a16:creationId xmlns:a16="http://schemas.microsoft.com/office/drawing/2014/main" id="{5EE64F72-E999-418F-8DDC-923EC0A5BA8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174171</xdr:colOff>
      <xdr:row>0</xdr:row>
      <xdr:rowOff>0</xdr:rowOff>
    </xdr:from>
    <xdr:to>
      <xdr:col>20</xdr:col>
      <xdr:colOff>10885</xdr:colOff>
      <xdr:row>81</xdr:row>
      <xdr:rowOff>152399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E0ECB486-4629-4233-8979-46C6375F494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.xml"/></Relationships>
</file>

<file path=xl/pivotCache/_rels/pivotCacheDefinition4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4.xml"/></Relationships>
</file>

<file path=xl/pivotCache/_rels/pivotCacheDefinition5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5.xml"/></Relationships>
</file>

<file path=xl/pivotCache/_rels/pivotCacheDefinition6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6.xml"/></Relationships>
</file>

<file path=xl/pivotCache/_rels/pivotCacheDefinition7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7.xml"/></Relationships>
</file>

<file path=xl/pivotCache/_rels/pivotCacheDefinition8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8.xml"/></Relationships>
</file>

<file path=xl/pivotCache/_rels/pivotCacheDefinition9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9.xml"/></Relationships>
</file>

<file path=xl/pivotCache/_rels/pivotCacheDefinition10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0.xml"/></Relationships>
</file>

<file path=xl/pivotCache/_rels/pivotCacheDefinition1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9studio" refreshedDate="44364.696319907409" createdVersion="7" refreshedVersion="7" minRefreshableVersion="3" recordCount="210" xr:uid="{445FD80F-4D01-4B39-904B-D819ED4A9AF3}">
  <cacheSource type="worksheet">
    <worksheetSource ref="A1:J211" sheet="classificaCT dimens_5 REG"/>
  </cacheSource>
  <cacheFields count="10">
    <cacheField name="CODICE CT" numFmtId="0">
      <sharedItems containsSemiMixedTypes="0" containsString="0" containsNumber="1" containsInteger="1" minValue="61005" maxValue="110009"/>
    </cacheField>
    <cacheField name="NOME CT" numFmtId="0">
      <sharedItems count="210">
        <s v="FERRANDINA"/>
        <s v="GRASSANO"/>
        <s v="LAURIA"/>
        <s v="MARSICOVETERE"/>
        <s v="MATERA"/>
        <s v="MELFI"/>
        <s v="PISTICCI"/>
        <s v="POLICORO"/>
        <s v="POTENZA"/>
        <s v="RIONERO IN VULTURE"/>
        <s v="SANT'ARCANGELO"/>
        <s v="SENISE"/>
        <s v="STIGLIANO"/>
        <s v="TITO"/>
        <s v="ACRI"/>
        <s v="AMANTEA"/>
        <s v="BELVEDERE MARITTIMO"/>
        <s v="BIANCO"/>
        <s v="BOVALINO"/>
        <s v="CARIATI"/>
        <s v="CASALI DEL MANCO"/>
        <s v="CASSANO ALL'IONIO"/>
        <s v="CASTROVILLARI"/>
        <s v="CATANZARO"/>
        <s v="CETRARO"/>
        <s v="CHIARAVALLE CENTRALE"/>
        <s v="CIRO' MARINA"/>
        <s v="CORIGLIANO-ROSSANO"/>
        <s v="COSENZA"/>
        <s v="CROTONE"/>
        <s v="GIOIA TAURO"/>
        <s v="GIRIFALCO"/>
        <s v="ISOLA DI CAPO RIZZUTO"/>
        <s v="LAMEZIA TERME"/>
        <s v="LOCRI"/>
        <s v="MARINA DI GIOIOSA IONICA"/>
        <s v="MELITO DI PORTO SALVO"/>
        <s v="PALMI"/>
        <s v="PAOLA"/>
        <s v="PETILIA POLICASTRO"/>
        <s v="PIZZO"/>
        <s v="POLISTENA"/>
        <s v="PRAIA A MARE"/>
        <s v="REGGIO DI CALABRIA"/>
        <s v="RENDE"/>
        <s v="ROCCA DI NETO"/>
        <s v="ROCCELLA IONICA"/>
        <s v="ROGLIANO"/>
        <s v="ROSARNO"/>
        <s v="SAN GIOVANNI IN FIORE"/>
        <s v="SAN MARCO ARGENTANO"/>
        <s v="SCALEA"/>
        <s v="SELLIA MARINA"/>
        <s v="SERRA SAN BRUNO"/>
        <s v="SORIANO CALABRO"/>
        <s v="SOVERATO"/>
        <s v="SOVERIA MANNELLI"/>
        <s v="TAURIANOVA"/>
        <s v="TAVERNA"/>
        <s v="TROPEA"/>
        <s v="VIBO VALENTIA"/>
        <s v="VILLA SAN GIOVANNI"/>
        <s v="AFRAGOLA"/>
        <s v="AMALFI"/>
        <s v="ARIANO IRPINO"/>
        <s v="ATRIPALDA"/>
        <s v="AVELLINO"/>
        <s v="AVERSA"/>
        <s v="BATTIPAGLIA"/>
        <s v="BENEVENTO"/>
        <s v="BUCCINO"/>
        <s v="CAIAZZO"/>
        <s v="CAMEROTA"/>
        <s v="CAPACCIO"/>
        <s v="CAPRI"/>
        <s v="CASERTA"/>
        <s v="CASTELLABATE"/>
        <s v="CASTELLAMMARE DI STABIA"/>
        <s v="CAVA DE' TIRRENI"/>
        <s v="EBOLI"/>
        <s v="FRATTAMAGGIORE"/>
        <s v="GIUGLIANO IN CAMPANIA"/>
        <s v="GROTTAMINARDA"/>
        <s v="ISCHIA"/>
        <s v="MADDALONI"/>
        <s v="MARCIANISE"/>
        <s v="MERCATO SAN SEVERINO"/>
        <s v="MONDRAGONE"/>
        <s v="MONTESARCHIO"/>
        <s v="NAPOLI"/>
        <s v="NOCERA INFERIORE"/>
        <s v="NOLA"/>
        <s v="OLIVETO CITRA"/>
        <s v="PADULA"/>
        <s v="PAGANI"/>
        <s v="PIEDIMONTE MATESE"/>
        <s v="POLLENA TROCCHIA"/>
        <s v="PONTECAGNANO FAIANO"/>
        <s v="POZZUOLI"/>
        <s v="ROCCADASPIDE"/>
        <s v="SALA CONSILINA"/>
        <s v="SALERNO"/>
        <s v="SAN BARTOLOMEO IN GALDO"/>
        <s v="SAN GIORGIO DEL SANNIO"/>
        <s v="SAN GIUSEPPE VESUVIANO"/>
        <s v="SAN MARCO DEI CAVOTI"/>
        <s v="SANT'ANGELO DEI LOMBARDI"/>
        <s v="SANTA MARIA CAPUA VETERE"/>
        <s v="SAPRI"/>
        <s v="SARNO"/>
        <s v="SCAFATI"/>
        <s v="SESSA AURUNCA"/>
        <s v="SOLOFRA"/>
        <s v="SOMMA VESUVIANA"/>
        <s v="SORRENTO"/>
        <s v="TEANO"/>
        <s v="TELESE TERME"/>
        <s v="TORRE ANNUNZIATA"/>
        <s v="TORRE DEL GRECO"/>
        <s v="VAIRANO PATENORA"/>
        <s v="VALLATA"/>
        <s v="VALLO DELLA LUCANIA"/>
        <s v="ALTAMURA"/>
        <s v="ANDRIA"/>
        <s v="BARI"/>
        <s v="BARLETTA"/>
        <s v="BRINDISI"/>
        <s v="CAMPI SALENTINA"/>
        <s v="CASARANO"/>
        <s v="CASTELLANETA"/>
        <s v="CERIGNOLA"/>
        <s v="CONVERSANO"/>
        <s v="CORATO"/>
        <s v="DELICETO"/>
        <s v="FOGGIA"/>
        <s v="FRANCAVILLA FONTANA"/>
        <s v="GALATINA"/>
        <s v="GALLIPOLI"/>
        <s v="GIOIA DEL COLLE"/>
        <s v="GROTTAGLIE"/>
        <s v="LECCE"/>
        <s v="LUCERA"/>
        <s v="MAGLIE"/>
        <s v="MANDURIA"/>
        <s v="MANFREDONIA"/>
        <s v="MARTINA FRANCA"/>
        <s v="MASSAFRA"/>
        <s v="MESAGNE"/>
        <s v="MINERVINO MURGE"/>
        <s v="MODUGNO"/>
        <s v="MOLFETTA"/>
        <s v="MONOPOLI"/>
        <s v="NARDÒ"/>
        <s v="OSTUNI"/>
        <s v="PUTIGNANO"/>
        <s v="RUTIGLIANO"/>
        <s v="SAN GIOVANNI ROTONDO"/>
        <s v="SAN SEVERO"/>
        <s v="TARANTO"/>
        <s v="TRANI"/>
        <s v="TRICASE"/>
        <s v="TRIGGIANO"/>
        <s v="VICO DEL GARGANO"/>
        <s v="ACIREALE"/>
        <s v="ADRANO"/>
        <s v="AGRIGENTO"/>
        <s v="ALCAMO"/>
        <s v="AUGUSTA"/>
        <s v="BELPASSO"/>
        <s v="BRONTE"/>
        <s v="CALTAGIRONE"/>
        <s v="CALTANISSETTA"/>
        <s v="CAMPOREALE"/>
        <s v="CANICATTI'"/>
        <s v="CARINI"/>
        <s v="CASTELVETRANO"/>
        <s v="CATANIA"/>
        <s v="CEFALU'"/>
        <s v="COMISO"/>
        <s v="CORLEONE"/>
        <s v="ENNA"/>
        <s v="GELA"/>
        <s v="GIARRE"/>
        <s v="LENTINI"/>
        <s v="LEONFORTE"/>
        <s v="LICATA"/>
        <s v="MAZARA DEL VALLO"/>
        <s v="MESSINA"/>
        <s v="MILAZZO"/>
        <s v="MISTRETTA"/>
        <s v="MODICA"/>
        <s v="MUSSOMELI"/>
        <s v="NOTO"/>
        <s v="PALAGONIA"/>
        <s v="PALERMO"/>
        <s v="PARTINICO"/>
        <s v="PATTI"/>
        <s v="PETRALIA SOTTANA"/>
        <s v="PRIZZI"/>
        <s v="RAGUSA"/>
        <s v="RANDAZZO"/>
        <s v="RIBERA"/>
        <s v="SANT'AGATA DI MILITELLO"/>
        <s v="SANTA CRISTINA GELA"/>
        <s v="SCIACCA"/>
        <s v="SIRACUSA"/>
        <s v="TAORMINA"/>
        <s v="TERMINI IMERESE"/>
        <s v="TRAPANI"/>
        <s v="TROINA"/>
      </sharedItems>
    </cacheField>
    <cacheField name="REGIONE" numFmtId="0">
      <sharedItems count="5">
        <s v="BASILICATA"/>
        <s v="CALABRIA"/>
        <s v="CAMPANIA"/>
        <s v="PUGLIA"/>
        <s v="SICILIA"/>
      </sharedItems>
    </cacheField>
    <cacheField name="POP" numFmtId="0">
      <sharedItems containsSemiMixedTypes="0" containsString="0" containsNumber="1" containsInteger="1" minValue="10591" maxValue="974074"/>
    </cacheField>
    <cacheField name="ABITATIVA" numFmtId="0">
      <sharedItems containsSemiMixedTypes="0" containsString="0" containsNumber="1" minValue="0.34820108544488187" maxValue="0.65720416989290564"/>
    </cacheField>
    <cacheField name="INFRASTRUTTURALE" numFmtId="0">
      <sharedItems containsSemiMixedTypes="0" containsString="0" containsNumber="1" minValue="2.1902354847137331E-2" maxValue="0.73030348913562404"/>
    </cacheField>
    <cacheField name="EDUCATIVA" numFmtId="0">
      <sharedItems containsSemiMixedTypes="0" containsString="0" containsNumber="1" minValue="0.25270531298188686" maxValue="0.66021458347595796"/>
    </cacheField>
    <cacheField name="SANITARIA" numFmtId="0">
      <sharedItems containsSemiMixedTypes="0" containsString="0" containsNumber="1" minValue="1.172064292762102E-2" maxValue="0.50789223338963363"/>
    </cacheField>
    <cacheField name="ISTITUZIONALE" numFmtId="0">
      <sharedItems containsSemiMixedTypes="0" containsString="0" containsNumber="1" minValue="8.4164778817608588E-2" maxValue="0.56922340605235011"/>
    </cacheField>
    <cacheField name="SOCIO_CULTURALE" numFmtId="0">
      <sharedItems containsSemiMixedTypes="0" containsString="0" containsNumber="1" minValue="3.511502850678426E-2" maxValue="0.4675070469299393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9studio" refreshedDate="44364.767328587965" createdVersion="7" refreshedVersion="7" minRefreshableVersion="3" recordCount="14" xr:uid="{BCF8694F-1BE4-4B72-ACE8-FA84D151C021}">
  <cacheSource type="worksheet">
    <worksheetSource ref="A1:P15" sheet="7a. CT pivot sintesi_BASILICATA"/>
  </cacheSource>
  <cacheFields count="16">
    <cacheField name="CODICE CT" numFmtId="0">
      <sharedItems containsSemiMixedTypes="0" containsString="0" containsNumber="1" containsInteger="1" minValue="76042" maxValue="77027"/>
    </cacheField>
    <cacheField name="NOME CT" numFmtId="0">
      <sharedItems count="14">
        <s v="FERRANDINA"/>
        <s v="GRASSANO"/>
        <s v="LAURIA"/>
        <s v="MARSICOVETERE"/>
        <s v="MATERA"/>
        <s v="MELFI"/>
        <s v="PISTICCI"/>
        <s v="POLICORO"/>
        <s v="POTENZA"/>
        <s v="RIONERO IN VULTURE"/>
        <s v="SANT'ARCANGELO"/>
        <s v="SENISE"/>
        <s v="STIGLIANO"/>
        <s v="TITO"/>
      </sharedItems>
    </cacheField>
    <cacheField name="REGIONE" numFmtId="0">
      <sharedItems/>
    </cacheField>
    <cacheField name="POP" numFmtId="0">
      <sharedItems containsSemiMixedTypes="0" containsString="0" containsNumber="1" containsInteger="1" minValue="10591" maxValue="131147"/>
    </cacheField>
    <cacheField name="ABITATIVA" numFmtId="0">
      <sharedItems containsSemiMixedTypes="0" containsString="0" containsNumber="1" minValue="0.31138167256076765" maxValue="0.57546737310345319"/>
    </cacheField>
    <cacheField name="Reg_MEDIA ABIT_" numFmtId="0">
      <sharedItems containsSemiMixedTypes="0" containsString="0" containsNumber="1" minValue="0.4214752497056326" maxValue="0.4214752497056326"/>
    </cacheField>
    <cacheField name="INFRASTRUTTURALE" numFmtId="0">
      <sharedItems containsSemiMixedTypes="0" containsString="0" containsNumber="1" minValue="0.11204938709006235" maxValue="0.43130536614216974"/>
    </cacheField>
    <cacheField name="Reg_MEDIA_INF" numFmtId="0">
      <sharedItems containsSemiMixedTypes="0" containsString="0" containsNumber="1" minValue="0.26217549091036452" maxValue="0.26217549091036452"/>
    </cacheField>
    <cacheField name="EDUCATIVA" numFmtId="0">
      <sharedItems containsSemiMixedTypes="0" containsString="0" containsNumber="1" minValue="0.26763107808129211" maxValue="0.71666920886364194"/>
    </cacheField>
    <cacheField name="Reg_MEDIA_EDUC" numFmtId="0">
      <sharedItems containsSemiMixedTypes="0" containsString="0" containsNumber="1" minValue="0.47055932435013076" maxValue="0.47055932435013076"/>
    </cacheField>
    <cacheField name="SANITARIA" numFmtId="0">
      <sharedItems containsSemiMixedTypes="0" containsString="0" containsNumber="1" minValue="5.056864992244637E-2" maxValue="0.51357739286108584"/>
    </cacheField>
    <cacheField name="Reg_MEDIA_SANIT" numFmtId="0">
      <sharedItems containsSemiMixedTypes="0" containsString="0" containsNumber="1" minValue="0.27085745331479472" maxValue="0.27085745331479472"/>
    </cacheField>
    <cacheField name="ISTITUZIONALE" numFmtId="0">
      <sharedItems containsSemiMixedTypes="0" containsString="0" containsNumber="1" minValue="0.17864578990943203" maxValue="0.64265292815361463"/>
    </cacheField>
    <cacheField name="Reg_MEDIA_IST" numFmtId="0">
      <sharedItems containsSemiMixedTypes="0" containsString="0" containsNumber="1" minValue="0.31958702721936977" maxValue="0.31958702721936977"/>
    </cacheField>
    <cacheField name="SOCIO_CULTURALE" numFmtId="0">
      <sharedItems containsSemiMixedTypes="0" containsString="0" containsNumber="1" minValue="7.5904781883828293E-2" maxValue="0.62386402936991081"/>
    </cacheField>
    <cacheField name="Reg_MEDIA_SCL" numFmtId="0">
      <sharedItems containsSemiMixedTypes="0" containsString="0" containsNumber="1" minValue="0.30585465659723005" maxValue="0.30585465659723005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9studio" refreshedDate="44364.792942476852" createdVersion="7" refreshedVersion="7" minRefreshableVersion="3" recordCount="48" xr:uid="{635FDAF8-6915-4546-8952-95221557E1D4}">
  <cacheSource type="worksheet">
    <worksheetSource ref="A1:P49" sheet="7b. CT pivot sintesi_CALABRIA"/>
  </cacheSource>
  <cacheFields count="16">
    <cacheField name="CODICE CT" numFmtId="0">
      <sharedItems containsSemiMixedTypes="0" containsString="0" containsNumber="1" containsInteger="1" minValue="78003" maxValue="102047"/>
    </cacheField>
    <cacheField name="NOME CT" numFmtId="0">
      <sharedItems count="48">
        <s v="ACRI"/>
        <s v="AMANTEA"/>
        <s v="BELVEDERE MARITTIMO"/>
        <s v="BIANCO"/>
        <s v="BOVALINO"/>
        <s v="CARIATI"/>
        <s v="CASALI DEL MANCO"/>
        <s v="CASSANO ALL'IONIO"/>
        <s v="CASTROVILLARI"/>
        <s v="CATANZARO"/>
        <s v="CETRARO"/>
        <s v="CHIARAVALLE CENTRALE"/>
        <s v="CIRO' MARINA"/>
        <s v="CORIGLIANO-ROSSANO"/>
        <s v="COSENZA"/>
        <s v="CROTONE"/>
        <s v="GIOIA TAURO"/>
        <s v="GIRIFALCO"/>
        <s v="ISOLA DI CAPO RIZZUTO"/>
        <s v="LAMEZIA TERME"/>
        <s v="LOCRI"/>
        <s v="MARINA DI GIOIOSA IONICA"/>
        <s v="MELITO DI PORTO SALVO"/>
        <s v="PALMI"/>
        <s v="PAOLA"/>
        <s v="PETILIA POLICASTRO"/>
        <s v="PIZZO"/>
        <s v="POLISTENA"/>
        <s v="PRAIA A MARE"/>
        <s v="REGGIO DI CALABRIA"/>
        <s v="RENDE"/>
        <s v="ROCCA DI NETO"/>
        <s v="ROCCELLA IONICA"/>
        <s v="ROGLIANO"/>
        <s v="ROSARNO"/>
        <s v="SAN GIOVANNI IN FIORE"/>
        <s v="SAN MARCO ARGENTANO"/>
        <s v="SCALEA"/>
        <s v="SELLIA MARINA"/>
        <s v="SERRA SAN BRUNO"/>
        <s v="SORIANO CALABRO"/>
        <s v="SOVERATO"/>
        <s v="SOVERIA MANNELLI"/>
        <s v="TAURIANOVA"/>
        <s v="TAVERNA"/>
        <s v="TROPEA"/>
        <s v="VIBO VALENTIA"/>
        <s v="VILLA SAN GIOVANNI"/>
      </sharedItems>
    </cacheField>
    <cacheField name="REGIONE" numFmtId="0">
      <sharedItems count="1">
        <s v="CALABRIA"/>
      </sharedItems>
    </cacheField>
    <cacheField name="POP" numFmtId="0">
      <sharedItems containsSemiMixedTypes="0" containsString="0" containsNumber="1" containsInteger="1" minValue="10872" maxValue="190884"/>
    </cacheField>
    <cacheField name="ABITATIVA" numFmtId="0">
      <sharedItems containsSemiMixedTypes="0" containsString="0" containsNumber="1" minValue="0.27010593082197992" maxValue="0.5460845912789265" count="48">
        <n v="0.45468158408448411"/>
        <n v="0.37357160151907637"/>
        <n v="0.37113461147503696"/>
        <n v="0.41991424099857416"/>
        <n v="0.38891941909855737"/>
        <n v="0.43360139181182267"/>
        <n v="0.53301187921818116"/>
        <n v="0.45508941708996636"/>
        <n v="0.48931474734750985"/>
        <n v="0.5021290105885089"/>
        <n v="0.35568513221588499"/>
        <n v="0.34714351377369568"/>
        <n v="0.43254522344494162"/>
        <n v="0.52620280362775751"/>
        <n v="0.52078112061823023"/>
        <n v="0.53070433769423042"/>
        <n v="0.43377649865679024"/>
        <n v="0.43229418515079471"/>
        <n v="0.47637566541451837"/>
        <n v="0.53400555392320037"/>
        <n v="0.4625091292512547"/>
        <n v="0.37722522108454509"/>
        <n v="0.40927645838782623"/>
        <n v="0.4673293708542976"/>
        <n v="0.34341249436721938"/>
        <n v="0.45461392143762752"/>
        <n v="0.3459568089505996"/>
        <n v="0.35119553518921653"/>
        <n v="0.49416250674371232"/>
        <n v="0.46263497369438122"/>
        <n v="0.51144619012209747"/>
        <n v="0.4112804328944632"/>
        <n v="0.34892218268504765"/>
        <n v="0.45304505203830003"/>
        <n v="0.48195773321924001"/>
        <n v="0.39795524582121583"/>
        <n v="0.40947154848403372"/>
        <n v="0.38974478191947565"/>
        <n v="0.48349484088199135"/>
        <n v="0.34596993388944464"/>
        <n v="0.27010593082197992"/>
        <n v="0.4678336491107894"/>
        <n v="0.45888654459891182"/>
        <n v="0.43594359286201828"/>
        <n v="0.5249496540527524"/>
        <n v="0.53629757069425565"/>
        <n v="0.5460845912789265"/>
        <n v="0.41718552865527536"/>
      </sharedItems>
    </cacheField>
    <cacheField name="Reg_MEDIA ABIT_" numFmtId="0">
      <sharedItems containsSemiMixedTypes="0" containsString="0" containsNumber="1" minValue="0.43895361170297215" maxValue="0.43895361170297215" count="1">
        <n v="0.43895361170297215"/>
      </sharedItems>
    </cacheField>
    <cacheField name="INFRASTRUTTURALE" numFmtId="0">
      <sharedItems containsSemiMixedTypes="0" containsString="0" containsNumber="1" minValue="6.2550035635778031E-2" maxValue="0.5988043682390769"/>
    </cacheField>
    <cacheField name="Reg_MEDIA_INF" numFmtId="0">
      <sharedItems containsSemiMixedTypes="0" containsString="0" containsNumber="1" minValue="0.29126339511038135" maxValue="0.29126339511038135"/>
    </cacheField>
    <cacheField name="EDUCATIVA" numFmtId="0">
      <sharedItems containsSemiMixedTypes="0" containsString="0" containsNumber="1" minValue="0.34829938029240359" maxValue="0.74392722820131596"/>
    </cacheField>
    <cacheField name="Reg_MEDIA_EDUC" numFmtId="0">
      <sharedItems containsSemiMixedTypes="0" containsString="0" containsNumber="1" minValue="0.47891508816372164" maxValue="0.47891508816372164"/>
    </cacheField>
    <cacheField name="SANITARIA" numFmtId="0">
      <sharedItems containsSemiMixedTypes="0" containsString="0" containsNumber="1" minValue="1.7245177194301128E-2" maxValue="0.44497858953386416"/>
    </cacheField>
    <cacheField name="Reg_MEDIA_SANIT" numFmtId="0">
      <sharedItems containsSemiMixedTypes="0" containsString="0" containsNumber="1" minValue="0.17615953926442618" maxValue="0.17615953926442618"/>
    </cacheField>
    <cacheField name="ISTITUZIONALE" numFmtId="0">
      <sharedItems containsSemiMixedTypes="0" containsString="0" containsNumber="1" minValue="0.10386384215413717" maxValue="0.51689093974063927"/>
    </cacheField>
    <cacheField name="Reg_MEDIA_IST" numFmtId="0">
      <sharedItems containsSemiMixedTypes="0" containsString="0" containsNumber="1" minValue="0.29426787509609259" maxValue="0.29426787509609259"/>
    </cacheField>
    <cacheField name="SOCIO_CULTURALE" numFmtId="0">
      <sharedItems containsSemiMixedTypes="0" containsString="0" containsNumber="1" minValue="6.8976234541779632E-2" maxValue="0.61022933372048616"/>
    </cacheField>
    <cacheField name="Reg_MEDIA_SCL" numFmtId="0">
      <sharedItems containsSemiMixedTypes="0" containsString="0" containsNumber="1" minValue="0.28834810269806593" maxValue="0.2883481026980659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9studio" refreshedDate="44365.390457638889" createdVersion="7" refreshedVersion="7" minRefreshableVersion="3" recordCount="14" xr:uid="{6A3E43E3-AEC8-429B-9CF0-824358BC0548}">
  <cacheSource type="worksheet">
    <worksheetSource ref="A1:R15" sheet="7a. CT pivot sintesi_BASILICATA"/>
  </cacheSource>
  <cacheFields count="18">
    <cacheField name="CODICE CT" numFmtId="0">
      <sharedItems containsSemiMixedTypes="0" containsString="0" containsNumber="1" containsInteger="1" minValue="76042" maxValue="77027"/>
    </cacheField>
    <cacheField name="NOME CT" numFmtId="0">
      <sharedItems count="14">
        <s v="FERRANDINA"/>
        <s v="GRASSANO"/>
        <s v="LAURIA"/>
        <s v="MARSICOVETERE"/>
        <s v="MATERA"/>
        <s v="MELFI"/>
        <s v="PISTICCI"/>
        <s v="POLICORO"/>
        <s v="POTENZA"/>
        <s v="RIONERO IN VULTURE"/>
        <s v="SANT'ARCANGELO"/>
        <s v="SENISE"/>
        <s v="STIGLIANO"/>
        <s v="TITO"/>
      </sharedItems>
    </cacheField>
    <cacheField name="REGIONE" numFmtId="0">
      <sharedItems/>
    </cacheField>
    <cacheField name="POP" numFmtId="0">
      <sharedItems containsSemiMixedTypes="0" containsString="0" containsNumber="1" containsInteger="1" minValue="10591" maxValue="131147"/>
    </cacheField>
    <cacheField name="ABITATIVA" numFmtId="0">
      <sharedItems containsSemiMixedTypes="0" containsString="0" containsNumber="1" minValue="0.31138167256076765" maxValue="0.57546737310345319"/>
    </cacheField>
    <cacheField name="Reg_MEDIA ABIT_" numFmtId="0">
      <sharedItems containsSemiMixedTypes="0" containsString="0" containsNumber="1" minValue="0.4214752497056326" maxValue="0.4214752497056326"/>
    </cacheField>
    <cacheField name="INFRASTRUTTURALE" numFmtId="0">
      <sharedItems containsSemiMixedTypes="0" containsString="0" containsNumber="1" minValue="0.11204938709006235" maxValue="0.43130536614216974"/>
    </cacheField>
    <cacheField name="Reg_MEDIA_INF" numFmtId="0">
      <sharedItems containsSemiMixedTypes="0" containsString="0" containsNumber="1" minValue="0.26217549091036452" maxValue="0.26217549091036452"/>
    </cacheField>
    <cacheField name="EDUCATIVA" numFmtId="0">
      <sharedItems containsSemiMixedTypes="0" containsString="0" containsNumber="1" minValue="0.26763107808129211" maxValue="0.71666920886364194"/>
    </cacheField>
    <cacheField name="Reg_MEDIA_EDUC" numFmtId="0">
      <sharedItems containsSemiMixedTypes="0" containsString="0" containsNumber="1" minValue="0.47055932435013076" maxValue="0.47055932435013076"/>
    </cacheField>
    <cacheField name="SANITARIA" numFmtId="0">
      <sharedItems containsSemiMixedTypes="0" containsString="0" containsNumber="1" minValue="5.056864992244637E-2" maxValue="0.51357739286108584"/>
    </cacheField>
    <cacheField name="Reg_MEDIA_SANIT" numFmtId="0">
      <sharedItems containsSemiMixedTypes="0" containsString="0" containsNumber="1" minValue="0.27085745331479472" maxValue="0.27085745331479472"/>
    </cacheField>
    <cacheField name="ISTITUZIONALE" numFmtId="0">
      <sharedItems containsSemiMixedTypes="0" containsString="0" containsNumber="1" minValue="0.17864578990943203" maxValue="0.64265292815361463"/>
    </cacheField>
    <cacheField name="Reg_MEDIA_IST" numFmtId="0">
      <sharedItems containsSemiMixedTypes="0" containsString="0" containsNumber="1" minValue="0.31958702721936977" maxValue="0.31958702721936977"/>
    </cacheField>
    <cacheField name="SOCIO_CULTURALE" numFmtId="0">
      <sharedItems containsSemiMixedTypes="0" containsString="0" containsNumber="1" minValue="7.5904781883828293E-2" maxValue="0.62386402936991081"/>
    </cacheField>
    <cacheField name="Reg_MEDIA_SCL" numFmtId="0">
      <sharedItems containsSemiMixedTypes="0" containsString="0" containsNumber="1" minValue="0.30585465659723005" maxValue="0.30585465659723005"/>
    </cacheField>
    <cacheField name="media dimensioni" numFmtId="0">
      <sharedItems containsSemiMixedTypes="0" containsString="0" containsNumber="1" minValue="0.22383277820698738" maxValue="0.53817774324377088"/>
    </cacheField>
    <cacheField name="REG_MEDIA DIMENSIONI" numFmtId="0">
      <sharedItems containsSemiMixedTypes="0" containsString="0" containsNumber="1" minValue="0.37037182757908571" maxValue="0.3703718275790857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9studio" refreshedDate="44365.454373148146" createdVersion="7" refreshedVersion="7" minRefreshableVersion="3" recordCount="48" xr:uid="{5288166A-4C0B-45C0-B70E-F47A1B95A383}">
  <cacheSource type="worksheet">
    <worksheetSource ref="A1:R49" sheet="7b. CT pivot sintesi_CALABRIA"/>
  </cacheSource>
  <cacheFields count="18">
    <cacheField name="CODICE CT" numFmtId="0">
      <sharedItems containsSemiMixedTypes="0" containsString="0" containsNumber="1" containsInteger="1" minValue="78003" maxValue="102047"/>
    </cacheField>
    <cacheField name="NOME CT" numFmtId="0">
      <sharedItems count="48">
        <s v="ACRI"/>
        <s v="AMANTEA"/>
        <s v="BELVEDERE MARITTIMO"/>
        <s v="BIANCO"/>
        <s v="BOVALINO"/>
        <s v="CARIATI"/>
        <s v="CASALI DEL MANCO"/>
        <s v="CASSANO ALL'IONIO"/>
        <s v="CASTROVILLARI"/>
        <s v="CATANZARO"/>
        <s v="CETRARO"/>
        <s v="CHIARAVALLE CENTRALE"/>
        <s v="CIRO' MARINA"/>
        <s v="CORIGLIANO-ROSSANO"/>
        <s v="COSENZA"/>
        <s v="CROTONE"/>
        <s v="GIOIA TAURO"/>
        <s v="GIRIFALCO"/>
        <s v="ISOLA DI CAPO RIZZUTO"/>
        <s v="LAMEZIA TERME"/>
        <s v="LOCRI"/>
        <s v="MARINA DI GIOIOSA IONICA"/>
        <s v="MELITO DI PORTO SALVO"/>
        <s v="PALMI"/>
        <s v="PAOLA"/>
        <s v="PETILIA POLICASTRO"/>
        <s v="PIZZO"/>
        <s v="POLISTENA"/>
        <s v="PRAIA A MARE"/>
        <s v="REGGIO DI CALABRIA"/>
        <s v="RENDE"/>
        <s v="ROCCA DI NETO"/>
        <s v="ROCCELLA IONICA"/>
        <s v="ROGLIANO"/>
        <s v="ROSARNO"/>
        <s v="SAN GIOVANNI IN FIORE"/>
        <s v="SAN MARCO ARGENTANO"/>
        <s v="SCALEA"/>
        <s v="SELLIA MARINA"/>
        <s v="SERRA SAN BRUNO"/>
        <s v="SORIANO CALABRO"/>
        <s v="SOVERATO"/>
        <s v="SOVERIA MANNELLI"/>
        <s v="TAURIANOVA"/>
        <s v="TAVERNA"/>
        <s v="TROPEA"/>
        <s v="VIBO VALENTIA"/>
        <s v="VILLA SAN GIOVANNI"/>
      </sharedItems>
    </cacheField>
    <cacheField name="REGIONE" numFmtId="0">
      <sharedItems/>
    </cacheField>
    <cacheField name="POP" numFmtId="0">
      <sharedItems containsSemiMixedTypes="0" containsString="0" containsNumber="1" containsInteger="1" minValue="10872" maxValue="190884"/>
    </cacheField>
    <cacheField name="ABITATIVA" numFmtId="0">
      <sharedItems containsSemiMixedTypes="0" containsString="0" containsNumber="1" minValue="0.27010593082197992" maxValue="0.5460845912789265"/>
    </cacheField>
    <cacheField name="Reg_MEDIA ABIT_" numFmtId="0">
      <sharedItems containsSemiMixedTypes="0" containsString="0" containsNumber="1" minValue="0.43895361170297215" maxValue="0.43895361170297215"/>
    </cacheField>
    <cacheField name="INFRASTRUTTURALE" numFmtId="0">
      <sharedItems containsSemiMixedTypes="0" containsString="0" containsNumber="1" minValue="6.2550035635778031E-2" maxValue="0.5988043682390769"/>
    </cacheField>
    <cacheField name="Reg_MEDIA_INF" numFmtId="0">
      <sharedItems containsSemiMixedTypes="0" containsString="0" containsNumber="1" minValue="0.29126339511038135" maxValue="0.29126339511038135"/>
    </cacheField>
    <cacheField name="EDUCATIVA" numFmtId="0">
      <sharedItems containsSemiMixedTypes="0" containsString="0" containsNumber="1" minValue="0.34829938029240359" maxValue="0.74392722820131596"/>
    </cacheField>
    <cacheField name="Reg_MEDIA_EDUC" numFmtId="0">
      <sharedItems containsSemiMixedTypes="0" containsString="0" containsNumber="1" minValue="0.47891508816372164" maxValue="0.47891508816372164"/>
    </cacheField>
    <cacheField name="SANITARIA" numFmtId="0">
      <sharedItems containsSemiMixedTypes="0" containsString="0" containsNumber="1" minValue="1.7245177194301128E-2" maxValue="0.44497858953386416"/>
    </cacheField>
    <cacheField name="Reg_MEDIA_SANIT" numFmtId="0">
      <sharedItems containsSemiMixedTypes="0" containsString="0" containsNumber="1" minValue="0.17615953926442618" maxValue="0.17615953926442618"/>
    </cacheField>
    <cacheField name="ISTITUZIONALE" numFmtId="0">
      <sharedItems containsSemiMixedTypes="0" containsString="0" containsNumber="1" minValue="0.10386384215413717" maxValue="0.51689093974063927"/>
    </cacheField>
    <cacheField name="Reg_MEDIA_IST" numFmtId="0">
      <sharedItems containsSemiMixedTypes="0" containsString="0" containsNumber="1" minValue="0.29426787509609259" maxValue="0.29426787509609259"/>
    </cacheField>
    <cacheField name="SOCIO_CULTURALE" numFmtId="0">
      <sharedItems containsSemiMixedTypes="0" containsString="0" containsNumber="1" minValue="6.8976234541779632E-2" maxValue="0.61022933372048616"/>
    </cacheField>
    <cacheField name="Reg_MEDIA_SCL" numFmtId="0">
      <sharedItems containsSemiMixedTypes="0" containsString="0" containsNumber="1" minValue="0.28834810269806593" maxValue="0.28834810269806593"/>
    </cacheField>
    <cacheField name="media dimensioni" numFmtId="0">
      <sharedItems containsSemiMixedTypes="0" containsString="0" containsNumber="1" minValue="0.24803371187109671" maxValue="0.55195693966503789"/>
    </cacheField>
    <cacheField name="REG_MEDIA DIMENSIONI" numFmtId="0">
      <sharedItems containsSemiMixedTypes="0" containsString="0" containsNumber="1" minValue="0.35819804310524206" maxValue="0.3581980431052420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9studio" refreshedDate="44365.693816435189" createdVersion="7" refreshedVersion="7" minRefreshableVersion="3" recordCount="60" xr:uid="{1A43AC00-F78C-4241-938D-8F6C62FBBDA6}">
  <cacheSource type="worksheet">
    <worksheetSource ref="A1:R61" sheet="7c. CT pivot sintesi_CAMPANIA"/>
  </cacheSource>
  <cacheFields count="18">
    <cacheField name="CODICE CT" numFmtId="0">
      <sharedItems containsSemiMixedTypes="0" containsString="0" containsNumber="1" containsInteger="1" minValue="61005" maxValue="65154"/>
    </cacheField>
    <cacheField name="NOME CT" numFmtId="0">
      <sharedItems count="60">
        <s v="AFRAGOLA"/>
        <s v="AMALFI"/>
        <s v="ARIANO IRPINO"/>
        <s v="ATRIPALDA"/>
        <s v="AVELLINO"/>
        <s v="AVERSA"/>
        <s v="BATTIPAGLIA"/>
        <s v="BENEVENTO"/>
        <s v="BUCCINO"/>
        <s v="CAIAZZO"/>
        <s v="CAMEROTA"/>
        <s v="CAPACCIO"/>
        <s v="CAPRI"/>
        <s v="CASERTA"/>
        <s v="CASTELLABATE"/>
        <s v="CASTELLAMMARE DI STABIA"/>
        <s v="CAVA DE' TIRRENI"/>
        <s v="EBOLI"/>
        <s v="FRATTAMAGGIORE"/>
        <s v="GIUGLIANO IN CAMPANIA"/>
        <s v="GROTTAMINARDA"/>
        <s v="ISCHIA"/>
        <s v="MADDALONI"/>
        <s v="MARCIANISE"/>
        <s v="MERCATO SAN SEVERINO"/>
        <s v="MONDRAGONE"/>
        <s v="MONTESARCHIO"/>
        <s v="NAPOLI"/>
        <s v="NOCERA INFERIORE"/>
        <s v="NOLA"/>
        <s v="OLIVETO CITRA"/>
        <s v="PADULA"/>
        <s v="PAGANI"/>
        <s v="PIEDIMONTE MATESE"/>
        <s v="POLLENA TROCCHIA"/>
        <s v="PONTECAGNANO FAIANO"/>
        <s v="POZZUOLI"/>
        <s v="ROCCADASPIDE"/>
        <s v="SALA CONSILINA"/>
        <s v="SALERNO"/>
        <s v="SAN BARTOLOMEO IN GALDO"/>
        <s v="SAN GIORGIO DEL SANNIO"/>
        <s v="SAN GIUSEPPE VESUVIANO"/>
        <s v="SAN MARCO DEI CAVOTI"/>
        <s v="SANT'ANGELO DEI LOMBARDI"/>
        <s v="SANTA MARIA CAPUA VETERE"/>
        <s v="SAPRI"/>
        <s v="SARNO"/>
        <s v="SCAFATI"/>
        <s v="SESSA AURUNCA"/>
        <s v="SOLOFRA"/>
        <s v="SOMMA VESUVIANA"/>
        <s v="SORRENTO"/>
        <s v="TEANO"/>
        <s v="TELESE TERME"/>
        <s v="TORRE ANNUNZIATA"/>
        <s v="TORRE DEL GRECO"/>
        <s v="VAIRANO PATENORA"/>
        <s v="VALLATA"/>
        <s v="VALLO DELLA LUCANIA"/>
      </sharedItems>
    </cacheField>
    <cacheField name="REGIONE" numFmtId="0">
      <sharedItems/>
    </cacheField>
    <cacheField name="POP" numFmtId="0">
      <sharedItems containsSemiMixedTypes="0" containsString="0" containsNumber="1" containsInteger="1" minValue="12831" maxValue="974074"/>
    </cacheField>
    <cacheField name="ABITATIVA" numFmtId="165">
      <sharedItems containsSemiMixedTypes="0" containsString="0" containsNumber="1" minValue="0.37763148603326313" maxValue="0.67586749371321142" count="60">
        <n v="0.49393686704688572"/>
        <n v="0.47153144222103122"/>
        <n v="0.39009224530425451"/>
        <n v="0.55185876896004649"/>
        <n v="0.52112952687905056"/>
        <n v="0.5322075369287852"/>
        <n v="0.5110740603990338"/>
        <n v="0.49555638161041388"/>
        <n v="0.44792003326813368"/>
        <n v="0.4030012203338314"/>
        <n v="0.43652371996725314"/>
        <n v="0.471830698628176"/>
        <n v="0.40569457626899114"/>
        <n v="0.5458589165223704"/>
        <n v="0.42917068878377551"/>
        <n v="0.51494273340295249"/>
        <n v="0.52041310669466945"/>
        <n v="0.53460649021597384"/>
        <n v="0.43826979950887296"/>
        <n v="0.51202558732514836"/>
        <n v="0.43945551088784834"/>
        <n v="0.56615511285341469"/>
        <n v="0.52821823689496084"/>
        <n v="0.54776156837272105"/>
        <n v="0.61635770204308049"/>
        <n v="0.51460579403464957"/>
        <n v="0.50376356545188228"/>
        <n v="0.57728696751062103"/>
        <n v="0.52101604114605715"/>
        <n v="0.56717105442333926"/>
        <n v="0.41885646818499561"/>
        <n v="0.41709667979087295"/>
        <n v="0.56003191253232298"/>
        <n v="0.43084283829389675"/>
        <n v="0.43803560645969947"/>
        <n v="0.57680850489856295"/>
        <n v="0.475111464609205"/>
        <n v="0.38995266715449067"/>
        <n v="0.46196527474318044"/>
        <n v="0.58537949190069427"/>
        <n v="0.37763148603326313"/>
        <n v="0.57214188758844964"/>
        <n v="0.53917622874972126"/>
        <n v="0.3848606140313382"/>
        <n v="0.45322943846342062"/>
        <n v="0.5725417063564695"/>
        <n v="0.45550659664618648"/>
        <n v="0.51755107025276403"/>
        <n v="0.47258611688988972"/>
        <n v="0.46411437008588385"/>
        <n v="0.67586749371321142"/>
        <n v="0.51613637213554042"/>
        <n v="0.49540546577471417"/>
        <n v="0.48869524809350917"/>
        <n v="0.39751809084976775"/>
        <n v="0.47440183484853443"/>
        <n v="0.5111551699544532"/>
        <n v="0.47679387121388478"/>
        <n v="0.39254104760742425"/>
        <n v="0.52506786481683865"/>
      </sharedItems>
    </cacheField>
    <cacheField name="Reg_MEDIA ABIT_" numFmtId="165">
      <sharedItems containsSemiMixedTypes="0" containsString="0" containsNumber="1" minValue="0.49210731394269042" maxValue="0.49210731394269042"/>
    </cacheField>
    <cacheField name="INFRASTRUTTURALE" numFmtId="165">
      <sharedItems containsSemiMixedTypes="0" containsString="0" containsNumber="1" minValue="1.8284195618588267E-2" maxValue="0.75091798537245014"/>
    </cacheField>
    <cacheField name="Reg_MEDIA_INF" numFmtId="165">
      <sharedItems containsSemiMixedTypes="0" containsString="0" containsNumber="1" minValue="0.28753974924132691" maxValue="0.28753974924132691"/>
    </cacheField>
    <cacheField name="EDUCATIVA" numFmtId="165">
      <sharedItems containsSemiMixedTypes="0" containsString="0" containsNumber="1" minValue="0.28932419221492928" maxValue="0.78830580474271683"/>
    </cacheField>
    <cacheField name="Reg_MEDIA_EDUC" numFmtId="165">
      <sharedItems containsSemiMixedTypes="0" containsString="0" containsNumber="1" minValue="0.41104002924742861" maxValue="0.41104002924742861"/>
    </cacheField>
    <cacheField name="SANITARIA" numFmtId="165">
      <sharedItems containsSemiMixedTypes="0" containsString="0" containsNumber="1" minValue="0" maxValue="0.65053122441243627"/>
    </cacheField>
    <cacheField name="Reg_MEDIA_SANIT" numFmtId="165">
      <sharedItems containsSemiMixedTypes="0" containsString="0" containsNumber="1" minValue="0.14642865942641284" maxValue="0.14642865942641284"/>
    </cacheField>
    <cacheField name="ISTITUZIONALE" numFmtId="165">
      <sharedItems containsSemiMixedTypes="0" containsString="0" containsNumber="1" minValue="8.5944977886446658E-2" maxValue="0.69422638270797288"/>
    </cacheField>
    <cacheField name="Reg_MEDIA_IST" numFmtId="165">
      <sharedItems containsSemiMixedTypes="0" containsString="0" containsNumber="1" minValue="0.33696968539488642" maxValue="0.33696968539488642"/>
    </cacheField>
    <cacheField name="SOCIO_CULTURALE" numFmtId="165">
      <sharedItems containsSemiMixedTypes="0" containsString="0" containsNumber="1" minValue="2.2135049473017539E-2" maxValue="0.4665205194906627"/>
    </cacheField>
    <cacheField name="Reg_MEDIA_SCL" numFmtId="165">
      <sharedItems containsSemiMixedTypes="0" containsString="0" containsNumber="1" minValue="0.18120600856902772" maxValue="0.18120600856902772"/>
    </cacheField>
    <cacheField name="media dimensioni" numFmtId="165">
      <sharedItems containsSemiMixedTypes="0" containsString="0" containsNumber="1" minValue="0.26159529212837995" maxValue="0.68649440787722227"/>
    </cacheField>
    <cacheField name="REG_MEDIA DIMENSIONI" numFmtId="165">
      <sharedItems containsSemiMixedTypes="0" containsString="0" containsNumber="1" minValue="0.33982014641624964" maxValue="0.3398201464162496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7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9studio" refreshedDate="44367.531134259261" createdVersion="7" refreshedVersion="7" minRefreshableVersion="3" recordCount="41" xr:uid="{1F18EAEF-15B1-4F96-9AD3-7DCE164022D4}">
  <cacheSource type="worksheet">
    <worksheetSource ref="A1:R42" sheet="7d. CT pivot sintesi_PUGLIA"/>
  </cacheSource>
  <cacheFields count="18">
    <cacheField name="CODICE CT" numFmtId="0">
      <sharedItems containsSemiMixedTypes="0" containsString="0" containsNumber="1" containsInteger="1" minValue="71020" maxValue="110009"/>
    </cacheField>
    <cacheField name="NOME CT" numFmtId="0">
      <sharedItems count="41">
        <s v="CERIGNOLA"/>
        <s v="DELICETO"/>
        <s v="FOGGIA"/>
        <s v="LUCERA"/>
        <s v="MANFREDONIA"/>
        <s v="SAN GIOVANNI ROTONDO"/>
        <s v="SAN SEVERO"/>
        <s v="VICO DEL GARGANO"/>
        <s v="ALTAMURA"/>
        <s v="BARI"/>
        <s v="CONVERSANO"/>
        <s v="CORATO"/>
        <s v="GIOIA DEL COLLE"/>
        <s v="MODUGNO"/>
        <s v="MOLFETTA"/>
        <s v="MONOPOLI"/>
        <s v="PUTIGNANO"/>
        <s v="RUTIGLIANO"/>
        <s v="TRIGGIANO"/>
        <s v="CASTELLANETA"/>
        <s v="GROTTAGLIE"/>
        <s v="MANDURIA"/>
        <s v="MARTINA FRANCA"/>
        <s v="MASSAFRA"/>
        <s v="TARANTO"/>
        <s v="BRINDISI"/>
        <s v="FRANCAVILLA FONTANA"/>
        <s v="MESAGNE"/>
        <s v="OSTUNI"/>
        <s v="CAMPI SALENTINA"/>
        <s v="CASARANO"/>
        <s v="GALATINA"/>
        <s v="GALLIPOLI"/>
        <s v="LECCE"/>
        <s v="MAGLIE"/>
        <s v="NARDÒ"/>
        <s v="TRICASE"/>
        <s v="ANDRIA"/>
        <s v="BARLETTA"/>
        <s v="MINERVINO MURGE"/>
        <s v="TRANI"/>
      </sharedItems>
    </cacheField>
    <cacheField name="REGIONE" numFmtId="0">
      <sharedItems/>
    </cacheField>
    <cacheField name="POP" numFmtId="0">
      <sharedItems containsSemiMixedTypes="0" containsString="0" containsNumber="1" containsInteger="1" minValue="15828" maxValue="327361"/>
    </cacheField>
    <cacheField name="ABITATIVA" numFmtId="0">
      <sharedItems containsSemiMixedTypes="0" containsString="0" containsNumber="1" minValue="0.41144449992534321" maxValue="0.70243858640232903"/>
    </cacheField>
    <cacheField name="Reg_MEDIA ABIT_" numFmtId="0">
      <sharedItems containsSemiMixedTypes="0" containsString="0" containsNumber="1" minValue="0.56207729347365054" maxValue="0.56207729347365054"/>
    </cacheField>
    <cacheField name="INFRASTRUTTURALE" numFmtId="0">
      <sharedItems containsSemiMixedTypes="0" containsString="0" containsNumber="1" minValue="3.0069722985783927E-2" maxValue="0.88888888888888884"/>
    </cacheField>
    <cacheField name="Reg_MEDIA_INF" numFmtId="0">
      <sharedItems containsSemiMixedTypes="0" containsString="0" containsNumber="1" minValue="0.2872420716298501" maxValue="0.2872420716298501"/>
    </cacheField>
    <cacheField name="EDUCATIVA" numFmtId="0">
      <sharedItems containsSemiMixedTypes="0" containsString="0" containsNumber="1" minValue="0.2715278590258452" maxValue="0.62962434562031777"/>
    </cacheField>
    <cacheField name="Reg_MEDIA_EDUC" numFmtId="0">
      <sharedItems containsSemiMixedTypes="0" containsString="0" containsNumber="1" minValue="0.41721322043144071" maxValue="0.41721322043144071"/>
    </cacheField>
    <cacheField name="SANITARIA" numFmtId="0">
      <sharedItems containsSemiMixedTypes="0" containsString="0" containsNumber="1" minValue="9.143995940093233E-2" maxValue="0.51863358055951947"/>
    </cacheField>
    <cacheField name="Reg_MEDIA_SANIT" numFmtId="0">
      <sharedItems containsSemiMixedTypes="0" containsString="0" containsNumber="1" minValue="0.22409039895124047" maxValue="0.22409039895124047" count="1">
        <n v="0.22409039895124047"/>
      </sharedItems>
    </cacheField>
    <cacheField name="ISTITUZIONALE" numFmtId="0">
      <sharedItems containsSemiMixedTypes="0" containsString="0" containsNumber="1" minValue="0.13014050566760832" maxValue="0.65080317705092572"/>
    </cacheField>
    <cacheField name="Reg_MEDIA_IST" numFmtId="0">
      <sharedItems containsSemiMixedTypes="0" containsString="0" containsNumber="1" minValue="0.3987454668606053" maxValue="0.3987454668606053"/>
    </cacheField>
    <cacheField name="SOCIO_CULTURALE" numFmtId="0">
      <sharedItems containsSemiMixedTypes="0" containsString="0" containsNumber="1" minValue="6.821746593942403E-2" maxValue="0.6668285991419024"/>
    </cacheField>
    <cacheField name="Reg_MEDIA_SCL" numFmtId="0">
      <sharedItems containsSemiMixedTypes="0" containsString="0" containsNumber="1" minValue="0.30195925654560851" maxValue="0.30195925654560851"/>
    </cacheField>
    <cacheField name="media dimensioni" numFmtId="0">
      <sharedItems containsSemiMixedTypes="0" containsString="0" containsNumber="1" minValue="0.29420070263093484" maxValue="0.68871323895387782"/>
    </cacheField>
    <cacheField name="REG_MEDIA DIMENSIONI" numFmtId="0">
      <sharedItems containsSemiMixedTypes="0" containsString="0" containsNumber="1" minValue="0.39674901228606857" maxValue="0.3967490122860685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8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9studio" refreshedDate="44367.559667592592" createdVersion="7" refreshedVersion="7" minRefreshableVersion="3" recordCount="47" xr:uid="{4795D1C2-9F25-4294-82E0-76F2F396BE58}">
  <cacheSource type="worksheet">
    <worksheetSource ref="A1:R48" sheet="7e. CT pivot sintesi_SICILIA"/>
  </cacheSource>
  <cacheFields count="18">
    <cacheField name="CODICE CT" numFmtId="0">
      <sharedItems containsSemiMixedTypes="0" containsString="0" containsNumber="1" containsInteger="1" minValue="81001" maxValue="89017"/>
    </cacheField>
    <cacheField name="NOME CT" numFmtId="0">
      <sharedItems count="47">
        <s v="ALCAMO"/>
        <s v="CASTELVETRANO"/>
        <s v="MAZARA DEL VALLO"/>
        <s v="TRAPANI"/>
        <s v="CAMPOREALE"/>
        <s v="CARINI"/>
        <s v="CEFALU'"/>
        <s v="CORLEONE"/>
        <s v="PALERMO"/>
        <s v="PARTINICO"/>
        <s v="PETRALIA SOTTANA"/>
        <s v="PRIZZI"/>
        <s v="SANTA CRISTINA GELA"/>
        <s v="TERMINI IMERESE"/>
        <s v="MESSINA"/>
        <s v="MILAZZO"/>
        <s v="MISTRETTA"/>
        <s v="PATTI"/>
        <s v="SANT'AGATA DI MILITELLO"/>
        <s v="TAORMINA"/>
        <s v="AGRIGENTO"/>
        <s v="CANICATTI'"/>
        <s v="LICATA"/>
        <s v="RIBERA"/>
        <s v="SCIACCA"/>
        <s v="CALTANISSETTA"/>
        <s v="GELA"/>
        <s v="MUSSOMELI"/>
        <s v="ENNA"/>
        <s v="LEONFORTE"/>
        <s v="TROINA"/>
        <s v="ACIREALE"/>
        <s v="ADRANO"/>
        <s v="BELPASSO"/>
        <s v="BRONTE"/>
        <s v="CALTAGIRONE"/>
        <s v="CATANIA"/>
        <s v="GIARRE"/>
        <s v="PALAGONIA"/>
        <s v="RANDAZZO"/>
        <s v="COMISO"/>
        <s v="MODICA"/>
        <s v="RAGUSA"/>
        <s v="AUGUSTA"/>
        <s v="LENTINI"/>
        <s v="NOTO"/>
        <s v="SIRACUSA"/>
      </sharedItems>
    </cacheField>
    <cacheField name="REGIONE" numFmtId="0">
      <sharedItems/>
    </cacheField>
    <cacheField name="POP" numFmtId="0">
      <sharedItems containsSemiMixedTypes="0" containsString="0" containsNumber="1" containsInteger="1" minValue="14115" maxValue="777611"/>
    </cacheField>
    <cacheField name="ABITATIVA" numFmtId="0">
      <sharedItems containsSemiMixedTypes="0" containsString="0" containsNumber="1" minValue="0.26549291959868782" maxValue="0.63189803285164314"/>
    </cacheField>
    <cacheField name="Reg_MEDIA ABIT_" numFmtId="0">
      <sharedItems containsSemiMixedTypes="0" containsString="0" containsNumber="1" minValue="0.45015221366720198" maxValue="0.45015221366720198"/>
    </cacheField>
    <cacheField name="INFRASTRUTTURALE" numFmtId="0">
      <sharedItems containsSemiMixedTypes="0" containsString="0" containsNumber="1" minValue="7.494875901337629E-2" maxValue="0.80160279486355368"/>
    </cacheField>
    <cacheField name="Reg_MEDIA_INF" numFmtId="0">
      <sharedItems containsSemiMixedTypes="0" containsString="0" containsNumber="1" minValue="0.35443222536503555" maxValue="0.35443222536503555"/>
    </cacheField>
    <cacheField name="EDUCATIVA" numFmtId="0">
      <sharedItems containsSemiMixedTypes="0" containsString="0" containsNumber="1" minValue="0.22126091213066482" maxValue="0.71614589812915985"/>
    </cacheField>
    <cacheField name="Reg_MEDIA_EDUC" numFmtId="0">
      <sharedItems containsSemiMixedTypes="0" containsString="0" containsNumber="1" minValue="0.39212042421839255" maxValue="0.39212042421839255"/>
    </cacheField>
    <cacheField name="SANITARIA" numFmtId="0">
      <sharedItems containsSemiMixedTypes="0" containsString="0" containsNumber="1" minValue="1.5972061135596329E-2" maxValue="0.48785557905488397"/>
    </cacheField>
    <cacheField name="Reg_MEDIA_SANIT" numFmtId="0">
      <sharedItems containsSemiMixedTypes="0" containsString="0" containsNumber="1" minValue="0.16837887091161055" maxValue="0.16837887091161055"/>
    </cacheField>
    <cacheField name="ISTITUZIONALE" numFmtId="0">
      <sharedItems containsSemiMixedTypes="0" containsString="0" containsNumber="1" minValue="9.3639951667212354E-2" maxValue="0.68351930164104835"/>
    </cacheField>
    <cacheField name="Reg_MEDIA_IST" numFmtId="0">
      <sharedItems containsSemiMixedTypes="0" containsString="0" containsNumber="1" minValue="0.41977366059148807" maxValue="0.41977366059148807"/>
    </cacheField>
    <cacheField name="SOCIO_CULTURALE" numFmtId="0">
      <sharedItems containsSemiMixedTypes="0" containsString="0" containsNumber="1" minValue="0.10327820792824052" maxValue="0.60587078330731348"/>
    </cacheField>
    <cacheField name="Reg_MEDIA_SCL" numFmtId="0">
      <sharedItems containsSemiMixedTypes="0" containsString="0" containsNumber="1" minValue="0.3296075266512658" maxValue="0.3296075266512658"/>
    </cacheField>
    <cacheField name="media dimensioni" numFmtId="0">
      <sharedItems containsSemiMixedTypes="0" containsString="0" containsNumber="1" minValue="0.2539159643626055" maxValue="0.59760180587123657"/>
    </cacheField>
    <cacheField name="REG_MEDIA DIMENSIONI" numFmtId="0">
      <sharedItems containsSemiMixedTypes="0" containsString="0" containsNumber="1" minValue="0.36650372967314299" maxValue="0.3665037296731429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9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9studio" refreshedDate="44367.834817476854" createdVersion="7" refreshedVersion="7" minRefreshableVersion="3" recordCount="210" xr:uid="{297CF12C-5440-4712-9F2A-3A6DAC502AC3}">
  <cacheSource type="worksheet">
    <worksheetSource ref="A1:Q211" sheet="6, sintesi CT per dimensione"/>
  </cacheSource>
  <cacheFields count="17">
    <cacheField name="CODICE CT" numFmtId="0">
      <sharedItems containsSemiMixedTypes="0" containsString="0" containsNumber="1" containsInteger="1" minValue="61005" maxValue="110009"/>
    </cacheField>
    <cacheField name="NOME CT" numFmtId="0">
      <sharedItems/>
    </cacheField>
    <cacheField name="REGIONE" numFmtId="0">
      <sharedItems count="5">
        <s v="BASILICATA"/>
        <s v="CALABRIA"/>
        <s v="CAMPANIA"/>
        <s v="PUGLIA"/>
        <s v="SICILIA"/>
      </sharedItems>
    </cacheField>
    <cacheField name="POP" numFmtId="0">
      <sharedItems containsSemiMixedTypes="0" containsString="0" containsNumber="1" containsInteger="1" minValue="10591" maxValue="974074"/>
    </cacheField>
    <cacheField name="ABITATIVA" numFmtId="0">
      <sharedItems containsSemiMixedTypes="0" containsString="0" containsNumber="1" minValue="0.26549291959868782" maxValue="0.70243858640232903"/>
    </cacheField>
    <cacheField name="Reg_MEDIA ABIT_" numFmtId="0">
      <sharedItems containsSemiMixedTypes="0" containsString="0" containsNumber="1" minValue="0.42147524970563255" maxValue="0.56207729347365054" count="5">
        <n v="0.42147524970563255"/>
        <n v="0.4389536117029722"/>
        <n v="0.49210731394269014"/>
        <n v="0.56207729347365054"/>
        <n v="0.451826310260735"/>
      </sharedItems>
    </cacheField>
    <cacheField name="INFRASTRUTTURALE" numFmtId="0">
      <sharedItems containsSemiMixedTypes="0" containsString="0" containsNumber="1" minValue="1.8284195618588267E-2" maxValue="0.88888888888888884"/>
    </cacheField>
    <cacheField name="Reg_MEDIA_INF" numFmtId="0">
      <sharedItems containsSemiMixedTypes="0" containsString="0" containsNumber="1" minValue="0.26217549091036446" maxValue="0.35586377284186949" count="5">
        <n v="0.26217549091036446"/>
        <n v="0.29126339511038141"/>
        <n v="0.28753974924132714"/>
        <n v="0.2872420716298501"/>
        <n v="0.35586377284186949"/>
      </sharedItems>
    </cacheField>
    <cacheField name="EDUCATIVA" numFmtId="0">
      <sharedItems containsSemiMixedTypes="0" containsString="0" containsNumber="1" minValue="0.22126091213066482" maxValue="0.78830580474271683"/>
    </cacheField>
    <cacheField name="Reg_MEDIA_EDUC" numFmtId="0">
      <sharedItems containsSemiMixedTypes="0" containsString="0" containsNumber="1" minValue="0.39369487824371402" maxValue="0.47891508816372169"/>
    </cacheField>
    <cacheField name="SANITARIA" numFmtId="0">
      <sharedItems containsSemiMixedTypes="0" containsString="0" containsNumber="1" minValue="0" maxValue="0.65053122441243627"/>
    </cacheField>
    <cacheField name="Reg_MEDIA_SANIT" numFmtId="0">
      <sharedItems containsSemiMixedTypes="0" containsString="0" containsNumber="1" minValue="0.14642865942641278" maxValue="0.27085745331479477"/>
    </cacheField>
    <cacheField name="ISTITUZIONALE" numFmtId="0">
      <sharedItems containsSemiMixedTypes="0" containsString="0" containsNumber="1" minValue="7.9475461458941715E-2" maxValue="0.68351930164104835"/>
    </cacheField>
    <cacheField name="Reg_MEDIA_IST" numFmtId="0">
      <sharedItems containsSemiMixedTypes="0" containsString="0" containsNumber="1" minValue="0.33556482927841669" maxValue="0.41689446030233485"/>
    </cacheField>
    <cacheField name="SOCIO_CULTURALE" numFmtId="0">
      <sharedItems containsSemiMixedTypes="0" containsString="0" containsNumber="1" minValue="3.1658858996827063E-2" maxValue="0.6668285991419024"/>
    </cacheField>
    <cacheField name="Reg_MEDIA_SCL" numFmtId="0">
      <sharedItems containsSemiMixedTypes="0" containsString="0" containsNumber="1" minValue="0.22900584948608183" maxValue="0.34260045375861276"/>
    </cacheField>
    <cacheField name="media" numFmtId="0">
      <sharedItems containsSemiMixedTypes="0" containsString="0" containsNumber="1" minValue="0.23828303137365028" maxValue="0.6925061133887958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0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9studio" refreshedDate="44367.877961111109" createdVersion="7" refreshedVersion="7" minRefreshableVersion="3" recordCount="1" xr:uid="{EBFCC1A2-BB74-4B7A-9C05-09E3248D5D76}">
  <cacheSource type="worksheet">
    <worksheetSource ref="CN9:EQ10" sheet="7b. CT pivot sintesi_CALABRIA"/>
  </cacheSource>
  <cacheFields count="56">
    <cacheField name="CODICE CT" numFmtId="0">
      <sharedItems containsSemiMixedTypes="0" containsString="0" containsNumber="1" containsInteger="1" minValue="79023" maxValue="79023"/>
    </cacheField>
    <cacheField name="NOME CT" numFmtId="165">
      <sharedItems/>
    </cacheField>
    <cacheField name="REGIONE" numFmtId="165">
      <sharedItems/>
    </cacheField>
    <cacheField name="POP" numFmtId="165">
      <sharedItems containsSemiMixedTypes="0" containsString="0" containsNumber="1" containsInteger="1" minValue="109446" maxValue="109446"/>
    </cacheField>
    <cacheField name="ABT1" numFmtId="165">
      <sharedItems containsSemiMixedTypes="0" containsString="0" containsNumber="1" minValue="0.33333333333333343" maxValue="0.33333333333333343"/>
    </cacheField>
    <cacheField name="ABT2" numFmtId="165">
      <sharedItems containsSemiMixedTypes="0" containsString="0" containsNumber="1" minValue="0.20967280478965256" maxValue="0.20967280478965256"/>
    </cacheField>
    <cacheField name="ABT3" numFmtId="165">
      <sharedItems containsSemiMixedTypes="0" containsString="0" containsNumber="1" minValue="0.68077753779697625" maxValue="0.68077753779697625"/>
    </cacheField>
    <cacheField name="ABT4" numFmtId="165">
      <sharedItems containsSemiMixedTypes="0" containsString="0" containsNumber="1" minValue="0.90846754192073276" maxValue="0.90846754192073276"/>
    </cacheField>
    <cacheField name="ABT5" numFmtId="165">
      <sharedItems containsSemiMixedTypes="0" containsString="0" containsNumber="1" minValue="0.51131351285358118" maxValue="0.51131351285358118"/>
    </cacheField>
    <cacheField name="ABT6" numFmtId="165">
      <sharedItems containsSemiMixedTypes="0" containsString="0" containsNumber="1" minValue="0.40621544980594015" maxValue="0.40621544980594015"/>
    </cacheField>
    <cacheField name="ABT7" numFmtId="165">
      <sharedItems containsSemiMixedTypes="0" containsString="0" containsNumber="1" minValue="9.6413613189772679E-2" maxValue="9.6413613189772679E-2"/>
    </cacheField>
    <cacheField name="ABT8" numFmtId="165">
      <sharedItems containsSemiMixedTypes="0" containsString="0" containsNumber="1" minValue="0.47622718009904025" maxValue="0.47622718009904025"/>
    </cacheField>
    <cacheField name="ABT9" numFmtId="165">
      <sharedItems containsSemiMixedTypes="0" containsString="0" containsNumber="1" minValue="0.5146266275474487" maxValue="0.5146266275474487"/>
    </cacheField>
    <cacheField name="ABT10" numFmtId="165">
      <sharedItems containsSemiMixedTypes="0" containsString="0" containsNumber="1" minValue="0.4702652795657688" maxValue="0.4702652795657688"/>
    </cacheField>
    <cacheField name="ABT11" numFmtId="165">
      <sharedItems containsSemiMixedTypes="0" containsString="0" containsNumber="1" minValue="0.91610623557135018" maxValue="0.91610623557135018"/>
    </cacheField>
    <cacheField name="INF1" numFmtId="165">
      <sharedItems containsSemiMixedTypes="0" containsString="0" containsNumber="1" minValue="0.76671081195892166" maxValue="0.76671081195892166"/>
    </cacheField>
    <cacheField name="INF2" numFmtId="165">
      <sharedItems containsSemiMixedTypes="0" containsString="0" containsNumber="1" minValue="0.93504218395078142" maxValue="0.93504218395078142"/>
    </cacheField>
    <cacheField name="INF3" numFmtId="165">
      <sharedItems containsSemiMixedTypes="0" containsString="0" containsNumber="1" minValue="0.62908408512626413" maxValue="0.62908408512626413"/>
    </cacheField>
    <cacheField name="INF4" numFmtId="165">
      <sharedItems containsSemiMixedTypes="0" containsString="0" containsNumber="1" containsInteger="1" minValue="0" maxValue="0"/>
    </cacheField>
    <cacheField name="INF5" numFmtId="165">
      <sharedItems containsSemiMixedTypes="0" containsString="0" containsNumber="1" containsInteger="1" minValue="1" maxValue="1"/>
    </cacheField>
    <cacheField name="INF6" numFmtId="165">
      <sharedItems containsSemiMixedTypes="0" containsString="0" containsNumber="1" containsInteger="1" minValue="0" maxValue="0"/>
    </cacheField>
    <cacheField name="INF7" numFmtId="165">
      <sharedItems containsSemiMixedTypes="0" containsString="0" containsNumber="1" containsInteger="1" minValue="0" maxValue="0"/>
    </cacheField>
    <cacheField name="INF8" numFmtId="165">
      <sharedItems containsSemiMixedTypes="0" containsString="0" containsNumber="1" containsInteger="1" minValue="1" maxValue="1"/>
    </cacheField>
    <cacheField name="INF9" numFmtId="165">
      <sharedItems containsSemiMixedTypes="0" containsString="0" containsNumber="1" minValue="0.96373577376743524" maxValue="0.96373577376743524"/>
    </cacheField>
    <cacheField name="EDU1" numFmtId="165">
      <sharedItems containsSemiMixedTypes="0" containsString="0" containsNumber="1" minValue="0.42380278576924779" maxValue="0.42380278576924779"/>
    </cacheField>
    <cacheField name="EDU2" numFmtId="165">
      <sharedItems containsSemiMixedTypes="0" containsString="0" containsNumber="1" minValue="0.65617566331198529" maxValue="0.65617566331198529"/>
    </cacheField>
    <cacheField name="EDU3" numFmtId="165">
      <sharedItems containsSemiMixedTypes="0" containsString="0" containsNumber="1" minValue="0.48440689876353199" maxValue="0.48440689876353199"/>
    </cacheField>
    <cacheField name="EDU4" numFmtId="165">
      <sharedItems containsSemiMixedTypes="0" containsString="0" containsNumber="1" minValue="0.84722222222222221" maxValue="0.84722222222222221"/>
    </cacheField>
    <cacheField name="EDU5" numFmtId="165">
      <sharedItems containsSemiMixedTypes="0" containsString="0" containsNumber="1" minValue="0.17188922978667673" maxValue="0.17188922978667673"/>
    </cacheField>
    <cacheField name="EDU6" numFmtId="165">
      <sharedItems containsSemiMixedTypes="0" containsString="0" containsNumber="1" minValue="0.66666666666666663" maxValue="0.66666666666666663"/>
    </cacheField>
    <cacheField name="EDU7" numFmtId="165">
      <sharedItems containsSemiMixedTypes="0" containsString="0" containsNumber="1" minValue="0.95590038829114332" maxValue="0.95590038829114332"/>
    </cacheField>
    <cacheField name="EDU8" numFmtId="165">
      <sharedItems containsSemiMixedTypes="0" containsString="0" containsNumber="1" minValue="0.25247825982697925" maxValue="0.25247825982697925"/>
    </cacheField>
    <cacheField name="EDU9" numFmtId="165">
      <sharedItems containsSemiMixedTypes="0" containsString="0" containsNumber="1" minValue="0.43473237384773822" maxValue="0.43473237384773822"/>
    </cacheField>
    <cacheField name="EDU10" numFmtId="165">
      <sharedItems containsSemiMixedTypes="0" containsString="0" containsNumber="1" minValue="0.22622645178221557" maxValue="0.22622645178221557"/>
    </cacheField>
    <cacheField name="EDU11" numFmtId="165">
      <sharedItems containsSemiMixedTypes="0" containsString="0" containsNumber="1" minValue="0.95221075466476923" maxValue="0.95221075466476923"/>
    </cacheField>
    <cacheField name="SAN1" numFmtId="165">
      <sharedItems containsSemiMixedTypes="0" containsString="0" containsNumber="1" minValue="0.36564299424184282" maxValue="0.36564299424184282"/>
    </cacheField>
    <cacheField name="SAN2" numFmtId="165">
      <sharedItems containsSemiMixedTypes="0" containsString="0" containsNumber="1" minValue="0.11554736649776923" maxValue="0.11554736649776923"/>
    </cacheField>
    <cacheField name="SAN3" numFmtId="165">
      <sharedItems containsSemiMixedTypes="0" containsString="0" containsNumber="1" containsInteger="1" minValue="1" maxValue="1"/>
    </cacheField>
    <cacheField name="SAN4" numFmtId="165">
      <sharedItems containsSemiMixedTypes="0" containsString="0" containsNumber="1" containsInteger="1" minValue="1" maxValue="1"/>
    </cacheField>
    <cacheField name="SAN5" numFmtId="165">
      <sharedItems containsSemiMixedTypes="0" containsString="0" containsNumber="1" minValue="0.39736899325940422" maxValue="0.39736899325940422"/>
    </cacheField>
    <cacheField name="SAN6" numFmtId="165">
      <sharedItems containsSemiMixedTypes="0" containsString="0" containsNumber="1" containsInteger="1" minValue="1" maxValue="1"/>
    </cacheField>
    <cacheField name="SAN7" numFmtId="165">
      <sharedItems containsSemiMixedTypes="0" containsString="0" containsNumber="1" minValue="0.12624795180576115" maxValue="0.12624795180576115"/>
    </cacheField>
    <cacheField name="SAN8" numFmtId="165">
      <sharedItems containsSemiMixedTypes="0" containsString="0" containsNumber="1" containsInteger="1" minValue="0" maxValue="0"/>
    </cacheField>
    <cacheField name="SAN9" numFmtId="165">
      <sharedItems containsSemiMixedTypes="0" containsString="0" containsNumber="1" containsInteger="1" minValue="0" maxValue="0"/>
    </cacheField>
    <cacheField name="IST1" numFmtId="165">
      <sharedItems containsSemiMixedTypes="0" containsString="0" containsNumber="1" minValue="0.69447506527989267" maxValue="0.69447506527989267"/>
    </cacheField>
    <cacheField name="IST2" numFmtId="165">
      <sharedItems containsSemiMixedTypes="0" containsString="0" containsNumber="1" minValue="0.39937853814714791" maxValue="0.39937853814714791"/>
    </cacheField>
    <cacheField name="IST3" numFmtId="165">
      <sharedItems containsSemiMixedTypes="0" containsString="0" containsNumber="1" containsInteger="1" minValue="1" maxValue="1"/>
    </cacheField>
    <cacheField name="IST4" numFmtId="165">
      <sharedItems containsSemiMixedTypes="0" containsString="0" containsNumber="1" minValue="0.55347460933622117" maxValue="0.55347460933622117"/>
    </cacheField>
    <cacheField name="IST5" numFmtId="165">
      <sharedItems containsSemiMixedTypes="0" containsString="0" containsNumber="1" minValue="0.33333333333333331" maxValue="0.33333333333333331"/>
    </cacheField>
    <cacheField name="SCL1" numFmtId="165">
      <sharedItems containsSemiMixedTypes="0" containsString="0" containsNumber="1" containsInteger="1" minValue="1" maxValue="1"/>
    </cacheField>
    <cacheField name="SCL2" numFmtId="165">
      <sharedItems containsSemiMixedTypes="0" containsString="0" containsNumber="1" minValue="0.77993527508090621" maxValue="0.77993527508090621"/>
    </cacheField>
    <cacheField name="SCL3" numFmtId="165">
      <sharedItems containsSemiMixedTypes="0" containsString="0" containsNumber="1" minValue="0.5941558441558441" maxValue="0.5941558441558441"/>
    </cacheField>
    <cacheField name="SCL4" numFmtId="165">
      <sharedItems containsSemiMixedTypes="0" containsString="0" containsNumber="1" minValue="0.55993953965556398" maxValue="0.55993953965556398"/>
    </cacheField>
    <cacheField name="SCL5" numFmtId="165">
      <sharedItems containsSemiMixedTypes="0" containsString="0" containsNumber="1" containsInteger="1" minValue="0" maxValue="0"/>
    </cacheField>
    <cacheField name="SCL6" numFmtId="165">
      <sharedItems containsSemiMixedTypes="0" containsString="0" containsNumber="1" minValue="0.66136540704959412" maxValue="0.66136540704959412"/>
    </cacheField>
    <cacheField name="SCL7" numFmtId="165">
      <sharedItems containsSemiMixedTypes="0" containsString="0" containsNumber="1" minValue="0.26205450733752628" maxValue="0.2620545073375262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9studio" refreshedDate="44370.497740046296" createdVersion="7" refreshedVersion="7" minRefreshableVersion="3" recordCount="1" xr:uid="{25FE4127-0362-4AA9-9D67-176C157B69C3}">
  <cacheSource type="worksheet">
    <worksheetSource ref="CN3:EQ4" sheet="7b. CT pivot sintesi_CALABRIA"/>
  </cacheSource>
  <cacheFields count="56">
    <cacheField name="CODICE CT" numFmtId="0">
      <sharedItems containsSemiMixedTypes="0" containsString="0" containsNumber="1" containsInteger="1" minValue="78025" maxValue="78025"/>
    </cacheField>
    <cacheField name="NOME CT" numFmtId="165">
      <sharedItems/>
    </cacheField>
    <cacheField name="REGIONE" numFmtId="165">
      <sharedItems/>
    </cacheField>
    <cacheField name="POP" numFmtId="165">
      <sharedItems containsSemiMixedTypes="0" containsString="0" containsNumber="1" containsInteger="1" minValue="18685" maxValue="18685"/>
    </cacheField>
    <cacheField name="ABT1" numFmtId="165">
      <sharedItems containsSemiMixedTypes="0" containsString="0" containsNumber="1" containsInteger="1" minValue="0" maxValue="0"/>
    </cacheField>
    <cacheField name="ABT2" numFmtId="165">
      <sharedItems containsSemiMixedTypes="0" containsString="0" containsNumber="1" minValue="0.6042189622148898" maxValue="0.6042189622148898"/>
    </cacheField>
    <cacheField name="ABT3" numFmtId="165">
      <sharedItems containsSemiMixedTypes="0" containsString="0" containsNumber="1" minValue="0.95454394417677357" maxValue="0.95454394417677357"/>
    </cacheField>
    <cacheField name="ABT4" numFmtId="165">
      <sharedItems containsSemiMixedTypes="0" containsString="0" containsNumber="1" minValue="0.95236891449883498" maxValue="0.95236891449883498"/>
    </cacheField>
    <cacheField name="ABT5" numFmtId="165">
      <sharedItems containsSemiMixedTypes="0" containsString="0" containsNumber="1" minValue="0.2246308602160132" maxValue="0.2246308602160132"/>
    </cacheField>
    <cacheField name="ABT6" numFmtId="165">
      <sharedItems containsSemiMixedTypes="0" containsString="0" containsNumber="1" minValue="0.81188850493359455" maxValue="0.81188850493359455"/>
    </cacheField>
    <cacheField name="ABT7" numFmtId="165">
      <sharedItems containsSemiMixedTypes="0" containsString="0" containsNumber="1" minValue="0.19496265747428401" maxValue="0.19496265747428401"/>
    </cacheField>
    <cacheField name="ABT8" numFmtId="165">
      <sharedItems containsSemiMixedTypes="0" containsString="0" containsNumber="1" minValue="0.15180183509486955" maxValue="0.15180183509486955"/>
    </cacheField>
    <cacheField name="ABT9" numFmtId="165">
      <sharedItems containsSemiMixedTypes="0" containsString="0" containsNumber="1" minValue="0.32653644268081561" maxValue="0.32653644268081561"/>
    </cacheField>
    <cacheField name="ABT10" numFmtId="165">
      <sharedItems containsSemiMixedTypes="0" containsString="0" containsNumber="1" minValue="0.32658253738582144" maxValue="0.32658253738582144"/>
    </cacheField>
    <cacheField name="ABT11" numFmtId="165">
      <sharedItems containsSemiMixedTypes="0" containsString="0" containsNumber="1" minValue="0.22208065125415177" maxValue="0.22208065125415177"/>
    </cacheField>
    <cacheField name="INF1" numFmtId="165">
      <sharedItems containsSemiMixedTypes="0" containsString="0" containsNumber="1" minValue="4.0966807698678961E-3" maxValue="4.0966807698678961E-3"/>
    </cacheField>
    <cacheField name="INF2" numFmtId="165">
      <sharedItems containsSemiMixedTypes="0" containsString="0" containsNumber="1" minValue="0.23646765368860664" maxValue="0.23646765368860664"/>
    </cacheField>
    <cacheField name="INF3" numFmtId="165">
      <sharedItems containsSemiMixedTypes="0" containsString="0" containsNumber="1" minValue="0.33509289382519047" maxValue="0.33509289382519047"/>
    </cacheField>
    <cacheField name="INF4" numFmtId="165">
      <sharedItems containsSemiMixedTypes="0" containsString="0" containsNumber="1" containsInteger="1" minValue="0" maxValue="0"/>
    </cacheField>
    <cacheField name="INF5" numFmtId="165">
      <sharedItems containsSemiMixedTypes="0" containsString="0" containsNumber="1" containsInteger="1" minValue="0" maxValue="0"/>
    </cacheField>
    <cacheField name="INF6" numFmtId="165">
      <sharedItems containsSemiMixedTypes="0" containsString="0" containsNumber="1" containsInteger="1" minValue="0" maxValue="0"/>
    </cacheField>
    <cacheField name="INF7" numFmtId="165">
      <sharedItems containsSemiMixedTypes="0" containsString="0" containsNumber="1" containsInteger="1" minValue="0" maxValue="0"/>
    </cacheField>
    <cacheField name="INF8" numFmtId="165">
      <sharedItems containsSemiMixedTypes="0" containsString="0" containsNumber="1" containsInteger="1" minValue="0" maxValue="0"/>
    </cacheField>
    <cacheField name="INF9" numFmtId="165">
      <sharedItems containsSemiMixedTypes="0" containsString="0" containsNumber="1" minValue="6.6208749349008496E-4" maxValue="6.6208749349008496E-4"/>
    </cacheField>
    <cacheField name="EDU1" numFmtId="165">
      <sharedItems containsSemiMixedTypes="0" containsString="0" containsNumber="1" minValue="0.51682099759965761" maxValue="0.51682099759965761"/>
    </cacheField>
    <cacheField name="EDU2" numFmtId="165">
      <sharedItems containsSemiMixedTypes="0" containsString="0" containsNumber="1" minValue="9.2589204025617544E-2" maxValue="9.2589204025617544E-2"/>
    </cacheField>
    <cacheField name="EDU3" numFmtId="165">
      <sharedItems containsSemiMixedTypes="0" containsString="0" containsNumber="1" containsInteger="1" minValue="0" maxValue="0"/>
    </cacheField>
    <cacheField name="EDU4" numFmtId="165">
      <sharedItems containsSemiMixedTypes="0" containsString="0" containsNumber="1" minValue="0.1388888888888889" maxValue="0.1388888888888889"/>
    </cacheField>
    <cacheField name="EDU5" numFmtId="165">
      <sharedItems containsSemiMixedTypes="0" containsString="0" containsNumber="1" minValue="0.39668147468752929" maxValue="0.39668147468752929"/>
    </cacheField>
    <cacheField name="EDU6" numFmtId="165">
      <sharedItems containsSemiMixedTypes="0" containsString="0" containsNumber="1" containsInteger="1" minValue="0" maxValue="0"/>
    </cacheField>
    <cacheField name="EDU7" numFmtId="165">
      <sharedItems containsSemiMixedTypes="0" containsString="0" containsNumber="1" minValue="0.80951556448114537" maxValue="0.80951556448114537"/>
    </cacheField>
    <cacheField name="EDU8" numFmtId="165">
      <sharedItems containsSemiMixedTypes="0" containsString="0" containsNumber="1" minValue="0.14927022860447112" maxValue="0.14927022860447112"/>
    </cacheField>
    <cacheField name="EDU9" numFmtId="165">
      <sharedItems containsSemiMixedTypes="0" containsString="0" containsNumber="1" minValue="0.22267815271689287" maxValue="0.22267815271689287"/>
    </cacheField>
    <cacheField name="EDU10" numFmtId="165">
      <sharedItems containsSemiMixedTypes="0" containsString="0" containsNumber="1" minValue="0.21704121159719431" maxValue="0.21704121159719431"/>
    </cacheField>
    <cacheField name="EDU11" numFmtId="165">
      <sharedItems containsSemiMixedTypes="0" containsString="0" containsNumber="1" minValue="0.98366995574877114" maxValue="0.98366995574877114"/>
    </cacheField>
    <cacheField name="SAN1" numFmtId="165">
      <sharedItems containsSemiMixedTypes="0" containsString="0" containsNumber="1" minValue="0.28850767754318674" maxValue="0.28850767754318674"/>
    </cacheField>
    <cacheField name="SAN2" numFmtId="165">
      <sharedItems containsSemiMixedTypes="0" containsString="0" containsNumber="1" minValue="0.1718105773473986" maxValue="0.1718105773473986"/>
    </cacheField>
    <cacheField name="SAN3" numFmtId="165">
      <sharedItems containsSemiMixedTypes="0" containsString="0" containsNumber="1" minValue="0.25" maxValue="0.25"/>
    </cacheField>
    <cacheField name="SAN4" numFmtId="165">
      <sharedItems containsSemiMixedTypes="0" containsString="0" containsNumber="1" minValue="0.22222222222222221" maxValue="0.22222222222222221"/>
    </cacheField>
    <cacheField name="SAN5" numFmtId="165">
      <sharedItems containsSemiMixedTypes="0" containsString="0" containsNumber="1" containsInteger="1" minValue="0" maxValue="0"/>
    </cacheField>
    <cacheField name="SAN6" numFmtId="165">
      <sharedItems containsSemiMixedTypes="0" containsString="0" containsNumber="1" minValue="0.125" maxValue="0.125"/>
    </cacheField>
    <cacheField name="SAN7" numFmtId="165">
      <sharedItems containsSemiMixedTypes="0" containsString="0" containsNumber="1" minValue="0.16341364348790094" maxValue="0.16341364348790094"/>
    </cacheField>
    <cacheField name="SAN8" numFmtId="165">
      <sharedItems containsSemiMixedTypes="0" containsString="0" containsNumber="1" minValue="2.888301258844355E-3" maxValue="2.888301258844355E-3"/>
    </cacheField>
    <cacheField name="SAN9" numFmtId="165">
      <sharedItems containsSemiMixedTypes="0" containsString="0" containsNumber="1" containsInteger="1" minValue="0" maxValue="0"/>
    </cacheField>
    <cacheField name="IST1" numFmtId="165">
      <sharedItems containsSemiMixedTypes="0" containsString="0" containsNumber="1" minValue="0.44883764478698096" maxValue="0.44883764478698096"/>
    </cacheField>
    <cacheField name="IST2" numFmtId="165">
      <sharedItems containsSemiMixedTypes="0" containsString="0" containsNumber="1" minValue="0.66012770560955514" maxValue="0.66012770560955514"/>
    </cacheField>
    <cacheField name="IST3" numFmtId="165">
      <sharedItems containsSemiMixedTypes="0" containsString="0" containsNumber="1" minValue="0.15909090909090909" maxValue="0.15909090909090909"/>
    </cacheField>
    <cacheField name="IST4" numFmtId="165">
      <sharedItems containsSemiMixedTypes="0" containsString="0" containsNumber="1" minValue="0.75429008215346871" maxValue="0.75429008215346871"/>
    </cacheField>
    <cacheField name="IST5" numFmtId="165">
      <sharedItems containsSemiMixedTypes="0" containsString="0" containsNumber="1" containsInteger="1" minValue="0" maxValue="0"/>
    </cacheField>
    <cacheField name="SCL1" numFmtId="165">
      <sharedItems containsSemiMixedTypes="0" containsString="0" containsNumber="1" minValue="0.16518882576209934" maxValue="0.16518882576209934"/>
    </cacheField>
    <cacheField name="SCL2" numFmtId="165">
      <sharedItems containsSemiMixedTypes="0" containsString="0" containsNumber="1" minValue="0.14320388349514554" maxValue="0.14320388349514554"/>
    </cacheField>
    <cacheField name="SCL3" numFmtId="165">
      <sharedItems containsSemiMixedTypes="0" containsString="0" containsNumber="1" minValue="7.792207792207792E-2" maxValue="7.792207792207792E-2"/>
    </cacheField>
    <cacheField name="SCL4" numFmtId="165">
      <sharedItems containsSemiMixedTypes="0" containsString="0" containsNumber="1" minValue="0.17262127757177259" maxValue="0.17262127757177259"/>
    </cacheField>
    <cacheField name="SCL5" numFmtId="165">
      <sharedItems containsSemiMixedTypes="0" containsString="0" containsNumber="1" containsInteger="1" minValue="0" maxValue="0"/>
    </cacheField>
    <cacheField name="SCL6" numFmtId="165">
      <sharedItems containsSemiMixedTypes="0" containsString="0" containsNumber="1" minValue="4.622258235585134E-2" maxValue="4.622258235585134E-2"/>
    </cacheField>
    <cacheField name="SCL7" numFmtId="165">
      <sharedItems containsSemiMixedTypes="0" containsString="0" containsNumber="1" minValue="0.42924528301886788" maxValue="0.4292452830188678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10">
  <r>
    <n v="77008"/>
    <x v="0"/>
    <x v="0"/>
    <n v="18337"/>
    <n v="0.43726588727453719"/>
    <n v="0.13466858646631083"/>
    <n v="0.4047358101619174"/>
    <n v="6.1862516712498331E-2"/>
    <n v="0.32358898188289575"/>
    <n v="0.16630368529474895"/>
  </r>
  <r>
    <n v="77011"/>
    <x v="1"/>
    <x v="0"/>
    <n v="12427"/>
    <n v="0.49661672288076003"/>
    <n v="0.14887930729827756"/>
    <n v="0.4087161705768308"/>
    <n v="0.17443750336190614"/>
    <n v="0.27777750806112333"/>
    <n v="0.19900203306192615"/>
  </r>
  <r>
    <n v="76042"/>
    <x v="2"/>
    <x v="0"/>
    <n v="47068"/>
    <n v="0.4695950914001028"/>
    <n v="0.30406730511229846"/>
    <n v="0.48635694364284315"/>
    <n v="0.16260976644990077"/>
    <n v="0.38906254027251469"/>
    <n v="0.21869610961998251"/>
  </r>
  <r>
    <n v="76046"/>
    <x v="3"/>
    <x v="0"/>
    <n v="35007"/>
    <n v="0.46262668445473154"/>
    <n v="0.13123808129592318"/>
    <n v="0.47098498007235912"/>
    <n v="8.8874657188511424E-2"/>
    <n v="0.36294694565195484"/>
    <n v="0.19866173397782561"/>
  </r>
  <r>
    <n v="77014"/>
    <x v="4"/>
    <x v="0"/>
    <n v="77546"/>
    <n v="0.54879490129061292"/>
    <n v="0.1427369612101913"/>
    <n v="0.47488291150048373"/>
    <n v="0.10969775166968974"/>
    <n v="0.33494408044858071"/>
    <n v="0.271863431688875"/>
  </r>
  <r>
    <n v="76048"/>
    <x v="5"/>
    <x v="0"/>
    <n v="61863"/>
    <n v="0.47364416263652287"/>
    <n v="0.2416600290423343"/>
    <n v="0.531527799516469"/>
    <n v="7.4302510872041247E-2"/>
    <n v="0.35542756969255029"/>
    <n v="0.2111235744860139"/>
  </r>
  <r>
    <n v="77020"/>
    <x v="6"/>
    <x v="0"/>
    <n v="30966"/>
    <n v="0.45285645339399461"/>
    <n v="0.26823309535356848"/>
    <n v="0.48461279668996732"/>
    <n v="9.8330532913646504E-2"/>
    <n v="0.31809590091889978"/>
    <n v="0.18226914845515996"/>
  </r>
  <r>
    <n v="77021"/>
    <x v="7"/>
    <x v="0"/>
    <n v="50730"/>
    <n v="0.49454361659004142"/>
    <n v="0.14112763216251456"/>
    <n v="0.46458097910578033"/>
    <n v="0.11983272855617459"/>
    <n v="0.28937595298120788"/>
    <n v="0.20310030605980495"/>
  </r>
  <r>
    <n v="76063"/>
    <x v="8"/>
    <x v="0"/>
    <n v="131147"/>
    <n v="0.5346961764719883"/>
    <n v="0.26942403570313356"/>
    <n v="0.56739806575165119"/>
    <n v="8.4800051355587852E-2"/>
    <n v="0.54633774218615816"/>
    <n v="0.2938412479431704"/>
  </r>
  <r>
    <n v="76066"/>
    <x v="9"/>
    <x v="0"/>
    <n v="30698"/>
    <n v="0.44674181421898979"/>
    <n v="0.25214613029366784"/>
    <n v="0.39437413175090724"/>
    <n v="4.8139106436001521E-2"/>
    <n v="0.24698516979364421"/>
    <n v="0.22945766051602551"/>
  </r>
  <r>
    <n v="76080"/>
    <x v="10"/>
    <x v="0"/>
    <n v="15349"/>
    <n v="0.44904105292896901"/>
    <n v="0.12792680237379284"/>
    <n v="0.37708537639207079"/>
    <n v="1.3667859346871694E-2"/>
    <n v="0.2969949954941683"/>
    <n v="0.14993432748836086"/>
  </r>
  <r>
    <n v="76085"/>
    <x v="11"/>
    <x v="0"/>
    <n v="20888"/>
    <n v="0.42517010757463658"/>
    <n v="0.12534989006874298"/>
    <n v="0.3960341094103394"/>
    <n v="0.12436663956503703"/>
    <n v="0.24808155632269688"/>
    <n v="0.22009136094426238"/>
  </r>
  <r>
    <n v="77027"/>
    <x v="12"/>
    <x v="0"/>
    <n v="10591"/>
    <n v="0.46395419957605283"/>
    <n v="0.1257952155734739"/>
    <n v="0.50087775993724704"/>
    <n v="9.1521016243846579E-2"/>
    <n v="0.29568574775481249"/>
    <n v="0.31622647195074199"/>
  </r>
  <r>
    <n v="76089"/>
    <x v="13"/>
    <x v="0"/>
    <n v="31077"/>
    <n v="0.48144811843042579"/>
    <n v="0.18642867729621906"/>
    <n v="0.48256886373731678"/>
    <n v="4.9066143543575129E-2"/>
    <n v="0.29910276805159575"/>
    <n v="0.25740556483554694"/>
  </r>
  <r>
    <n v="78003"/>
    <x v="14"/>
    <x v="1"/>
    <n v="20858"/>
    <n v="0.46524091636398146"/>
    <n v="4.5804387813171046E-2"/>
    <n v="0.46668683452425852"/>
    <n v="0.21171510820662481"/>
    <n v="0.35165769550128811"/>
    <n v="0.18434441662823756"/>
  </r>
  <r>
    <n v="78010"/>
    <x v="15"/>
    <x v="1"/>
    <n v="27901"/>
    <n v="0.40902374426106791"/>
    <n v="0.25253709891951676"/>
    <n v="0.47710724906462826"/>
    <n v="3.3969987384860206E-2"/>
    <n v="0.34073897319194435"/>
    <n v="0.14812355521219489"/>
  </r>
  <r>
    <n v="78015"/>
    <x v="16"/>
    <x v="1"/>
    <n v="22367"/>
    <n v="0.41152995533649633"/>
    <n v="0.23410267080936956"/>
    <n v="0.4069802810386362"/>
    <n v="0.14500412574144458"/>
    <n v="0.2720009819563326"/>
    <n v="0.15536964646811063"/>
  </r>
  <r>
    <n v="80009"/>
    <x v="17"/>
    <x v="1"/>
    <n v="15762"/>
    <n v="0.44153166148926604"/>
    <n v="0.21949114340730885"/>
    <n v="0.39765642015744684"/>
    <n v="5.4752248117025802E-2"/>
    <n v="0.27934334975275416"/>
    <n v="0.11785766610338928"/>
  </r>
  <r>
    <n v="80012"/>
    <x v="18"/>
    <x v="1"/>
    <n v="26602"/>
    <n v="0.43920083988021563"/>
    <n v="0.21207293740686525"/>
    <n v="0.49393078187803635"/>
    <n v="5.5091673983769934E-2"/>
    <n v="0.2774583477056618"/>
    <n v="7.492508051040038E-2"/>
  </r>
  <r>
    <n v="78025"/>
    <x v="19"/>
    <x v="1"/>
    <n v="18685"/>
    <n v="0.43793143064840828"/>
    <n v="5.6343178359013403E-2"/>
    <n v="0.40390440816950346"/>
    <n v="7.9226379552365278E-2"/>
    <n v="0.52951563329475237"/>
    <n v="6.2283599524922351E-2"/>
  </r>
  <r>
    <n v="78156"/>
    <x v="20"/>
    <x v="1"/>
    <n v="23440"/>
    <n v="0.54532084319955265"/>
    <n v="0.15677373468905234"/>
    <n v="0.39299405349690342"/>
    <n v="5.6663344509637753E-2"/>
    <n v="0.32389750798758465"/>
    <n v="0.2164927955344976"/>
  </r>
  <r>
    <n v="78029"/>
    <x v="21"/>
    <x v="1"/>
    <n v="55161"/>
    <n v="0.45503201060778564"/>
    <n v="0.2551682774467855"/>
    <n v="0.46015474056119143"/>
    <n v="9.84945146416457E-2"/>
    <n v="0.44765063410336847"/>
    <n v="0.18415423447407767"/>
  </r>
  <r>
    <n v="78033"/>
    <x v="22"/>
    <x v="1"/>
    <n v="67734"/>
    <n v="0.48202735919957168"/>
    <n v="0.25781268402771484"/>
    <n v="0.4899379836235066"/>
    <n v="0.18316117142217442"/>
    <n v="0.34563606105612699"/>
    <n v="0.22611475635657308"/>
  </r>
  <r>
    <n v="79023"/>
    <x v="23"/>
    <x v="1"/>
    <n v="109446"/>
    <n v="0.51508011347253746"/>
    <n v="0.35185387218164832"/>
    <n v="0.57570909058134401"/>
    <n v="0.19879469021440968"/>
    <n v="0.34288273614383791"/>
    <n v="0.24236273165013913"/>
  </r>
  <r>
    <n v="78040"/>
    <x v="24"/>
    <x v="1"/>
    <n v="13946"/>
    <n v="0.39416424825344448"/>
    <n v="0.14982424654313875"/>
    <n v="0.44930812391430447"/>
    <n v="0.24421050712466708"/>
    <n v="0.28928192758908322"/>
    <n v="0.12036473098348312"/>
  </r>
  <r>
    <n v="79029"/>
    <x v="25"/>
    <x v="1"/>
    <n v="15655"/>
    <n v="0.39055217333022069"/>
    <n v="0.10161839122569599"/>
    <n v="0.36740930973490177"/>
    <n v="0.11344222620049048"/>
    <n v="0.28443981720090211"/>
    <n v="9.1871116345995624E-2"/>
  </r>
  <r>
    <n v="101008"/>
    <x v="26"/>
    <x v="1"/>
    <n v="28099"/>
    <n v="0.43629694316904488"/>
    <n v="9.717098804393165E-2"/>
    <n v="0.37962655544843565"/>
    <n v="4.8785169226817054E-2"/>
    <n v="0.3817340867781911"/>
    <n v="0.12553916393537567"/>
  </r>
  <r>
    <n v="78157"/>
    <x v="27"/>
    <x v="1"/>
    <n v="102958"/>
    <n v="0.50233976702622307"/>
    <n v="0.13248307004286486"/>
    <n v="0.57304575103195576"/>
    <n v="0.11436644296782436"/>
    <n v="0.46681991950847168"/>
    <n v="0.16244042515002732"/>
  </r>
  <r>
    <n v="78045"/>
    <x v="28"/>
    <x v="1"/>
    <n v="104463"/>
    <n v="0.56926041713895925"/>
    <n v="0.33495520003029894"/>
    <n v="0.5029134265765749"/>
    <n v="0.20464628551467232"/>
    <n v="0.26627955531949915"/>
    <n v="0.2476455784316631"/>
  </r>
  <r>
    <n v="101010"/>
    <x v="29"/>
    <x v="1"/>
    <n v="62178"/>
    <n v="0.57407585046281762"/>
    <n v="0.28362267886638365"/>
    <n v="0.44710429491566828"/>
    <n v="0.27055809495046818"/>
    <n v="0.32041131101107345"/>
    <n v="0.1732602305068989"/>
  </r>
  <r>
    <n v="80038"/>
    <x v="30"/>
    <x v="1"/>
    <n v="27693"/>
    <n v="0.47784473131295968"/>
    <n v="0.39072770661927841"/>
    <n v="0.4407159525045784"/>
    <n v="0.14679372191004439"/>
    <n v="0.34688533645842184"/>
    <n v="0.11614552830163938"/>
  </r>
  <r>
    <n v="79059"/>
    <x v="31"/>
    <x v="1"/>
    <n v="25805"/>
    <n v="0.45196232541282927"/>
    <n v="0.18051212556828075"/>
    <n v="0.38553012811849086"/>
    <n v="0.10022469376445138"/>
    <n v="0.36183280718851218"/>
    <n v="0.22260155973387491"/>
  </r>
  <r>
    <n v="101013"/>
    <x v="32"/>
    <x v="1"/>
    <n v="28184"/>
    <n v="0.46077728643190363"/>
    <n v="0.19596411146924617"/>
    <n v="0.44640814957167813"/>
    <n v="6.7155732265290355E-2"/>
    <n v="0.37931560072372505"/>
    <n v="5.5405095866636882E-2"/>
  </r>
  <r>
    <n v="79160"/>
    <x v="33"/>
    <x v="1"/>
    <n v="115525"/>
    <n v="0.5167451508530313"/>
    <n v="0.40016761097317632"/>
    <n v="0.56294685455345217"/>
    <n v="8.8844425445090733E-2"/>
    <n v="0.42866571392562225"/>
    <n v="0.17774545454199103"/>
  </r>
  <r>
    <n v="80043"/>
    <x v="34"/>
    <x v="1"/>
    <n v="39118"/>
    <n v="0.49720024082950653"/>
    <n v="0.25525522831457653"/>
    <n v="0.51296888334744217"/>
    <n v="0.13541945713962802"/>
    <n v="0.27856278160336023"/>
    <n v="0.198493994461963"/>
  </r>
  <r>
    <n v="80045"/>
    <x v="35"/>
    <x v="1"/>
    <n v="20818"/>
    <n v="0.43007653500743026"/>
    <n v="0.23929479603841733"/>
    <n v="0.42425948472931174"/>
    <n v="3.8692333503731045E-2"/>
    <n v="0.46752626577652678"/>
    <n v="0.14535159667976444"/>
  </r>
  <r>
    <n v="80050"/>
    <x v="36"/>
    <x v="1"/>
    <n v="35104"/>
    <n v="0.42954492598231442"/>
    <n v="0.21054012258558386"/>
    <n v="0.41192709332183053"/>
    <n v="9.2172785144609026E-2"/>
    <n v="0.25894971593209776"/>
    <n v="0.16101750304270318"/>
  </r>
  <r>
    <n v="80057"/>
    <x v="37"/>
    <x v="1"/>
    <n v="45740"/>
    <n v="0.48134769360146606"/>
    <n v="0.34650476570102762"/>
    <n v="0.46969320294084738"/>
    <n v="9.4302375726880619E-2"/>
    <n v="0.38866455709044301"/>
    <n v="0.16455467689085698"/>
  </r>
  <r>
    <n v="78091"/>
    <x v="38"/>
    <x v="1"/>
    <n v="31627"/>
    <n v="0.39454290131332942"/>
    <n v="0.27670251382651184"/>
    <n v="0.4783397592262893"/>
    <n v="0.12967702175776896"/>
    <n v="0.24257303660914667"/>
    <n v="0.13176916840629435"/>
  </r>
  <r>
    <n v="101017"/>
    <x v="39"/>
    <x v="1"/>
    <n v="24569"/>
    <n v="0.45362620227318567"/>
    <n v="0.13933111370530882"/>
    <n v="0.42256099707485045"/>
    <n v="0.12671383542480283"/>
    <n v="0.35085215887183396"/>
    <n v="5.8840078052023258E-2"/>
  </r>
  <r>
    <n v="102027"/>
    <x v="40"/>
    <x v="1"/>
    <n v="24000"/>
    <n v="0.41407016942959951"/>
    <n v="0.28539082765971935"/>
    <n v="0.41338849993481541"/>
    <n v="0.15182314625065926"/>
    <n v="0.32890381337106034"/>
    <n v="0.22137970768037699"/>
  </r>
  <r>
    <n v="80061"/>
    <x v="41"/>
    <x v="1"/>
    <n v="44651"/>
    <n v="0.41900164977994242"/>
    <n v="0.14045398624639358"/>
    <n v="0.48714133272067373"/>
    <n v="0.11826780722964839"/>
    <n v="0.30871277282068627"/>
    <n v="0.11933231097509125"/>
  </r>
  <r>
    <n v="78101"/>
    <x v="42"/>
    <x v="1"/>
    <n v="13735"/>
    <n v="0.48172480220554842"/>
    <n v="0.2292499445482758"/>
    <n v="0.52049926772735555"/>
    <n v="0.167412860560883"/>
    <n v="0.28502211758157936"/>
    <n v="0.15595027695939909"/>
  </r>
  <r>
    <n v="80063"/>
    <x v="43"/>
    <x v="1"/>
    <n v="190884"/>
    <n v="0.4924524251773546"/>
    <n v="0.4470714899840274"/>
    <n v="0.58125091970342269"/>
    <n v="0.16429619331656051"/>
    <n v="0.33881992457819105"/>
    <n v="0.23249686154163379"/>
  </r>
  <r>
    <n v="78102"/>
    <x v="44"/>
    <x v="1"/>
    <n v="107333"/>
    <n v="0.50922501195882686"/>
    <n v="0.34003222138967187"/>
    <n v="0.58681419405245894"/>
    <n v="7.8085590136590208E-2"/>
    <n v="0.30275947521223651"/>
    <n v="0.18845247187942013"/>
  </r>
  <r>
    <n v="101019"/>
    <x v="45"/>
    <x v="1"/>
    <n v="31682"/>
    <n v="0.42615817762992753"/>
    <n v="0.1011872561341341"/>
    <n v="0.43509670860326866"/>
    <n v="7.7986961865765328E-2"/>
    <n v="0.40960478810884482"/>
    <n v="0.1592713271155177"/>
  </r>
  <r>
    <n v="80067"/>
    <x v="46"/>
    <x v="1"/>
    <n v="27283"/>
    <n v="0.39974815397511604"/>
    <n v="0.24148753974231596"/>
    <n v="0.39346787923538762"/>
    <n v="2.7445268952863287E-2"/>
    <n v="0.38932026692922"/>
    <n v="0.14265989418729055"/>
  </r>
  <r>
    <n v="78105"/>
    <x v="47"/>
    <x v="1"/>
    <n v="29094"/>
    <n v="0.46242461648854155"/>
    <n v="0.21382126625732761"/>
    <n v="0.42021225692154496"/>
    <n v="9.2959764864296787E-2"/>
    <n v="0.37969778420529388"/>
    <n v="0.19670113984152568"/>
  </r>
  <r>
    <n v="80069"/>
    <x v="48"/>
    <x v="1"/>
    <n v="26961"/>
    <n v="0.48040069204055252"/>
    <n v="0.30706948841041803"/>
    <n v="0.443944546595893"/>
    <n v="5.0350597563040424E-2"/>
    <n v="0.29337289418682461"/>
    <n v="0.10463258198062932"/>
  </r>
  <r>
    <n v="78119"/>
    <x v="49"/>
    <x v="1"/>
    <n v="17372"/>
    <n v="0.42593692956702683"/>
    <n v="0.14036443112161645"/>
    <n v="0.43234562263847881"/>
    <n v="0.1988711584226894"/>
    <n v="0.25652312094258956"/>
    <n v="0.16294101848518178"/>
  </r>
  <r>
    <n v="78123"/>
    <x v="50"/>
    <x v="1"/>
    <n v="31335"/>
    <n v="0.42751106955283263"/>
    <n v="0.17549561580965031"/>
    <n v="0.46819396752719583"/>
    <n v="0.10737289602270692"/>
    <n v="0.30394950215831651"/>
    <n v="0.1817360349701935"/>
  </r>
  <r>
    <n v="78138"/>
    <x v="51"/>
    <x v="1"/>
    <n v="26391"/>
    <n v="0.41570494622570292"/>
    <n v="0.23360371360245363"/>
    <n v="0.42701160176692782"/>
    <n v="2.9570424088752871E-2"/>
    <n v="0.31974076166316501"/>
    <n v="0.16053569370955237"/>
  </r>
  <r>
    <n v="79127"/>
    <x v="52"/>
    <x v="1"/>
    <n v="30256"/>
    <n v="0.46545282208520378"/>
    <n v="0.13058688377622271"/>
    <n v="0.45296024896313952"/>
    <n v="6.1553566597967818E-2"/>
    <n v="0.36103332353298745"/>
    <n v="0.13851662620002128"/>
  </r>
  <r>
    <n v="102037"/>
    <x v="53"/>
    <x v="1"/>
    <n v="15541"/>
    <n v="0.38837202589423825"/>
    <n v="0.11361070150991454"/>
    <n v="0.46229888360510668"/>
    <n v="0.10349677222113231"/>
    <n v="0.35432291036123476"/>
    <n v="0.17461450782322877"/>
  </r>
  <r>
    <n v="102040"/>
    <x v="54"/>
    <x v="1"/>
    <n v="15371"/>
    <n v="0.34820108544488187"/>
    <n v="0.12845809793004875"/>
    <n v="0.46646772523733521"/>
    <n v="0.11946655525729342"/>
    <n v="0.40777914094663537"/>
    <n v="0.1355314762490985"/>
  </r>
  <r>
    <n v="79137"/>
    <x v="55"/>
    <x v="1"/>
    <n v="42193"/>
    <n v="0.48750030298905833"/>
    <n v="0.25367537006693752"/>
    <n v="0.41795115828232232"/>
    <n v="0.10561379993971609"/>
    <n v="0.39973659936873246"/>
    <n v="0.17538736364732049"/>
  </r>
  <r>
    <n v="79138"/>
    <x v="56"/>
    <x v="1"/>
    <n v="10872"/>
    <n v="0.46169305952231593"/>
    <n v="0.15078686631956478"/>
    <n v="0.47999376434924429"/>
    <n v="0.16323251966108851"/>
    <n v="0.36711636471588349"/>
    <n v="0.14829417083441615"/>
  </r>
  <r>
    <n v="80093"/>
    <x v="57"/>
    <x v="1"/>
    <n v="26215"/>
    <n v="0.46142545158550091"/>
    <n v="0.16213975529017294"/>
    <n v="0.44497812373375506"/>
    <n v="0.15623481721684782"/>
    <n v="0.30260588927942494"/>
    <n v="0.12182044451915552"/>
  </r>
  <r>
    <n v="79146"/>
    <x v="58"/>
    <x v="1"/>
    <n v="13305"/>
    <n v="0.50248844732806341"/>
    <n v="0.16221377570664089"/>
    <n v="0.43477128680350619"/>
    <n v="6.4431160755476669E-2"/>
    <n v="0.38860416507395978"/>
    <n v="0.18177432175649613"/>
  </r>
  <r>
    <n v="102044"/>
    <x v="59"/>
    <x v="1"/>
    <n v="22619"/>
    <n v="0.58899541106624009"/>
    <n v="0.2833967943633724"/>
    <n v="0.4102665261033554"/>
    <n v="0.12565009266812324"/>
    <n v="0.3106740116808594"/>
    <n v="0.19496358493340851"/>
  </r>
  <r>
    <n v="102047"/>
    <x v="60"/>
    <x v="1"/>
    <n v="84985"/>
    <n v="0.55714434976652683"/>
    <n v="0.338265319961643"/>
    <n v="0.51687343350084747"/>
    <n v="0.11079414504704957"/>
    <n v="0.42237868087837488"/>
    <n v="0.20386523604317569"/>
  </r>
  <r>
    <n v="80096"/>
    <x v="61"/>
    <x v="1"/>
    <n v="29005"/>
    <n v="0.47466265382386136"/>
    <n v="0.38053786268278628"/>
    <n v="0.43615567944062794"/>
    <n v="0.1177375919566611"/>
    <n v="0.24302124666906164"/>
    <n v="0.19117607367100323"/>
  </r>
  <r>
    <n v="63002"/>
    <x v="62"/>
    <x v="2"/>
    <n v="252127"/>
    <n v="0.48815870880492701"/>
    <n v="0.4610352256536206"/>
    <n v="0.37203338427285293"/>
    <n v="0.1152936023901216"/>
    <n v="0.24765462108435088"/>
    <n v="4.6277898565882096E-2"/>
  </r>
  <r>
    <n v="65006"/>
    <x v="63"/>
    <x v="2"/>
    <n v="29988"/>
    <n v="0.43589596733099367"/>
    <n v="0.19883730102374234"/>
    <n v="0.29969573023297458"/>
    <n v="5.9749282334627757E-2"/>
    <n v="0.20387166733584117"/>
    <n v="0.25880538651671486"/>
  </r>
  <r>
    <n v="64005"/>
    <x v="64"/>
    <x v="2"/>
    <n v="33268"/>
    <n v="0.40118511387843936"/>
    <n v="0.16184856439354123"/>
    <n v="0.3867047334914831"/>
    <n v="6.7544625321032503E-2"/>
    <n v="0.34481979006388308"/>
    <n v="0.23224627061773478"/>
  </r>
  <r>
    <n v="64006"/>
    <x v="65"/>
    <x v="2"/>
    <n v="91392"/>
    <n v="0.54465692569602198"/>
    <n v="0.3232241520816162"/>
    <n v="0.35769968847281575"/>
    <n v="9.1383656689383683E-2"/>
    <n v="0.30995265687630247"/>
    <n v="0.21645868526195652"/>
  </r>
  <r>
    <n v="64008"/>
    <x v="66"/>
    <x v="2"/>
    <n v="165680"/>
    <n v="0.52644553591967125"/>
    <n v="0.36120836931867056"/>
    <n v="0.35487133605248428"/>
    <n v="0.11324888988599044"/>
    <n v="0.48841104477380409"/>
    <n v="0.20459645868695928"/>
  </r>
  <r>
    <n v="61005"/>
    <x v="67"/>
    <x v="2"/>
    <n v="224670"/>
    <n v="0.52876806507747165"/>
    <n v="0.3716976847039814"/>
    <n v="0.28580288945250348"/>
    <n v="0.11695421493167005"/>
    <n v="0.26318663689552463"/>
    <n v="7.6291356423470263E-2"/>
  </r>
  <r>
    <n v="65014"/>
    <x v="68"/>
    <x v="2"/>
    <n v="86754"/>
    <n v="0.51439850692583911"/>
    <n v="0.26961879850137938"/>
    <n v="0.35612073684211581"/>
    <n v="0.1321941902157498"/>
    <n v="0.30303255067064921"/>
    <n v="0.11750724810049416"/>
  </r>
  <r>
    <n v="62008"/>
    <x v="69"/>
    <x v="2"/>
    <n v="104097"/>
    <n v="0.48997996195828847"/>
    <n v="0.30620783609949576"/>
    <n v="0.42483763174993766"/>
    <n v="0.11813705098123822"/>
    <n v="0.4338781937462497"/>
    <n v="0.25032105356621825"/>
  </r>
  <r>
    <n v="65017"/>
    <x v="70"/>
    <x v="2"/>
    <n v="25859"/>
    <n v="0.44865631200953954"/>
    <n v="0.21071377006163672"/>
    <n v="0.35195796851256733"/>
    <n v="3.5918005126139234E-2"/>
    <n v="0.31391993726365214"/>
    <n v="0.13931812168396412"/>
  </r>
  <r>
    <n v="61009"/>
    <x v="71"/>
    <x v="2"/>
    <n v="21560"/>
    <n v="0.41664060750459631"/>
    <n v="0.12598168979150218"/>
    <n v="0.31194632978042919"/>
    <n v="7.4940468353017917E-2"/>
    <n v="0.30358962512615645"/>
    <n v="0.14802389938080687"/>
  </r>
  <r>
    <n v="65021"/>
    <x v="72"/>
    <x v="2"/>
    <n v="15397"/>
    <n v="0.44730354831649816"/>
    <n v="0.19919577530451826"/>
    <n v="0.35603616259852228"/>
    <n v="5.9108538701989746E-2"/>
    <n v="0.31649751578775576"/>
    <n v="0.11950318115345522"/>
  </r>
  <r>
    <n v="65025"/>
    <x v="73"/>
    <x v="2"/>
    <n v="38020"/>
    <n v="0.47558090826927707"/>
    <n v="0.24340037784518032"/>
    <n v="0.33716287531824052"/>
    <n v="8.5722060739527345E-2"/>
    <n v="0.2766175589796378"/>
    <n v="0.16357706535099531"/>
  </r>
  <r>
    <n v="63014"/>
    <x v="74"/>
    <x v="2"/>
    <n v="14151"/>
    <n v="0.41474934867904006"/>
    <n v="0.17612096399966981"/>
    <n v="0.27665228443323381"/>
    <n v="0.16845950152896996"/>
    <n v="8.4164778817608588E-2"/>
    <n v="0.40520410514773969"/>
  </r>
  <r>
    <n v="61022"/>
    <x v="75"/>
    <x v="2"/>
    <n v="114808"/>
    <n v="0.54884411253820631"/>
    <n v="0.34388493341611021"/>
    <n v="0.35633438809732376"/>
    <n v="0.17199963989508826"/>
    <n v="0.3867209292450734"/>
    <n v="0.21772799508132459"/>
  </r>
  <r>
    <n v="65031"/>
    <x v="76"/>
    <x v="2"/>
    <n v="13937"/>
    <n v="0.44712177094049843"/>
    <n v="0.15218051086129086"/>
    <n v="0.30667469883764997"/>
    <n v="1.172064292762102E-2"/>
    <n v="0.2985925127417573"/>
    <n v="0.16634708192899822"/>
  </r>
  <r>
    <n v="63024"/>
    <x v="77"/>
    <x v="2"/>
    <n v="150806"/>
    <n v="0.51070962592544678"/>
    <n v="0.34934189728519305"/>
    <n v="0.39258170282962163"/>
    <n v="0.11898159931063861"/>
    <n v="0.24304047340691048"/>
    <n v="0.11566413373295494"/>
  </r>
  <r>
    <n v="65037"/>
    <x v="78"/>
    <x v="2"/>
    <n v="63702"/>
    <n v="0.52088005636226498"/>
    <n v="0.37597566215138772"/>
    <n v="0.3508699436935403"/>
    <n v="0.13009121210766283"/>
    <n v="0.20123218830613721"/>
    <n v="0.23371469738805314"/>
  </r>
  <r>
    <n v="65050"/>
    <x v="79"/>
    <x v="2"/>
    <n v="62964"/>
    <n v="0.52298735730630441"/>
    <n v="0.31066792274245342"/>
    <n v="0.37231608513300279"/>
    <n v="0.14917231665838968"/>
    <n v="0.28470499012023559"/>
    <n v="0.12017767972760419"/>
  </r>
  <r>
    <n v="63032"/>
    <x v="80"/>
    <x v="2"/>
    <n v="239374"/>
    <n v="0.44125511038255677"/>
    <n v="0.37320932103787335"/>
    <n v="0.38153499978157057"/>
    <n v="0.13023121266547164"/>
    <n v="0.14807260713682852"/>
    <n v="3.511502850678426E-2"/>
  </r>
  <r>
    <n v="63034"/>
    <x v="81"/>
    <x v="2"/>
    <n v="324655"/>
    <n v="0.50048382926812396"/>
    <n v="0.18581499597131904"/>
    <n v="0.35634155671637074"/>
    <n v="0.13808928740631965"/>
    <n v="0.26147991496268769"/>
    <n v="4.6485852950336075E-2"/>
  </r>
  <r>
    <n v="64038"/>
    <x v="82"/>
    <x v="2"/>
    <n v="46014"/>
    <n v="0.44905032958822394"/>
    <n v="0.17404816181106222"/>
    <n v="0.36179133984448131"/>
    <n v="5.5851360415710226E-2"/>
    <n v="0.34071086468696504"/>
    <n v="0.21719890097815364"/>
  </r>
  <r>
    <n v="63037"/>
    <x v="83"/>
    <x v="2"/>
    <n v="64031"/>
    <n v="0.50836807807447215"/>
    <n v="0.22142334521489293"/>
    <n v="0.31528726502841564"/>
    <n v="9.1444964562538159E-2"/>
    <n v="0.18692487375904596"/>
    <n v="0.16115451018144444"/>
  </r>
  <r>
    <n v="61048"/>
    <x v="84"/>
    <x v="2"/>
    <n v="83894"/>
    <n v="0.53172744861524723"/>
    <n v="0.35814771326680794"/>
    <n v="0.38577027357592464"/>
    <n v="0.14251080581414238"/>
    <n v="0.27631117301834784"/>
    <n v="0.10724872871905673"/>
  </r>
  <r>
    <n v="61049"/>
    <x v="85"/>
    <x v="2"/>
    <n v="105061"/>
    <n v="0.54693115748984222"/>
    <n v="0.42895227882691733"/>
    <n v="0.35536692892459687"/>
    <n v="0.10253723041863219"/>
    <n v="0.15754070654873381"/>
    <n v="0.10485028975738665"/>
  </r>
  <r>
    <n v="65067"/>
    <x v="86"/>
    <x v="2"/>
    <n v="71193"/>
    <n v="0.60441051475120677"/>
    <n v="0.3100661332050455"/>
    <n v="0.36065975621288959"/>
    <n v="0.12734729435251518"/>
    <n v="0.41366394718537708"/>
    <n v="0.14493546481067018"/>
  </r>
  <r>
    <n v="61052"/>
    <x v="87"/>
    <x v="2"/>
    <n v="134172"/>
    <n v="0.5133149900265338"/>
    <n v="0.29601532835314665"/>
    <n v="0.35343752210527468"/>
    <n v="8.3361270709051694E-2"/>
    <n v="0.35424036529407094"/>
    <n v="3.9334389623866595E-2"/>
  </r>
  <r>
    <n v="62043"/>
    <x v="88"/>
    <x v="2"/>
    <n v="50212"/>
    <n v="0.50675828624911046"/>
    <n v="0.14714275552359782"/>
    <n v="0.37599739925361442"/>
    <n v="9.8221941490691494E-2"/>
    <n v="0.36098267684817775"/>
    <n v="0.12254350821022417"/>
  </r>
  <r>
    <n v="63049"/>
    <x v="89"/>
    <x v="2"/>
    <n v="974074"/>
    <n v="0.55028216077046355"/>
    <n v="0.73030348913562404"/>
    <n v="0.65631296764795644"/>
    <n v="0.50789223338963363"/>
    <n v="0.50837351461095615"/>
    <n v="0.46750704692993938"/>
  </r>
  <r>
    <n v="65078"/>
    <x v="90"/>
    <x v="2"/>
    <n v="103047"/>
    <n v="0.52581772445010311"/>
    <n v="0.43959967165611835"/>
    <n v="0.33262197416373768"/>
    <n v="0.17455724326157526"/>
    <n v="0.25496926899166383"/>
    <n v="0.11246398834456643"/>
  </r>
  <r>
    <n v="63050"/>
    <x v="91"/>
    <x v="2"/>
    <n v="131840"/>
    <n v="0.56564102800176697"/>
    <n v="0.40863800618908436"/>
    <n v="0.34542656856435572"/>
    <n v="0.13197544198774802"/>
    <n v="0.23721294415233327"/>
    <n v="0.10485352539114121"/>
  </r>
  <r>
    <n v="65083"/>
    <x v="92"/>
    <x v="2"/>
    <n v="14977"/>
    <n v="0.42561520143740206"/>
    <n v="0.12155444533713539"/>
    <n v="0.31770913379972276"/>
    <n v="0.13841037121258504"/>
    <n v="0.25450049938528235"/>
    <n v="0.10267871083847431"/>
  </r>
  <r>
    <n v="65087"/>
    <x v="93"/>
    <x v="2"/>
    <n v="18423"/>
    <n v="0.42723851378562294"/>
    <n v="0.19893192702709225"/>
    <n v="0.37106600263797807"/>
    <n v="6.7430429950155343E-2"/>
    <n v="0.33605908539600782"/>
    <n v="0.18298219036758306"/>
  </r>
  <r>
    <n v="65088"/>
    <x v="94"/>
    <x v="2"/>
    <n v="91732"/>
    <n v="0.55301779877231605"/>
    <n v="0.39103540312675994"/>
    <n v="0.47425587206820563"/>
    <n v="0.12435347440517092"/>
    <n v="0.16104112256631117"/>
    <n v="0.10053766686122502"/>
  </r>
  <r>
    <n v="61057"/>
    <x v="95"/>
    <x v="2"/>
    <n v="44247"/>
    <n v="0.4403780740908973"/>
    <n v="0.10320541948371981"/>
    <n v="0.37771216516619055"/>
    <n v="0.11082933562213139"/>
    <n v="0.39167699275720635"/>
    <n v="0.18464395435735778"/>
  </r>
  <r>
    <n v="63056"/>
    <x v="96"/>
    <x v="2"/>
    <n v="300226"/>
    <n v="0.44906560489743524"/>
    <n v="0.54401985625575622"/>
    <n v="0.42989330087068944"/>
    <n v="0.18890576549979218"/>
    <n v="0.19522171804108521"/>
    <n v="0.1535291008456576"/>
  </r>
  <r>
    <n v="65099"/>
    <x v="97"/>
    <x v="2"/>
    <n v="64726"/>
    <n v="0.56288319409547227"/>
    <n v="0.27853441942367946"/>
    <n v="0.37465129160416055"/>
    <n v="9.9580357222978991E-2"/>
    <n v="0.28801977308813254"/>
    <n v="0.14216515078029221"/>
  </r>
  <r>
    <n v="63060"/>
    <x v="98"/>
    <x v="2"/>
    <n v="172567"/>
    <n v="0.48008891259739567"/>
    <n v="0.40991906015418639"/>
    <n v="0.43357619650531376"/>
    <n v="0.16923913234018884"/>
    <n v="0.26545727158182419"/>
    <n v="0.21426187583271802"/>
  </r>
  <r>
    <n v="65106"/>
    <x v="99"/>
    <x v="2"/>
    <n v="22616"/>
    <n v="0.40733855158426802"/>
    <n v="2.1902354847137331E-2"/>
    <n v="0.2972107990768495"/>
    <n v="9.067382958237756E-2"/>
    <n v="0.47897331360414686"/>
    <n v="0.21471880925676104"/>
  </r>
  <r>
    <n v="65114"/>
    <x v="100"/>
    <x v="2"/>
    <n v="41104"/>
    <n v="0.4674574377371758"/>
    <n v="0.21727001576890531"/>
    <n v="0.3522280069964619"/>
    <n v="0.12256434323089249"/>
    <n v="0.28566106390119061"/>
    <n v="0.17930687528092074"/>
  </r>
  <r>
    <n v="65116"/>
    <x v="101"/>
    <x v="2"/>
    <n v="135261"/>
    <n v="0.5857453289839708"/>
    <n v="0.52940834659570968"/>
    <n v="0.25270531298188686"/>
    <n v="0.2174177353003659"/>
    <n v="0.41953988864386993"/>
    <n v="0.29659537063415581"/>
  </r>
  <r>
    <n v="62057"/>
    <x v="102"/>
    <x v="2"/>
    <n v="12831"/>
    <n v="0.41309148063740742"/>
    <n v="5.5425536159621661E-2"/>
    <n v="0.38623169605561208"/>
    <n v="3.6606058348130514E-2"/>
    <n v="0.33027066831848761"/>
    <n v="0.14992032366348088"/>
  </r>
  <r>
    <n v="62058"/>
    <x v="103"/>
    <x v="2"/>
    <n v="30854"/>
    <n v="0.56700522085942084"/>
    <n v="0.15677131413611589"/>
    <n v="0.28245455929994157"/>
    <n v="7.2879871962583984E-2"/>
    <n v="0.25096748804281166"/>
    <n v="0.15503572952433314"/>
  </r>
  <r>
    <n v="63068"/>
    <x v="104"/>
    <x v="2"/>
    <n v="103858"/>
    <n v="0.54459202446486588"/>
    <n v="0.25329420119961815"/>
    <n v="0.34656020928136044"/>
    <n v="0.13720119924781962"/>
    <n v="0.22101425256546534"/>
    <n v="7.0812656177910493E-2"/>
  </r>
  <r>
    <n v="62064"/>
    <x v="105"/>
    <x v="2"/>
    <n v="27183"/>
    <n v="0.39611546418608545"/>
    <n v="0.12127553793300277"/>
    <n v="0.34833189900202288"/>
    <n v="6.2411680687126006E-2"/>
    <n v="0.31729624273551427"/>
    <n v="0.22359806043263977"/>
  </r>
  <r>
    <n v="64092"/>
    <x v="106"/>
    <x v="2"/>
    <n v="39857"/>
    <n v="0.45866621931232243"/>
    <n v="0.14950821667152797"/>
    <n v="0.3892431001928201"/>
    <n v="8.5684630071895612E-2"/>
    <n v="0.33792649820572468"/>
    <n v="0.23271389399924999"/>
  </r>
  <r>
    <n v="61083"/>
    <x v="107"/>
    <x v="2"/>
    <n v="77776"/>
    <n v="0.56806835669685285"/>
    <n v="0.35170426812354477"/>
    <n v="0.33449703609723358"/>
    <n v="0.10764655034410635"/>
    <n v="0.32821221092607578"/>
    <n v="0.19937194763656871"/>
  </r>
  <r>
    <n v="65134"/>
    <x v="108"/>
    <x v="2"/>
    <n v="32300"/>
    <n v="0.46044504992275626"/>
    <n v="0.24566460080559593"/>
    <n v="0.34383806573275177"/>
    <n v="6.91151520240047E-2"/>
    <n v="0.3638778630087815"/>
    <n v="0.11287524171662798"/>
  </r>
  <r>
    <n v="65135"/>
    <x v="109"/>
    <x v="2"/>
    <n v="42476"/>
    <n v="0.52968308801011488"/>
    <n v="0.34645907234545059"/>
    <n v="0.3323733552485153"/>
    <n v="0.14458310208212841"/>
    <n v="0.21479808418670482"/>
    <n v="9.7880322666730774E-2"/>
  </r>
  <r>
    <n v="65137"/>
    <x v="110"/>
    <x v="2"/>
    <n v="50787"/>
    <n v="0.49114633559319143"/>
    <n v="0.40147918458118237"/>
    <n v="0.4045550205852807"/>
    <n v="0.16411568418945524"/>
    <n v="0.24041330049153462"/>
    <n v="0.12758669085273133"/>
  </r>
  <r>
    <n v="61088"/>
    <x v="111"/>
    <x v="2"/>
    <n v="49191"/>
    <n v="0.47541315869475315"/>
    <n v="0.26318433819745063"/>
    <n v="0.29860995410975971"/>
    <n v="0.10373462149409125"/>
    <n v="0.40351148743222065"/>
    <n v="0.16200484819195088"/>
  </r>
  <r>
    <n v="64101"/>
    <x v="112"/>
    <x v="2"/>
    <n v="32166"/>
    <n v="0.65720416989290564"/>
    <n v="0.22497720629258014"/>
    <n v="0.3303882577630658"/>
    <n v="0.18741690967864219"/>
    <n v="0.23738354595894812"/>
    <n v="0.21807932630274673"/>
  </r>
  <r>
    <n v="63079"/>
    <x v="113"/>
    <x v="2"/>
    <n v="102098"/>
    <n v="0.52209620478255647"/>
    <n v="0.29400704861606058"/>
    <n v="0.32793159324962734"/>
    <n v="0.11365979054732521"/>
    <n v="0.21506208354966078"/>
    <n v="8.765994922983314E-2"/>
  </r>
  <r>
    <n v="63080"/>
    <x v="114"/>
    <x v="2"/>
    <n v="82137"/>
    <n v="0.48856264572651098"/>
    <n v="0.28788050274082744"/>
    <n v="0.28249105578972178"/>
    <n v="0.14971817548082403"/>
    <n v="0.22406482589066484"/>
    <n v="0.19071323444540092"/>
  </r>
  <r>
    <n v="61091"/>
    <x v="115"/>
    <x v="2"/>
    <n v="36283"/>
    <n v="0.50044583693975031"/>
    <n v="0.18308172092374811"/>
    <n v="0.28637799159763722"/>
    <n v="5.0756596325982471E-2"/>
    <n v="0.27910411529362794"/>
    <n v="0.19352089556163007"/>
  </r>
  <r>
    <n v="62074"/>
    <x v="116"/>
    <x v="2"/>
    <n v="55530"/>
    <n v="0.41192809017751403"/>
    <n v="0.24413049177337021"/>
    <n v="0.31343485748188527"/>
    <n v="0.12646421993849741"/>
    <n v="0.37838180857039905"/>
    <n v="0.20874307001872353"/>
  </r>
  <r>
    <n v="63083"/>
    <x v="117"/>
    <x v="2"/>
    <n v="115679"/>
    <n v="0.48145143906958848"/>
    <n v="0.53378954164593262"/>
    <n v="0.33881777036970923"/>
    <n v="0.11369592714536002"/>
    <n v="0.2315536968130151"/>
    <n v="0.32984777227711781"/>
  </r>
  <r>
    <n v="63084"/>
    <x v="118"/>
    <x v="2"/>
    <n v="86275"/>
    <n v="0.52059992147068546"/>
    <n v="0.40524818561769127"/>
    <n v="0.38592537187876474"/>
    <n v="0.16187575992207673"/>
    <n v="0.28483019746719968"/>
    <n v="8.1400703606046745E-2"/>
  </r>
  <r>
    <n v="61095"/>
    <x v="119"/>
    <x v="2"/>
    <n v="32752"/>
    <n v="0.49006656779130409"/>
    <n v="0.28985549948866185"/>
    <n v="0.32175774041689698"/>
    <n v="5.3773976545310041E-2"/>
    <n v="0.32753342754202991"/>
    <n v="0.15541201223340134"/>
  </r>
  <r>
    <n v="64114"/>
    <x v="120"/>
    <x v="2"/>
    <n v="16948"/>
    <n v="0.41755185887862645"/>
    <n v="0.15016817376295208"/>
    <n v="0.34988915426159917"/>
    <n v="0.10495255160674584"/>
    <n v="0.36189540049616459"/>
    <n v="0.27350548601384067"/>
  </r>
  <r>
    <n v="65154"/>
    <x v="121"/>
    <x v="2"/>
    <n v="81243"/>
    <n v="0.51624956691791468"/>
    <n v="0.24188347169004873"/>
    <n v="0.34818387470583029"/>
    <n v="0.17443695984177576"/>
    <n v="0.50376437866738355"/>
    <n v="0.16588649640987058"/>
  </r>
  <r>
    <n v="72004"/>
    <x v="122"/>
    <x v="3"/>
    <n v="164060"/>
    <n v="0.51664470475224067"/>
    <n v="0.16545698197650408"/>
    <n v="0.41383277411319153"/>
    <n v="0.14681667066420148"/>
    <n v="0.4637062357104485"/>
    <n v="0.1697033927375306"/>
  </r>
  <r>
    <n v="110001"/>
    <x v="123"/>
    <x v="3"/>
    <n v="130977"/>
    <n v="0.58981925535584023"/>
    <n v="0.29194458627516634"/>
    <n v="0.4153622145461594"/>
    <n v="0.1501608410086375"/>
    <n v="0.54089420165254221"/>
    <n v="0.13955959587566399"/>
  </r>
  <r>
    <n v="72006"/>
    <x v="124"/>
    <x v="3"/>
    <n v="327361"/>
    <n v="0.55901009182165673"/>
    <n v="0.67962473372155507"/>
    <n v="0.50449858388271662"/>
    <n v="0.295018808088364"/>
    <n v="0.50797681349483814"/>
    <n v="0.30807920438065611"/>
  </r>
  <r>
    <n v="110002"/>
    <x v="125"/>
    <x v="3"/>
    <n v="135844"/>
    <n v="0.53560103270714632"/>
    <n v="0.37083131403131375"/>
    <n v="0.39988535965785715"/>
    <n v="0.11907793907084578"/>
    <n v="0.3991180647891891"/>
    <n v="0.1413985572242871"/>
  </r>
  <r>
    <n v="74001"/>
    <x v="126"/>
    <x v="3"/>
    <n v="108147"/>
    <n v="0.6007469389501926"/>
    <n v="0.40610433385172651"/>
    <n v="0.3781045731601364"/>
    <n v="0.1525927479286982"/>
    <n v="0.47266624635304832"/>
    <n v="0.19210291844713701"/>
  </r>
  <r>
    <n v="75011"/>
    <x v="127"/>
    <x v="3"/>
    <n v="77182"/>
    <n v="0.61099829780067916"/>
    <n v="0.30265717619841159"/>
    <n v="0.32089008120328189"/>
    <n v="0.11170959054937825"/>
    <n v="0.39981273122801209"/>
    <n v="0.15316593811314386"/>
  </r>
  <r>
    <n v="75016"/>
    <x v="128"/>
    <x v="3"/>
    <n v="93708"/>
    <n v="0.49277523409696805"/>
    <n v="0.17765461826757034"/>
    <n v="0.36403558983256573"/>
    <n v="0.11592696476599351"/>
    <n v="0.36440444951978285"/>
    <n v="0.14632723185739174"/>
  </r>
  <r>
    <n v="73003"/>
    <x v="129"/>
    <x v="3"/>
    <n v="95363"/>
    <n v="0.56639293103518862"/>
    <n v="0.19555982027006247"/>
    <n v="0.37377646372313261"/>
    <n v="0.1739394228338505"/>
    <n v="0.30273545975485444"/>
    <n v="0.16205300704312603"/>
  </r>
  <r>
    <n v="71020"/>
    <x v="130"/>
    <x v="3"/>
    <n v="61711"/>
    <n v="0.49803176702533564"/>
    <n v="0.30067753798732116"/>
    <n v="0.4118485550891996"/>
    <n v="0.19155741393300088"/>
    <n v="0.20419984188244794"/>
    <n v="4.5225283234453351E-2"/>
  </r>
  <r>
    <n v="72019"/>
    <x v="131"/>
    <x v="3"/>
    <n v="51912"/>
    <n v="0.57497941911193917"/>
    <n v="0.29064455753568774"/>
    <n v="0.33395536807575738"/>
    <n v="0.14201308182728711"/>
    <n v="0.25545731171409991"/>
    <n v="0.21652468634371158"/>
  </r>
  <r>
    <n v="72020"/>
    <x v="132"/>
    <x v="3"/>
    <n v="74080"/>
    <n v="0.59773513935326406"/>
    <n v="0.11155567385159654"/>
    <n v="0.34062766383138388"/>
    <n v="0.13501784395333688"/>
    <n v="0.22973942668077049"/>
    <n v="0.17873266996880405"/>
  </r>
  <r>
    <n v="71022"/>
    <x v="133"/>
    <x v="3"/>
    <n v="76113"/>
    <n v="0.4786334680457866"/>
    <n v="0.16759067340111183"/>
    <n v="0.37947660919467935"/>
    <n v="6.939039317791186E-2"/>
    <n v="0.37849093089580083"/>
    <n v="0.19840016128717713"/>
  </r>
  <r>
    <n v="71024"/>
    <x v="134"/>
    <x v="3"/>
    <n v="152770"/>
    <n v="0.57000073657137407"/>
    <n v="0.39755837310319303"/>
    <n v="0.32903508369342016"/>
    <n v="0.23500056272605996"/>
    <n v="0.30419207000129489"/>
    <n v="0.18256718082416407"/>
  </r>
  <r>
    <n v="74008"/>
    <x v="135"/>
    <x v="3"/>
    <n v="88112"/>
    <n v="0.55972669231167649"/>
    <n v="0.28714545962014548"/>
    <n v="0.39933966512958974"/>
    <n v="0.14177348410018101"/>
    <n v="0.22767815232938599"/>
    <n v="0.1733654468066759"/>
  </r>
  <r>
    <n v="75029"/>
    <x v="136"/>
    <x v="3"/>
    <n v="84314"/>
    <n v="0.56673864820834041"/>
    <n v="0.17115963714238061"/>
    <n v="0.39025306009929434"/>
    <n v="0.10491274838951552"/>
    <n v="0.4359434171494711"/>
    <n v="0.20859611249974438"/>
  </r>
  <r>
    <n v="75031"/>
    <x v="137"/>
    <x v="3"/>
    <n v="70005"/>
    <n v="0.49913782501416276"/>
    <n v="0.20490249906648828"/>
    <n v="0.38808354059648842"/>
    <n v="0.13412534790685482"/>
    <n v="0.35273875149517009"/>
    <n v="0.19739801408803431"/>
  </r>
  <r>
    <n v="72021"/>
    <x v="138"/>
    <x v="3"/>
    <n v="70146"/>
    <n v="0.56679504825241611"/>
    <n v="0.30987461508822556"/>
    <n v="0.36163116643872378"/>
    <n v="0.27269061703292158"/>
    <n v="0.2320967267913317"/>
    <n v="0.17601497095482196"/>
  </r>
  <r>
    <n v="73008"/>
    <x v="139"/>
    <x v="3"/>
    <n v="116500"/>
    <n v="0.6153555548518318"/>
    <n v="0.22578428694126362"/>
    <n v="0.38172614298789559"/>
    <n v="8.3144635005066289E-2"/>
    <n v="0.35903049718351659"/>
    <n v="0.14665027291117666"/>
  </r>
  <r>
    <n v="75035"/>
    <x v="140"/>
    <x v="3"/>
    <n v="154948"/>
    <n v="0.64684718417958731"/>
    <n v="0.28265179260460854"/>
    <n v="0.42195772163993023"/>
    <n v="0.14732707852008192"/>
    <n v="0.44598431612456058"/>
    <n v="0.30798773865932766"/>
  </r>
  <r>
    <n v="71028"/>
    <x v="141"/>
    <x v="3"/>
    <n v="55205"/>
    <n v="0.46033794222889984"/>
    <n v="9.6905971868473689E-2"/>
    <n v="0.41435877448429165"/>
    <n v="5.1298864861208625E-2"/>
    <n v="0.30656360433134255"/>
    <n v="0.18133416949014397"/>
  </r>
  <r>
    <n v="75039"/>
    <x v="142"/>
    <x v="3"/>
    <n v="81619"/>
    <n v="0.56314861955975448"/>
    <n v="0.17355816977705371"/>
    <n v="0.35411221226169748"/>
    <n v="0.12986977455430659"/>
    <n v="0.41806279963369325"/>
    <n v="0.21536190738054312"/>
  </r>
  <r>
    <n v="73012"/>
    <x v="143"/>
    <x v="3"/>
    <n v="64390"/>
    <n v="0.57457276927666368"/>
    <n v="0.14449956842569642"/>
    <n v="0.36695160450638503"/>
    <n v="0.10760127022563033"/>
    <n v="0.34476648319559694"/>
    <n v="0.13363536417414254"/>
  </r>
  <r>
    <n v="71029"/>
    <x v="144"/>
    <x v="3"/>
    <n v="90580"/>
    <n v="0.44552625340643365"/>
    <n v="0.14661658153289359"/>
    <n v="0.38742585117155293"/>
    <n v="0.14743921137251262"/>
    <n v="0.30257497474921019"/>
    <n v="0.15592432878785401"/>
  </r>
  <r>
    <n v="73013"/>
    <x v="145"/>
    <x v="3"/>
    <n v="49222"/>
    <n v="0.50512443497087012"/>
    <n v="0.14551631411839133"/>
    <n v="0.42112975857547785"/>
    <n v="0.16368148257639542"/>
    <n v="0.23826352716818672"/>
    <n v="0.17365786579883774"/>
  </r>
  <r>
    <n v="73015"/>
    <x v="146"/>
    <x v="3"/>
    <n v="60876"/>
    <n v="0.61947086750309965"/>
    <n v="0.15913779750767812"/>
    <n v="0.37045178722576633"/>
    <n v="0.12378521626482453"/>
    <n v="0.43020690962468333"/>
    <n v="0.12868130018936311"/>
  </r>
  <r>
    <n v="74010"/>
    <x v="147"/>
    <x v="3"/>
    <n v="104743"/>
    <n v="0.5803072817478343"/>
    <n v="0.2831204894881123"/>
    <n v="0.34294807956272361"/>
    <n v="0.12056425040395156"/>
    <n v="0.30805055817290528"/>
    <n v="0.17425120921179035"/>
  </r>
  <r>
    <n v="110006"/>
    <x v="148"/>
    <x v="3"/>
    <n v="15828"/>
    <n v="0.43514257979566123"/>
    <n v="0.26315088046573454"/>
    <n v="0.37672498217703948"/>
    <n v="0.16625778213713691"/>
    <n v="0.52437428622571114"/>
    <n v="0.20134350740186227"/>
  </r>
  <r>
    <n v="72027"/>
    <x v="149"/>
    <x v="3"/>
    <n v="151310"/>
    <n v="0.58453127806316596"/>
    <n v="0.30707908182787186"/>
    <n v="0.39979582016109866"/>
    <n v="0.1097470283536747"/>
    <n v="0.30038223101707828"/>
    <n v="0.18745457600792476"/>
  </r>
  <r>
    <n v="72029"/>
    <x v="150"/>
    <x v="3"/>
    <n v="107740"/>
    <n v="0.53393312206398325"/>
    <n v="0.35981960724350137"/>
    <n v="0.35409286409182"/>
    <n v="0.13410835391150241"/>
    <n v="0.33329177611667749"/>
    <n v="0.20699254420288327"/>
  </r>
  <r>
    <n v="72030"/>
    <x v="151"/>
    <x v="3"/>
    <n v="67237"/>
    <n v="0.54580193956361756"/>
    <n v="0.29468101301789773"/>
    <n v="0.35804445899483789"/>
    <n v="0.15517817191245564"/>
    <n v="0.27891251775340342"/>
    <n v="0.2297757628680186"/>
  </r>
  <r>
    <n v="75052"/>
    <x v="152"/>
    <x v="3"/>
    <n v="148900"/>
    <n v="0.5733200401289209"/>
    <n v="0.16614199939535099"/>
    <n v="0.39886023273772636"/>
    <n v="0.15532997381523908"/>
    <n v="0.44296272798549541"/>
    <n v="0.19959641483726884"/>
  </r>
  <r>
    <n v="74012"/>
    <x v="153"/>
    <x v="3"/>
    <n v="99719"/>
    <n v="0.56052310731040711"/>
    <n v="0.29563684388197836"/>
    <n v="0.3253894311596322"/>
    <n v="0.14464860804500873"/>
    <n v="0.27357920673396874"/>
    <n v="0.18301106092260411"/>
  </r>
  <r>
    <n v="72036"/>
    <x v="154"/>
    <x v="3"/>
    <n v="90960"/>
    <n v="0.54667530303443412"/>
    <n v="0.16691236834206943"/>
    <n v="0.32422782051596155"/>
    <n v="0.17378809241606533"/>
    <n v="0.28080202557254053"/>
    <n v="0.27826309229933216"/>
  </r>
  <r>
    <n v="72037"/>
    <x v="155"/>
    <x v="3"/>
    <n v="57803"/>
    <n v="0.48134999891324382"/>
    <n v="0.16492796460594605"/>
    <n v="0.33138653020606529"/>
    <n v="0.11891130126050278"/>
    <n v="0.2555777761431729"/>
    <n v="0.16714509282946327"/>
  </r>
  <r>
    <n v="71046"/>
    <x v="156"/>
    <x v="3"/>
    <n v="43298"/>
    <n v="0.46522529999049311"/>
    <n v="0.12633136809353041"/>
    <n v="0.40303676669694233"/>
    <n v="0.33082629678879877"/>
    <n v="0.30322947240843401"/>
    <n v="0.16026957026004426"/>
  </r>
  <r>
    <n v="71051"/>
    <x v="157"/>
    <x v="3"/>
    <n v="128948"/>
    <n v="0.49945660873451414"/>
    <n v="0.2876829668546107"/>
    <n v="0.41957860188932955"/>
    <n v="8.7460373589947515E-2"/>
    <n v="0.39721717009567553"/>
    <n v="0.14136081401060982"/>
  </r>
  <r>
    <n v="73027"/>
    <x v="158"/>
    <x v="3"/>
    <n v="202016"/>
    <n v="0.58412809925417097"/>
    <n v="0.40079418772058589"/>
    <n v="0.41616088407896829"/>
    <n v="0.17225127043607327"/>
    <n v="0.38224446303031701"/>
    <n v="0.17839160582929717"/>
  </r>
  <r>
    <n v="110009"/>
    <x v="159"/>
    <x v="3"/>
    <n v="111738"/>
    <n v="0.51577973156107815"/>
    <n v="0.34709329024304292"/>
    <n v="0.36773025612489185"/>
    <n v="0.19732447234670525"/>
    <n v="0.30324561723836913"/>
    <n v="0.18626448720597427"/>
  </r>
  <r>
    <n v="75088"/>
    <x v="160"/>
    <x v="3"/>
    <n v="95736"/>
    <n v="0.52506782489038772"/>
    <n v="0.19395986580565269"/>
    <n v="0.36982799847541936"/>
    <n v="8.9343341958130942E-2"/>
    <n v="0.38119685681986565"/>
    <n v="0.18074221123472028"/>
  </r>
  <r>
    <n v="72046"/>
    <x v="161"/>
    <x v="3"/>
    <n v="103770"/>
    <n v="0.61390638449515511"/>
    <n v="0.20919889285685128"/>
    <n v="0.34325684595086781"/>
    <n v="0.14014337171993413"/>
    <n v="0.23712632802452854"/>
    <n v="0.14189473757311055"/>
  </r>
  <r>
    <n v="71059"/>
    <x v="162"/>
    <x v="3"/>
    <n v="25214"/>
    <n v="0.45847385688017978"/>
    <n v="0.1420694985539166"/>
    <n v="0.37044590702880942"/>
    <n v="6.9250105994994621E-2"/>
    <n v="0.28868887443101005"/>
    <n v="0.13417370239992321"/>
  </r>
  <r>
    <n v="87004"/>
    <x v="163"/>
    <x v="4"/>
    <n v="150017"/>
    <n v="0.57330875393419101"/>
    <n v="0.36325150824552471"/>
    <n v="0.40017547216780519"/>
    <n v="0.11506516585526357"/>
    <n v="0.24922369324042376"/>
    <n v="0.26504027077722397"/>
  </r>
  <r>
    <n v="87006"/>
    <x v="164"/>
    <x v="4"/>
    <n v="119922"/>
    <n v="0.48273075201709637"/>
    <n v="0.20039912196454532"/>
    <n v="0.51429680262552757"/>
    <n v="0.10262490490427416"/>
    <n v="0.39095863015478538"/>
    <n v="0.11550374020080321"/>
  </r>
  <r>
    <n v="84001"/>
    <x v="165"/>
    <x v="4"/>
    <n v="176229"/>
    <n v="0.54409155230225437"/>
    <n v="0.33297564189612161"/>
    <n v="0.43134876496005237"/>
    <n v="8.417814082653334E-2"/>
    <n v="0.47475186173423223"/>
    <n v="0.26526119348252286"/>
  </r>
  <r>
    <n v="81001"/>
    <x v="166"/>
    <x v="4"/>
    <n v="67413"/>
    <n v="0.45671772720066656"/>
    <n v="0.32269881996258476"/>
    <n v="0.41172747372879204"/>
    <n v="3.4937149329456657E-2"/>
    <n v="0.35595065614121479"/>
    <n v="0.21089260126196238"/>
  </r>
  <r>
    <n v="89001"/>
    <x v="167"/>
    <x v="4"/>
    <n v="74051"/>
    <n v="0.54592368396903679"/>
    <n v="0.31171868506234673"/>
    <n v="0.36138789337561245"/>
    <n v="9.2282427477625328E-2"/>
    <n v="0.45087431987041182"/>
    <n v="0.20055459339892182"/>
  </r>
  <r>
    <n v="87007"/>
    <x v="168"/>
    <x v="4"/>
    <n v="74555"/>
    <n v="0.64529866488373488"/>
    <n v="0.18239147738450479"/>
    <n v="0.28273207428312219"/>
    <n v="7.7134208522231407E-2"/>
    <n v="0.35684884363024028"/>
    <n v="0.13283893928344528"/>
  </r>
  <r>
    <n v="87009"/>
    <x v="169"/>
    <x v="4"/>
    <n v="26857"/>
    <n v="0.49000096549352923"/>
    <n v="0.13978727412258188"/>
    <n v="0.39671929082381524"/>
    <n v="0.11170319199593631"/>
    <n v="0.43885494570354988"/>
    <n v="0.14282116548360696"/>
  </r>
  <r>
    <n v="87011"/>
    <x v="170"/>
    <x v="4"/>
    <n v="76358"/>
    <n v="0.47186387788099682"/>
    <n v="0.20438693198082269"/>
    <n v="0.44965977310852129"/>
    <n v="8.1504077897121441E-2"/>
    <n v="0.33120170914111152"/>
    <n v="0.212119572085194"/>
  </r>
  <r>
    <n v="85004"/>
    <x v="171"/>
    <x v="4"/>
    <n v="118556"/>
    <n v="0.50299368210595219"/>
    <n v="0.32298938097997137"/>
    <n v="0.39686964143411135"/>
    <n v="8.9002326451295521E-2"/>
    <n v="0.39132076581589592"/>
    <n v="0.29500285147858551"/>
  </r>
  <r>
    <n v="82019"/>
    <x v="172"/>
    <x v="4"/>
    <n v="17395"/>
    <n v="0.46232523271836157"/>
    <n v="0.14059441233064274"/>
    <n v="0.39323452184728935"/>
    <n v="4.51485587842059E-2"/>
    <n v="0.28725729875436973"/>
    <n v="0.11446967394634648"/>
  </r>
  <r>
    <n v="84011"/>
    <x v="173"/>
    <x v="4"/>
    <n v="62591"/>
    <n v="0.51634736507865497"/>
    <n v="0.18097912872692509"/>
    <n v="0.32889998076943866"/>
    <n v="6.3804724749271874E-2"/>
    <n v="0.28432361613690177"/>
    <n v="0.14370495911926057"/>
  </r>
  <r>
    <n v="82021"/>
    <x v="174"/>
    <x v="4"/>
    <n v="86287"/>
    <n v="0.6209992950764831"/>
    <n v="0.48382616178190269"/>
    <n v="0.32729961024341803"/>
    <n v="5.7093981165233371E-2"/>
    <n v="0.39428564530110083"/>
    <n v="0.13210097588314312"/>
  </r>
  <r>
    <n v="81006"/>
    <x v="175"/>
    <x v="4"/>
    <n v="79567"/>
    <n v="0.56240260340146431"/>
    <n v="0.35503031342506586"/>
    <n v="0.43150779701875064"/>
    <n v="0.10803417931067794"/>
    <n v="0.46325915867430478"/>
    <n v="0.22998145232755807"/>
  </r>
  <r>
    <n v="87015"/>
    <x v="176"/>
    <x v="4"/>
    <n v="486855"/>
    <n v="0.5859792256673253"/>
    <n v="0.56905574288610639"/>
    <n v="0.57392300677087404"/>
    <n v="0.34233546323601183"/>
    <n v="0.31245783003177607"/>
    <n v="0.28980859080865989"/>
  </r>
  <r>
    <n v="82027"/>
    <x v="177"/>
    <x v="4"/>
    <n v="44041"/>
    <n v="0.49961808809960878"/>
    <n v="0.33743580185364003"/>
    <n v="0.36742273342426579"/>
    <n v="7.7224650033539302E-2"/>
    <n v="0.43838768202276401"/>
    <n v="0.23458874805458971"/>
  </r>
  <r>
    <n v="88003"/>
    <x v="178"/>
    <x v="4"/>
    <n v="118767"/>
    <n v="0.47850166965057589"/>
    <n v="0.31088514516146015"/>
    <n v="0.41233525842041502"/>
    <n v="0.10973932026643574"/>
    <n v="0.45797297842970519"/>
    <n v="0.19090424326698363"/>
  </r>
  <r>
    <n v="82034"/>
    <x v="179"/>
    <x v="4"/>
    <n v="41442"/>
    <n v="0.47358357631039866"/>
    <n v="9.3658941048198385E-2"/>
    <n v="0.41952027823195753"/>
    <n v="8.8671416825291977E-2"/>
    <n v="0.46924037405420493"/>
    <n v="0.18790046074214523"/>
  </r>
  <r>
    <n v="86009"/>
    <x v="180"/>
    <x v="4"/>
    <n v="92518"/>
    <n v="0.47325583804233473"/>
    <n v="0.27651998134420136"/>
    <n v="0.43817813836762315"/>
    <n v="0.10541301244197684"/>
    <n v="0.35450655612129739"/>
    <n v="0.26718293658383557"/>
  </r>
  <r>
    <n v="85007"/>
    <x v="181"/>
    <x v="4"/>
    <n v="131870"/>
    <n v="0.4859955870415128"/>
    <n v="0.32232766307502625"/>
    <n v="0.44956398035063688"/>
    <n v="0.14074917314127899"/>
    <n v="0.38042039934913974"/>
    <n v="0.14276292577487376"/>
  </r>
  <r>
    <n v="87017"/>
    <x v="182"/>
    <x v="4"/>
    <n v="101854"/>
    <n v="0.51030198009876304"/>
    <n v="0.3272850220514914"/>
    <n v="0.36461576434558723"/>
    <n v="7.2550738914989754E-2"/>
    <n v="0.39865409527006784"/>
    <n v="0.20587448813453652"/>
  </r>
  <r>
    <n v="89011"/>
    <x v="183"/>
    <x v="4"/>
    <n v="54683"/>
    <n v="0.4365908268755046"/>
    <n v="0.18133310866350849"/>
    <n v="0.36908686783761374"/>
    <n v="0.10291557796226826"/>
    <n v="0.35401235912456447"/>
    <n v="0.13890491813572278"/>
  </r>
  <r>
    <n v="86011"/>
    <x v="184"/>
    <x v="4"/>
    <n v="47588"/>
    <n v="0.41305718982692152"/>
    <n v="0.21502638749156688"/>
    <n v="0.41809923379055058"/>
    <n v="7.315467216583689E-2"/>
    <n v="0.40647474779082432"/>
    <n v="0.19395384504423266"/>
  </r>
  <r>
    <n v="84021"/>
    <x v="185"/>
    <x v="4"/>
    <n v="82957"/>
    <n v="0.50743781996111748"/>
    <n v="0.17346147296519979"/>
    <n v="0.40361969553382737"/>
    <n v="0.10126558549347703"/>
    <n v="0.33105421695138537"/>
    <n v="0.11724328043150921"/>
  </r>
  <r>
    <n v="81012"/>
    <x v="186"/>
    <x v="4"/>
    <n v="143017"/>
    <n v="0.6250345333613686"/>
    <n v="0.29400864607104332"/>
    <n v="0.44848303658818811"/>
    <n v="0.13285565400152188"/>
    <n v="0.31429307730157124"/>
    <n v="0.23519889040113864"/>
  </r>
  <r>
    <n v="83048"/>
    <x v="187"/>
    <x v="4"/>
    <n v="242219"/>
    <n v="0.55194805786419598"/>
    <n v="0.43727229328868811"/>
    <n v="0.43067955048817241"/>
    <n v="0.21523154171339109"/>
    <n v="0.43967193217593481"/>
    <n v="0.36752645132383599"/>
  </r>
  <r>
    <n v="83049"/>
    <x v="188"/>
    <x v="4"/>
    <n v="113309"/>
    <n v="0.53550310246002519"/>
    <n v="0.43250122294807114"/>
    <n v="0.44587615748444065"/>
    <n v="9.4622991805470999E-2"/>
    <n v="0.55263186844499101"/>
    <n v="0.25279904843571505"/>
  </r>
  <r>
    <n v="83052"/>
    <x v="189"/>
    <x v="4"/>
    <n v="15081"/>
    <n v="0.4339509592665074"/>
    <n v="0.27954407997503261"/>
    <n v="0.34057530407425696"/>
    <n v="0.12144884062536249"/>
    <n v="0.36475378969315458"/>
    <n v="0.18695449333964315"/>
  </r>
  <r>
    <n v="88006"/>
    <x v="190"/>
    <x v="4"/>
    <n v="117323"/>
    <n v="0.42820453523054353"/>
    <n v="0.31468958492976778"/>
    <n v="0.41250990341045135"/>
    <n v="0.12419554008232053"/>
    <n v="0.34409073413729302"/>
    <n v="0.20635294414412281"/>
  </r>
  <r>
    <n v="85012"/>
    <x v="191"/>
    <x v="4"/>
    <n v="21332"/>
    <n v="0.37028619333743806"/>
    <n v="0.14879083129172904"/>
    <n v="0.37290323121510088"/>
    <n v="8.7412001151611018E-2"/>
    <n v="0.30926214415067527"/>
    <n v="0.17871346132297017"/>
  </r>
  <r>
    <n v="89013"/>
    <x v="192"/>
    <x v="4"/>
    <n v="114998"/>
    <n v="0.47274602539047517"/>
    <n v="0.3089585882419652"/>
    <n v="0.39958016094426463"/>
    <n v="9.4673625489988408E-2"/>
    <n v="0.44004826650069828"/>
    <n v="0.19989829128407247"/>
  </r>
  <r>
    <n v="87032"/>
    <x v="193"/>
    <x v="4"/>
    <n v="65002"/>
    <n v="0.45284104426606236"/>
    <n v="0.13105766582353048"/>
    <n v="0.42837492006603323"/>
    <n v="8.2832615388621217E-2"/>
    <n v="0.408946512617615"/>
    <n v="0.17689203471864826"/>
  </r>
  <r>
    <n v="82053"/>
    <x v="194"/>
    <x v="4"/>
    <n v="777611"/>
    <n v="0.61365856656657314"/>
    <n v="0.40251463347826594"/>
    <n v="0.66021458347595796"/>
    <n v="0.33064943487517756"/>
    <n v="0.46511665000707092"/>
    <n v="0.33780740753528721"/>
  </r>
  <r>
    <n v="82054"/>
    <x v="195"/>
    <x v="4"/>
    <n v="57725"/>
    <n v="0.47101743496109694"/>
    <n v="0.39679560067059655"/>
    <n v="0.39515413267829869"/>
    <n v="0.11567237370525027"/>
    <n v="0.30039188511074894"/>
    <n v="0.11323864546343451"/>
  </r>
  <r>
    <n v="83066"/>
    <x v="196"/>
    <x v="4"/>
    <n v="100246"/>
    <n v="0.46585762214464643"/>
    <n v="0.27859981750003676"/>
    <n v="0.39257993768919774"/>
    <n v="4.2437361806218633E-2"/>
    <n v="0.40157438226671999"/>
    <n v="0.26203488988604579"/>
  </r>
  <r>
    <n v="82056"/>
    <x v="197"/>
    <x v="4"/>
    <n v="27918"/>
    <n v="0.45816489266340904"/>
    <n v="0.14321561570154395"/>
    <n v="0.38866139087271517"/>
    <n v="9.0921131326339805E-2"/>
    <n v="0.53705408440839331"/>
    <n v="0.34784173717923167"/>
  </r>
  <r>
    <n v="82060"/>
    <x v="198"/>
    <x v="4"/>
    <n v="38849"/>
    <n v="0.43443642764401658"/>
    <n v="0.25957099101163195"/>
    <n v="0.36108329519434401"/>
    <n v="7.6762654147505785E-2"/>
    <n v="0.56922340605235011"/>
    <n v="0.19071135503106545"/>
  </r>
  <r>
    <n v="88009"/>
    <x v="199"/>
    <x v="4"/>
    <n v="84136"/>
    <n v="0.49042574851967147"/>
    <n v="0.26966966116914448"/>
    <n v="0.37446770303078913"/>
    <n v="0.14524713403815814"/>
    <n v="0.27387090279642362"/>
    <n v="0.26374118234470989"/>
  </r>
  <r>
    <n v="87038"/>
    <x v="200"/>
    <x v="4"/>
    <n v="14115"/>
    <n v="0.4547848164946045"/>
    <n v="0.14826693505578856"/>
    <n v="0.36614500646973869"/>
    <n v="2.0048381101399847E-2"/>
    <n v="0.34829758200710936"/>
    <n v="0.21129386772168643"/>
  </r>
  <r>
    <n v="84033"/>
    <x v="201"/>
    <x v="4"/>
    <n v="50905"/>
    <n v="0.45558878230850897"/>
    <n v="0.13368373539168038"/>
    <n v="0.359393992524974"/>
    <n v="0.11027921202028905"/>
    <n v="0.49834982765453795"/>
    <n v="0.19844335278961597"/>
  </r>
  <r>
    <n v="83084"/>
    <x v="202"/>
    <x v="4"/>
    <n v="101018"/>
    <n v="0.44072587525839296"/>
    <n v="0.35378398969543429"/>
    <n v="0.37837624252984708"/>
    <n v="2.8022109663459766E-2"/>
    <n v="0.55980469790629894"/>
    <n v="0.2261823360452809"/>
  </r>
  <r>
    <n v="82066"/>
    <x v="203"/>
    <x v="4"/>
    <n v="28858"/>
    <n v="0.47874727074091689"/>
    <n v="0.13931726260720781"/>
    <n v="0.30117263492922963"/>
    <n v="7.6692615844298817E-2"/>
    <n v="0.45280540494868599"/>
    <n v="0.12912001850006011"/>
  </r>
  <r>
    <n v="84041"/>
    <x v="204"/>
    <x v="4"/>
    <n v="72447"/>
    <n v="0.51140510521661164"/>
    <n v="0.14344228672156947"/>
    <n v="0.35948137279339432"/>
    <n v="7.9929416572902437E-2"/>
    <n v="0.39363888939672698"/>
    <n v="0.1917197535479124"/>
  </r>
  <r>
    <n v="89017"/>
    <x v="205"/>
    <x v="4"/>
    <n v="160253"/>
    <n v="0.6061081969774551"/>
    <n v="0.41207234458647896"/>
    <n v="0.40309332495651162"/>
    <n v="0.13183310415961177"/>
    <n v="0.36120288061774652"/>
    <n v="0.2637454144192089"/>
  </r>
  <r>
    <n v="83097"/>
    <x v="206"/>
    <x v="4"/>
    <n v="68802"/>
    <n v="0.51499221128040462"/>
    <n v="0.3210284641001161"/>
    <n v="0.34394522367132097"/>
    <n v="4.1465290692831606E-2"/>
    <n v="0.48798533256389681"/>
    <n v="0.29120124857243962"/>
  </r>
  <r>
    <n v="82070"/>
    <x v="207"/>
    <x v="4"/>
    <n v="151280"/>
    <n v="0.52858152078182918"/>
    <n v="0.41028898839410533"/>
    <n v="0.40262827472487506"/>
    <n v="9.4571363728089705E-2"/>
    <n v="0.41525932533418092"/>
    <n v="0.16943928087117729"/>
  </r>
  <r>
    <n v="81021"/>
    <x v="208"/>
    <x v="4"/>
    <n v="145768"/>
    <n v="0.56486233806148112"/>
    <n v="0.38565819598699885"/>
    <n v="0.37946372275281315"/>
    <n v="0.13262081225918496"/>
    <n v="0.43836792427464777"/>
    <n v="0.214616866108609"/>
  </r>
  <r>
    <n v="86018"/>
    <x v="209"/>
    <x v="4"/>
    <n v="29676"/>
    <n v="0.40287335599968088"/>
    <n v="0.13752279716199445"/>
    <n v="0.39291615893203485"/>
    <n v="0.22542610614449096"/>
    <n v="0.31877119622911215"/>
    <n v="0.2440346606711721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4">
  <r>
    <n v="77008"/>
    <x v="0"/>
    <s v="BASILICATA"/>
    <n v="18337"/>
    <n v="0.3481571839328183"/>
    <n v="0.4214752497056326"/>
    <n v="0.17126253185015589"/>
    <n v="0.26217549091036452"/>
    <n v="0.35809438294466056"/>
    <n v="0.47055932435013076"/>
    <n v="0.1111111111111111"/>
    <n v="0.27085745331479472"/>
    <n v="0.34756523908867765"/>
    <n v="0.31958702721936977"/>
    <n v="0.12584970162839895"/>
    <n v="0.30585465659723005"/>
  </r>
  <r>
    <n v="77011"/>
    <x v="1"/>
    <s v="BASILICATA"/>
    <n v="12427"/>
    <n v="0.41317503679117612"/>
    <n v="0.4214752497056326"/>
    <n v="0.22254882826130057"/>
    <n v="0.26217549091036452"/>
    <n v="0.40916327462135121"/>
    <n v="0.47055932435013076"/>
    <n v="0.49324837358869167"/>
    <n v="0.27085745331479472"/>
    <n v="0.19935932812997445"/>
    <n v="0.31958702721936977"/>
    <n v="0.28471358697514498"/>
    <n v="0.30585465659723005"/>
  </r>
  <r>
    <n v="76042"/>
    <x v="2"/>
    <s v="BASILICATA"/>
    <n v="47068"/>
    <n v="0.48064434364170167"/>
    <n v="0.4214752497056326"/>
    <n v="0.40751841036233638"/>
    <n v="0.26217549091036452"/>
    <n v="0.49443035958217735"/>
    <n v="0.47055932435013076"/>
    <n v="0.51357739286108584"/>
    <n v="0.27085745331479472"/>
    <n v="0.39127566190764573"/>
    <n v="0.31958702721936977"/>
    <n v="0.27624901903481336"/>
    <n v="0.30585465659723005"/>
  </r>
  <r>
    <n v="76046"/>
    <x v="3"/>
    <s v="BASILICATA"/>
    <n v="35007"/>
    <n v="0.45468014658420619"/>
    <n v="0.4214752497056326"/>
    <n v="0.17540744405166914"/>
    <n v="0.26217549091036452"/>
    <n v="0.43507326865148221"/>
    <n v="0.47055932435013076"/>
    <n v="0.2387962894043725"/>
    <n v="0.27085745331479472"/>
    <n v="0.43815150944846748"/>
    <n v="0.31958702721936977"/>
    <n v="0.26087141657341278"/>
    <n v="0.30585465659723005"/>
  </r>
  <r>
    <n v="77014"/>
    <x v="4"/>
    <s v="BASILICATA"/>
    <n v="77546"/>
    <n v="0.57546737310345319"/>
    <n v="0.4214752497056326"/>
    <n v="0.1912168315303574"/>
    <n v="0.26217549091036452"/>
    <n v="0.47473985293599458"/>
    <n v="0.47055932435013076"/>
    <n v="0.35701954308696759"/>
    <n v="0.27085745331479472"/>
    <n v="0.34924205008912107"/>
    <n v="0.31958702721936977"/>
    <n v="0.62386402936991081"/>
    <n v="0.30585465659723005"/>
  </r>
  <r>
    <n v="76048"/>
    <x v="5"/>
    <s v="BASILICATA"/>
    <n v="61863"/>
    <n v="0.38065747724657267"/>
    <n v="0.4214752497056326"/>
    <n v="0.29195303167723835"/>
    <n v="0.26217549091036452"/>
    <n v="0.64238239157252186"/>
    <n v="0.47055932435013076"/>
    <n v="0.22141360036516244"/>
    <n v="0.27085745331479472"/>
    <n v="0.37685569005067682"/>
    <n v="0.31958702721936977"/>
    <n v="0.40242684201111628"/>
    <n v="0.30585465659723005"/>
  </r>
  <r>
    <n v="77020"/>
    <x v="6"/>
    <s v="BASILICATA"/>
    <n v="30966"/>
    <n v="0.36655990779846886"/>
    <n v="0.4214752497056326"/>
    <n v="0.42341517576048027"/>
    <n v="0.26217549091036452"/>
    <n v="0.52233853196934588"/>
    <n v="0.47055932435013076"/>
    <n v="0.22189781552206905"/>
    <n v="0.27085745331479472"/>
    <n v="0.31084232423776542"/>
    <n v="0.31958702721936977"/>
    <n v="0.33183354875861015"/>
    <n v="0.30585465659723005"/>
  </r>
  <r>
    <n v="77021"/>
    <x v="7"/>
    <s v="BASILICATA"/>
    <n v="50730"/>
    <n v="0.48945834118256604"/>
    <n v="0.4214752497056326"/>
    <n v="0.21041167675114325"/>
    <n v="0.26217549091036452"/>
    <n v="0.53088930875561546"/>
    <n v="0.47055932435013076"/>
    <n v="0.37329932727326542"/>
    <n v="0.27085745331479472"/>
    <n v="0.22148512143576632"/>
    <n v="0.31958702721936977"/>
    <n v="0.28958220076833469"/>
    <n v="0.30585465659723005"/>
  </r>
  <r>
    <n v="76063"/>
    <x v="8"/>
    <s v="BASILICATA"/>
    <n v="131147"/>
    <n v="0.48424116360338521"/>
    <n v="0.4214752497056326"/>
    <n v="0.39794552175898273"/>
    <n v="0.26217549091036452"/>
    <n v="0.71666920886364194"/>
    <n v="0.47055932435013076"/>
    <n v="0.3480148872052844"/>
    <n v="0.27085745331479472"/>
    <n v="0.64265292815361463"/>
    <n v="0.31958702721936977"/>
    <n v="0.51296713308582109"/>
    <n v="0.30585465659723005"/>
  </r>
  <r>
    <n v="76066"/>
    <x v="9"/>
    <s v="BASILICATA"/>
    <n v="30698"/>
    <n v="0.31138167256076765"/>
    <n v="0.4214752497056326"/>
    <n v="0.34511117690274901"/>
    <n v="0.26217549091036452"/>
    <n v="0.30301891736422654"/>
    <n v="0.47055932435013076"/>
    <n v="0.12911269325084573"/>
    <n v="0.27085745331479472"/>
    <n v="0.18894176877366156"/>
    <n v="0.31958702721936977"/>
    <n v="0.30083368010689443"/>
    <n v="0.30585465659723005"/>
  </r>
  <r>
    <n v="76080"/>
    <x v="10"/>
    <s v="BASILICATA"/>
    <n v="15349"/>
    <n v="0.40102415148185444"/>
    <n v="0.4214752497056326"/>
    <n v="0.1614419914292422"/>
    <n v="0.26217549091036452"/>
    <n v="0.26763107808129211"/>
    <n v="0.47055932435013076"/>
    <n v="5.056864992244637E-2"/>
    <n v="0.27085745331479472"/>
    <n v="0.25215319226887611"/>
    <n v="0.31958702721936977"/>
    <n v="7.5904781883828293E-2"/>
    <n v="0.30585465659723005"/>
  </r>
  <r>
    <n v="76085"/>
    <x v="11"/>
    <s v="BASILICATA"/>
    <n v="20888"/>
    <n v="0.39522938124386137"/>
    <n v="0.4214752497056326"/>
    <n v="0.12886949917721541"/>
    <n v="0.26217549091036452"/>
    <n v="0.28927973719477562"/>
    <n v="0.47055932435013076"/>
    <n v="0.35933555816486051"/>
    <n v="0.27085745331479472"/>
    <n v="0.17864578990943203"/>
    <n v="0.31958702721936977"/>
    <n v="0.16441288506970084"/>
    <n v="0.30585465659723005"/>
  </r>
  <r>
    <n v="77027"/>
    <x v="12"/>
    <s v="BASILICATA"/>
    <n v="10591"/>
    <n v="0.33146232826367983"/>
    <n v="0.4214752497056326"/>
    <n v="0.11204938709006235"/>
    <n v="0.26217549091036452"/>
    <n v="0.62621344668942658"/>
    <n v="0.47055932435013076"/>
    <n v="0.28648152729421383"/>
    <n v="0.27085745331479472"/>
    <n v="0.36834188335541701"/>
    <n v="0.31958702721936977"/>
    <n v="0.3070715724460556"/>
    <n v="0.30585465659723005"/>
  </r>
  <r>
    <n v="76089"/>
    <x v="13"/>
    <s v="BASILICATA"/>
    <n v="31077"/>
    <n v="0.46851498844434514"/>
    <n v="0.4214752497056326"/>
    <n v="0.43130536614216974"/>
    <n v="0.26217549091036452"/>
    <n v="0.51790678167531823"/>
    <n v="0.47055932435013076"/>
    <n v="8.8127577356749476E-2"/>
    <n v="0.27085745331479472"/>
    <n v="0.20870589422208025"/>
    <n v="0.31958702721936977"/>
    <n v="0.32538479464917935"/>
    <n v="0.30585465659723005"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8">
  <r>
    <n v="78003"/>
    <x v="0"/>
    <x v="0"/>
    <n v="20858"/>
    <x v="0"/>
    <x v="0"/>
    <n v="6.2550035635778031E-2"/>
    <n v="0.29126339511038135"/>
    <n v="0.47638979730549441"/>
    <n v="0.47891508816372164"/>
    <n v="0.30463640698077254"/>
    <n v="0.17615953926442618"/>
    <n v="0.34801726685905299"/>
    <n v="0.29426787509609259"/>
    <n v="0.24295951064402274"/>
    <n v="0.28834810269806593"/>
  </r>
  <r>
    <n v="78010"/>
    <x v="1"/>
    <x v="0"/>
    <n v="27901"/>
    <x v="1"/>
    <x v="0"/>
    <n v="0.33894215727395582"/>
    <n v="0.29126339511038135"/>
    <n v="0.4997104157895253"/>
    <n v="0.47891508816372164"/>
    <n v="2.885483583547889E-2"/>
    <n v="0.17615953926442618"/>
    <n v="0.26478862870416914"/>
    <n v="0.29426787509609259"/>
    <n v="0.29740209346845214"/>
    <n v="0.28834810269806593"/>
  </r>
  <r>
    <n v="78015"/>
    <x v="2"/>
    <x v="0"/>
    <n v="22367"/>
    <x v="2"/>
    <x v="0"/>
    <n v="0.32115892492750264"/>
    <n v="0.29126339511038135"/>
    <n v="0.39532244743932154"/>
    <n v="0.47891508816372164"/>
    <n v="0.20624972201888478"/>
    <n v="0.17615953926442618"/>
    <n v="0.18074573740149341"/>
    <n v="0.29426787509609259"/>
    <n v="0.23074215448611082"/>
    <n v="0.28834810269806593"/>
  </r>
  <r>
    <n v="80009"/>
    <x v="3"/>
    <x v="0"/>
    <n v="15762"/>
    <x v="3"/>
    <x v="0"/>
    <n v="0.24018593251944667"/>
    <n v="0.29126339511038135"/>
    <n v="0.40774198371018894"/>
    <n v="0.47891508816372164"/>
    <n v="6.8248475279568621E-2"/>
    <n v="0.17615953926442618"/>
    <n v="0.19719597722469057"/>
    <n v="0.29426787509609259"/>
    <n v="0.1789936586177498"/>
    <n v="0.28834810269806593"/>
  </r>
  <r>
    <n v="80012"/>
    <x v="4"/>
    <x v="0"/>
    <n v="26602"/>
    <x v="4"/>
    <x v="0"/>
    <n v="0.22249560692116002"/>
    <n v="0.29126339511038135"/>
    <n v="0.51289891963081613"/>
    <n v="0.47891508816372164"/>
    <n v="6.2932729556196415E-2"/>
    <n v="0.17615953926442618"/>
    <n v="0.21611504703468443"/>
    <n v="0.29426787509609259"/>
    <n v="0.12022522865549409"/>
    <n v="0.28834810269806593"/>
  </r>
  <r>
    <n v="78025"/>
    <x v="5"/>
    <x v="0"/>
    <n v="18685"/>
    <x v="5"/>
    <x v="0"/>
    <n v="6.4035479530794998E-2"/>
    <n v="0.29126339511038135"/>
    <n v="0.39190618648335207"/>
    <n v="0.47891508816372164"/>
    <n v="0.1082047135399503"/>
    <n v="0.17615953926442618"/>
    <n v="0.50335353341554556"/>
    <n v="0.29426787509609259"/>
    <n v="8.6451235300992385E-2"/>
    <n v="0.28834810269806593"/>
  </r>
  <r>
    <n v="78156"/>
    <x v="6"/>
    <x v="0"/>
    <n v="23440"/>
    <x v="6"/>
    <x v="0"/>
    <n v="0.22075470705583522"/>
    <n v="0.29126339511038135"/>
    <n v="0.49579317346438995"/>
    <n v="0.47891508816372164"/>
    <n v="6.6998098866883543E-2"/>
    <n v="0.17615953926442618"/>
    <n v="0.27456040139772198"/>
    <n v="0.29426787509609259"/>
    <n v="0.30226811486743593"/>
    <n v="0.28834810269806593"/>
  </r>
  <r>
    <n v="78029"/>
    <x v="7"/>
    <x v="0"/>
    <n v="55161"/>
    <x v="7"/>
    <x v="0"/>
    <n v="0.31326712463315803"/>
    <n v="0.29126339511038135"/>
    <n v="0.4859654508046487"/>
    <n v="0.47891508816372164"/>
    <n v="0.14559787494547174"/>
    <n v="0.17615953926442618"/>
    <n v="0.45898460228425481"/>
    <n v="0.29426787509609259"/>
    <n v="0.36571791065695242"/>
    <n v="0.28834810269806593"/>
  </r>
  <r>
    <n v="78033"/>
    <x v="8"/>
    <x v="0"/>
    <n v="67734"/>
    <x v="8"/>
    <x v="0"/>
    <n v="0.27697875362144314"/>
    <n v="0.29126339511038135"/>
    <n v="0.53079379757782919"/>
    <n v="0.47891508816372164"/>
    <n v="0.32659490276605641"/>
    <n v="0.17615953926442618"/>
    <n v="0.3300143520613501"/>
    <n v="0.29426787509609259"/>
    <n v="0.38195569376266042"/>
    <n v="0.28834810269806593"/>
  </r>
  <r>
    <n v="79023"/>
    <x v="9"/>
    <x v="0"/>
    <n v="109446"/>
    <x v="9"/>
    <x v="0"/>
    <n v="0.58828587275593358"/>
    <n v="0.29126339511038135"/>
    <n v="0.67463463277035285"/>
    <n v="0.47891508816372164"/>
    <n v="0.44497858953386416"/>
    <n v="0.17615953926442618"/>
    <n v="0.29041382525998383"/>
    <n v="0.29426787509609259"/>
    <n v="0.51362800942027254"/>
    <n v="0.28834810269806593"/>
  </r>
  <r>
    <n v="78040"/>
    <x v="10"/>
    <x v="0"/>
    <n v="13946"/>
    <x v="10"/>
    <x v="0"/>
    <n v="0.23938147466799028"/>
    <n v="0.29126339511038135"/>
    <n v="0.41244273778536078"/>
    <n v="0.47891508816372164"/>
    <n v="0.34436540169396657"/>
    <n v="0.17615953926442618"/>
    <n v="0.20988516306876778"/>
    <n v="0.29426787509609259"/>
    <n v="0.16689964152003831"/>
    <n v="0.28834810269806593"/>
  </r>
  <r>
    <n v="79029"/>
    <x v="11"/>
    <x v="0"/>
    <n v="15655"/>
    <x v="11"/>
    <x v="0"/>
    <n v="0.12940395274880886"/>
    <n v="0.29126339511038135"/>
    <n v="0.34829938029240359"/>
    <n v="0.47891508816372164"/>
    <n v="0.18092292635422391"/>
    <n v="0.17615953926442618"/>
    <n v="0.15346475076371868"/>
    <n v="0.29426787509609259"/>
    <n v="0.16343510257905322"/>
    <n v="0.28834810269806593"/>
  </r>
  <r>
    <n v="101008"/>
    <x v="12"/>
    <x v="0"/>
    <n v="28099"/>
    <x v="12"/>
    <x v="0"/>
    <n v="0.12398822708879921"/>
    <n v="0.29126339511038135"/>
    <n v="0.35523112305099186"/>
    <n v="0.47891508816372164"/>
    <n v="5.4129345276178277E-2"/>
    <n v="0.17615953926442618"/>
    <n v="0.3490285311127202"/>
    <n v="0.29426787509609259"/>
    <n v="0.16655053241377568"/>
    <n v="0.28834810269806593"/>
  </r>
  <r>
    <n v="78157"/>
    <x v="13"/>
    <x v="0"/>
    <n v="102958"/>
    <x v="13"/>
    <x v="0"/>
    <n v="0.15927491931893795"/>
    <n v="0.29126339511038135"/>
    <n v="0.71094746962370325"/>
    <n v="0.47891508816372164"/>
    <n v="0.20995858973064255"/>
    <n v="0.17615953926442618"/>
    <n v="0.51689093974063927"/>
    <n v="0.29426787509609259"/>
    <n v="0.21464019925844322"/>
    <n v="0.28834810269806593"/>
  </r>
  <r>
    <n v="78045"/>
    <x v="14"/>
    <x v="0"/>
    <n v="104463"/>
    <x v="14"/>
    <x v="0"/>
    <n v="0.48071564671283606"/>
    <n v="0.29126339511038135"/>
    <n v="0.54236907472775764"/>
    <n v="0.47891508816372164"/>
    <n v="0.38769327107989038"/>
    <n v="0.17615953926442618"/>
    <n v="0.15696661903526885"/>
    <n v="0.29426787509609259"/>
    <n v="0.60956379809992556"/>
    <n v="0.28834810269806593"/>
  </r>
  <r>
    <n v="101010"/>
    <x v="15"/>
    <x v="0"/>
    <n v="62178"/>
    <x v="15"/>
    <x v="0"/>
    <n v="0.36571322633021813"/>
    <n v="0.29126339511038135"/>
    <n v="0.44881456238944689"/>
    <n v="0.47891508816372164"/>
    <n v="0.37559702292552277"/>
    <n v="0.17615953926442618"/>
    <n v="0.30384923276899045"/>
    <n v="0.29426787509609259"/>
    <n v="0.40023904991562181"/>
    <n v="0.28834810269806593"/>
  </r>
  <r>
    <n v="80038"/>
    <x v="16"/>
    <x v="0"/>
    <n v="27693"/>
    <x v="16"/>
    <x v="0"/>
    <n v="0.54674868846519442"/>
    <n v="0.29126339511038135"/>
    <n v="0.43877846680761401"/>
    <n v="0.47891508816372164"/>
    <n v="0.22034259855678431"/>
    <n v="0.17615953926442618"/>
    <n v="0.30764688773553017"/>
    <n v="0.29426787509609259"/>
    <n v="0.19209767810686443"/>
    <n v="0.28834810269806593"/>
  </r>
  <r>
    <n v="79059"/>
    <x v="17"/>
    <x v="0"/>
    <n v="25805"/>
    <x v="17"/>
    <x v="0"/>
    <n v="0.25074443174617522"/>
    <n v="0.29126339511038135"/>
    <n v="0.36131142773700275"/>
    <n v="0.47891508816372164"/>
    <n v="0.12395017512594689"/>
    <n v="0.17615953926442618"/>
    <n v="0.34476397457411723"/>
    <n v="0.29426787509609259"/>
    <n v="0.52226268151381638"/>
    <n v="0.28834810269806593"/>
  </r>
  <r>
    <n v="101013"/>
    <x v="18"/>
    <x v="0"/>
    <n v="28184"/>
    <x v="18"/>
    <x v="0"/>
    <n v="0.24406687760684947"/>
    <n v="0.29126339511038135"/>
    <n v="0.45661952810994016"/>
    <n v="0.47891508816372164"/>
    <n v="9.0827231582189985E-2"/>
    <n v="0.17615953926442618"/>
    <n v="0.38197698943600161"/>
    <n v="0.29426787509609259"/>
    <n v="6.8976234541779632E-2"/>
    <n v="0.28834810269806593"/>
  </r>
  <r>
    <n v="79160"/>
    <x v="19"/>
    <x v="0"/>
    <n v="115525"/>
    <x v="19"/>
    <x v="0"/>
    <n v="0.51052529595235208"/>
    <n v="0.29126339511038135"/>
    <n v="0.6599489936624604"/>
    <n v="0.47891508816372164"/>
    <n v="0.18656815463916054"/>
    <n v="0.17615953926442618"/>
    <n v="0.4169644534968584"/>
    <n v="0.29426787509609259"/>
    <n v="0.30637962019408127"/>
    <n v="0.28834810269806593"/>
  </r>
  <r>
    <n v="80043"/>
    <x v="20"/>
    <x v="0"/>
    <n v="39118"/>
    <x v="20"/>
    <x v="0"/>
    <n v="0.31787894898840935"/>
    <n v="0.29126339511038135"/>
    <n v="0.55008537475070196"/>
    <n v="0.47891508816372164"/>
    <n v="0.22835702247289344"/>
    <n v="0.17615953926442618"/>
    <n v="0.18909976537011569"/>
    <n v="0.29426787509609259"/>
    <n v="0.50870768541128331"/>
    <n v="0.28834810269806593"/>
  </r>
  <r>
    <n v="80045"/>
    <x v="21"/>
    <x v="0"/>
    <n v="20818"/>
    <x v="21"/>
    <x v="0"/>
    <n v="0.26372239831535887"/>
    <n v="0.29126339511038135"/>
    <n v="0.4146625968329149"/>
    <n v="0.47891508816372164"/>
    <n v="3.533719045043817E-2"/>
    <n v="0.17615953926442618"/>
    <n v="0.44384702734587417"/>
    <n v="0.29426787509609259"/>
    <n v="0.2698036406574949"/>
    <n v="0.28834810269806593"/>
  </r>
  <r>
    <n v="80050"/>
    <x v="22"/>
    <x v="0"/>
    <n v="35104"/>
    <x v="22"/>
    <x v="0"/>
    <n v="0.23604202759307333"/>
    <n v="0.29126339511038135"/>
    <n v="0.39452639553984409"/>
    <n v="0.47891508816372164"/>
    <n v="0.14255011639767931"/>
    <n v="0.17615953926442618"/>
    <n v="0.19644380615298135"/>
    <n v="0.29426787509609259"/>
    <n v="0.30194931420704663"/>
    <n v="0.28834810269806593"/>
  </r>
  <r>
    <n v="80057"/>
    <x v="23"/>
    <x v="0"/>
    <n v="45740"/>
    <x v="23"/>
    <x v="0"/>
    <n v="0.44488833321149962"/>
    <n v="0.29126339511038135"/>
    <n v="0.48751699192741538"/>
    <n v="0.47891508816372164"/>
    <n v="0.14354834937311586"/>
    <n v="0.17615953926442618"/>
    <n v="0.33773406993050259"/>
    <n v="0.29426787509609259"/>
    <n v="0.30316480372516602"/>
    <n v="0.28834810269806593"/>
  </r>
  <r>
    <n v="78091"/>
    <x v="24"/>
    <x v="0"/>
    <n v="31627"/>
    <x v="24"/>
    <x v="0"/>
    <n v="0.39882615612211197"/>
    <n v="0.29126339511038135"/>
    <n v="0.47908150178977721"/>
    <n v="0.47891508816372164"/>
    <n v="0.19764871425082678"/>
    <n v="0.17615953926442618"/>
    <n v="0.15543693086023724"/>
    <n v="0.29426787509609259"/>
    <n v="0.32508531270049434"/>
    <n v="0.28834810269806593"/>
  </r>
  <r>
    <n v="101017"/>
    <x v="25"/>
    <x v="0"/>
    <n v="24569"/>
    <x v="25"/>
    <x v="0"/>
    <n v="0.13779347303491646"/>
    <n v="0.29126339511038135"/>
    <n v="0.40725082813214825"/>
    <n v="0.47891508816372164"/>
    <n v="0.21355291845309166"/>
    <n v="0.17615953926442618"/>
    <n v="0.33638075133905998"/>
    <n v="0.29426787509609259"/>
    <n v="7.9910336604596802E-2"/>
    <n v="0.28834810269806593"/>
  </r>
  <r>
    <n v="102027"/>
    <x v="26"/>
    <x v="0"/>
    <n v="24000"/>
    <x v="26"/>
    <x v="0"/>
    <n v="0.37966677737365723"/>
    <n v="0.29126339511038135"/>
    <n v="0.39836054025290935"/>
    <n v="0.47891508816372164"/>
    <n v="0.15803239259733182"/>
    <n v="0.17615953926442618"/>
    <n v="0.26089325352192877"/>
    <n v="0.29426787509609259"/>
    <n v="0.3798942308568633"/>
    <n v="0.28834810269806593"/>
  </r>
  <r>
    <n v="80061"/>
    <x v="27"/>
    <x v="0"/>
    <n v="44651"/>
    <x v="27"/>
    <x v="0"/>
    <n v="0.19372811185255182"/>
    <n v="0.29126339511038135"/>
    <n v="0.51723420961940647"/>
    <n v="0.47891508816372164"/>
    <n v="0.19406145125652877"/>
    <n v="0.17615953926442618"/>
    <n v="0.23047626081641806"/>
    <n v="0.29426787509609259"/>
    <n v="0.20938453295722098"/>
    <n v="0.28834810269806593"/>
  </r>
  <r>
    <n v="78101"/>
    <x v="28"/>
    <x v="0"/>
    <n v="13735"/>
    <x v="28"/>
    <x v="0"/>
    <n v="0.25014387306340741"/>
    <n v="0.29126339511038135"/>
    <n v="0.5494288532015057"/>
    <n v="0.47891508816372164"/>
    <n v="0.2481762289954331"/>
    <n v="0.17615953926442618"/>
    <n v="0.21878439611851991"/>
    <n v="0.29426787509609259"/>
    <n v="0.21439331292264005"/>
    <n v="0.28834810269806593"/>
  </r>
  <r>
    <n v="80063"/>
    <x v="29"/>
    <x v="0"/>
    <n v="190884"/>
    <x v="29"/>
    <x v="0"/>
    <n v="0.5988043682390769"/>
    <n v="0.29126339511038135"/>
    <n v="0.66933701444026916"/>
    <n v="0.47891508816372164"/>
    <n v="0.33553532781322554"/>
    <n v="0.17615953926442618"/>
    <n v="0.3248917295832433"/>
    <n v="0.29426787509609259"/>
    <n v="0.61022933372048616"/>
    <n v="0.28834810269806593"/>
  </r>
  <r>
    <n v="78102"/>
    <x v="30"/>
    <x v="0"/>
    <n v="107333"/>
    <x v="30"/>
    <x v="0"/>
    <n v="0.48086949017379915"/>
    <n v="0.29126339511038135"/>
    <n v="0.74392722820131596"/>
    <n v="0.47891508816372164"/>
    <n v="9.7528388461093782E-2"/>
    <n v="0.17615953926442618"/>
    <n v="0.25404548226387674"/>
    <n v="0.29426787509609259"/>
    <n v="0.30913952352414548"/>
    <n v="0.28834810269806593"/>
  </r>
  <r>
    <n v="101019"/>
    <x v="31"/>
    <x v="0"/>
    <n v="31682"/>
    <x v="31"/>
    <x v="0"/>
    <n v="0.11316498855147669"/>
    <n v="0.29126339511038135"/>
    <n v="0.46021115476483732"/>
    <n v="0.47891508816372164"/>
    <n v="0.1238564679486322"/>
    <n v="0.17615953926442618"/>
    <n v="0.42084933080916204"/>
    <n v="0.29426787509609259"/>
    <n v="0.21642564342047091"/>
    <n v="0.28834810269806593"/>
  </r>
  <r>
    <n v="80067"/>
    <x v="32"/>
    <x v="0"/>
    <n v="27283"/>
    <x v="32"/>
    <x v="0"/>
    <n v="0.28325859994640196"/>
    <n v="0.29126339511038135"/>
    <n v="0.36337309475474294"/>
    <n v="0.47891508816372164"/>
    <n v="1.7245177194301128E-2"/>
    <n v="0.17615953926442618"/>
    <n v="0.39389485402542845"/>
    <n v="0.29426787509609259"/>
    <n v="0.42791126985929129"/>
    <n v="0.28834810269806593"/>
  </r>
  <r>
    <n v="78105"/>
    <x v="33"/>
    <x v="0"/>
    <n v="29094"/>
    <x v="33"/>
    <x v="0"/>
    <n v="0.35345492876481244"/>
    <n v="0.29126339511038135"/>
    <n v="0.45395730143030477"/>
    <n v="0.47891508816372164"/>
    <n v="0.14518633166693581"/>
    <n v="0.17615953926442618"/>
    <n v="0.31912620207724457"/>
    <n v="0.29426787509609259"/>
    <n v="0.34158524138486518"/>
    <n v="0.28834810269806593"/>
  </r>
  <r>
    <n v="80069"/>
    <x v="34"/>
    <x v="0"/>
    <n v="26961"/>
    <x v="34"/>
    <x v="0"/>
    <n v="0.37768432179714806"/>
    <n v="0.29126339511038135"/>
    <n v="0.44737557514828602"/>
    <n v="0.47891508816372164"/>
    <n v="5.6728513542333131E-2"/>
    <n v="0.17615953926442618"/>
    <n v="0.22243578611090306"/>
    <n v="0.29426787509609259"/>
    <n v="0.15107324300645544"/>
    <n v="0.28834810269806593"/>
  </r>
  <r>
    <n v="78119"/>
    <x v="35"/>
    <x v="0"/>
    <n v="17372"/>
    <x v="35"/>
    <x v="0"/>
    <n v="0.15184656591462778"/>
    <n v="0.29126339511038135"/>
    <n v="0.43124391798304651"/>
    <n v="0.47891508816372164"/>
    <n v="0.27962710010897929"/>
    <n v="0.17615953926442618"/>
    <n v="0.21800747348696436"/>
    <n v="0.29426787509609259"/>
    <n v="0.2090634073909278"/>
    <n v="0.28834810269806593"/>
  </r>
  <r>
    <n v="78123"/>
    <x v="36"/>
    <x v="0"/>
    <n v="31335"/>
    <x v="36"/>
    <x v="0"/>
    <n v="0.21461680847585127"/>
    <n v="0.29126339511038135"/>
    <n v="0.50116315126513566"/>
    <n v="0.47891508816372164"/>
    <n v="0.15787666081123822"/>
    <n v="0.17615953926442618"/>
    <n v="0.24447649164593638"/>
    <n v="0.29426787509609259"/>
    <n v="0.25880350809203306"/>
    <n v="0.28834810269806593"/>
  </r>
  <r>
    <n v="78138"/>
    <x v="37"/>
    <x v="0"/>
    <n v="26391"/>
    <x v="37"/>
    <x v="0"/>
    <n v="0.25757992515213712"/>
    <n v="0.29126339511038135"/>
    <n v="0.41653411267502222"/>
    <n v="0.47891508816372164"/>
    <n v="2.0839833399816342E-2"/>
    <n v="0.17615953926442618"/>
    <n v="0.26493015591472485"/>
    <n v="0.29426787509609259"/>
    <n v="0.25548112017179703"/>
    <n v="0.28834810269806593"/>
  </r>
  <r>
    <n v="79127"/>
    <x v="38"/>
    <x v="0"/>
    <n v="30256"/>
    <x v="38"/>
    <x v="0"/>
    <n v="0.16498372792490507"/>
    <n v="0.29126339511038135"/>
    <n v="0.48737262402026438"/>
    <n v="0.47891508816372164"/>
    <n v="8.7721854932347548E-2"/>
    <n v="0.17615953926442618"/>
    <n v="0.3148389074933241"/>
    <n v="0.29426787509609259"/>
    <n v="0.17857441783729175"/>
    <n v="0.28834810269806593"/>
  </r>
  <r>
    <n v="102037"/>
    <x v="39"/>
    <x v="0"/>
    <n v="15541"/>
    <x v="39"/>
    <x v="0"/>
    <n v="0.1184252197022914"/>
    <n v="0.29126339511038135"/>
    <n v="0.48382663406392939"/>
    <n v="0.47891508816372164"/>
    <n v="0.14500498230312531"/>
    <n v="0.17615953926442618"/>
    <n v="0.27913892826710512"/>
    <n v="0.29426787509609259"/>
    <n v="0.27845706690825689"/>
    <n v="0.28834810269806593"/>
  </r>
  <r>
    <n v="102040"/>
    <x v="40"/>
    <x v="0"/>
    <n v="15371"/>
    <x v="40"/>
    <x v="0"/>
    <n v="0.14280484010986363"/>
    <n v="0.29126339511038135"/>
    <n v="0.51939922089030377"/>
    <n v="0.47891508816372164"/>
    <n v="0.17260067115629965"/>
    <n v="0.17615953926442618"/>
    <n v="0.36432666268293923"/>
    <n v="0.29426787509609259"/>
    <n v="0.20226385081363851"/>
    <n v="0.28834810269806593"/>
  </r>
  <r>
    <n v="79137"/>
    <x v="41"/>
    <x v="0"/>
    <n v="42193"/>
    <x v="41"/>
    <x v="0"/>
    <n v="0.33185537541883781"/>
    <n v="0.29126339511038135"/>
    <n v="0.41291536379266852"/>
    <n v="0.47891508816372164"/>
    <n v="0.16466028462726745"/>
    <n v="0.17615953926442618"/>
    <n v="0.3481605588390323"/>
    <n v="0.29426787509609259"/>
    <n v="0.31968031153181059"/>
    <n v="0.28834810269806593"/>
  </r>
  <r>
    <n v="79138"/>
    <x v="42"/>
    <x v="0"/>
    <n v="10872"/>
    <x v="42"/>
    <x v="0"/>
    <n v="0.2448859123718598"/>
    <n v="0.29126339511038135"/>
    <n v="0.52251208034324359"/>
    <n v="0.47891508816372164"/>
    <n v="0.23004712985459838"/>
    <n v="0.17615953926442618"/>
    <n v="0.29716428650099413"/>
    <n v="0.29426787509609259"/>
    <n v="0.2129730611266884"/>
    <n v="0.28834810269806593"/>
  </r>
  <r>
    <n v="80093"/>
    <x v="43"/>
    <x v="0"/>
    <n v="26215"/>
    <x v="43"/>
    <x v="0"/>
    <n v="0.1997185287819131"/>
    <n v="0.29126339511038135"/>
    <n v="0.44661274340746726"/>
    <n v="0.47891508816372164"/>
    <n v="0.25223237958860573"/>
    <n v="0.17615953926442618"/>
    <n v="0.24814563152207522"/>
    <n v="0.29426787509609259"/>
    <n v="0.17420880675182845"/>
    <n v="0.28834810269806593"/>
  </r>
  <r>
    <n v="79146"/>
    <x v="44"/>
    <x v="0"/>
    <n v="13305"/>
    <x v="44"/>
    <x v="0"/>
    <n v="0.21316041759170545"/>
    <n v="0.29126339511038135"/>
    <n v="0.43285015190412723"/>
    <n v="0.47891508816372164"/>
    <n v="0.10808007260606525"/>
    <n v="0.17615953926442618"/>
    <n v="0.35771296405252889"/>
    <n v="0.29426787509609259"/>
    <n v="0.26605559513162513"/>
    <n v="0.28834810269806593"/>
  </r>
  <r>
    <n v="102044"/>
    <x v="45"/>
    <x v="0"/>
    <n v="22619"/>
    <x v="45"/>
    <x v="0"/>
    <n v="0.4327089362321328"/>
    <n v="0.29126339511038135"/>
    <n v="0.39483350157827107"/>
    <n v="0.47891508816372164"/>
    <n v="0.18037825544542405"/>
    <n v="0.17615953926442618"/>
    <n v="0.20243298214902916"/>
    <n v="0.29426787509609259"/>
    <n v="0.42382827719760868"/>
    <n v="0.28834810269806593"/>
  </r>
  <r>
    <n v="102047"/>
    <x v="46"/>
    <x v="0"/>
    <n v="84985"/>
    <x v="46"/>
    <x v="0"/>
    <n v="0.465874038863833"/>
    <n v="0.29126339511038135"/>
    <n v="0.58077973922488546"/>
    <n v="0.47891508816372164"/>
    <n v="0.18886876585615409"/>
    <n v="0.17615953926442618"/>
    <n v="0.37169256020259717"/>
    <n v="0.29426787509609259"/>
    <n v="0.53811435707406385"/>
    <n v="0.28834810269806593"/>
  </r>
  <r>
    <n v="80096"/>
    <x v="47"/>
    <x v="0"/>
    <n v="29005"/>
    <x v="47"/>
    <x v="0"/>
    <n v="0.51303853621747608"/>
    <n v="0.29126339511038135"/>
    <n v="0.41563276076129591"/>
    <n v="0.47891508816372164"/>
    <n v="0.19272423684104323"/>
    <n v="0.17615953926442618"/>
    <n v="0.10386384215413717"/>
    <n v="0.29426787509609259"/>
    <n v="0.34315957649753298"/>
    <n v="0.28834810269806593"/>
  </r>
</pivotCacheRecords>
</file>

<file path=xl/pivotCache/pivotCacheRecords4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4">
  <r>
    <n v="77008"/>
    <x v="0"/>
    <s v="BASILICATA"/>
    <n v="18337"/>
    <n v="0.3481571839328183"/>
    <n v="0.4214752497056326"/>
    <n v="0.17126253185015589"/>
    <n v="0.26217549091036452"/>
    <n v="0.35809438294466056"/>
    <n v="0.47055932435013076"/>
    <n v="0.1111111111111111"/>
    <n v="0.27085745331479472"/>
    <n v="0.34756523908867765"/>
    <n v="0.31958702721936977"/>
    <n v="0.12584970162839895"/>
    <n v="0.30585465659723005"/>
    <n v="0.25984500772886232"/>
    <n v="0.37037182757908571"/>
  </r>
  <r>
    <n v="77011"/>
    <x v="1"/>
    <s v="BASILICATA"/>
    <n v="12427"/>
    <n v="0.41317503679117612"/>
    <n v="0.4214752497056326"/>
    <n v="0.22254882826130057"/>
    <n v="0.26217549091036452"/>
    <n v="0.40916327462135121"/>
    <n v="0.47055932435013076"/>
    <n v="0.49324837358869167"/>
    <n v="0.27085745331479472"/>
    <n v="0.19935932812997445"/>
    <n v="0.31958702721936977"/>
    <n v="0.28471358697514498"/>
    <n v="0.30585465659723005"/>
    <n v="0.37573109451959397"/>
    <n v="0.37037182757908571"/>
  </r>
  <r>
    <n v="76042"/>
    <x v="2"/>
    <s v="BASILICATA"/>
    <n v="47068"/>
    <n v="0.48064434364170167"/>
    <n v="0.4214752497056326"/>
    <n v="0.40751841036233638"/>
    <n v="0.26217549091036452"/>
    <n v="0.49443035958217735"/>
    <n v="0.47055932435013076"/>
    <n v="0.51357739286108584"/>
    <n v="0.27085745331479472"/>
    <n v="0.39127566190764573"/>
    <n v="0.31958702721936977"/>
    <n v="0.27624901903481336"/>
    <n v="0.30585465659723005"/>
    <n v="0.46631797208704329"/>
    <n v="0.37037182757908571"/>
  </r>
  <r>
    <n v="76046"/>
    <x v="3"/>
    <s v="BASILICATA"/>
    <n v="35007"/>
    <n v="0.45468014658420619"/>
    <n v="0.4214752497056326"/>
    <n v="0.17540744405166914"/>
    <n v="0.26217549091036452"/>
    <n v="0.43507326865148221"/>
    <n v="0.47055932435013076"/>
    <n v="0.2387962894043725"/>
    <n v="0.27085745331479472"/>
    <n v="0.43815150944846748"/>
    <n v="0.31958702721936977"/>
    <n v="0.26087141657341278"/>
    <n v="0.30585465659723005"/>
    <n v="0.35450706584362135"/>
    <n v="0.37037182757908571"/>
  </r>
  <r>
    <n v="77014"/>
    <x v="4"/>
    <s v="BASILICATA"/>
    <n v="77546"/>
    <n v="0.57546737310345319"/>
    <n v="0.4214752497056326"/>
    <n v="0.1912168315303574"/>
    <n v="0.26217549091036452"/>
    <n v="0.47473985293599458"/>
    <n v="0.47055932435013076"/>
    <n v="0.35701954308696759"/>
    <n v="0.27085745331479472"/>
    <n v="0.34924205008912107"/>
    <n v="0.31958702721936977"/>
    <n v="0.62386402936991081"/>
    <n v="0.30585465659723005"/>
    <n v="0.46064224698197537"/>
    <n v="0.37037182757908571"/>
  </r>
  <r>
    <n v="76048"/>
    <x v="5"/>
    <s v="BASILICATA"/>
    <n v="61863"/>
    <n v="0.38065747724657267"/>
    <n v="0.4214752497056326"/>
    <n v="0.29195303167723835"/>
    <n v="0.26217549091036452"/>
    <n v="0.64238239157252186"/>
    <n v="0.47055932435013076"/>
    <n v="0.22141360036516244"/>
    <n v="0.27085745331479472"/>
    <n v="0.37685569005067682"/>
    <n v="0.31958702721936977"/>
    <n v="0.40242684201111628"/>
    <n v="0.30585465659723005"/>
    <n v="0.41043063418250647"/>
    <n v="0.37037182757908571"/>
  </r>
  <r>
    <n v="77020"/>
    <x v="6"/>
    <s v="BASILICATA"/>
    <n v="30966"/>
    <n v="0.36655990779846886"/>
    <n v="0.4214752497056326"/>
    <n v="0.42341517576048027"/>
    <n v="0.26217549091036452"/>
    <n v="0.52233853196934588"/>
    <n v="0.47055932435013076"/>
    <n v="0.22189781552206905"/>
    <n v="0.27085745331479472"/>
    <n v="0.31084232423776542"/>
    <n v="0.31958702721936977"/>
    <n v="0.33183354875861015"/>
    <n v="0.30585465659723005"/>
    <n v="0.39187381186275139"/>
    <n v="0.37037182757908571"/>
  </r>
  <r>
    <n v="77021"/>
    <x v="7"/>
    <s v="BASILICATA"/>
    <n v="50730"/>
    <n v="0.48945834118256604"/>
    <n v="0.4214752497056326"/>
    <n v="0.21041167675114325"/>
    <n v="0.26217549091036452"/>
    <n v="0.53088930875561546"/>
    <n v="0.47055932435013076"/>
    <n v="0.37329932727326542"/>
    <n v="0.27085745331479472"/>
    <n v="0.22148512143576632"/>
    <n v="0.31958702721936977"/>
    <n v="0.28958220076833469"/>
    <n v="0.30585465659723005"/>
    <n v="0.39467969320394941"/>
    <n v="0.37037182757908571"/>
  </r>
  <r>
    <n v="76063"/>
    <x v="8"/>
    <s v="BASILICATA"/>
    <n v="131147"/>
    <n v="0.48424116360338521"/>
    <n v="0.4214752497056326"/>
    <n v="0.39794552175898273"/>
    <n v="0.26217549091036452"/>
    <n v="0.71666920886364194"/>
    <n v="0.47055932435013076"/>
    <n v="0.3480148872052844"/>
    <n v="0.27085745331479472"/>
    <n v="0.64265292815361463"/>
    <n v="0.31958702721936977"/>
    <n v="0.51296713308582109"/>
    <n v="0.30585465659723005"/>
    <n v="0.53817774324377088"/>
    <n v="0.37037182757908571"/>
  </r>
  <r>
    <n v="76066"/>
    <x v="9"/>
    <s v="BASILICATA"/>
    <n v="30698"/>
    <n v="0.31138167256076765"/>
    <n v="0.4214752497056326"/>
    <n v="0.34511117690274901"/>
    <n v="0.26217549091036452"/>
    <n v="0.30301891736422654"/>
    <n v="0.47055932435013076"/>
    <n v="0.12911269325084573"/>
    <n v="0.27085745331479472"/>
    <n v="0.18894176877366156"/>
    <n v="0.31958702721936977"/>
    <n v="0.30083368010689443"/>
    <n v="0.30585465659723005"/>
    <n v="0.2866154912860725"/>
    <n v="0.37037182757908571"/>
  </r>
  <r>
    <n v="76080"/>
    <x v="10"/>
    <s v="BASILICATA"/>
    <n v="15349"/>
    <n v="0.40102415148185444"/>
    <n v="0.4214752497056326"/>
    <n v="0.1614419914292422"/>
    <n v="0.26217549091036452"/>
    <n v="0.26763107808129211"/>
    <n v="0.47055932435013076"/>
    <n v="5.056864992244637E-2"/>
    <n v="0.27085745331479472"/>
    <n v="0.25215319226887611"/>
    <n v="0.31958702721936977"/>
    <n v="7.5904781883828293E-2"/>
    <n v="0.30585465659723005"/>
    <n v="0.22383277820698738"/>
    <n v="0.37037182757908571"/>
  </r>
  <r>
    <n v="76085"/>
    <x v="11"/>
    <s v="BASILICATA"/>
    <n v="20888"/>
    <n v="0.39522938124386137"/>
    <n v="0.4214752497056326"/>
    <n v="0.12886949917721541"/>
    <n v="0.26217549091036452"/>
    <n v="0.28927973719477562"/>
    <n v="0.47055932435013076"/>
    <n v="0.35933555816486051"/>
    <n v="0.27085745331479472"/>
    <n v="0.17864578990943203"/>
    <n v="0.31958702721936977"/>
    <n v="0.16441288506970084"/>
    <n v="0.30585465659723005"/>
    <n v="0.28487245722445131"/>
    <n v="0.37037182757908571"/>
  </r>
  <r>
    <n v="77027"/>
    <x v="12"/>
    <s v="BASILICATA"/>
    <n v="10591"/>
    <n v="0.33146232826367983"/>
    <n v="0.4214752497056326"/>
    <n v="0.11204938709006235"/>
    <n v="0.26217549091036452"/>
    <n v="0.62621344668942658"/>
    <n v="0.47055932435013076"/>
    <n v="0.28648152729421383"/>
    <n v="0.27085745331479472"/>
    <n v="0.36834188335541701"/>
    <n v="0.31958702721936977"/>
    <n v="0.3070715724460556"/>
    <n v="0.30585465659723005"/>
    <n v="0.3587233039247506"/>
    <n v="0.37037182757908571"/>
  </r>
  <r>
    <n v="76089"/>
    <x v="13"/>
    <s v="BASILICATA"/>
    <n v="31077"/>
    <n v="0.46851498844434514"/>
    <n v="0.4214752497056326"/>
    <n v="0.43130536614216974"/>
    <n v="0.26217549091036452"/>
    <n v="0.51790678167531823"/>
    <n v="0.47055932435013076"/>
    <n v="8.8127577356749476E-2"/>
    <n v="0.27085745331479472"/>
    <n v="0.20870589422208025"/>
    <n v="0.31958702721936977"/>
    <n v="0.32538479464917935"/>
    <n v="0.30585465659723005"/>
    <n v="0.3789562858108636"/>
    <n v="0.37037182757908571"/>
  </r>
</pivotCacheRecords>
</file>

<file path=xl/pivotCache/pivotCacheRecords5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8">
  <r>
    <n v="78003"/>
    <x v="0"/>
    <s v="CALABRIA"/>
    <n v="20858"/>
    <n v="0.45468158408448411"/>
    <n v="0.43895361170297215"/>
    <n v="6.2550035635778031E-2"/>
    <n v="0.29126339511038135"/>
    <n v="0.47638979730549441"/>
    <n v="0.47891508816372164"/>
    <n v="0.30463640698077254"/>
    <n v="0.17615953926442618"/>
    <n v="0.34801726685905299"/>
    <n v="0.29426787509609259"/>
    <n v="0.24295951064402274"/>
    <n v="0.28834810269806593"/>
    <n v="0.34115928708576915"/>
    <n v="0.35819804310524206"/>
  </r>
  <r>
    <n v="78010"/>
    <x v="1"/>
    <s v="CALABRIA"/>
    <n v="27901"/>
    <n v="0.37357160151907637"/>
    <n v="0.43895361170297215"/>
    <n v="0.33894215727395582"/>
    <n v="0.29126339511038135"/>
    <n v="0.4997104157895253"/>
    <n v="0.47891508816372164"/>
    <n v="2.885483583547889E-2"/>
    <n v="0.17615953926442618"/>
    <n v="0.26478862870416914"/>
    <n v="0.29426787509609259"/>
    <n v="0.29740209346845214"/>
    <n v="0.28834810269806593"/>
    <n v="0.32601302328937221"/>
    <n v="0.35819804310524206"/>
  </r>
  <r>
    <n v="78015"/>
    <x v="2"/>
    <s v="CALABRIA"/>
    <n v="22367"/>
    <n v="0.37113461147503696"/>
    <n v="0.43895361170297215"/>
    <n v="0.32115892492750264"/>
    <n v="0.29126339511038135"/>
    <n v="0.39532244743932154"/>
    <n v="0.47891508816372164"/>
    <n v="0.20624972201888478"/>
    <n v="0.17615953926442618"/>
    <n v="0.18074573740149341"/>
    <n v="0.29426787509609259"/>
    <n v="0.23074215448611082"/>
    <n v="0.28834810269806593"/>
    <n v="0.3171486030661072"/>
    <n v="0.35819804310524206"/>
  </r>
  <r>
    <n v="80009"/>
    <x v="3"/>
    <s v="CALABRIA"/>
    <n v="15762"/>
    <n v="0.41991424099857416"/>
    <n v="0.43895361170297215"/>
    <n v="0.24018593251944667"/>
    <n v="0.29126339511038135"/>
    <n v="0.40774198371018894"/>
    <n v="0.47891508816372164"/>
    <n v="6.8248475279568621E-2"/>
    <n v="0.17615953926442618"/>
    <n v="0.19719597722469057"/>
    <n v="0.29426787509609259"/>
    <n v="0.1789936586177498"/>
    <n v="0.28834810269806593"/>
    <n v="0.28305488661733735"/>
    <n v="0.35819804310524206"/>
  </r>
  <r>
    <n v="80012"/>
    <x v="4"/>
    <s v="CALABRIA"/>
    <n v="26602"/>
    <n v="0.38891941909855737"/>
    <n v="0.43895361170297215"/>
    <n v="0.22249560692116002"/>
    <n v="0.29126339511038135"/>
    <n v="0.51289891963081613"/>
    <n v="0.47891508816372164"/>
    <n v="6.2932729556196415E-2"/>
    <n v="0.17615953926442618"/>
    <n v="0.21611504703468443"/>
    <n v="0.29426787509609259"/>
    <n v="0.12022522865549409"/>
    <n v="0.28834810269806593"/>
    <n v="0.28479171810254389"/>
    <n v="0.35819804310524206"/>
  </r>
  <r>
    <n v="78025"/>
    <x v="5"/>
    <s v="CALABRIA"/>
    <n v="18685"/>
    <n v="0.43360139181182267"/>
    <n v="0.43895361170297215"/>
    <n v="6.4035479530794998E-2"/>
    <n v="0.29126339511038135"/>
    <n v="0.39190618648335207"/>
    <n v="0.47891508816372164"/>
    <n v="0.1082047135399503"/>
    <n v="0.17615953926442618"/>
    <n v="0.50335353341554556"/>
    <n v="0.29426787509609259"/>
    <n v="8.6451235300992385E-2"/>
    <n v="0.28834810269806593"/>
    <n v="0.27593317106599152"/>
    <n v="0.35819804310524206"/>
  </r>
  <r>
    <n v="78156"/>
    <x v="6"/>
    <s v="CALABRIA"/>
    <n v="23440"/>
    <n v="0.53301187921818116"/>
    <n v="0.43895361170297215"/>
    <n v="0.22075470705583522"/>
    <n v="0.29126339511038135"/>
    <n v="0.49579317346438995"/>
    <n v="0.47891508816372164"/>
    <n v="6.6998098866883543E-2"/>
    <n v="0.17615953926442618"/>
    <n v="0.27456040139772198"/>
    <n v="0.29426787509609259"/>
    <n v="0.30226811486743593"/>
    <n v="0.28834810269806593"/>
    <n v="0.34901538929669434"/>
    <n v="0.35819804310524206"/>
  </r>
  <r>
    <n v="78029"/>
    <x v="7"/>
    <s v="CALABRIA"/>
    <n v="55161"/>
    <n v="0.45508941708996636"/>
    <n v="0.43895361170297215"/>
    <n v="0.31326712463315803"/>
    <n v="0.29126339511038135"/>
    <n v="0.4859654508046487"/>
    <n v="0.47891508816372164"/>
    <n v="0.14559787494547174"/>
    <n v="0.17615953926442618"/>
    <n v="0.45898460228425481"/>
    <n v="0.29426787509609259"/>
    <n v="0.36571791065695242"/>
    <n v="0.28834810269806593"/>
    <n v="0.39073204313742721"/>
    <n v="0.35819804310524206"/>
  </r>
  <r>
    <n v="78033"/>
    <x v="8"/>
    <s v="CALABRIA"/>
    <n v="67734"/>
    <n v="0.48931474734750985"/>
    <n v="0.43895361170297215"/>
    <n v="0.27697875362144314"/>
    <n v="0.29126339511038135"/>
    <n v="0.53079379757782919"/>
    <n v="0.47891508816372164"/>
    <n v="0.32659490276605641"/>
    <n v="0.17615953926442618"/>
    <n v="0.3300143520613501"/>
    <n v="0.29426787509609259"/>
    <n v="0.38195569376266042"/>
    <n v="0.28834810269806593"/>
    <n v="0.42373470049267969"/>
    <n v="0.35819804310524206"/>
  </r>
  <r>
    <n v="79023"/>
    <x v="9"/>
    <s v="CALABRIA"/>
    <n v="109446"/>
    <n v="0.5021290105885089"/>
    <n v="0.43895361170297215"/>
    <n v="0.58828587275593358"/>
    <n v="0.29126339511038135"/>
    <n v="0.67463463277035285"/>
    <n v="0.47891508816372164"/>
    <n v="0.44497858953386416"/>
    <n v="0.17615953926442618"/>
    <n v="0.29041382525998383"/>
    <n v="0.29426787509609259"/>
    <n v="0.51362800942027254"/>
    <n v="0.28834810269806593"/>
    <n v="0.55195693966503789"/>
    <n v="0.35819804310524206"/>
  </r>
  <r>
    <n v="78040"/>
    <x v="10"/>
    <s v="CALABRIA"/>
    <n v="13946"/>
    <n v="0.35568513221588499"/>
    <n v="0.43895361170297215"/>
    <n v="0.23938147466799028"/>
    <n v="0.29126339511038135"/>
    <n v="0.41244273778536078"/>
    <n v="0.47891508816372164"/>
    <n v="0.34436540169396657"/>
    <n v="0.17615953926442618"/>
    <n v="0.20988516306876778"/>
    <n v="0.29426787509609259"/>
    <n v="0.16689964152003831"/>
    <n v="0.28834810269806593"/>
    <n v="0.32119077207839797"/>
    <n v="0.35819804310524206"/>
  </r>
  <r>
    <n v="79029"/>
    <x v="11"/>
    <s v="CALABRIA"/>
    <n v="15655"/>
    <n v="0.34714351377369568"/>
    <n v="0.43895361170297215"/>
    <n v="0.12940395274880886"/>
    <n v="0.29126339511038135"/>
    <n v="0.34829938029240359"/>
    <n v="0.47891508816372164"/>
    <n v="0.18092292635422391"/>
    <n v="0.17615953926442618"/>
    <n v="0.15346475076371868"/>
    <n v="0.29426787509609259"/>
    <n v="0.16343510257905322"/>
    <n v="0.28834810269806593"/>
    <n v="0.24803371187109671"/>
    <n v="0.35819804310524206"/>
  </r>
  <r>
    <n v="101008"/>
    <x v="12"/>
    <s v="CALABRIA"/>
    <n v="28099"/>
    <n v="0.43254522344494162"/>
    <n v="0.43895361170297215"/>
    <n v="0.12398822708879921"/>
    <n v="0.29126339511038135"/>
    <n v="0.35523112305099186"/>
    <n v="0.47891508816372164"/>
    <n v="5.4129345276178277E-2"/>
    <n v="0.17615953926442618"/>
    <n v="0.3490285311127202"/>
    <n v="0.29426787509609259"/>
    <n v="0.16655053241377568"/>
    <n v="0.28834810269806593"/>
    <n v="0.2653006829595343"/>
    <n v="0.35819804310524206"/>
  </r>
  <r>
    <n v="78157"/>
    <x v="13"/>
    <s v="CALABRIA"/>
    <n v="102958"/>
    <n v="0.52620280362775751"/>
    <n v="0.43895361170297215"/>
    <n v="0.15927491931893795"/>
    <n v="0.29126339511038135"/>
    <n v="0.71094746962370325"/>
    <n v="0.47891508816372164"/>
    <n v="0.20995858973064255"/>
    <n v="0.17615953926442618"/>
    <n v="0.51689093974063927"/>
    <n v="0.29426787509609259"/>
    <n v="0.21464019925844322"/>
    <n v="0.28834810269806593"/>
    <n v="0.41695310088249321"/>
    <n v="0.35819804310524206"/>
  </r>
  <r>
    <n v="78045"/>
    <x v="14"/>
    <s v="CALABRIA"/>
    <n v="104463"/>
    <n v="0.52078112061823023"/>
    <n v="0.43895361170297215"/>
    <n v="0.48071564671283606"/>
    <n v="0.29126339511038135"/>
    <n v="0.54236907472775764"/>
    <n v="0.47891508816372164"/>
    <n v="0.38769327107989038"/>
    <n v="0.17615953926442618"/>
    <n v="0.15696661903526885"/>
    <n v="0.29426787509609259"/>
    <n v="0.60956379809992556"/>
    <n v="0.28834810269806593"/>
    <n v="0.49951859449703662"/>
    <n v="0.35819804310524206"/>
  </r>
  <r>
    <n v="101010"/>
    <x v="15"/>
    <s v="CALABRIA"/>
    <n v="62178"/>
    <n v="0.53070433769423042"/>
    <n v="0.43895361170297215"/>
    <n v="0.36571322633021813"/>
    <n v="0.29126339511038135"/>
    <n v="0.44881456238944689"/>
    <n v="0.47891508816372164"/>
    <n v="0.37559702292552277"/>
    <n v="0.17615953926442618"/>
    <n v="0.30384923276899045"/>
    <n v="0.29426787509609259"/>
    <n v="0.40023904991562181"/>
    <n v="0.28834810269806593"/>
    <n v="0.44403809644037301"/>
    <n v="0.35819804310524206"/>
  </r>
  <r>
    <n v="80038"/>
    <x v="16"/>
    <s v="CALABRIA"/>
    <n v="27693"/>
    <n v="0.43377649865679024"/>
    <n v="0.43895361170297215"/>
    <n v="0.54674868846519442"/>
    <n v="0.29126339511038135"/>
    <n v="0.43877846680761401"/>
    <n v="0.47891508816372164"/>
    <n v="0.22034259855678431"/>
    <n v="0.17615953926442618"/>
    <n v="0.30764688773553017"/>
    <n v="0.29426787509609259"/>
    <n v="0.19209767810686443"/>
    <n v="0.28834810269806593"/>
    <n v="0.39377207351312188"/>
    <n v="0.35819804310524206"/>
  </r>
  <r>
    <n v="79059"/>
    <x v="17"/>
    <s v="CALABRIA"/>
    <n v="25805"/>
    <n v="0.43229418515079471"/>
    <n v="0.43895361170297215"/>
    <n v="0.25074443174617522"/>
    <n v="0.29126339511038135"/>
    <n v="0.36131142773700275"/>
    <n v="0.47891508816372164"/>
    <n v="0.12395017512594689"/>
    <n v="0.17615953926442618"/>
    <n v="0.34476397457411723"/>
    <n v="0.29426787509609259"/>
    <n v="0.52226268151381638"/>
    <n v="0.28834810269806593"/>
    <n v="0.3565733828001737"/>
    <n v="0.35819804310524206"/>
  </r>
  <r>
    <n v="101013"/>
    <x v="18"/>
    <s v="CALABRIA"/>
    <n v="28184"/>
    <n v="0.47637566541451837"/>
    <n v="0.43895361170297215"/>
    <n v="0.24406687760684947"/>
    <n v="0.29126339511038135"/>
    <n v="0.45661952810994016"/>
    <n v="0.47891508816372164"/>
    <n v="9.0827231582189985E-2"/>
    <n v="0.17615953926442618"/>
    <n v="0.38197698943600161"/>
    <n v="0.29426787509609259"/>
    <n v="6.8976234541779632E-2"/>
    <n v="0.28834810269806593"/>
    <n v="0.31396752434516989"/>
    <n v="0.35819804310524206"/>
  </r>
  <r>
    <n v="79160"/>
    <x v="19"/>
    <s v="CALABRIA"/>
    <n v="115525"/>
    <n v="0.53400555392320037"/>
    <n v="0.43895361170297215"/>
    <n v="0.51052529595235208"/>
    <n v="0.29126339511038135"/>
    <n v="0.6599489936624604"/>
    <n v="0.47891508816372164"/>
    <n v="0.18656815463916054"/>
    <n v="0.17615953926442618"/>
    <n v="0.4169644534968584"/>
    <n v="0.29426787509609259"/>
    <n v="0.30637962019408127"/>
    <n v="0.28834810269806593"/>
    <n v="0.47482814255923034"/>
    <n v="0.35819804310524206"/>
  </r>
  <r>
    <n v="80043"/>
    <x v="20"/>
    <s v="CALABRIA"/>
    <n v="39118"/>
    <n v="0.4625091292512547"/>
    <n v="0.43895361170297215"/>
    <n v="0.31787894898840935"/>
    <n v="0.29126339511038135"/>
    <n v="0.55008537475070196"/>
    <n v="0.47891508816372164"/>
    <n v="0.22835702247289344"/>
    <n v="0.17615953926442618"/>
    <n v="0.18909976537011569"/>
    <n v="0.29426787509609259"/>
    <n v="0.50870768541128331"/>
    <n v="0.28834810269806593"/>
    <n v="0.41406266302981726"/>
    <n v="0.35819804310524206"/>
  </r>
  <r>
    <n v="80045"/>
    <x v="21"/>
    <s v="CALABRIA"/>
    <n v="20818"/>
    <n v="0.37722522108454509"/>
    <n v="0.43895361170297215"/>
    <n v="0.26372239831535887"/>
    <n v="0.29126339511038135"/>
    <n v="0.4146625968329149"/>
    <n v="0.47891508816372164"/>
    <n v="3.533719045043817E-2"/>
    <n v="0.17615953926442618"/>
    <n v="0.44384702734587417"/>
    <n v="0.29426787509609259"/>
    <n v="0.2698036406574949"/>
    <n v="0.28834810269806593"/>
    <n v="0.31235824943936691"/>
    <n v="0.35819804310524206"/>
  </r>
  <r>
    <n v="80050"/>
    <x v="22"/>
    <s v="CALABRIA"/>
    <n v="35104"/>
    <n v="0.40927645838782623"/>
    <n v="0.43895361170297215"/>
    <n v="0.23604202759307333"/>
    <n v="0.29126339511038135"/>
    <n v="0.39452639553984409"/>
    <n v="0.47891508816372164"/>
    <n v="0.14255011639767931"/>
    <n v="0.17615953926442618"/>
    <n v="0.19644380615298135"/>
    <n v="0.29426787509609259"/>
    <n v="0.30194931420704663"/>
    <n v="0.28834810269806593"/>
    <n v="0.30970153464373812"/>
    <n v="0.35819804310524206"/>
  </r>
  <r>
    <n v="80057"/>
    <x v="23"/>
    <s v="CALABRIA"/>
    <n v="45740"/>
    <n v="0.4673293708542976"/>
    <n v="0.43895361170297215"/>
    <n v="0.44488833321149962"/>
    <n v="0.29126339511038135"/>
    <n v="0.48751699192741538"/>
    <n v="0.47891508816372164"/>
    <n v="0.14354834937311586"/>
    <n v="0.17615953926442618"/>
    <n v="0.33773406993050259"/>
    <n v="0.29426787509609259"/>
    <n v="0.30316480372516602"/>
    <n v="0.28834810269806593"/>
    <n v="0.39649000267519618"/>
    <n v="0.35819804310524206"/>
  </r>
  <r>
    <n v="78091"/>
    <x v="24"/>
    <s v="CALABRIA"/>
    <n v="31627"/>
    <n v="0.34341249436721938"/>
    <n v="0.43895361170297215"/>
    <n v="0.39882615612211197"/>
    <n v="0.29126339511038135"/>
    <n v="0.47908150178977721"/>
    <n v="0.47891508816372164"/>
    <n v="0.19764871425082678"/>
    <n v="0.17615953926442618"/>
    <n v="0.15543693086023724"/>
    <n v="0.29426787509609259"/>
    <n v="0.32508531270049434"/>
    <n v="0.28834810269806593"/>
    <n v="0.35128354533422346"/>
    <n v="0.35819804310524206"/>
  </r>
  <r>
    <n v="101017"/>
    <x v="25"/>
    <s v="CALABRIA"/>
    <n v="24569"/>
    <n v="0.45461392143762752"/>
    <n v="0.43895361170297215"/>
    <n v="0.13779347303491646"/>
    <n v="0.29126339511038135"/>
    <n v="0.40725082813214825"/>
    <n v="0.47891508816372164"/>
    <n v="0.21355291845309166"/>
    <n v="0.17615953926442618"/>
    <n v="0.33638075133905998"/>
    <n v="0.29426787509609259"/>
    <n v="7.9910336604596802E-2"/>
    <n v="0.28834810269806593"/>
    <n v="0.29934902607069763"/>
    <n v="0.35819804310524206"/>
  </r>
  <r>
    <n v="102027"/>
    <x v="26"/>
    <s v="CALABRIA"/>
    <n v="24000"/>
    <n v="0.3459568089505996"/>
    <n v="0.43895361170297215"/>
    <n v="0.37966677737365723"/>
    <n v="0.29126339511038135"/>
    <n v="0.39836054025290935"/>
    <n v="0.47891508816372164"/>
    <n v="0.15803239259733182"/>
    <n v="0.17615953926442618"/>
    <n v="0.26089325352192877"/>
    <n v="0.29426787509609259"/>
    <n v="0.3798942308568633"/>
    <n v="0.28834810269806593"/>
    <n v="0.34454868455488019"/>
    <n v="0.35819804310524206"/>
  </r>
  <r>
    <n v="80061"/>
    <x v="27"/>
    <s v="CALABRIA"/>
    <n v="44651"/>
    <n v="0.35119553518921653"/>
    <n v="0.43895361170297215"/>
    <n v="0.19372811185255182"/>
    <n v="0.29126339511038135"/>
    <n v="0.51723420961940647"/>
    <n v="0.47891508816372164"/>
    <n v="0.19406145125652877"/>
    <n v="0.17615953926442618"/>
    <n v="0.23047626081641806"/>
    <n v="0.29426787509609259"/>
    <n v="0.20938453295722098"/>
    <n v="0.28834810269806593"/>
    <n v="0.31120080588128513"/>
    <n v="0.35819804310524206"/>
  </r>
  <r>
    <n v="78101"/>
    <x v="28"/>
    <s v="CALABRIA"/>
    <n v="13735"/>
    <n v="0.49416250674371232"/>
    <n v="0.43895361170297215"/>
    <n v="0.25014387306340741"/>
    <n v="0.29126339511038135"/>
    <n v="0.5494288532015057"/>
    <n v="0.47891508816372164"/>
    <n v="0.2481762289954331"/>
    <n v="0.17615953926442618"/>
    <n v="0.21878439611851991"/>
    <n v="0.29426787509609259"/>
    <n v="0.21439331292264005"/>
    <n v="0.28834810269806593"/>
    <n v="0.37149368813989431"/>
    <n v="0.35819804310524206"/>
  </r>
  <r>
    <n v="80063"/>
    <x v="29"/>
    <s v="CALABRIA"/>
    <n v="190884"/>
    <n v="0.46263497369438122"/>
    <n v="0.43895361170297215"/>
    <n v="0.5988043682390769"/>
    <n v="0.29126339511038135"/>
    <n v="0.66933701444026916"/>
    <n v="0.47891508816372164"/>
    <n v="0.33553532781322554"/>
    <n v="0.17615953926442618"/>
    <n v="0.3248917295832433"/>
    <n v="0.29426787509609259"/>
    <n v="0.61022933372048616"/>
    <n v="0.28834810269806593"/>
    <n v="0.54081146997938212"/>
    <n v="0.35819804310524206"/>
  </r>
  <r>
    <n v="78102"/>
    <x v="30"/>
    <s v="CALABRIA"/>
    <n v="107333"/>
    <n v="0.51144619012209747"/>
    <n v="0.43895361170297215"/>
    <n v="0.48086949017379915"/>
    <n v="0.29126339511038135"/>
    <n v="0.74392722820131596"/>
    <n v="0.47891508816372164"/>
    <n v="9.7528388461093782E-2"/>
    <n v="0.17615953926442618"/>
    <n v="0.25404548226387674"/>
    <n v="0.29426787509609259"/>
    <n v="0.30913952352414548"/>
    <n v="0.28834810269806593"/>
    <n v="0.44597953465653961"/>
    <n v="0.35819804310524206"/>
  </r>
  <r>
    <n v="101019"/>
    <x v="31"/>
    <s v="CALABRIA"/>
    <n v="31682"/>
    <n v="0.4112804328944632"/>
    <n v="0.43895361170297215"/>
    <n v="0.11316498855147669"/>
    <n v="0.29126339511038135"/>
    <n v="0.46021115476483732"/>
    <n v="0.47891508816372164"/>
    <n v="0.1238564679486322"/>
    <n v="0.17615953926442618"/>
    <n v="0.42084933080916204"/>
    <n v="0.29426787509609259"/>
    <n v="0.21642564342047091"/>
    <n v="0.28834810269806593"/>
    <n v="0.30677456215346205"/>
    <n v="0.35819804310524206"/>
  </r>
  <r>
    <n v="80067"/>
    <x v="32"/>
    <s v="CALABRIA"/>
    <n v="27283"/>
    <n v="0.34892218268504765"/>
    <n v="0.43895361170297215"/>
    <n v="0.28325859994640196"/>
    <n v="0.29126339511038135"/>
    <n v="0.36337309475474294"/>
    <n v="0.47891508816372164"/>
    <n v="1.7245177194301128E-2"/>
    <n v="0.17615953926442618"/>
    <n v="0.39389485402542845"/>
    <n v="0.29426787509609259"/>
    <n v="0.42791126985929129"/>
    <n v="0.28834810269806593"/>
    <n v="0.31442317054758978"/>
    <n v="0.35819804310524206"/>
  </r>
  <r>
    <n v="78105"/>
    <x v="33"/>
    <s v="CALABRIA"/>
    <n v="29094"/>
    <n v="0.45304505203830003"/>
    <n v="0.43895361170297215"/>
    <n v="0.35345492876481244"/>
    <n v="0.29126339511038135"/>
    <n v="0.45395730143030477"/>
    <n v="0.47891508816372164"/>
    <n v="0.14518633166693581"/>
    <n v="0.17615953926442618"/>
    <n v="0.31912620207724457"/>
    <n v="0.29426787509609259"/>
    <n v="0.34158524138486518"/>
    <n v="0.28834810269806593"/>
    <n v="0.3732683048778736"/>
    <n v="0.35819804310524206"/>
  </r>
  <r>
    <n v="80069"/>
    <x v="34"/>
    <s v="CALABRIA"/>
    <n v="26961"/>
    <n v="0.48195773321924001"/>
    <n v="0.43895361170297215"/>
    <n v="0.37768432179714806"/>
    <n v="0.29126339511038135"/>
    <n v="0.44737557514828602"/>
    <n v="0.47891508816372164"/>
    <n v="5.6728513542333131E-2"/>
    <n v="0.17615953926442618"/>
    <n v="0.22243578611090306"/>
    <n v="0.29426787509609259"/>
    <n v="0.15107324300645544"/>
    <n v="0.28834810269806593"/>
    <n v="0.32781537002981381"/>
    <n v="0.35819804310524206"/>
  </r>
  <r>
    <n v="78119"/>
    <x v="35"/>
    <s v="CALABRIA"/>
    <n v="17372"/>
    <n v="0.39795524582121583"/>
    <n v="0.43895361170297215"/>
    <n v="0.15184656591462778"/>
    <n v="0.29126339511038135"/>
    <n v="0.43124391798304651"/>
    <n v="0.47891508816372164"/>
    <n v="0.27962710010897929"/>
    <n v="0.17615953926442618"/>
    <n v="0.21800747348696436"/>
    <n v="0.29426787509609259"/>
    <n v="0.2090634073909278"/>
    <n v="0.28834810269806593"/>
    <n v="0.31266908892052281"/>
    <n v="0.35819804310524206"/>
  </r>
  <r>
    <n v="78123"/>
    <x v="36"/>
    <s v="CALABRIA"/>
    <n v="31335"/>
    <n v="0.40947154848403372"/>
    <n v="0.43895361170297215"/>
    <n v="0.21461680847585127"/>
    <n v="0.29126339511038135"/>
    <n v="0.50116315126513566"/>
    <n v="0.47891508816372164"/>
    <n v="0.15787666081123822"/>
    <n v="0.17615953926442618"/>
    <n v="0.24447649164593638"/>
    <n v="0.29426787509609259"/>
    <n v="0.25880350809203306"/>
    <n v="0.28834810269806593"/>
    <n v="0.3276830560248577"/>
    <n v="0.35819804310524206"/>
  </r>
  <r>
    <n v="78138"/>
    <x v="37"/>
    <s v="CALABRIA"/>
    <n v="26391"/>
    <n v="0.38974478191947565"/>
    <n v="0.43895361170297215"/>
    <n v="0.25757992515213712"/>
    <n v="0.29126339511038135"/>
    <n v="0.41653411267502222"/>
    <n v="0.47891508816372164"/>
    <n v="2.0839833399816342E-2"/>
    <n v="0.17615953926442618"/>
    <n v="0.26493015591472485"/>
    <n v="0.29426787509609259"/>
    <n v="0.25548112017179703"/>
    <n v="0.28834810269806593"/>
    <n v="0.29052757580708966"/>
    <n v="0.35819804310524206"/>
  </r>
  <r>
    <n v="79127"/>
    <x v="38"/>
    <s v="CALABRIA"/>
    <n v="30256"/>
    <n v="0.48349484088199135"/>
    <n v="0.43895361170297215"/>
    <n v="0.16498372792490507"/>
    <n v="0.29126339511038135"/>
    <n v="0.48737262402026438"/>
    <n v="0.47891508816372164"/>
    <n v="8.7721854932347548E-2"/>
    <n v="0.17615953926442618"/>
    <n v="0.3148389074933241"/>
    <n v="0.29426787509609259"/>
    <n v="0.17857441783729175"/>
    <n v="0.28834810269806593"/>
    <n v="0.31496516114738765"/>
    <n v="0.35819804310524206"/>
  </r>
  <r>
    <n v="102037"/>
    <x v="39"/>
    <s v="CALABRIA"/>
    <n v="15541"/>
    <n v="0.34596993388944464"/>
    <n v="0.43895361170297215"/>
    <n v="0.1184252197022914"/>
    <n v="0.29126339511038135"/>
    <n v="0.48382663406392939"/>
    <n v="0.47891508816372164"/>
    <n v="0.14500498230312531"/>
    <n v="0.17615953926442618"/>
    <n v="0.27913892826710512"/>
    <n v="0.29426787509609259"/>
    <n v="0.27845706690825689"/>
    <n v="0.28834810269806593"/>
    <n v="0.29523138100215596"/>
    <n v="0.35819804310524206"/>
  </r>
  <r>
    <n v="102040"/>
    <x v="40"/>
    <s v="CALABRIA"/>
    <n v="15371"/>
    <n v="0.27010593082197992"/>
    <n v="0.43895361170297215"/>
    <n v="0.14280484010986363"/>
    <n v="0.29126339511038135"/>
    <n v="0.51939922089030377"/>
    <n v="0.47891508816372164"/>
    <n v="0.17260067115629965"/>
    <n v="0.17615953926442618"/>
    <n v="0.36432666268293923"/>
    <n v="0.29426787509609259"/>
    <n v="0.20226385081363851"/>
    <n v="0.28834810269806593"/>
    <n v="0.29195506590553505"/>
    <n v="0.35819804310524206"/>
  </r>
  <r>
    <n v="79137"/>
    <x v="41"/>
    <s v="CALABRIA"/>
    <n v="42193"/>
    <n v="0.4678336491107894"/>
    <n v="0.43895361170297215"/>
    <n v="0.33185537541883781"/>
    <n v="0.29126339511038135"/>
    <n v="0.41291536379266852"/>
    <n v="0.47891508816372164"/>
    <n v="0.16466028462726745"/>
    <n v="0.17615953926442618"/>
    <n v="0.3481605588390323"/>
    <n v="0.29426787509609259"/>
    <n v="0.31968031153181059"/>
    <n v="0.28834810269806593"/>
    <n v="0.36828966658905288"/>
    <n v="0.35819804310524206"/>
  </r>
  <r>
    <n v="79138"/>
    <x v="42"/>
    <s v="CALABRIA"/>
    <n v="10872"/>
    <n v="0.45888654459891182"/>
    <n v="0.43895361170297215"/>
    <n v="0.2448859123718598"/>
    <n v="0.29126339511038135"/>
    <n v="0.52251208034324359"/>
    <n v="0.47891508816372164"/>
    <n v="0.23004712985459838"/>
    <n v="0.17615953926442618"/>
    <n v="0.29716428650099413"/>
    <n v="0.29426787509609259"/>
    <n v="0.2129730611266884"/>
    <n v="0.28834810269806593"/>
    <n v="0.36173172242781138"/>
    <n v="0.35819804310524206"/>
  </r>
  <r>
    <n v="80093"/>
    <x v="43"/>
    <s v="CALABRIA"/>
    <n v="26215"/>
    <n v="0.43594359286201828"/>
    <n v="0.43895361170297215"/>
    <n v="0.1997185287819131"/>
    <n v="0.29126339511038135"/>
    <n v="0.44661274340746726"/>
    <n v="0.47891508816372164"/>
    <n v="0.25223237958860573"/>
    <n v="0.17615953926442618"/>
    <n v="0.24814563152207522"/>
    <n v="0.29426787509609259"/>
    <n v="0.17420880675182845"/>
    <n v="0.28834810269806593"/>
    <n v="0.32643919558206924"/>
    <n v="0.35819804310524206"/>
  </r>
  <r>
    <n v="79146"/>
    <x v="44"/>
    <s v="CALABRIA"/>
    <n v="13305"/>
    <n v="0.5249496540527524"/>
    <n v="0.43895361170297215"/>
    <n v="0.21316041759170545"/>
    <n v="0.29126339511038135"/>
    <n v="0.43285015190412723"/>
    <n v="0.47891508816372164"/>
    <n v="0.10808007260606525"/>
    <n v="0.17615953926442618"/>
    <n v="0.35771296405252889"/>
    <n v="0.29426787509609259"/>
    <n v="0.26605559513162513"/>
    <n v="0.28834810269806593"/>
    <n v="0.34494076509960375"/>
    <n v="0.35819804310524206"/>
  </r>
  <r>
    <n v="102044"/>
    <x v="45"/>
    <s v="CALABRIA"/>
    <n v="22619"/>
    <n v="0.53629757069425565"/>
    <n v="0.43895361170297215"/>
    <n v="0.4327089362321328"/>
    <n v="0.29126339511038135"/>
    <n v="0.39483350157827107"/>
    <n v="0.47891508816372164"/>
    <n v="0.18037825544542405"/>
    <n v="0.17615953926442618"/>
    <n v="0.20243298214902916"/>
    <n v="0.29426787509609259"/>
    <n v="0.42382827719760868"/>
    <n v="0.28834810269806593"/>
    <n v="0.40318132698016323"/>
    <n v="0.35819804310524206"/>
  </r>
  <r>
    <n v="102047"/>
    <x v="46"/>
    <s v="CALABRIA"/>
    <n v="84985"/>
    <n v="0.5460845912789265"/>
    <n v="0.43895361170297215"/>
    <n v="0.465874038863833"/>
    <n v="0.29126339511038135"/>
    <n v="0.58077973922488546"/>
    <n v="0.47891508816372164"/>
    <n v="0.18886876585615409"/>
    <n v="0.17615953926442618"/>
    <n v="0.37169256020259717"/>
    <n v="0.29426787509609259"/>
    <n v="0.53811435707406385"/>
    <n v="0.28834810269806593"/>
    <n v="0.48408290851283997"/>
    <n v="0.35819804310524206"/>
  </r>
  <r>
    <n v="80096"/>
    <x v="47"/>
    <s v="CALABRIA"/>
    <n v="29005"/>
    <n v="0.41718552865527536"/>
    <n v="0.43895361170297215"/>
    <n v="0.51303853621747608"/>
    <n v="0.29126339511038135"/>
    <n v="0.41563276076129591"/>
    <n v="0.47891508816372164"/>
    <n v="0.19272423684104323"/>
    <n v="0.17615953926442618"/>
    <n v="0.10386384215413717"/>
    <n v="0.29426787509609259"/>
    <n v="0.34315957649753298"/>
    <n v="0.28834810269806593"/>
    <n v="0.37453269927318683"/>
    <n v="0.35819804310524206"/>
  </r>
</pivotCacheRecords>
</file>

<file path=xl/pivotCache/pivotCacheRecords6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60">
  <r>
    <n v="63002"/>
    <x v="0"/>
    <s v="CAMPANIA"/>
    <n v="252127"/>
    <x v="0"/>
    <n v="0.49210731394269042"/>
    <n v="0.47135451828791175"/>
    <n v="0.28753974924132691"/>
    <n v="0.4541609711870867"/>
    <n v="0.41104002924742861"/>
    <n v="0.1355401146970058"/>
    <n v="0.14642865942641284"/>
    <n v="0.2401983388006585"/>
    <n v="0.33696968539488642"/>
    <n v="3.5336513989974623E-2"/>
    <n v="0.18120600856902772"/>
    <n v="0.349599005680785"/>
    <n v="0.33982014641624964"/>
  </r>
  <r>
    <n v="65006"/>
    <x v="1"/>
    <s v="CAMPANIA"/>
    <n v="29988"/>
    <x v="1"/>
    <n v="0.49210731394269042"/>
    <n v="0.19578874139576849"/>
    <n v="0.28753974924132691"/>
    <n v="0.31626199482222261"/>
    <n v="0.41104002924742861"/>
    <n v="5.3830838484089857E-2"/>
    <n v="0.14642865942641284"/>
    <n v="0.25252742164220254"/>
    <n v="0.33696968539488642"/>
    <n v="0.28274194958760973"/>
    <n v="0.18120600856902772"/>
    <n v="0.28769384663987985"/>
    <n v="0.33982014641624964"/>
  </r>
  <r>
    <n v="64005"/>
    <x v="2"/>
    <s v="CAMPANIA"/>
    <n v="33268"/>
    <x v="2"/>
    <n v="0.49210731394269042"/>
    <n v="0.16153118428713822"/>
    <n v="0.28753974924132691"/>
    <n v="0.45463730273551994"/>
    <n v="0.41104002924742861"/>
    <n v="8.8371220428050221E-2"/>
    <n v="0.14642865942641284"/>
    <n v="0.41069853191294675"/>
    <n v="0.33696968539488642"/>
    <n v="0.2615964754978895"/>
    <n v="0.18120600856902772"/>
    <n v="0.30886255432879012"/>
    <n v="0.33982014641624964"/>
  </r>
  <r>
    <n v="64006"/>
    <x v="3"/>
    <s v="CAMPANIA"/>
    <n v="91392"/>
    <x v="3"/>
    <n v="0.49210731394269042"/>
    <n v="0.32425479643846555"/>
    <n v="0.28753974924132691"/>
    <n v="0.40977244680353669"/>
    <n v="0.41104002924742861"/>
    <n v="0.10180468344806831"/>
    <n v="0.14642865942641284"/>
    <n v="0.32792398219721342"/>
    <n v="0.33696968539488642"/>
    <n v="0.24101514238339478"/>
    <n v="0.18120600856902772"/>
    <n v="0.35999275971151007"/>
    <n v="0.33982014641624964"/>
  </r>
  <r>
    <n v="64008"/>
    <x v="4"/>
    <s v="CAMPANIA"/>
    <n v="165680"/>
    <x v="4"/>
    <n v="0.49210731394269042"/>
    <n v="0.36042153575338431"/>
    <n v="0.28753974924132691"/>
    <n v="0.40011897925059992"/>
    <n v="0.41104002924742861"/>
    <n v="0.13544373622597766"/>
    <n v="0.14642865942641284"/>
    <n v="0.58797060934003009"/>
    <n v="0.33696968539488642"/>
    <n v="0.22042175079963999"/>
    <n v="0.18120600856902772"/>
    <n v="0.3889167735965286"/>
    <n v="0.33982014641624964"/>
  </r>
  <r>
    <n v="61005"/>
    <x v="5"/>
    <s v="CAMPANIA"/>
    <n v="224670"/>
    <x v="5"/>
    <n v="0.49210731394269042"/>
    <n v="0.37917100432827522"/>
    <n v="0.28753974924132691"/>
    <n v="0.33516510188140569"/>
    <n v="0.41104002924742861"/>
    <n v="0.12863991647769207"/>
    <n v="0.14642865942641284"/>
    <n v="0.29019215399925058"/>
    <n v="0.33696968539488642"/>
    <n v="6.5425876984763862E-2"/>
    <n v="0.18120600856902772"/>
    <n v="0.32659593658069347"/>
    <n v="0.33982014641624964"/>
  </r>
  <r>
    <n v="65014"/>
    <x v="6"/>
    <s v="CAMPANIA"/>
    <n v="86754"/>
    <x v="6"/>
    <n v="0.49210731394269042"/>
    <n v="0.26813116687730459"/>
    <n v="0.28753974924132691"/>
    <n v="0.44131022084551685"/>
    <n v="0.41104002924742861"/>
    <n v="0.1506742995981768"/>
    <n v="0.14642865942641284"/>
    <n v="0.31934451178079115"/>
    <n v="0.33696968539488642"/>
    <n v="0.12629745152284008"/>
    <n v="0.18120600856902772"/>
    <n v="0.33709916106047227"/>
    <n v="0.33982014641624964"/>
  </r>
  <r>
    <n v="62008"/>
    <x v="7"/>
    <s v="CAMPANIA"/>
    <n v="104097"/>
    <x v="7"/>
    <n v="0.49210731394269042"/>
    <n v="0.3089517556364863"/>
    <n v="0.28753974924132691"/>
    <n v="0.50651880118573667"/>
    <n v="0.41104002924742861"/>
    <n v="0.14129072535255605"/>
    <n v="0.14642865942641284"/>
    <n v="0.5244564123926837"/>
    <n v="0.33696968539488642"/>
    <n v="0.27381370474456751"/>
    <n v="0.18120600856902772"/>
    <n v="0.39576488792474362"/>
    <n v="0.33982014641624964"/>
  </r>
  <r>
    <n v="65017"/>
    <x v="8"/>
    <s v="CAMPANIA"/>
    <n v="25859"/>
    <x v="8"/>
    <n v="0.49210731394269042"/>
    <n v="0.21144225613819703"/>
    <n v="0.28753974924132691"/>
    <n v="0.42066699344368225"/>
    <n v="0.41104002924742861"/>
    <n v="2.7050841483831179E-2"/>
    <n v="0.14642865942641284"/>
    <n v="0.38268887889467107"/>
    <n v="0.33696968539488642"/>
    <n v="0.14900128927087916"/>
    <n v="0.18120600856902772"/>
    <n v="0.29395775755128456"/>
    <n v="0.33982014641624964"/>
  </r>
  <r>
    <n v="61009"/>
    <x v="9"/>
    <s v="CAMPANIA"/>
    <n v="21560"/>
    <x v="9"/>
    <n v="0.49210731394269042"/>
    <n v="0.1260113990197663"/>
    <n v="0.28753974924132691"/>
    <n v="0.37811070231531407"/>
    <n v="0.41104002924742861"/>
    <n v="8.1095109434390064E-2"/>
    <n v="0.14642865942641284"/>
    <n v="0.35367103194965471"/>
    <n v="0.33696968539488642"/>
    <n v="0.16290548815470948"/>
    <n v="0.18120600856902772"/>
    <n v="0.26826940207294936"/>
    <n v="0.33982014641624964"/>
  </r>
  <r>
    <n v="65021"/>
    <x v="10"/>
    <s v="CAMPANIA"/>
    <n v="15397"/>
    <x v="10"/>
    <n v="0.49210731394269042"/>
    <n v="0.20029651140838703"/>
    <n v="0.28753974924132691"/>
    <n v="0.41234575777810478"/>
    <n v="0.41104002924742861"/>
    <n v="5.9137306962174306E-2"/>
    <n v="0.14642865942641284"/>
    <n v="0.38044450674726138"/>
    <n v="0.33696968539488642"/>
    <n v="0.13468755290249931"/>
    <n v="0.18120600856902772"/>
    <n v="0.29133643636237411"/>
    <n v="0.33982014641624964"/>
  </r>
  <r>
    <n v="65025"/>
    <x v="11"/>
    <s v="CAMPANIA"/>
    <n v="38020"/>
    <x v="11"/>
    <n v="0.49210731394269042"/>
    <n v="0.24212676418037932"/>
    <n v="0.28753974924132691"/>
    <n v="0.39830284060394761"/>
    <n v="0.41104002924742861"/>
    <n v="9.5784088891445698E-2"/>
    <n v="0.14642865942641284"/>
    <n v="0.26736852999205329"/>
    <n v="0.33696968539488642"/>
    <n v="0.17892770015058174"/>
    <n v="0.18120600856902772"/>
    <n v="0.30649781870226017"/>
    <n v="0.33982014641624964"/>
  </r>
  <r>
    <n v="63014"/>
    <x v="12"/>
    <s v="CAMPANIA"/>
    <n v="14151"/>
    <x v="12"/>
    <n v="0.49210731394269042"/>
    <n v="0.17456921860646593"/>
    <n v="0.28753974924132691"/>
    <n v="0.28932419221492928"/>
    <n v="0.41104002924742861"/>
    <n v="0.21859481272713285"/>
    <n v="0.14642865942641284"/>
    <n v="8.5944977886446658E-2"/>
    <n v="0.33696968539488642"/>
    <n v="0.44342812189411429"/>
    <n v="0.18120600856902772"/>
    <n v="0.30082459773588699"/>
    <n v="0.33982014641624964"/>
  </r>
  <r>
    <n v="61022"/>
    <x v="13"/>
    <s v="CAMPANIA"/>
    <n v="114808"/>
    <x v="13"/>
    <n v="0.49210731394269042"/>
    <n v="0.3468132917457814"/>
    <n v="0.28753974924132691"/>
    <n v="0.400250144947839"/>
    <n v="0.41104002924742861"/>
    <n v="0.25328713879064124"/>
    <n v="0.14642865942641284"/>
    <n v="0.46877084063252089"/>
    <n v="0.33696968539488642"/>
    <n v="0.23765138878888442"/>
    <n v="0.18120600856902772"/>
    <n v="0.40457483374019637"/>
    <n v="0.33982014641624964"/>
  </r>
  <r>
    <n v="65031"/>
    <x v="14"/>
    <s v="CAMPANIA"/>
    <n v="13937"/>
    <x v="14"/>
    <n v="0.49210731394269042"/>
    <n v="0.14918882163530739"/>
    <n v="0.28753974924132691"/>
    <n v="0.36917249838994631"/>
    <n v="0.41104002924742861"/>
    <n v="0"/>
    <n v="0.14642865942641284"/>
    <n v="0.33227647590669573"/>
    <n v="0.33696968539488642"/>
    <n v="0.17820955623593737"/>
    <n v="0.18120600856902772"/>
    <n v="0.26159529212837995"/>
    <n v="0.33982014641624964"/>
  </r>
  <r>
    <n v="63024"/>
    <x v="15"/>
    <s v="CAMPANIA"/>
    <n v="150806"/>
    <x v="15"/>
    <n v="0.49210731394269042"/>
    <n v="0.35457446162667183"/>
    <n v="0.28753974924132691"/>
    <n v="0.45201608602557297"/>
    <n v="0.41104002924742861"/>
    <n v="0.13538183133502651"/>
    <n v="0.14642865942641284"/>
    <n v="0.26476303268564216"/>
    <n v="0.33696968539488642"/>
    <n v="0.1199504906629334"/>
    <n v="0.18120600856902772"/>
    <n v="0.34692744843375872"/>
    <n v="0.33982014641624964"/>
  </r>
  <r>
    <n v="65037"/>
    <x v="16"/>
    <s v="CAMPANIA"/>
    <n v="63702"/>
    <x v="16"/>
    <n v="0.49210731394269042"/>
    <n v="0.38327149739897326"/>
    <n v="0.28753974924132691"/>
    <n v="0.39042809310582743"/>
    <n v="0.41104002924742861"/>
    <n v="0.15355411232942257"/>
    <n v="0.14642865942641284"/>
    <n v="0.16510117794475201"/>
    <n v="0.33696968539488642"/>
    <n v="0.25288025929492824"/>
    <n v="0.18120600856902772"/>
    <n v="0.35458500433909862"/>
    <n v="0.33982014641624964"/>
  </r>
  <r>
    <n v="65050"/>
    <x v="17"/>
    <s v="CAMPANIA"/>
    <n v="62964"/>
    <x v="17"/>
    <n v="0.49210731394269042"/>
    <n v="0.31048743604806733"/>
    <n v="0.28753974924132691"/>
    <n v="0.44182862812424789"/>
    <n v="0.41104002924742861"/>
    <n v="0.19636788503949046"/>
    <n v="0.14642865942641284"/>
    <n v="0.27414091876522867"/>
    <n v="0.33696968539488642"/>
    <n v="0.12632810464363514"/>
    <n v="0.18120600856902772"/>
    <n v="0.35476230343858617"/>
    <n v="0.33982014641624964"/>
  </r>
  <r>
    <n v="63032"/>
    <x v="18"/>
    <s v="CAMPANIA"/>
    <n v="239374"/>
    <x v="18"/>
    <n v="0.49210731394269042"/>
    <n v="0.37598320435518684"/>
    <n v="0.28753974924132691"/>
    <n v="0.47066567666796177"/>
    <n v="0.41104002924742861"/>
    <n v="0.15039033642553423"/>
    <n v="0.14642865942641284"/>
    <n v="0.14327916403147098"/>
    <n v="0.33696968539488642"/>
    <n v="2.2135049473017539E-2"/>
    <n v="0.18120600856902772"/>
    <n v="0.31203535995966436"/>
    <n v="0.33982014641624964"/>
  </r>
  <r>
    <n v="63034"/>
    <x v="19"/>
    <s v="CAMPANIA"/>
    <n v="324655"/>
    <x v="19"/>
    <n v="0.49210731394269042"/>
    <n v="0.18562544113508275"/>
    <n v="0.28753974924132691"/>
    <n v="0.42559593942517021"/>
    <n v="0.41104002924742861"/>
    <n v="0.15630573769649647"/>
    <n v="0.14642865942641284"/>
    <n v="0.26233477460751908"/>
    <n v="0.33696968539488642"/>
    <n v="3.8056651618566036E-2"/>
    <n v="0.18120600856902772"/>
    <n v="0.30038502040967946"/>
    <n v="0.33982014641624964"/>
  </r>
  <r>
    <n v="64038"/>
    <x v="20"/>
    <s v="CAMPANIA"/>
    <n v="46014"/>
    <x v="20"/>
    <n v="0.49210731394269042"/>
    <n v="0.17153897546987351"/>
    <n v="0.28753974924132691"/>
    <n v="0.41831045100801006"/>
    <n v="0.41104002924742861"/>
    <n v="5.5139643613388176E-2"/>
    <n v="0.14642865942641284"/>
    <n v="0.37724150388912175"/>
    <n v="0.33696968539488642"/>
    <n v="0.24742064068956762"/>
    <n v="0.18120600856902772"/>
    <n v="0.30334179265660338"/>
    <n v="0.33982014641624964"/>
  </r>
  <r>
    <n v="63037"/>
    <x v="21"/>
    <s v="CAMPANIA"/>
    <n v="64031"/>
    <x v="21"/>
    <n v="0.49210731394269042"/>
    <n v="0.21951722067591342"/>
    <n v="0.28753974924132691"/>
    <n v="0.34027213333999046"/>
    <n v="0.41104002924742861"/>
    <n v="0.12247079575746314"/>
    <n v="0.14642865942641284"/>
    <n v="0.20291669211184771"/>
    <n v="0.33696968539488642"/>
    <n v="0.17705347304999089"/>
    <n v="0.18120600856902772"/>
    <n v="0.31110649704802207"/>
    <n v="0.33982014641624964"/>
  </r>
  <r>
    <n v="61048"/>
    <x v="22"/>
    <s v="CAMPANIA"/>
    <n v="83894"/>
    <x v="22"/>
    <n v="0.49210731394269042"/>
    <n v="0.37410131971484151"/>
    <n v="0.28753974924132691"/>
    <n v="0.45358588642354192"/>
    <n v="0.41104002924742861"/>
    <n v="0.18055894441650347"/>
    <n v="0.14642865942641284"/>
    <n v="0.30602414451532906"/>
    <n v="0.33696968539488642"/>
    <n v="0.10678702369425533"/>
    <n v="0.18120600856902772"/>
    <n v="0.36515416700585068"/>
    <n v="0.33982014641624964"/>
  </r>
  <r>
    <n v="61049"/>
    <x v="23"/>
    <s v="CAMPANIA"/>
    <n v="105061"/>
    <x v="23"/>
    <n v="0.49210731394269042"/>
    <n v="0.44404970091168489"/>
    <n v="0.28753974924132691"/>
    <n v="0.38753677997265951"/>
    <n v="0.41104002924742861"/>
    <n v="0.11150558263225924"/>
    <n v="0.14642865942641284"/>
    <n v="0.14338411710598858"/>
    <n v="0.33696968539488642"/>
    <n v="0.11319169403322059"/>
    <n v="0.18120600856902772"/>
    <n v="0.34090358015982664"/>
    <n v="0.33982014641624964"/>
  </r>
  <r>
    <n v="65067"/>
    <x v="24"/>
    <s v="CAMPANIA"/>
    <n v="71193"/>
    <x v="24"/>
    <n v="0.49210731394269042"/>
    <n v="0.31342057707092358"/>
    <n v="0.28753974924132691"/>
    <n v="0.38733965843149509"/>
    <n v="0.41104002924742861"/>
    <n v="0.15694260514146946"/>
    <n v="0.14642865942641284"/>
    <n v="0.44960449346727521"/>
    <n v="0.33696968539488642"/>
    <n v="0.16059608031204939"/>
    <n v="0.18120600856902772"/>
    <n v="0.38024373016573615"/>
    <n v="0.33982014641624964"/>
  </r>
  <r>
    <n v="61052"/>
    <x v="25"/>
    <s v="CAMPANIA"/>
    <n v="134172"/>
    <x v="25"/>
    <n v="0.49210731394269042"/>
    <n v="0.29635451888221997"/>
    <n v="0.28753974924132691"/>
    <n v="0.42528207162547621"/>
    <n v="0.41104002924742861"/>
    <n v="9.6079483359982162E-2"/>
    <n v="0.14642865942641284"/>
    <n v="0.38352313980079894"/>
    <n v="0.33696968539488642"/>
    <n v="2.427413084420153E-2"/>
    <n v="0.18120600856902772"/>
    <n v="0.32143921306603523"/>
    <n v="0.33982014641624964"/>
  </r>
  <r>
    <n v="62043"/>
    <x v="26"/>
    <s v="CAMPANIA"/>
    <n v="50212"/>
    <x v="26"/>
    <n v="0.49210731394269042"/>
    <n v="0.14628842595774441"/>
    <n v="0.28753974924132691"/>
    <n v="0.45548009509150789"/>
    <n v="0.41104002924742861"/>
    <n v="0.11593599535686876"/>
    <n v="0.14642865942641284"/>
    <n v="0.41719513523807922"/>
    <n v="0.33696968539488642"/>
    <n v="0.12780985874379475"/>
    <n v="0.18120600856902772"/>
    <n v="0.31875286287282456"/>
    <n v="0.33982014641624964"/>
  </r>
  <r>
    <n v="63049"/>
    <x v="27"/>
    <s v="CAMPANIA"/>
    <n v="974074"/>
    <x v="27"/>
    <n v="0.49210731394269042"/>
    <n v="0.75091798537245014"/>
    <n v="0.28753974924132691"/>
    <n v="0.78830580474271683"/>
    <n v="0.41104002924742861"/>
    <n v="0.65053122441243627"/>
    <n v="0.14642865942641284"/>
    <n v="0.58832835208590928"/>
    <n v="0.33696968539488642"/>
    <n v="0.4665205194906627"/>
    <n v="0.18120600856902772"/>
    <n v="0.68649440787722227"/>
    <n v="0.33982014641624964"/>
  </r>
  <r>
    <n v="65078"/>
    <x v="28"/>
    <s v="CAMPANIA"/>
    <n v="103047"/>
    <x v="28"/>
    <n v="0.49210731394269042"/>
    <n v="0.45573402160837173"/>
    <n v="0.28753974924132691"/>
    <n v="0.37625493086401107"/>
    <n v="0.41104002924742861"/>
    <n v="0.2264840764775837"/>
    <n v="0.14642865942641284"/>
    <n v="0.23930534511659349"/>
    <n v="0.33696968539488642"/>
    <n v="0.11889855521162951"/>
    <n v="0.18120600856902772"/>
    <n v="0.36779256011107869"/>
    <n v="0.33982014641624964"/>
  </r>
  <r>
    <n v="63050"/>
    <x v="29"/>
    <s v="CAMPANIA"/>
    <n v="131840"/>
    <x v="29"/>
    <n v="0.49210731394269042"/>
    <n v="0.41317455760515054"/>
    <n v="0.28753974924132691"/>
    <n v="0.40334522826035707"/>
    <n v="0.41104002924742861"/>
    <n v="0.16307539837342752"/>
    <n v="0.14642865942641284"/>
    <n v="0.2517456040523457"/>
    <n v="0.33696968539488642"/>
    <n v="0.1101760316230893"/>
    <n v="0.18120600856902772"/>
    <n v="0.36351486166873415"/>
    <n v="0.33982014641624964"/>
  </r>
  <r>
    <n v="65083"/>
    <x v="30"/>
    <s v="CAMPANIA"/>
    <n v="14977"/>
    <x v="30"/>
    <n v="0.49210731394269042"/>
    <n v="0.11835779822068754"/>
    <n v="0.28753974924132691"/>
    <n v="0.36686441136611408"/>
    <n v="0.41104002924742861"/>
    <n v="0.21430091097341891"/>
    <n v="0.14642865942641284"/>
    <n v="0.27922112609029148"/>
    <n v="0.33696968539488642"/>
    <n v="0.1031049825556444"/>
    <n v="0.18120600856902772"/>
    <n v="0.27704190943442358"/>
    <n v="0.33982014641624964"/>
  </r>
  <r>
    <n v="65087"/>
    <x v="31"/>
    <s v="CAMPANIA"/>
    <n v="18423"/>
    <x v="31"/>
    <n v="0.49210731394269042"/>
    <n v="0.19768375500874358"/>
    <n v="0.28753974924132691"/>
    <n v="0.42275773929896787"/>
    <n v="0.41104002924742861"/>
    <n v="7.44806938787793E-2"/>
    <n v="0.14642865942641284"/>
    <n v="0.42197985566433305"/>
    <n v="0.33696968539488642"/>
    <n v="0.2026569967412577"/>
    <n v="0.18120600856902772"/>
    <n v="0.30576300908273385"/>
    <n v="0.33982014641624964"/>
  </r>
  <r>
    <n v="65088"/>
    <x v="32"/>
    <s v="CAMPANIA"/>
    <n v="91732"/>
    <x v="32"/>
    <n v="0.49210731394269042"/>
    <n v="0.39495450892590744"/>
    <n v="0.28753974924132691"/>
    <n v="0.53242466881618888"/>
    <n v="0.41104002924742861"/>
    <n v="0.13609085166541793"/>
    <n v="0.14642865942641284"/>
    <n v="0.13355977909920225"/>
    <n v="0.33696968539488642"/>
    <n v="0.1052797094866116"/>
    <n v="0.18120600856902772"/>
    <n v="0.36460293966862717"/>
    <n v="0.33982014641624964"/>
  </r>
  <r>
    <n v="61057"/>
    <x v="33"/>
    <s v="CAMPANIA"/>
    <n v="44247"/>
    <x v="33"/>
    <n v="0.49210731394269042"/>
    <n v="0.10052297547065285"/>
    <n v="0.28753974924132691"/>
    <n v="0.45237077225845457"/>
    <n v="0.41104002924742861"/>
    <n v="0.14275153204885857"/>
    <n v="0.14642865942641284"/>
    <n v="0.48487121822307133"/>
    <n v="0.33696968539488642"/>
    <n v="0.20530363465154619"/>
    <n v="0.18120600856902772"/>
    <n v="0.31620341006193065"/>
    <n v="0.33982014641624964"/>
  </r>
  <r>
    <n v="63056"/>
    <x v="34"/>
    <s v="CAMPANIA"/>
    <n v="300226"/>
    <x v="34"/>
    <n v="0.49210731394269042"/>
    <n v="0.5527071217249383"/>
    <n v="0.28753974924132691"/>
    <n v="0.49110185224181968"/>
    <n v="0.41104002924742861"/>
    <n v="0.26008066704168403"/>
    <n v="0.14642865942641284"/>
    <n v="0.20156377882091531"/>
    <n v="0.33696968539488642"/>
    <n v="0.16005314036495161"/>
    <n v="0.18120600856902772"/>
    <n v="0.39748062376153015"/>
    <n v="0.33982014641624964"/>
  </r>
  <r>
    <n v="65099"/>
    <x v="35"/>
    <s v="CAMPANIA"/>
    <n v="64726"/>
    <x v="35"/>
    <n v="0.49210731394269042"/>
    <n v="0.27612654065346143"/>
    <n v="0.28753974924132691"/>
    <n v="0.42463941830868429"/>
    <n v="0.41104002924742861"/>
    <n v="0.10154483579020206"/>
    <n v="0.14642865942641284"/>
    <n v="0.32058131851181593"/>
    <n v="0.33696968539488642"/>
    <n v="0.16044873022700795"/>
    <n v="0.18120600856902772"/>
    <n v="0.34663273214475443"/>
    <n v="0.33982014641624964"/>
  </r>
  <r>
    <n v="63060"/>
    <x v="36"/>
    <s v="CAMPANIA"/>
    <n v="172567"/>
    <x v="36"/>
    <n v="0.49210731394269042"/>
    <n v="0.42661481088455083"/>
    <n v="0.28753974924132691"/>
    <n v="0.49922634610197736"/>
    <n v="0.41104002924742861"/>
    <n v="0.20317861170897406"/>
    <n v="0.14642865942641284"/>
    <n v="0.28948538076231439"/>
    <n v="0.33696968539488642"/>
    <n v="0.22440776500978307"/>
    <n v="0.18120600856902772"/>
    <n v="0.39161032527320921"/>
    <n v="0.33982014641624964"/>
  </r>
  <r>
    <n v="65106"/>
    <x v="37"/>
    <s v="CAMPANIA"/>
    <n v="22616"/>
    <x v="37"/>
    <n v="0.49210731394269042"/>
    <n v="1.8284195618588267E-2"/>
    <n v="0.28753974924132691"/>
    <n v="0.32682710793451747"/>
    <n v="0.41104002924742861"/>
    <n v="0.12007839392475907"/>
    <n v="0.14642865942641284"/>
    <n v="0.69422638270797288"/>
    <n v="0.33696968539488642"/>
    <n v="0.24164547366087127"/>
    <n v="0.18120600856902772"/>
    <n v="0.29018801798225835"/>
    <n v="0.33982014641624964"/>
  </r>
  <r>
    <n v="65114"/>
    <x v="38"/>
    <s v="CAMPANIA"/>
    <n v="41104"/>
    <x v="38"/>
    <n v="0.49210731394269042"/>
    <n v="0.21661551240030252"/>
    <n v="0.28753974924132691"/>
    <n v="0.42679486822833584"/>
    <n v="0.41104002924742861"/>
    <n v="0.16658135432992099"/>
    <n v="0.14642865942641284"/>
    <n v="0.31423468762530626"/>
    <n v="0.33696968539488642"/>
    <n v="0.19818772882045438"/>
    <n v="0.18120600856902772"/>
    <n v="0.3261708760993986"/>
    <n v="0.33982014641624964"/>
  </r>
  <r>
    <n v="65116"/>
    <x v="39"/>
    <s v="CAMPANIA"/>
    <n v="135261"/>
    <x v="39"/>
    <n v="0.49210731394269042"/>
    <n v="0.54014487794811161"/>
    <n v="0.28753974924132691"/>
    <n v="0.29804871722202819"/>
    <n v="0.41104002924742861"/>
    <n v="0.28984833176280916"/>
    <n v="0.14642865942641284"/>
    <n v="0.47568176135983381"/>
    <n v="0.33696968539488642"/>
    <n v="0.32461757928458707"/>
    <n v="0.18120600856902772"/>
    <n v="0.45196348117224383"/>
    <n v="0.33982014641624964"/>
  </r>
  <r>
    <n v="62057"/>
    <x v="40"/>
    <s v="CAMPANIA"/>
    <n v="12831"/>
    <x v="40"/>
    <n v="0.49210731394269042"/>
    <n v="5.201900588229745E-2"/>
    <n v="0.28753974924132691"/>
    <n v="0.47044718554650378"/>
    <n v="0.41104002924742861"/>
    <n v="2.9063361913914829E-2"/>
    <n v="0.14642865942641284"/>
    <n v="0.40938209288553917"/>
    <n v="0.33696968539488642"/>
    <n v="0.16762914361879286"/>
    <n v="0.18120600856902772"/>
    <n v="0.26251120842999115"/>
    <n v="0.33982014641624964"/>
  </r>
  <r>
    <n v="62058"/>
    <x v="41"/>
    <s v="CAMPANIA"/>
    <n v="30854"/>
    <x v="41"/>
    <n v="0.49210731394269042"/>
    <n v="0.15729431599497476"/>
    <n v="0.28753974924132691"/>
    <n v="0.30760527139041005"/>
    <n v="0.41104002924742861"/>
    <n v="6.9092923737350515E-2"/>
    <n v="0.14642865942641284"/>
    <n v="0.26225084555318406"/>
    <n v="0.33696968539488642"/>
    <n v="0.17787438528123642"/>
    <n v="0.18120600856902772"/>
    <n v="0.29055038911302417"/>
    <n v="0.33982014641624964"/>
  </r>
  <r>
    <n v="63068"/>
    <x v="42"/>
    <s v="CAMPANIA"/>
    <n v="103858"/>
    <x v="42"/>
    <n v="0.49210731394269042"/>
    <n v="0.26375447978466854"/>
    <n v="0.28753974924132691"/>
    <n v="0.39678376808314481"/>
    <n v="0.41104002924742861"/>
    <n v="0.17841546645590434"/>
    <n v="0.14642865942641284"/>
    <n v="0.21067266206882959"/>
    <n v="0.33696968539488642"/>
    <n v="7.0905189897544033E-2"/>
    <n v="0.18120600856902772"/>
    <n v="0.31981322520824146"/>
    <n v="0.33982014641624964"/>
  </r>
  <r>
    <n v="62064"/>
    <x v="43"/>
    <s v="CAMPANIA"/>
    <n v="27183"/>
    <x v="43"/>
    <n v="0.49210731394269042"/>
    <n v="0.12008079989370178"/>
    <n v="0.28753974924132691"/>
    <n v="0.39688616419579537"/>
    <n v="0.41104002924742861"/>
    <n v="6.3202676842645106E-2"/>
    <n v="0.14642865942641284"/>
    <n v="0.3761258858674722"/>
    <n v="0.33696968539488642"/>
    <n v="0.25260568675161665"/>
    <n v="0.18120600856902772"/>
    <n v="0.27880559062409954"/>
    <n v="0.33982014641624964"/>
  </r>
  <r>
    <n v="64092"/>
    <x v="44"/>
    <s v="CAMPANIA"/>
    <n v="39857"/>
    <x v="44"/>
    <n v="0.49210731394269042"/>
    <n v="0.14887119298203808"/>
    <n v="0.28753974924132691"/>
    <n v="0.47760648481972684"/>
    <n v="0.41104002924742861"/>
    <n v="0.10686732894416079"/>
    <n v="0.14642865942641284"/>
    <n v="0.39103948706277858"/>
    <n v="0.33696968539488642"/>
    <n v="0.26418695154744809"/>
    <n v="0.18120600856902772"/>
    <n v="0.3274496804246167"/>
    <n v="0.33982014641624964"/>
  </r>
  <r>
    <n v="61083"/>
    <x v="45"/>
    <s v="CAMPANIA"/>
    <n v="77776"/>
    <x v="45"/>
    <n v="0.49210731394269042"/>
    <n v="0.36012160336682286"/>
    <n v="0.28753974924132691"/>
    <n v="0.37947511679011814"/>
    <n v="0.41104002924742861"/>
    <n v="0.13638019386008099"/>
    <n v="0.14642865942641284"/>
    <n v="0.38246177951483878"/>
    <n v="0.33696968539488642"/>
    <n v="0.21179732432000137"/>
    <n v="0.18120600856902772"/>
    <n v="0.37397108859337369"/>
    <n v="0.33982014641624964"/>
  </r>
  <r>
    <n v="65134"/>
    <x v="46"/>
    <s v="CAMPANIA"/>
    <n v="32300"/>
    <x v="46"/>
    <n v="0.49210731394269042"/>
    <n v="0.24484216886943255"/>
    <n v="0.28753974924132691"/>
    <n v="0.45752201388851216"/>
    <n v="0.41104002924742861"/>
    <n v="7.5612621108265013E-2"/>
    <n v="0.14642865942641284"/>
    <n v="0.5051848985334999"/>
    <n v="0.33696968539488642"/>
    <n v="0.1182589081538251"/>
    <n v="0.18120600856902772"/>
    <n v="0.32693831165208975"/>
    <n v="0.33982014641624964"/>
  </r>
  <r>
    <n v="65135"/>
    <x v="47"/>
    <s v="CAMPANIA"/>
    <n v="42476"/>
    <x v="47"/>
    <n v="0.49210731394269042"/>
    <n v="0.35726825799448292"/>
    <n v="0.28753974924132691"/>
    <n v="0.38642224249979346"/>
    <n v="0.41104002924742861"/>
    <n v="0.18325877747295297"/>
    <n v="0.14642865942641284"/>
    <n v="0.17886443628801602"/>
    <n v="0.33696968539488642"/>
    <n v="9.5509199604394523E-2"/>
    <n v="0.18120600856902772"/>
    <n v="0.33188280538630449"/>
    <n v="0.33982014641624964"/>
  </r>
  <r>
    <n v="65137"/>
    <x v="48"/>
    <s v="CAMPANIA"/>
    <n v="50787"/>
    <x v="48"/>
    <n v="0.49210731394269042"/>
    <n v="0.41358897056845872"/>
    <n v="0.28753974924132691"/>
    <n v="0.48009668637232294"/>
    <n v="0.41104002924742861"/>
    <n v="0.21155309931635799"/>
    <n v="0.14642865942641284"/>
    <n v="0.22870617699997614"/>
    <n v="0.33696968539488642"/>
    <n v="0.14131095108302053"/>
    <n v="0.18120600856902772"/>
    <n v="0.36762348158902275"/>
    <n v="0.33982014641624964"/>
  </r>
  <r>
    <n v="61088"/>
    <x v="49"/>
    <s v="CAMPANIA"/>
    <n v="49191"/>
    <x v="49"/>
    <n v="0.49210731394269042"/>
    <n v="0.26259397058317774"/>
    <n v="0.28753974924132691"/>
    <n v="0.32740518511745836"/>
    <n v="0.41104002924742861"/>
    <n v="0.12815625305067202"/>
    <n v="0.14642865942641284"/>
    <n v="0.4747764160279363"/>
    <n v="0.33696968539488642"/>
    <n v="0.17591998264225528"/>
    <n v="0.18120600856902772"/>
    <n v="0.32285061081578648"/>
    <n v="0.33982014641624964"/>
  </r>
  <r>
    <n v="64101"/>
    <x v="50"/>
    <s v="CAMPANIA"/>
    <n v="32166"/>
    <x v="50"/>
    <n v="0.49210731394269042"/>
    <n v="0.23220188092434149"/>
    <n v="0.28753974924132691"/>
    <n v="0.40817007985560316"/>
    <n v="0.41104002924742861"/>
    <n v="0.23693224269265573"/>
    <n v="0.14642865942641284"/>
    <n v="0.21666339405610496"/>
    <n v="0.33696968539488642"/>
    <n v="0.22309884484505194"/>
    <n v="0.18120600856902772"/>
    <n v="0.38245296055946004"/>
    <n v="0.33982014641624964"/>
  </r>
  <r>
    <n v="63079"/>
    <x v="51"/>
    <s v="CAMPANIA"/>
    <n v="102098"/>
    <x v="51"/>
    <n v="0.49210731394269042"/>
    <n v="0.30827150148404081"/>
    <n v="0.28753974924132691"/>
    <n v="0.3667665252570409"/>
    <n v="0.41104002924742861"/>
    <n v="0.12845912283341063"/>
    <n v="0.14642865942641284"/>
    <n v="0.21107633077399579"/>
    <n v="0.33696968539488642"/>
    <n v="9.3718880146743025E-2"/>
    <n v="0.18120600856902772"/>
    <n v="0.31107209052252255"/>
    <n v="0.33982014641624964"/>
  </r>
  <r>
    <n v="63080"/>
    <x v="52"/>
    <s v="CAMPANIA"/>
    <n v="82137"/>
    <x v="52"/>
    <n v="0.49210731394269042"/>
    <n v="0.29020531526470039"/>
    <n v="0.28753974924132691"/>
    <n v="0.29474198223036285"/>
    <n v="0.41104002924742861"/>
    <n v="0.1729970921042564"/>
    <n v="0.14642865942641284"/>
    <n v="0.22971785293774571"/>
    <n v="0.33696968539488642"/>
    <n v="0.21524618746200014"/>
    <n v="0.18120600856902772"/>
    <n v="0.31758025971996728"/>
    <n v="0.33982014641624964"/>
  </r>
  <r>
    <n v="61091"/>
    <x v="53"/>
    <s v="CAMPANIA"/>
    <n v="36283"/>
    <x v="53"/>
    <n v="0.49210731394269042"/>
    <n v="0.18548477901195712"/>
    <n v="0.28753974924132691"/>
    <n v="0.31105420811406609"/>
    <n v="0.41104002924742861"/>
    <n v="4.5176698920620761E-2"/>
    <n v="0.14642865942641284"/>
    <n v="0.30693973530447805"/>
    <n v="0.33696968539488642"/>
    <n v="0.21643584836723909"/>
    <n v="0.18120600856902772"/>
    <n v="0.28299656422428643"/>
    <n v="0.33982014641624964"/>
  </r>
  <r>
    <n v="62074"/>
    <x v="54"/>
    <s v="CAMPANIA"/>
    <n v="55530"/>
    <x v="54"/>
    <n v="0.49210731394269042"/>
    <n v="0.24330111243225172"/>
    <n v="0.28753974924132691"/>
    <n v="0.35933191611926152"/>
    <n v="0.41104002924742861"/>
    <n v="0.1692813608660656"/>
    <n v="0.14642865942641284"/>
    <n v="0.42916720697091837"/>
    <n v="0.33696968539488642"/>
    <n v="0.23701733136683859"/>
    <n v="0.18120600856902772"/>
    <n v="0.32180608209634282"/>
    <n v="0.33982014641624964"/>
  </r>
  <r>
    <n v="63083"/>
    <x v="55"/>
    <s v="CAMPANIA"/>
    <n v="115679"/>
    <x v="55"/>
    <n v="0.49210731394269042"/>
    <n v="0.55596579038299321"/>
    <n v="0.28753974924132691"/>
    <n v="0.3808162578092853"/>
    <n v="0.41104002924742861"/>
    <n v="0.12637303836856539"/>
    <n v="0.14642865942641284"/>
    <n v="0.26310859712691609"/>
    <n v="0.33696968539488642"/>
    <n v="0.3348398100362262"/>
    <n v="0.18120600856902772"/>
    <n v="0.39247314081424772"/>
    <n v="0.33982014641624964"/>
  </r>
  <r>
    <n v="63084"/>
    <x v="56"/>
    <s v="CAMPANIA"/>
    <n v="86275"/>
    <x v="56"/>
    <n v="0.49210731394269042"/>
    <n v="0.42021559498608752"/>
    <n v="0.28753974924132691"/>
    <n v="0.44046543782705461"/>
    <n v="0.41104002924742861"/>
    <n v="0.22340575068063304"/>
    <n v="0.14642865942641284"/>
    <n v="0.30059060029775553"/>
    <n v="0.33696968539488642"/>
    <n v="7.6929594411549979E-2"/>
    <n v="0.18120600856902772"/>
    <n v="0.37065846985771456"/>
    <n v="0.33982014641624964"/>
  </r>
  <r>
    <n v="61095"/>
    <x v="57"/>
    <s v="CAMPANIA"/>
    <n v="32752"/>
    <x v="57"/>
    <n v="0.49210731394269042"/>
    <n v="0.29175586004470311"/>
    <n v="0.28753974924132691"/>
    <n v="0.37997740159157201"/>
    <n v="0.41104002924742861"/>
    <n v="4.7332577159875128E-2"/>
    <n v="0.14642865942641284"/>
    <n v="0.38814971586464131"/>
    <n v="0.33696968539488642"/>
    <n v="0.17211414520430193"/>
    <n v="0.18120600856902772"/>
    <n v="0.31621005804832791"/>
    <n v="0.33982014641624964"/>
  </r>
  <r>
    <n v="64114"/>
    <x v="58"/>
    <s v="CAMPANIA"/>
    <n v="16948"/>
    <x v="58"/>
    <n v="0.49210731394269042"/>
    <n v="0.14681934395326504"/>
    <n v="0.28753974924132691"/>
    <n v="0.40669902946410269"/>
    <n v="0.41104002924742861"/>
    <n v="0.1605778008015743"/>
    <n v="0.14642865942641284"/>
    <n v="0.4571343738177151"/>
    <n v="0.33696968539488642"/>
    <n v="0.31296356382782659"/>
    <n v="0.18120600856902772"/>
    <n v="0.32385604058586182"/>
    <n v="0.33982014641624964"/>
  </r>
  <r>
    <n v="65154"/>
    <x v="59"/>
    <s v="CAMPANIA"/>
    <n v="81243"/>
    <x v="59"/>
    <n v="0.49210731394269042"/>
    <n v="0.24062460364710969"/>
    <n v="0.28753974924132691"/>
    <n v="0.39070648458255952"/>
    <n v="0.41104002924742861"/>
    <n v="0.24337650996139948"/>
    <n v="0.14642865942641284"/>
    <n v="0.68739854738279693"/>
    <n v="0.33696968539488642"/>
    <n v="0.18475431847720494"/>
    <n v="0.18120600856902772"/>
    <n v="0.39102952899913324"/>
    <n v="0.33982014641624964"/>
  </r>
</pivotCacheRecords>
</file>

<file path=xl/pivotCache/pivotCacheRecords7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1">
  <r>
    <n v="71020"/>
    <x v="0"/>
    <s v="PUGLIA"/>
    <n v="61711"/>
    <n v="0.50415511638994226"/>
    <n v="0.56207729347365054"/>
    <n v="0.38876781904034785"/>
    <n v="0.2872420716298501"/>
    <n v="0.55822861369673016"/>
    <n v="0.41721322043144071"/>
    <n v="0.30805461309049487"/>
    <x v="0"/>
    <n v="0.34536578635771092"/>
    <n v="0.3987454668606053"/>
    <n v="6.821746593942403E-2"/>
    <n v="0.30195925654560851"/>
    <n v="0.40522376353408596"/>
    <n v="0.39674901228606857"/>
  </r>
  <r>
    <n v="71022"/>
    <x v="1"/>
    <s v="PUGLIA"/>
    <n v="76113"/>
    <n v="0.49891493901605338"/>
    <n v="0.56207729347365054"/>
    <n v="0.22483854866197145"/>
    <n v="0.2872420716298501"/>
    <n v="0.40709885962492731"/>
    <n v="0.41721322043144071"/>
    <n v="0.12903328758300858"/>
    <x v="0"/>
    <n v="0.52186961030330459"/>
    <n v="0.3987454668606053"/>
    <n v="0.30162281512115546"/>
    <n v="0.30195925654560851"/>
    <n v="0.36292570956107156"/>
    <n v="0.39674901228606857"/>
  </r>
  <r>
    <n v="71024"/>
    <x v="2"/>
    <s v="PUGLIA"/>
    <n v="152770"/>
    <n v="0.58610743664715048"/>
    <n v="0.56207729347365054"/>
    <n v="0.50637116717087294"/>
    <n v="0.2872420716298501"/>
    <n v="0.37453211574925205"/>
    <n v="0.41721322043144071"/>
    <n v="0.35285374241966944"/>
    <x v="0"/>
    <n v="0.59989437617738139"/>
    <n v="0.3987454668606053"/>
    <n v="0.37419034394243456"/>
    <n v="0.30195925654560851"/>
    <n v="0.49297445360980319"/>
    <n v="0.39674901228606857"/>
  </r>
  <r>
    <n v="71028"/>
    <x v="3"/>
    <s v="PUGLIA"/>
    <n v="55205"/>
    <n v="0.45197962758892402"/>
    <n v="0.56207729347365054"/>
    <n v="3.0069722985783927E-2"/>
    <n v="0.2872420716298501"/>
    <n v="0.44466136982972909"/>
    <n v="0.41721322043144071"/>
    <n v="9.9549857108393702E-2"/>
    <x v="0"/>
    <n v="0.60181810463168861"/>
    <n v="0.3987454668606053"/>
    <n v="0.25881752910110883"/>
    <n v="0.30195925654560851"/>
    <n v="0.31832165275871344"/>
    <n v="0.39674901228606857"/>
  </r>
  <r>
    <n v="71029"/>
    <x v="4"/>
    <s v="PUGLIA"/>
    <n v="90580"/>
    <n v="0.45662893899510987"/>
    <n v="0.56207729347365054"/>
    <n v="0.1524494073092231"/>
    <n v="0.2872420716298501"/>
    <n v="0.44275342042716759"/>
    <n v="0.41721322043144071"/>
    <n v="0.25067428951693554"/>
    <x v="0"/>
    <n v="0.38073239019680838"/>
    <n v="0.3987454668606053"/>
    <n v="0.3296665063776974"/>
    <n v="0.30195925654560851"/>
    <n v="0.35844978467774613"/>
    <n v="0.39674901228606857"/>
  </r>
  <r>
    <n v="71046"/>
    <x v="5"/>
    <s v="PUGLIA"/>
    <n v="43298"/>
    <n v="0.47056580444225832"/>
    <n v="0.56207729347365054"/>
    <n v="0.12917208784464743"/>
    <n v="0.2872420716298501"/>
    <n v="0.44431079237073234"/>
    <n v="0.41721322043144071"/>
    <n v="0.4399844514408176"/>
    <x v="0"/>
    <n v="0.33569084186879949"/>
    <n v="0.3987454668606053"/>
    <n v="0.24939496793039043"/>
    <n v="0.30195925654560851"/>
    <n v="0.37705635784313507"/>
    <n v="0.39674901228606857"/>
  </r>
  <r>
    <n v="71051"/>
    <x v="6"/>
    <s v="PUGLIA"/>
    <n v="128948"/>
    <n v="0.52324149971410838"/>
    <n v="0.56207729347365054"/>
    <n v="0.3525859741575606"/>
    <n v="0.2872420716298501"/>
    <n v="0.52351175593305543"/>
    <n v="0.41721322043144071"/>
    <n v="0.14318924216416345"/>
    <x v="0"/>
    <n v="0.40396682622775859"/>
    <n v="0.3987454668606053"/>
    <n v="0.2114364008917963"/>
    <n v="0.30195925654560851"/>
    <n v="0.39210911030913997"/>
    <n v="0.39674901228606857"/>
  </r>
  <r>
    <n v="71059"/>
    <x v="7"/>
    <s v="PUGLIA"/>
    <n v="25214"/>
    <n v="0.46586606196935593"/>
    <n v="0.56207729347365054"/>
    <n v="0.14697514256299055"/>
    <n v="0.2872420716298501"/>
    <n v="0.37562496034312021"/>
    <n v="0.41721322043144071"/>
    <n v="9.143995940093233E-2"/>
    <x v="0"/>
    <n v="0.42475745031778567"/>
    <n v="0.3987454668606053"/>
    <n v="0.29173607838023996"/>
    <n v="0.30195925654560851"/>
    <n v="0.31525163920589166"/>
    <n v="0.39674901228606857"/>
  </r>
  <r>
    <n v="72004"/>
    <x v="8"/>
    <s v="PUGLIA"/>
    <n v="164060"/>
    <n v="0.56098188170364971"/>
    <n v="0.56207729347365054"/>
    <n v="0.19430771261926622"/>
    <n v="0.2872420716298501"/>
    <n v="0.53798573470486033"/>
    <n v="0.41721322043144071"/>
    <n v="0.26592997301455834"/>
    <x v="0"/>
    <n v="0.44877676373726133"/>
    <n v="0.3987454668606053"/>
    <n v="0.24188234761088198"/>
    <n v="0.30195925654560851"/>
    <n v="0.40621003688831453"/>
    <n v="0.39674901228606857"/>
  </r>
  <r>
    <n v="72006"/>
    <x v="9"/>
    <s v="PUGLIA"/>
    <n v="327361"/>
    <n v="0.56532119422667215"/>
    <n v="0.56207729347365054"/>
    <n v="0.88888888888888884"/>
    <n v="0.2872420716298501"/>
    <n v="0.62962434562031777"/>
    <n v="0.41721322043144071"/>
    <n v="0.51863358055951947"/>
    <x v="0"/>
    <n v="0.62977351294540185"/>
    <n v="0.3987454668606053"/>
    <n v="0.6668285991419024"/>
    <n v="0.30195925654560851"/>
    <n v="0.68871323895387782"/>
    <n v="0.39674901228606857"/>
  </r>
  <r>
    <n v="72019"/>
    <x v="10"/>
    <s v="PUGLIA"/>
    <n v="51912"/>
    <n v="0.57731768612468892"/>
    <n v="0.56207729347365054"/>
    <n v="0.31230563058839533"/>
    <n v="0.2872420716298501"/>
    <n v="0.31964960816283633"/>
    <n v="0.41721322043144071"/>
    <n v="0.21131784069241313"/>
    <x v="0"/>
    <n v="0.28099165054964159"/>
    <n v="0.3987454668606053"/>
    <n v="0.3886452077342466"/>
    <n v="0.30195925654560851"/>
    <n v="0.38437078657983648"/>
    <n v="0.39674901228606857"/>
  </r>
  <r>
    <n v="72020"/>
    <x v="11"/>
    <s v="PUGLIA"/>
    <n v="74080"/>
    <n v="0.62780297066099355"/>
    <n v="0.56207729347365054"/>
    <n v="8.1941727610944259E-2"/>
    <n v="0.2872420716298501"/>
    <n v="0.36704472807114369"/>
    <n v="0.41721322043144071"/>
    <n v="0.20686773442849776"/>
    <x v="0"/>
    <n v="0.26350521957592787"/>
    <n v="0.3987454668606053"/>
    <n v="0.27184158843093797"/>
    <n v="0.30195925654560851"/>
    <n v="0.34104122564175327"/>
    <n v="0.39674901228606857"/>
  </r>
  <r>
    <n v="72021"/>
    <x v="12"/>
    <s v="PUGLIA"/>
    <n v="70146"/>
    <n v="0.5810846156386521"/>
    <n v="0.56207729347365054"/>
    <n v="0.39912489741282658"/>
    <n v="0.2872420716298501"/>
    <n v="0.37829166879511955"/>
    <n v="0.41721322043144071"/>
    <n v="0.36894725037049381"/>
    <x v="0"/>
    <n v="0.27633027783649611"/>
    <n v="0.3987454668606053"/>
    <n v="0.25729962662416433"/>
    <n v="0.30195925654560851"/>
    <n v="0.4232330616336758"/>
    <n v="0.39674901228606857"/>
  </r>
  <r>
    <n v="72027"/>
    <x v="13"/>
    <s v="PUGLIA"/>
    <n v="151310"/>
    <n v="0.61683193754225818"/>
    <n v="0.56207729347365054"/>
    <n v="0.37133605787183599"/>
    <n v="0.2872420716298501"/>
    <n v="0.47368703676680757"/>
    <n v="0.41721322043144071"/>
    <n v="0.1681183426528875"/>
    <x v="0"/>
    <n v="0.19705579996865813"/>
    <n v="0.3987454668606053"/>
    <n v="0.27556205871571243"/>
    <n v="0.30195925654560851"/>
    <n v="0.40037526934982764"/>
    <n v="0.39674901228606857"/>
  </r>
  <r>
    <n v="72029"/>
    <x v="14"/>
    <s v="PUGLIA"/>
    <n v="107740"/>
    <n v="0.54246700881867937"/>
    <n v="0.56207729347365054"/>
    <n v="0.4430891151421924"/>
    <n v="0.2872420716298501"/>
    <n v="0.37620137282460531"/>
    <n v="0.41721322043144071"/>
    <n v="0.19840723196819321"/>
    <x v="0"/>
    <n v="0.22186054589130005"/>
    <n v="0.3987454668606053"/>
    <n v="0.34624101587485034"/>
    <n v="0.30195925654560851"/>
    <n v="0.39700864717023077"/>
    <n v="0.39674901228606857"/>
  </r>
  <r>
    <n v="72030"/>
    <x v="15"/>
    <s v="PUGLIA"/>
    <n v="67237"/>
    <n v="0.53807249995473427"/>
    <n v="0.56207729347365054"/>
    <n v="0.30526486168505107"/>
    <n v="0.2872420716298501"/>
    <n v="0.35203932405941524"/>
    <n v="0.41721322043144071"/>
    <n v="0.21540799369147806"/>
    <x v="0"/>
    <n v="0.34733750753241005"/>
    <n v="0.3987454668606053"/>
    <n v="0.44947305063245441"/>
    <n v="0.30195925654560851"/>
    <n v="0.3969405533301022"/>
    <n v="0.39674901228606857"/>
  </r>
  <r>
    <n v="72036"/>
    <x v="16"/>
    <s v="PUGLIA"/>
    <n v="90960"/>
    <n v="0.53654896030218646"/>
    <n v="0.56207729347365054"/>
    <n v="0.18241560611202101"/>
    <n v="0.2872420716298501"/>
    <n v="0.29062766890680769"/>
    <n v="0.41721322043144071"/>
    <n v="0.27923093305282248"/>
    <x v="0"/>
    <n v="0.23432476934305796"/>
    <n v="0.3987454668606053"/>
    <n v="0.50844547759599734"/>
    <n v="0.30195925654560851"/>
    <n v="0.37028188565651454"/>
    <n v="0.39674901228606857"/>
  </r>
  <r>
    <n v="72037"/>
    <x v="17"/>
    <s v="PUGLIA"/>
    <n v="57803"/>
    <n v="0.46339566091681389"/>
    <n v="0.56207729347365054"/>
    <n v="0.18531713560775406"/>
    <n v="0.2872420716298501"/>
    <n v="0.29606982913293128"/>
    <n v="0.41721322043144071"/>
    <n v="0.1692248162935176"/>
    <x v="0"/>
    <n v="0.21299567215280205"/>
    <n v="0.3987454668606053"/>
    <n v="0.25851376621387884"/>
    <n v="0.30195925654560851"/>
    <n v="0.29420070263093484"/>
    <n v="0.39674901228606857"/>
  </r>
  <r>
    <n v="72046"/>
    <x v="18"/>
    <s v="PUGLIA"/>
    <n v="103770"/>
    <n v="0.64147770783560132"/>
    <n v="0.56207729347365054"/>
    <n v="0.2493171729668221"/>
    <n v="0.2872420716298501"/>
    <n v="0.33627659227288731"/>
    <n v="0.41721322043144071"/>
    <n v="0.22089008785940811"/>
    <x v="0"/>
    <n v="0.13014050566760832"/>
    <n v="0.3987454668606053"/>
    <n v="0.19081778385816869"/>
    <n v="0.30195925654560851"/>
    <n v="0.34683056339210405"/>
    <n v="0.39674901228606857"/>
  </r>
  <r>
    <n v="73003"/>
    <x v="19"/>
    <s v="PUGLIA"/>
    <n v="95363"/>
    <n v="0.58493109781132779"/>
    <n v="0.56207729347365054"/>
    <n v="0.28860198799827785"/>
    <n v="0.2872420716298501"/>
    <n v="0.41475757818879749"/>
    <n v="0.41721322043144071"/>
    <n v="0.28482268166474195"/>
    <x v="0"/>
    <n v="0.36243344980025993"/>
    <n v="0.3987454668606053"/>
    <n v="0.26623314774946294"/>
    <n v="0.30195925654560851"/>
    <n v="0.40433365084762779"/>
    <n v="0.39674901228606857"/>
  </r>
  <r>
    <n v="73008"/>
    <x v="20"/>
    <s v="PUGLIA"/>
    <n v="116500"/>
    <n v="0.65286432316643572"/>
    <n v="0.56207729347365054"/>
    <n v="0.25178758055529799"/>
    <n v="0.2872420716298501"/>
    <n v="0.45366161212714257"/>
    <n v="0.41721322043144071"/>
    <n v="9.8658644630614814E-2"/>
    <x v="0"/>
    <n v="0.43293418249357385"/>
    <n v="0.3987454668606053"/>
    <n v="0.19733416803851961"/>
    <n v="0.30195925654560851"/>
    <n v="0.38222315275288926"/>
    <n v="0.39674901228606857"/>
  </r>
  <r>
    <n v="73012"/>
    <x v="21"/>
    <s v="PUGLIA"/>
    <n v="64390"/>
    <n v="0.59917972417609322"/>
    <n v="0.56207729347365054"/>
    <n v="0.15891830194278109"/>
    <n v="0.2872420716298501"/>
    <n v="0.40673158569716245"/>
    <n v="0.41721322043144071"/>
    <n v="0.14693726519969746"/>
    <x v="0"/>
    <n v="0.49467044345732258"/>
    <n v="0.3987454668606053"/>
    <n v="0.20971423569378264"/>
    <n v="0.30195925654560851"/>
    <n v="0.36054496188589125"/>
    <n v="0.39674901228606857"/>
  </r>
  <r>
    <n v="73013"/>
    <x v="22"/>
    <s v="PUGLIA"/>
    <n v="49222"/>
    <n v="0.48163473268075818"/>
    <n v="0.56207729347365054"/>
    <n v="0.13959408660760511"/>
    <n v="0.2872420716298501"/>
    <n v="0.40744585200549605"/>
    <n v="0.41721322043144071"/>
    <n v="0.22105910182354091"/>
    <x v="0"/>
    <n v="0.28383227599828426"/>
    <n v="0.3987454668606053"/>
    <n v="0.30182056475806279"/>
    <n v="0.30195925654560851"/>
    <n v="0.33495273950459525"/>
    <n v="0.39674901228606857"/>
  </r>
  <r>
    <n v="73015"/>
    <x v="23"/>
    <s v="PUGLIA"/>
    <n v="60876"/>
    <n v="0.65461451223209111"/>
    <n v="0.56207729347365054"/>
    <n v="0.16779651202584367"/>
    <n v="0.2872420716298501"/>
    <n v="0.44783777344892201"/>
    <n v="0.41721322043144071"/>
    <n v="0.16707925423480943"/>
    <x v="0"/>
    <n v="0.52518525268705818"/>
    <n v="0.3987454668606053"/>
    <n v="0.18716239455969413"/>
    <n v="0.30195925654560851"/>
    <n v="0.38683498972962382"/>
    <n v="0.39674901228606857"/>
  </r>
  <r>
    <n v="73027"/>
    <x v="24"/>
    <s v="PUGLIA"/>
    <n v="202016"/>
    <n v="0.62179484911232763"/>
    <n v="0.56207729347365054"/>
    <n v="0.47480296517855325"/>
    <n v="0.2872420716298501"/>
    <n v="0.50477627338795605"/>
    <n v="0.41721322043144071"/>
    <n v="0.30215631613122307"/>
    <x v="0"/>
    <n v="0.46736505382507881"/>
    <n v="0.3987454668606053"/>
    <n v="0.3592404478567609"/>
    <n v="0.30195925654560851"/>
    <n v="0.49418876035399822"/>
    <n v="0.39674901228606857"/>
  </r>
  <r>
    <n v="74001"/>
    <x v="25"/>
    <s v="PUGLIA"/>
    <n v="108147"/>
    <n v="0.6265728474424318"/>
    <n v="0.56207729347365054"/>
    <n v="0.42407088144545985"/>
    <n v="0.2872420716298501"/>
    <n v="0.41461892182146598"/>
    <n v="0.41721322043144071"/>
    <n v="0.21128358157323515"/>
    <x v="0"/>
    <n v="0.6297268220152008"/>
    <n v="0.3987454668606053"/>
    <n v="0.35188265482993036"/>
    <n v="0.30195925654560851"/>
    <n v="0.46710371232582387"/>
    <n v="0.39674901228606857"/>
  </r>
  <r>
    <n v="74008"/>
    <x v="26"/>
    <s v="PUGLIA"/>
    <n v="88112"/>
    <n v="0.56248979645960329"/>
    <n v="0.56207729347365054"/>
    <n v="0.31515051726471938"/>
    <n v="0.2872420716298501"/>
    <n v="0.45934617826348639"/>
    <n v="0.41721322043144071"/>
    <n v="0.21509967679051853"/>
    <x v="0"/>
    <n v="0.3202510998719893"/>
    <n v="0.3987454668606053"/>
    <n v="0.27029829411034295"/>
    <n v="0.30195925654560851"/>
    <n v="0.39547018446928733"/>
    <n v="0.39674901228606857"/>
  </r>
  <r>
    <n v="74010"/>
    <x v="27"/>
    <s v="PUGLIA"/>
    <n v="104743"/>
    <n v="0.61854036108879373"/>
    <n v="0.56207729347365054"/>
    <n v="0.31041250534579962"/>
    <n v="0.2872420716298501"/>
    <n v="0.34596724762449227"/>
    <n v="0.41721322043144071"/>
    <n v="0.19003595133912232"/>
    <x v="0"/>
    <n v="0.32299270663286356"/>
    <n v="0.3987454668606053"/>
    <n v="0.25456648188729808"/>
    <n v="0.30195925654560851"/>
    <n v="0.37911945142844389"/>
    <n v="0.39674901228606857"/>
  </r>
  <r>
    <n v="74012"/>
    <x v="28"/>
    <s v="PUGLIA"/>
    <n v="99719"/>
    <n v="0.56509837841202171"/>
    <n v="0.56207729347365054"/>
    <n v="0.31452193501273124"/>
    <n v="0.2872420716298501"/>
    <n v="0.29533352353529263"/>
    <n v="0.41721322043144071"/>
    <n v="0.23855944248325672"/>
    <x v="0"/>
    <n v="0.2982794096433713"/>
    <n v="0.3987454668606053"/>
    <n v="0.35608051108255312"/>
    <n v="0.30195925654560851"/>
    <n v="0.37948461484273377"/>
    <n v="0.39674901228606857"/>
  </r>
  <r>
    <n v="75011"/>
    <x v="29"/>
    <s v="PUGLIA"/>
    <n v="77182"/>
    <n v="0.64874279566569415"/>
    <n v="0.56207729347365054"/>
    <n v="0.33737048866764319"/>
    <n v="0.2872420716298501"/>
    <n v="0.2715278590258452"/>
    <n v="0.41721322043144071"/>
    <n v="0.16145283849334063"/>
    <x v="0"/>
    <n v="0.37543950369749929"/>
    <n v="0.3987454668606053"/>
    <n v="0.16288478319238639"/>
    <n v="0.30195925654560851"/>
    <n v="0.3635472857199637"/>
    <n v="0.39674901228606857"/>
  </r>
  <r>
    <n v="75016"/>
    <x v="30"/>
    <s v="PUGLIA"/>
    <n v="93708"/>
    <n v="0.51403286711328733"/>
    <n v="0.56207729347365054"/>
    <n v="0.20208028798062477"/>
    <n v="0.2872420716298501"/>
    <n v="0.39806172329905826"/>
    <n v="0.41721322043144071"/>
    <n v="0.18256249921335346"/>
    <x v="0"/>
    <n v="0.38950118813987561"/>
    <n v="0.3987454668606053"/>
    <n v="0.2020442194925727"/>
    <n v="0.30195925654560851"/>
    <n v="0.34171314063469949"/>
    <n v="0.39674901228606857"/>
  </r>
  <r>
    <n v="75029"/>
    <x v="31"/>
    <s v="PUGLIA"/>
    <n v="84314"/>
    <n v="0.59012762479367165"/>
    <n v="0.56207729347365054"/>
    <n v="0.20134759439725292"/>
    <n v="0.2872420716298501"/>
    <n v="0.44687664645635561"/>
    <n v="0.41721322043144071"/>
    <n v="0.16269755388644802"/>
    <x v="0"/>
    <n v="0.48264313719765256"/>
    <n v="0.3987454668606053"/>
    <n v="0.31504634274974047"/>
    <n v="0.30195925654560851"/>
    <n v="0.39166468320483711"/>
    <n v="0.39674901228606857"/>
  </r>
  <r>
    <n v="75031"/>
    <x v="32"/>
    <s v="PUGLIA"/>
    <n v="70005"/>
    <n v="0.50635749522641593"/>
    <n v="0.56207729347365054"/>
    <n v="0.23385909064408864"/>
    <n v="0.2872420716298501"/>
    <n v="0.42950980294615504"/>
    <n v="0.41721322043144071"/>
    <n v="0.21145568413265353"/>
    <x v="0"/>
    <n v="0.32383739206915613"/>
    <n v="0.3987454668606053"/>
    <n v="0.32480605532985996"/>
    <n v="0.30195925654560851"/>
    <n v="0.36885495733300955"/>
    <n v="0.39674901228606857"/>
  </r>
  <r>
    <n v="75035"/>
    <x v="33"/>
    <s v="PUGLIA"/>
    <n v="154948"/>
    <n v="0.70243858640232903"/>
    <n v="0.56207729347365054"/>
    <n v="0.30806795150106608"/>
    <n v="0.2872420716298501"/>
    <n v="0.47790720295344535"/>
    <n v="0.41721322043144071"/>
    <n v="0.28192847794911136"/>
    <x v="0"/>
    <n v="0.65080317705092572"/>
    <n v="0.3987454668606053"/>
    <n v="0.58068456518405209"/>
    <n v="0.30195925654560851"/>
    <n v="0.52461202092768544"/>
    <n v="0.39674901228606857"/>
  </r>
  <r>
    <n v="75039"/>
    <x v="34"/>
    <s v="PUGLIA"/>
    <n v="81619"/>
    <n v="0.62183962905930013"/>
    <n v="0.56207729347365054"/>
    <n v="0.20038378798028861"/>
    <n v="0.2872420716298501"/>
    <n v="0.35138356382848707"/>
    <n v="0.41721322043144071"/>
    <n v="0.1887900824675752"/>
    <x v="0"/>
    <n v="0.58039543447335828"/>
    <n v="0.3987454668606053"/>
    <n v="0.35885444324880689"/>
    <n v="0.30195925654560851"/>
    <n v="0.40253640645208288"/>
    <n v="0.39674901228606857"/>
  </r>
  <r>
    <n v="75052"/>
    <x v="35"/>
    <s v="PUGLIA"/>
    <n v="148900"/>
    <n v="0.61379153905499673"/>
    <n v="0.56207729347365054"/>
    <n v="0.19533819720282752"/>
    <n v="0.2872420716298501"/>
    <n v="0.44008200823482846"/>
    <n v="0.41721322043144071"/>
    <n v="0.27777164243327984"/>
    <x v="0"/>
    <n v="0.46213419853838716"/>
    <n v="0.3987454668606053"/>
    <n v="0.32753371766633743"/>
    <n v="0.30195925654560851"/>
    <n v="0.4164646931233974"/>
    <n v="0.39674901228606857"/>
  </r>
  <r>
    <n v="75088"/>
    <x v="36"/>
    <s v="PUGLIA"/>
    <n v="95736"/>
    <n v="0.55792327734258862"/>
    <n v="0.56207729347365054"/>
    <n v="0.22501569098692067"/>
    <n v="0.2872420716298501"/>
    <n v="0.37574633193750168"/>
    <n v="0.41721322043144071"/>
    <n v="0.11833851274136663"/>
    <x v="0"/>
    <n v="0.38594769890285158"/>
    <n v="0.3987454668606053"/>
    <n v="0.27860325935845559"/>
    <n v="0.30195925654560851"/>
    <n v="0.3508302591868942"/>
    <n v="0.39674901228606857"/>
  </r>
  <r>
    <n v="110001"/>
    <x v="37"/>
    <s v="PUGLIA"/>
    <n v="130977"/>
    <n v="0.62455537837720732"/>
    <n v="0.56207729347365054"/>
    <n v="0.38405824349583417"/>
    <n v="0.2872420716298501"/>
    <n v="0.52724340709110462"/>
    <n v="0.41721322043144071"/>
    <n v="0.2110650522182394"/>
    <x v="0"/>
    <n v="0.5238708401888873"/>
    <n v="0.3987454668606053"/>
    <n v="0.21305342874926728"/>
    <n v="0.30195925654560851"/>
    <n v="0.44855612105500392"/>
    <n v="0.39674901228606857"/>
  </r>
  <r>
    <n v="110002"/>
    <x v="38"/>
    <s v="PUGLIA"/>
    <n v="135844"/>
    <n v="0.546924318232336"/>
    <n v="0.56207729347365054"/>
    <n v="0.40224258885001535"/>
    <n v="0.2872420716298501"/>
    <n v="0.51317775204823168"/>
    <n v="0.41721322043144071"/>
    <n v="0.1789508262998788"/>
    <x v="0"/>
    <n v="0.28017772006374519"/>
    <n v="0.3987454668606053"/>
    <n v="0.23507858755381808"/>
    <n v="0.30195925654560851"/>
    <n v="0.40238184507519753"/>
    <n v="0.39674901228606857"/>
  </r>
  <r>
    <n v="110006"/>
    <x v="39"/>
    <s v="PUGLIA"/>
    <n v="15828"/>
    <n v="0.41144449992534321"/>
    <n v="0.56207729347365054"/>
    <n v="0.27381856124775961"/>
    <n v="0.2872420716298501"/>
    <n v="0.32783517904157489"/>
    <n v="0.41721322043144071"/>
    <n v="0.21147925232902293"/>
    <x v="0"/>
    <n v="0.61738349654353808"/>
    <n v="0.3987454668606053"/>
    <n v="0.34250906488822813"/>
    <n v="0.30195925654560851"/>
    <n v="0.36869292275913357"/>
    <n v="0.39674901228606857"/>
  </r>
  <r>
    <n v="110009"/>
    <x v="40"/>
    <s v="PUGLIA"/>
    <n v="111738"/>
    <n v="0.5305088501567905"/>
    <n v="0.56207729347365054"/>
    <n v="0.4231465042530651"/>
    <n v="0.2872420716298501"/>
    <n v="0.46769421743382211"/>
    <n v="0.41721322043144071"/>
    <n v="0.28776679165762553"/>
    <x v="0"/>
    <n v="0.28157204671213715"/>
    <n v="0.3987454668606053"/>
    <n v="0.34426552027257545"/>
    <n v="0.30195925654560851"/>
    <n v="0.43108050738923448"/>
    <n v="0.39674901228606857"/>
  </r>
</pivotCacheRecords>
</file>

<file path=xl/pivotCache/pivotCacheRecords8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7">
  <r>
    <n v="81001"/>
    <x v="0"/>
    <s v="SICILIA"/>
    <n v="67413"/>
    <n v="0.38712004480070727"/>
    <n v="0.45015221366720198"/>
    <n v="0.41882950738413732"/>
    <n v="0.35443222536503555"/>
    <n v="0.429945623778548"/>
    <n v="0.39212042421839255"/>
    <n v="4.1009075262535513E-2"/>
    <n v="0.16837887091161055"/>
    <n v="0.31371287319265279"/>
    <n v="0.41977366059148807"/>
    <n v="0.34287804444076997"/>
    <n v="0.3296075266512658"/>
    <n v="0.33823102141007128"/>
    <n v="0.36650372967314299"/>
  </r>
  <r>
    <n v="81006"/>
    <x v="1"/>
    <s v="SICILIA"/>
    <n v="79567"/>
    <n v="0.53616877417934916"/>
    <n v="0.45015221366720198"/>
    <n v="0.42024603717107734"/>
    <n v="0.35443222536503555"/>
    <n v="0.40852155449906274"/>
    <n v="0.39212042421839255"/>
    <n v="0.16651401810684319"/>
    <n v="0.16837887091161055"/>
    <n v="0.46812919071819969"/>
    <n v="0.41977366059148807"/>
    <n v="0.33984671460844973"/>
    <n v="0.3296075266512658"/>
    <n v="0.4078117491628297"/>
    <n v="0.36650372967314299"/>
  </r>
  <r>
    <n v="81012"/>
    <x v="2"/>
    <s v="SICILIA"/>
    <n v="143017"/>
    <n v="0.62208172988910193"/>
    <n v="0.45015221366720198"/>
    <n v="0.38550629683072418"/>
    <n v="0.35443222536503555"/>
    <n v="0.43760763094588534"/>
    <n v="0.39212042421839255"/>
    <n v="0.20330024610166464"/>
    <n v="0.16837887091161055"/>
    <n v="0.30102713769110656"/>
    <n v="0.41977366059148807"/>
    <n v="0.40145213355951631"/>
    <n v="0.3296075266512658"/>
    <n v="0.42491515035534855"/>
    <n v="0.36650372967314299"/>
  </r>
  <r>
    <n v="81021"/>
    <x v="3"/>
    <s v="SICILIA"/>
    <n v="145768"/>
    <n v="0.54602682580142892"/>
    <n v="0.45015221366720198"/>
    <n v="0.45859287435559676"/>
    <n v="0.35443222536503555"/>
    <n v="0.3663624721252694"/>
    <n v="0.39212042421839255"/>
    <n v="0.20354543060548008"/>
    <n v="0.16837887091161055"/>
    <n v="0.52708569853441367"/>
    <n v="0.41977366059148807"/>
    <n v="0.40589140422197972"/>
    <n v="0.3296075266512658"/>
    <n v="0.43207229999622432"/>
    <n v="0.36650372967314299"/>
  </r>
  <r>
    <n v="82019"/>
    <x v="4"/>
    <s v="SICILIA"/>
    <n v="17395"/>
    <n v="0.41633812803795628"/>
    <n v="0.45015221366720198"/>
    <n v="0.15911007207736841"/>
    <n v="0.35443222536503555"/>
    <n v="0.39872703464957587"/>
    <n v="0.39212042421839255"/>
    <n v="5.6794132723924785E-2"/>
    <n v="0.16837887091161055"/>
    <n v="0.27072365408640814"/>
    <n v="0.41977366059148807"/>
    <n v="0.10327820792824052"/>
    <n v="0.3296075266512658"/>
    <n v="0.2539159643626055"/>
    <n v="0.36650372967314299"/>
  </r>
  <r>
    <n v="82021"/>
    <x v="5"/>
    <s v="SICILIA"/>
    <n v="86287"/>
    <n v="0.56514783090858201"/>
    <n v="0.45015221366720198"/>
    <n v="0.68035315496980298"/>
    <n v="0.35443222536503555"/>
    <n v="0.2868045430583403"/>
    <n v="0.39212042421839255"/>
    <n v="7.5259671641021736E-2"/>
    <n v="0.16837887091161055"/>
    <n v="0.16221044026952644"/>
    <n v="0.41977366059148807"/>
    <n v="0.20168909412209932"/>
    <n v="0.3296075266512658"/>
    <n v="0.37127621515040016"/>
    <n v="0.36650372967314299"/>
  </r>
  <r>
    <n v="82027"/>
    <x v="6"/>
    <s v="SICILIA"/>
    <n v="44041"/>
    <n v="0.43738625871817616"/>
    <n v="0.45015221366720198"/>
    <n v="0.42705323503127246"/>
    <n v="0.35443222536503555"/>
    <n v="0.3212215051957466"/>
    <n v="0.39212042421839255"/>
    <n v="0.13057276391362743"/>
    <n v="0.16837887091161055"/>
    <n v="0.43141110636310137"/>
    <n v="0.41977366059148807"/>
    <n v="0.41557998124810752"/>
    <n v="0.3296075266512658"/>
    <n v="0.37056232882745865"/>
    <n v="0.36650372967314299"/>
  </r>
  <r>
    <n v="82034"/>
    <x v="7"/>
    <s v="SICILIA"/>
    <n v="41442"/>
    <n v="0.40700789980904611"/>
    <n v="0.45015221366720198"/>
    <n v="7.494875901337629E-2"/>
    <n v="0.35443222536503555"/>
    <n v="0.44358667750885555"/>
    <n v="0.39212042421839255"/>
    <n v="0.13762590132879418"/>
    <n v="0.16837887091161055"/>
    <n v="0.61607541817788225"/>
    <n v="0.41977366059148807"/>
    <n v="0.27426290703251571"/>
    <n v="0.3296075266512658"/>
    <n v="0.32047409122241166"/>
    <n v="0.36650372967314299"/>
  </r>
  <r>
    <n v="82053"/>
    <x v="8"/>
    <s v="SICILIA"/>
    <n v="777611"/>
    <n v="0.60190176482543822"/>
    <n v="0.45015221366720198"/>
    <n v="0.53538163721325416"/>
    <n v="0.35443222536503555"/>
    <n v="0.71614589812915985"/>
    <n v="0.39212042421839255"/>
    <n v="0.48108302119552437"/>
    <n v="0.16837887091161055"/>
    <n v="0.5493659077389923"/>
    <n v="0.41977366059148807"/>
    <n v="0.53194896017187443"/>
    <n v="0.3296075266512658"/>
    <n v="0.59760180587123657"/>
    <n v="0.36650372967314299"/>
  </r>
  <r>
    <n v="82054"/>
    <x v="9"/>
    <s v="SICILIA"/>
    <n v="57725"/>
    <n v="0.39317771041976268"/>
    <n v="0.45015221366720198"/>
    <n v="0.51055620985243655"/>
    <n v="0.35443222536503555"/>
    <n v="0.39094495534790735"/>
    <n v="0.39212042421839255"/>
    <n v="0.18445553698225514"/>
    <n v="0.16837887091161055"/>
    <n v="0.27712762878888586"/>
    <n v="0.41977366059148807"/>
    <n v="0.16671259183945208"/>
    <n v="0.3296075266512658"/>
    <n v="0.34689982127252855"/>
    <n v="0.36650372967314299"/>
  </r>
  <r>
    <n v="82056"/>
    <x v="10"/>
    <s v="SICILIA"/>
    <n v="27918"/>
    <n v="0.37967976253099772"/>
    <n v="0.45015221366720198"/>
    <n v="0.15138881831998277"/>
    <n v="0.35443222536503555"/>
    <n v="0.37753482294586721"/>
    <n v="0.39212042421839255"/>
    <n v="0.14546806398781781"/>
    <n v="0.16837887091161055"/>
    <n v="0.67381177762202282"/>
    <n v="0.41977366059148807"/>
    <n v="0.55471352314657085"/>
    <n v="0.3296075266512658"/>
    <n v="0.36454283927625197"/>
    <n v="0.36650372967314299"/>
  </r>
  <r>
    <n v="82060"/>
    <x v="11"/>
    <s v="SICILIA"/>
    <n v="38849"/>
    <n v="0.36653575523298126"/>
    <n v="0.45015221366720198"/>
    <n v="0.30799972380854584"/>
    <n v="0.35443222536503555"/>
    <n v="0.33753846620639905"/>
    <n v="0.39212042421839255"/>
    <n v="0.11220675407923147"/>
    <n v="0.16837887091161055"/>
    <n v="0.68351930164104835"/>
    <n v="0.41977366059148807"/>
    <n v="0.25246853724794488"/>
    <n v="0.3296075266512658"/>
    <n v="0.33409320986148416"/>
    <n v="0.36650372967314299"/>
  </r>
  <r>
    <n v="82066"/>
    <x v="12"/>
    <s v="SICILIA"/>
    <n v="28858"/>
    <n v="0.40839889438629329"/>
    <n v="0.45015221366720198"/>
    <n v="0.16940684646530568"/>
    <n v="0.35443222536503555"/>
    <n v="0.25465662447689591"/>
    <n v="0.39212042421839255"/>
    <n v="0.11612318886793416"/>
    <n v="0.16837887091161055"/>
    <n v="0.44336894972335833"/>
    <n v="0.41977366059148807"/>
    <n v="0.1542355744282449"/>
    <n v="0.3296075266512658"/>
    <n v="0.26355336554489484"/>
    <n v="0.36650372967314299"/>
  </r>
  <r>
    <n v="82070"/>
    <x v="13"/>
    <s v="SICILIA"/>
    <n v="151280"/>
    <n v="0.4976023231793969"/>
    <n v="0.45015221366720198"/>
    <n v="0.52816532483336287"/>
    <n v="0.35443222536503555"/>
    <n v="0.39379154088868634"/>
    <n v="0.39212042421839255"/>
    <n v="0.15145547182034302"/>
    <n v="0.16837887091161055"/>
    <n v="0.38261255720500842"/>
    <n v="0.41977366059148807"/>
    <n v="0.24123850935644547"/>
    <n v="0.3296075266512658"/>
    <n v="0.39033476967448028"/>
    <n v="0.36650372967314299"/>
  </r>
  <r>
    <n v="83048"/>
    <x v="14"/>
    <s v="SICILIA"/>
    <n v="242219"/>
    <n v="0.52763028192647954"/>
    <n v="0.45015221366720198"/>
    <n v="0.60568927261924443"/>
    <n v="0.35443222536503555"/>
    <n v="0.43595548264087658"/>
    <n v="0.39212042421839255"/>
    <n v="0.36275003818805274"/>
    <n v="0.16837887091161055"/>
    <n v="0.56155989089146663"/>
    <n v="0.41977366059148807"/>
    <n v="0.60587078330731348"/>
    <n v="0.3296075266512658"/>
    <n v="0.53109127457986161"/>
    <n v="0.36650372967314299"/>
  </r>
  <r>
    <n v="83049"/>
    <x v="15"/>
    <s v="SICILIA"/>
    <n v="113309"/>
    <n v="0.51246479410446344"/>
    <n v="0.45015221366720198"/>
    <n v="0.50995305510348166"/>
    <n v="0.35443222536503555"/>
    <n v="0.46291845097415102"/>
    <n v="0.39212042421839255"/>
    <n v="0.14626058896469765"/>
    <n v="0.16837887091161055"/>
    <n v="0.34258105387958038"/>
    <n v="0.41977366059148807"/>
    <n v="0.40306902590706667"/>
    <n v="0.3296075266512658"/>
    <n v="0.42174354252661334"/>
    <n v="0.36650372967314299"/>
  </r>
  <r>
    <n v="83052"/>
    <x v="16"/>
    <s v="SICILIA"/>
    <n v="15081"/>
    <n v="0.36733552275741771"/>
    <n v="0.45015221366720198"/>
    <n v="0.31980296322961094"/>
    <n v="0.35443222536503555"/>
    <n v="0.30962059346281834"/>
    <n v="0.39212042421839255"/>
    <n v="0.23640146027005871"/>
    <n v="0.16837887091161055"/>
    <n v="0.60248759556600862"/>
    <n v="0.41977366059148807"/>
    <n v="0.23080198693849416"/>
    <n v="0.3296075266512658"/>
    <n v="0.3429409956123643"/>
    <n v="0.36650372967314299"/>
  </r>
  <r>
    <n v="83066"/>
    <x v="17"/>
    <s v="SICILIA"/>
    <n v="100246"/>
    <n v="0.40134761271042424"/>
    <n v="0.45015221366720198"/>
    <n v="0.32616873821920156"/>
    <n v="0.35443222536503555"/>
    <n v="0.38018176089334982"/>
    <n v="0.39212042421839255"/>
    <n v="5.6769288560680829E-2"/>
    <n v="0.16837887091161055"/>
    <n v="0.48238328626137922"/>
    <n v="0.41977366059148807"/>
    <n v="0.40313664242644948"/>
    <n v="0.3296075266512658"/>
    <n v="0.34409947410762087"/>
    <n v="0.36650372967314299"/>
  </r>
  <r>
    <n v="83084"/>
    <x v="18"/>
    <s v="SICILIA"/>
    <n v="101018"/>
    <n v="0.35849247914564236"/>
    <n v="0.45015221366720198"/>
    <n v="0.43532774248819506"/>
    <n v="0.35443222536503555"/>
    <n v="0.34780117844559649"/>
    <n v="0.39212042421839255"/>
    <n v="3.0870975270724663E-2"/>
    <n v="0.16837887091161055"/>
    <n v="0.56641855769788574"/>
    <n v="0.41977366059148807"/>
    <n v="0.34087332775073259"/>
    <n v="0.3296075266512658"/>
    <n v="0.34349213373306808"/>
    <n v="0.36650372967314299"/>
  </r>
  <r>
    <n v="83097"/>
    <x v="19"/>
    <s v="SICILIA"/>
    <n v="68802"/>
    <n v="0.475826525718124"/>
    <n v="0.45015221366720198"/>
    <n v="0.4067227044275234"/>
    <n v="0.35443222536503555"/>
    <n v="0.28948679974743008"/>
    <n v="0.39212042421839255"/>
    <n v="7.5773149802148013E-2"/>
    <n v="0.16837887091161055"/>
    <n v="0.5189242822642417"/>
    <n v="0.41977366059148807"/>
    <n v="0.4243635456412872"/>
    <n v="0.3296075266512658"/>
    <n v="0.36973128957298962"/>
    <n v="0.36650372967314299"/>
  </r>
  <r>
    <n v="84001"/>
    <x v="20"/>
    <s v="SICILIA"/>
    <n v="176229"/>
    <n v="0.5079741863726871"/>
    <n v="0.45015221366720198"/>
    <n v="0.42189348558517525"/>
    <n v="0.35443222536503555"/>
    <n v="0.42055139588702467"/>
    <n v="0.39212042421839255"/>
    <n v="0.13754056932363734"/>
    <n v="0.16837887091161055"/>
    <n v="0.52752101145484642"/>
    <n v="0.41977366059148807"/>
    <n v="0.33958980953952433"/>
    <n v="0.3296075266512658"/>
    <n v="0.4046316423190206"/>
    <n v="0.36650372967314299"/>
  </r>
  <r>
    <n v="84011"/>
    <x v="21"/>
    <s v="SICILIA"/>
    <n v="62591"/>
    <n v="0.46065933835698947"/>
    <n v="0.45015221366720198"/>
    <n v="0.2723784702598066"/>
    <n v="0.35443222536503555"/>
    <n v="0.28788178929374081"/>
    <n v="0.39212042421839255"/>
    <n v="9.4623149319848623E-2"/>
    <n v="0.16837887091161055"/>
    <n v="0.3119802717855249"/>
    <n v="0.41977366059148807"/>
    <n v="0.17827200359253612"/>
    <n v="0.3296075266512658"/>
    <n v="0.28685434970547546"/>
    <n v="0.36650372967314299"/>
  </r>
  <r>
    <n v="84021"/>
    <x v="22"/>
    <s v="SICILIA"/>
    <n v="82957"/>
    <n v="0.47285274448116771"/>
    <n v="0.45015221366720198"/>
    <n v="0.26880803334792719"/>
    <n v="0.35443222536503555"/>
    <n v="0.42326096868128554"/>
    <n v="0.39212042421839255"/>
    <n v="0.17854248243477075"/>
    <n v="0.16837887091161055"/>
    <n v="0.33318437615095053"/>
    <n v="0.41977366059148807"/>
    <n v="0.17245762460001954"/>
    <n v="0.3296075266512658"/>
    <n v="0.33145851671715792"/>
    <n v="0.36650372967314299"/>
  </r>
  <r>
    <n v="84033"/>
    <x v="23"/>
    <s v="SICILIA"/>
    <n v="50905"/>
    <n v="0.40156888729161283"/>
    <n v="0.45015221366720198"/>
    <n v="0.1483227547255431"/>
    <n v="0.35443222536503555"/>
    <n v="0.32412775798562404"/>
    <n v="0.39212042421839255"/>
    <n v="0.24818820702059932"/>
    <n v="0.16837887091161055"/>
    <n v="0.63452766101868741"/>
    <n v="0.41977366059148807"/>
    <n v="0.28033703687938633"/>
    <n v="0.3296075266512658"/>
    <n v="0.33412507918839124"/>
    <n v="0.36650372967314299"/>
  </r>
  <r>
    <n v="84041"/>
    <x v="24"/>
    <s v="SICILIA"/>
    <n v="72447"/>
    <n v="0.49194198799959638"/>
    <n v="0.45015221366720198"/>
    <n v="0.1623073663092317"/>
    <n v="0.35443222536503555"/>
    <n v="0.34523144294272512"/>
    <n v="0.39212042421839255"/>
    <n v="0.1280137388283204"/>
    <n v="0.16837887091161055"/>
    <n v="0.50354796282614278"/>
    <n v="0.41977366059148807"/>
    <n v="0.32502993157742793"/>
    <n v="0.3296075266512658"/>
    <n v="0.33175591949772426"/>
    <n v="0.36650372967314299"/>
  </r>
  <r>
    <n v="85004"/>
    <x v="25"/>
    <s v="SICILIA"/>
    <n v="118556"/>
    <n v="0.46338421168247856"/>
    <n v="0.45015221366720198"/>
    <n v="0.39436173806813435"/>
    <n v="0.35443222536503555"/>
    <n v="0.39062041129066938"/>
    <n v="0.39212042421839255"/>
    <n v="0.13460887763894883"/>
    <n v="0.16837887091161055"/>
    <n v="0.51789664712965844"/>
    <n v="0.41977366059148807"/>
    <n v="0.40725617959788957"/>
    <n v="0.3296075266512658"/>
    <n v="0.39195462634001155"/>
    <n v="0.36650372967314299"/>
  </r>
  <r>
    <n v="85007"/>
    <x v="26"/>
    <s v="SICILIA"/>
    <n v="131870"/>
    <n v="0.43822865161681385"/>
    <n v="0.45015221366720198"/>
    <n v="0.39345166065066117"/>
    <n v="0.35443222536503555"/>
    <n v="0.48947944285513756"/>
    <n v="0.39212042421839255"/>
    <n v="0.23209774101167013"/>
    <n v="0.16837887091161055"/>
    <n v="0.32612533301019975"/>
    <n v="0.41977366059148807"/>
    <n v="0.20856510739107645"/>
    <n v="0.3296075266512658"/>
    <n v="0.37388244135897303"/>
    <n v="0.36650372967314299"/>
  </r>
  <r>
    <n v="85012"/>
    <x v="27"/>
    <s v="SICILIA"/>
    <n v="21332"/>
    <n v="0.26549291959868782"/>
    <n v="0.45015221366720198"/>
    <n v="0.20206968133533443"/>
    <n v="0.35443222536503555"/>
    <n v="0.31669619665952164"/>
    <n v="0.39212042421839255"/>
    <n v="0.15014021757710591"/>
    <n v="0.16837887091161055"/>
    <n v="0.45067833209519825"/>
    <n v="0.41977366059148807"/>
    <n v="0.23039209435829452"/>
    <n v="0.3296075266512658"/>
    <n v="0.26680652701494323"/>
    <n v="0.36650372967314299"/>
  </r>
  <r>
    <n v="86009"/>
    <x v="28"/>
    <s v="SICILIA"/>
    <n v="92518"/>
    <n v="0.38276936762225622"/>
    <n v="0.45015221366720198"/>
    <n v="0.31163991104034788"/>
    <n v="0.35443222536503555"/>
    <n v="0.46985549943551497"/>
    <n v="0.39212042421839255"/>
    <n v="0.16766179188033481"/>
    <n v="0.16837887091161055"/>
    <n v="0.51707744710197601"/>
    <n v="0.41977366059148807"/>
    <n v="0.41713000948689088"/>
    <n v="0.3296075266512658"/>
    <n v="0.38037864931184817"/>
    <n v="0.36650372967314299"/>
  </r>
  <r>
    <n v="86011"/>
    <x v="29"/>
    <s v="SICILIA"/>
    <n v="47588"/>
    <n v="0.3447832282487569"/>
    <n v="0.45015221366720198"/>
    <n v="0.2991710341820587"/>
    <n v="0.35443222536503555"/>
    <n v="0.42061773566210547"/>
    <n v="0.39212042421839255"/>
    <n v="0.11185987943071291"/>
    <n v="0.16837887091161055"/>
    <n v="0.44459898078858606"/>
    <n v="0.41977366059148807"/>
    <n v="0.29498804974073833"/>
    <n v="0.3296075266512658"/>
    <n v="0.32427842929871492"/>
    <n v="0.36650372967314299"/>
  </r>
  <r>
    <n v="86018"/>
    <x v="30"/>
    <s v="SICILIA"/>
    <n v="29676"/>
    <n v="0.2990410706003428"/>
    <n v="0.45015221366720198"/>
    <n v="0.1488177370144517"/>
    <n v="0.35443222536503555"/>
    <n v="0.39139490258929854"/>
    <n v="0.39212042421839255"/>
    <n v="0.42871081400093636"/>
    <n v="0.16837887091161055"/>
    <n v="0.42628223666438664"/>
    <n v="0.41977366059148807"/>
    <n v="0.36420788707168061"/>
    <n v="0.3296075266512658"/>
    <n v="0.34772144274728434"/>
    <n v="0.36650372967314299"/>
  </r>
  <r>
    <n v="87004"/>
    <x v="31"/>
    <s v="SICILIA"/>
    <n v="150017"/>
    <n v="0.52142788009384022"/>
    <n v="0.45015221366720198"/>
    <n v="0.53630294402887302"/>
    <n v="0.35443222536503555"/>
    <n v="0.38064826663597512"/>
    <n v="0.39212042421839255"/>
    <n v="0.16502242740040846"/>
    <n v="0.16837887091161055"/>
    <n v="9.3639951667212354E-2"/>
    <n v="0.41977366059148807"/>
    <n v="0.52298761957512097"/>
    <n v="0.3296075266512658"/>
    <n v="0.40838713581211378"/>
    <n v="0.36650372967314299"/>
  </r>
  <r>
    <n v="87006"/>
    <x v="32"/>
    <s v="SICILIA"/>
    <n v="119922"/>
    <n v="0.44299342215144066"/>
    <n v="0.45015221366720198"/>
    <n v="0.32593857635693807"/>
    <n v="0.35443222536503555"/>
    <n v="0.52656616780487964"/>
    <n v="0.39212042421839255"/>
    <n v="0.15877954988652238"/>
    <n v="0.16837887091161055"/>
    <n v="0.36639504639704862"/>
    <n v="0.41977366059148807"/>
    <n v="0.18364608414104136"/>
    <n v="0.3296075266512658"/>
    <n v="0.35608300231402995"/>
    <n v="0.36650372967314299"/>
  </r>
  <r>
    <n v="87007"/>
    <x v="33"/>
    <s v="SICILIA"/>
    <n v="74555"/>
    <n v="0.63189803285164314"/>
    <n v="0.45015221366720198"/>
    <n v="0.26516417230019251"/>
    <n v="0.35443222536503555"/>
    <n v="0.22126091213066482"/>
    <n v="0.39212042421839255"/>
    <n v="0.10524943524230063"/>
    <n v="0.16837887091161055"/>
    <n v="0.16225386771517908"/>
    <n v="0.41977366059148807"/>
    <n v="0.21640991505006243"/>
    <n v="0.3296075266512658"/>
    <n v="0.30421016213235047"/>
    <n v="0.36650372967314299"/>
  </r>
  <r>
    <n v="87009"/>
    <x v="34"/>
    <s v="SICILIA"/>
    <n v="26857"/>
    <n v="0.45549050551358194"/>
    <n v="0.45015221366720198"/>
    <n v="0.18708116281264259"/>
    <n v="0.35443222536503555"/>
    <n v="0.42035639421852361"/>
    <n v="0.39212042421839255"/>
    <n v="0.18642197973281094"/>
    <n v="0.16837887091161055"/>
    <n v="0.46411538359181359"/>
    <n v="0.41977366059148807"/>
    <n v="0.18324922984535277"/>
    <n v="0.3296075266512658"/>
    <n v="0.32830110246670269"/>
    <n v="0.36650372967314299"/>
  </r>
  <r>
    <n v="87011"/>
    <x v="35"/>
    <s v="SICILIA"/>
    <n v="76358"/>
    <n v="0.4394765840207322"/>
    <n v="0.45015221366720198"/>
    <n v="0.22267077857179235"/>
    <n v="0.35443222536503555"/>
    <n v="0.45794493711654094"/>
    <n v="0.39212042421839255"/>
    <n v="0.12309300043851525"/>
    <n v="0.16837887091161055"/>
    <n v="0.43870924492920349"/>
    <n v="0.41977366059148807"/>
    <n v="0.35561045962772342"/>
    <n v="0.3296075266512658"/>
    <n v="0.34896750648770358"/>
    <n v="0.36650372967314299"/>
  </r>
  <r>
    <n v="87015"/>
    <x v="36"/>
    <s v="SICILIA"/>
    <n v="486855"/>
    <n v="0.55476711393714817"/>
    <n v="0.45015221366720198"/>
    <n v="0.80160279486355368"/>
    <n v="0.35443222536503555"/>
    <n v="0.58230416489481307"/>
    <n v="0.39212042421839255"/>
    <n v="0.48785557905488397"/>
    <n v="0.16837887091161055"/>
    <n v="0.36050148843025348"/>
    <n v="0.41977366059148807"/>
    <n v="0.54029319108318818"/>
    <n v="0.3296075266512658"/>
    <n v="0.59443460171586404"/>
    <n v="0.36650372967314299"/>
  </r>
  <r>
    <n v="87017"/>
    <x v="37"/>
    <s v="SICILIA"/>
    <n v="101854"/>
    <n v="0.4694028602936996"/>
    <n v="0.45015221366720198"/>
    <n v="0.44975860156198422"/>
    <n v="0.35443222536503555"/>
    <n v="0.33900487940014129"/>
    <n v="0.39212042421839255"/>
    <n v="0.11386290690781362"/>
    <n v="0.16837887091161055"/>
    <n v="0.24123627205467058"/>
    <n v="0.41977366059148807"/>
    <n v="0.35174145365173221"/>
    <n v="0.3296075266512658"/>
    <n v="0.35323834353949213"/>
    <n v="0.36650372967314299"/>
  </r>
  <r>
    <n v="87032"/>
    <x v="38"/>
    <s v="SICILIA"/>
    <n v="65002"/>
    <n v="0.4065532237043325"/>
    <n v="0.45015221366720198"/>
    <n v="0.16013819676598637"/>
    <n v="0.35443222536503555"/>
    <n v="0.46147678260731784"/>
    <n v="0.39212042421839255"/>
    <n v="0.1260633804799485"/>
    <n v="0.16837887091161055"/>
    <n v="0.38967544266125798"/>
    <n v="0.41977366059148807"/>
    <n v="0.27363138961112682"/>
    <n v="0.3296075266512658"/>
    <n v="0.31385390916689809"/>
    <n v="0.36650372967314299"/>
  </r>
  <r>
    <n v="87038"/>
    <x v="39"/>
    <s v="SICILIA"/>
    <n v="14115"/>
    <n v="0.40125263664110239"/>
    <n v="0.45015221366720198"/>
    <n v="0.2181262913425473"/>
    <n v="0.35443222536503555"/>
    <n v="0.36887023201417851"/>
    <n v="0.39212042421839255"/>
    <n v="1.5972061135596329E-2"/>
    <n v="0.16837887091161055"/>
    <n v="0.41599579625073246"/>
    <n v="0.41977366059148807"/>
    <n v="0.40065811181054795"/>
    <n v="0.3296075266512658"/>
    <n v="0.30677254223771927"/>
    <n v="0.36650372967314299"/>
  </r>
  <r>
    <n v="88003"/>
    <x v="40"/>
    <s v="SICILIA"/>
    <n v="118767"/>
    <n v="0.42132927344136822"/>
    <n v="0.45015221366720198"/>
    <n v="0.36964143760751644"/>
    <n v="0.35443222536503555"/>
    <n v="0.41809191676775431"/>
    <n v="0.39212042421839255"/>
    <n v="0.18593177115158196"/>
    <n v="0.16837887091161055"/>
    <n v="0.4011829888966279"/>
    <n v="0.41977366059148807"/>
    <n v="0.28614100839112871"/>
    <n v="0.3296075266512658"/>
    <n v="0.36263562793370357"/>
    <n v="0.36650372967314299"/>
  </r>
  <r>
    <n v="88006"/>
    <x v="41"/>
    <s v="SICILIA"/>
    <n v="117323"/>
    <n v="0.33126672611898422"/>
    <n v="0.45015221366720198"/>
    <n v="0.3901997642935473"/>
    <n v="0.35443222536503555"/>
    <n v="0.40159041979294446"/>
    <n v="0.39212042421839255"/>
    <n v="0.21028623212371622"/>
    <n v="0.16837887091161055"/>
    <n v="0.28995013137059156"/>
    <n v="0.41977366059148807"/>
    <n v="0.36901719771886821"/>
    <n v="0.3296075266512658"/>
    <n v="0.34782276612678609"/>
    <n v="0.36650372967314299"/>
  </r>
  <r>
    <n v="88009"/>
    <x v="42"/>
    <s v="SICILIA"/>
    <n v="84136"/>
    <n v="0.41798131679287565"/>
    <n v="0.45015221366720198"/>
    <n v="0.34641888411453253"/>
    <n v="0.35443222536503555"/>
    <n v="0.3395908421144978"/>
    <n v="0.39212042421839255"/>
    <n v="0.23431655818810304"/>
    <n v="0.16837887091161055"/>
    <n v="0.40594274655204438"/>
    <n v="0.41977366059148807"/>
    <n v="0.50023309309252839"/>
    <n v="0.3296075266512658"/>
    <n v="0.3835849256017449"/>
    <n v="0.36650372967314299"/>
  </r>
  <r>
    <n v="89001"/>
    <x v="43"/>
    <s v="SICILIA"/>
    <n v="74051"/>
    <n v="0.5237024269435514"/>
    <n v="0.45015221366720198"/>
    <n v="0.40764984663359138"/>
    <n v="0.35443222536503555"/>
    <n v="0.34314245625203871"/>
    <n v="0.39212042421839255"/>
    <n v="0.153443927414188"/>
    <n v="0.16837887091161055"/>
    <n v="0.33187379135432682"/>
    <n v="0.41977366059148807"/>
    <n v="0.31645783325191346"/>
    <n v="0.3296075266512658"/>
    <n v="0.37027971997109282"/>
    <n v="0.36650372967314299"/>
  </r>
  <r>
    <n v="89011"/>
    <x v="44"/>
    <s v="SICILIA"/>
    <n v="54683"/>
    <n v="0.3903561247169568"/>
    <n v="0.45015221366720198"/>
    <n v="0.23588337776886681"/>
    <n v="0.35443222536503555"/>
    <n v="0.32781522821146952"/>
    <n v="0.39212042421839255"/>
    <n v="0.17018389800244285"/>
    <n v="0.16837887091161055"/>
    <n v="0.38758023605216341"/>
    <n v="0.41977366059148807"/>
    <n v="0.21511620698149297"/>
    <n v="0.3296075266512658"/>
    <n v="0.29880363618464179"/>
    <n v="0.36650372967314299"/>
  </r>
  <r>
    <n v="89013"/>
    <x v="45"/>
    <s v="SICILIA"/>
    <n v="114998"/>
    <n v="0.41358122214560455"/>
    <n v="0.45015221366720198"/>
    <n v="0.35598791031164256"/>
    <n v="0.35443222536503555"/>
    <n v="0.39850647310292131"/>
    <n v="0.39212042421839255"/>
    <n v="0.1452861356666203"/>
    <n v="0.16837887091161055"/>
    <n v="0.42347148338630075"/>
    <n v="0.41977366059148807"/>
    <n v="0.32770112177191418"/>
    <n v="0.3296075266512658"/>
    <n v="0.35538923718056692"/>
    <n v="0.36650372967314299"/>
  </r>
  <r>
    <n v="89017"/>
    <x v="46"/>
    <s v="SICILIA"/>
    <n v="160253"/>
    <n v="0.59930718003847339"/>
    <n v="0.45015221366720198"/>
    <n v="0.53132500689028717"/>
    <n v="0.35443222536503555"/>
    <n v="0.37341870599672661"/>
    <n v="0.39212042421839255"/>
    <n v="0.20581184387999618"/>
    <n v="0.16837887091161055"/>
    <n v="0.38888160815118816"/>
    <n v="0.41977366059148807"/>
    <n v="0.43612260784672996"/>
    <n v="0.3296075266512658"/>
    <n v="0.44968011014602788"/>
    <n v="0.36650372967314299"/>
  </r>
</pivotCacheRecords>
</file>

<file path=xl/pivotCache/pivotCacheRecords9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10">
  <r>
    <n v="76042"/>
    <s v="LAURIA"/>
    <x v="0"/>
    <n v="47068"/>
    <n v="0.48064434364170167"/>
    <x v="0"/>
    <n v="0.40751841036233638"/>
    <x v="0"/>
    <n v="0.49443035958217735"/>
    <n v="0.47055932435013059"/>
    <n v="0.51357739286108584"/>
    <n v="0.27085745331479477"/>
    <n v="0.51884385972420122"/>
    <n v="0.33556482927841669"/>
    <n v="0.39468613747193182"/>
    <n v="0.34260045375861276"/>
    <n v="0.49752862779220514"/>
  </r>
  <r>
    <n v="76046"/>
    <s v="MARSICOVETERE"/>
    <x v="0"/>
    <n v="35007"/>
    <n v="0.45468014658420619"/>
    <x v="0"/>
    <n v="0.17540744405166914"/>
    <x v="0"/>
    <n v="0.43507326865148221"/>
    <n v="0.47055932435013059"/>
    <n v="0.2387962894043725"/>
    <n v="0.27085745331479477"/>
    <n v="0.32878342100490787"/>
    <n v="0.33556482927841669"/>
    <n v="0.29684718085106387"/>
    <n v="0.34260045375861276"/>
    <n v="0.34823025536970148"/>
  </r>
  <r>
    <n v="76048"/>
    <s v="MELFI"/>
    <x v="0"/>
    <n v="61863"/>
    <n v="0.38065747724657267"/>
    <x v="0"/>
    <n v="0.29195303167723835"/>
    <x v="0"/>
    <n v="0.64238239157252186"/>
    <n v="0.47055932435013059"/>
    <n v="0.22141360036516244"/>
    <n v="0.27085745331479477"/>
    <n v="0.27971599864851254"/>
    <n v="0.33556482927841669"/>
    <n v="0.31584675543102975"/>
    <n v="0.34260045375861276"/>
    <n v="0.38720171794694419"/>
  </r>
  <r>
    <n v="76063"/>
    <s v="POTENZA"/>
    <x v="0"/>
    <n v="131147"/>
    <n v="0.48424116360338521"/>
    <x v="0"/>
    <n v="0.39794552175898273"/>
    <x v="0"/>
    <n v="0.71666920886364194"/>
    <n v="0.47055932435013059"/>
    <n v="0.3480148872052844"/>
    <n v="0.27085745331479477"/>
    <n v="0.59892282149550058"/>
    <n v="0.33556482927841669"/>
    <n v="0.59325893134316487"/>
    <n v="0.34260045375861276"/>
    <n v="0.54548395716953335"/>
  </r>
  <r>
    <n v="76066"/>
    <s v="RIONERO IN VULTURE"/>
    <x v="0"/>
    <n v="30698"/>
    <n v="0.31138167256076765"/>
    <x v="0"/>
    <n v="0.34511117690274901"/>
    <x v="0"/>
    <n v="0.30301891736422654"/>
    <n v="0.47055932435013059"/>
    <n v="0.12911269325084573"/>
    <n v="0.27085745331479477"/>
    <n v="0.24939691918101436"/>
    <n v="0.33556482927841669"/>
    <n v="0.33787071714393146"/>
    <n v="0.34260045375861276"/>
    <n v="0.29856304471790274"/>
  </r>
  <r>
    <n v="76080"/>
    <s v="SANT'ARCANGELO"/>
    <x v="0"/>
    <n v="15349"/>
    <n v="0.40102415148185444"/>
    <x v="0"/>
    <n v="0.1614419914292422"/>
    <x v="0"/>
    <n v="0.26763107808129211"/>
    <n v="0.47055932435013059"/>
    <n v="5.056864992244637E-2"/>
    <n v="0.27085745331479477"/>
    <n v="0.37563989302316197"/>
    <n v="0.33556482927841669"/>
    <n v="8.4723124035503763E-2"/>
    <n v="0.34260045375861276"/>
    <n v="0.23828303137365028"/>
  </r>
  <r>
    <n v="76085"/>
    <s v="SENISE"/>
    <x v="0"/>
    <n v="20888"/>
    <n v="0.39522938124386137"/>
    <x v="0"/>
    <n v="0.12886949917721541"/>
    <x v="0"/>
    <n v="0.28927973719477562"/>
    <n v="0.47055932435013059"/>
    <n v="0.35933555816486051"/>
    <n v="0.27085745331479477"/>
    <n v="0.3045567964491061"/>
    <n v="0.33556482927841669"/>
    <n v="0.19005391071072647"/>
    <n v="0.34260045375861276"/>
    <n v="0.3020861213135056"/>
  </r>
  <r>
    <n v="76089"/>
    <s v="TITO"/>
    <x v="0"/>
    <n v="31077"/>
    <n v="0.46851498844434514"/>
    <x v="0"/>
    <n v="0.43130536614216974"/>
    <x v="0"/>
    <n v="0.51790678167531823"/>
    <n v="0.47055932435013059"/>
    <n v="8.8127577356749476E-2"/>
    <n v="0.27085745331479477"/>
    <n v="7.9475461458941715E-2"/>
    <n v="0.33556482927841669"/>
    <n v="0.39208550600397879"/>
    <n v="0.34260045375861276"/>
    <n v="0.37514251593145731"/>
  </r>
  <r>
    <n v="77008"/>
    <s v="FERRANDINA"/>
    <x v="0"/>
    <n v="18337"/>
    <n v="0.3481571839328183"/>
    <x v="0"/>
    <n v="0.17126253185015589"/>
    <x v="0"/>
    <n v="0.35809438294466056"/>
    <n v="0.47055932435013059"/>
    <n v="0.1111111111111111"/>
    <n v="0.27085745331479477"/>
    <n v="0.21047369667311439"/>
    <n v="0.33556482927841669"/>
    <n v="0.23696081273951006"/>
    <n v="0.34260045375861276"/>
    <n v="0.26180926444588282"/>
  </r>
  <r>
    <n v="77011"/>
    <s v="GRASSANO"/>
    <x v="0"/>
    <n v="12427"/>
    <n v="0.41317503679117612"/>
    <x v="0"/>
    <n v="0.22254882826130057"/>
    <x v="0"/>
    <n v="0.40916327462135121"/>
    <n v="0.47055932435013059"/>
    <n v="0.49324837358869167"/>
    <n v="0.27085745331479477"/>
    <n v="0.35319104391299794"/>
    <n v="0.33556482927841669"/>
    <n v="0.28471358697514498"/>
    <n v="0.34260045375861276"/>
    <n v="0.39209617066672403"/>
  </r>
  <r>
    <n v="77014"/>
    <s v="MATERA"/>
    <x v="0"/>
    <n v="77546"/>
    <n v="0.57546737310345319"/>
    <x v="0"/>
    <n v="0.1912168315303574"/>
    <x v="0"/>
    <n v="0.47473985293599458"/>
    <n v="0.47055932435013059"/>
    <n v="0.35701954308696759"/>
    <n v="0.27085745331479477"/>
    <n v="0.4066776948028849"/>
    <n v="0.33556482927841669"/>
    <n v="0.65345833443591395"/>
    <n v="0.34260045375861276"/>
    <n v="0.47116008440816348"/>
  </r>
  <r>
    <n v="77020"/>
    <s v="PISTICCI"/>
    <x v="0"/>
    <n v="30966"/>
    <n v="0.36655990779846886"/>
    <x v="0"/>
    <n v="0.42341517576048027"/>
    <x v="0"/>
    <n v="0.52233853196934588"/>
    <n v="0.47055932435013059"/>
    <n v="0.22189781552206905"/>
    <n v="0.27085745331479477"/>
    <n v="0.25072137247975235"/>
    <n v="0.33556482927841669"/>
    <n v="0.34106708252044582"/>
    <n v="0.34260045375861276"/>
    <n v="0.3868531730870659"/>
  </r>
  <r>
    <n v="77021"/>
    <s v="POLICORO"/>
    <x v="0"/>
    <n v="50730"/>
    <n v="0.48945834118256604"/>
    <x v="0"/>
    <n v="0.21041167675114325"/>
    <x v="0"/>
    <n v="0.53088930875561546"/>
    <n v="0.47055932435013059"/>
    <n v="0.37329932727326542"/>
    <n v="0.27085745331479477"/>
    <n v="0.22706078225429432"/>
    <n v="0.33556482927841669"/>
    <n v="0.34281938985458044"/>
    <n v="0.34260045375861276"/>
    <n v="0.40320179166557407"/>
  </r>
  <r>
    <n v="77027"/>
    <s v="STIGLIANO"/>
    <x v="0"/>
    <n v="10591"/>
    <n v="0.33146232826367983"/>
    <x v="0"/>
    <n v="0.11204938709006235"/>
    <x v="0"/>
    <n v="0.62621344668942658"/>
    <n v="0.47055932435013059"/>
    <n v="0.28648152729421383"/>
    <n v="0.27085745331479477"/>
    <n v="0.51444784878944394"/>
    <n v="0.33556482927841669"/>
    <n v="0.33201488310365196"/>
    <n v="0.34260045375861276"/>
    <n v="0.37798145289865065"/>
  </r>
  <r>
    <n v="78003"/>
    <s v="ACRI"/>
    <x v="1"/>
    <n v="20858"/>
    <n v="0.45468158408448411"/>
    <x v="1"/>
    <n v="6.2550035635778031E-2"/>
    <x v="1"/>
    <n v="0.47638979730549441"/>
    <n v="0.47891508816372169"/>
    <n v="0.30463640698077254"/>
    <n v="0.17615953926442618"/>
    <n v="0.4478386463082506"/>
    <n v="0.33856623847646272"/>
    <n v="0.29686786643917096"/>
    <n v="0.31744272612970209"/>
    <n v="0.3598074868264507"/>
  </r>
  <r>
    <n v="78010"/>
    <s v="AMANTEA"/>
    <x v="1"/>
    <n v="27901"/>
    <n v="0.37357160151907637"/>
    <x v="1"/>
    <n v="0.33894215727395582"/>
    <x v="1"/>
    <n v="0.4997104157895253"/>
    <n v="0.47891508816372169"/>
    <n v="2.885483583547889E-2"/>
    <n v="0.17615953926442618"/>
    <n v="0.25107986546785305"/>
    <n v="0.33856623847646272"/>
    <n v="0.33483845165952736"/>
    <n v="0.31744272612970209"/>
    <n v="0.33013027203737105"/>
  </r>
  <r>
    <n v="78015"/>
    <s v="BELVEDERE MARITTIMO"/>
    <x v="1"/>
    <n v="22367"/>
    <n v="0.37113461147503696"/>
    <x v="1"/>
    <n v="0.32115892492750264"/>
    <x v="1"/>
    <n v="0.39532244743932154"/>
    <n v="0.47891508816372169"/>
    <n v="0.20624972201888478"/>
    <n v="0.17615953926442618"/>
    <n v="0.25231610188213721"/>
    <n v="0.33856623847646272"/>
    <n v="0.32418330453103444"/>
    <n v="0.31744272612970209"/>
    <n v="0.33867923865584509"/>
  </r>
  <r>
    <n v="78025"/>
    <s v="CARIATI"/>
    <x v="1"/>
    <n v="18685"/>
    <n v="0.43360139181182267"/>
    <x v="1"/>
    <n v="6.4035479530794998E-2"/>
    <x v="1"/>
    <n v="0.39190618648335207"/>
    <n v="0.47891508816372169"/>
    <n v="0.1082047135399503"/>
    <n v="0.17615953926442618"/>
    <n v="0.40446926832818281"/>
    <n v="0.33856623847646272"/>
    <n v="0.1477719900179735"/>
    <n v="0.31744272612970209"/>
    <n v="0.27454644675922668"/>
  </r>
  <r>
    <n v="78029"/>
    <s v="CASSANO ALL'IONIO"/>
    <x v="1"/>
    <n v="55161"/>
    <n v="0.45508941708996636"/>
    <x v="1"/>
    <n v="0.31326712463315803"/>
    <x v="1"/>
    <n v="0.4859654508046487"/>
    <n v="0.47891508816372169"/>
    <n v="0.14559787494547174"/>
    <n v="0.17615953926442618"/>
    <n v="0.48263711612977095"/>
    <n v="0.33856623847646272"/>
    <n v="0.33691627444003469"/>
    <n v="0.31744272612970209"/>
    <n v="0.38895866262060069"/>
  </r>
  <r>
    <n v="78033"/>
    <s v="CASTROVILLARI"/>
    <x v="1"/>
    <n v="67734"/>
    <n v="0.48931474734750985"/>
    <x v="1"/>
    <n v="0.27697875362144314"/>
    <x v="1"/>
    <n v="0.53079379757782919"/>
    <n v="0.47891508816372169"/>
    <n v="0.32659490276605641"/>
    <n v="0.17615953926442618"/>
    <n v="0.40006209337219312"/>
    <n v="0.33856623847646272"/>
    <n v="0.41667901705424126"/>
    <n v="0.31744272612970209"/>
    <n v="0.43635814665428141"/>
  </r>
  <r>
    <n v="78040"/>
    <s v="CETRARO"/>
    <x v="1"/>
    <n v="13946"/>
    <n v="0.35568513221588499"/>
    <x v="1"/>
    <n v="0.23938147466799028"/>
    <x v="1"/>
    <n v="0.41244273778536078"/>
    <n v="0.47891508816372169"/>
    <n v="0.34436540169396657"/>
    <n v="0.17615953926442618"/>
    <n v="0.2461048835747251"/>
    <n v="0.33856623847646272"/>
    <n v="0.28010718868984963"/>
    <n v="0.31744272612970209"/>
    <n v="0.34190463234900359"/>
  </r>
  <r>
    <n v="78045"/>
    <s v="COSENZA"/>
    <x v="1"/>
    <n v="104463"/>
    <n v="0.52078112061823023"/>
    <x v="1"/>
    <n v="0.48071564671283606"/>
    <x v="1"/>
    <n v="0.54236907472775764"/>
    <n v="0.47891508816372169"/>
    <n v="0.38769327107989038"/>
    <n v="0.17615953926442618"/>
    <n v="0.38818838967273339"/>
    <n v="0.33856623847646272"/>
    <n v="0.57449198188094897"/>
    <n v="0.31744272612970209"/>
    <n v="0.51889319321308958"/>
  </r>
  <r>
    <n v="78091"/>
    <s v="PAOLA"/>
    <x v="1"/>
    <n v="31627"/>
    <n v="0.34341249436721938"/>
    <x v="1"/>
    <n v="0.39882615612211197"/>
    <x v="1"/>
    <n v="0.47908150178977721"/>
    <n v="0.47891508816372169"/>
    <n v="0.19764871425082678"/>
    <n v="0.17615953926442618"/>
    <n v="0.32900661923553071"/>
    <n v="0.33856623847646272"/>
    <n v="0.39381846633930834"/>
    <n v="0.31744272612970209"/>
    <n v="0.37998525846929082"/>
  </r>
  <r>
    <n v="78101"/>
    <s v="PRAIA A MARE"/>
    <x v="1"/>
    <n v="13735"/>
    <n v="0.49416250674371232"/>
    <x v="1"/>
    <n v="0.25014387306340741"/>
    <x v="1"/>
    <n v="0.5494288532015057"/>
    <n v="0.47891508816372169"/>
    <n v="0.2481762289954331"/>
    <n v="0.17615953926442618"/>
    <n v="0.2836687335371641"/>
    <n v="0.33856623847646272"/>
    <n v="0.29795126440511982"/>
    <n v="0.31744272612970209"/>
    <n v="0.39084107851160876"/>
  </r>
  <r>
    <n v="78102"/>
    <s v="RENDE"/>
    <x v="1"/>
    <n v="107333"/>
    <n v="0.51144619012209747"/>
    <x v="1"/>
    <n v="0.48086949017379915"/>
    <x v="1"/>
    <n v="0.74392722820131596"/>
    <n v="0.47891508816372169"/>
    <n v="9.7528388461093782E-2"/>
    <n v="0.17615953926442618"/>
    <n v="0.29503388159445654"/>
    <n v="0.33856623847646272"/>
    <n v="0.33339828363196222"/>
    <n v="0.31744272612970209"/>
    <n v="0.4539530094949995"/>
  </r>
  <r>
    <n v="78105"/>
    <s v="ROGLIANO"/>
    <x v="1"/>
    <n v="29094"/>
    <n v="0.45304505203830003"/>
    <x v="1"/>
    <n v="0.35345492876481244"/>
    <x v="1"/>
    <n v="0.45395730143030477"/>
    <n v="0.47891508816372169"/>
    <n v="0.14518633166693581"/>
    <n v="0.17615953926442618"/>
    <n v="0.4734072870302023"/>
    <n v="0.33856623847646272"/>
    <n v="0.34953672386464957"/>
    <n v="0.31744272612970209"/>
    <n v="0.39086544960390074"/>
  </r>
  <r>
    <n v="78119"/>
    <s v="SAN GIOVANNI IN FIORE"/>
    <x v="1"/>
    <n v="17372"/>
    <n v="0.39795524582121583"/>
    <x v="1"/>
    <n v="0.15184656591462778"/>
    <x v="1"/>
    <n v="0.43124391798304651"/>
    <n v="0.47891508816372169"/>
    <n v="0.27962710010897929"/>
    <n v="0.17615953926442618"/>
    <n v="0.32574835666807483"/>
    <n v="0.33856623847646272"/>
    <n v="0.29262135887340757"/>
    <n v="0.31744272612970209"/>
    <n v="0.33657568628824441"/>
  </r>
  <r>
    <n v="78123"/>
    <s v="SAN MARCO ARGENTANO"/>
    <x v="1"/>
    <n v="31335"/>
    <n v="0.40947154848403372"/>
    <x v="1"/>
    <n v="0.21461680847585127"/>
    <x v="1"/>
    <n v="0.50116315126513566"/>
    <n v="0.47891508816372169"/>
    <n v="0.15787666081123822"/>
    <n v="0.17615953926442618"/>
    <n v="0.35292490628665762"/>
    <n v="0.33856623847646272"/>
    <n v="0.28036685041009235"/>
    <n v="0.31744272612970209"/>
    <n v="0.34243168303400706"/>
  </r>
  <r>
    <n v="78138"/>
    <s v="SCALEA"/>
    <x v="1"/>
    <n v="26391"/>
    <n v="0.38974478191947565"/>
    <x v="1"/>
    <n v="0.25757992515213712"/>
    <x v="1"/>
    <n v="0.41653411267502222"/>
    <n v="0.47891508816372169"/>
    <n v="2.0839833399816342E-2"/>
    <n v="0.17615953926442618"/>
    <n v="0.28809348735307572"/>
    <n v="0.33856623847646272"/>
    <n v="0.32197194914890137"/>
    <n v="0.31744272612970209"/>
    <n v="0.30289464942478084"/>
  </r>
  <r>
    <n v="78156"/>
    <s v="CASALI DEL MANCO"/>
    <x v="1"/>
    <n v="23440"/>
    <n v="0.53301187921818116"/>
    <x v="1"/>
    <n v="0.22075470705583522"/>
    <x v="1"/>
    <n v="0.49579317346438995"/>
    <n v="0.47891508816372169"/>
    <n v="6.6998098866883543E-2"/>
    <n v="0.17615953926442618"/>
    <n v="0.25395758472720853"/>
    <n v="0.33856623847646272"/>
    <n v="0.35617647066258418"/>
    <n v="0.31744272612970209"/>
    <n v="0.35485250434378951"/>
  </r>
  <r>
    <n v="78157"/>
    <s v="CORIGLIANO-ROSSANO"/>
    <x v="1"/>
    <n v="102958"/>
    <n v="0.52620280362775751"/>
    <x v="1"/>
    <n v="0.15927491931893795"/>
    <x v="1"/>
    <n v="0.71094746962370325"/>
    <n v="0.47891508816372169"/>
    <n v="0.20995858973064255"/>
    <n v="0.17615953926442618"/>
    <n v="0.41950269262155382"/>
    <n v="0.33856623847646272"/>
    <n v="0.21814424238512786"/>
    <n v="0.31744272612970209"/>
    <n v="0.40711452782486274"/>
  </r>
  <r>
    <n v="79023"/>
    <s v="CATANZARO"/>
    <x v="1"/>
    <n v="109446"/>
    <n v="0.5021290105885089"/>
    <x v="1"/>
    <n v="0.58828587275593358"/>
    <x v="1"/>
    <n v="0.67463463277035285"/>
    <n v="0.47891508816372169"/>
    <n v="0.44497858953386416"/>
    <n v="0.17615953926442618"/>
    <n v="0.59613230921931903"/>
    <n v="0.33856623847646272"/>
    <n v="0.55106436761134769"/>
    <n v="0.31744272612970209"/>
    <n v="0.59005581045512723"/>
  </r>
  <r>
    <n v="79029"/>
    <s v="CHIARAVALLE CENTRALE"/>
    <x v="1"/>
    <n v="15655"/>
    <n v="0.34714351377369568"/>
    <x v="1"/>
    <n v="0.12940395274880886"/>
    <x v="1"/>
    <n v="0.34829938029240359"/>
    <n v="0.47891508816372169"/>
    <n v="0.18092292635422391"/>
    <n v="0.17615953926442618"/>
    <n v="0.38043477828596534"/>
    <n v="0.33856623847646272"/>
    <n v="0.16343510257905322"/>
    <n v="0.31744272612970209"/>
    <n v="0.27217945947984634"/>
  </r>
  <r>
    <n v="79059"/>
    <s v="GIRIFALCO"/>
    <x v="1"/>
    <n v="25805"/>
    <n v="0.43229418515079471"/>
    <x v="1"/>
    <n v="0.25074443174617522"/>
    <x v="1"/>
    <n v="0.36131142773700275"/>
    <n v="0.47891508816372169"/>
    <n v="0.12395017512594689"/>
    <n v="0.17615953926442618"/>
    <n v="0.22878708637221154"/>
    <n v="0.33856623847646272"/>
    <n v="0.42219529606907241"/>
    <n v="0.31744272612970209"/>
    <n v="0.32933176281883886"/>
  </r>
  <r>
    <n v="79127"/>
    <s v="SELLIA MARINA"/>
    <x v="1"/>
    <n v="30256"/>
    <n v="0.48349484088199135"/>
    <x v="1"/>
    <n v="0.16498372792490507"/>
    <x v="1"/>
    <n v="0.48737262402026438"/>
    <n v="0.47891508816372169"/>
    <n v="8.7721854932347548E-2"/>
    <n v="0.17615953926442618"/>
    <n v="0.26839005606912353"/>
    <n v="0.33856623847646272"/>
    <n v="0.2265528544949737"/>
    <n v="0.31744272612970209"/>
    <n v="0.31716951858319131"/>
  </r>
  <r>
    <n v="79137"/>
    <s v="SOVERATO"/>
    <x v="1"/>
    <n v="42193"/>
    <n v="0.4678336491107894"/>
    <x v="1"/>
    <n v="0.33185537541883781"/>
    <x v="1"/>
    <n v="0.41291536379266852"/>
    <n v="0.47891508816372169"/>
    <n v="0.16466028462726745"/>
    <n v="0.17615953926442618"/>
    <n v="0.44349116373788988"/>
    <n v="0.33856623847646272"/>
    <n v="0.43288785870162189"/>
    <n v="0.31744272612970209"/>
    <n v="0.3952919188163499"/>
  </r>
  <r>
    <n v="79138"/>
    <s v="SOVERIA MANNELLI"/>
    <x v="1"/>
    <n v="10872"/>
    <n v="0.45888654459891182"/>
    <x v="1"/>
    <n v="0.2448859123718598"/>
    <x v="1"/>
    <n v="0.52251208034324359"/>
    <n v="0.47891508816372169"/>
    <n v="0.23004712985459838"/>
    <n v="0.17615953926442618"/>
    <n v="0.50188865805217731"/>
    <n v="0.33856623847646272"/>
    <n v="0.23723182123450509"/>
    <n v="0.31744272612970209"/>
    <n v="0.3871239177152716"/>
  </r>
  <r>
    <n v="79146"/>
    <s v="TAVERNA"/>
    <x v="1"/>
    <n v="13305"/>
    <n v="0.5249496540527524"/>
    <x v="1"/>
    <n v="0.21316041759170545"/>
    <x v="1"/>
    <n v="0.43285015190412723"/>
    <n v="0.47891508816372169"/>
    <n v="0.10808007260606525"/>
    <n v="0.17615953926442618"/>
    <n v="0.5083315688037483"/>
    <n v="0.33856623847646272"/>
    <n v="0.29031435523944182"/>
    <n v="0.31744272612970209"/>
    <n v="0.36457702774877004"/>
  </r>
  <r>
    <n v="79160"/>
    <s v="LAMEZIA TERME"/>
    <x v="1"/>
    <n v="115525"/>
    <n v="0.53400555392320037"/>
    <x v="1"/>
    <n v="0.51052529595235208"/>
    <x v="1"/>
    <n v="0.6599489936624604"/>
    <n v="0.47891508816372169"/>
    <n v="0.18656815463916054"/>
    <n v="0.17615953926442618"/>
    <n v="0.43789369020206931"/>
    <n v="0.33856623847646272"/>
    <n v="0.37017117455167342"/>
    <n v="0.31744272612970209"/>
    <n v="0.48655552690027698"/>
  </r>
  <r>
    <n v="80009"/>
    <s v="BIANCO"/>
    <x v="1"/>
    <n v="15762"/>
    <n v="0.41991424099857416"/>
    <x v="1"/>
    <n v="0.24018593251944667"/>
    <x v="1"/>
    <n v="0.40774198371018894"/>
    <n v="0.47891508816372169"/>
    <n v="6.8248475279568621E-2"/>
    <n v="0.17615953926442618"/>
    <n v="0.28097782194555598"/>
    <n v="0.33856623847646272"/>
    <n v="0.20028745915683335"/>
    <n v="0.31744272612970209"/>
    <n v="0.29513926592325035"/>
  </r>
  <r>
    <n v="80012"/>
    <s v="BOVALINO"/>
    <x v="1"/>
    <n v="26602"/>
    <n v="0.38891941909855737"/>
    <x v="1"/>
    <n v="0.22249560692116002"/>
    <x v="1"/>
    <n v="0.51289891963081613"/>
    <n v="0.47891508816372169"/>
    <n v="6.2932729556196415E-2"/>
    <n v="0.17615953926442618"/>
    <n v="0.28199032576773736"/>
    <n v="0.33856623847646272"/>
    <n v="0.12471759163842311"/>
    <n v="0.31744272612970209"/>
    <n v="0.2924688018162836"/>
  </r>
  <r>
    <n v="80038"/>
    <s v="GIOIA TAURO"/>
    <x v="1"/>
    <n v="27693"/>
    <n v="0.43377649865679024"/>
    <x v="1"/>
    <n v="0.54674868846519442"/>
    <x v="1"/>
    <n v="0.43877846680761401"/>
    <n v="0.47891508816372169"/>
    <n v="0.22034259855678431"/>
    <n v="0.17615953926442618"/>
    <n v="0.15208246473392414"/>
    <n v="0.33856623847646272"/>
    <n v="0.26083083174567845"/>
    <n v="0.31744272612970209"/>
    <n v="0.38745951948043394"/>
  </r>
  <r>
    <n v="80043"/>
    <s v="LOCRI"/>
    <x v="1"/>
    <n v="39118"/>
    <n v="0.4625091292512547"/>
    <x v="1"/>
    <n v="0.31787894898840935"/>
    <x v="1"/>
    <n v="0.55008537475070196"/>
    <n v="0.47891508816372169"/>
    <n v="0.22835702247289344"/>
    <n v="0.17615953926442618"/>
    <n v="0.30097232247199607"/>
    <n v="0.33856623847646272"/>
    <n v="0.43656435906098123"/>
    <n v="0.31744272612970209"/>
    <n v="0.41521924815869565"/>
  </r>
  <r>
    <n v="80045"/>
    <s v="MARINA DI GIOIOSA IONICA"/>
    <x v="1"/>
    <n v="20818"/>
    <n v="0.37722522108454509"/>
    <x v="1"/>
    <n v="0.26372239831535887"/>
    <x v="1"/>
    <n v="0.4146625968329149"/>
    <n v="0.47891508816372169"/>
    <n v="3.533719045043817E-2"/>
    <n v="0.17615953926442618"/>
    <n v="0.44969132441183052"/>
    <n v="0.33856623847646272"/>
    <n v="0.3039455993277555"/>
    <n v="0.31744272612970209"/>
    <n v="0.31806495573769894"/>
  </r>
  <r>
    <n v="80050"/>
    <s v="MELITO DI PORTO SALVO"/>
    <x v="1"/>
    <n v="35104"/>
    <n v="0.40927645838782623"/>
    <x v="1"/>
    <n v="0.23604202759307333"/>
    <x v="1"/>
    <n v="0.39452639553984409"/>
    <n v="0.47891508816372169"/>
    <n v="0.14255011639767931"/>
    <n v="0.17615953926442618"/>
    <n v="0.31661473541949009"/>
    <n v="0.33856623847646272"/>
    <n v="0.34103287215852912"/>
    <n v="0.31744272612970209"/>
    <n v="0.32830663149465139"/>
  </r>
  <r>
    <n v="80057"/>
    <s v="PALMI"/>
    <x v="1"/>
    <n v="45740"/>
    <n v="0.4673293708542976"/>
    <x v="1"/>
    <n v="0.44488833321149962"/>
    <x v="1"/>
    <n v="0.48751699192741538"/>
    <n v="0.47891508816372169"/>
    <n v="0.14354834937311586"/>
    <n v="0.17615953926442618"/>
    <n v="0.27944535944063453"/>
    <n v="0.33856623847646272"/>
    <n v="0.32742356383298271"/>
    <n v="0.31744272612970209"/>
    <n v="0.39390208285190637"/>
  </r>
  <r>
    <n v="80061"/>
    <s v="POLISTENA"/>
    <x v="1"/>
    <n v="44651"/>
    <n v="0.35119553518921653"/>
    <x v="1"/>
    <n v="0.19372811185255182"/>
    <x v="1"/>
    <n v="0.51723420961940647"/>
    <n v="0.47891508816372169"/>
    <n v="0.19406145125652877"/>
    <n v="0.17615953926442618"/>
    <n v="0.25980134344980976"/>
    <n v="0.33856623847646272"/>
    <n v="0.22178345479010506"/>
    <n v="0.31744272612970209"/>
    <n v="0.31616714345569252"/>
  </r>
  <r>
    <n v="80063"/>
    <s v="REGGIO DI CALABRIA"/>
    <x v="1"/>
    <n v="190884"/>
    <n v="0.46263497369438122"/>
    <x v="1"/>
    <n v="0.5988043682390769"/>
    <x v="1"/>
    <n v="0.66933701444026916"/>
    <n v="0.47891508816372169"/>
    <n v="0.33553532781322554"/>
    <n v="0.17615953926442618"/>
    <n v="0.41923850294433451"/>
    <n v="0.33856623847646272"/>
    <n v="0.61997703703260376"/>
    <n v="0.31744272612970209"/>
    <n v="0.55230014636215408"/>
  </r>
  <r>
    <n v="80067"/>
    <s v="ROCCELLA IONICA"/>
    <x v="1"/>
    <n v="27283"/>
    <n v="0.34892218268504765"/>
    <x v="1"/>
    <n v="0.28325859994640196"/>
    <x v="1"/>
    <n v="0.36337309475474294"/>
    <n v="0.47891508816372169"/>
    <n v="1.7245177194301128E-2"/>
    <n v="0.17615953926442618"/>
    <n v="0.31805896163025044"/>
    <n v="0.33856623847646272"/>
    <n v="0.35049149908948568"/>
    <n v="0.31744272612970209"/>
    <n v="0.29482491826323809"/>
  </r>
  <r>
    <n v="80069"/>
    <s v="ROSARNO"/>
    <x v="1"/>
    <n v="26961"/>
    <n v="0.48195773321924001"/>
    <x v="1"/>
    <n v="0.37768432179714806"/>
    <x v="1"/>
    <n v="0.44737557514828602"/>
    <n v="0.47891508816372169"/>
    <n v="5.6728513542333131E-2"/>
    <n v="0.17615953926442618"/>
    <n v="0.19103724883682105"/>
    <n v="0.33856623847646272"/>
    <n v="0.17533200311427216"/>
    <n v="0.31744272612970209"/>
    <n v="0.32808810693160756"/>
  </r>
  <r>
    <n v="80093"/>
    <s v="TAURIANOVA"/>
    <x v="1"/>
    <n v="26215"/>
    <n v="0.43594359286201828"/>
    <x v="1"/>
    <n v="0.1997185287819131"/>
    <x v="1"/>
    <n v="0.44661274340746726"/>
    <n v="0.47891508816372169"/>
    <n v="0.25223237958860573"/>
    <n v="0.17615953926442618"/>
    <n v="0.21903108863385173"/>
    <n v="0.33856623847646272"/>
    <n v="0.17474789030977994"/>
    <n v="0.31744272612970209"/>
    <n v="0.32342219282599566"/>
  </r>
  <r>
    <n v="80096"/>
    <s v="VILLA SAN GIOVANNI"/>
    <x v="1"/>
    <n v="29005"/>
    <n v="0.41718552865527536"/>
    <x v="1"/>
    <n v="0.51303853621747608"/>
    <x v="1"/>
    <n v="0.41563276076129591"/>
    <n v="0.47891508816372169"/>
    <n v="0.19272423684104323"/>
    <n v="0.17615953926442618"/>
    <n v="0.16403233243169824"/>
    <n v="0.33856623847646272"/>
    <n v="0.38718473373023743"/>
    <n v="0.31744272612970209"/>
    <n v="0.38749054080545775"/>
  </r>
  <r>
    <n v="101008"/>
    <s v="CIRO' MARINA"/>
    <x v="1"/>
    <n v="28099"/>
    <n v="0.43254522344494162"/>
    <x v="1"/>
    <n v="0.12398822708879921"/>
    <x v="1"/>
    <n v="0.35523112305099186"/>
    <n v="0.47891508816372169"/>
    <n v="5.4129345276178277E-2"/>
    <n v="0.17615953926442618"/>
    <n v="0.32046129377295535"/>
    <n v="0.33856623847646272"/>
    <n v="0.19822169144342525"/>
    <n v="0.31744272612970209"/>
    <n v="0.26697859628950715"/>
  </r>
  <r>
    <n v="101010"/>
    <s v="CROTONE"/>
    <x v="1"/>
    <n v="62178"/>
    <n v="0.53070433769423042"/>
    <x v="1"/>
    <n v="0.36571322633021813"/>
    <x v="1"/>
    <n v="0.44881456238944689"/>
    <n v="0.47891508816372169"/>
    <n v="0.37559702292552277"/>
    <n v="0.17615953926442618"/>
    <n v="0.37576636549181847"/>
    <n v="0.33856623847646272"/>
    <n v="0.37008772888755204"/>
    <n v="0.31744272612970209"/>
    <n v="0.44719823295989758"/>
  </r>
  <r>
    <n v="101013"/>
    <s v="ISOLA DI CAPO RIZZUTO"/>
    <x v="1"/>
    <n v="28184"/>
    <n v="0.47637566541451837"/>
    <x v="1"/>
    <n v="0.24406687760684947"/>
    <x v="1"/>
    <n v="0.45661952810994016"/>
    <n v="0.47891508816372169"/>
    <n v="9.0827231582189985E-2"/>
    <n v="0.17615953926442618"/>
    <n v="0.25635960026604987"/>
    <n v="0.33856623847646272"/>
    <n v="0.2118333773989225"/>
    <n v="0.31744272612970209"/>
    <n v="0.32188056805049414"/>
  </r>
  <r>
    <n v="101017"/>
    <s v="PETILIA POLICASTRO"/>
    <x v="1"/>
    <n v="24569"/>
    <n v="0.45461392143762752"/>
    <x v="1"/>
    <n v="0.13779347303491646"/>
    <x v="1"/>
    <n v="0.40725082813214825"/>
    <n v="0.47891508816372169"/>
    <n v="0.21355291845309166"/>
    <n v="0.17615953926442618"/>
    <n v="0.33289585177683045"/>
    <n v="0.33856623847646272"/>
    <n v="8.9344298868747743E-2"/>
    <n v="0.31744272612970209"/>
    <n v="0.3003833502842701"/>
  </r>
  <r>
    <n v="101019"/>
    <s v="ROCCA DI NETO"/>
    <x v="1"/>
    <n v="31682"/>
    <n v="0.4112804328944632"/>
    <x v="1"/>
    <n v="0.11316498855147669"/>
    <x v="1"/>
    <n v="0.46021115476483732"/>
    <n v="0.47891508816372169"/>
    <n v="0.1238564679486322"/>
    <n v="0.17615953926442618"/>
    <n v="0.37827084066737299"/>
    <n v="0.33856623847646272"/>
    <n v="0.22585960568462185"/>
    <n v="0.31744272612970209"/>
    <n v="0.30364999375218776"/>
  </r>
  <r>
    <n v="102027"/>
    <s v="PIZZO"/>
    <x v="1"/>
    <n v="24000"/>
    <n v="0.3459568089505996"/>
    <x v="1"/>
    <n v="0.37966677737365723"/>
    <x v="1"/>
    <n v="0.39836054025290935"/>
    <n v="0.47891508816372169"/>
    <n v="0.15803239259733182"/>
    <n v="0.17615953926442618"/>
    <n v="0.19957130208515739"/>
    <n v="0.33856623847646272"/>
    <n v="0.43380258665201155"/>
    <n v="0.31744272612970209"/>
    <n v="0.34605397675450106"/>
  </r>
  <r>
    <n v="102037"/>
    <s v="SERRA SAN BRUNO"/>
    <x v="1"/>
    <n v="15541"/>
    <n v="0.34596993388944464"/>
    <x v="1"/>
    <n v="0.1184252197022914"/>
    <x v="1"/>
    <n v="0.48382663406392939"/>
    <n v="0.47891508816372169"/>
    <n v="0.14500498230312531"/>
    <n v="0.17615953926442618"/>
    <n v="0.45954863608066737"/>
    <n v="0.33856623847646272"/>
    <n v="0.29283262845362978"/>
    <n v="0.31744272612970209"/>
    <n v="0.31656494419120745"/>
  </r>
  <r>
    <n v="102040"/>
    <s v="SORIANO CALABRO"/>
    <x v="1"/>
    <n v="15371"/>
    <n v="0.27010593082197992"/>
    <x v="1"/>
    <n v="0.14280484010986363"/>
    <x v="1"/>
    <n v="0.51939922089030377"/>
    <n v="0.47891508816372169"/>
    <n v="0.17260067115629965"/>
    <n v="0.17615953926442618"/>
    <n v="0.43634695931100848"/>
    <n v="0.33856623847646272"/>
    <n v="0.20675621379656753"/>
    <n v="0.31744272612970209"/>
    <n v="0.30028587492725528"/>
  </r>
  <r>
    <n v="102044"/>
    <s v="TROPEA"/>
    <x v="1"/>
    <n v="22619"/>
    <n v="0.53629757069425565"/>
    <x v="1"/>
    <n v="0.4327089362321328"/>
    <x v="1"/>
    <n v="0.39483350157827107"/>
    <n v="0.47891508816372169"/>
    <n v="0.18037825544542405"/>
    <n v="0.17615953926442618"/>
    <n v="0.23971826121867007"/>
    <n v="0.33856623847646272"/>
    <n v="0.52056382676334689"/>
    <n v="0.31744272612970209"/>
    <n v="0.42155526830587337"/>
  </r>
  <r>
    <n v="102047"/>
    <s v="VIBO VALENTIA"/>
    <x v="1"/>
    <n v="84985"/>
    <n v="0.5460845912789265"/>
    <x v="1"/>
    <n v="0.465874038863833"/>
    <x v="1"/>
    <n v="0.58077973922488546"/>
    <n v="0.47891508816372169"/>
    <n v="0.18886876585615409"/>
    <n v="0.17615953926442618"/>
    <n v="0.35987727954947363"/>
    <n v="0.33856623847646272"/>
    <n v="0.51393548637358233"/>
    <n v="0.31744272612970209"/>
    <n v="0.47922485536030823"/>
  </r>
  <r>
    <n v="61005"/>
    <s v="AVERSA"/>
    <x v="2"/>
    <n v="224670"/>
    <n v="0.5322075369287852"/>
    <x v="2"/>
    <n v="0.37917100432827522"/>
    <x v="2"/>
    <n v="0.33516510188140569"/>
    <n v="0.4110400292474285"/>
    <n v="0.12863991647769207"/>
    <n v="0.14642865942641278"/>
    <n v="0.27224328423259331"/>
    <n v="0.35609123946810745"/>
    <n v="6.5352143631112386E-2"/>
    <n v="0.22900584948608183"/>
    <n v="0.32467550078688823"/>
  </r>
  <r>
    <n v="61009"/>
    <s v="CAIAZZO"/>
    <x v="2"/>
    <n v="21560"/>
    <n v="0.4030012203338314"/>
    <x v="2"/>
    <n v="0.1260113990197663"/>
    <x v="2"/>
    <n v="0.37811070231531407"/>
    <n v="0.4110400292474285"/>
    <n v="8.1095109434390064E-2"/>
    <n v="0.14642865942641278"/>
    <n v="0.41493818792048459"/>
    <n v="0.35609123946810745"/>
    <n v="0.17242929767851903"/>
    <n v="0.22900584948608183"/>
    <n v="0.2762056243393497"/>
  </r>
  <r>
    <n v="61022"/>
    <s v="CASERTA"/>
    <x v="2"/>
    <n v="114808"/>
    <n v="0.5458589165223704"/>
    <x v="2"/>
    <n v="0.3468132917457814"/>
    <x v="2"/>
    <n v="0.400250144947839"/>
    <n v="0.4110400292474285"/>
    <n v="0.25328713879064124"/>
    <n v="0.14642865942641278"/>
    <n v="0.46308666655706238"/>
    <n v="0.35609123946810745"/>
    <n v="0.30717519831269391"/>
    <n v="0.22900584948608183"/>
    <n v="0.41432474429954486"/>
  </r>
  <r>
    <n v="61048"/>
    <s v="MADDALONI"/>
    <x v="2"/>
    <n v="83894"/>
    <n v="0.52821823689496084"/>
    <x v="2"/>
    <n v="0.37410131971484151"/>
    <x v="2"/>
    <n v="0.45358588642354192"/>
    <n v="0.4110400292474285"/>
    <n v="0.18055894441650347"/>
    <n v="0.14642865942641278"/>
    <n v="0.29986631310838402"/>
    <n v="0.35609123946810745"/>
    <n v="0.11052635533410494"/>
    <n v="0.22900584948608183"/>
    <n v="0.365056000291898"/>
  </r>
  <r>
    <n v="61049"/>
    <s v="MARCIANISE"/>
    <x v="2"/>
    <n v="105061"/>
    <n v="0.54776156837272105"/>
    <x v="2"/>
    <n v="0.44404970091168489"/>
    <x v="2"/>
    <n v="0.38753677997265951"/>
    <n v="0.4110400292474285"/>
    <n v="0.11150558263225924"/>
    <n v="0.14642865942641278"/>
    <n v="0.12905326289000546"/>
    <n v="0.35609123946810745"/>
    <n v="0.18938217022369677"/>
    <n v="0.22900584948608183"/>
    <n v="0.35072653893117589"/>
  </r>
  <r>
    <n v="61052"/>
    <s v="MONDRAGONE"/>
    <x v="2"/>
    <n v="134172"/>
    <n v="0.51460579403464957"/>
    <x v="2"/>
    <n v="0.29635451888221997"/>
    <x v="2"/>
    <n v="0.42528207162547621"/>
    <n v="0.4110400292474285"/>
    <n v="9.6079483359982162E-2"/>
    <n v="0.14642865942641278"/>
    <n v="0.37482994140805226"/>
    <n v="0.35609123946810745"/>
    <n v="4.8949455519526217E-2"/>
    <n v="0.22900584948608183"/>
    <n v="0.32418945308228075"/>
  </r>
  <r>
    <n v="61057"/>
    <s v="PIEDIMONTE MATESE"/>
    <x v="2"/>
    <n v="44247"/>
    <n v="0.43084283829389675"/>
    <x v="2"/>
    <n v="0.10052297547065285"/>
    <x v="2"/>
    <n v="0.45237077225845457"/>
    <n v="0.4110400292474285"/>
    <n v="0.14275153204885857"/>
    <n v="0.14642865942641278"/>
    <n v="0.53998869208184996"/>
    <n v="0.35609123946810745"/>
    <n v="0.20770933923291429"/>
    <n v="0.22900584948608183"/>
    <n v="0.32242526753774908"/>
  </r>
  <r>
    <n v="61083"/>
    <s v="SANTA MARIA CAPUA VETERE"/>
    <x v="2"/>
    <n v="77776"/>
    <n v="0.5725417063564695"/>
    <x v="2"/>
    <n v="0.36012160336682286"/>
    <x v="2"/>
    <n v="0.37947511679011814"/>
    <n v="0.4110400292474285"/>
    <n v="0.13638019386008099"/>
    <n v="0.14642865942641278"/>
    <n v="0.37717002621784063"/>
    <n v="0.35609123946810745"/>
    <n v="0.26576557828825537"/>
    <n v="0.22900584948608183"/>
    <n v="0.38144596117407131"/>
  </r>
  <r>
    <n v="61088"/>
    <s v="SESSA AURUNCA"/>
    <x v="2"/>
    <n v="49191"/>
    <n v="0.46411437008588385"/>
    <x v="2"/>
    <n v="0.26259397058317774"/>
    <x v="2"/>
    <n v="0.32740518511745836"/>
    <n v="0.4110400292474285"/>
    <n v="0.12815625305067202"/>
    <n v="0.14642865942641278"/>
    <n v="0.48605021139165638"/>
    <n v="0.35609123946810745"/>
    <n v="0.2254437921660648"/>
    <n v="0.22900584948608183"/>
    <n v="0.33142583727291985"/>
  </r>
  <r>
    <n v="61091"/>
    <s v="TEANO"/>
    <x v="2"/>
    <n v="36283"/>
    <n v="0.48869524809350917"/>
    <x v="2"/>
    <n v="0.18548477901195712"/>
    <x v="2"/>
    <n v="0.31105420811406609"/>
    <n v="0.4110400292474285"/>
    <n v="4.5176698920620761E-2"/>
    <n v="0.14642865942641278"/>
    <n v="0.31946166365520845"/>
    <n v="0.35609123946810745"/>
    <n v="0.22907212191799384"/>
    <n v="0.22900584948608183"/>
    <n v="0.28621068245000847"/>
  </r>
  <r>
    <n v="61095"/>
    <s v="VAIRANO PATENORA"/>
    <x v="2"/>
    <n v="32752"/>
    <n v="0.47679387121388478"/>
    <x v="2"/>
    <n v="0.29175586004470311"/>
    <x v="2"/>
    <n v="0.37997740159157201"/>
    <n v="0.4110400292474285"/>
    <n v="4.7332577159875128E-2"/>
    <n v="0.14642865942641278"/>
    <n v="0.42220177806867143"/>
    <n v="0.35609123946810745"/>
    <n v="0.1918943649845217"/>
    <n v="0.22900584948608183"/>
    <n v="0.32277860803730002"/>
  </r>
  <r>
    <n v="62008"/>
    <s v="BENEVENTO"/>
    <x v="2"/>
    <n v="104097"/>
    <n v="0.49555638161041388"/>
    <x v="2"/>
    <n v="0.3089517556364863"/>
    <x v="2"/>
    <n v="0.50651880118573667"/>
    <n v="0.4110400292474285"/>
    <n v="0.14129072535255605"/>
    <n v="0.14642865942641278"/>
    <n v="0.55173327230735369"/>
    <n v="0.35609123946810745"/>
    <n v="0.29584364975287097"/>
    <n v="0.22900584948608183"/>
    <n v="0.40194773717222182"/>
  </r>
  <r>
    <n v="62043"/>
    <s v="MONTESARCHIO"/>
    <x v="2"/>
    <n v="50212"/>
    <n v="0.50376356545188228"/>
    <x v="2"/>
    <n v="0.14628842595774441"/>
    <x v="2"/>
    <n v="0.45548009509150789"/>
    <n v="0.4110400292474285"/>
    <n v="0.11593599535686876"/>
    <n v="0.14642865942641278"/>
    <n v="0.44003699691651599"/>
    <n v="0.35609123946810745"/>
    <n v="0.14579106541771419"/>
    <n v="0.22900584948608183"/>
    <n v="0.3238609002155825"/>
  </r>
  <r>
    <n v="62057"/>
    <s v="SAN BARTOLOMEO IN GALDO"/>
    <x v="2"/>
    <n v="12831"/>
    <n v="0.37763148603326313"/>
    <x v="2"/>
    <n v="5.201900588229745E-2"/>
    <x v="2"/>
    <n v="0.47044718554650378"/>
    <n v="0.4110400292474285"/>
    <n v="2.9063361913914829E-2"/>
    <n v="0.14642865942641278"/>
    <n v="0.46750338044009465"/>
    <n v="0.35609123946810745"/>
    <n v="0.17715295314260238"/>
    <n v="0.22900584948608183"/>
    <n v="0.27011276384359639"/>
  </r>
  <r>
    <n v="62058"/>
    <s v="SAN GIORGIO DEL SANNIO"/>
    <x v="2"/>
    <n v="30854"/>
    <n v="0.57214188758844964"/>
    <x v="2"/>
    <n v="0.15729431599497476"/>
    <x v="2"/>
    <n v="0.30760527139041005"/>
    <n v="0.4110400292474285"/>
    <n v="6.9092923737350515E-2"/>
    <n v="0.14642865942641278"/>
    <n v="0.27042668536454145"/>
    <n v="0.35609123946810745"/>
    <n v="0.19110189850874965"/>
    <n v="0.22900584948608183"/>
    <n v="0.29339021446726632"/>
  </r>
  <r>
    <n v="62064"/>
    <s v="SAN MARCO DEI CAVOTI"/>
    <x v="2"/>
    <n v="27183"/>
    <n v="0.3848606140313382"/>
    <x v="2"/>
    <n v="0.12008079989370178"/>
    <x v="2"/>
    <n v="0.39688616419579537"/>
    <n v="0.4110400292474285"/>
    <n v="6.3202676842645106E-2"/>
    <n v="0.14642865942641278"/>
    <n v="0.42742490601148492"/>
    <n v="0.35609123946810745"/>
    <n v="0.27495000909593903"/>
    <n v="0.22900584948608183"/>
    <n v="0.28759081098857436"/>
  </r>
  <r>
    <n v="62074"/>
    <s v="TELESE TERME"/>
    <x v="2"/>
    <n v="55530"/>
    <n v="0.39751809084976775"/>
    <x v="2"/>
    <n v="0.24330111243225172"/>
    <x v="2"/>
    <n v="0.35933191611926152"/>
    <n v="0.4110400292474285"/>
    <n v="0.1692813608660656"/>
    <n v="0.14642865942641278"/>
    <n v="0.45955875278746727"/>
    <n v="0.35609123946810745"/>
    <n v="0.27431891866842589"/>
    <n v="0.22900584948608183"/>
    <n v="0.33059478082387167"/>
  </r>
  <r>
    <n v="63002"/>
    <s v="AFRAGOLA"/>
    <x v="2"/>
    <n v="252127"/>
    <n v="0.49393686704688572"/>
    <x v="2"/>
    <n v="0.47135451828791175"/>
    <x v="2"/>
    <n v="0.4541609711870867"/>
    <n v="0.4110400292474285"/>
    <n v="0.1355401146970058"/>
    <n v="0.14642865942641278"/>
    <n v="0.21764123770809132"/>
    <n v="0.35609123946810745"/>
    <n v="9.4860323513784151E-2"/>
    <n v="0.22900584948608183"/>
    <n v="0.35606456230214323"/>
  </r>
  <r>
    <n v="63014"/>
    <s v="CAPRI"/>
    <x v="2"/>
    <n v="14151"/>
    <n v="0.40569457626899114"/>
    <x v="2"/>
    <n v="0.17456921860646593"/>
    <x v="2"/>
    <n v="0.28932419221492928"/>
    <n v="0.4110400292474285"/>
    <n v="0.21859481272713285"/>
    <n v="0.14642865942641278"/>
    <n v="0.12094421333546286"/>
    <n v="0.35609123946810745"/>
    <n v="0.56721046332221436"/>
    <n v="0.22900584948608183"/>
    <n v="0.32298358852826531"/>
  </r>
  <r>
    <n v="63024"/>
    <s v="CASTELLAMMARE DI STABIA"/>
    <x v="2"/>
    <n v="150806"/>
    <n v="0.51494273340295249"/>
    <x v="2"/>
    <n v="0.35457446162667183"/>
    <x v="2"/>
    <n v="0.45201608602557297"/>
    <n v="0.4110400292474285"/>
    <n v="0.13538183133502651"/>
    <n v="0.14642865942641278"/>
    <n v="0.25737407048972971"/>
    <n v="0.35609123946810745"/>
    <n v="0.20683761719691893"/>
    <n v="0.22900584948608183"/>
    <n v="0.35908202449244675"/>
  </r>
  <r>
    <n v="63032"/>
    <s v="FRATTAMAGGIORE"/>
    <x v="2"/>
    <n v="239374"/>
    <n v="0.43826979950887296"/>
    <x v="2"/>
    <n v="0.37598320435518684"/>
    <x v="2"/>
    <n v="0.47066567666796177"/>
    <n v="0.4110400292474285"/>
    <n v="0.15039033642553423"/>
    <n v="0.14642865942641278"/>
    <n v="0.12657853194304283"/>
    <n v="0.35609123946810745"/>
    <n v="3.1658858996827063E-2"/>
    <n v="0.22900584948608183"/>
    <n v="0.31167713668784575"/>
  </r>
  <r>
    <n v="63034"/>
    <s v="GIUGLIANO IN CAMPANIA"/>
    <x v="2"/>
    <n v="324655"/>
    <n v="0.51202558732514836"/>
    <x v="2"/>
    <n v="0.18562544113508275"/>
    <x v="2"/>
    <n v="0.42559593942517021"/>
    <n v="0.4110400292474285"/>
    <n v="0.15630573769649647"/>
    <n v="0.14642865942641278"/>
    <n v="0.23654829111654604"/>
    <n v="0.35609123946810745"/>
    <n v="0.1142471278090422"/>
    <n v="0.22900584948608183"/>
    <n v="0.30898929521560425"/>
  </r>
  <r>
    <n v="63037"/>
    <s v="ISCHIA"/>
    <x v="2"/>
    <n v="64031"/>
    <n v="0.56615511285341469"/>
    <x v="2"/>
    <n v="0.21951722067591342"/>
    <x v="2"/>
    <n v="0.34027213333999046"/>
    <n v="0.4110400292474285"/>
    <n v="0.12247079575746314"/>
    <n v="0.14642865942641278"/>
    <n v="0.20890398550172101"/>
    <n v="0.35609123946810745"/>
    <n v="0.31991061590713377"/>
    <n v="0.22900584948608183"/>
    <n v="0.33302003889800857"/>
  </r>
  <r>
    <n v="63049"/>
    <s v="NAPOLI"/>
    <x v="2"/>
    <n v="974074"/>
    <n v="0.57728696751062103"/>
    <x v="2"/>
    <n v="0.75091798537245014"/>
    <x v="2"/>
    <n v="0.78830580474271683"/>
    <n v="0.4110400292474285"/>
    <n v="0.65053122441243627"/>
    <n v="0.14642865942641278"/>
    <n v="0.5805715577031495"/>
    <n v="0.35609123946810745"/>
    <n v="0.51242539534177101"/>
    <n v="0.22900584948608183"/>
    <n v="0.69250611338879586"/>
  </r>
  <r>
    <n v="63050"/>
    <s v="NOLA"/>
    <x v="2"/>
    <n v="131840"/>
    <n v="0.56717105442333926"/>
    <x v="2"/>
    <n v="0.41317455760515054"/>
    <x v="2"/>
    <n v="0.40334522826035707"/>
    <n v="0.4110400292474285"/>
    <n v="0.16307539837342752"/>
    <n v="0.14642865942641278"/>
    <n v="0.2504807268464912"/>
    <n v="0.35609123946810745"/>
    <n v="0.13258837187511666"/>
    <n v="0.22900584948608183"/>
    <n v="0.36671830838649833"/>
  </r>
  <r>
    <n v="63056"/>
    <s v="POLLENA TROCCHIA"/>
    <x v="2"/>
    <n v="300226"/>
    <n v="0.43803560645969947"/>
    <x v="2"/>
    <n v="0.5527071217249383"/>
    <x v="2"/>
    <n v="0.49110185224181968"/>
    <n v="0.4110400292474285"/>
    <n v="0.26008066704168403"/>
    <n v="0.14642865942641278"/>
    <n v="0.18806695641291535"/>
    <n v="0.35609123946810745"/>
    <n v="0.19026275255257627"/>
    <n v="0.22900584948608183"/>
    <n v="0.40054409553330406"/>
  </r>
  <r>
    <n v="63060"/>
    <s v="POZZUOLI"/>
    <x v="2"/>
    <n v="172567"/>
    <n v="0.475111464609205"/>
    <x v="2"/>
    <n v="0.42661481088455083"/>
    <x v="2"/>
    <n v="0.49922634610197736"/>
    <n v="0.4110400292474285"/>
    <n v="0.20317861170897406"/>
    <n v="0.14642865942641278"/>
    <n v="0.28348401758481795"/>
    <n v="0.35609123946810745"/>
    <n v="0.31415895698466539"/>
    <n v="0.22900584948608183"/>
    <n v="0.40433908118675588"/>
  </r>
  <r>
    <n v="63068"/>
    <s v="SAN GIUSEPPE VESUVIANO"/>
    <x v="2"/>
    <n v="103858"/>
    <n v="0.53917622874972126"/>
    <x v="2"/>
    <n v="0.26375447978466854"/>
    <x v="2"/>
    <n v="0.39678376808314481"/>
    <n v="0.4110400292474285"/>
    <n v="0.17841546645590434"/>
    <n v="0.14642865942641278"/>
    <n v="0.19616084726304678"/>
    <n v="0.35609123946810745"/>
    <n v="0.10709566608802021"/>
    <n v="0.22900584948608183"/>
    <n v="0.32365948604450573"/>
  </r>
  <r>
    <n v="63079"/>
    <s v="SOMMA VESUVIANA"/>
    <x v="2"/>
    <n v="102098"/>
    <n v="0.51613637213554042"/>
    <x v="2"/>
    <n v="0.30827150148404081"/>
    <x v="2"/>
    <n v="0.3667665252570409"/>
    <n v="0.4110400292474285"/>
    <n v="0.12845912283341063"/>
    <n v="0.14642865942641278"/>
    <n v="0.19465807225716844"/>
    <n v="0.35609123946810745"/>
    <n v="0.11435380078166367"/>
    <n v="0.22900584948608183"/>
    <n v="0.31239875332806105"/>
  </r>
  <r>
    <n v="63080"/>
    <s v="SORRENTO"/>
    <x v="2"/>
    <n v="82137"/>
    <n v="0.49540546577471417"/>
    <x v="2"/>
    <n v="0.29020531526470039"/>
    <x v="2"/>
    <n v="0.29474198223036285"/>
    <n v="0.4110400292474285"/>
    <n v="0.1729970921042564"/>
    <n v="0.14642865942641278"/>
    <n v="0.22879524126923076"/>
    <n v="0.35609123946810745"/>
    <n v="0.357985837449942"/>
    <n v="0.22900584948608183"/>
    <n v="0.33874120634918042"/>
  </r>
  <r>
    <n v="63083"/>
    <s v="TORRE ANNUNZIATA"/>
    <x v="2"/>
    <n v="115679"/>
    <n v="0.47440183484853443"/>
    <x v="2"/>
    <n v="0.55596579038299321"/>
    <x v="2"/>
    <n v="0.3808162578092853"/>
    <n v="0.4110400292474285"/>
    <n v="0.12637303836856539"/>
    <n v="0.14642865942641278"/>
    <n v="0.25466825507453689"/>
    <n v="0.35609123946810745"/>
    <n v="0.26150647670289284"/>
    <n v="0.22900584948608183"/>
    <n v="0.3806532462696684"/>
  </r>
  <r>
    <n v="63084"/>
    <s v="TORRE DEL GRECO"/>
    <x v="2"/>
    <n v="86275"/>
    <n v="0.5111551699544532"/>
    <x v="2"/>
    <n v="0.42021559498608752"/>
    <x v="2"/>
    <n v="0.44046543782705461"/>
    <n v="0.4110400292474285"/>
    <n v="0.22340575068063304"/>
    <n v="0.14642865942641278"/>
    <n v="0.28280797939446034"/>
    <n v="0.35609123946810745"/>
    <n v="0.21978673726869283"/>
    <n v="0.22900584948608183"/>
    <n v="0.39004329742119381"/>
  </r>
  <r>
    <n v="64005"/>
    <s v="ARIANO IRPINO"/>
    <x v="2"/>
    <n v="33268"/>
    <n v="0.39009224530425451"/>
    <x v="2"/>
    <n v="0.16153118428713822"/>
    <x v="2"/>
    <n v="0.45463730273551994"/>
    <n v="0.4110400292474285"/>
    <n v="8.8371220428050221E-2"/>
    <n v="0.14642865942641278"/>
    <n v="0.44940340653681232"/>
    <n v="0.35609123946810745"/>
    <n v="0.28768170004312227"/>
    <n v="0.22900584948608183"/>
    <n v="0.31686512762529989"/>
  </r>
  <r>
    <n v="64006"/>
    <s v="ATRIPALDA"/>
    <x v="2"/>
    <n v="91392"/>
    <n v="0.55185876896004649"/>
    <x v="2"/>
    <n v="0.32425479643846555"/>
    <x v="2"/>
    <n v="0.40977244680353669"/>
    <n v="0.4110400292474285"/>
    <n v="0.10180468344806831"/>
    <n v="0.14642865942641278"/>
    <n v="0.36091963349309997"/>
    <n v="0.35609123946810745"/>
    <n v="0.27443276990202153"/>
    <n v="0.22900584948608183"/>
    <n v="0.36848002884150627"/>
  </r>
  <r>
    <n v="64008"/>
    <s v="AVELLINO"/>
    <x v="2"/>
    <n v="165680"/>
    <n v="0.52112952687905056"/>
    <x v="2"/>
    <n v="0.36042153575338431"/>
    <x v="2"/>
    <n v="0.40011897925059992"/>
    <n v="0.4110400292474285"/>
    <n v="0.13544373622597766"/>
    <n v="0.14642865942641278"/>
    <n v="0.60087637289319829"/>
    <n v="0.35609123946810745"/>
    <n v="0.23890979289709477"/>
    <n v="0.22900584948608183"/>
    <n v="0.39304326535074186"/>
  </r>
  <r>
    <n v="64038"/>
    <s v="GROTTAMINARDA"/>
    <x v="2"/>
    <n v="46014"/>
    <n v="0.43945551088784834"/>
    <x v="2"/>
    <n v="0.17153897546987351"/>
    <x v="2"/>
    <n v="0.41831045100801006"/>
    <n v="0.4110400292474285"/>
    <n v="5.5139643613388176E-2"/>
    <n v="0.14642865942641278"/>
    <n v="0.41093667775007958"/>
    <n v="0.35609123946810745"/>
    <n v="0.26286376556057717"/>
    <n v="0.22900584948608183"/>
    <n v="0.30922642549494084"/>
  </r>
  <r>
    <n v="64092"/>
    <s v="SANT'ANGELO DEI LOMBARDI"/>
    <x v="2"/>
    <n v="39857"/>
    <n v="0.45322943846342062"/>
    <x v="2"/>
    <n v="0.14887119298203808"/>
    <x v="2"/>
    <n v="0.47760648481972684"/>
    <n v="0.4110400292474285"/>
    <n v="0.10686732894416079"/>
    <n v="0.14642865942641278"/>
    <n v="0.44085237948364647"/>
    <n v="0.35609123946810745"/>
    <n v="0.29527938852223795"/>
    <n v="0.22900584948608183"/>
    <n v="0.33737971278478412"/>
  </r>
  <r>
    <n v="64101"/>
    <s v="SOLOFRA"/>
    <x v="2"/>
    <n v="32166"/>
    <n v="0.67586749371321142"/>
    <x v="2"/>
    <n v="0.23220188092434149"/>
    <x v="2"/>
    <n v="0.40817007985560316"/>
    <n v="0.4110400292474285"/>
    <n v="0.23693224269265573"/>
    <n v="0.14642865942641278"/>
    <n v="0.19120992076946941"/>
    <n v="0.35609123946810745"/>
    <n v="0.29928932103552813"/>
    <n v="0.22900584948608183"/>
    <n v="0.39109266198286763"/>
  </r>
  <r>
    <n v="64114"/>
    <s v="VALLATA"/>
    <x v="2"/>
    <n v="16948"/>
    <n v="0.39254104760742425"/>
    <x v="2"/>
    <n v="0.14681934395326504"/>
    <x v="2"/>
    <n v="0.40669902946410269"/>
    <n v="0.4110400292474285"/>
    <n v="0.1605778008015743"/>
    <n v="0.14642865942641278"/>
    <n v="0.51265378561114738"/>
    <n v="0.35609123946810745"/>
    <n v="0.34100589187015462"/>
    <n v="0.22900584948608183"/>
    <n v="0.33393887793189281"/>
  </r>
  <r>
    <n v="65006"/>
    <s v="AMALFI"/>
    <x v="2"/>
    <n v="29988"/>
    <n v="0.47153144222103122"/>
    <x v="2"/>
    <n v="0.19578874139576849"/>
    <x v="2"/>
    <n v="0.31626199482222261"/>
    <n v="0.4110400292474285"/>
    <n v="5.3830838484089857E-2"/>
    <n v="0.14642865942641278"/>
    <n v="0.25559841015237134"/>
    <n v="0.35609123946810745"/>
    <n v="0.41814493172033174"/>
    <n v="0.22900584948608183"/>
    <n v="0.3081869491394521"/>
  </r>
  <r>
    <n v="65014"/>
    <s v="BATTIPAGLIA"/>
    <x v="2"/>
    <n v="86754"/>
    <n v="0.5110740603990338"/>
    <x v="2"/>
    <n v="0.26813116687730459"/>
    <x v="2"/>
    <n v="0.44131022084551685"/>
    <n v="0.4110400292474285"/>
    <n v="0.1506742995981768"/>
    <n v="0.14642865942641278"/>
    <n v="0.23924654121003849"/>
    <n v="0.35609123946810745"/>
    <n v="0.16915459437998295"/>
    <n v="0.22900584948608183"/>
    <n v="0.33496107908486028"/>
  </r>
  <r>
    <n v="65017"/>
    <s v="BUCCINO"/>
    <x v="2"/>
    <n v="25859"/>
    <n v="0.44792003326813368"/>
    <x v="2"/>
    <n v="0.21144225613819703"/>
    <x v="2"/>
    <n v="0.42066699344368225"/>
    <n v="0.4110400292474285"/>
    <n v="2.7050841483831179E-2"/>
    <n v="0.14642865942641278"/>
    <n v="0.36491321251940578"/>
    <n v="0.35609123946810745"/>
    <n v="0.16743685128075958"/>
    <n v="0.22900584948608183"/>
    <n v="0.29481245121496197"/>
  </r>
  <r>
    <n v="65021"/>
    <s v="CAMEROTA"/>
    <x v="2"/>
    <n v="15397"/>
    <n v="0.43652371996725314"/>
    <x v="2"/>
    <n v="0.20029651140838703"/>
    <x v="2"/>
    <n v="0.41234575777810478"/>
    <n v="0.4110400292474285"/>
    <n v="5.9137306962174306E-2"/>
    <n v="0.14642865942641278"/>
    <n v="0.33698432865614458"/>
    <n v="0.35609123946810745"/>
    <n v="0.24421136242630886"/>
    <n v="0.22900584948608183"/>
    <n v="0.30302506989878014"/>
  </r>
  <r>
    <n v="65025"/>
    <s v="CAPACCIO"/>
    <x v="2"/>
    <n v="38020"/>
    <n v="0.471830698628176"/>
    <x v="2"/>
    <n v="0.24212676418037932"/>
    <x v="2"/>
    <n v="0.39830284060394761"/>
    <n v="0.4110400292474285"/>
    <n v="9.5784088891445698E-2"/>
    <n v="0.14642865942641278"/>
    <n v="0.32798508535795401"/>
    <n v="0.35609123946810745"/>
    <n v="0.25429881516363068"/>
    <n v="0.22900584948608183"/>
    <n v="0.32417187363674627"/>
  </r>
  <r>
    <n v="65031"/>
    <s v="CASTELLABATE"/>
    <x v="2"/>
    <n v="13937"/>
    <n v="0.42917068878377551"/>
    <x v="2"/>
    <n v="0.14918882163530739"/>
    <x v="2"/>
    <n v="0.36917249838994631"/>
    <n v="0.4110400292474285"/>
    <n v="0"/>
    <n v="0.14642865942641278"/>
    <n v="0.40454112950427312"/>
    <n v="0.35609123946810745"/>
    <n v="0.3044000324264135"/>
    <n v="0.22900584948608183"/>
    <n v="0.2880773474756399"/>
  </r>
  <r>
    <n v="65037"/>
    <s v="CAVA DE' TIRRENI"/>
    <x v="2"/>
    <n v="63702"/>
    <n v="0.52041310669466945"/>
    <x v="2"/>
    <n v="0.38327149739897326"/>
    <x v="2"/>
    <n v="0.39042809310582743"/>
    <n v="0.4110400292474285"/>
    <n v="0.15355411232942257"/>
    <n v="0.14642865942641278"/>
    <n v="0.27836706442738718"/>
    <n v="0.35609123946810745"/>
    <n v="0.38462629104095997"/>
    <n v="0.22900584948608183"/>
    <n v="0.38625631613985173"/>
  </r>
  <r>
    <n v="65050"/>
    <s v="EBOLI"/>
    <x v="2"/>
    <n v="62964"/>
    <n v="0.53460649021597384"/>
    <x v="2"/>
    <n v="0.31048743604806733"/>
    <x v="2"/>
    <n v="0.44182862812424789"/>
    <n v="0.4110400292474285"/>
    <n v="0.19636788503949046"/>
    <n v="0.14642865942641278"/>
    <n v="0.35052298064678999"/>
    <n v="0.35609123946810745"/>
    <n v="0.14392188957974511"/>
    <n v="0.22900584948608183"/>
    <n v="0.36550840565051329"/>
  </r>
  <r>
    <n v="65067"/>
    <s v="MERCATO SAN SEVERINO"/>
    <x v="2"/>
    <n v="71193"/>
    <n v="0.61635770204308049"/>
    <x v="2"/>
    <n v="0.31342057707092358"/>
    <x v="2"/>
    <n v="0.38733965843149509"/>
    <n v="0.4110400292474285"/>
    <n v="0.15694260514146946"/>
    <n v="0.14642865942641278"/>
    <n v="0.58885934327576595"/>
    <n v="0.35609123946810745"/>
    <n v="0.20345322316919226"/>
    <n v="0.22900584948608183"/>
    <n v="0.40144105461344798"/>
  </r>
  <r>
    <n v="65078"/>
    <s v="NOCERA INFERIORE"/>
    <x v="2"/>
    <n v="103047"/>
    <n v="0.52101604114605715"/>
    <x v="2"/>
    <n v="0.45573402160837173"/>
    <x v="2"/>
    <n v="0.37625493086401107"/>
    <n v="0.4110400292474285"/>
    <n v="0.2264840764775837"/>
    <n v="0.14642865942641278"/>
    <n v="0.35668092905583199"/>
    <n v="0.35609123946810745"/>
    <n v="0.14175569806877236"/>
    <n v="0.22900584948608183"/>
    <n v="0.38368357967908279"/>
  </r>
  <r>
    <n v="65083"/>
    <s v="OLIVETO CITRA"/>
    <x v="2"/>
    <n v="14977"/>
    <n v="0.41885646818499561"/>
    <x v="2"/>
    <n v="0.11835779822068754"/>
    <x v="2"/>
    <n v="0.36686441136611408"/>
    <n v="0.4110400292474285"/>
    <n v="0.21430091097341891"/>
    <n v="0.14642865942641278"/>
    <n v="0.55826938112444136"/>
    <n v="0.35609123946810745"/>
    <n v="0.12691450636516821"/>
    <n v="0.22900584948608183"/>
    <n v="0.3102739933033048"/>
  </r>
  <r>
    <n v="65087"/>
    <s v="PADULA"/>
    <x v="2"/>
    <n v="18423"/>
    <n v="0.41709667979087295"/>
    <x v="2"/>
    <n v="0.19768375500874358"/>
    <x v="2"/>
    <n v="0.42275773929896787"/>
    <n v="0.4110400292474285"/>
    <n v="7.44806938787793E-2"/>
    <n v="0.14642865942641278"/>
    <n v="0.35403745631486361"/>
    <n v="0.35609123946810745"/>
    <n v="0.23376210240704529"/>
    <n v="0.22900584948608183"/>
    <n v="0.30316776957024799"/>
  </r>
  <r>
    <n v="65088"/>
    <s v="PAGANI"/>
    <x v="2"/>
    <n v="91732"/>
    <n v="0.56003191253232298"/>
    <x v="2"/>
    <n v="0.39495450892590744"/>
    <x v="2"/>
    <n v="0.53242466881618888"/>
    <n v="0.4110400292474285"/>
    <n v="0.13609085166541793"/>
    <n v="0.14642865942641278"/>
    <n v="0.13118281099408274"/>
    <n v="0.35609123946810745"/>
    <n v="0.14147018567708777"/>
    <n v="0.22900584948608183"/>
    <n v="0.36974014164325986"/>
  </r>
  <r>
    <n v="65099"/>
    <s v="PONTECAGNANO FAIANO"/>
    <x v="2"/>
    <n v="64726"/>
    <n v="0.57680850489856295"/>
    <x v="2"/>
    <n v="0.27612654065346143"/>
    <x v="2"/>
    <n v="0.42463941830868429"/>
    <n v="0.4110400292474285"/>
    <n v="0.10154483579020206"/>
    <n v="0.14642865942641278"/>
    <n v="0.25586535538050287"/>
    <n v="0.35609123946810745"/>
    <n v="0.21727606124205939"/>
    <n v="0.22900584948608183"/>
    <n v="0.34821170026068621"/>
  </r>
  <r>
    <n v="65106"/>
    <s v="ROCCADASPIDE"/>
    <x v="2"/>
    <n v="22616"/>
    <n v="0.38995266715449067"/>
    <x v="2"/>
    <n v="1.8284195618588267E-2"/>
    <x v="2"/>
    <n v="0.32682710793451747"/>
    <n v="0.4110400292474285"/>
    <n v="0.12007839392475907"/>
    <n v="0.14642865942641278"/>
    <n v="0.68185996858964493"/>
    <n v="0.35609123946810745"/>
    <n v="0.24283594985134746"/>
    <n v="0.22900584948608183"/>
    <n v="0.28904974697676244"/>
  </r>
  <r>
    <n v="65114"/>
    <s v="SALA CONSILINA"/>
    <x v="2"/>
    <n v="41104"/>
    <n v="0.46196527474318044"/>
    <x v="2"/>
    <n v="0.21661551240030252"/>
    <x v="2"/>
    <n v="0.42679486822833584"/>
    <n v="0.4110400292474285"/>
    <n v="0.16658135432992099"/>
    <n v="0.14642865942641278"/>
    <n v="0.35990897802865229"/>
    <n v="0.35609123946810745"/>
    <n v="0.2225263531590787"/>
    <n v="0.22900584948608183"/>
    <n v="0.33465474466082629"/>
  </r>
  <r>
    <n v="65116"/>
    <s v="SALERNO"/>
    <x v="2"/>
    <n v="135261"/>
    <n v="0.58537949190069427"/>
    <x v="2"/>
    <n v="0.54014487794811161"/>
    <x v="2"/>
    <n v="0.29804871722202819"/>
    <n v="0.4110400292474285"/>
    <n v="0.28984833176280916"/>
    <n v="0.14642865942641278"/>
    <n v="0.50478528838269487"/>
    <n v="0.35609123946810745"/>
    <n v="0.46645315196107695"/>
    <n v="0.22900584948608183"/>
    <n v="0.47618404806266373"/>
  </r>
  <r>
    <n v="65134"/>
    <s v="SAPRI"/>
    <x v="2"/>
    <n v="32300"/>
    <n v="0.45550659664618648"/>
    <x v="2"/>
    <n v="0.24484216886943255"/>
    <x v="2"/>
    <n v="0.45752201388851216"/>
    <n v="0.4110400292474285"/>
    <n v="7.5612621108265013E-2"/>
    <n v="0.14642865942641278"/>
    <n v="0.53222300735119932"/>
    <n v="0.35609123946810745"/>
    <n v="0.16778271767763461"/>
    <n v="0.22900584948608183"/>
    <n v="0.33719059273198693"/>
  </r>
  <r>
    <n v="65135"/>
    <s v="SARNO"/>
    <x v="2"/>
    <n v="42476"/>
    <n v="0.51755107025276403"/>
    <x v="2"/>
    <n v="0.35726825799448292"/>
    <x v="2"/>
    <n v="0.38642224249979346"/>
    <n v="0.4110400292474285"/>
    <n v="0.18325877747295297"/>
    <n v="0.14642865942641278"/>
    <n v="0.30838925169161868"/>
    <n v="0.35609123946810745"/>
    <n v="0.13821796052253665"/>
    <n v="0.22900584948608183"/>
    <n v="0.35202292035321942"/>
  </r>
  <r>
    <n v="65137"/>
    <s v="SCAFATI"/>
    <x v="2"/>
    <n v="50787"/>
    <n v="0.47258611688988972"/>
    <x v="2"/>
    <n v="0.41358897056845872"/>
    <x v="2"/>
    <n v="0.48009668637232294"/>
    <n v="0.4110400292474285"/>
    <n v="0.21155309931635799"/>
    <n v="0.14642865942641278"/>
    <n v="0.2213922419629232"/>
    <n v="0.35609123946810745"/>
    <n v="0.21750142727349672"/>
    <n v="0.22900584948608183"/>
    <n v="0.37819292112408809"/>
  </r>
  <r>
    <n v="65154"/>
    <s v="VALLO DELLA LUCANIA"/>
    <x v="2"/>
    <n v="81243"/>
    <n v="0.52506786481683865"/>
    <x v="2"/>
    <n v="0.24062460364710969"/>
    <x v="2"/>
    <n v="0.39070648458255952"/>
    <n v="0.4110400292474285"/>
    <n v="0.24337650996139948"/>
    <n v="0.14642865942641278"/>
    <n v="0.64375142166272858"/>
    <n v="0.35609123946810745"/>
    <n v="0.21699692027457854"/>
    <n v="0.22900584948608183"/>
    <n v="0.39118830738171351"/>
  </r>
  <r>
    <n v="71020"/>
    <s v="CERIGNOLA"/>
    <x v="3"/>
    <n v="61711"/>
    <n v="0.50415511638994226"/>
    <x v="3"/>
    <n v="0.38876781904034785"/>
    <x v="3"/>
    <n v="0.55822861369673016"/>
    <n v="0.41721322043144071"/>
    <n v="0.30805461309049487"/>
    <n v="0.22409039895124047"/>
    <n v="0.34536578635771092"/>
    <n v="0.3987454668606053"/>
    <n v="6.821746593942403E-2"/>
    <n v="0.30195925654560851"/>
    <n v="0.40522376353408596"/>
  </r>
  <r>
    <n v="71022"/>
    <s v="DELICETO"/>
    <x v="3"/>
    <n v="76113"/>
    <n v="0.49891493901605338"/>
    <x v="3"/>
    <n v="0.22483854866197145"/>
    <x v="3"/>
    <n v="0.40709885962492731"/>
    <n v="0.41721322043144071"/>
    <n v="0.12903328758300858"/>
    <n v="0.22409039895124047"/>
    <n v="0.52186961030330459"/>
    <n v="0.3987454668606053"/>
    <n v="0.30162281512115546"/>
    <n v="0.30195925654560851"/>
    <n v="0.36292570956107156"/>
  </r>
  <r>
    <n v="71024"/>
    <s v="FOGGIA"/>
    <x v="3"/>
    <n v="152770"/>
    <n v="0.58610743664715048"/>
    <x v="3"/>
    <n v="0.50637116717087294"/>
    <x v="3"/>
    <n v="0.37453211574925205"/>
    <n v="0.41721322043144071"/>
    <n v="0.35285374241966944"/>
    <n v="0.22409039895124047"/>
    <n v="0.59989437617738139"/>
    <n v="0.3987454668606053"/>
    <n v="0.37419034394243456"/>
    <n v="0.30195925654560851"/>
    <n v="0.49297445360980319"/>
  </r>
  <r>
    <n v="71028"/>
    <s v="LUCERA"/>
    <x v="3"/>
    <n v="55205"/>
    <n v="0.45197962758892402"/>
    <x v="3"/>
    <n v="3.0069722985783927E-2"/>
    <x v="3"/>
    <n v="0.44466136982972909"/>
    <n v="0.41721322043144071"/>
    <n v="9.9549857108393702E-2"/>
    <n v="0.22409039895124047"/>
    <n v="0.60181810463168861"/>
    <n v="0.3987454668606053"/>
    <n v="0.25881752910110883"/>
    <n v="0.30195925654560851"/>
    <n v="0.31832165275871344"/>
  </r>
  <r>
    <n v="71029"/>
    <s v="MANFREDONIA"/>
    <x v="3"/>
    <n v="90580"/>
    <n v="0.45662893899510987"/>
    <x v="3"/>
    <n v="0.1524494073092231"/>
    <x v="3"/>
    <n v="0.44275342042716759"/>
    <n v="0.41721322043144071"/>
    <n v="0.25067428951693554"/>
    <n v="0.22409039895124047"/>
    <n v="0.38073239019680838"/>
    <n v="0.3987454668606053"/>
    <n v="0.3296665063776974"/>
    <n v="0.30195925654560851"/>
    <n v="0.35844978467774613"/>
  </r>
  <r>
    <n v="71046"/>
    <s v="SAN GIOVANNI ROTONDO"/>
    <x v="3"/>
    <n v="43298"/>
    <n v="0.47056580444225832"/>
    <x v="3"/>
    <n v="0.12917208784464743"/>
    <x v="3"/>
    <n v="0.44431079237073234"/>
    <n v="0.41721322043144071"/>
    <n v="0.4399844514408176"/>
    <n v="0.22409039895124047"/>
    <n v="0.33569084186879949"/>
    <n v="0.3987454668606053"/>
    <n v="0.24939496793039043"/>
    <n v="0.30195925654560851"/>
    <n v="0.37705635784313507"/>
  </r>
  <r>
    <n v="71051"/>
    <s v="SAN SEVERO"/>
    <x v="3"/>
    <n v="128948"/>
    <n v="0.52324149971410838"/>
    <x v="3"/>
    <n v="0.3525859741575606"/>
    <x v="3"/>
    <n v="0.52351175593305543"/>
    <n v="0.41721322043144071"/>
    <n v="0.14318924216416345"/>
    <n v="0.22409039895124047"/>
    <n v="0.40396682622775859"/>
    <n v="0.3987454668606053"/>
    <n v="0.2114364008917963"/>
    <n v="0.30195925654560851"/>
    <n v="0.39210911030913997"/>
  </r>
  <r>
    <n v="71059"/>
    <s v="VICO DEL GARGANO"/>
    <x v="3"/>
    <n v="25214"/>
    <n v="0.46586606196935593"/>
    <x v="3"/>
    <n v="0.14697514256299055"/>
    <x v="3"/>
    <n v="0.37562496034312021"/>
    <n v="0.41721322043144071"/>
    <n v="9.143995940093233E-2"/>
    <n v="0.22409039895124047"/>
    <n v="0.42475745031778567"/>
    <n v="0.3987454668606053"/>
    <n v="0.29173607838023996"/>
    <n v="0.30195925654560851"/>
    <n v="0.31525163920589166"/>
  </r>
  <r>
    <n v="72004"/>
    <s v="ALTAMURA"/>
    <x v="3"/>
    <n v="164060"/>
    <n v="0.56098188170364971"/>
    <x v="3"/>
    <n v="0.19430771261926622"/>
    <x v="3"/>
    <n v="0.53798573470486033"/>
    <n v="0.41721322043144071"/>
    <n v="0.26592997301455834"/>
    <n v="0.22409039895124047"/>
    <n v="0.44877676373726133"/>
    <n v="0.3987454668606053"/>
    <n v="0.24188234761088198"/>
    <n v="0.30195925654560851"/>
    <n v="0.40621003688831453"/>
  </r>
  <r>
    <n v="72006"/>
    <s v="BARI"/>
    <x v="3"/>
    <n v="327361"/>
    <n v="0.56532119422667215"/>
    <x v="3"/>
    <n v="0.88888888888888884"/>
    <x v="3"/>
    <n v="0.62962434562031777"/>
    <n v="0.41721322043144071"/>
    <n v="0.51863358055951947"/>
    <n v="0.22409039895124047"/>
    <n v="0.62977351294540185"/>
    <n v="0.3987454668606053"/>
    <n v="0.6668285991419024"/>
    <n v="0.30195925654560851"/>
    <n v="0.68871323895387782"/>
  </r>
  <r>
    <n v="72019"/>
    <s v="CONVERSANO"/>
    <x v="3"/>
    <n v="51912"/>
    <n v="0.57731768612468892"/>
    <x v="3"/>
    <n v="0.31230563058839533"/>
    <x v="3"/>
    <n v="0.31964960816283633"/>
    <n v="0.41721322043144071"/>
    <n v="0.21131784069241313"/>
    <n v="0.22409039895124047"/>
    <n v="0.28099165054964159"/>
    <n v="0.3987454668606053"/>
    <n v="0.3886452077342466"/>
    <n v="0.30195925654560851"/>
    <n v="0.38437078657983648"/>
  </r>
  <r>
    <n v="72020"/>
    <s v="CORATO"/>
    <x v="3"/>
    <n v="74080"/>
    <n v="0.62780297066099355"/>
    <x v="3"/>
    <n v="8.1941727610944259E-2"/>
    <x v="3"/>
    <n v="0.36704472807114369"/>
    <n v="0.41721322043144071"/>
    <n v="0.20686773442849776"/>
    <n v="0.22409039895124047"/>
    <n v="0.26350521957592787"/>
    <n v="0.3987454668606053"/>
    <n v="0.27184158843093797"/>
    <n v="0.30195925654560851"/>
    <n v="0.34104122564175327"/>
  </r>
  <r>
    <n v="72021"/>
    <s v="GIOIA DEL COLLE"/>
    <x v="3"/>
    <n v="70146"/>
    <n v="0.5810846156386521"/>
    <x v="3"/>
    <n v="0.39912489741282658"/>
    <x v="3"/>
    <n v="0.37829166879511955"/>
    <n v="0.41721322043144071"/>
    <n v="0.36894725037049381"/>
    <n v="0.22409039895124047"/>
    <n v="0.27633027783649611"/>
    <n v="0.3987454668606053"/>
    <n v="0.25729962662416433"/>
    <n v="0.30195925654560851"/>
    <n v="0.4232330616336758"/>
  </r>
  <r>
    <n v="72027"/>
    <s v="MODUGNO"/>
    <x v="3"/>
    <n v="151310"/>
    <n v="0.61683193754225818"/>
    <x v="3"/>
    <n v="0.37133605787183599"/>
    <x v="3"/>
    <n v="0.47368703676680757"/>
    <n v="0.41721322043144071"/>
    <n v="0.1681183426528875"/>
    <n v="0.22409039895124047"/>
    <n v="0.19705579996865813"/>
    <n v="0.3987454668606053"/>
    <n v="0.27556205871571243"/>
    <n v="0.30195925654560851"/>
    <n v="0.40037526934982764"/>
  </r>
  <r>
    <n v="72029"/>
    <s v="MOLFETTA"/>
    <x v="3"/>
    <n v="107740"/>
    <n v="0.54246700881867937"/>
    <x v="3"/>
    <n v="0.4430891151421924"/>
    <x v="3"/>
    <n v="0.37620137282460531"/>
    <n v="0.41721322043144071"/>
    <n v="0.19840723196819321"/>
    <n v="0.22409039895124047"/>
    <n v="0.22186054589130005"/>
    <n v="0.3987454668606053"/>
    <n v="0.34624101587485034"/>
    <n v="0.30195925654560851"/>
    <n v="0.39700864717023077"/>
  </r>
  <r>
    <n v="72030"/>
    <s v="MONOPOLI"/>
    <x v="3"/>
    <n v="67237"/>
    <n v="0.53807249995473427"/>
    <x v="3"/>
    <n v="0.30526486168505107"/>
    <x v="3"/>
    <n v="0.35203932405941524"/>
    <n v="0.41721322043144071"/>
    <n v="0.21540799369147806"/>
    <n v="0.22409039895124047"/>
    <n v="0.34733750753241005"/>
    <n v="0.3987454668606053"/>
    <n v="0.44947305063245441"/>
    <n v="0.30195925654560851"/>
    <n v="0.3969405533301022"/>
  </r>
  <r>
    <n v="72036"/>
    <s v="PUTIGNANO"/>
    <x v="3"/>
    <n v="90960"/>
    <n v="0.53654896030218646"/>
    <x v="3"/>
    <n v="0.18241560611202101"/>
    <x v="3"/>
    <n v="0.29062766890680769"/>
    <n v="0.41721322043144071"/>
    <n v="0.27923093305282248"/>
    <n v="0.22409039895124047"/>
    <n v="0.23432476934305796"/>
    <n v="0.3987454668606053"/>
    <n v="0.50844547759599734"/>
    <n v="0.30195925654560851"/>
    <n v="0.37028188565651454"/>
  </r>
  <r>
    <n v="72037"/>
    <s v="RUTIGLIANO"/>
    <x v="3"/>
    <n v="57803"/>
    <n v="0.46339566091681389"/>
    <x v="3"/>
    <n v="0.18531713560775406"/>
    <x v="3"/>
    <n v="0.29606982913293128"/>
    <n v="0.41721322043144071"/>
    <n v="0.1692248162935176"/>
    <n v="0.22409039895124047"/>
    <n v="0.21299567215280205"/>
    <n v="0.3987454668606053"/>
    <n v="0.25851376621387884"/>
    <n v="0.30195925654560851"/>
    <n v="0.29420070263093484"/>
  </r>
  <r>
    <n v="72046"/>
    <s v="TRIGGIANO"/>
    <x v="3"/>
    <n v="103770"/>
    <n v="0.64147770783560132"/>
    <x v="3"/>
    <n v="0.2493171729668221"/>
    <x v="3"/>
    <n v="0.33627659227288731"/>
    <n v="0.41721322043144071"/>
    <n v="0.22089008785940811"/>
    <n v="0.22409039895124047"/>
    <n v="0.13014050566760832"/>
    <n v="0.3987454668606053"/>
    <n v="0.19081778385816869"/>
    <n v="0.30195925654560851"/>
    <n v="0.34683056339210405"/>
  </r>
  <r>
    <n v="73003"/>
    <s v="CASTELLANETA"/>
    <x v="3"/>
    <n v="95363"/>
    <n v="0.58493109781132779"/>
    <x v="3"/>
    <n v="0.28860198799827785"/>
    <x v="3"/>
    <n v="0.41475757818879749"/>
    <n v="0.41721322043144071"/>
    <n v="0.28482268166474195"/>
    <n v="0.22409039895124047"/>
    <n v="0.36243344980025993"/>
    <n v="0.3987454668606053"/>
    <n v="0.26623314774946294"/>
    <n v="0.30195925654560851"/>
    <n v="0.40433365084762779"/>
  </r>
  <r>
    <n v="73008"/>
    <s v="GROTTAGLIE"/>
    <x v="3"/>
    <n v="116500"/>
    <n v="0.65286432316643572"/>
    <x v="3"/>
    <n v="0.25178758055529799"/>
    <x v="3"/>
    <n v="0.45366161212714257"/>
    <n v="0.41721322043144071"/>
    <n v="9.8658644630614814E-2"/>
    <n v="0.22409039895124047"/>
    <n v="0.43293418249357385"/>
    <n v="0.3987454668606053"/>
    <n v="0.19733416803851961"/>
    <n v="0.30195925654560851"/>
    <n v="0.38222315275288926"/>
  </r>
  <r>
    <n v="73012"/>
    <s v="MANDURIA"/>
    <x v="3"/>
    <n v="64390"/>
    <n v="0.59917972417609322"/>
    <x v="3"/>
    <n v="0.15891830194278109"/>
    <x v="3"/>
    <n v="0.40673158569716245"/>
    <n v="0.41721322043144071"/>
    <n v="0.14693726519969746"/>
    <n v="0.22409039895124047"/>
    <n v="0.49467044345732258"/>
    <n v="0.3987454668606053"/>
    <n v="0.20971423569378264"/>
    <n v="0.30195925654560851"/>
    <n v="0.36054496188589125"/>
  </r>
  <r>
    <n v="73013"/>
    <s v="MARTINA FRANCA"/>
    <x v="3"/>
    <n v="49222"/>
    <n v="0.48163473268075818"/>
    <x v="3"/>
    <n v="0.13959408660760511"/>
    <x v="3"/>
    <n v="0.40744585200549605"/>
    <n v="0.41721322043144071"/>
    <n v="0.22105910182354091"/>
    <n v="0.22409039895124047"/>
    <n v="0.28383227599828426"/>
    <n v="0.3987454668606053"/>
    <n v="0.30182056475806279"/>
    <n v="0.30195925654560851"/>
    <n v="0.33495273950459525"/>
  </r>
  <r>
    <n v="73015"/>
    <s v="MASSAFRA"/>
    <x v="3"/>
    <n v="60876"/>
    <n v="0.65461451223209111"/>
    <x v="3"/>
    <n v="0.16779651202584367"/>
    <x v="3"/>
    <n v="0.44783777344892201"/>
    <n v="0.41721322043144071"/>
    <n v="0.16707925423480943"/>
    <n v="0.22409039895124047"/>
    <n v="0.52518525268705818"/>
    <n v="0.3987454668606053"/>
    <n v="0.18716239455969413"/>
    <n v="0.30195925654560851"/>
    <n v="0.38683498972962382"/>
  </r>
  <r>
    <n v="73027"/>
    <s v="TARANTO"/>
    <x v="3"/>
    <n v="202016"/>
    <n v="0.62179484911232763"/>
    <x v="3"/>
    <n v="0.47480296517855325"/>
    <x v="3"/>
    <n v="0.50477627338795605"/>
    <n v="0.41721322043144071"/>
    <n v="0.30215631613122307"/>
    <n v="0.22409039895124047"/>
    <n v="0.46736505382507881"/>
    <n v="0.3987454668606053"/>
    <n v="0.3592404478567609"/>
    <n v="0.30195925654560851"/>
    <n v="0.49418876035399822"/>
  </r>
  <r>
    <n v="74001"/>
    <s v="BRINDISI"/>
    <x v="3"/>
    <n v="108147"/>
    <n v="0.6265728474424318"/>
    <x v="3"/>
    <n v="0.42407088144545985"/>
    <x v="3"/>
    <n v="0.41461892182146598"/>
    <n v="0.41721322043144071"/>
    <n v="0.21128358157323515"/>
    <n v="0.22409039895124047"/>
    <n v="0.6297268220152008"/>
    <n v="0.3987454668606053"/>
    <n v="0.35188265482993036"/>
    <n v="0.30195925654560851"/>
    <n v="0.46710371232582387"/>
  </r>
  <r>
    <n v="74008"/>
    <s v="FRANCAVILLA FONTANA"/>
    <x v="3"/>
    <n v="88112"/>
    <n v="0.56248979645960329"/>
    <x v="3"/>
    <n v="0.31515051726471938"/>
    <x v="3"/>
    <n v="0.45934617826348639"/>
    <n v="0.41721322043144071"/>
    <n v="0.21509967679051853"/>
    <n v="0.22409039895124047"/>
    <n v="0.3202510998719893"/>
    <n v="0.3987454668606053"/>
    <n v="0.27029829411034295"/>
    <n v="0.30195925654560851"/>
    <n v="0.39547018446928733"/>
  </r>
  <r>
    <n v="74010"/>
    <s v="MESAGNE"/>
    <x v="3"/>
    <n v="104743"/>
    <n v="0.61854036108879373"/>
    <x v="3"/>
    <n v="0.31041250534579962"/>
    <x v="3"/>
    <n v="0.34596724762449227"/>
    <n v="0.41721322043144071"/>
    <n v="0.19003595133912232"/>
    <n v="0.22409039895124047"/>
    <n v="0.32299270663286356"/>
    <n v="0.3987454668606053"/>
    <n v="0.25456648188729808"/>
    <n v="0.30195925654560851"/>
    <n v="0.37911945142844389"/>
  </r>
  <r>
    <n v="74012"/>
    <s v="OSTUNI"/>
    <x v="3"/>
    <n v="99719"/>
    <n v="0.56509837841202171"/>
    <x v="3"/>
    <n v="0.31452193501273124"/>
    <x v="3"/>
    <n v="0.29533352353529263"/>
    <n v="0.41721322043144071"/>
    <n v="0.23855944248325672"/>
    <n v="0.22409039895124047"/>
    <n v="0.2982794096433713"/>
    <n v="0.3987454668606053"/>
    <n v="0.35608051108255312"/>
    <n v="0.30195925654560851"/>
    <n v="0.37948461484273377"/>
  </r>
  <r>
    <n v="75011"/>
    <s v="CAMPI SALENTINA"/>
    <x v="3"/>
    <n v="77182"/>
    <n v="0.64874279566569415"/>
    <x v="3"/>
    <n v="0.33737048866764319"/>
    <x v="3"/>
    <n v="0.2715278590258452"/>
    <n v="0.41721322043144071"/>
    <n v="0.16145283849334063"/>
    <n v="0.22409039895124047"/>
    <n v="0.37543950369749929"/>
    <n v="0.3987454668606053"/>
    <n v="0.16288478319238639"/>
    <n v="0.30195925654560851"/>
    <n v="0.3635472857199637"/>
  </r>
  <r>
    <n v="75016"/>
    <s v="CASARANO"/>
    <x v="3"/>
    <n v="93708"/>
    <n v="0.51403286711328733"/>
    <x v="3"/>
    <n v="0.20208028798062477"/>
    <x v="3"/>
    <n v="0.39806172329905826"/>
    <n v="0.41721322043144071"/>
    <n v="0.18256249921335346"/>
    <n v="0.22409039895124047"/>
    <n v="0.38950118813987561"/>
    <n v="0.3987454668606053"/>
    <n v="0.2020442194925727"/>
    <n v="0.30195925654560851"/>
    <n v="0.34171314063469949"/>
  </r>
  <r>
    <n v="75029"/>
    <s v="GALATINA"/>
    <x v="3"/>
    <n v="84314"/>
    <n v="0.59012762479367165"/>
    <x v="3"/>
    <n v="0.20134759439725292"/>
    <x v="3"/>
    <n v="0.44687664645635561"/>
    <n v="0.41721322043144071"/>
    <n v="0.16269755388644802"/>
    <n v="0.22409039895124047"/>
    <n v="0.48264313719765256"/>
    <n v="0.3987454668606053"/>
    <n v="0.31504634274974047"/>
    <n v="0.30195925654560851"/>
    <n v="0.39166468320483711"/>
  </r>
  <r>
    <n v="75031"/>
    <s v="GALLIPOLI"/>
    <x v="3"/>
    <n v="70005"/>
    <n v="0.50635749522641593"/>
    <x v="3"/>
    <n v="0.23385909064408864"/>
    <x v="3"/>
    <n v="0.42950980294615504"/>
    <n v="0.41721322043144071"/>
    <n v="0.21145568413265353"/>
    <n v="0.22409039895124047"/>
    <n v="0.32383739206915613"/>
    <n v="0.3987454668606053"/>
    <n v="0.32480605532985996"/>
    <n v="0.30195925654560851"/>
    <n v="0.36885495733300955"/>
  </r>
  <r>
    <n v="75035"/>
    <s v="LECCE"/>
    <x v="3"/>
    <n v="154948"/>
    <n v="0.70243858640232903"/>
    <x v="3"/>
    <n v="0.30806795150106608"/>
    <x v="3"/>
    <n v="0.47790720295344535"/>
    <n v="0.41721322043144071"/>
    <n v="0.28192847794911136"/>
    <n v="0.22409039895124047"/>
    <n v="0.65080317705092572"/>
    <n v="0.3987454668606053"/>
    <n v="0.58068456518405209"/>
    <n v="0.30195925654560851"/>
    <n v="0.52461202092768544"/>
  </r>
  <r>
    <n v="75039"/>
    <s v="MAGLIE"/>
    <x v="3"/>
    <n v="81619"/>
    <n v="0.62183962905930013"/>
    <x v="3"/>
    <n v="0.20038378798028861"/>
    <x v="3"/>
    <n v="0.35138356382848707"/>
    <n v="0.41721322043144071"/>
    <n v="0.1887900824675752"/>
    <n v="0.22409039895124047"/>
    <n v="0.58039543447335828"/>
    <n v="0.3987454668606053"/>
    <n v="0.35885444324880689"/>
    <n v="0.30195925654560851"/>
    <n v="0.40253640645208288"/>
  </r>
  <r>
    <n v="75052"/>
    <s v="NARDÒ"/>
    <x v="3"/>
    <n v="148900"/>
    <n v="0.61379153905499673"/>
    <x v="3"/>
    <n v="0.19533819720282752"/>
    <x v="3"/>
    <n v="0.44008200823482846"/>
    <n v="0.41721322043144071"/>
    <n v="0.27777164243327984"/>
    <n v="0.22409039895124047"/>
    <n v="0.46213419853838716"/>
    <n v="0.3987454668606053"/>
    <n v="0.32753371766633743"/>
    <n v="0.30195925654560851"/>
    <n v="0.4164646931233974"/>
  </r>
  <r>
    <n v="75088"/>
    <s v="TRICASE"/>
    <x v="3"/>
    <n v="95736"/>
    <n v="0.55792327734258862"/>
    <x v="3"/>
    <n v="0.22501569098692067"/>
    <x v="3"/>
    <n v="0.37574633193750168"/>
    <n v="0.41721322043144071"/>
    <n v="0.11833851274136663"/>
    <n v="0.22409039895124047"/>
    <n v="0.38594769890285158"/>
    <n v="0.3987454668606053"/>
    <n v="0.27860325935845559"/>
    <n v="0.30195925654560851"/>
    <n v="0.3508302591868942"/>
  </r>
  <r>
    <n v="110001"/>
    <s v="ANDRIA"/>
    <x v="3"/>
    <n v="130977"/>
    <n v="0.62455537837720732"/>
    <x v="3"/>
    <n v="0.38405824349583417"/>
    <x v="3"/>
    <n v="0.52724340709110462"/>
    <n v="0.41721322043144071"/>
    <n v="0.2110650522182394"/>
    <n v="0.22409039895124047"/>
    <n v="0.5238708401888873"/>
    <n v="0.3987454668606053"/>
    <n v="0.21305342874926728"/>
    <n v="0.30195925654560851"/>
    <n v="0.44855612105500392"/>
  </r>
  <r>
    <n v="110002"/>
    <s v="BARLETTA"/>
    <x v="3"/>
    <n v="135844"/>
    <n v="0.546924318232336"/>
    <x v="3"/>
    <n v="0.40224258885001535"/>
    <x v="3"/>
    <n v="0.51317775204823168"/>
    <n v="0.41721322043144071"/>
    <n v="0.1789508262998788"/>
    <n v="0.22409039895124047"/>
    <n v="0.28017772006374519"/>
    <n v="0.3987454668606053"/>
    <n v="0.23507858755381808"/>
    <n v="0.30195925654560851"/>
    <n v="0.40238184507519753"/>
  </r>
  <r>
    <n v="110006"/>
    <s v="MINERVINO MURGE"/>
    <x v="3"/>
    <n v="15828"/>
    <n v="0.41144449992534321"/>
    <x v="3"/>
    <n v="0.27381856124775961"/>
    <x v="3"/>
    <n v="0.32783517904157489"/>
    <n v="0.41721322043144071"/>
    <n v="0.21147925232902293"/>
    <n v="0.22409039895124047"/>
    <n v="0.61738349654353808"/>
    <n v="0.3987454668606053"/>
    <n v="0.34250906488822813"/>
    <n v="0.30195925654560851"/>
    <n v="0.36869292275913357"/>
  </r>
  <r>
    <n v="110009"/>
    <s v="TRANI"/>
    <x v="3"/>
    <n v="111738"/>
    <n v="0.5305088501567905"/>
    <x v="4"/>
    <n v="0.4231465042530651"/>
    <x v="4"/>
    <n v="0.46769421743382211"/>
    <n v="0.39369487824371402"/>
    <n v="0.28776679165762553"/>
    <n v="0.17086611926048587"/>
    <n v="0.28157204671213715"/>
    <n v="0.41689446030233485"/>
    <n v="0.34426552027257545"/>
    <n v="0.32991290151837643"/>
    <n v="0.43108050738923448"/>
  </r>
  <r>
    <n v="81001"/>
    <s v="ALCAMO"/>
    <x v="4"/>
    <n v="67413"/>
    <n v="0.38712004480070727"/>
    <x v="4"/>
    <n v="0.41882950738413732"/>
    <x v="4"/>
    <n v="0.429945623778548"/>
    <n v="0.39369487824371402"/>
    <n v="4.1009075262535513E-2"/>
    <n v="0.17086611926048587"/>
    <n v="0.31371287319265279"/>
    <n v="0.41689446030233485"/>
    <n v="0.34287804444076997"/>
    <n v="0.32991290151837643"/>
    <n v="0.33823102141007128"/>
  </r>
  <r>
    <n v="81006"/>
    <s v="CASTELVETRANO"/>
    <x v="4"/>
    <n v="79567"/>
    <n v="0.53616877417934916"/>
    <x v="4"/>
    <n v="0.42024603717107734"/>
    <x v="4"/>
    <n v="0.40852155449906274"/>
    <n v="0.39369487824371402"/>
    <n v="0.16651401810684319"/>
    <n v="0.17086611926048587"/>
    <n v="0.46812919071819969"/>
    <n v="0.41689446030233485"/>
    <n v="0.33984671460844973"/>
    <n v="0.32991290151837643"/>
    <n v="0.4078117491628297"/>
  </r>
  <r>
    <n v="81012"/>
    <s v="MAZARA DEL VALLO"/>
    <x v="4"/>
    <n v="143017"/>
    <n v="0.62208172988910193"/>
    <x v="4"/>
    <n v="0.38550629683072418"/>
    <x v="4"/>
    <n v="0.43760763094588534"/>
    <n v="0.39369487824371402"/>
    <n v="0.20330024610166464"/>
    <n v="0.17086611926048587"/>
    <n v="0.30102713769110656"/>
    <n v="0.41689446030233485"/>
    <n v="0.40145213355951631"/>
    <n v="0.32991290151837643"/>
    <n v="0.42491515035534855"/>
  </r>
  <r>
    <n v="81021"/>
    <s v="TRAPANI"/>
    <x v="4"/>
    <n v="145768"/>
    <n v="0.54602682580142892"/>
    <x v="4"/>
    <n v="0.45859287435559676"/>
    <x v="4"/>
    <n v="0.3663624721252694"/>
    <n v="0.39369487824371402"/>
    <n v="0.20354543060548008"/>
    <n v="0.17086611926048587"/>
    <n v="0.52708569853441367"/>
    <n v="0.41689446030233485"/>
    <n v="0.40589140422197972"/>
    <n v="0.32991290151837643"/>
    <n v="0.43207229999622432"/>
  </r>
  <r>
    <n v="82019"/>
    <s v="CAMPOREALE"/>
    <x v="4"/>
    <n v="17395"/>
    <n v="0.41633812803795628"/>
    <x v="4"/>
    <n v="0.15911007207736841"/>
    <x v="4"/>
    <n v="0.39872703464957587"/>
    <n v="0.39369487824371402"/>
    <n v="5.6794132723924785E-2"/>
    <n v="0.17086611926048587"/>
    <n v="0.27072365408640814"/>
    <n v="0.41689446030233485"/>
    <n v="0.10327820792824052"/>
    <n v="0.32991290151837643"/>
    <n v="0.2539159643626055"/>
  </r>
  <r>
    <n v="82021"/>
    <s v="CARINI"/>
    <x v="4"/>
    <n v="86287"/>
    <n v="0.56514783090858201"/>
    <x v="4"/>
    <n v="0.68035315496980298"/>
    <x v="4"/>
    <n v="0.2868045430583403"/>
    <n v="0.39369487824371402"/>
    <n v="7.5259671641021736E-2"/>
    <n v="0.17086611926048587"/>
    <n v="0.16221044026952644"/>
    <n v="0.41689446030233485"/>
    <n v="0.20168909412209932"/>
    <n v="0.32991290151837643"/>
    <n v="0.37127621515040016"/>
  </r>
  <r>
    <n v="82027"/>
    <s v="CEFALU'"/>
    <x v="4"/>
    <n v="44041"/>
    <n v="0.43738625871817616"/>
    <x v="4"/>
    <n v="0.42705323503127246"/>
    <x v="4"/>
    <n v="0.3212215051957466"/>
    <n v="0.39369487824371402"/>
    <n v="0.13057276391362743"/>
    <n v="0.17086611926048587"/>
    <n v="0.43141110636310137"/>
    <n v="0.41689446030233485"/>
    <n v="0.41557998124810752"/>
    <n v="0.32991290151837643"/>
    <n v="0.37056232882745865"/>
  </r>
  <r>
    <n v="82034"/>
    <s v="CORLEONE"/>
    <x v="4"/>
    <n v="41442"/>
    <n v="0.40700789980904611"/>
    <x v="4"/>
    <n v="7.494875901337629E-2"/>
    <x v="4"/>
    <n v="0.44358667750885555"/>
    <n v="0.39369487824371402"/>
    <n v="0.13762590132879418"/>
    <n v="0.17086611926048587"/>
    <n v="0.61607541817788225"/>
    <n v="0.41689446030233485"/>
    <n v="0.27426290703251571"/>
    <n v="0.32991290151837643"/>
    <n v="0.32047409122241166"/>
  </r>
  <r>
    <n v="82053"/>
    <s v="PALERMO"/>
    <x v="4"/>
    <n v="777611"/>
    <n v="0.60190176482543822"/>
    <x v="4"/>
    <n v="0.53538163721325416"/>
    <x v="4"/>
    <n v="0.71614589812915985"/>
    <n v="0.39369487824371402"/>
    <n v="0.48108302119552437"/>
    <n v="0.17086611926048587"/>
    <n v="0.5493659077389923"/>
    <n v="0.41689446030233485"/>
    <n v="0.53194896017187443"/>
    <n v="0.32991290151837643"/>
    <n v="0.59760180587123657"/>
  </r>
  <r>
    <n v="82054"/>
    <s v="PARTINICO"/>
    <x v="4"/>
    <n v="57725"/>
    <n v="0.39317771041976268"/>
    <x v="4"/>
    <n v="0.51055620985243655"/>
    <x v="4"/>
    <n v="0.39094495534790735"/>
    <n v="0.39369487824371402"/>
    <n v="0.18445553698225514"/>
    <n v="0.17086611926048587"/>
    <n v="0.27712762878888586"/>
    <n v="0.41689446030233485"/>
    <n v="0.16671259183945208"/>
    <n v="0.32991290151837643"/>
    <n v="0.34689982127252855"/>
  </r>
  <r>
    <n v="82056"/>
    <s v="PETRALIA SOTTANA"/>
    <x v="4"/>
    <n v="27918"/>
    <n v="0.37967976253099772"/>
    <x v="4"/>
    <n v="0.15138881831998277"/>
    <x v="4"/>
    <n v="0.37753482294586721"/>
    <n v="0.39369487824371402"/>
    <n v="0.14546806398781781"/>
    <n v="0.17086611926048587"/>
    <n v="0.67381177762202282"/>
    <n v="0.41689446030233485"/>
    <n v="0.55471352314657085"/>
    <n v="0.32991290151837643"/>
    <n v="0.36454283927625197"/>
  </r>
  <r>
    <n v="82060"/>
    <s v="PRIZZI"/>
    <x v="4"/>
    <n v="38849"/>
    <n v="0.36653575523298126"/>
    <x v="4"/>
    <n v="0.30799972380854584"/>
    <x v="4"/>
    <n v="0.33753846620639905"/>
    <n v="0.39369487824371402"/>
    <n v="0.11220675407923147"/>
    <n v="0.17086611926048587"/>
    <n v="0.68351930164104835"/>
    <n v="0.41689446030233485"/>
    <n v="0.25246853724794488"/>
    <n v="0.32991290151837643"/>
    <n v="0.33409320986148416"/>
  </r>
  <r>
    <n v="82066"/>
    <s v="SANTA CRISTINA GELA"/>
    <x v="4"/>
    <n v="28858"/>
    <n v="0.40839889438629329"/>
    <x v="4"/>
    <n v="0.16940684646530568"/>
    <x v="4"/>
    <n v="0.25465662447689591"/>
    <n v="0.39369487824371402"/>
    <n v="0.11612318886793416"/>
    <n v="0.17086611926048587"/>
    <n v="0.44336894972335833"/>
    <n v="0.41689446030233485"/>
    <n v="0.1542355744282449"/>
    <n v="0.32991290151837643"/>
    <n v="0.26355336554489484"/>
  </r>
  <r>
    <n v="82070"/>
    <s v="TERMINI IMERESE"/>
    <x v="4"/>
    <n v="151280"/>
    <n v="0.4976023231793969"/>
    <x v="4"/>
    <n v="0.52816532483336287"/>
    <x v="4"/>
    <n v="0.39379154088868634"/>
    <n v="0.39369487824371402"/>
    <n v="0.15145547182034302"/>
    <n v="0.17086611926048587"/>
    <n v="0.38261255720500842"/>
    <n v="0.41689446030233485"/>
    <n v="0.24123850935644547"/>
    <n v="0.32991290151837643"/>
    <n v="0.39033476967448028"/>
  </r>
  <r>
    <n v="83048"/>
    <s v="MESSINA"/>
    <x v="4"/>
    <n v="242219"/>
    <n v="0.52763028192647954"/>
    <x v="4"/>
    <n v="0.60568927261924443"/>
    <x v="4"/>
    <n v="0.43595548264087658"/>
    <n v="0.39369487824371402"/>
    <n v="0.36275003818805274"/>
    <n v="0.17086611926048587"/>
    <n v="0.56155989089146663"/>
    <n v="0.41689446030233485"/>
    <n v="0.60587078330731348"/>
    <n v="0.32991290151837643"/>
    <n v="0.53109127457986161"/>
  </r>
  <r>
    <n v="83049"/>
    <s v="MILAZZO"/>
    <x v="4"/>
    <n v="113309"/>
    <n v="0.51246479410446344"/>
    <x v="4"/>
    <n v="0.50995305510348166"/>
    <x v="4"/>
    <n v="0.46291845097415102"/>
    <n v="0.39369487824371402"/>
    <n v="0.14626058896469765"/>
    <n v="0.17086611926048587"/>
    <n v="0.34258105387958038"/>
    <n v="0.41689446030233485"/>
    <n v="0.40306902590706667"/>
    <n v="0.32991290151837643"/>
    <n v="0.42174354252661334"/>
  </r>
  <r>
    <n v="83052"/>
    <s v="MISTRETTA"/>
    <x v="4"/>
    <n v="15081"/>
    <n v="0.36733552275741771"/>
    <x v="4"/>
    <n v="0.31980296322961094"/>
    <x v="4"/>
    <n v="0.30962059346281834"/>
    <n v="0.39369487824371402"/>
    <n v="0.23640146027005871"/>
    <n v="0.17086611926048587"/>
    <n v="0.60248759556600862"/>
    <n v="0.41689446030233485"/>
    <n v="0.23080198693849416"/>
    <n v="0.32991290151837643"/>
    <n v="0.3429409956123643"/>
  </r>
  <r>
    <n v="83066"/>
    <s v="PATTI"/>
    <x v="4"/>
    <n v="100246"/>
    <n v="0.40134761271042424"/>
    <x v="4"/>
    <n v="0.32616873821920156"/>
    <x v="4"/>
    <n v="0.38018176089334982"/>
    <n v="0.39369487824371402"/>
    <n v="5.6769288560680829E-2"/>
    <n v="0.17086611926048587"/>
    <n v="0.48238328626137922"/>
    <n v="0.41689446030233485"/>
    <n v="0.40313664242644948"/>
    <n v="0.32991290151837643"/>
    <n v="0.34409947410762087"/>
  </r>
  <r>
    <n v="83084"/>
    <s v="SANT'AGATA DI MILITELLO"/>
    <x v="4"/>
    <n v="101018"/>
    <n v="0.35849247914564236"/>
    <x v="4"/>
    <n v="0.43532774248819506"/>
    <x v="4"/>
    <n v="0.34780117844559649"/>
    <n v="0.39369487824371402"/>
    <n v="3.0870975270724663E-2"/>
    <n v="0.17086611926048587"/>
    <n v="0.56641855769788574"/>
    <n v="0.41689446030233485"/>
    <n v="0.34087332775073259"/>
    <n v="0.32991290151837643"/>
    <n v="0.34349213373306808"/>
  </r>
  <r>
    <n v="83097"/>
    <s v="TAORMINA"/>
    <x v="4"/>
    <n v="68802"/>
    <n v="0.475826525718124"/>
    <x v="4"/>
    <n v="0.4067227044275234"/>
    <x v="4"/>
    <n v="0.28948679974743008"/>
    <n v="0.39369487824371402"/>
    <n v="7.5773149802148013E-2"/>
    <n v="0.17086611926048587"/>
    <n v="0.5189242822642417"/>
    <n v="0.41689446030233485"/>
    <n v="0.4243635456412872"/>
    <n v="0.32991290151837643"/>
    <n v="0.36973128957298962"/>
  </r>
  <r>
    <n v="84001"/>
    <s v="AGRIGENTO"/>
    <x v="4"/>
    <n v="176229"/>
    <n v="0.5079741863726871"/>
    <x v="4"/>
    <n v="0.42189348558517525"/>
    <x v="4"/>
    <n v="0.42055139588702467"/>
    <n v="0.39369487824371402"/>
    <n v="0.13754056932363734"/>
    <n v="0.17086611926048587"/>
    <n v="0.52752101145484642"/>
    <n v="0.41689446030233485"/>
    <n v="0.33958980953952433"/>
    <n v="0.32991290151837643"/>
    <n v="0.4046316423190206"/>
  </r>
  <r>
    <n v="84011"/>
    <s v="CANICATTI'"/>
    <x v="4"/>
    <n v="62591"/>
    <n v="0.46065933835698947"/>
    <x v="4"/>
    <n v="0.2723784702598066"/>
    <x v="4"/>
    <n v="0.28788178929374081"/>
    <n v="0.39369487824371402"/>
    <n v="9.4623149319848623E-2"/>
    <n v="0.17086611926048587"/>
    <n v="0.3119802717855249"/>
    <n v="0.41689446030233485"/>
    <n v="0.17827200359253612"/>
    <n v="0.32991290151837643"/>
    <n v="0.28685434970547546"/>
  </r>
  <r>
    <n v="84021"/>
    <s v="LICATA"/>
    <x v="4"/>
    <n v="82957"/>
    <n v="0.47285274448116771"/>
    <x v="4"/>
    <n v="0.26880803334792719"/>
    <x v="4"/>
    <n v="0.42326096868128554"/>
    <n v="0.39369487824371402"/>
    <n v="0.17854248243477075"/>
    <n v="0.17086611926048587"/>
    <n v="0.33318437615095053"/>
    <n v="0.41689446030233485"/>
    <n v="0.17245762460001954"/>
    <n v="0.32991290151837643"/>
    <n v="0.33145851671715792"/>
  </r>
  <r>
    <n v="84033"/>
    <s v="RIBERA"/>
    <x v="4"/>
    <n v="50905"/>
    <n v="0.40156888729161283"/>
    <x v="4"/>
    <n v="0.1483227547255431"/>
    <x v="4"/>
    <n v="0.32412775798562404"/>
    <n v="0.39369487824371402"/>
    <n v="0.24818820702059932"/>
    <n v="0.17086611926048587"/>
    <n v="0.63452766101868741"/>
    <n v="0.41689446030233485"/>
    <n v="0.28033703687938633"/>
    <n v="0.32991290151837643"/>
    <n v="0.33412507918839124"/>
  </r>
  <r>
    <n v="84041"/>
    <s v="SCIACCA"/>
    <x v="4"/>
    <n v="72447"/>
    <n v="0.49194198799959638"/>
    <x v="4"/>
    <n v="0.1623073663092317"/>
    <x v="4"/>
    <n v="0.34523144294272512"/>
    <n v="0.39369487824371402"/>
    <n v="0.1280137388283204"/>
    <n v="0.17086611926048587"/>
    <n v="0.50354796282614278"/>
    <n v="0.41689446030233485"/>
    <n v="0.32502993157742793"/>
    <n v="0.32991290151837643"/>
    <n v="0.33175591949772426"/>
  </r>
  <r>
    <n v="85004"/>
    <s v="CALTANISSETTA"/>
    <x v="4"/>
    <n v="118556"/>
    <n v="0.46338421168247856"/>
    <x v="4"/>
    <n v="0.39436173806813435"/>
    <x v="4"/>
    <n v="0.39062041129066938"/>
    <n v="0.39369487824371402"/>
    <n v="0.13460887763894883"/>
    <n v="0.17086611926048587"/>
    <n v="0.51789664712965844"/>
    <n v="0.41689446030233485"/>
    <n v="0.40725617959788957"/>
    <n v="0.32991290151837643"/>
    <n v="0.39195462634001155"/>
  </r>
  <r>
    <n v="85007"/>
    <s v="GELA"/>
    <x v="4"/>
    <n v="131870"/>
    <n v="0.43822865161681385"/>
    <x v="4"/>
    <n v="0.39345166065066117"/>
    <x v="4"/>
    <n v="0.48947944285513756"/>
    <n v="0.39369487824371402"/>
    <n v="0.23209774101167013"/>
    <n v="0.17086611926048587"/>
    <n v="0.32612533301019975"/>
    <n v="0.41689446030233485"/>
    <n v="0.20856510739107645"/>
    <n v="0.32991290151837643"/>
    <n v="0.37388244135897303"/>
  </r>
  <r>
    <n v="85012"/>
    <s v="MUSSOMELI"/>
    <x v="4"/>
    <n v="21332"/>
    <n v="0.26549291959868782"/>
    <x v="4"/>
    <n v="0.20206968133533443"/>
    <x v="4"/>
    <n v="0.31669619665952164"/>
    <n v="0.39369487824371402"/>
    <n v="0.15014021757710591"/>
    <n v="0.17086611926048587"/>
    <n v="0.45067833209519825"/>
    <n v="0.41689446030233485"/>
    <n v="0.23039209435829452"/>
    <n v="0.32991290151837643"/>
    <n v="0.26680652701494323"/>
  </r>
  <r>
    <n v="86009"/>
    <s v="ENNA"/>
    <x v="4"/>
    <n v="92518"/>
    <n v="0.38276936762225622"/>
    <x v="4"/>
    <n v="0.31163991104034788"/>
    <x v="4"/>
    <n v="0.46985549943551497"/>
    <n v="0.39369487824371402"/>
    <n v="0.16766179188033481"/>
    <n v="0.17086611926048587"/>
    <n v="0.51707744710197601"/>
    <n v="0.41689446030233485"/>
    <n v="0.41713000948689088"/>
    <n v="0.32991290151837643"/>
    <n v="0.38037864931184817"/>
  </r>
  <r>
    <n v="86011"/>
    <s v="LEONFORTE"/>
    <x v="4"/>
    <n v="47588"/>
    <n v="0.3447832282487569"/>
    <x v="4"/>
    <n v="0.2991710341820587"/>
    <x v="4"/>
    <n v="0.42061773566210547"/>
    <n v="0.39369487824371402"/>
    <n v="0.11185987943071291"/>
    <n v="0.17086611926048587"/>
    <n v="0.44459898078858606"/>
    <n v="0.41689446030233485"/>
    <n v="0.29498804974073833"/>
    <n v="0.32991290151837643"/>
    <n v="0.32427842929871492"/>
  </r>
  <r>
    <n v="86018"/>
    <s v="TROINA"/>
    <x v="4"/>
    <n v="29676"/>
    <n v="0.2990410706003428"/>
    <x v="4"/>
    <n v="0.1488177370144517"/>
    <x v="4"/>
    <n v="0.39139490258929854"/>
    <n v="0.39369487824371402"/>
    <n v="0.42871081400093636"/>
    <n v="0.17086611926048587"/>
    <n v="0.42628223666438664"/>
    <n v="0.41689446030233485"/>
    <n v="0.36420788707168061"/>
    <n v="0.32991290151837643"/>
    <n v="0.34772144274728434"/>
  </r>
  <r>
    <n v="87004"/>
    <s v="ACIREALE"/>
    <x v="4"/>
    <n v="150017"/>
    <n v="0.52142788009384022"/>
    <x v="4"/>
    <n v="0.53630294402887302"/>
    <x v="4"/>
    <n v="0.38064826663597512"/>
    <n v="0.39369487824371402"/>
    <n v="0.16502242740040846"/>
    <n v="0.17086611926048587"/>
    <n v="9.3639951667212354E-2"/>
    <n v="0.41689446030233485"/>
    <n v="0.52298761957512097"/>
    <n v="0.32991290151837643"/>
    <n v="0.40838713581211378"/>
  </r>
  <r>
    <n v="87006"/>
    <s v="ADRANO"/>
    <x v="4"/>
    <n v="119922"/>
    <n v="0.44299342215144066"/>
    <x v="4"/>
    <n v="0.32593857635693807"/>
    <x v="4"/>
    <n v="0.52656616780487964"/>
    <n v="0.39369487824371402"/>
    <n v="0.15877954988652238"/>
    <n v="0.17086611926048587"/>
    <n v="0.36639504639704862"/>
    <n v="0.41689446030233485"/>
    <n v="0.18364608414104136"/>
    <n v="0.32991290151837643"/>
    <n v="0.35608300231402995"/>
  </r>
  <r>
    <n v="87007"/>
    <s v="BELPASSO"/>
    <x v="4"/>
    <n v="74555"/>
    <n v="0.63189803285164314"/>
    <x v="4"/>
    <n v="0.26516417230019251"/>
    <x v="4"/>
    <n v="0.22126091213066482"/>
    <n v="0.39369487824371402"/>
    <n v="0.10524943524230063"/>
    <n v="0.17086611926048587"/>
    <n v="0.16225386771517908"/>
    <n v="0.41689446030233485"/>
    <n v="0.21640991505006243"/>
    <n v="0.32991290151837643"/>
    <n v="0.30421016213235047"/>
  </r>
  <r>
    <n v="87009"/>
    <s v="BRONTE"/>
    <x v="4"/>
    <n v="26857"/>
    <n v="0.45549050551358194"/>
    <x v="4"/>
    <n v="0.18708116281264259"/>
    <x v="4"/>
    <n v="0.42035639421852361"/>
    <n v="0.39369487824371402"/>
    <n v="0.18642197973281094"/>
    <n v="0.17086611926048587"/>
    <n v="0.46411538359181359"/>
    <n v="0.41689446030233485"/>
    <n v="0.18324922984535277"/>
    <n v="0.32991290151837643"/>
    <n v="0.32830110246670269"/>
  </r>
  <r>
    <n v="87011"/>
    <s v="CALTAGIRONE"/>
    <x v="4"/>
    <n v="76358"/>
    <n v="0.4394765840207322"/>
    <x v="4"/>
    <n v="0.22267077857179235"/>
    <x v="4"/>
    <n v="0.45794493711654094"/>
    <n v="0.39369487824371402"/>
    <n v="0.12309300043851525"/>
    <n v="0.17086611926048587"/>
    <n v="0.43870924492920349"/>
    <n v="0.41689446030233485"/>
    <n v="0.35561045962772342"/>
    <n v="0.32991290151837643"/>
    <n v="0.34896750648770358"/>
  </r>
  <r>
    <n v="87015"/>
    <s v="CATANIA"/>
    <x v="4"/>
    <n v="486855"/>
    <n v="0.55476711393714817"/>
    <x v="4"/>
    <n v="0.80160279486355368"/>
    <x v="4"/>
    <n v="0.58230416489481307"/>
    <n v="0.39369487824371402"/>
    <n v="0.48785557905488397"/>
    <n v="0.17086611926048587"/>
    <n v="0.36050148843025348"/>
    <n v="0.41689446030233485"/>
    <n v="0.54029319108318818"/>
    <n v="0.32991290151837643"/>
    <n v="0.59443460171586404"/>
  </r>
  <r>
    <n v="87017"/>
    <s v="GIARRE"/>
    <x v="4"/>
    <n v="101854"/>
    <n v="0.4694028602936996"/>
    <x v="4"/>
    <n v="0.44975860156198422"/>
    <x v="4"/>
    <n v="0.33900487940014129"/>
    <n v="0.39369487824371402"/>
    <n v="0.11386290690781362"/>
    <n v="0.17086611926048587"/>
    <n v="0.24123627205467058"/>
    <n v="0.41689446030233485"/>
    <n v="0.35174145365173221"/>
    <n v="0.32991290151837643"/>
    <n v="0.35323834353949213"/>
  </r>
  <r>
    <n v="87032"/>
    <s v="PALAGONIA"/>
    <x v="4"/>
    <n v="65002"/>
    <n v="0.4065532237043325"/>
    <x v="4"/>
    <n v="0.16013819676598637"/>
    <x v="4"/>
    <n v="0.46147678260731784"/>
    <n v="0.39369487824371402"/>
    <n v="0.1260633804799485"/>
    <n v="0.17086611926048587"/>
    <n v="0.38967544266125798"/>
    <n v="0.41689446030233485"/>
    <n v="0.27363138961112682"/>
    <n v="0.32991290151837643"/>
    <n v="0.31385390916689809"/>
  </r>
  <r>
    <n v="87038"/>
    <s v="RANDAZZO"/>
    <x v="4"/>
    <n v="14115"/>
    <n v="0.40125263664110239"/>
    <x v="4"/>
    <n v="0.2181262913425473"/>
    <x v="4"/>
    <n v="0.36887023201417851"/>
    <n v="0.39369487824371402"/>
    <n v="1.5972061135596329E-2"/>
    <n v="0.17086611926048587"/>
    <n v="0.41599579625073246"/>
    <n v="0.41689446030233485"/>
    <n v="0.40065811181054795"/>
    <n v="0.32991290151837643"/>
    <n v="0.30677254223771927"/>
  </r>
  <r>
    <n v="88003"/>
    <s v="COMISO"/>
    <x v="4"/>
    <n v="118767"/>
    <n v="0.42132927344136822"/>
    <x v="4"/>
    <n v="0.36964143760751644"/>
    <x v="4"/>
    <n v="0.41809191676775431"/>
    <n v="0.39369487824371402"/>
    <n v="0.18593177115158196"/>
    <n v="0.17086611926048587"/>
    <n v="0.4011829888966279"/>
    <n v="0.41689446030233485"/>
    <n v="0.28614100839112871"/>
    <n v="0.32991290151837643"/>
    <n v="0.36263562793370357"/>
  </r>
  <r>
    <n v="88006"/>
    <s v="MODICA"/>
    <x v="4"/>
    <n v="117323"/>
    <n v="0.33126672611898422"/>
    <x v="4"/>
    <n v="0.3901997642935473"/>
    <x v="4"/>
    <n v="0.40159041979294446"/>
    <n v="0.39369487824371402"/>
    <n v="0.21028623212371622"/>
    <n v="0.17086611926048587"/>
    <n v="0.28995013137059156"/>
    <n v="0.41689446030233485"/>
    <n v="0.36901719771886821"/>
    <n v="0.32991290151837643"/>
    <n v="0.34782276612678609"/>
  </r>
  <r>
    <n v="88009"/>
    <s v="RAGUSA"/>
    <x v="4"/>
    <n v="84136"/>
    <n v="0.41798131679287565"/>
    <x v="4"/>
    <n v="0.34641888411453253"/>
    <x v="4"/>
    <n v="0.3395908421144978"/>
    <n v="0.39369487824371402"/>
    <n v="0.23431655818810304"/>
    <n v="0.17086611926048587"/>
    <n v="0.40594274655204438"/>
    <n v="0.41689446030233485"/>
    <n v="0.50023309309252839"/>
    <n v="0.32991290151837643"/>
    <n v="0.3835849256017449"/>
  </r>
  <r>
    <n v="89001"/>
    <s v="AUGUSTA"/>
    <x v="4"/>
    <n v="74051"/>
    <n v="0.5237024269435514"/>
    <x v="4"/>
    <n v="0.40764984663359138"/>
    <x v="4"/>
    <n v="0.34314245625203871"/>
    <n v="0.39369487824371402"/>
    <n v="0.153443927414188"/>
    <n v="0.17086611926048587"/>
    <n v="0.33187379135432682"/>
    <n v="0.41689446030233485"/>
    <n v="0.31645783325191346"/>
    <n v="0.32991290151837643"/>
    <n v="0.37027971997109282"/>
  </r>
  <r>
    <n v="89011"/>
    <s v="LENTINI"/>
    <x v="4"/>
    <n v="54683"/>
    <n v="0.3903561247169568"/>
    <x v="4"/>
    <n v="0.23588337776886681"/>
    <x v="4"/>
    <n v="0.32781522821146952"/>
    <n v="0.39369487824371402"/>
    <n v="0.17018389800244285"/>
    <n v="0.17086611926048587"/>
    <n v="0.38758023605216341"/>
    <n v="0.41689446030233485"/>
    <n v="0.21511620698149297"/>
    <n v="0.32991290151837643"/>
    <n v="0.29880363618464179"/>
  </r>
  <r>
    <n v="89013"/>
    <s v="NOTO"/>
    <x v="4"/>
    <n v="114998"/>
    <n v="0.41358122214560455"/>
    <x v="4"/>
    <n v="0.35598791031164256"/>
    <x v="4"/>
    <n v="0.39850647310292131"/>
    <n v="0.39369487824371402"/>
    <n v="0.1452861356666203"/>
    <n v="0.17086611926048587"/>
    <n v="0.42347148338630075"/>
    <n v="0.41689446030233485"/>
    <n v="0.32770112177191418"/>
    <n v="0.32991290151837643"/>
    <n v="0.35538923718056692"/>
  </r>
  <r>
    <n v="89017"/>
    <s v="SIRACUSA"/>
    <x v="4"/>
    <n v="160253"/>
    <n v="0.59930718003847339"/>
    <x v="4"/>
    <n v="0.53132500689028717"/>
    <x v="4"/>
    <n v="0.37341870599672661"/>
    <n v="0.39369487824371402"/>
    <n v="0.20581184387999618"/>
    <n v="0.17086611926048587"/>
    <n v="0.38888160815118816"/>
    <n v="0.41689446030233485"/>
    <n v="0.43612260784672996"/>
    <n v="0.32991290151837643"/>
    <n v="0.44968011014602788"/>
  </r>
</pivotCacheRecords>
</file>

<file path=xl/pivotCache/pivotCacheRecords10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">
  <r>
    <n v="79023"/>
    <s v="CATANZARO"/>
    <s v="CALABRIA"/>
    <n v="109446"/>
    <n v="0.33333333333333343"/>
    <n v="0.20967280478965256"/>
    <n v="0.68077753779697625"/>
    <n v="0.90846754192073276"/>
    <n v="0.51131351285358118"/>
    <n v="0.40621544980594015"/>
    <n v="9.6413613189772679E-2"/>
    <n v="0.47622718009904025"/>
    <n v="0.5146266275474487"/>
    <n v="0.4702652795657688"/>
    <n v="0.91610623557135018"/>
    <n v="0.76671081195892166"/>
    <n v="0.93504218395078142"/>
    <n v="0.62908408512626413"/>
    <n v="0"/>
    <n v="1"/>
    <n v="0"/>
    <n v="0"/>
    <n v="1"/>
    <n v="0.96373577376743524"/>
    <n v="0.42380278576924779"/>
    <n v="0.65617566331198529"/>
    <n v="0.48440689876353199"/>
    <n v="0.84722222222222221"/>
    <n v="0.17188922978667673"/>
    <n v="0.66666666666666663"/>
    <n v="0.95590038829114332"/>
    <n v="0.25247825982697925"/>
    <n v="0.43473237384773822"/>
    <n v="0.22622645178221557"/>
    <n v="0.95221075466476923"/>
    <n v="0.36564299424184282"/>
    <n v="0.11554736649776923"/>
    <n v="1"/>
    <n v="1"/>
    <n v="0.39736899325940422"/>
    <n v="1"/>
    <n v="0.12624795180576115"/>
    <n v="0"/>
    <n v="0"/>
    <n v="0.69447506527989267"/>
    <n v="0.39937853814714791"/>
    <n v="1"/>
    <n v="0.55347460933622117"/>
    <n v="0.33333333333333331"/>
    <n v="1"/>
    <n v="0.77993527508090621"/>
    <n v="0.5941558441558441"/>
    <n v="0.55993953965556398"/>
    <n v="0"/>
    <n v="0.66136540704959412"/>
    <n v="0.26205450733752628"/>
  </r>
</pivotCacheRecords>
</file>

<file path=xl/pivotCache/pivotCacheRecords1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">
  <r>
    <n v="78025"/>
    <s v="CARIATI"/>
    <s v="CALABRIA"/>
    <n v="18685"/>
    <n v="0"/>
    <n v="0.6042189622148898"/>
    <n v="0.95454394417677357"/>
    <n v="0.95236891449883498"/>
    <n v="0.2246308602160132"/>
    <n v="0.81188850493359455"/>
    <n v="0.19496265747428401"/>
    <n v="0.15180183509486955"/>
    <n v="0.32653644268081561"/>
    <n v="0.32658253738582144"/>
    <n v="0.22208065125415177"/>
    <n v="4.0966807698678961E-3"/>
    <n v="0.23646765368860664"/>
    <n v="0.33509289382519047"/>
    <n v="0"/>
    <n v="0"/>
    <n v="0"/>
    <n v="0"/>
    <n v="0"/>
    <n v="6.6208749349008496E-4"/>
    <n v="0.51682099759965761"/>
    <n v="9.2589204025617544E-2"/>
    <n v="0"/>
    <n v="0.1388888888888889"/>
    <n v="0.39668147468752929"/>
    <n v="0"/>
    <n v="0.80951556448114537"/>
    <n v="0.14927022860447112"/>
    <n v="0.22267815271689287"/>
    <n v="0.21704121159719431"/>
    <n v="0.98366995574877114"/>
    <n v="0.28850767754318674"/>
    <n v="0.1718105773473986"/>
    <n v="0.25"/>
    <n v="0.22222222222222221"/>
    <n v="0"/>
    <n v="0.125"/>
    <n v="0.16341364348790094"/>
    <n v="2.888301258844355E-3"/>
    <n v="0"/>
    <n v="0.44883764478698096"/>
    <n v="0.66012770560955514"/>
    <n v="0.15909090909090909"/>
    <n v="0.75429008215346871"/>
    <n v="0"/>
    <n v="0.16518882576209934"/>
    <n v="0.14320388349514554"/>
    <n v="7.792207792207792E-2"/>
    <n v="0.17262127757177259"/>
    <n v="0"/>
    <n v="4.622258235585134E-2"/>
    <n v="0.4292452830188678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9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1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1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1.xml"/></Relationships>
</file>

<file path=xl/pivotTables/_rels/pivotTable1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1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1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0.xml"/></Relationships>
</file>

<file path=xl/pivotTables/_rels/pivotTable1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1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1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1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1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2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2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2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2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2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2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2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2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2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2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3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3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3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_rels/pivotTable3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_rels/pivotTable3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_rels/pivotTable3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_rels/pivotTable3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_rels/pivotTable3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_rels/pivotTable3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_rels/pivotTable3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BB06282-2DE2-48BE-A6DE-CF0224EAA504}" name="Tabella pivot51" cacheId="8" applyNumberFormats="0" applyBorderFormats="0" applyFontFormats="0" applyPatternFormats="0" applyAlignmentFormats="0" applyWidthHeightFormats="1" dataCaption="Valori" updatedVersion="7" minRefreshableVersion="3" useAutoFormatting="1" itemPrintTitles="1" createdVersion="7" indent="0" outline="1" outlineData="1" multipleFieldFilters="0" chartFormat="4">
  <location ref="S2:Y8" firstHeaderRow="0" firstDataRow="1" firstDataCol="1"/>
  <pivotFields count="17">
    <pivotField showAll="0"/>
    <pivotField showAll="0"/>
    <pivotField axis="axisRow" showAll="0">
      <items count="6">
        <item x="0"/>
        <item x="1"/>
        <item x="2"/>
        <item x="3"/>
        <item x="4"/>
        <item t="default"/>
      </items>
    </pivotField>
    <pivotField showAll="0"/>
    <pivotField showAll="0"/>
    <pivotField dataField="1" showAll="0">
      <items count="6">
        <item x="0"/>
        <item x="1"/>
        <item x="4"/>
        <item x="2"/>
        <item x="3"/>
        <item t="default"/>
      </items>
    </pivotField>
    <pivotField showAll="0"/>
    <pivotField dataField="1" showAll="0">
      <items count="6">
        <item x="0"/>
        <item x="3"/>
        <item x="2"/>
        <item x="1"/>
        <item x="4"/>
        <item t="default"/>
      </items>
    </pivotField>
    <pivotField showAll="0"/>
    <pivotField dataField="1" showAll="0"/>
    <pivotField showAll="0"/>
    <pivotField dataField="1" showAll="0"/>
    <pivotField showAll="0"/>
    <pivotField dataField="1" showAll="0"/>
    <pivotField showAll="0"/>
    <pivotField dataField="1" showAll="0"/>
    <pivotField showAll="0"/>
  </pivotFields>
  <rowFields count="1">
    <field x="2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dataFields count="6">
    <dataField name="media dim_abitativa" fld="5" subtotal="average" baseField="0" baseItem="0"/>
    <dataField name="media dim_infrastrutturale" fld="7" subtotal="average" baseField="0" baseItem="0"/>
    <dataField name="media dim_educativa" fld="9" subtotal="average" baseField="0" baseItem="0"/>
    <dataField name="media dim_sanitaria" fld="11" subtotal="average" baseField="0" baseItem="0"/>
    <dataField name="media dim_istituzionale" fld="13" subtotal="average" baseField="0" baseItem="0"/>
    <dataField name="media dim_socio-culturale" fld="15" subtotal="average" baseField="0" baseItem="0"/>
  </dataFields>
  <chartFormats count="6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1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0" format="2" series="1">
      <pivotArea type="data" outline="0" fieldPosition="0">
        <references count="1">
          <reference field="4294967294" count="1" selected="0">
            <x v="2"/>
          </reference>
        </references>
      </pivotArea>
    </chartFormat>
    <chartFormat chart="0" format="3" series="1">
      <pivotArea type="data" outline="0" fieldPosition="0">
        <references count="1">
          <reference field="4294967294" count="1" selected="0">
            <x v="3"/>
          </reference>
        </references>
      </pivotArea>
    </chartFormat>
    <chartFormat chart="0" format="4" series="1">
      <pivotArea type="data" outline="0" fieldPosition="0">
        <references count="1">
          <reference field="4294967294" count="1" selected="0">
            <x v="4"/>
          </reference>
        </references>
      </pivotArea>
    </chartFormat>
    <chartFormat chart="0" format="5" series="1">
      <pivotArea type="data" outline="0" fieldPosition="0">
        <references count="1">
          <reference field="4294967294" count="1" selected="0">
            <x v="5"/>
          </reference>
        </references>
      </pivotArea>
    </chartFormat>
  </chart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37F5F90-A189-4C3C-85A4-96FDCDDBB669}" name="Tabella pivot14" cacheId="1" applyNumberFormats="0" applyBorderFormats="0" applyFontFormats="0" applyPatternFormats="0" applyAlignmentFormats="0" applyWidthHeightFormats="1" dataCaption="Valori" updatedVersion="7" minRefreshableVersion="3" useAutoFormatting="1" itemPrintTitles="1" createdVersion="7" indent="0" outline="1" outlineData="1" multipleFieldFilters="0" chartFormat="1">
  <location ref="T63:V78" firstHeaderRow="0" firstDataRow="1" firstDataCol="1"/>
  <pivotFields count="16">
    <pivotField showAll="0"/>
    <pivotField axis="axisRow" showAll="0" sortType="descending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showAll="0"/>
    <pivotField showAll="0"/>
    <pivotField showAll="0"/>
  </pivotFields>
  <rowFields count="1">
    <field x="1"/>
  </rowFields>
  <rowItems count="15">
    <i>
      <x v="2"/>
    </i>
    <i>
      <x v="1"/>
    </i>
    <i>
      <x v="7"/>
    </i>
    <i>
      <x v="11"/>
    </i>
    <i>
      <x v="4"/>
    </i>
    <i>
      <x v="8"/>
    </i>
    <i>
      <x v="12"/>
    </i>
    <i>
      <x v="3"/>
    </i>
    <i>
      <x v="6"/>
    </i>
    <i>
      <x v="5"/>
    </i>
    <i>
      <x v="9"/>
    </i>
    <i>
      <x/>
    </i>
    <i>
      <x v="13"/>
    </i>
    <i>
      <x v="10"/>
    </i>
    <i t="grand">
      <x/>
    </i>
  </rowItems>
  <colFields count="1">
    <field x="-2"/>
  </colFields>
  <colItems count="2">
    <i>
      <x/>
    </i>
    <i i="1">
      <x v="1"/>
    </i>
  </colItems>
  <dataFields count="2">
    <dataField name="dimensione SANITARIA" fld="10" baseField="1" baseItem="2" numFmtId="165"/>
    <dataField name="media regionale dim_sanitaria" fld="11" baseField="1" baseItem="0" numFmtId="165"/>
  </dataFields>
  <chartFormats count="2">
    <chartFormat chart="0" format="6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7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2572ADC-8DE1-4C2C-BA49-73E338E4A418}" name="Tabella pivot13" cacheId="1" applyNumberFormats="0" applyBorderFormats="0" applyFontFormats="0" applyPatternFormats="0" applyAlignmentFormats="0" applyWidthHeightFormats="1" dataCaption="Valori" updatedVersion="7" minRefreshableVersion="3" useAutoFormatting="1" itemPrintTitles="1" createdVersion="7" indent="0" outline="1" outlineData="1" multipleFieldFilters="0" chartFormat="1">
  <location ref="T40:V55" firstHeaderRow="0" firstDataRow="1" firstDataCol="1"/>
  <pivotFields count="16">
    <pivotField showAll="0"/>
    <pivotField axis="axisRow" showAll="0" sortType="descending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showAll="0"/>
    <pivotField showAll="0"/>
    <pivotField showAll="0"/>
    <pivotField showAll="0"/>
    <pivotField showAll="0"/>
  </pivotFields>
  <rowFields count="1">
    <field x="1"/>
  </rowFields>
  <rowItems count="15">
    <i>
      <x v="8"/>
    </i>
    <i>
      <x v="5"/>
    </i>
    <i>
      <x v="12"/>
    </i>
    <i>
      <x v="7"/>
    </i>
    <i>
      <x v="6"/>
    </i>
    <i>
      <x v="13"/>
    </i>
    <i>
      <x v="2"/>
    </i>
    <i>
      <x v="4"/>
    </i>
    <i>
      <x v="3"/>
    </i>
    <i>
      <x v="1"/>
    </i>
    <i>
      <x/>
    </i>
    <i>
      <x v="9"/>
    </i>
    <i>
      <x v="11"/>
    </i>
    <i>
      <x v="10"/>
    </i>
    <i t="grand">
      <x/>
    </i>
  </rowItems>
  <colFields count="1">
    <field x="-2"/>
  </colFields>
  <colItems count="2">
    <i>
      <x/>
    </i>
    <i i="1">
      <x v="1"/>
    </i>
  </colItems>
  <dataFields count="2">
    <dataField name="dimensione EDUCATIVA" fld="8" baseField="1" baseItem="8" numFmtId="165"/>
    <dataField name="media regionale dim_educativa" fld="9" baseField="1" baseItem="8" numFmtId="165"/>
  </dataFields>
  <chartFormats count="2">
    <chartFormat chart="0" format="6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7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A3DFAE4-B668-4AD2-BF4A-8B021C1002C3}" name="Tabella pivot3" cacheId="1" applyNumberFormats="0" applyBorderFormats="0" applyFontFormats="0" applyPatternFormats="0" applyAlignmentFormats="0" applyWidthHeightFormats="1" dataCaption="Valori" updatedVersion="7" minRefreshableVersion="3" useAutoFormatting="1" itemPrintTitles="1" createdVersion="7" indent="0" outline="1" outlineData="1" multipleFieldFilters="0" chartFormat="5">
  <location ref="T1:V16" firstHeaderRow="0" firstDataRow="1" firstDataCol="1"/>
  <pivotFields count="16">
    <pivotField showAll="0"/>
    <pivotField axis="axisRow" showAll="0" sortType="descending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dataField="1"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"/>
  </rowFields>
  <rowItems count="15">
    <i>
      <x v="4"/>
    </i>
    <i>
      <x v="7"/>
    </i>
    <i>
      <x v="8"/>
    </i>
    <i>
      <x v="2"/>
    </i>
    <i>
      <x v="13"/>
    </i>
    <i>
      <x v="3"/>
    </i>
    <i>
      <x v="1"/>
    </i>
    <i>
      <x v="10"/>
    </i>
    <i>
      <x v="11"/>
    </i>
    <i>
      <x v="5"/>
    </i>
    <i>
      <x v="6"/>
    </i>
    <i>
      <x/>
    </i>
    <i>
      <x v="12"/>
    </i>
    <i>
      <x v="9"/>
    </i>
    <i t="grand">
      <x/>
    </i>
  </rowItems>
  <colFields count="1">
    <field x="-2"/>
  </colFields>
  <colItems count="2">
    <i>
      <x/>
    </i>
    <i i="1">
      <x v="1"/>
    </i>
  </colItems>
  <dataFields count="2">
    <dataField name="dimensione ABITATIVA" fld="4" baseField="0" baseItem="0" numFmtId="165"/>
    <dataField name="media regionale dim_abitativa" fld="5" baseField="1" baseItem="4" numFmtId="165"/>
  </dataFields>
  <formats count="1">
    <format dxfId="9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chartFormats count="2">
    <chartFormat chart="0" format="6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7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8327D52-7FE4-41F8-B30A-9017DCD73FBD}" name="Tabella pivot26" cacheId="3" applyNumberFormats="0" applyBorderFormats="0" applyFontFormats="0" applyPatternFormats="0" applyAlignmentFormats="0" applyWidthHeightFormats="1" dataCaption="Valori" updatedVersion="7" minRefreshableVersion="3" useAutoFormatting="1" itemPrintTitles="1" createdVersion="7" indent="0" outline="1" outlineData="1" multipleFieldFilters="0" chartFormat="4">
  <location ref="AG1:AI16" firstHeaderRow="0" firstDataRow="1" firstDataCol="1"/>
  <pivotFields count="18">
    <pivotField showAll="0"/>
    <pivotField axis="axisRow" showAll="0" sortType="descending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dataField="1" showAll="0"/>
  </pivotFields>
  <rowFields count="1">
    <field x="1"/>
  </rowFields>
  <rowItems count="15">
    <i>
      <x v="8"/>
    </i>
    <i>
      <x v="2"/>
    </i>
    <i>
      <x v="4"/>
    </i>
    <i>
      <x v="5"/>
    </i>
    <i>
      <x v="7"/>
    </i>
    <i>
      <x v="6"/>
    </i>
    <i>
      <x v="13"/>
    </i>
    <i>
      <x v="1"/>
    </i>
    <i>
      <x v="12"/>
    </i>
    <i>
      <x v="3"/>
    </i>
    <i>
      <x v="9"/>
    </i>
    <i>
      <x v="11"/>
    </i>
    <i>
      <x/>
    </i>
    <i>
      <x v="10"/>
    </i>
    <i t="grand">
      <x/>
    </i>
  </rowItems>
  <colFields count="1">
    <field x="-2"/>
  </colFields>
  <colItems count="2">
    <i>
      <x/>
    </i>
    <i i="1">
      <x v="1"/>
    </i>
  </colItems>
  <dataFields count="2">
    <dataField name="SINTESI DIMENSIONI" fld="16" baseField="0" baseItem="1" numFmtId="165"/>
    <dataField name="media regionale dimensioni" fld="17" baseField="0" baseItem="4"/>
  </dataFields>
  <chartFormats count="2">
    <chartFormat chart="0" format="6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7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6C1EB8F-DAF8-4B69-89FC-1990211AA3FF}" name="Tabella pivot16" cacheId="1" applyNumberFormats="0" applyBorderFormats="0" applyFontFormats="0" applyPatternFormats="0" applyAlignmentFormats="0" applyWidthHeightFormats="1" dataCaption="Valori" updatedVersion="7" minRefreshableVersion="3" useAutoFormatting="1" itemPrintTitles="1" createdVersion="7" indent="0" outline="1" outlineData="1" multipleFieldFilters="0" chartFormat="1">
  <location ref="T107:V122" firstHeaderRow="0" firstDataRow="1" firstDataCol="1"/>
  <pivotFields count="16">
    <pivotField showAll="0"/>
    <pivotField axis="axisRow" showAll="0" sortType="descending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dataField="1" showAll="0"/>
  </pivotFields>
  <rowFields count="1">
    <field x="1"/>
  </rowFields>
  <rowItems count="15">
    <i>
      <x v="4"/>
    </i>
    <i>
      <x v="8"/>
    </i>
    <i>
      <x v="5"/>
    </i>
    <i>
      <x v="6"/>
    </i>
    <i>
      <x v="13"/>
    </i>
    <i>
      <x v="12"/>
    </i>
    <i>
      <x v="9"/>
    </i>
    <i>
      <x v="7"/>
    </i>
    <i>
      <x v="1"/>
    </i>
    <i>
      <x v="2"/>
    </i>
    <i>
      <x v="3"/>
    </i>
    <i>
      <x v="11"/>
    </i>
    <i>
      <x/>
    </i>
    <i>
      <x v="10"/>
    </i>
    <i t="grand">
      <x/>
    </i>
  </rowItems>
  <colFields count="1">
    <field x="-2"/>
  </colFields>
  <colItems count="2">
    <i>
      <x/>
    </i>
    <i i="1">
      <x v="1"/>
    </i>
  </colItems>
  <dataFields count="2">
    <dataField name="Somma di SOCIO_CULTURALE" fld="14" baseField="0" baseItem="0" numFmtId="165"/>
    <dataField name="Somma di Reg_MEDIA_SCL" fld="15" baseField="0" baseItem="0" numFmtId="165"/>
  </dataFields>
  <formats count="1">
    <format dxfId="10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</formats>
  <chartFormats count="2">
    <chartFormat chart="0" format="6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7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95C986A-B346-4646-B9CE-839DB6DEEFD7}" name="Tabella pivot15" cacheId="1" applyNumberFormats="0" applyBorderFormats="0" applyFontFormats="0" applyPatternFormats="0" applyAlignmentFormats="0" applyWidthHeightFormats="1" dataCaption="Valori" updatedVersion="7" minRefreshableVersion="3" useAutoFormatting="1" itemPrintTitles="1" createdVersion="7" indent="0" outline="1" outlineData="1" multipleFieldFilters="0" chartFormat="1">
  <location ref="T85:V100" firstHeaderRow="0" firstDataRow="1" firstDataCol="1"/>
  <pivotFields count="16">
    <pivotField showAll="0"/>
    <pivotField axis="axisRow" showAll="0" sortType="descending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showAll="0"/>
  </pivotFields>
  <rowFields count="1">
    <field x="1"/>
  </rowFields>
  <rowItems count="15">
    <i>
      <x v="8"/>
    </i>
    <i>
      <x v="3"/>
    </i>
    <i>
      <x v="2"/>
    </i>
    <i>
      <x v="5"/>
    </i>
    <i>
      <x v="12"/>
    </i>
    <i>
      <x v="4"/>
    </i>
    <i>
      <x/>
    </i>
    <i>
      <x v="6"/>
    </i>
    <i>
      <x v="10"/>
    </i>
    <i>
      <x v="7"/>
    </i>
    <i>
      <x v="13"/>
    </i>
    <i>
      <x v="1"/>
    </i>
    <i>
      <x v="9"/>
    </i>
    <i>
      <x v="11"/>
    </i>
    <i t="grand">
      <x/>
    </i>
  </rowItems>
  <colFields count="1">
    <field x="-2"/>
  </colFields>
  <colItems count="2">
    <i>
      <x/>
    </i>
    <i i="1">
      <x v="1"/>
    </i>
  </colItems>
  <dataFields count="2">
    <dataField name="dimensione ISTITUZIONALE" fld="12" baseField="0" baseItem="3"/>
    <dataField name="media regionale dim_istituzionale" fld="13" baseField="1" baseItem="8"/>
  </dataFields>
  <formats count="1">
    <format dxfId="11">
      <pivotArea outline="0" collapsedLevelsAreSubtotals="1" fieldPosition="0"/>
    </format>
  </formats>
  <chartFormats count="2">
    <chartFormat chart="0" format="6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7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76101A6-3016-46B8-A33F-A9DC21833AB7}" name="Tabella pivot9" cacheId="1" applyNumberFormats="0" applyBorderFormats="0" applyFontFormats="0" applyPatternFormats="0" applyAlignmentFormats="0" applyWidthHeightFormats="1" dataCaption="Valori" updatedVersion="7" minRefreshableVersion="3" useAutoFormatting="1" itemPrintTitles="1" createdVersion="7" indent="0" outline="1" outlineData="1" multipleFieldFilters="0" chartFormat="3">
  <location ref="T19:V34" firstHeaderRow="0" firstDataRow="1" firstDataCol="1"/>
  <pivotFields count="16">
    <pivotField showAll="0"/>
    <pivotField axis="axisRow" showAll="0" sortType="descending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dataField="1"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"/>
  </rowFields>
  <rowItems count="15">
    <i>
      <x v="13"/>
    </i>
    <i>
      <x v="6"/>
    </i>
    <i>
      <x v="2"/>
    </i>
    <i>
      <x v="8"/>
    </i>
    <i>
      <x v="9"/>
    </i>
    <i>
      <x v="5"/>
    </i>
    <i>
      <x v="1"/>
    </i>
    <i>
      <x v="7"/>
    </i>
    <i>
      <x v="4"/>
    </i>
    <i>
      <x v="3"/>
    </i>
    <i>
      <x/>
    </i>
    <i>
      <x v="10"/>
    </i>
    <i>
      <x v="11"/>
    </i>
    <i>
      <x v="12"/>
    </i>
    <i t="grand">
      <x/>
    </i>
  </rowItems>
  <colFields count="1">
    <field x="-2"/>
  </colFields>
  <colItems count="2">
    <i>
      <x/>
    </i>
    <i i="1">
      <x v="1"/>
    </i>
  </colItems>
  <dataFields count="2">
    <dataField name="dimensione INFRASTRUTTURALE" fld="6" baseField="1" baseItem="13"/>
    <dataField name="media regionale dim_infrastrutturale" fld="7" baseField="1" baseItem="13"/>
  </dataFields>
  <formats count="1">
    <format dxfId="12">
      <pivotArea outline="0" collapsedLevelsAreSubtotals="1" fieldPosition="0"/>
    </format>
  </formats>
  <chartFormats count="4">
    <chartFormat chart="0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5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2" format="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" format="9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6902689-C2C7-4418-BF4B-2436593A5C1D}" name="Tabella pivot17" cacheId="2" applyNumberFormats="0" applyBorderFormats="0" applyFontFormats="0" applyPatternFormats="0" applyAlignmentFormats="0" applyWidthHeightFormats="1" dataCaption="Valori" updatedVersion="7" minRefreshableVersion="3" useAutoFormatting="1" itemPrintTitles="1" createdVersion="7" indent="0" outline="1" outlineData="1" multipleFieldFilters="0" chartFormat="11">
  <location ref="T1:V50" firstHeaderRow="0" firstDataRow="1" firstDataCol="1"/>
  <pivotFields count="16">
    <pivotField showAll="0"/>
    <pivotField axis="axisRow" showAll="0" sortType="descending">
      <items count="4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dataField="1" showAll="0"/>
    <pivotField dataField="1" showAll="0" avgSubtotal="1">
      <items count="2">
        <item x="0"/>
        <item t="avg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"/>
  </rowFields>
  <rowItems count="49">
    <i>
      <x v="46"/>
    </i>
    <i>
      <x v="45"/>
    </i>
    <i>
      <x v="19"/>
    </i>
    <i>
      <x v="6"/>
    </i>
    <i>
      <x v="15"/>
    </i>
    <i>
      <x v="13"/>
    </i>
    <i>
      <x v="44"/>
    </i>
    <i>
      <x v="14"/>
    </i>
    <i>
      <x v="30"/>
    </i>
    <i>
      <x v="9"/>
    </i>
    <i>
      <x v="28"/>
    </i>
    <i>
      <x v="8"/>
    </i>
    <i>
      <x v="38"/>
    </i>
    <i>
      <x v="34"/>
    </i>
    <i>
      <x v="18"/>
    </i>
    <i>
      <x v="41"/>
    </i>
    <i>
      <x v="23"/>
    </i>
    <i>
      <x v="29"/>
    </i>
    <i>
      <x v="20"/>
    </i>
    <i>
      <x v="42"/>
    </i>
    <i>
      <x v="7"/>
    </i>
    <i>
      <x/>
    </i>
    <i>
      <x v="25"/>
    </i>
    <i>
      <x v="33"/>
    </i>
    <i>
      <x v="43"/>
    </i>
    <i>
      <x v="16"/>
    </i>
    <i>
      <x v="5"/>
    </i>
    <i>
      <x v="12"/>
    </i>
    <i>
      <x v="17"/>
    </i>
    <i>
      <x v="3"/>
    </i>
    <i>
      <x v="47"/>
    </i>
    <i>
      <x v="31"/>
    </i>
    <i>
      <x v="36"/>
    </i>
    <i>
      <x v="22"/>
    </i>
    <i>
      <x v="35"/>
    </i>
    <i>
      <x v="37"/>
    </i>
    <i>
      <x v="4"/>
    </i>
    <i>
      <x v="21"/>
    </i>
    <i>
      <x v="1"/>
    </i>
    <i>
      <x v="2"/>
    </i>
    <i>
      <x v="10"/>
    </i>
    <i>
      <x v="27"/>
    </i>
    <i>
      <x v="32"/>
    </i>
    <i>
      <x v="11"/>
    </i>
    <i>
      <x v="39"/>
    </i>
    <i>
      <x v="26"/>
    </i>
    <i>
      <x v="24"/>
    </i>
    <i>
      <x v="40"/>
    </i>
    <i t="grand">
      <x/>
    </i>
  </rowItems>
  <colFields count="1">
    <field x="-2"/>
  </colFields>
  <colItems count="2">
    <i>
      <x/>
    </i>
    <i i="1">
      <x v="1"/>
    </i>
  </colItems>
  <dataFields count="2">
    <dataField name="dimensione ABITATIVA" fld="4" baseField="0" baseItem="0" numFmtId="165"/>
    <dataField name="media regionale dim_abitativa" fld="5" baseField="0" baseItem="0"/>
  </dataFields>
  <formats count="2">
    <format dxfId="4">
      <pivotArea outline="0" collapsedLevelsAreSubtotals="1" fieldPosition="0"/>
    </format>
    <format dxfId="3">
      <pivotArea outline="0" fieldPosition="0">
        <references count="1">
          <reference field="4294967294" count="1">
            <x v="0"/>
          </reference>
        </references>
      </pivotArea>
    </format>
  </formats>
  <chartFormats count="2">
    <chartFormat chart="0" format="12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0" format="13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0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4903DFF-BD92-4835-BBD7-E650D6BAF06D}" name="Tabella pivot21" cacheId="2" applyNumberFormats="0" applyBorderFormats="0" applyFontFormats="0" applyPatternFormats="0" applyAlignmentFormats="0" applyWidthHeightFormats="1" dataCaption="Valori" updatedVersion="7" minRefreshableVersion="3" useAutoFormatting="1" itemPrintTitles="1" createdVersion="7" indent="0" outline="1" outlineData="1" multipleFieldFilters="0" chartFormat="8">
  <location ref="BP1:BR50" firstHeaderRow="0" firstDataRow="1" firstDataCol="1"/>
  <pivotFields count="16">
    <pivotField showAll="0"/>
    <pivotField axis="axisRow" showAll="0" sortType="descending">
      <items count="4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showAll="0"/>
  </pivotFields>
  <rowFields count="1">
    <field x="1"/>
  </rowFields>
  <rowItems count="49">
    <i>
      <x v="13"/>
    </i>
    <i>
      <x v="5"/>
    </i>
    <i>
      <x v="7"/>
    </i>
    <i>
      <x v="21"/>
    </i>
    <i>
      <x v="31"/>
    </i>
    <i>
      <x v="19"/>
    </i>
    <i>
      <x v="32"/>
    </i>
    <i>
      <x v="18"/>
    </i>
    <i>
      <x v="46"/>
    </i>
    <i>
      <x v="40"/>
    </i>
    <i>
      <x v="44"/>
    </i>
    <i>
      <x v="12"/>
    </i>
    <i>
      <x v="41"/>
    </i>
    <i>
      <x/>
    </i>
    <i>
      <x v="17"/>
    </i>
    <i>
      <x v="23"/>
    </i>
    <i>
      <x v="25"/>
    </i>
    <i>
      <x v="8"/>
    </i>
    <i>
      <x v="29"/>
    </i>
    <i>
      <x v="33"/>
    </i>
    <i>
      <x v="38"/>
    </i>
    <i>
      <x v="16"/>
    </i>
    <i>
      <x v="15"/>
    </i>
    <i>
      <x v="42"/>
    </i>
    <i>
      <x v="9"/>
    </i>
    <i>
      <x v="39"/>
    </i>
    <i>
      <x v="6"/>
    </i>
    <i>
      <x v="37"/>
    </i>
    <i>
      <x v="1"/>
    </i>
    <i>
      <x v="26"/>
    </i>
    <i>
      <x v="30"/>
    </i>
    <i>
      <x v="43"/>
    </i>
    <i>
      <x v="36"/>
    </i>
    <i>
      <x v="27"/>
    </i>
    <i>
      <x v="34"/>
    </i>
    <i>
      <x v="28"/>
    </i>
    <i>
      <x v="35"/>
    </i>
    <i>
      <x v="4"/>
    </i>
    <i>
      <x v="10"/>
    </i>
    <i>
      <x v="45"/>
    </i>
    <i>
      <x v="3"/>
    </i>
    <i>
      <x v="22"/>
    </i>
    <i>
      <x v="20"/>
    </i>
    <i>
      <x v="2"/>
    </i>
    <i>
      <x v="14"/>
    </i>
    <i>
      <x v="24"/>
    </i>
    <i>
      <x v="11"/>
    </i>
    <i>
      <x v="47"/>
    </i>
    <i t="grand">
      <x/>
    </i>
  </rowItems>
  <colFields count="1">
    <field x="-2"/>
  </colFields>
  <colItems count="2">
    <i>
      <x/>
    </i>
    <i i="1">
      <x v="1"/>
    </i>
  </colItems>
  <dataFields count="2">
    <dataField name="dimensione ISTITUZIONALE" fld="12" baseField="1" baseItem="17" numFmtId="165"/>
    <dataField name="media regionale dim_istituzionale" fld="13" baseField="1" baseItem="37" numFmtId="165"/>
  </dataFields>
  <chartFormats count="2">
    <chartFormat chart="0" format="14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15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1DCAFB8-7893-435A-9F7D-539F4542629F}" name="Tabella pivot23" cacheId="10" dataOnRows="1" applyNumberFormats="0" applyBorderFormats="0" applyFontFormats="0" applyPatternFormats="0" applyAlignmentFormats="0" applyWidthHeightFormats="1" dataCaption="Valori" updatedVersion="7" minRefreshableVersion="3" useAutoFormatting="1" itemPrintTitles="1" createdVersion="7" indent="0" outline="1" outlineData="1" multipleFieldFilters="0" chartFormat="19">
  <location ref="CN14:CO64" firstHeaderRow="1" firstDataRow="1" firstDataCol="1"/>
  <pivotFields count="56">
    <pivotField showAll="0"/>
    <pivotField showAll="0"/>
    <pivotField showAll="0"/>
    <pivotField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</pivotFields>
  <rowFields count="1">
    <field x="-2"/>
  </rowFields>
  <rowItems count="50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  <i i="14">
      <x v="14"/>
    </i>
    <i i="15">
      <x v="15"/>
    </i>
    <i i="16">
      <x v="16"/>
    </i>
    <i i="17">
      <x v="17"/>
    </i>
    <i i="18">
      <x v="18"/>
    </i>
    <i i="19">
      <x v="19"/>
    </i>
    <i i="20">
      <x v="20"/>
    </i>
    <i i="21">
      <x v="21"/>
    </i>
    <i i="22">
      <x v="22"/>
    </i>
    <i i="23">
      <x v="23"/>
    </i>
    <i i="24">
      <x v="24"/>
    </i>
    <i i="25">
      <x v="25"/>
    </i>
    <i i="26">
      <x v="26"/>
    </i>
    <i i="27">
      <x v="27"/>
    </i>
    <i i="28">
      <x v="28"/>
    </i>
    <i i="29">
      <x v="29"/>
    </i>
    <i i="30">
      <x v="30"/>
    </i>
    <i i="31">
      <x v="31"/>
    </i>
    <i i="32">
      <x v="32"/>
    </i>
    <i i="33">
      <x v="33"/>
    </i>
    <i i="34">
      <x v="34"/>
    </i>
    <i i="35">
      <x v="35"/>
    </i>
    <i i="36">
      <x v="36"/>
    </i>
    <i i="37">
      <x v="37"/>
    </i>
    <i i="38">
      <x v="38"/>
    </i>
    <i i="39">
      <x v="39"/>
    </i>
    <i i="40">
      <x v="40"/>
    </i>
    <i i="41">
      <x v="41"/>
    </i>
    <i i="42">
      <x v="42"/>
    </i>
    <i i="43">
      <x v="43"/>
    </i>
    <i i="44">
      <x v="44"/>
    </i>
    <i i="45">
      <x v="45"/>
    </i>
    <i i="46">
      <x v="46"/>
    </i>
    <i i="47">
      <x v="47"/>
    </i>
    <i i="48">
      <x v="48"/>
    </i>
    <i i="49">
      <x v="49"/>
    </i>
  </rowItems>
  <colItems count="1">
    <i/>
  </colItems>
  <dataFields count="50">
    <dataField name="_ ABT1" fld="4" baseField="0" baseItem="0"/>
    <dataField name="_ ABT2" fld="5" baseField="0" baseItem="0"/>
    <dataField name="_ ABT3" fld="6" baseField="0" baseItem="0"/>
    <dataField name="_ ABT4" fld="7" baseField="0" baseItem="0"/>
    <dataField name="_ ABT5" fld="8" baseField="0" baseItem="0"/>
    <dataField name="_ ABT6" fld="9" baseField="0" baseItem="0"/>
    <dataField name="_ ABT7" fld="10" baseField="0" baseItem="0"/>
    <dataField name="_ ABT8" fld="11" baseField="0" baseItem="0"/>
    <dataField name="_ ABT9" fld="12" baseField="0" baseItem="0"/>
    <dataField name="_ ABT10" fld="13" baseField="0" baseItem="0"/>
    <dataField name="_ ABT11" fld="14" baseField="0" baseItem="0"/>
    <dataField name="_ INF1" fld="15" baseField="0" baseItem="0"/>
    <dataField name="_ INF2" fld="16" baseField="0" baseItem="0"/>
    <dataField name="_ INF3" fld="17" baseField="0" baseItem="0"/>
    <dataField name="_ INF4" fld="18" baseField="0" baseItem="0"/>
    <dataField name="_ INF5" fld="19" baseField="0" baseItem="0"/>
    <dataField name="_ INF6" fld="20" baseField="0" baseItem="0"/>
    <dataField name="_ INF8" fld="22" baseField="0" baseItem="0"/>
    <dataField name="_ INF9" fld="23" baseField="0" baseItem="0"/>
    <dataField name="_ EDU1" fld="24" baseField="0" baseItem="0"/>
    <dataField name="_ EDU2" fld="25" baseField="0" baseItem="0"/>
    <dataField name="_ EDU3" fld="26" baseField="0" baseItem="0"/>
    <dataField name="_ EDU4" fld="27" baseField="0" baseItem="0"/>
    <dataField name="_ EDU5" fld="28" baseField="0" baseItem="0"/>
    <dataField name="_ EDU6" fld="29" baseField="0" baseItem="0"/>
    <dataField name="_ EDU7" fld="30" baseField="0" baseItem="0"/>
    <dataField name="_ EDU8" fld="31" baseField="0" baseItem="0"/>
    <dataField name="_ EDU9" fld="32" baseField="0" baseItem="0"/>
    <dataField name="_ EDU10" fld="33" baseField="0" baseItem="0"/>
    <dataField name="_ EDU11" fld="34" baseField="0" baseItem="0"/>
    <dataField name="_ SAN1" fld="35" baseField="0" baseItem="0"/>
    <dataField name="_ SAN2" fld="36" baseField="0" baseItem="0"/>
    <dataField name="_ SAN3" fld="37" baseField="0" baseItem="0"/>
    <dataField name="_ SAN4" fld="38" baseField="0" baseItem="0"/>
    <dataField name="_ SAN5" fld="39" baseField="0" baseItem="0"/>
    <dataField name="_ SAN6" fld="40" baseField="0" baseItem="0"/>
    <dataField name="_ SAN7" fld="41" baseField="0" baseItem="0"/>
    <dataField name="_ SAN8" fld="42" baseField="0" baseItem="0"/>
    <dataField name="_ IST1" fld="44" baseField="0" baseItem="0"/>
    <dataField name="_ IST2" fld="45" baseField="0" baseItem="0"/>
    <dataField name="_ IST3" fld="46" baseField="0" baseItem="0"/>
    <dataField name="_ IST4" fld="47" baseField="0" baseItem="0"/>
    <dataField name="_ IST5" fld="48" baseField="0" baseItem="0"/>
    <dataField name="_ SCL1" fld="49" baseField="0" baseItem="0"/>
    <dataField name="_ SCL2" fld="50" baseField="0" baseItem="0"/>
    <dataField name="_ SCL3" fld="51" baseField="0" baseItem="0"/>
    <dataField name="_ SCL4" fld="52" baseField="0" baseItem="0"/>
    <dataField name="_ SCL5" fld="53" baseField="0" baseItem="0"/>
    <dataField name="_ SCL6" fld="54" baseField="0" baseItem="0"/>
    <dataField name="_ SCL7" fld="55" baseField="0" baseItem="0"/>
  </dataFields>
  <formats count="1">
    <format dxfId="5">
      <pivotArea grandRow="1" outline="0" collapsedLevelsAreSubtotals="1" fieldPosition="0"/>
    </format>
  </formats>
  <chartFormats count="50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1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0" format="2" series="1">
      <pivotArea type="data" outline="0" fieldPosition="0">
        <references count="1">
          <reference field="4294967294" count="1" selected="0">
            <x v="2"/>
          </reference>
        </references>
      </pivotArea>
    </chartFormat>
    <chartFormat chart="0" format="3" series="1">
      <pivotArea type="data" outline="0" fieldPosition="0">
        <references count="1">
          <reference field="4294967294" count="1" selected="0">
            <x v="3"/>
          </reference>
        </references>
      </pivotArea>
    </chartFormat>
    <chartFormat chart="0" format="4" series="1">
      <pivotArea type="data" outline="0" fieldPosition="0">
        <references count="1">
          <reference field="4294967294" count="1" selected="0">
            <x v="4"/>
          </reference>
        </references>
      </pivotArea>
    </chartFormat>
    <chartFormat chart="0" format="5" series="1">
      <pivotArea type="data" outline="0" fieldPosition="0">
        <references count="1">
          <reference field="4294967294" count="1" selected="0">
            <x v="5"/>
          </reference>
        </references>
      </pivotArea>
    </chartFormat>
    <chartFormat chart="0" format="6" series="1">
      <pivotArea type="data" outline="0" fieldPosition="0">
        <references count="1">
          <reference field="4294967294" count="1" selected="0">
            <x v="6"/>
          </reference>
        </references>
      </pivotArea>
    </chartFormat>
    <chartFormat chart="0" format="7" series="1">
      <pivotArea type="data" outline="0" fieldPosition="0">
        <references count="1">
          <reference field="4294967294" count="1" selected="0">
            <x v="7"/>
          </reference>
        </references>
      </pivotArea>
    </chartFormat>
    <chartFormat chart="0" format="8" series="1">
      <pivotArea type="data" outline="0" fieldPosition="0">
        <references count="1">
          <reference field="4294967294" count="1" selected="0">
            <x v="8"/>
          </reference>
        </references>
      </pivotArea>
    </chartFormat>
    <chartFormat chart="0" format="9" series="1">
      <pivotArea type="data" outline="0" fieldPosition="0">
        <references count="1">
          <reference field="4294967294" count="1" selected="0">
            <x v="9"/>
          </reference>
        </references>
      </pivotArea>
    </chartFormat>
    <chartFormat chart="0" format="10" series="1">
      <pivotArea type="data" outline="0" fieldPosition="0">
        <references count="1">
          <reference field="4294967294" count="1" selected="0">
            <x v="10"/>
          </reference>
        </references>
      </pivotArea>
    </chartFormat>
    <chartFormat chart="0" format="11" series="1">
      <pivotArea type="data" outline="0" fieldPosition="0">
        <references count="1">
          <reference field="4294967294" count="1" selected="0">
            <x v="11"/>
          </reference>
        </references>
      </pivotArea>
    </chartFormat>
    <chartFormat chart="0" format="12" series="1">
      <pivotArea type="data" outline="0" fieldPosition="0">
        <references count="1">
          <reference field="4294967294" count="1" selected="0">
            <x v="12"/>
          </reference>
        </references>
      </pivotArea>
    </chartFormat>
    <chartFormat chart="0" format="13" series="1">
      <pivotArea type="data" outline="0" fieldPosition="0">
        <references count="1">
          <reference field="4294967294" count="1" selected="0">
            <x v="13"/>
          </reference>
        </references>
      </pivotArea>
    </chartFormat>
    <chartFormat chart="0" format="14" series="1">
      <pivotArea type="data" outline="0" fieldPosition="0">
        <references count="1">
          <reference field="4294967294" count="1" selected="0">
            <x v="14"/>
          </reference>
        </references>
      </pivotArea>
    </chartFormat>
    <chartFormat chart="0" format="15" series="1">
      <pivotArea type="data" outline="0" fieldPosition="0">
        <references count="1">
          <reference field="4294967294" count="1" selected="0">
            <x v="15"/>
          </reference>
        </references>
      </pivotArea>
    </chartFormat>
    <chartFormat chart="0" format="16" series="1">
      <pivotArea type="data" outline="0" fieldPosition="0">
        <references count="1">
          <reference field="4294967294" count="1" selected="0">
            <x v="16"/>
          </reference>
        </references>
      </pivotArea>
    </chartFormat>
    <chartFormat chart="0" format="17" series="1">
      <pivotArea type="data" outline="0" fieldPosition="0">
        <references count="1">
          <reference field="4294967294" count="1" selected="0">
            <x v="17"/>
          </reference>
        </references>
      </pivotArea>
    </chartFormat>
    <chartFormat chart="0" format="18" series="1">
      <pivotArea type="data" outline="0" fieldPosition="0">
        <references count="1">
          <reference field="4294967294" count="1" selected="0">
            <x v="18"/>
          </reference>
        </references>
      </pivotArea>
    </chartFormat>
    <chartFormat chart="0" format="19" series="1">
      <pivotArea type="data" outline="0" fieldPosition="0">
        <references count="1">
          <reference field="4294967294" count="1" selected="0">
            <x v="19"/>
          </reference>
        </references>
      </pivotArea>
    </chartFormat>
    <chartFormat chart="0" format="20" series="1">
      <pivotArea type="data" outline="0" fieldPosition="0">
        <references count="1">
          <reference field="4294967294" count="1" selected="0">
            <x v="20"/>
          </reference>
        </references>
      </pivotArea>
    </chartFormat>
    <chartFormat chart="0" format="21" series="1">
      <pivotArea type="data" outline="0" fieldPosition="0">
        <references count="1">
          <reference field="4294967294" count="1" selected="0">
            <x v="21"/>
          </reference>
        </references>
      </pivotArea>
    </chartFormat>
    <chartFormat chart="0" format="22" series="1">
      <pivotArea type="data" outline="0" fieldPosition="0">
        <references count="1">
          <reference field="4294967294" count="1" selected="0">
            <x v="22"/>
          </reference>
        </references>
      </pivotArea>
    </chartFormat>
    <chartFormat chart="0" format="23" series="1">
      <pivotArea type="data" outline="0" fieldPosition="0">
        <references count="1">
          <reference field="4294967294" count="1" selected="0">
            <x v="23"/>
          </reference>
        </references>
      </pivotArea>
    </chartFormat>
    <chartFormat chart="0" format="24" series="1">
      <pivotArea type="data" outline="0" fieldPosition="0">
        <references count="1">
          <reference field="4294967294" count="1" selected="0">
            <x v="24"/>
          </reference>
        </references>
      </pivotArea>
    </chartFormat>
    <chartFormat chart="0" format="25" series="1">
      <pivotArea type="data" outline="0" fieldPosition="0">
        <references count="1">
          <reference field="4294967294" count="1" selected="0">
            <x v="25"/>
          </reference>
        </references>
      </pivotArea>
    </chartFormat>
    <chartFormat chart="0" format="26" series="1">
      <pivotArea type="data" outline="0" fieldPosition="0">
        <references count="1">
          <reference field="4294967294" count="1" selected="0">
            <x v="26"/>
          </reference>
        </references>
      </pivotArea>
    </chartFormat>
    <chartFormat chart="0" format="27" series="1">
      <pivotArea type="data" outline="0" fieldPosition="0">
        <references count="1">
          <reference field="4294967294" count="1" selected="0">
            <x v="27"/>
          </reference>
        </references>
      </pivotArea>
    </chartFormat>
    <chartFormat chart="0" format="28" series="1">
      <pivotArea type="data" outline="0" fieldPosition="0">
        <references count="1">
          <reference field="4294967294" count="1" selected="0">
            <x v="28"/>
          </reference>
        </references>
      </pivotArea>
    </chartFormat>
    <chartFormat chart="0" format="29" series="1">
      <pivotArea type="data" outline="0" fieldPosition="0">
        <references count="1">
          <reference field="4294967294" count="1" selected="0">
            <x v="29"/>
          </reference>
        </references>
      </pivotArea>
    </chartFormat>
    <chartFormat chart="0" format="30" series="1">
      <pivotArea type="data" outline="0" fieldPosition="0">
        <references count="1">
          <reference field="4294967294" count="1" selected="0">
            <x v="30"/>
          </reference>
        </references>
      </pivotArea>
    </chartFormat>
    <chartFormat chart="0" format="31" series="1">
      <pivotArea type="data" outline="0" fieldPosition="0">
        <references count="1">
          <reference field="4294967294" count="1" selected="0">
            <x v="31"/>
          </reference>
        </references>
      </pivotArea>
    </chartFormat>
    <chartFormat chart="0" format="32" series="1">
      <pivotArea type="data" outline="0" fieldPosition="0">
        <references count="1">
          <reference field="4294967294" count="1" selected="0">
            <x v="32"/>
          </reference>
        </references>
      </pivotArea>
    </chartFormat>
    <chartFormat chart="0" format="33" series="1">
      <pivotArea type="data" outline="0" fieldPosition="0">
        <references count="1">
          <reference field="4294967294" count="1" selected="0">
            <x v="33"/>
          </reference>
        </references>
      </pivotArea>
    </chartFormat>
    <chartFormat chart="0" format="34" series="1">
      <pivotArea type="data" outline="0" fieldPosition="0">
        <references count="1">
          <reference field="4294967294" count="1" selected="0">
            <x v="34"/>
          </reference>
        </references>
      </pivotArea>
    </chartFormat>
    <chartFormat chart="0" format="35" series="1">
      <pivotArea type="data" outline="0" fieldPosition="0">
        <references count="1">
          <reference field="4294967294" count="1" selected="0">
            <x v="35"/>
          </reference>
        </references>
      </pivotArea>
    </chartFormat>
    <chartFormat chart="0" format="36" series="1">
      <pivotArea type="data" outline="0" fieldPosition="0">
        <references count="1">
          <reference field="4294967294" count="1" selected="0">
            <x v="36"/>
          </reference>
        </references>
      </pivotArea>
    </chartFormat>
    <chartFormat chart="0" format="37" series="1">
      <pivotArea type="data" outline="0" fieldPosition="0">
        <references count="1">
          <reference field="4294967294" count="1" selected="0">
            <x v="37"/>
          </reference>
        </references>
      </pivotArea>
    </chartFormat>
    <chartFormat chart="0" format="38" series="1">
      <pivotArea type="data" outline="0" fieldPosition="0">
        <references count="1">
          <reference field="4294967294" count="1" selected="0">
            <x v="38"/>
          </reference>
        </references>
      </pivotArea>
    </chartFormat>
    <chartFormat chart="0" format="39" series="1">
      <pivotArea type="data" outline="0" fieldPosition="0">
        <references count="1">
          <reference field="4294967294" count="1" selected="0">
            <x v="39"/>
          </reference>
        </references>
      </pivotArea>
    </chartFormat>
    <chartFormat chart="0" format="40" series="1">
      <pivotArea type="data" outline="0" fieldPosition="0">
        <references count="1">
          <reference field="4294967294" count="1" selected="0">
            <x v="40"/>
          </reference>
        </references>
      </pivotArea>
    </chartFormat>
    <chartFormat chart="0" format="41" series="1">
      <pivotArea type="data" outline="0" fieldPosition="0">
        <references count="1">
          <reference field="4294967294" count="1" selected="0">
            <x v="41"/>
          </reference>
        </references>
      </pivotArea>
    </chartFormat>
    <chartFormat chart="0" format="42" series="1">
      <pivotArea type="data" outline="0" fieldPosition="0">
        <references count="1">
          <reference field="4294967294" count="1" selected="0">
            <x v="42"/>
          </reference>
        </references>
      </pivotArea>
    </chartFormat>
    <chartFormat chart="0" format="43" series="1">
      <pivotArea type="data" outline="0" fieldPosition="0">
        <references count="1">
          <reference field="4294967294" count="1" selected="0">
            <x v="43"/>
          </reference>
        </references>
      </pivotArea>
    </chartFormat>
    <chartFormat chart="0" format="44" series="1">
      <pivotArea type="data" outline="0" fieldPosition="0">
        <references count="1">
          <reference field="4294967294" count="1" selected="0">
            <x v="44"/>
          </reference>
        </references>
      </pivotArea>
    </chartFormat>
    <chartFormat chart="0" format="45" series="1">
      <pivotArea type="data" outline="0" fieldPosition="0">
        <references count="1">
          <reference field="4294967294" count="1" selected="0">
            <x v="45"/>
          </reference>
        </references>
      </pivotArea>
    </chartFormat>
    <chartFormat chart="0" format="46" series="1">
      <pivotArea type="data" outline="0" fieldPosition="0">
        <references count="1">
          <reference field="4294967294" count="1" selected="0">
            <x v="46"/>
          </reference>
        </references>
      </pivotArea>
    </chartFormat>
    <chartFormat chart="0" format="47" series="1">
      <pivotArea type="data" outline="0" fieldPosition="0">
        <references count="1">
          <reference field="4294967294" count="1" selected="0">
            <x v="47"/>
          </reference>
        </references>
      </pivotArea>
    </chartFormat>
    <chartFormat chart="0" format="48" series="1">
      <pivotArea type="data" outline="0" fieldPosition="0">
        <references count="1">
          <reference field="4294967294" count="1" selected="0">
            <x v="48"/>
          </reference>
        </references>
      </pivotArea>
    </chartFormat>
    <chartFormat chart="0" format="49" series="1">
      <pivotArea type="data" outline="0" fieldPosition="0">
        <references count="1">
          <reference field="4294967294" count="1" selected="0">
            <x v="49"/>
          </reference>
        </references>
      </pivotArea>
    </chartFormat>
  </chart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175C701-02CC-44AA-A3FF-96050A8C9385}" name="Tabella pivot27" cacheId="4" applyNumberFormats="0" applyBorderFormats="0" applyFontFormats="0" applyPatternFormats="0" applyAlignmentFormats="0" applyWidthHeightFormats="1" dataCaption="Valori" updatedVersion="7" minRefreshableVersion="3" useAutoFormatting="1" itemPrintTitles="1" createdVersion="7" indent="0" outline="1" outlineData="1" multipleFieldFilters="0" chartFormat="5">
  <location ref="T55:V104" firstHeaderRow="0" firstDataRow="1" firstDataCol="1"/>
  <pivotFields count="18">
    <pivotField showAll="0"/>
    <pivotField axis="axisRow" showAll="0" sortType="descending">
      <items count="4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dataField="1" showAll="0"/>
  </pivotFields>
  <rowFields count="1">
    <field x="1"/>
  </rowFields>
  <rowItems count="49">
    <i>
      <x v="9"/>
    </i>
    <i>
      <x v="29"/>
    </i>
    <i>
      <x v="14"/>
    </i>
    <i>
      <x v="46"/>
    </i>
    <i>
      <x v="19"/>
    </i>
    <i>
      <x v="30"/>
    </i>
    <i>
      <x v="15"/>
    </i>
    <i>
      <x v="8"/>
    </i>
    <i>
      <x v="13"/>
    </i>
    <i>
      <x v="20"/>
    </i>
    <i>
      <x v="45"/>
    </i>
    <i>
      <x v="23"/>
    </i>
    <i>
      <x v="16"/>
    </i>
    <i>
      <x v="7"/>
    </i>
    <i>
      <x v="47"/>
    </i>
    <i>
      <x v="33"/>
    </i>
    <i>
      <x v="28"/>
    </i>
    <i>
      <x v="41"/>
    </i>
    <i>
      <x v="42"/>
    </i>
    <i>
      <x v="17"/>
    </i>
    <i>
      <x v="24"/>
    </i>
    <i>
      <x v="6"/>
    </i>
    <i>
      <x v="44"/>
    </i>
    <i>
      <x v="26"/>
    </i>
    <i>
      <x/>
    </i>
    <i>
      <x v="34"/>
    </i>
    <i>
      <x v="36"/>
    </i>
    <i>
      <x v="43"/>
    </i>
    <i>
      <x v="1"/>
    </i>
    <i>
      <x v="10"/>
    </i>
    <i>
      <x v="2"/>
    </i>
    <i>
      <x v="38"/>
    </i>
    <i>
      <x v="32"/>
    </i>
    <i>
      <x v="18"/>
    </i>
    <i>
      <x v="35"/>
    </i>
    <i>
      <x v="21"/>
    </i>
    <i>
      <x v="27"/>
    </i>
    <i>
      <x v="22"/>
    </i>
    <i>
      <x v="31"/>
    </i>
    <i>
      <x v="25"/>
    </i>
    <i>
      <x v="39"/>
    </i>
    <i>
      <x v="40"/>
    </i>
    <i>
      <x v="37"/>
    </i>
    <i>
      <x v="4"/>
    </i>
    <i>
      <x v="3"/>
    </i>
    <i>
      <x v="5"/>
    </i>
    <i>
      <x v="12"/>
    </i>
    <i>
      <x v="11"/>
    </i>
    <i t="grand">
      <x/>
    </i>
  </rowItems>
  <colFields count="1">
    <field x="-2"/>
  </colFields>
  <colItems count="2">
    <i>
      <x/>
    </i>
    <i i="1">
      <x v="1"/>
    </i>
  </colItems>
  <dataFields count="2">
    <dataField name="SINTESI DIMENSIONI" fld="16" baseField="1" baseItem="24" numFmtId="165"/>
    <dataField name="MEDIA REGIONALE DIMENSIONI" fld="17" baseField="1" baseItem="24"/>
  </dataFields>
  <chartFormats count="2">
    <chartFormat chart="0" format="14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15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5BEB70E-6D61-4C05-BF43-5AC837DBB4E6}" name="Tabella pivot20" cacheId="2" applyNumberFormats="0" applyBorderFormats="0" applyFontFormats="0" applyPatternFormats="0" applyAlignmentFormats="0" applyWidthHeightFormats="1" dataCaption="Valori" updatedVersion="7" minRefreshableVersion="3" useAutoFormatting="1" itemPrintTitles="1" createdVersion="7" indent="0" outline="1" outlineData="1" multipleFieldFilters="0" chartFormat="12">
  <location ref="BD1:BF50" firstHeaderRow="0" firstDataRow="1" firstDataCol="1"/>
  <pivotFields count="16">
    <pivotField showAll="0"/>
    <pivotField axis="axisRow" showAll="0" sortType="descending">
      <items count="4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showAll="0"/>
    <pivotField showAll="0"/>
    <pivotField showAll="0"/>
  </pivotFields>
  <rowFields count="1">
    <field x="1"/>
  </rowFields>
  <rowItems count="49">
    <i>
      <x v="9"/>
    </i>
    <i>
      <x v="14"/>
    </i>
    <i>
      <x v="15"/>
    </i>
    <i>
      <x v="10"/>
    </i>
    <i>
      <x v="29"/>
    </i>
    <i>
      <x v="8"/>
    </i>
    <i>
      <x/>
    </i>
    <i>
      <x v="35"/>
    </i>
    <i>
      <x v="43"/>
    </i>
    <i>
      <x v="28"/>
    </i>
    <i>
      <x v="42"/>
    </i>
    <i>
      <x v="20"/>
    </i>
    <i>
      <x v="16"/>
    </i>
    <i>
      <x v="25"/>
    </i>
    <i>
      <x v="13"/>
    </i>
    <i>
      <x v="2"/>
    </i>
    <i>
      <x v="24"/>
    </i>
    <i>
      <x v="27"/>
    </i>
    <i>
      <x v="47"/>
    </i>
    <i>
      <x v="46"/>
    </i>
    <i>
      <x v="19"/>
    </i>
    <i>
      <x v="11"/>
    </i>
    <i>
      <x v="45"/>
    </i>
    <i>
      <x v="40"/>
    </i>
    <i>
      <x v="41"/>
    </i>
    <i>
      <x v="26"/>
    </i>
    <i>
      <x v="36"/>
    </i>
    <i>
      <x v="7"/>
    </i>
    <i>
      <x v="33"/>
    </i>
    <i>
      <x v="39"/>
    </i>
    <i>
      <x v="23"/>
    </i>
    <i>
      <x v="22"/>
    </i>
    <i>
      <x v="17"/>
    </i>
    <i>
      <x v="31"/>
    </i>
    <i>
      <x v="5"/>
    </i>
    <i>
      <x v="44"/>
    </i>
    <i>
      <x v="30"/>
    </i>
    <i>
      <x v="18"/>
    </i>
    <i>
      <x v="38"/>
    </i>
    <i>
      <x v="3"/>
    </i>
    <i>
      <x v="6"/>
    </i>
    <i>
      <x v="4"/>
    </i>
    <i>
      <x v="34"/>
    </i>
    <i>
      <x v="12"/>
    </i>
    <i>
      <x v="21"/>
    </i>
    <i>
      <x v="1"/>
    </i>
    <i>
      <x v="37"/>
    </i>
    <i>
      <x v="32"/>
    </i>
    <i t="grand">
      <x/>
    </i>
  </rowItems>
  <colFields count="1">
    <field x="-2"/>
  </colFields>
  <colItems count="2">
    <i>
      <x/>
    </i>
    <i i="1">
      <x v="1"/>
    </i>
  </colItems>
  <dataFields count="2">
    <dataField name="dimensione SANITARIA" fld="10" baseField="1" baseItem="33" numFmtId="165"/>
    <dataField name="media regionale dim_sanitaria" fld="11" baseField="1" baseItem="33" numFmtId="165"/>
  </dataFields>
  <chartFormats count="2">
    <chartFormat chart="0" format="14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15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E707B9F-58B5-41E7-9436-DDFDB7899005}" name="Tabella pivot25" cacheId="9" dataOnRows="1" applyNumberFormats="0" applyBorderFormats="0" applyFontFormats="0" applyPatternFormats="0" applyAlignmentFormats="0" applyWidthHeightFormats="1" dataCaption="Valori" updatedVersion="7" minRefreshableVersion="3" useAutoFormatting="1" itemPrintTitles="1" createdVersion="7" indent="0" outline="1" outlineData="1" multipleFieldFilters="0" chartFormat="8">
  <location ref="CN68:CO118" firstHeaderRow="1" firstDataRow="1" firstDataCol="1"/>
  <pivotFields count="56">
    <pivotField showAll="0"/>
    <pivotField showAll="0"/>
    <pivotField showAll="0"/>
    <pivotField numFmtId="165" showAll="0"/>
    <pivotField dataField="1" numFmtId="165" showAll="0"/>
    <pivotField dataField="1" numFmtId="165" showAll="0"/>
    <pivotField dataField="1" numFmtId="165" showAll="0"/>
    <pivotField dataField="1" numFmtId="165" showAll="0"/>
    <pivotField dataField="1" numFmtId="165" showAll="0"/>
    <pivotField dataField="1" numFmtId="165" showAll="0"/>
    <pivotField dataField="1" numFmtId="165" showAll="0"/>
    <pivotField dataField="1" numFmtId="165" showAll="0"/>
    <pivotField dataField="1" numFmtId="165" showAll="0"/>
    <pivotField dataField="1" numFmtId="165" showAll="0"/>
    <pivotField dataField="1" numFmtId="165" showAll="0"/>
    <pivotField dataField="1" numFmtId="165" showAll="0"/>
    <pivotField dataField="1" numFmtId="165" showAll="0"/>
    <pivotField dataField="1" numFmtId="165" showAll="0"/>
    <pivotField dataField="1" numFmtId="165" showAll="0"/>
    <pivotField dataField="1" numFmtId="165" showAll="0"/>
    <pivotField dataField="1" numFmtId="165" showAll="0"/>
    <pivotField showAll="0"/>
    <pivotField dataField="1" numFmtId="165" showAll="0"/>
    <pivotField dataField="1" numFmtId="165" showAll="0"/>
    <pivotField dataField="1" numFmtId="165" showAll="0"/>
    <pivotField dataField="1" numFmtId="165" showAll="0"/>
    <pivotField dataField="1" numFmtId="165" showAll="0"/>
    <pivotField dataField="1" numFmtId="165" showAll="0"/>
    <pivotField dataField="1" numFmtId="165" showAll="0"/>
    <pivotField dataField="1" numFmtId="165" showAll="0"/>
    <pivotField dataField="1" numFmtId="165" showAll="0"/>
    <pivotField dataField="1" numFmtId="165" showAll="0"/>
    <pivotField dataField="1" numFmtId="165" showAll="0"/>
    <pivotField dataField="1" numFmtId="165" showAll="0"/>
    <pivotField dataField="1" numFmtId="165" showAll="0"/>
    <pivotField dataField="1" numFmtId="165" showAll="0"/>
    <pivotField dataField="1" numFmtId="165" showAll="0"/>
    <pivotField dataField="1" numFmtId="165" showAll="0"/>
    <pivotField dataField="1" numFmtId="165" showAll="0"/>
    <pivotField dataField="1" numFmtId="165" showAll="0"/>
    <pivotField dataField="1" numFmtId="165" showAll="0"/>
    <pivotField dataField="1" numFmtId="165" showAll="0"/>
    <pivotField dataField="1" numFmtId="165" showAll="0"/>
    <pivotField showAll="0"/>
    <pivotField dataField="1" numFmtId="165" showAll="0"/>
    <pivotField dataField="1" numFmtId="165" showAll="0"/>
    <pivotField dataField="1" numFmtId="165" showAll="0"/>
    <pivotField dataField="1" numFmtId="165" showAll="0"/>
    <pivotField dataField="1" numFmtId="165" showAll="0"/>
    <pivotField dataField="1" numFmtId="165" showAll="0"/>
    <pivotField dataField="1" numFmtId="165" showAll="0"/>
    <pivotField dataField="1" numFmtId="165" showAll="0"/>
    <pivotField dataField="1" numFmtId="165" showAll="0"/>
    <pivotField dataField="1" numFmtId="165" showAll="0"/>
    <pivotField dataField="1" numFmtId="165" showAll="0"/>
    <pivotField dataField="1" numFmtId="165" showAll="0"/>
  </pivotFields>
  <rowFields count="1">
    <field x="-2"/>
  </rowFields>
  <rowItems count="50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  <i i="14">
      <x v="14"/>
    </i>
    <i i="15">
      <x v="15"/>
    </i>
    <i i="16">
      <x v="16"/>
    </i>
    <i i="17">
      <x v="17"/>
    </i>
    <i i="18">
      <x v="18"/>
    </i>
    <i i="19">
      <x v="19"/>
    </i>
    <i i="20">
      <x v="20"/>
    </i>
    <i i="21">
      <x v="21"/>
    </i>
    <i i="22">
      <x v="22"/>
    </i>
    <i i="23">
      <x v="23"/>
    </i>
    <i i="24">
      <x v="24"/>
    </i>
    <i i="25">
      <x v="25"/>
    </i>
    <i i="26">
      <x v="26"/>
    </i>
    <i i="27">
      <x v="27"/>
    </i>
    <i i="28">
      <x v="28"/>
    </i>
    <i i="29">
      <x v="29"/>
    </i>
    <i i="30">
      <x v="30"/>
    </i>
    <i i="31">
      <x v="31"/>
    </i>
    <i i="32">
      <x v="32"/>
    </i>
    <i i="33">
      <x v="33"/>
    </i>
    <i i="34">
      <x v="34"/>
    </i>
    <i i="35">
      <x v="35"/>
    </i>
    <i i="36">
      <x v="36"/>
    </i>
    <i i="37">
      <x v="37"/>
    </i>
    <i i="38">
      <x v="38"/>
    </i>
    <i i="39">
      <x v="39"/>
    </i>
    <i i="40">
      <x v="40"/>
    </i>
    <i i="41">
      <x v="41"/>
    </i>
    <i i="42">
      <x v="42"/>
    </i>
    <i i="43">
      <x v="43"/>
    </i>
    <i i="44">
      <x v="44"/>
    </i>
    <i i="45">
      <x v="45"/>
    </i>
    <i i="46">
      <x v="46"/>
    </i>
    <i i="47">
      <x v="47"/>
    </i>
    <i i="48">
      <x v="48"/>
    </i>
    <i i="49">
      <x v="49"/>
    </i>
  </rowItems>
  <colItems count="1">
    <i/>
  </colItems>
  <dataFields count="50">
    <dataField name="_ ABT1" fld="4" baseField="0" baseItem="0"/>
    <dataField name="_ ABT2" fld="5" baseField="0" baseItem="0"/>
    <dataField name="_ ABT3" fld="6" baseField="0" baseItem="0"/>
    <dataField name="_ ABT4" fld="7" baseField="0" baseItem="0"/>
    <dataField name="_ ABT5" fld="8" baseField="0" baseItem="0"/>
    <dataField name="_ ABT6" fld="9" baseField="0" baseItem="0"/>
    <dataField name="_ ABT7" fld="10" baseField="0" baseItem="0"/>
    <dataField name="_ ABT8" fld="11" baseField="0" baseItem="0"/>
    <dataField name="_ ABT9" fld="12" baseField="0" baseItem="0"/>
    <dataField name="_ ABT10" fld="13" baseField="0" baseItem="0"/>
    <dataField name="_ ABT11" fld="14" baseField="0" baseItem="0"/>
    <dataField name="_ INF1" fld="15" baseField="0" baseItem="0"/>
    <dataField name="_ INF2" fld="16" baseField="0" baseItem="0"/>
    <dataField name="_ INF3" fld="17" baseField="0" baseItem="0"/>
    <dataField name="_ INF4" fld="18" baseField="0" baseItem="0"/>
    <dataField name="_ INF5" fld="19" baseField="0" baseItem="0"/>
    <dataField name="_ INF6" fld="20" baseField="0" baseItem="0"/>
    <dataField name="_ INF8" fld="22" baseField="0" baseItem="0"/>
    <dataField name="_ INF9" fld="23" baseField="0" baseItem="0"/>
    <dataField name="_ EDU1" fld="24" baseField="0" baseItem="0"/>
    <dataField name="_ EDU2" fld="25" baseField="0" baseItem="0"/>
    <dataField name="_ EDU3" fld="26" baseField="0" baseItem="0"/>
    <dataField name="_ EDU4" fld="27" baseField="0" baseItem="0"/>
    <dataField name="_ EDU5" fld="28" baseField="0" baseItem="0"/>
    <dataField name="_ EDU6" fld="29" baseField="0" baseItem="0"/>
    <dataField name="_ EDU7" fld="30" baseField="0" baseItem="0"/>
    <dataField name="_ EDU8" fld="31" baseField="0" baseItem="0"/>
    <dataField name="_ EDU9" fld="32" baseField="0" baseItem="0"/>
    <dataField name="_ EDU10" fld="33" baseField="0" baseItem="0"/>
    <dataField name="_ EDU11" fld="34" baseField="0" baseItem="0"/>
    <dataField name="_ SAN1" fld="35" baseField="0" baseItem="0"/>
    <dataField name="_ SAN2" fld="36" baseField="0" baseItem="0"/>
    <dataField name="_ SAN3" fld="37" baseField="0" baseItem="0"/>
    <dataField name="_ SAN4" fld="38" baseField="0" baseItem="0"/>
    <dataField name="_ SAN5" fld="39" baseField="0" baseItem="0"/>
    <dataField name="_ SAN6" fld="40" baseField="0" baseItem="0"/>
    <dataField name="_ SAN7" fld="41" baseField="0" baseItem="0"/>
    <dataField name="_ SAN8" fld="42" baseField="0" baseItem="0"/>
    <dataField name="_ IST1" fld="44" baseField="0" baseItem="0"/>
    <dataField name="_ IST2" fld="45" baseField="0" baseItem="0"/>
    <dataField name="_ IST3" fld="46" baseField="0" baseItem="0"/>
    <dataField name="_ IST4" fld="47" baseField="0" baseItem="0"/>
    <dataField name="_ IST5" fld="48" baseField="0" baseItem="0"/>
    <dataField name="_ SCL1" fld="49" baseField="0" baseItem="0"/>
    <dataField name="_ SCL2" fld="50" baseField="0" baseItem="0"/>
    <dataField name="_ SCL3" fld="51" baseField="0" baseItem="0"/>
    <dataField name="_ SCL4" fld="52" baseField="0" baseItem="0"/>
    <dataField name="_ SCL5" fld="53" baseField="0" baseItem="0"/>
    <dataField name="_ SCL6" fld="54" baseField="0" baseItem="0"/>
    <dataField name="_ SCL7" fld="55" baseField="0" baseItem="0"/>
  </dataFields>
  <formats count="3">
    <format dxfId="8">
      <pivotArea type="all" dataOnly="0" outline="0" fieldPosition="0"/>
    </format>
    <format dxfId="7">
      <pivotArea outline="0" collapsedLevelsAreSubtotals="1" fieldPosition="0"/>
    </format>
    <format dxfId="6">
      <pivotArea dataOnly="0" labelOnly="1" outline="0" fieldPosition="0">
        <references count="1">
          <reference field="4294967294" count="5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</formats>
  <chartFormats count="52">
    <chartFormat chart="0" format="51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52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0" format="53" series="1">
      <pivotArea type="data" outline="0" fieldPosition="0">
        <references count="1">
          <reference field="4294967294" count="1" selected="0">
            <x v="2"/>
          </reference>
        </references>
      </pivotArea>
    </chartFormat>
    <chartFormat chart="0" format="54" series="1">
      <pivotArea type="data" outline="0" fieldPosition="0">
        <references count="1">
          <reference field="4294967294" count="1" selected="0">
            <x v="3"/>
          </reference>
        </references>
      </pivotArea>
    </chartFormat>
    <chartFormat chart="0" format="55" series="1">
      <pivotArea type="data" outline="0" fieldPosition="0">
        <references count="1">
          <reference field="4294967294" count="1" selected="0">
            <x v="4"/>
          </reference>
        </references>
      </pivotArea>
    </chartFormat>
    <chartFormat chart="0" format="56" series="1">
      <pivotArea type="data" outline="0" fieldPosition="0">
        <references count="1">
          <reference field="4294967294" count="1" selected="0">
            <x v="5"/>
          </reference>
        </references>
      </pivotArea>
    </chartFormat>
    <chartFormat chart="0" format="57" series="1">
      <pivotArea type="data" outline="0" fieldPosition="0">
        <references count="1">
          <reference field="4294967294" count="1" selected="0">
            <x v="6"/>
          </reference>
        </references>
      </pivotArea>
    </chartFormat>
    <chartFormat chart="0" format="58" series="1">
      <pivotArea type="data" outline="0" fieldPosition="0">
        <references count="1">
          <reference field="4294967294" count="1" selected="0">
            <x v="7"/>
          </reference>
        </references>
      </pivotArea>
    </chartFormat>
    <chartFormat chart="0" format="59" series="1">
      <pivotArea type="data" outline="0" fieldPosition="0">
        <references count="1">
          <reference field="4294967294" count="1" selected="0">
            <x v="8"/>
          </reference>
        </references>
      </pivotArea>
    </chartFormat>
    <chartFormat chart="0" format="60" series="1">
      <pivotArea type="data" outline="0" fieldPosition="0">
        <references count="1">
          <reference field="4294967294" count="1" selected="0">
            <x v="9"/>
          </reference>
        </references>
      </pivotArea>
    </chartFormat>
    <chartFormat chart="0" format="61" series="1">
      <pivotArea type="data" outline="0" fieldPosition="0">
        <references count="1">
          <reference field="4294967294" count="1" selected="0">
            <x v="10"/>
          </reference>
        </references>
      </pivotArea>
    </chartFormat>
    <chartFormat chart="0" format="62" series="1">
      <pivotArea type="data" outline="0" fieldPosition="0">
        <references count="1">
          <reference field="4294967294" count="1" selected="0">
            <x v="11"/>
          </reference>
        </references>
      </pivotArea>
    </chartFormat>
    <chartFormat chart="0" format="63" series="1">
      <pivotArea type="data" outline="0" fieldPosition="0">
        <references count="1">
          <reference field="4294967294" count="1" selected="0">
            <x v="12"/>
          </reference>
        </references>
      </pivotArea>
    </chartFormat>
    <chartFormat chart="0" format="64" series="1">
      <pivotArea type="data" outline="0" fieldPosition="0">
        <references count="1">
          <reference field="4294967294" count="1" selected="0">
            <x v="13"/>
          </reference>
        </references>
      </pivotArea>
    </chartFormat>
    <chartFormat chart="0" format="65" series="1">
      <pivotArea type="data" outline="0" fieldPosition="0">
        <references count="1">
          <reference field="4294967294" count="1" selected="0">
            <x v="14"/>
          </reference>
        </references>
      </pivotArea>
    </chartFormat>
    <chartFormat chart="0" format="66" series="1">
      <pivotArea type="data" outline="0" fieldPosition="0">
        <references count="1">
          <reference field="4294967294" count="1" selected="0">
            <x v="15"/>
          </reference>
        </references>
      </pivotArea>
    </chartFormat>
    <chartFormat chart="0" format="67" series="1">
      <pivotArea type="data" outline="0" fieldPosition="0">
        <references count="1">
          <reference field="4294967294" count="1" selected="0">
            <x v="16"/>
          </reference>
        </references>
      </pivotArea>
    </chartFormat>
    <chartFormat chart="0" format="68" series="1">
      <pivotArea type="data" outline="0" fieldPosition="0">
        <references count="1">
          <reference field="4294967294" count="1" selected="0">
            <x v="17"/>
          </reference>
        </references>
      </pivotArea>
    </chartFormat>
    <chartFormat chart="0" format="69" series="1">
      <pivotArea type="data" outline="0" fieldPosition="0">
        <references count="1">
          <reference field="4294967294" count="1" selected="0">
            <x v="18"/>
          </reference>
        </references>
      </pivotArea>
    </chartFormat>
    <chartFormat chart="0" format="70" series="1">
      <pivotArea type="data" outline="0" fieldPosition="0">
        <references count="1">
          <reference field="4294967294" count="1" selected="0">
            <x v="19"/>
          </reference>
        </references>
      </pivotArea>
    </chartFormat>
    <chartFormat chart="0" format="71" series="1">
      <pivotArea type="data" outline="0" fieldPosition="0">
        <references count="1">
          <reference field="4294967294" count="1" selected="0">
            <x v="20"/>
          </reference>
        </references>
      </pivotArea>
    </chartFormat>
    <chartFormat chart="0" format="72" series="1">
      <pivotArea type="data" outline="0" fieldPosition="0">
        <references count="1">
          <reference field="4294967294" count="1" selected="0">
            <x v="21"/>
          </reference>
        </references>
      </pivotArea>
    </chartFormat>
    <chartFormat chart="0" format="73" series="1">
      <pivotArea type="data" outline="0" fieldPosition="0">
        <references count="1">
          <reference field="4294967294" count="1" selected="0">
            <x v="22"/>
          </reference>
        </references>
      </pivotArea>
    </chartFormat>
    <chartFormat chart="0" format="74" series="1">
      <pivotArea type="data" outline="0" fieldPosition="0">
        <references count="1">
          <reference field="4294967294" count="1" selected="0">
            <x v="23"/>
          </reference>
        </references>
      </pivotArea>
    </chartFormat>
    <chartFormat chart="0" format="75" series="1">
      <pivotArea type="data" outline="0" fieldPosition="0">
        <references count="1">
          <reference field="4294967294" count="1" selected="0">
            <x v="24"/>
          </reference>
        </references>
      </pivotArea>
    </chartFormat>
    <chartFormat chart="0" format="76" series="1">
      <pivotArea type="data" outline="0" fieldPosition="0">
        <references count="1">
          <reference field="4294967294" count="1" selected="0">
            <x v="25"/>
          </reference>
        </references>
      </pivotArea>
    </chartFormat>
    <chartFormat chart="0" format="77" series="1">
      <pivotArea type="data" outline="0" fieldPosition="0">
        <references count="1">
          <reference field="4294967294" count="1" selected="0">
            <x v="26"/>
          </reference>
        </references>
      </pivotArea>
    </chartFormat>
    <chartFormat chart="0" format="78" series="1">
      <pivotArea type="data" outline="0" fieldPosition="0">
        <references count="1">
          <reference field="4294967294" count="1" selected="0">
            <x v="27"/>
          </reference>
        </references>
      </pivotArea>
    </chartFormat>
    <chartFormat chart="0" format="79" series="1">
      <pivotArea type="data" outline="0" fieldPosition="0">
        <references count="1">
          <reference field="4294967294" count="1" selected="0">
            <x v="28"/>
          </reference>
        </references>
      </pivotArea>
    </chartFormat>
    <chartFormat chart="0" format="80" series="1">
      <pivotArea type="data" outline="0" fieldPosition="0">
        <references count="1">
          <reference field="4294967294" count="1" selected="0">
            <x v="29"/>
          </reference>
        </references>
      </pivotArea>
    </chartFormat>
    <chartFormat chart="0" format="81" series="1">
      <pivotArea type="data" outline="0" fieldPosition="0">
        <references count="1">
          <reference field="4294967294" count="1" selected="0">
            <x v="30"/>
          </reference>
        </references>
      </pivotArea>
    </chartFormat>
    <chartFormat chart="0" format="82" series="1">
      <pivotArea type="data" outline="0" fieldPosition="0">
        <references count="1">
          <reference field="4294967294" count="1" selected="0">
            <x v="31"/>
          </reference>
        </references>
      </pivotArea>
    </chartFormat>
    <chartFormat chart="0" format="83" series="1">
      <pivotArea type="data" outline="0" fieldPosition="0">
        <references count="1">
          <reference field="4294967294" count="1" selected="0">
            <x v="32"/>
          </reference>
        </references>
      </pivotArea>
    </chartFormat>
    <chartFormat chart="0" format="84" series="1">
      <pivotArea type="data" outline="0" fieldPosition="0">
        <references count="1">
          <reference field="4294967294" count="1" selected="0">
            <x v="33"/>
          </reference>
        </references>
      </pivotArea>
    </chartFormat>
    <chartFormat chart="0" format="85" series="1">
      <pivotArea type="data" outline="0" fieldPosition="0">
        <references count="1">
          <reference field="4294967294" count="1" selected="0">
            <x v="34"/>
          </reference>
        </references>
      </pivotArea>
    </chartFormat>
    <chartFormat chart="0" format="86" series="1">
      <pivotArea type="data" outline="0" fieldPosition="0">
        <references count="1">
          <reference field="4294967294" count="1" selected="0">
            <x v="35"/>
          </reference>
        </references>
      </pivotArea>
    </chartFormat>
    <chartFormat chart="0" format="87" series="1">
      <pivotArea type="data" outline="0" fieldPosition="0">
        <references count="1">
          <reference field="4294967294" count="1" selected="0">
            <x v="36"/>
          </reference>
        </references>
      </pivotArea>
    </chartFormat>
    <chartFormat chart="0" format="88" series="1">
      <pivotArea type="data" outline="0" fieldPosition="0">
        <references count="1">
          <reference field="4294967294" count="1" selected="0">
            <x v="37"/>
          </reference>
        </references>
      </pivotArea>
    </chartFormat>
    <chartFormat chart="0" format="89" series="1">
      <pivotArea type="data" outline="0" fieldPosition="0">
        <references count="1">
          <reference field="4294967294" count="1" selected="0">
            <x v="38"/>
          </reference>
        </references>
      </pivotArea>
    </chartFormat>
    <chartFormat chart="0" format="90" series="1">
      <pivotArea type="data" outline="0" fieldPosition="0">
        <references count="1">
          <reference field="4294967294" count="1" selected="0">
            <x v="39"/>
          </reference>
        </references>
      </pivotArea>
    </chartFormat>
    <chartFormat chart="0" format="91" series="1">
      <pivotArea type="data" outline="0" fieldPosition="0">
        <references count="1">
          <reference field="4294967294" count="1" selected="0">
            <x v="40"/>
          </reference>
        </references>
      </pivotArea>
    </chartFormat>
    <chartFormat chart="0" format="92" series="1">
      <pivotArea type="data" outline="0" fieldPosition="0">
        <references count="1">
          <reference field="4294967294" count="1" selected="0">
            <x v="41"/>
          </reference>
        </references>
      </pivotArea>
    </chartFormat>
    <chartFormat chart="0" format="93" series="1">
      <pivotArea type="data" outline="0" fieldPosition="0">
        <references count="1">
          <reference field="4294967294" count="1" selected="0">
            <x v="42"/>
          </reference>
        </references>
      </pivotArea>
    </chartFormat>
    <chartFormat chart="0" format="94" series="1">
      <pivotArea type="data" outline="0" fieldPosition="0">
        <references count="1">
          <reference field="4294967294" count="1" selected="0">
            <x v="43"/>
          </reference>
        </references>
      </pivotArea>
    </chartFormat>
    <chartFormat chart="0" format="95" series="1">
      <pivotArea type="data" outline="0" fieldPosition="0">
        <references count="1">
          <reference field="4294967294" count="1" selected="0">
            <x v="44"/>
          </reference>
        </references>
      </pivotArea>
    </chartFormat>
    <chartFormat chart="0" format="96" series="1">
      <pivotArea type="data" outline="0" fieldPosition="0">
        <references count="1">
          <reference field="4294967294" count="1" selected="0">
            <x v="45"/>
          </reference>
        </references>
      </pivotArea>
    </chartFormat>
    <chartFormat chart="0" format="97" series="1">
      <pivotArea type="data" outline="0" fieldPosition="0">
        <references count="1">
          <reference field="4294967294" count="1" selected="0">
            <x v="46"/>
          </reference>
        </references>
      </pivotArea>
    </chartFormat>
    <chartFormat chart="0" format="98" series="1">
      <pivotArea type="data" outline="0" fieldPosition="0">
        <references count="1">
          <reference field="4294967294" count="1" selected="0">
            <x v="47"/>
          </reference>
        </references>
      </pivotArea>
    </chartFormat>
    <chartFormat chart="0" format="99" series="1">
      <pivotArea type="data" outline="0" fieldPosition="0">
        <references count="1">
          <reference field="4294967294" count="1" selected="0">
            <x v="48"/>
          </reference>
        </references>
      </pivotArea>
    </chartFormat>
    <chartFormat chart="0" format="100" series="1">
      <pivotArea type="data" outline="0" fieldPosition="0">
        <references count="1">
          <reference field="4294967294" count="1" selected="0">
            <x v="49"/>
          </reference>
        </references>
      </pivotArea>
    </chartFormat>
    <chartFormat chart="0" format="101">
      <pivotArea type="data" outline="0" fieldPosition="0">
        <references count="1">
          <reference field="4294967294" count="1" selected="0">
            <x v="18"/>
          </reference>
        </references>
      </pivotArea>
    </chartFormat>
    <chartFormat chart="0" format="102">
      <pivotArea type="data" outline="0" fieldPosition="0">
        <references count="1">
          <reference field="4294967294" count="1" selected="0">
            <x v="40"/>
          </reference>
        </references>
      </pivotArea>
    </chartFormat>
  </chart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5202DEB-FDA2-489C-B416-A8F8AA49121A}" name="Tabella pivot18" cacheId="2" applyNumberFormats="0" applyBorderFormats="0" applyFontFormats="0" applyPatternFormats="0" applyAlignmentFormats="0" applyWidthHeightFormats="1" dataCaption="Valori" updatedVersion="7" minRefreshableVersion="3" useAutoFormatting="1" itemPrintTitles="1" createdVersion="7" indent="0" outline="1" outlineData="1" multipleFieldFilters="0" chartFormat="5">
  <location ref="AF1:AH50" firstHeaderRow="0" firstDataRow="1" firstDataCol="1"/>
  <pivotFields count="16">
    <pivotField showAll="0"/>
    <pivotField axis="axisRow" showAll="0" sortType="descending">
      <items count="4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dataField="1"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"/>
  </rowFields>
  <rowItems count="49">
    <i>
      <x v="29"/>
    </i>
    <i>
      <x v="9"/>
    </i>
    <i>
      <x v="16"/>
    </i>
    <i>
      <x v="47"/>
    </i>
    <i>
      <x v="19"/>
    </i>
    <i>
      <x v="30"/>
    </i>
    <i>
      <x v="14"/>
    </i>
    <i>
      <x v="46"/>
    </i>
    <i>
      <x v="23"/>
    </i>
    <i>
      <x v="45"/>
    </i>
    <i>
      <x v="24"/>
    </i>
    <i>
      <x v="26"/>
    </i>
    <i>
      <x v="34"/>
    </i>
    <i>
      <x v="15"/>
    </i>
    <i>
      <x v="33"/>
    </i>
    <i>
      <x v="1"/>
    </i>
    <i>
      <x v="41"/>
    </i>
    <i>
      <x v="2"/>
    </i>
    <i>
      <x v="20"/>
    </i>
    <i>
      <x v="7"/>
    </i>
    <i>
      <x v="32"/>
    </i>
    <i>
      <x v="8"/>
    </i>
    <i>
      <x v="21"/>
    </i>
    <i>
      <x v="37"/>
    </i>
    <i>
      <x v="17"/>
    </i>
    <i>
      <x v="28"/>
    </i>
    <i>
      <x v="42"/>
    </i>
    <i>
      <x v="18"/>
    </i>
    <i>
      <x v="3"/>
    </i>
    <i>
      <x v="10"/>
    </i>
    <i>
      <x v="22"/>
    </i>
    <i>
      <x v="4"/>
    </i>
    <i>
      <x v="6"/>
    </i>
    <i>
      <x v="36"/>
    </i>
    <i>
      <x v="44"/>
    </i>
    <i>
      <x v="43"/>
    </i>
    <i>
      <x v="27"/>
    </i>
    <i>
      <x v="38"/>
    </i>
    <i>
      <x v="13"/>
    </i>
    <i>
      <x v="35"/>
    </i>
    <i>
      <x v="40"/>
    </i>
    <i>
      <x v="25"/>
    </i>
    <i>
      <x v="11"/>
    </i>
    <i>
      <x v="12"/>
    </i>
    <i>
      <x v="39"/>
    </i>
    <i>
      <x v="31"/>
    </i>
    <i>
      <x v="5"/>
    </i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Somma di INFRASTRUTTURALE" fld="6" baseField="0" baseItem="0" numFmtId="165"/>
    <dataField name="media regionale dim_infrastrutturale" fld="7" baseField="1" baseItem="19" numFmtId="165"/>
  </dataFields>
  <chartFormats count="2">
    <chartFormat chart="0" format="14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15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641F15B-D9C8-4080-9A6F-430A7B5D30BD}" name="Tabella pivot22" cacheId="2" applyNumberFormats="0" applyBorderFormats="0" applyFontFormats="0" applyPatternFormats="0" applyAlignmentFormats="0" applyWidthHeightFormats="1" dataCaption="Valori" updatedVersion="7" minRefreshableVersion="3" useAutoFormatting="1" itemPrintTitles="1" createdVersion="7" indent="0" outline="1" outlineData="1" multipleFieldFilters="0" chartFormat="5">
  <location ref="CB1:CD50" firstHeaderRow="0" firstDataRow="1" firstDataCol="1"/>
  <pivotFields count="16">
    <pivotField showAll="0"/>
    <pivotField axis="axisRow" showAll="0" sortType="descending">
      <items count="4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>
      <items count="2">
        <item x="0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dataField="1" showAll="0"/>
  </pivotFields>
  <rowFields count="1">
    <field x="1"/>
  </rowFields>
  <rowItems count="49">
    <i>
      <x v="29"/>
    </i>
    <i>
      <x v="14"/>
    </i>
    <i>
      <x v="46"/>
    </i>
    <i>
      <x v="17"/>
    </i>
    <i>
      <x v="9"/>
    </i>
    <i>
      <x v="20"/>
    </i>
    <i>
      <x v="32"/>
    </i>
    <i>
      <x v="45"/>
    </i>
    <i>
      <x v="15"/>
    </i>
    <i>
      <x v="8"/>
    </i>
    <i>
      <x v="26"/>
    </i>
    <i>
      <x v="7"/>
    </i>
    <i>
      <x v="47"/>
    </i>
    <i>
      <x v="33"/>
    </i>
    <i>
      <x v="24"/>
    </i>
    <i>
      <x v="41"/>
    </i>
    <i>
      <x v="30"/>
    </i>
    <i>
      <x v="19"/>
    </i>
    <i>
      <x v="23"/>
    </i>
    <i>
      <x v="6"/>
    </i>
    <i>
      <x v="22"/>
    </i>
    <i>
      <x v="1"/>
    </i>
    <i>
      <x v="39"/>
    </i>
    <i>
      <x v="21"/>
    </i>
    <i>
      <x v="44"/>
    </i>
    <i>
      <x v="36"/>
    </i>
    <i>
      <x v="37"/>
    </i>
    <i>
      <x/>
    </i>
    <i>
      <x v="2"/>
    </i>
    <i>
      <x v="31"/>
    </i>
    <i>
      <x v="13"/>
    </i>
    <i>
      <x v="28"/>
    </i>
    <i>
      <x v="42"/>
    </i>
    <i>
      <x v="27"/>
    </i>
    <i>
      <x v="35"/>
    </i>
    <i>
      <x v="40"/>
    </i>
    <i>
      <x v="16"/>
    </i>
    <i>
      <x v="3"/>
    </i>
    <i>
      <x v="38"/>
    </i>
    <i>
      <x v="43"/>
    </i>
    <i>
      <x v="10"/>
    </i>
    <i>
      <x v="12"/>
    </i>
    <i>
      <x v="11"/>
    </i>
    <i>
      <x v="34"/>
    </i>
    <i>
      <x v="4"/>
    </i>
    <i>
      <x v="5"/>
    </i>
    <i>
      <x v="25"/>
    </i>
    <i>
      <x v="18"/>
    </i>
    <i t="grand">
      <x/>
    </i>
  </rowItems>
  <colFields count="1">
    <field x="-2"/>
  </colFields>
  <colItems count="2">
    <i>
      <x/>
    </i>
    <i i="1">
      <x v="1"/>
    </i>
  </colItems>
  <dataFields count="2">
    <dataField name="dimensione SOCIO_CULTURALE" fld="14" baseField="1" baseItem="15" numFmtId="165"/>
    <dataField name="media regionale dim_socio-culturale" fld="15" baseField="1" baseItem="15" numFmtId="165"/>
  </dataFields>
  <chartFormats count="2">
    <chartFormat chart="0" format="14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15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0AF4624-6E37-4E32-9107-48641F8DB95A}" name="Tabella pivot19" cacheId="2" applyNumberFormats="0" applyBorderFormats="0" applyFontFormats="0" applyPatternFormats="0" applyAlignmentFormats="0" applyWidthHeightFormats="1" dataCaption="Valori" updatedVersion="7" minRefreshableVersion="3" useAutoFormatting="1" itemPrintTitles="1" createdVersion="7" indent="0" outline="1" outlineData="1" multipleFieldFilters="0" chartFormat="8">
  <location ref="AR1:AT50" firstHeaderRow="0" firstDataRow="1" firstDataCol="1"/>
  <pivotFields count="16">
    <pivotField showAll="0"/>
    <pivotField axis="axisRow" showAll="0" sortType="descending">
      <items count="4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showAll="0"/>
    <pivotField showAll="0"/>
    <pivotField showAll="0"/>
    <pivotField showAll="0"/>
    <pivotField showAll="0"/>
  </pivotFields>
  <rowFields count="1">
    <field x="1"/>
  </rowFields>
  <rowItems count="49">
    <i>
      <x v="30"/>
    </i>
    <i>
      <x v="13"/>
    </i>
    <i>
      <x v="9"/>
    </i>
    <i>
      <x v="29"/>
    </i>
    <i>
      <x v="19"/>
    </i>
    <i>
      <x v="46"/>
    </i>
    <i>
      <x v="20"/>
    </i>
    <i>
      <x v="28"/>
    </i>
    <i>
      <x v="14"/>
    </i>
    <i>
      <x v="8"/>
    </i>
    <i>
      <x v="42"/>
    </i>
    <i>
      <x v="40"/>
    </i>
    <i>
      <x v="27"/>
    </i>
    <i>
      <x v="4"/>
    </i>
    <i>
      <x v="36"/>
    </i>
    <i>
      <x v="1"/>
    </i>
    <i>
      <x v="6"/>
    </i>
    <i>
      <x v="23"/>
    </i>
    <i>
      <x v="38"/>
    </i>
    <i>
      <x v="7"/>
    </i>
    <i>
      <x v="39"/>
    </i>
    <i>
      <x v="24"/>
    </i>
    <i>
      <x/>
    </i>
    <i>
      <x v="31"/>
    </i>
    <i>
      <x v="18"/>
    </i>
    <i>
      <x v="33"/>
    </i>
    <i>
      <x v="15"/>
    </i>
    <i>
      <x v="34"/>
    </i>
    <i>
      <x v="43"/>
    </i>
    <i>
      <x v="16"/>
    </i>
    <i>
      <x v="44"/>
    </i>
    <i>
      <x v="35"/>
    </i>
    <i>
      <x v="37"/>
    </i>
    <i>
      <x v="47"/>
    </i>
    <i>
      <x v="21"/>
    </i>
    <i>
      <x v="41"/>
    </i>
    <i>
      <x v="10"/>
    </i>
    <i>
      <x v="3"/>
    </i>
    <i>
      <x v="25"/>
    </i>
    <i>
      <x v="26"/>
    </i>
    <i>
      <x v="2"/>
    </i>
    <i>
      <x v="45"/>
    </i>
    <i>
      <x v="22"/>
    </i>
    <i>
      <x v="5"/>
    </i>
    <i>
      <x v="32"/>
    </i>
    <i>
      <x v="17"/>
    </i>
    <i>
      <x v="12"/>
    </i>
    <i>
      <x v="11"/>
    </i>
    <i t="grand">
      <x/>
    </i>
  </rowItems>
  <colFields count="1">
    <field x="-2"/>
  </colFields>
  <colItems count="2">
    <i>
      <x/>
    </i>
    <i i="1">
      <x v="1"/>
    </i>
  </colItems>
  <dataFields count="2">
    <dataField name="dimensione EDUCATIVA" fld="8" baseField="1" baseItem="43" numFmtId="165"/>
    <dataField name="media regionale dimensione educativa" fld="9" baseField="1" baseItem="43" numFmtId="165"/>
  </dataFields>
  <chartFormats count="2">
    <chartFormat chart="0" format="14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15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98DEBF4-0965-40D7-A23B-59BE3B1EF7FC}" name="Tabella pivot28" cacheId="5" applyNumberFormats="0" applyBorderFormats="0" applyFontFormats="0" applyPatternFormats="0" applyAlignmentFormats="0" applyWidthHeightFormats="1" dataCaption="Valori" updatedVersion="7" minRefreshableVersion="3" useAutoFormatting="1" itemPrintTitles="1" createdVersion="7" indent="0" outline="1" outlineData="1" multipleFieldFilters="0" chartFormat="1">
  <location ref="T1:V62" firstHeaderRow="0" firstDataRow="1" firstDataCol="1"/>
  <pivotFields count="18">
    <pivotField showAll="0"/>
    <pivotField axis="axisRow" showAll="0" sortType="descending">
      <items count="61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5"/>
        <item x="44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dataField="1" showAll="0">
      <items count="61">
        <item x="40"/>
        <item x="43"/>
        <item x="37"/>
        <item x="2"/>
        <item x="58"/>
        <item x="54"/>
        <item x="9"/>
        <item x="12"/>
        <item x="31"/>
        <item x="30"/>
        <item x="14"/>
        <item x="33"/>
        <item x="10"/>
        <item x="34"/>
        <item x="18"/>
        <item x="20"/>
        <item x="8"/>
        <item x="44"/>
        <item x="46"/>
        <item x="38"/>
        <item x="49"/>
        <item x="1"/>
        <item x="11"/>
        <item x="48"/>
        <item x="55"/>
        <item x="36"/>
        <item x="57"/>
        <item x="53"/>
        <item x="0"/>
        <item x="52"/>
        <item x="7"/>
        <item x="26"/>
        <item x="6"/>
        <item x="56"/>
        <item x="19"/>
        <item x="25"/>
        <item x="15"/>
        <item x="51"/>
        <item x="47"/>
        <item x="16"/>
        <item x="28"/>
        <item x="4"/>
        <item x="59"/>
        <item x="22"/>
        <item x="5"/>
        <item x="17"/>
        <item x="42"/>
        <item x="13"/>
        <item x="23"/>
        <item x="3"/>
        <item x="32"/>
        <item x="21"/>
        <item x="29"/>
        <item x="41"/>
        <item x="45"/>
        <item x="35"/>
        <item x="27"/>
        <item x="39"/>
        <item x="24"/>
        <item x="50"/>
        <item t="default"/>
      </items>
    </pivotField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"/>
  </rowFields>
  <rowItems count="61">
    <i>
      <x v="50"/>
    </i>
    <i>
      <x v="24"/>
    </i>
    <i>
      <x v="39"/>
    </i>
    <i>
      <x v="27"/>
    </i>
    <i>
      <x v="35"/>
    </i>
    <i>
      <x v="44"/>
    </i>
    <i>
      <x v="41"/>
    </i>
    <i>
      <x v="29"/>
    </i>
    <i>
      <x v="21"/>
    </i>
    <i>
      <x v="32"/>
    </i>
    <i>
      <x v="3"/>
    </i>
    <i>
      <x v="23"/>
    </i>
    <i>
      <x v="13"/>
    </i>
    <i>
      <x v="42"/>
    </i>
    <i>
      <x v="17"/>
    </i>
    <i>
      <x v="5"/>
    </i>
    <i>
      <x v="22"/>
    </i>
    <i>
      <x v="59"/>
    </i>
    <i>
      <x v="4"/>
    </i>
    <i>
      <x v="28"/>
    </i>
    <i>
      <x v="16"/>
    </i>
    <i>
      <x v="47"/>
    </i>
    <i>
      <x v="51"/>
    </i>
    <i>
      <x v="15"/>
    </i>
    <i>
      <x v="25"/>
    </i>
    <i>
      <x v="19"/>
    </i>
    <i>
      <x v="56"/>
    </i>
    <i>
      <x v="6"/>
    </i>
    <i>
      <x v="26"/>
    </i>
    <i>
      <x v="7"/>
    </i>
    <i>
      <x v="52"/>
    </i>
    <i>
      <x/>
    </i>
    <i>
      <x v="53"/>
    </i>
    <i>
      <x v="57"/>
    </i>
    <i>
      <x v="36"/>
    </i>
    <i>
      <x v="55"/>
    </i>
    <i>
      <x v="48"/>
    </i>
    <i>
      <x v="11"/>
    </i>
    <i>
      <x v="1"/>
    </i>
    <i>
      <x v="49"/>
    </i>
    <i>
      <x v="38"/>
    </i>
    <i>
      <x v="46"/>
    </i>
    <i>
      <x v="45"/>
    </i>
    <i>
      <x v="8"/>
    </i>
    <i>
      <x v="20"/>
    </i>
    <i>
      <x v="18"/>
    </i>
    <i>
      <x v="34"/>
    </i>
    <i>
      <x v="10"/>
    </i>
    <i>
      <x v="33"/>
    </i>
    <i>
      <x v="14"/>
    </i>
    <i>
      <x v="30"/>
    </i>
    <i>
      <x v="31"/>
    </i>
    <i>
      <x v="12"/>
    </i>
    <i>
      <x v="9"/>
    </i>
    <i>
      <x v="54"/>
    </i>
    <i>
      <x v="58"/>
    </i>
    <i>
      <x v="2"/>
    </i>
    <i>
      <x v="37"/>
    </i>
    <i>
      <x v="43"/>
    </i>
    <i>
      <x v="40"/>
    </i>
    <i t="grand">
      <x/>
    </i>
  </rowItems>
  <colFields count="1">
    <field x="-2"/>
  </colFields>
  <colItems count="2">
    <i>
      <x/>
    </i>
    <i i="1">
      <x v="1"/>
    </i>
  </colItems>
  <dataFields count="2">
    <dataField name="dimensione ABITATIVA" fld="4" baseField="1" baseItem="46" numFmtId="165"/>
    <dataField name="media regionale dim_abitativa" fld="5" baseField="1" baseItem="46"/>
  </dataFields>
  <formats count="3">
    <format dxfId="2">
      <pivotArea collapsedLevelsAreSubtotals="1" fieldPosition="0">
        <references count="1">
          <reference field="1" count="5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1"/>
            <x v="52"/>
            <x v="53"/>
            <x v="54"/>
            <x v="55"/>
            <x v="56"/>
            <x v="57"/>
            <x v="58"/>
            <x v="59"/>
          </reference>
        </references>
      </pivotArea>
    </format>
    <format dxfId="1">
      <pivotArea grandRow="1" outline="0" collapsedLevelsAreSubtotals="1" fieldPosition="0"/>
    </format>
    <format dxfId="0">
      <pivotArea outline="0" fieldPosition="0">
        <references count="1">
          <reference field="4294967294" count="1">
            <x v="0"/>
          </reference>
        </references>
      </pivotArea>
    </format>
  </formats>
  <chartFormats count="2">
    <chartFormat chart="0" format="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9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FFF84E1-1FDE-48C7-936C-F0011375F84A}" name="Tabella pivot34" cacheId="5" applyNumberFormats="0" applyBorderFormats="0" applyFontFormats="0" applyPatternFormats="0" applyAlignmentFormats="0" applyWidthHeightFormats="1" dataCaption="Valori" updatedVersion="7" minRefreshableVersion="3" useAutoFormatting="1" itemPrintTitles="1" createdVersion="7" indent="0" outline="1" outlineData="1" multipleFieldFilters="0" chartFormat="1">
  <location ref="CS1:CU62" firstHeaderRow="0" firstDataRow="1" firstDataCol="1"/>
  <pivotFields count="18">
    <pivotField showAll="0"/>
    <pivotField axis="axisRow" showAll="0" sortType="descending">
      <items count="61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5"/>
        <item x="44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dataField="1" numFmtId="165" showAll="0"/>
    <pivotField dataField="1" numFmtId="165" showAll="0"/>
  </pivotFields>
  <rowFields count="1">
    <field x="1"/>
  </rowFields>
  <rowItems count="61">
    <i>
      <x v="27"/>
    </i>
    <i>
      <x v="39"/>
    </i>
    <i>
      <x v="13"/>
    </i>
    <i>
      <x v="34"/>
    </i>
    <i>
      <x v="7"/>
    </i>
    <i>
      <x v="55"/>
    </i>
    <i>
      <x v="36"/>
    </i>
    <i>
      <x v="59"/>
    </i>
    <i>
      <x v="4"/>
    </i>
    <i>
      <x v="50"/>
    </i>
    <i>
      <x v="24"/>
    </i>
    <i>
      <x v="44"/>
    </i>
    <i>
      <x v="56"/>
    </i>
    <i>
      <x v="28"/>
    </i>
    <i>
      <x v="48"/>
    </i>
    <i>
      <x v="22"/>
    </i>
    <i>
      <x v="32"/>
    </i>
    <i>
      <x v="29"/>
    </i>
    <i>
      <x v="3"/>
    </i>
    <i>
      <x v="17"/>
    </i>
    <i>
      <x v="16"/>
    </i>
    <i>
      <x/>
    </i>
    <i>
      <x v="15"/>
    </i>
    <i>
      <x v="35"/>
    </i>
    <i>
      <x v="23"/>
    </i>
    <i>
      <x v="6"/>
    </i>
    <i>
      <x v="47"/>
    </i>
    <i>
      <x v="45"/>
    </i>
    <i>
      <x v="46"/>
    </i>
    <i>
      <x v="5"/>
    </i>
    <i>
      <x v="38"/>
    </i>
    <i>
      <x v="58"/>
    </i>
    <i>
      <x v="49"/>
    </i>
    <i>
      <x v="54"/>
    </i>
    <i>
      <x v="25"/>
    </i>
    <i>
      <x v="42"/>
    </i>
    <i>
      <x v="26"/>
    </i>
    <i>
      <x v="52"/>
    </i>
    <i>
      <x v="57"/>
    </i>
    <i>
      <x v="33"/>
    </i>
    <i>
      <x v="18"/>
    </i>
    <i>
      <x v="21"/>
    </i>
    <i>
      <x v="51"/>
    </i>
    <i>
      <x v="2"/>
    </i>
    <i>
      <x v="11"/>
    </i>
    <i>
      <x v="31"/>
    </i>
    <i>
      <x v="20"/>
    </i>
    <i>
      <x v="12"/>
    </i>
    <i>
      <x v="19"/>
    </i>
    <i>
      <x v="8"/>
    </i>
    <i>
      <x v="10"/>
    </i>
    <i>
      <x v="41"/>
    </i>
    <i>
      <x v="37"/>
    </i>
    <i>
      <x v="1"/>
    </i>
    <i>
      <x v="53"/>
    </i>
    <i>
      <x v="43"/>
    </i>
    <i>
      <x v="30"/>
    </i>
    <i>
      <x v="9"/>
    </i>
    <i>
      <x v="40"/>
    </i>
    <i>
      <x v="14"/>
    </i>
    <i t="grand">
      <x/>
    </i>
  </rowItems>
  <colFields count="1">
    <field x="-2"/>
  </colFields>
  <colItems count="2">
    <i>
      <x/>
    </i>
    <i i="1">
      <x v="1"/>
    </i>
  </colItems>
  <dataFields count="2">
    <dataField name="SINTESI DIMENSIONI" fld="16" baseField="1" baseItem="21" numFmtId="165"/>
    <dataField name="media regionale dimensioni" fld="17" baseField="1" baseItem="21"/>
  </dataFields>
  <chartFormats count="2">
    <chartFormat chart="0" format="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9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0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53843ED-03C0-4463-97FD-916465A2F5F8}" name="Tabella pivot30" cacheId="5" applyNumberFormats="0" applyBorderFormats="0" applyFontFormats="0" applyPatternFormats="0" applyAlignmentFormats="0" applyWidthHeightFormats="1" dataCaption="Valori" updatedVersion="7" minRefreshableVersion="3" useAutoFormatting="1" itemPrintTitles="1" createdVersion="7" indent="0" outline="1" outlineData="1" multipleFieldFilters="0" chartFormat="1">
  <location ref="AR1:AT62" firstHeaderRow="0" firstDataRow="1" firstDataCol="1"/>
  <pivotFields count="18">
    <pivotField showAll="0"/>
    <pivotField axis="axisRow" showAll="0" sortType="descending">
      <items count="61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5"/>
        <item x="44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numFmtId="165" showAll="0"/>
    <pivotField numFmtId="165" showAll="0"/>
    <pivotField numFmtId="165" showAll="0"/>
    <pivotField numFmtId="165" showAll="0"/>
    <pivotField dataField="1" numFmtId="165" showAll="0"/>
    <pivotField dataField="1"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</pivotFields>
  <rowFields count="1">
    <field x="1"/>
  </rowFields>
  <rowItems count="61">
    <i>
      <x v="27"/>
    </i>
    <i>
      <x v="32"/>
    </i>
    <i>
      <x v="7"/>
    </i>
    <i>
      <x v="36"/>
    </i>
    <i>
      <x v="34"/>
    </i>
    <i>
      <x v="48"/>
    </i>
    <i>
      <x v="45"/>
    </i>
    <i>
      <x v="18"/>
    </i>
    <i>
      <x v="40"/>
    </i>
    <i>
      <x v="46"/>
    </i>
    <i>
      <x v="26"/>
    </i>
    <i>
      <x v="2"/>
    </i>
    <i>
      <x/>
    </i>
    <i>
      <x v="22"/>
    </i>
    <i>
      <x v="33"/>
    </i>
    <i>
      <x v="15"/>
    </i>
    <i>
      <x v="17"/>
    </i>
    <i>
      <x v="6"/>
    </i>
    <i>
      <x v="56"/>
    </i>
    <i>
      <x v="38"/>
    </i>
    <i>
      <x v="19"/>
    </i>
    <i>
      <x v="25"/>
    </i>
    <i>
      <x v="35"/>
    </i>
    <i>
      <x v="31"/>
    </i>
    <i>
      <x v="8"/>
    </i>
    <i>
      <x v="20"/>
    </i>
    <i>
      <x v="10"/>
    </i>
    <i>
      <x v="3"/>
    </i>
    <i>
      <x v="50"/>
    </i>
    <i>
      <x v="58"/>
    </i>
    <i>
      <x v="29"/>
    </i>
    <i>
      <x v="13"/>
    </i>
    <i>
      <x v="4"/>
    </i>
    <i>
      <x v="11"/>
    </i>
    <i>
      <x v="43"/>
    </i>
    <i>
      <x v="42"/>
    </i>
    <i>
      <x v="59"/>
    </i>
    <i>
      <x v="16"/>
    </i>
    <i>
      <x v="23"/>
    </i>
    <i>
      <x v="24"/>
    </i>
    <i>
      <x v="47"/>
    </i>
    <i>
      <x v="55"/>
    </i>
    <i>
      <x v="57"/>
    </i>
    <i>
      <x v="44"/>
    </i>
    <i>
      <x v="9"/>
    </i>
    <i>
      <x v="28"/>
    </i>
    <i>
      <x v="14"/>
    </i>
    <i>
      <x v="30"/>
    </i>
    <i>
      <x v="51"/>
    </i>
    <i>
      <x v="54"/>
    </i>
    <i>
      <x v="21"/>
    </i>
    <i>
      <x v="5"/>
    </i>
    <i>
      <x v="49"/>
    </i>
    <i>
      <x v="37"/>
    </i>
    <i>
      <x v="1"/>
    </i>
    <i>
      <x v="53"/>
    </i>
    <i>
      <x v="41"/>
    </i>
    <i>
      <x v="39"/>
    </i>
    <i>
      <x v="52"/>
    </i>
    <i>
      <x v="12"/>
    </i>
    <i t="grand">
      <x/>
    </i>
  </rowItems>
  <colFields count="1">
    <field x="-2"/>
  </colFields>
  <colItems count="2">
    <i>
      <x/>
    </i>
    <i i="1">
      <x v="1"/>
    </i>
  </colItems>
  <dataFields count="2">
    <dataField name="dimensione EDUCATIVA" fld="8" baseField="1" baseItem="55" numFmtId="165"/>
    <dataField name="media regionale dimensione educativa" fld="9" baseField="1" baseItem="55"/>
  </dataFields>
  <chartFormats count="2">
    <chartFormat chart="0" format="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9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4D5FC5E-6B5B-4DC4-B016-58E7F5FEA3ED}" name="Tabella pivot29" cacheId="5" applyNumberFormats="0" applyBorderFormats="0" applyFontFormats="0" applyPatternFormats="0" applyAlignmentFormats="0" applyWidthHeightFormats="1" dataCaption="Valori" updatedVersion="7" minRefreshableVersion="3" useAutoFormatting="1" itemPrintTitles="1" createdVersion="7" indent="0" outline="1" outlineData="1" multipleFieldFilters="0" chartFormat="1">
  <location ref="AF1:AH62" firstHeaderRow="0" firstDataRow="1" firstDataCol="1"/>
  <pivotFields count="18">
    <pivotField showAll="0"/>
    <pivotField axis="axisRow" showAll="0" sortType="descending">
      <items count="61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5"/>
        <item x="44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numFmtId="165" showAll="0"/>
    <pivotField numFmtId="165" showAll="0"/>
    <pivotField dataField="1" numFmtId="165" showAll="0"/>
    <pivotField dataField="1"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</pivotFields>
  <rowFields count="1">
    <field x="1"/>
  </rowFields>
  <rowItems count="61">
    <i>
      <x v="27"/>
    </i>
    <i>
      <x v="55"/>
    </i>
    <i>
      <x v="34"/>
    </i>
    <i>
      <x v="39"/>
    </i>
    <i>
      <x/>
    </i>
    <i>
      <x v="28"/>
    </i>
    <i>
      <x v="23"/>
    </i>
    <i>
      <x v="36"/>
    </i>
    <i>
      <x v="56"/>
    </i>
    <i>
      <x v="48"/>
    </i>
    <i>
      <x v="29"/>
    </i>
    <i>
      <x v="32"/>
    </i>
    <i>
      <x v="16"/>
    </i>
    <i>
      <x v="5"/>
    </i>
    <i>
      <x v="18"/>
    </i>
    <i>
      <x v="22"/>
    </i>
    <i>
      <x v="4"/>
    </i>
    <i>
      <x v="44"/>
    </i>
    <i>
      <x v="47"/>
    </i>
    <i>
      <x v="15"/>
    </i>
    <i>
      <x v="13"/>
    </i>
    <i>
      <x v="3"/>
    </i>
    <i>
      <x v="24"/>
    </i>
    <i>
      <x v="17"/>
    </i>
    <i>
      <x v="7"/>
    </i>
    <i>
      <x v="51"/>
    </i>
    <i>
      <x v="25"/>
    </i>
    <i>
      <x v="57"/>
    </i>
    <i>
      <x v="52"/>
    </i>
    <i>
      <x v="35"/>
    </i>
    <i>
      <x v="6"/>
    </i>
    <i>
      <x v="42"/>
    </i>
    <i>
      <x v="49"/>
    </i>
    <i>
      <x v="46"/>
    </i>
    <i>
      <x v="54"/>
    </i>
    <i>
      <x v="11"/>
    </i>
    <i>
      <x v="59"/>
    </i>
    <i>
      <x v="50"/>
    </i>
    <i>
      <x v="21"/>
    </i>
    <i>
      <x v="38"/>
    </i>
    <i>
      <x v="8"/>
    </i>
    <i>
      <x v="10"/>
    </i>
    <i>
      <x v="31"/>
    </i>
    <i>
      <x v="1"/>
    </i>
    <i>
      <x v="19"/>
    </i>
    <i>
      <x v="53"/>
    </i>
    <i>
      <x v="12"/>
    </i>
    <i>
      <x v="20"/>
    </i>
    <i>
      <x v="2"/>
    </i>
    <i>
      <x v="41"/>
    </i>
    <i>
      <x v="14"/>
    </i>
    <i>
      <x v="45"/>
    </i>
    <i>
      <x v="58"/>
    </i>
    <i>
      <x v="26"/>
    </i>
    <i>
      <x v="9"/>
    </i>
    <i>
      <x v="43"/>
    </i>
    <i>
      <x v="30"/>
    </i>
    <i>
      <x v="33"/>
    </i>
    <i>
      <x v="40"/>
    </i>
    <i>
      <x v="37"/>
    </i>
    <i t="grand">
      <x/>
    </i>
  </rowItems>
  <colFields count="1">
    <field x="-2"/>
  </colFields>
  <colItems count="2">
    <i>
      <x/>
    </i>
    <i i="1">
      <x v="1"/>
    </i>
  </colItems>
  <dataFields count="2">
    <dataField name="dimensione INFRASTRUTTURALE" fld="6" baseField="1" baseItem="10" numFmtId="165"/>
    <dataField name="media regionale dim_infrastrutturale" fld="7" baseField="1" baseItem="10"/>
  </dataFields>
  <chartFormats count="2">
    <chartFormat chart="0" format="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9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47AF686-8D51-44E3-BB22-187DE2AB9734}" name="Tabella pivot32" cacheId="5" applyNumberFormats="0" applyBorderFormats="0" applyFontFormats="0" applyPatternFormats="0" applyAlignmentFormats="0" applyWidthHeightFormats="1" dataCaption="Valori" updatedVersion="7" minRefreshableVersion="3" useAutoFormatting="1" itemPrintTitles="1" createdVersion="7" indent="0" outline="1" outlineData="1" multipleFieldFilters="0" chartFormat="1">
  <location ref="BR1:BT62" firstHeaderRow="0" firstDataRow="1" firstDataCol="1"/>
  <pivotFields count="18">
    <pivotField showAll="0"/>
    <pivotField axis="axisRow" showAll="0" sortType="descending">
      <items count="61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5"/>
        <item x="44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dataField="1" numFmtId="165" showAll="0"/>
    <pivotField dataField="1" numFmtId="165" showAll="0"/>
    <pivotField numFmtId="165" showAll="0"/>
    <pivotField numFmtId="165" showAll="0"/>
    <pivotField numFmtId="165" showAll="0"/>
    <pivotField numFmtId="165" showAll="0"/>
  </pivotFields>
  <rowFields count="1">
    <field x="1"/>
  </rowFields>
  <rowItems count="61">
    <i>
      <x v="37"/>
    </i>
    <i>
      <x v="59"/>
    </i>
    <i>
      <x v="27"/>
    </i>
    <i>
      <x v="4"/>
    </i>
    <i>
      <x v="7"/>
    </i>
    <i>
      <x v="46"/>
    </i>
    <i>
      <x v="33"/>
    </i>
    <i>
      <x v="39"/>
    </i>
    <i>
      <x v="49"/>
    </i>
    <i>
      <x v="13"/>
    </i>
    <i>
      <x v="58"/>
    </i>
    <i>
      <x v="24"/>
    </i>
    <i>
      <x v="54"/>
    </i>
    <i>
      <x v="31"/>
    </i>
    <i>
      <x v="26"/>
    </i>
    <i>
      <x v="2"/>
    </i>
    <i>
      <x v="40"/>
    </i>
    <i>
      <x v="45"/>
    </i>
    <i>
      <x v="57"/>
    </i>
    <i>
      <x v="25"/>
    </i>
    <i>
      <x v="8"/>
    </i>
    <i>
      <x v="44"/>
    </i>
    <i>
      <x v="10"/>
    </i>
    <i>
      <x v="20"/>
    </i>
    <i>
      <x v="43"/>
    </i>
    <i>
      <x v="9"/>
    </i>
    <i>
      <x v="14"/>
    </i>
    <i>
      <x v="3"/>
    </i>
    <i>
      <x v="35"/>
    </i>
    <i>
      <x v="6"/>
    </i>
    <i>
      <x v="38"/>
    </i>
    <i>
      <x v="53"/>
    </i>
    <i>
      <x v="22"/>
    </i>
    <i>
      <x v="56"/>
    </i>
    <i>
      <x v="5"/>
    </i>
    <i>
      <x v="36"/>
    </i>
    <i>
      <x v="30"/>
    </i>
    <i>
      <x v="17"/>
    </i>
    <i>
      <x v="11"/>
    </i>
    <i>
      <x v="15"/>
    </i>
    <i>
      <x v="55"/>
    </i>
    <i>
      <x v="19"/>
    </i>
    <i>
      <x v="41"/>
    </i>
    <i>
      <x v="1"/>
    </i>
    <i>
      <x v="29"/>
    </i>
    <i>
      <x/>
    </i>
    <i>
      <x v="28"/>
    </i>
    <i>
      <x v="52"/>
    </i>
    <i>
      <x v="48"/>
    </i>
    <i>
      <x v="50"/>
    </i>
    <i>
      <x v="51"/>
    </i>
    <i>
      <x v="42"/>
    </i>
    <i>
      <x v="21"/>
    </i>
    <i>
      <x v="34"/>
    </i>
    <i>
      <x v="47"/>
    </i>
    <i>
      <x v="16"/>
    </i>
    <i>
      <x v="23"/>
    </i>
    <i>
      <x v="18"/>
    </i>
    <i>
      <x v="32"/>
    </i>
    <i>
      <x v="12"/>
    </i>
    <i t="grand">
      <x/>
    </i>
  </rowItems>
  <colFields count="1">
    <field x="-2"/>
  </colFields>
  <colItems count="2">
    <i>
      <x/>
    </i>
    <i i="1">
      <x v="1"/>
    </i>
  </colItems>
  <dataFields count="2">
    <dataField name="dimensione ISTITUZIONALE" fld="12" baseField="1" baseItem="19" numFmtId="165"/>
    <dataField name="media regionale dimensione istituzionale" fld="13" baseField="1" baseItem="19"/>
  </dataFields>
  <chartFormats count="2">
    <chartFormat chart="0" format="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9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FB902B6-D7E4-4F8F-9055-8CB1CC2BACE4}" name="Tabella pivot31" cacheId="5" applyNumberFormats="0" applyBorderFormats="0" applyFontFormats="0" applyPatternFormats="0" applyAlignmentFormats="0" applyWidthHeightFormats="1" dataCaption="Valori" updatedVersion="7" minRefreshableVersion="3" useAutoFormatting="1" itemPrintTitles="1" createdVersion="7" indent="0" outline="1" outlineData="1" multipleFieldFilters="0" chartFormat="1">
  <location ref="BE1:BG62" firstHeaderRow="0" firstDataRow="1" firstDataCol="1"/>
  <pivotFields count="18">
    <pivotField showAll="0"/>
    <pivotField axis="axisRow" showAll="0" sortType="descending">
      <items count="61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5"/>
        <item x="44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dataField="1" numFmtId="165" showAll="0"/>
    <pivotField dataField="1"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</pivotFields>
  <rowFields count="1">
    <field x="1"/>
  </rowFields>
  <rowItems count="61">
    <i>
      <x v="27"/>
    </i>
    <i>
      <x v="39"/>
    </i>
    <i>
      <x v="34"/>
    </i>
    <i>
      <x v="13"/>
    </i>
    <i>
      <x v="59"/>
    </i>
    <i>
      <x v="50"/>
    </i>
    <i>
      <x v="28"/>
    </i>
    <i>
      <x v="56"/>
    </i>
    <i>
      <x v="12"/>
    </i>
    <i>
      <x v="30"/>
    </i>
    <i>
      <x v="48"/>
    </i>
    <i>
      <x v="36"/>
    </i>
    <i>
      <x v="17"/>
    </i>
    <i>
      <x v="47"/>
    </i>
    <i>
      <x v="22"/>
    </i>
    <i>
      <x v="42"/>
    </i>
    <i>
      <x v="52"/>
    </i>
    <i>
      <x v="54"/>
    </i>
    <i>
      <x v="38"/>
    </i>
    <i>
      <x v="29"/>
    </i>
    <i>
      <x v="58"/>
    </i>
    <i>
      <x v="24"/>
    </i>
    <i>
      <x v="19"/>
    </i>
    <i>
      <x v="16"/>
    </i>
    <i>
      <x v="6"/>
    </i>
    <i>
      <x v="18"/>
    </i>
    <i>
      <x v="33"/>
    </i>
    <i>
      <x v="7"/>
    </i>
    <i>
      <x v="44"/>
    </i>
    <i>
      <x v="32"/>
    </i>
    <i>
      <x/>
    </i>
    <i>
      <x v="4"/>
    </i>
    <i>
      <x v="15"/>
    </i>
    <i>
      <x v="5"/>
    </i>
    <i>
      <x v="51"/>
    </i>
    <i>
      <x v="49"/>
    </i>
    <i>
      <x v="55"/>
    </i>
    <i>
      <x v="21"/>
    </i>
    <i>
      <x v="37"/>
    </i>
    <i>
      <x v="26"/>
    </i>
    <i>
      <x v="23"/>
    </i>
    <i>
      <x v="45"/>
    </i>
    <i>
      <x v="3"/>
    </i>
    <i>
      <x v="35"/>
    </i>
    <i>
      <x v="25"/>
    </i>
    <i>
      <x v="11"/>
    </i>
    <i>
      <x v="2"/>
    </i>
    <i>
      <x v="9"/>
    </i>
    <i>
      <x v="46"/>
    </i>
    <i>
      <x v="31"/>
    </i>
    <i>
      <x v="41"/>
    </i>
    <i>
      <x v="43"/>
    </i>
    <i>
      <x v="10"/>
    </i>
    <i>
      <x v="20"/>
    </i>
    <i>
      <x v="1"/>
    </i>
    <i>
      <x v="57"/>
    </i>
    <i>
      <x v="53"/>
    </i>
    <i>
      <x v="40"/>
    </i>
    <i>
      <x v="8"/>
    </i>
    <i>
      <x v="14"/>
    </i>
    <i t="grand">
      <x/>
    </i>
  </rowItems>
  <colFields count="1">
    <field x="-2"/>
  </colFields>
  <colItems count="2">
    <i>
      <x/>
    </i>
    <i i="1">
      <x v="1"/>
    </i>
  </colItems>
  <dataFields count="2">
    <dataField name="dimensione SANITARIA" fld="10" baseField="1" baseItem="45" numFmtId="165"/>
    <dataField name="media regionale dimensione sanitaria" fld="11" baseField="1" baseItem="45"/>
  </dataFields>
  <chartFormats count="2">
    <chartFormat chart="0" format="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9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3652AAF-4A0B-46CB-973D-D2896370C802}" name="Tabella pivot33" cacheId="5" applyNumberFormats="0" applyBorderFormats="0" applyFontFormats="0" applyPatternFormats="0" applyAlignmentFormats="0" applyWidthHeightFormats="1" dataCaption="Valori" updatedVersion="7" minRefreshableVersion="3" useAutoFormatting="1" itemPrintTitles="1" createdVersion="7" indent="0" outline="1" outlineData="1" multipleFieldFilters="0" chartFormat="1">
  <location ref="CE1:CG62" firstHeaderRow="0" firstDataRow="1" firstDataCol="1"/>
  <pivotFields count="18">
    <pivotField showAll="0"/>
    <pivotField axis="axisRow" showAll="0" sortType="descending">
      <items count="61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5"/>
        <item x="44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dataField="1" numFmtId="165" showAll="0"/>
    <pivotField dataField="1" numFmtId="165" showAll="0"/>
    <pivotField numFmtId="165" showAll="0"/>
    <pivotField numFmtId="165" showAll="0"/>
  </pivotFields>
  <rowFields count="1">
    <field x="1"/>
  </rowFields>
  <rowItems count="61">
    <i>
      <x v="27"/>
    </i>
    <i>
      <x v="12"/>
    </i>
    <i>
      <x v="55"/>
    </i>
    <i>
      <x v="39"/>
    </i>
    <i>
      <x v="58"/>
    </i>
    <i>
      <x v="1"/>
    </i>
    <i>
      <x v="7"/>
    </i>
    <i>
      <x v="45"/>
    </i>
    <i>
      <x v="2"/>
    </i>
    <i>
      <x v="16"/>
    </i>
    <i>
      <x v="43"/>
    </i>
    <i>
      <x v="20"/>
    </i>
    <i>
      <x v="37"/>
    </i>
    <i>
      <x v="3"/>
    </i>
    <i>
      <x v="13"/>
    </i>
    <i>
      <x v="54"/>
    </i>
    <i>
      <x v="36"/>
    </i>
    <i>
      <x v="50"/>
    </i>
    <i>
      <x v="4"/>
    </i>
    <i>
      <x v="53"/>
    </i>
    <i>
      <x v="52"/>
    </i>
    <i>
      <x v="44"/>
    </i>
    <i>
      <x v="33"/>
    </i>
    <i>
      <x v="31"/>
    </i>
    <i>
      <x v="38"/>
    </i>
    <i>
      <x v="59"/>
    </i>
    <i>
      <x v="11"/>
    </i>
    <i>
      <x v="14"/>
    </i>
    <i>
      <x v="41"/>
    </i>
    <i>
      <x v="21"/>
    </i>
    <i>
      <x v="49"/>
    </i>
    <i>
      <x v="57"/>
    </i>
    <i>
      <x v="40"/>
    </i>
    <i>
      <x v="9"/>
    </i>
    <i>
      <x v="24"/>
    </i>
    <i>
      <x v="35"/>
    </i>
    <i>
      <x v="34"/>
    </i>
    <i>
      <x v="8"/>
    </i>
    <i>
      <x v="48"/>
    </i>
    <i>
      <x v="10"/>
    </i>
    <i>
      <x v="26"/>
    </i>
    <i>
      <x v="17"/>
    </i>
    <i>
      <x v="6"/>
    </i>
    <i>
      <x v="15"/>
    </i>
    <i>
      <x v="28"/>
    </i>
    <i>
      <x v="46"/>
    </i>
    <i>
      <x v="23"/>
    </i>
    <i>
      <x v="29"/>
    </i>
    <i>
      <x v="22"/>
    </i>
    <i>
      <x v="32"/>
    </i>
    <i>
      <x v="30"/>
    </i>
    <i>
      <x v="47"/>
    </i>
    <i>
      <x v="51"/>
    </i>
    <i>
      <x v="56"/>
    </i>
    <i>
      <x v="42"/>
    </i>
    <i>
      <x v="5"/>
    </i>
    <i>
      <x v="19"/>
    </i>
    <i>
      <x/>
    </i>
    <i>
      <x v="25"/>
    </i>
    <i>
      <x v="18"/>
    </i>
    <i t="grand">
      <x/>
    </i>
  </rowItems>
  <colFields count="1">
    <field x="-2"/>
  </colFields>
  <colItems count="2">
    <i>
      <x/>
    </i>
    <i i="1">
      <x v="1"/>
    </i>
  </colItems>
  <dataFields count="2">
    <dataField name="dimensione SOCIO-CULTURALE" fld="14" baseField="1" baseItem="17" numFmtId="165"/>
    <dataField name="media regionale dim_socio-culturale" fld="15" baseField="1" baseItem="17"/>
  </dataFields>
  <chartFormats count="2">
    <chartFormat chart="0" format="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9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27580B9-710A-4613-9A52-E2E98A91A922}" name="Tabella pivot37" cacheId="6" applyNumberFormats="0" applyBorderFormats="0" applyFontFormats="0" applyPatternFormats="0" applyAlignmentFormats="0" applyWidthHeightFormats="1" dataCaption="Valori" updatedVersion="7" minRefreshableVersion="3" useAutoFormatting="1" itemPrintTitles="1" createdVersion="7" indent="0" outline="1" outlineData="1" multipleFieldFilters="0" chartFormat="1">
  <location ref="T1:V43" firstHeaderRow="0" firstDataRow="1" firstDataCol="1"/>
  <pivotFields count="18">
    <pivotField showAll="0"/>
    <pivotField axis="axisRow" showAll="0" sortType="descending">
      <items count="42">
        <item x="8"/>
        <item x="37"/>
        <item x="9"/>
        <item x="38"/>
        <item x="25"/>
        <item x="29"/>
        <item x="30"/>
        <item x="19"/>
        <item x="0"/>
        <item x="10"/>
        <item x="11"/>
        <item x="1"/>
        <item x="2"/>
        <item x="26"/>
        <item x="31"/>
        <item x="32"/>
        <item x="12"/>
        <item x="20"/>
        <item x="33"/>
        <item x="3"/>
        <item x="34"/>
        <item x="21"/>
        <item x="4"/>
        <item x="22"/>
        <item x="23"/>
        <item x="27"/>
        <item x="39"/>
        <item x="13"/>
        <item x="14"/>
        <item x="15"/>
        <item x="35"/>
        <item x="28"/>
        <item x="16"/>
        <item x="17"/>
        <item x="5"/>
        <item x="6"/>
        <item x="24"/>
        <item x="40"/>
        <item x="36"/>
        <item x="18"/>
        <item x="7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dataField="1"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"/>
  </rowFields>
  <rowItems count="42">
    <i>
      <x v="18"/>
    </i>
    <i>
      <x v="24"/>
    </i>
    <i>
      <x v="17"/>
    </i>
    <i>
      <x v="5"/>
    </i>
    <i>
      <x v="39"/>
    </i>
    <i>
      <x v="10"/>
    </i>
    <i>
      <x v="4"/>
    </i>
    <i>
      <x v="1"/>
    </i>
    <i>
      <x v="20"/>
    </i>
    <i>
      <x v="36"/>
    </i>
    <i>
      <x v="25"/>
    </i>
    <i>
      <x v="27"/>
    </i>
    <i>
      <x v="30"/>
    </i>
    <i>
      <x v="21"/>
    </i>
    <i>
      <x v="14"/>
    </i>
    <i>
      <x v="12"/>
    </i>
    <i>
      <x v="7"/>
    </i>
    <i>
      <x v="16"/>
    </i>
    <i>
      <x v="9"/>
    </i>
    <i>
      <x v="2"/>
    </i>
    <i>
      <x v="31"/>
    </i>
    <i>
      <x v="13"/>
    </i>
    <i>
      <x/>
    </i>
    <i>
      <x v="38"/>
    </i>
    <i>
      <x v="3"/>
    </i>
    <i>
      <x v="28"/>
    </i>
    <i>
      <x v="29"/>
    </i>
    <i>
      <x v="32"/>
    </i>
    <i>
      <x v="37"/>
    </i>
    <i>
      <x v="35"/>
    </i>
    <i>
      <x v="6"/>
    </i>
    <i>
      <x v="15"/>
    </i>
    <i>
      <x v="8"/>
    </i>
    <i>
      <x v="11"/>
    </i>
    <i>
      <x v="23"/>
    </i>
    <i>
      <x v="34"/>
    </i>
    <i>
      <x v="40"/>
    </i>
    <i>
      <x v="33"/>
    </i>
    <i>
      <x v="22"/>
    </i>
    <i>
      <x v="19"/>
    </i>
    <i>
      <x v="26"/>
    </i>
    <i t="grand">
      <x/>
    </i>
  </rowItems>
  <colFields count="1">
    <field x="-2"/>
  </colFields>
  <colItems count="2">
    <i>
      <x/>
    </i>
    <i i="1">
      <x v="1"/>
    </i>
  </colItems>
  <dataFields count="2">
    <dataField name="dimensione ABITATIVA" fld="4" baseField="1" baseItem="37" numFmtId="165"/>
    <dataField name="media regionale dim_abitativa" fld="5" baseField="1" baseItem="37"/>
  </dataFields>
  <chartFormats count="2">
    <chartFormat chart="0" format="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9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BB38CE2-FEB7-4CE6-915B-DC2A8EB525CB}" name="Tabella pivot43" cacheId="6" applyNumberFormats="0" applyBorderFormats="0" applyFontFormats="0" applyPatternFormats="0" applyAlignmentFormats="0" applyWidthHeightFormats="1" dataCaption="Valori" updatedVersion="7" minRefreshableVersion="3" useAutoFormatting="1" itemPrintTitles="1" createdVersion="7" indent="0" outline="1" outlineData="1" multipleFieldFilters="0" chartFormat="1">
  <location ref="CN1:CP43" firstHeaderRow="0" firstDataRow="1" firstDataCol="1"/>
  <pivotFields count="18">
    <pivotField showAll="0"/>
    <pivotField axis="axisRow" showAll="0" sortType="descending">
      <items count="42">
        <item x="8"/>
        <item x="37"/>
        <item x="9"/>
        <item x="38"/>
        <item x="25"/>
        <item x="29"/>
        <item x="30"/>
        <item x="19"/>
        <item x="0"/>
        <item x="10"/>
        <item x="11"/>
        <item x="1"/>
        <item x="2"/>
        <item x="26"/>
        <item x="31"/>
        <item x="32"/>
        <item x="12"/>
        <item x="20"/>
        <item x="33"/>
        <item x="3"/>
        <item x="34"/>
        <item x="21"/>
        <item x="4"/>
        <item x="22"/>
        <item x="23"/>
        <item x="27"/>
        <item x="39"/>
        <item x="13"/>
        <item x="14"/>
        <item x="15"/>
        <item x="35"/>
        <item x="28"/>
        <item x="16"/>
        <item x="17"/>
        <item x="5"/>
        <item x="6"/>
        <item x="24"/>
        <item x="40"/>
        <item x="36"/>
        <item x="18"/>
        <item x="7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dataField="1" showAll="0"/>
  </pivotFields>
  <rowFields count="1">
    <field x="1"/>
  </rowFields>
  <rowItems count="42">
    <i>
      <x v="2"/>
    </i>
    <i>
      <x v="18"/>
    </i>
    <i>
      <x v="36"/>
    </i>
    <i>
      <x v="12"/>
    </i>
    <i>
      <x v="4"/>
    </i>
    <i>
      <x v="1"/>
    </i>
    <i>
      <x v="37"/>
    </i>
    <i>
      <x v="16"/>
    </i>
    <i>
      <x v="30"/>
    </i>
    <i>
      <x/>
    </i>
    <i>
      <x v="8"/>
    </i>
    <i>
      <x v="7"/>
    </i>
    <i>
      <x v="20"/>
    </i>
    <i>
      <x v="3"/>
    </i>
    <i>
      <x v="27"/>
    </i>
    <i>
      <x v="28"/>
    </i>
    <i>
      <x v="29"/>
    </i>
    <i>
      <x v="13"/>
    </i>
    <i>
      <x v="35"/>
    </i>
    <i>
      <x v="14"/>
    </i>
    <i>
      <x v="24"/>
    </i>
    <i>
      <x v="9"/>
    </i>
    <i>
      <x v="17"/>
    </i>
    <i>
      <x v="31"/>
    </i>
    <i>
      <x v="25"/>
    </i>
    <i>
      <x v="34"/>
    </i>
    <i>
      <x v="32"/>
    </i>
    <i>
      <x v="15"/>
    </i>
    <i>
      <x v="26"/>
    </i>
    <i>
      <x v="5"/>
    </i>
    <i>
      <x v="11"/>
    </i>
    <i>
      <x v="21"/>
    </i>
    <i>
      <x v="22"/>
    </i>
    <i>
      <x v="38"/>
    </i>
    <i>
      <x v="39"/>
    </i>
    <i>
      <x v="6"/>
    </i>
    <i>
      <x v="10"/>
    </i>
    <i>
      <x v="23"/>
    </i>
    <i>
      <x v="19"/>
    </i>
    <i>
      <x v="40"/>
    </i>
    <i>
      <x v="33"/>
    </i>
    <i t="grand">
      <x/>
    </i>
  </rowItems>
  <colFields count="1">
    <field x="-2"/>
  </colFields>
  <colItems count="2">
    <i>
      <x/>
    </i>
    <i i="1">
      <x v="1"/>
    </i>
  </colItems>
  <dataFields count="2">
    <dataField name="sintesi dimensioni" fld="16" baseField="1" baseItem="2" numFmtId="165"/>
    <dataField name="media regionale dimensioni" fld="17" baseField="1" baseItem="2"/>
  </dataFields>
  <chartFormats count="2">
    <chartFormat chart="0" format="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9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978D29D-DB6F-42C3-9E33-0174E9109BF6}" name="Tabella pivot39" cacheId="6" applyNumberFormats="0" applyBorderFormats="0" applyFontFormats="0" applyPatternFormats="0" applyAlignmentFormats="0" applyWidthHeightFormats="1" dataCaption="Valori" updatedVersion="7" minRefreshableVersion="3" useAutoFormatting="1" itemPrintTitles="1" createdVersion="7" indent="0" outline="1" outlineData="1" multipleFieldFilters="0" chartFormat="1">
  <location ref="AR1:AT43" firstHeaderRow="0" firstDataRow="1" firstDataCol="1"/>
  <pivotFields count="18">
    <pivotField showAll="0"/>
    <pivotField axis="axisRow" showAll="0" sortType="descending">
      <items count="42">
        <item x="8"/>
        <item x="37"/>
        <item x="9"/>
        <item x="38"/>
        <item x="25"/>
        <item x="29"/>
        <item x="30"/>
        <item x="19"/>
        <item x="0"/>
        <item x="10"/>
        <item x="11"/>
        <item x="1"/>
        <item x="2"/>
        <item x="26"/>
        <item x="31"/>
        <item x="32"/>
        <item x="12"/>
        <item x="20"/>
        <item x="33"/>
        <item x="3"/>
        <item x="34"/>
        <item x="21"/>
        <item x="4"/>
        <item x="22"/>
        <item x="23"/>
        <item x="27"/>
        <item x="39"/>
        <item x="13"/>
        <item x="14"/>
        <item x="15"/>
        <item x="35"/>
        <item x="28"/>
        <item x="16"/>
        <item x="17"/>
        <item x="5"/>
        <item x="6"/>
        <item x="24"/>
        <item x="40"/>
        <item x="36"/>
        <item x="18"/>
        <item x="7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"/>
  </rowFields>
  <rowItems count="42">
    <i>
      <x v="2"/>
    </i>
    <i>
      <x v="8"/>
    </i>
    <i>
      <x/>
    </i>
    <i>
      <x v="1"/>
    </i>
    <i>
      <x v="35"/>
    </i>
    <i>
      <x v="3"/>
    </i>
    <i>
      <x v="36"/>
    </i>
    <i>
      <x v="18"/>
    </i>
    <i>
      <x v="27"/>
    </i>
    <i>
      <x v="37"/>
    </i>
    <i>
      <x v="13"/>
    </i>
    <i>
      <x v="17"/>
    </i>
    <i>
      <x v="24"/>
    </i>
    <i>
      <x v="14"/>
    </i>
    <i>
      <x v="19"/>
    </i>
    <i>
      <x v="34"/>
    </i>
    <i>
      <x v="22"/>
    </i>
    <i>
      <x v="30"/>
    </i>
    <i>
      <x v="15"/>
    </i>
    <i>
      <x v="7"/>
    </i>
    <i>
      <x v="4"/>
    </i>
    <i>
      <x v="23"/>
    </i>
    <i>
      <x v="11"/>
    </i>
    <i>
      <x v="21"/>
    </i>
    <i>
      <x v="6"/>
    </i>
    <i>
      <x v="16"/>
    </i>
    <i>
      <x v="28"/>
    </i>
    <i>
      <x v="38"/>
    </i>
    <i>
      <x v="40"/>
    </i>
    <i>
      <x v="12"/>
    </i>
    <i>
      <x v="10"/>
    </i>
    <i>
      <x v="29"/>
    </i>
    <i>
      <x v="20"/>
    </i>
    <i>
      <x v="25"/>
    </i>
    <i>
      <x v="39"/>
    </i>
    <i>
      <x v="26"/>
    </i>
    <i>
      <x v="9"/>
    </i>
    <i>
      <x v="33"/>
    </i>
    <i>
      <x v="31"/>
    </i>
    <i>
      <x v="32"/>
    </i>
    <i>
      <x v="5"/>
    </i>
    <i t="grand">
      <x/>
    </i>
  </rowItems>
  <colFields count="1">
    <field x="-2"/>
  </colFields>
  <colItems count="2">
    <i>
      <x/>
    </i>
    <i i="1">
      <x v="1"/>
    </i>
  </colItems>
  <dataFields count="2">
    <dataField name="dimensione EDUCATIVA" fld="8" baseField="1" baseItem="11" numFmtId="165"/>
    <dataField name="media regionale dim_educativa" fld="9" baseField="1" baseItem="11"/>
  </dataFields>
  <chartFormats count="2">
    <chartFormat chart="0" format="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9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8E60680-9BF2-4ADC-AD1C-E8BA37AC9689}" name="Tabella pivot38" cacheId="6" applyNumberFormats="0" applyBorderFormats="0" applyFontFormats="0" applyPatternFormats="0" applyAlignmentFormats="0" applyWidthHeightFormats="1" dataCaption="Valori" updatedVersion="7" minRefreshableVersion="3" useAutoFormatting="1" itemPrintTitles="1" createdVersion="7" indent="0" outline="1" outlineData="1" multipleFieldFilters="0" chartFormat="1">
  <location ref="AF1:AH43" firstHeaderRow="0" firstDataRow="1" firstDataCol="1"/>
  <pivotFields count="18">
    <pivotField showAll="0"/>
    <pivotField axis="axisRow" showAll="0" sortType="descending">
      <items count="42">
        <item x="8"/>
        <item x="37"/>
        <item x="9"/>
        <item x="38"/>
        <item x="25"/>
        <item x="29"/>
        <item x="30"/>
        <item x="19"/>
        <item x="0"/>
        <item x="10"/>
        <item x="11"/>
        <item x="1"/>
        <item x="2"/>
        <item x="26"/>
        <item x="31"/>
        <item x="32"/>
        <item x="12"/>
        <item x="20"/>
        <item x="33"/>
        <item x="3"/>
        <item x="34"/>
        <item x="21"/>
        <item x="4"/>
        <item x="22"/>
        <item x="23"/>
        <item x="27"/>
        <item x="39"/>
        <item x="13"/>
        <item x="14"/>
        <item x="15"/>
        <item x="35"/>
        <item x="28"/>
        <item x="16"/>
        <item x="17"/>
        <item x="5"/>
        <item x="6"/>
        <item x="24"/>
        <item x="40"/>
        <item x="36"/>
        <item x="18"/>
        <item x="7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dataField="1"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"/>
  </rowFields>
  <rowItems count="42">
    <i>
      <x v="2"/>
    </i>
    <i>
      <x v="12"/>
    </i>
    <i>
      <x v="36"/>
    </i>
    <i>
      <x v="28"/>
    </i>
    <i>
      <x v="4"/>
    </i>
    <i>
      <x v="37"/>
    </i>
    <i>
      <x v="3"/>
    </i>
    <i>
      <x v="16"/>
    </i>
    <i>
      <x v="8"/>
    </i>
    <i>
      <x v="1"/>
    </i>
    <i>
      <x v="27"/>
    </i>
    <i>
      <x v="35"/>
    </i>
    <i>
      <x v="5"/>
    </i>
    <i>
      <x v="13"/>
    </i>
    <i>
      <x v="31"/>
    </i>
    <i>
      <x v="9"/>
    </i>
    <i>
      <x v="25"/>
    </i>
    <i>
      <x v="18"/>
    </i>
    <i>
      <x v="29"/>
    </i>
    <i>
      <x v="7"/>
    </i>
    <i>
      <x v="26"/>
    </i>
    <i>
      <x v="17"/>
    </i>
    <i>
      <x v="39"/>
    </i>
    <i>
      <x v="15"/>
    </i>
    <i>
      <x v="38"/>
    </i>
    <i>
      <x v="11"/>
    </i>
    <i>
      <x v="6"/>
    </i>
    <i>
      <x v="14"/>
    </i>
    <i>
      <x v="20"/>
    </i>
    <i>
      <x v="30"/>
    </i>
    <i>
      <x/>
    </i>
    <i>
      <x v="33"/>
    </i>
    <i>
      <x v="32"/>
    </i>
    <i>
      <x v="24"/>
    </i>
    <i>
      <x v="21"/>
    </i>
    <i>
      <x v="22"/>
    </i>
    <i>
      <x v="40"/>
    </i>
    <i>
      <x v="23"/>
    </i>
    <i>
      <x v="34"/>
    </i>
    <i>
      <x v="10"/>
    </i>
    <i>
      <x v="19"/>
    </i>
    <i t="grand">
      <x/>
    </i>
  </rowItems>
  <colFields count="1">
    <field x="-2"/>
  </colFields>
  <colItems count="2">
    <i>
      <x/>
    </i>
    <i i="1">
      <x v="1"/>
    </i>
  </colItems>
  <dataFields count="2">
    <dataField name="dimensione INFRASTRUTTURALE" fld="6" baseField="1" baseItem="2" numFmtId="165"/>
    <dataField name="media regionale dimensione infrastrutturale" fld="7" baseField="1" baseItem="2"/>
  </dataFields>
  <chartFormats count="2">
    <chartFormat chart="0" format="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9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2E73CCB-0FF7-4FE5-BA56-A2F9F49EF32A}" name="Tabella pivot41" cacheId="6" applyNumberFormats="0" applyBorderFormats="0" applyFontFormats="0" applyPatternFormats="0" applyAlignmentFormats="0" applyWidthHeightFormats="1" dataCaption="Valori" updatedVersion="7" minRefreshableVersion="3" useAutoFormatting="1" itemPrintTitles="1" createdVersion="7" indent="0" outline="1" outlineData="1" multipleFieldFilters="0" chartFormat="1">
  <location ref="BP1:BR43" firstHeaderRow="0" firstDataRow="1" firstDataCol="1"/>
  <pivotFields count="18">
    <pivotField showAll="0"/>
    <pivotField axis="axisRow" showAll="0" sortType="descending">
      <items count="42">
        <item x="8"/>
        <item x="37"/>
        <item x="9"/>
        <item x="38"/>
        <item x="25"/>
        <item x="29"/>
        <item x="30"/>
        <item x="19"/>
        <item x="0"/>
        <item x="10"/>
        <item x="11"/>
        <item x="1"/>
        <item x="2"/>
        <item x="26"/>
        <item x="31"/>
        <item x="32"/>
        <item x="12"/>
        <item x="20"/>
        <item x="33"/>
        <item x="3"/>
        <item x="34"/>
        <item x="21"/>
        <item x="4"/>
        <item x="22"/>
        <item x="23"/>
        <item x="27"/>
        <item x="39"/>
        <item x="13"/>
        <item x="14"/>
        <item x="15"/>
        <item x="35"/>
        <item x="28"/>
        <item x="16"/>
        <item x="17"/>
        <item x="5"/>
        <item x="6"/>
        <item x="24"/>
        <item x="40"/>
        <item x="36"/>
        <item x="18"/>
        <item x="7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showAll="0"/>
    <pivotField showAll="0"/>
    <pivotField showAll="0"/>
  </pivotFields>
  <rowFields count="1">
    <field x="1"/>
  </rowFields>
  <rowItems count="42">
    <i>
      <x v="18"/>
    </i>
    <i>
      <x v="2"/>
    </i>
    <i>
      <x v="4"/>
    </i>
    <i>
      <x v="26"/>
    </i>
    <i>
      <x v="19"/>
    </i>
    <i>
      <x v="12"/>
    </i>
    <i>
      <x v="20"/>
    </i>
    <i>
      <x v="24"/>
    </i>
    <i>
      <x v="1"/>
    </i>
    <i>
      <x v="11"/>
    </i>
    <i>
      <x v="21"/>
    </i>
    <i>
      <x v="14"/>
    </i>
    <i>
      <x v="36"/>
    </i>
    <i>
      <x v="30"/>
    </i>
    <i>
      <x/>
    </i>
    <i>
      <x v="17"/>
    </i>
    <i>
      <x v="40"/>
    </i>
    <i>
      <x v="35"/>
    </i>
    <i>
      <x v="6"/>
    </i>
    <i>
      <x v="38"/>
    </i>
    <i>
      <x v="22"/>
    </i>
    <i>
      <x v="5"/>
    </i>
    <i>
      <x v="7"/>
    </i>
    <i>
      <x v="29"/>
    </i>
    <i>
      <x v="8"/>
    </i>
    <i>
      <x v="34"/>
    </i>
    <i>
      <x v="15"/>
    </i>
    <i>
      <x v="25"/>
    </i>
    <i>
      <x v="13"/>
    </i>
    <i>
      <x v="31"/>
    </i>
    <i>
      <x v="23"/>
    </i>
    <i>
      <x v="37"/>
    </i>
    <i>
      <x v="9"/>
    </i>
    <i>
      <x v="3"/>
    </i>
    <i>
      <x v="16"/>
    </i>
    <i>
      <x v="10"/>
    </i>
    <i>
      <x v="32"/>
    </i>
    <i>
      <x v="28"/>
    </i>
    <i>
      <x v="33"/>
    </i>
    <i>
      <x v="27"/>
    </i>
    <i>
      <x v="39"/>
    </i>
    <i t="grand">
      <x/>
    </i>
  </rowItems>
  <colFields count="1">
    <field x="-2"/>
  </colFields>
  <colItems count="2">
    <i>
      <x/>
    </i>
    <i i="1">
      <x v="1"/>
    </i>
  </colItems>
  <dataFields count="2">
    <dataField name="dimensione ISTITUZIONALE" fld="12" baseField="1" baseItem="18" numFmtId="165"/>
    <dataField name="media regionale dim_istituzionale" fld="13" baseField="1" baseItem="18"/>
  </dataFields>
  <chartFormats count="2">
    <chartFormat chart="0" format="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9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0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59E9A17-B80A-4CAC-9BAF-D1D2582294C7}" name="Tabella pivot40" cacheId="6" applyNumberFormats="0" applyBorderFormats="0" applyFontFormats="0" applyPatternFormats="0" applyAlignmentFormats="0" applyWidthHeightFormats="1" dataCaption="Valori" updatedVersion="7" minRefreshableVersion="3" useAutoFormatting="1" itemPrintTitles="1" createdVersion="7" indent="0" outline="1" outlineData="1" multipleFieldFilters="0" chartFormat="1">
  <location ref="BD1:BF43" firstHeaderRow="0" firstDataRow="1" firstDataCol="1"/>
  <pivotFields count="18">
    <pivotField showAll="0"/>
    <pivotField axis="axisRow" showAll="0" sortType="descending">
      <items count="42">
        <item x="8"/>
        <item x="37"/>
        <item x="9"/>
        <item x="38"/>
        <item x="25"/>
        <item x="29"/>
        <item x="30"/>
        <item x="19"/>
        <item x="0"/>
        <item x="10"/>
        <item x="11"/>
        <item x="1"/>
        <item x="2"/>
        <item x="26"/>
        <item x="31"/>
        <item x="32"/>
        <item x="12"/>
        <item x="20"/>
        <item x="33"/>
        <item x="3"/>
        <item x="34"/>
        <item x="21"/>
        <item x="4"/>
        <item x="22"/>
        <item x="23"/>
        <item x="27"/>
        <item x="39"/>
        <item x="13"/>
        <item x="14"/>
        <item x="15"/>
        <item x="35"/>
        <item x="28"/>
        <item x="16"/>
        <item x="17"/>
        <item x="5"/>
        <item x="6"/>
        <item x="24"/>
        <item x="40"/>
        <item x="36"/>
        <item x="18"/>
        <item x="7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dataField="1" showAll="0">
      <items count="2">
        <item x="0"/>
        <item t="default"/>
      </items>
    </pivotField>
    <pivotField showAll="0"/>
    <pivotField showAll="0"/>
    <pivotField showAll="0"/>
    <pivotField showAll="0"/>
    <pivotField showAll="0"/>
    <pivotField showAll="0"/>
  </pivotFields>
  <rowFields count="1">
    <field x="1"/>
  </rowFields>
  <rowItems count="42">
    <i>
      <x v="2"/>
    </i>
    <i>
      <x v="34"/>
    </i>
    <i>
      <x v="16"/>
    </i>
    <i>
      <x v="12"/>
    </i>
    <i>
      <x v="8"/>
    </i>
    <i>
      <x v="36"/>
    </i>
    <i>
      <x v="37"/>
    </i>
    <i>
      <x v="7"/>
    </i>
    <i>
      <x v="18"/>
    </i>
    <i>
      <x v="32"/>
    </i>
    <i>
      <x v="30"/>
    </i>
    <i>
      <x/>
    </i>
    <i>
      <x v="22"/>
    </i>
    <i>
      <x v="31"/>
    </i>
    <i>
      <x v="23"/>
    </i>
    <i>
      <x v="39"/>
    </i>
    <i>
      <x v="29"/>
    </i>
    <i>
      <x v="13"/>
    </i>
    <i>
      <x v="26"/>
    </i>
    <i>
      <x v="15"/>
    </i>
    <i>
      <x v="9"/>
    </i>
    <i>
      <x v="4"/>
    </i>
    <i>
      <x v="1"/>
    </i>
    <i>
      <x v="10"/>
    </i>
    <i>
      <x v="28"/>
    </i>
    <i>
      <x v="25"/>
    </i>
    <i>
      <x v="20"/>
    </i>
    <i>
      <x v="6"/>
    </i>
    <i>
      <x v="3"/>
    </i>
    <i>
      <x v="33"/>
    </i>
    <i>
      <x v="27"/>
    </i>
    <i>
      <x v="24"/>
    </i>
    <i>
      <x v="14"/>
    </i>
    <i>
      <x v="5"/>
    </i>
    <i>
      <x v="21"/>
    </i>
    <i>
      <x v="35"/>
    </i>
    <i>
      <x v="11"/>
    </i>
    <i>
      <x v="38"/>
    </i>
    <i>
      <x v="19"/>
    </i>
    <i>
      <x v="17"/>
    </i>
    <i>
      <x v="40"/>
    </i>
    <i t="grand">
      <x/>
    </i>
  </rowItems>
  <colFields count="1">
    <field x="-2"/>
  </colFields>
  <colItems count="2">
    <i>
      <x/>
    </i>
    <i i="1">
      <x v="1"/>
    </i>
  </colItems>
  <dataFields count="2">
    <dataField name="dimensione SANITARIA" fld="10" baseField="1" baseItem="11"/>
    <dataField name="media regionale dim_sanitaria" fld="11" subtotal="average" baseField="1" baseItem="11"/>
  </dataFields>
  <chartFormats count="2">
    <chartFormat chart="0" format="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9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502A08C-8B56-4845-9937-D4B1E1334772}" name="Tabella pivot42" cacheId="6" applyNumberFormats="0" applyBorderFormats="0" applyFontFormats="0" applyPatternFormats="0" applyAlignmentFormats="0" applyWidthHeightFormats="1" dataCaption="Valori" updatedVersion="7" minRefreshableVersion="3" useAutoFormatting="1" itemPrintTitles="1" createdVersion="7" indent="0" outline="1" outlineData="1" multipleFieldFilters="0" chartFormat="1">
  <location ref="CB1:CD43" firstHeaderRow="0" firstDataRow="1" firstDataCol="1"/>
  <pivotFields count="18">
    <pivotField showAll="0"/>
    <pivotField axis="axisRow" showAll="0" sortType="descending">
      <items count="42">
        <item x="8"/>
        <item x="37"/>
        <item x="9"/>
        <item x="38"/>
        <item x="25"/>
        <item x="29"/>
        <item x="30"/>
        <item x="19"/>
        <item x="0"/>
        <item x="10"/>
        <item x="11"/>
        <item x="1"/>
        <item x="2"/>
        <item x="26"/>
        <item x="31"/>
        <item x="32"/>
        <item x="12"/>
        <item x="20"/>
        <item x="33"/>
        <item x="3"/>
        <item x="34"/>
        <item x="21"/>
        <item x="4"/>
        <item x="22"/>
        <item x="23"/>
        <item x="27"/>
        <item x="39"/>
        <item x="13"/>
        <item x="14"/>
        <item x="15"/>
        <item x="35"/>
        <item x="28"/>
        <item x="16"/>
        <item x="17"/>
        <item x="5"/>
        <item x="6"/>
        <item x="24"/>
        <item x="40"/>
        <item x="36"/>
        <item x="18"/>
        <item x="7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showAll="0"/>
  </pivotFields>
  <rowFields count="1">
    <field x="1"/>
  </rowFields>
  <rowItems count="42">
    <i>
      <x v="2"/>
    </i>
    <i>
      <x v="18"/>
    </i>
    <i>
      <x v="32"/>
    </i>
    <i>
      <x v="29"/>
    </i>
    <i>
      <x v="9"/>
    </i>
    <i>
      <x v="12"/>
    </i>
    <i>
      <x v="36"/>
    </i>
    <i>
      <x v="20"/>
    </i>
    <i>
      <x v="31"/>
    </i>
    <i>
      <x v="4"/>
    </i>
    <i>
      <x v="28"/>
    </i>
    <i>
      <x v="37"/>
    </i>
    <i>
      <x v="26"/>
    </i>
    <i>
      <x v="22"/>
    </i>
    <i>
      <x v="30"/>
    </i>
    <i>
      <x v="15"/>
    </i>
    <i>
      <x v="14"/>
    </i>
    <i>
      <x v="23"/>
    </i>
    <i>
      <x v="11"/>
    </i>
    <i>
      <x v="40"/>
    </i>
    <i>
      <x v="38"/>
    </i>
    <i>
      <x v="27"/>
    </i>
    <i>
      <x v="10"/>
    </i>
    <i>
      <x v="13"/>
    </i>
    <i>
      <x v="7"/>
    </i>
    <i>
      <x v="19"/>
    </i>
    <i>
      <x v="33"/>
    </i>
    <i>
      <x v="16"/>
    </i>
    <i>
      <x v="25"/>
    </i>
    <i>
      <x v="34"/>
    </i>
    <i>
      <x/>
    </i>
    <i>
      <x v="3"/>
    </i>
    <i>
      <x v="1"/>
    </i>
    <i>
      <x v="35"/>
    </i>
    <i>
      <x v="21"/>
    </i>
    <i>
      <x v="6"/>
    </i>
    <i>
      <x v="17"/>
    </i>
    <i>
      <x v="39"/>
    </i>
    <i>
      <x v="24"/>
    </i>
    <i>
      <x v="5"/>
    </i>
    <i>
      <x v="8"/>
    </i>
    <i t="grand">
      <x/>
    </i>
  </rowItems>
  <colFields count="1">
    <field x="-2"/>
  </colFields>
  <colItems count="2">
    <i>
      <x/>
    </i>
    <i i="1">
      <x v="1"/>
    </i>
  </colItems>
  <dataFields count="2">
    <dataField name="dimensione SOCIO_CULTURALE" fld="14" baseField="1" baseItem="2" numFmtId="165"/>
    <dataField name="media regionale dim_socio-culturale" fld="15" baseField="1" baseItem="2"/>
  </dataFields>
  <chartFormats count="2">
    <chartFormat chart="0" format="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9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3DB47F0-2994-4DC6-834F-EB1784E5FDCC}" name="Tabella pivot44" cacheId="7" applyNumberFormats="0" applyBorderFormats="0" applyFontFormats="0" applyPatternFormats="0" applyAlignmentFormats="0" applyWidthHeightFormats="1" dataCaption="Valori" updatedVersion="7" minRefreshableVersion="3" useAutoFormatting="1" itemPrintTitles="1" createdVersion="7" indent="0" outline="1" outlineData="1" multipleFieldFilters="0" chartFormat="1">
  <location ref="T1:V49" firstHeaderRow="0" firstDataRow="1" firstDataCol="1"/>
  <pivotFields count="18">
    <pivotField showAll="0"/>
    <pivotField axis="axisRow" showAll="0" sortType="descending">
      <items count="48">
        <item x="31"/>
        <item x="32"/>
        <item x="20"/>
        <item x="0"/>
        <item x="43"/>
        <item x="33"/>
        <item x="34"/>
        <item x="35"/>
        <item x="25"/>
        <item x="4"/>
        <item x="21"/>
        <item x="5"/>
        <item x="1"/>
        <item x="36"/>
        <item x="6"/>
        <item x="40"/>
        <item x="7"/>
        <item x="28"/>
        <item x="26"/>
        <item x="37"/>
        <item x="44"/>
        <item x="29"/>
        <item x="22"/>
        <item x="2"/>
        <item x="14"/>
        <item x="15"/>
        <item x="16"/>
        <item x="41"/>
        <item x="27"/>
        <item x="45"/>
        <item x="38"/>
        <item x="8"/>
        <item x="9"/>
        <item x="17"/>
        <item x="10"/>
        <item x="11"/>
        <item x="42"/>
        <item x="39"/>
        <item x="23"/>
        <item x="12"/>
        <item x="18"/>
        <item x="24"/>
        <item x="46"/>
        <item x="19"/>
        <item x="13"/>
        <item x="3"/>
        <item x="30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dataField="1"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"/>
  </rowFields>
  <rowItems count="48">
    <i>
      <x v="5"/>
    </i>
    <i>
      <x v="23"/>
    </i>
    <i>
      <x v="31"/>
    </i>
    <i>
      <x v="42"/>
    </i>
    <i>
      <x v="11"/>
    </i>
    <i>
      <x v="13"/>
    </i>
    <i>
      <x v="45"/>
    </i>
    <i>
      <x v="12"/>
    </i>
    <i>
      <x v="24"/>
    </i>
    <i>
      <x v="4"/>
    </i>
    <i>
      <x/>
    </i>
    <i>
      <x v="25"/>
    </i>
    <i>
      <x v="2"/>
    </i>
    <i>
      <x v="44"/>
    </i>
    <i>
      <x v="41"/>
    </i>
    <i>
      <x v="43"/>
    </i>
    <i>
      <x v="22"/>
    </i>
    <i>
      <x v="19"/>
    </i>
    <i>
      <x v="8"/>
    </i>
    <i>
      <x v="10"/>
    </i>
    <i>
      <x v="6"/>
    </i>
    <i>
      <x v="1"/>
    </i>
    <i>
      <x v="7"/>
    </i>
    <i>
      <x v="18"/>
    </i>
    <i>
      <x v="14"/>
    </i>
    <i>
      <x v="15"/>
    </i>
    <i>
      <x v="36"/>
    </i>
    <i>
      <x v="9"/>
    </i>
    <i>
      <x v="29"/>
    </i>
    <i>
      <x v="39"/>
    </i>
    <i>
      <x v="16"/>
    </i>
    <i>
      <x v="30"/>
    </i>
    <i>
      <x v="38"/>
    </i>
    <i>
      <x v="33"/>
    </i>
    <i>
      <x v="37"/>
    </i>
    <i>
      <x v="32"/>
    </i>
    <i>
      <x v="20"/>
    </i>
    <i>
      <x v="3"/>
    </i>
    <i>
      <x v="17"/>
    </i>
    <i>
      <x v="34"/>
    </i>
    <i>
      <x v="26"/>
    </i>
    <i>
      <x v="35"/>
    </i>
    <i>
      <x v="40"/>
    </i>
    <i>
      <x v="21"/>
    </i>
    <i>
      <x v="27"/>
    </i>
    <i>
      <x v="46"/>
    </i>
    <i>
      <x v="28"/>
    </i>
    <i t="grand">
      <x/>
    </i>
  </rowItems>
  <colFields count="1">
    <field x="-2"/>
  </colFields>
  <colItems count="2">
    <i>
      <x/>
    </i>
    <i i="1">
      <x v="1"/>
    </i>
  </colItems>
  <dataFields count="2">
    <dataField name="dimensione ABITATIVA" fld="4" baseField="1" baseItem="5" numFmtId="165"/>
    <dataField name="media regionale dim_abitativa" fld="5" baseField="1" baseItem="18"/>
  </dataFields>
  <chartFormats count="2">
    <chartFormat chart="0" format="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9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1CF96B1-294C-4FE5-986E-7A3B2A913029}" name="Tabella pivot50" cacheId="7" applyNumberFormats="0" applyBorderFormats="0" applyFontFormats="0" applyPatternFormats="0" applyAlignmentFormats="0" applyWidthHeightFormats="1" dataCaption="Valori" updatedVersion="7" minRefreshableVersion="3" useAutoFormatting="1" itemPrintTitles="1" createdVersion="7" indent="0" outline="1" outlineData="1" multipleFieldFilters="0" chartFormat="1">
  <location ref="CO1:CQ49" firstHeaderRow="0" firstDataRow="1" firstDataCol="1"/>
  <pivotFields count="18">
    <pivotField showAll="0"/>
    <pivotField axis="axisRow" showAll="0" sortType="descending">
      <items count="48">
        <item x="31"/>
        <item x="32"/>
        <item x="20"/>
        <item x="0"/>
        <item x="43"/>
        <item x="33"/>
        <item x="34"/>
        <item x="35"/>
        <item x="25"/>
        <item x="4"/>
        <item x="21"/>
        <item x="5"/>
        <item x="1"/>
        <item x="36"/>
        <item x="6"/>
        <item x="40"/>
        <item x="7"/>
        <item x="28"/>
        <item x="26"/>
        <item x="37"/>
        <item x="44"/>
        <item x="29"/>
        <item x="22"/>
        <item x="2"/>
        <item x="14"/>
        <item x="15"/>
        <item x="16"/>
        <item x="41"/>
        <item x="27"/>
        <item x="45"/>
        <item x="38"/>
        <item x="8"/>
        <item x="9"/>
        <item x="17"/>
        <item x="10"/>
        <item x="11"/>
        <item x="42"/>
        <item x="39"/>
        <item x="23"/>
        <item x="12"/>
        <item x="18"/>
        <item x="24"/>
        <item x="46"/>
        <item x="19"/>
        <item x="13"/>
        <item x="3"/>
        <item x="30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dataField="1" showAll="0"/>
  </pivotFields>
  <rowFields count="1">
    <field x="1"/>
  </rowFields>
  <rowItems count="48">
    <i>
      <x v="31"/>
    </i>
    <i>
      <x v="13"/>
    </i>
    <i>
      <x v="24"/>
    </i>
    <i>
      <x v="42"/>
    </i>
    <i>
      <x v="45"/>
    </i>
    <i>
      <x v="23"/>
    </i>
    <i>
      <x v="25"/>
    </i>
    <i>
      <x/>
    </i>
    <i>
      <x v="12"/>
    </i>
    <i>
      <x v="2"/>
    </i>
    <i>
      <x v="8"/>
    </i>
    <i>
      <x v="44"/>
    </i>
    <i>
      <x v="36"/>
    </i>
    <i>
      <x v="17"/>
    </i>
    <i>
      <x v="18"/>
    </i>
    <i>
      <x v="11"/>
    </i>
    <i>
      <x v="14"/>
    </i>
    <i>
      <x v="4"/>
    </i>
    <i>
      <x v="43"/>
    </i>
    <i>
      <x v="34"/>
    </i>
    <i>
      <x v="15"/>
    </i>
    <i>
      <x v="1"/>
    </i>
    <i>
      <x v="29"/>
    </i>
    <i>
      <x v="19"/>
    </i>
    <i>
      <x v="7"/>
    </i>
    <i>
      <x v="27"/>
    </i>
    <i>
      <x v="46"/>
    </i>
    <i>
      <x v="32"/>
    </i>
    <i>
      <x v="33"/>
    </i>
    <i>
      <x v="40"/>
    </i>
    <i>
      <x v="26"/>
    </i>
    <i>
      <x v="3"/>
    </i>
    <i>
      <x v="38"/>
    </i>
    <i>
      <x v="35"/>
    </i>
    <i>
      <x v="41"/>
    </i>
    <i>
      <x v="22"/>
    </i>
    <i>
      <x v="6"/>
    </i>
    <i>
      <x v="21"/>
    </i>
    <i>
      <x v="16"/>
    </i>
    <i>
      <x v="30"/>
    </i>
    <i>
      <x v="37"/>
    </i>
    <i>
      <x v="5"/>
    </i>
    <i>
      <x v="20"/>
    </i>
    <i>
      <x v="10"/>
    </i>
    <i>
      <x v="28"/>
    </i>
    <i>
      <x v="39"/>
    </i>
    <i>
      <x v="9"/>
    </i>
    <i t="grand">
      <x/>
    </i>
  </rowItems>
  <colFields count="1">
    <field x="-2"/>
  </colFields>
  <colItems count="2">
    <i>
      <x/>
    </i>
    <i i="1">
      <x v="1"/>
    </i>
  </colItems>
  <dataFields count="2">
    <dataField name="sintesi dimensioni" fld="16" baseField="1" baseItem="31" numFmtId="165"/>
    <dataField name="media regionale dimensioni" fld="17" baseField="1" baseItem="31"/>
  </dataFields>
  <chartFormats count="2">
    <chartFormat chart="0" format="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9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D5D3F3A-BDD0-4767-BA67-BAD78D89C15F}" name="Tabella pivot46" cacheId="7" applyNumberFormats="0" applyBorderFormats="0" applyFontFormats="0" applyPatternFormats="0" applyAlignmentFormats="0" applyWidthHeightFormats="1" dataCaption="Valori" updatedVersion="7" minRefreshableVersion="3" useAutoFormatting="1" itemPrintTitles="1" createdVersion="7" indent="0" outline="1" outlineData="1" multipleFieldFilters="0" chartFormat="1">
  <location ref="AR1:AT49" firstHeaderRow="0" firstDataRow="1" firstDataCol="1"/>
  <pivotFields count="18">
    <pivotField showAll="0"/>
    <pivotField axis="axisRow" showAll="0" sortType="descending">
      <items count="48">
        <item x="31"/>
        <item x="32"/>
        <item x="20"/>
        <item x="0"/>
        <item x="43"/>
        <item x="33"/>
        <item x="34"/>
        <item x="35"/>
        <item x="25"/>
        <item x="4"/>
        <item x="21"/>
        <item x="5"/>
        <item x="1"/>
        <item x="36"/>
        <item x="6"/>
        <item x="40"/>
        <item x="7"/>
        <item x="28"/>
        <item x="26"/>
        <item x="37"/>
        <item x="44"/>
        <item x="29"/>
        <item x="22"/>
        <item x="2"/>
        <item x="14"/>
        <item x="15"/>
        <item x="16"/>
        <item x="41"/>
        <item x="27"/>
        <item x="45"/>
        <item x="38"/>
        <item x="8"/>
        <item x="9"/>
        <item x="17"/>
        <item x="10"/>
        <item x="11"/>
        <item x="42"/>
        <item x="39"/>
        <item x="23"/>
        <item x="12"/>
        <item x="18"/>
        <item x="24"/>
        <item x="46"/>
        <item x="19"/>
        <item x="13"/>
        <item x="3"/>
        <item x="30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"/>
  </rowFields>
  <rowItems count="48">
    <i>
      <x v="31"/>
    </i>
    <i>
      <x v="13"/>
    </i>
    <i>
      <x v="1"/>
    </i>
    <i>
      <x v="18"/>
    </i>
    <i>
      <x v="17"/>
    </i>
    <i>
      <x v="25"/>
    </i>
    <i>
      <x v="30"/>
    </i>
    <i>
      <x v="7"/>
    </i>
    <i>
      <x v="16"/>
    </i>
    <i>
      <x v="23"/>
    </i>
    <i>
      <x v="24"/>
    </i>
    <i>
      <x v="3"/>
    </i>
    <i>
      <x v="22"/>
    </i>
    <i>
      <x v="21"/>
    </i>
    <i>
      <x v="2"/>
    </i>
    <i>
      <x v="6"/>
    </i>
    <i>
      <x v="15"/>
    </i>
    <i>
      <x v="12"/>
    </i>
    <i>
      <x v="27"/>
    </i>
    <i>
      <x v="9"/>
    </i>
    <i>
      <x v="29"/>
    </i>
    <i>
      <x v="44"/>
    </i>
    <i>
      <x v="46"/>
    </i>
    <i>
      <x v="32"/>
    </i>
    <i>
      <x v="8"/>
    </i>
    <i>
      <x/>
    </i>
    <i>
      <x v="33"/>
    </i>
    <i>
      <x v="34"/>
    </i>
    <i>
      <x v="42"/>
    </i>
    <i>
      <x v="37"/>
    </i>
    <i>
      <x v="45"/>
    </i>
    <i>
      <x v="40"/>
    </i>
    <i>
      <x v="41"/>
    </i>
    <i>
      <x v="4"/>
    </i>
    <i>
      <x v="36"/>
    </i>
    <i>
      <x v="19"/>
    </i>
    <i>
      <x v="35"/>
    </i>
    <i>
      <x v="20"/>
    </i>
    <i>
      <x v="38"/>
    </i>
    <i>
      <x v="14"/>
    </i>
    <i>
      <x v="28"/>
    </i>
    <i>
      <x v="26"/>
    </i>
    <i>
      <x v="43"/>
    </i>
    <i>
      <x v="10"/>
    </i>
    <i>
      <x v="11"/>
    </i>
    <i>
      <x v="39"/>
    </i>
    <i>
      <x v="5"/>
    </i>
    <i t="grand">
      <x/>
    </i>
  </rowItems>
  <colFields count="1">
    <field x="-2"/>
  </colFields>
  <colItems count="2">
    <i>
      <x/>
    </i>
    <i i="1">
      <x v="1"/>
    </i>
  </colItems>
  <dataFields count="2">
    <dataField name="dimensione EDUCATIVA" fld="8" baseField="1" baseItem="31" numFmtId="165"/>
    <dataField name="media regionale dim_educativa" fld="9" baseField="1" baseItem="31"/>
  </dataFields>
  <chartFormats count="2">
    <chartFormat chart="0" format="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9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7489599-26A9-4901-B937-1DA8F5936AE1}" name="Tabella pivot45" cacheId="7" applyNumberFormats="0" applyBorderFormats="0" applyFontFormats="0" applyPatternFormats="0" applyAlignmentFormats="0" applyWidthHeightFormats="1" dataCaption="Valori" updatedVersion="7" minRefreshableVersion="3" useAutoFormatting="1" itemPrintTitles="1" createdVersion="7" indent="0" outline="1" outlineData="1" multipleFieldFilters="0" chartFormat="1">
  <location ref="AF1:AH49" firstHeaderRow="0" firstDataRow="1" firstDataCol="1"/>
  <pivotFields count="18">
    <pivotField showAll="0"/>
    <pivotField axis="axisRow" showAll="0" sortType="descending">
      <items count="48">
        <item x="31"/>
        <item x="32"/>
        <item x="20"/>
        <item x="0"/>
        <item x="43"/>
        <item x="33"/>
        <item x="34"/>
        <item x="35"/>
        <item x="25"/>
        <item x="4"/>
        <item x="21"/>
        <item x="5"/>
        <item x="1"/>
        <item x="36"/>
        <item x="6"/>
        <item x="40"/>
        <item x="7"/>
        <item x="28"/>
        <item x="26"/>
        <item x="37"/>
        <item x="44"/>
        <item x="29"/>
        <item x="22"/>
        <item x="2"/>
        <item x="14"/>
        <item x="15"/>
        <item x="16"/>
        <item x="41"/>
        <item x="27"/>
        <item x="45"/>
        <item x="38"/>
        <item x="8"/>
        <item x="9"/>
        <item x="17"/>
        <item x="10"/>
        <item x="11"/>
        <item x="42"/>
        <item x="39"/>
        <item x="23"/>
        <item x="12"/>
        <item x="18"/>
        <item x="24"/>
        <item x="46"/>
        <item x="19"/>
        <item x="13"/>
        <item x="3"/>
        <item x="30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dataField="1"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"/>
  </rowFields>
  <rowItems count="48">
    <i>
      <x v="13"/>
    </i>
    <i>
      <x v="11"/>
    </i>
    <i>
      <x v="24"/>
    </i>
    <i>
      <x/>
    </i>
    <i>
      <x v="31"/>
    </i>
    <i>
      <x v="42"/>
    </i>
    <i>
      <x v="44"/>
    </i>
    <i>
      <x v="32"/>
    </i>
    <i>
      <x v="25"/>
    </i>
    <i>
      <x v="45"/>
    </i>
    <i>
      <x v="19"/>
    </i>
    <i>
      <x v="40"/>
    </i>
    <i>
      <x v="14"/>
    </i>
    <i>
      <x v="2"/>
    </i>
    <i>
      <x v="12"/>
    </i>
    <i>
      <x v="3"/>
    </i>
    <i>
      <x v="4"/>
    </i>
    <i>
      <x v="43"/>
    </i>
    <i>
      <x v="8"/>
    </i>
    <i>
      <x v="18"/>
    </i>
    <i>
      <x v="27"/>
    </i>
    <i>
      <x v="23"/>
    </i>
    <i>
      <x v="15"/>
    </i>
    <i>
      <x v="29"/>
    </i>
    <i>
      <x v="36"/>
    </i>
    <i>
      <x v="33"/>
    </i>
    <i>
      <x v="1"/>
    </i>
    <i>
      <x v="26"/>
    </i>
    <i>
      <x v="17"/>
    </i>
    <i>
      <x v="35"/>
    </i>
    <i>
      <x v="21"/>
    </i>
    <i>
      <x v="10"/>
    </i>
    <i>
      <x v="22"/>
    </i>
    <i>
      <x v="5"/>
    </i>
    <i>
      <x v="20"/>
    </i>
    <i>
      <x v="7"/>
    </i>
    <i>
      <x v="37"/>
    </i>
    <i>
      <x v="28"/>
    </i>
    <i>
      <x v="6"/>
    </i>
    <i>
      <x v="39"/>
    </i>
    <i>
      <x v="41"/>
    </i>
    <i>
      <x v="30"/>
    </i>
    <i>
      <x v="9"/>
    </i>
    <i>
      <x v="34"/>
    </i>
    <i>
      <x v="46"/>
    </i>
    <i>
      <x v="38"/>
    </i>
    <i>
      <x v="16"/>
    </i>
    <i t="grand">
      <x/>
    </i>
  </rowItems>
  <colFields count="1">
    <field x="-2"/>
  </colFields>
  <colItems count="2">
    <i>
      <x/>
    </i>
    <i i="1">
      <x v="1"/>
    </i>
  </colItems>
  <dataFields count="2">
    <dataField name="dimensione INFRASTRUTTURALE" fld="6" baseField="1" baseItem="29" numFmtId="165"/>
    <dataField name="media regionale dim_infrastrutturale" fld="7" baseField="1" baseItem="29"/>
  </dataFields>
  <chartFormats count="2">
    <chartFormat chart="0" format="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9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F499EEA-0A68-4711-93F2-66791CF8722A}" name="Tabella pivot48" cacheId="7" applyNumberFormats="0" applyBorderFormats="0" applyFontFormats="0" applyPatternFormats="0" applyAlignmentFormats="0" applyWidthHeightFormats="1" dataCaption="Valori" updatedVersion="7" minRefreshableVersion="3" useAutoFormatting="1" itemPrintTitles="1" createdVersion="7" indent="0" outline="1" outlineData="1" multipleFieldFilters="0" chartFormat="1">
  <location ref="BP1:BR49" firstHeaderRow="0" firstDataRow="1" firstDataCol="1"/>
  <pivotFields count="18">
    <pivotField showAll="0"/>
    <pivotField axis="axisRow" showAll="0" sortType="descending">
      <items count="48">
        <item x="31"/>
        <item x="32"/>
        <item x="20"/>
        <item x="0"/>
        <item x="43"/>
        <item x="33"/>
        <item x="34"/>
        <item x="35"/>
        <item x="25"/>
        <item x="4"/>
        <item x="21"/>
        <item x="5"/>
        <item x="1"/>
        <item x="36"/>
        <item x="6"/>
        <item x="40"/>
        <item x="7"/>
        <item x="28"/>
        <item x="26"/>
        <item x="37"/>
        <item x="44"/>
        <item x="29"/>
        <item x="22"/>
        <item x="2"/>
        <item x="14"/>
        <item x="15"/>
        <item x="16"/>
        <item x="41"/>
        <item x="27"/>
        <item x="45"/>
        <item x="38"/>
        <item x="8"/>
        <item x="9"/>
        <item x="17"/>
        <item x="10"/>
        <item x="11"/>
        <item x="42"/>
        <item x="39"/>
        <item x="23"/>
        <item x="12"/>
        <item x="18"/>
        <item x="24"/>
        <item x="46"/>
        <item x="19"/>
        <item x="13"/>
        <item x="3"/>
        <item x="30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showAll="0"/>
    <pivotField showAll="0"/>
    <pivotField showAll="0"/>
  </pivotFields>
  <rowFields count="1">
    <field x="1"/>
  </rowFields>
  <rowItems count="48">
    <i>
      <x v="35"/>
    </i>
    <i>
      <x v="34"/>
    </i>
    <i>
      <x v="38"/>
    </i>
    <i>
      <x v="16"/>
    </i>
    <i>
      <x v="26"/>
    </i>
    <i>
      <x v="40"/>
    </i>
    <i>
      <x v="24"/>
    </i>
    <i>
      <x v="31"/>
    </i>
    <i>
      <x v="2"/>
    </i>
    <i>
      <x v="45"/>
    </i>
    <i>
      <x v="43"/>
    </i>
    <i>
      <x v="8"/>
    </i>
    <i>
      <x v="17"/>
    </i>
    <i>
      <x v="41"/>
    </i>
    <i>
      <x v="33"/>
    </i>
    <i>
      <x v="12"/>
    </i>
    <i>
      <x v="6"/>
    </i>
    <i>
      <x v="28"/>
    </i>
    <i>
      <x v="21"/>
    </i>
    <i>
      <x v="39"/>
    </i>
    <i>
      <x v="7"/>
    </i>
    <i>
      <x v="14"/>
    </i>
    <i>
      <x v="46"/>
    </i>
    <i>
      <x v="29"/>
    </i>
    <i>
      <x v="37"/>
    </i>
    <i>
      <x v="36"/>
    </i>
    <i>
      <x v="15"/>
    </i>
    <i>
      <x v="30"/>
    </i>
    <i>
      <x v="42"/>
    </i>
    <i>
      <x v="20"/>
    </i>
    <i>
      <x v="44"/>
    </i>
    <i>
      <x v="1"/>
    </i>
    <i>
      <x v="13"/>
    </i>
    <i>
      <x v="25"/>
    </i>
    <i>
      <x v="22"/>
    </i>
    <i>
      <x v="4"/>
    </i>
    <i>
      <x v="18"/>
    </i>
    <i>
      <x v="3"/>
    </i>
    <i>
      <x v="10"/>
    </i>
    <i>
      <x v="23"/>
    </i>
    <i>
      <x v="27"/>
    </i>
    <i>
      <x v="32"/>
    </i>
    <i>
      <x v="9"/>
    </i>
    <i>
      <x v="19"/>
    </i>
    <i>
      <x v="5"/>
    </i>
    <i>
      <x v="11"/>
    </i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dimensione ISTITUZIONALE" fld="12" baseField="1" baseItem="35" numFmtId="165"/>
    <dataField name="media regionale dim_istituzionale" fld="13" baseField="1" baseItem="35"/>
  </dataFields>
  <chartFormats count="2">
    <chartFormat chart="0" format="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9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E10C1F4-90C3-4846-A696-E0387E1A24F4}" name="Tabella pivot47" cacheId="7" applyNumberFormats="0" applyBorderFormats="0" applyFontFormats="0" applyPatternFormats="0" applyAlignmentFormats="0" applyWidthHeightFormats="1" dataCaption="Valori" updatedVersion="7" minRefreshableVersion="3" useAutoFormatting="1" itemPrintTitles="1" createdVersion="7" indent="0" outline="1" outlineData="1" multipleFieldFilters="0" chartFormat="1">
  <location ref="BD1:BF49" firstHeaderRow="0" firstDataRow="1" firstDataCol="1"/>
  <pivotFields count="18">
    <pivotField showAll="0"/>
    <pivotField axis="axisRow" showAll="0" sortType="descending">
      <items count="48">
        <item x="31"/>
        <item x="32"/>
        <item x="20"/>
        <item x="0"/>
        <item x="43"/>
        <item x="33"/>
        <item x="34"/>
        <item x="35"/>
        <item x="25"/>
        <item x="4"/>
        <item x="21"/>
        <item x="5"/>
        <item x="1"/>
        <item x="36"/>
        <item x="6"/>
        <item x="40"/>
        <item x="7"/>
        <item x="28"/>
        <item x="26"/>
        <item x="37"/>
        <item x="44"/>
        <item x="29"/>
        <item x="22"/>
        <item x="2"/>
        <item x="14"/>
        <item x="15"/>
        <item x="16"/>
        <item x="41"/>
        <item x="27"/>
        <item x="45"/>
        <item x="38"/>
        <item x="8"/>
        <item x="9"/>
        <item x="17"/>
        <item x="10"/>
        <item x="11"/>
        <item x="42"/>
        <item x="39"/>
        <item x="23"/>
        <item x="12"/>
        <item x="18"/>
        <item x="24"/>
        <item x="46"/>
        <item x="19"/>
        <item x="13"/>
        <item x="3"/>
        <item x="30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showAll="0"/>
    <pivotField showAll="0"/>
    <pivotField showAll="0"/>
    <pivotField showAll="0"/>
    <pivotField showAll="0"/>
  </pivotFields>
  <rowFields count="1">
    <field x="1"/>
  </rowFields>
  <rowItems count="48">
    <i>
      <x v="13"/>
    </i>
    <i>
      <x v="31"/>
    </i>
    <i>
      <x v="46"/>
    </i>
    <i>
      <x v="24"/>
    </i>
    <i>
      <x v="38"/>
    </i>
    <i>
      <x v="26"/>
    </i>
    <i>
      <x v="36"/>
    </i>
    <i>
      <x v="18"/>
    </i>
    <i>
      <x v="27"/>
    </i>
    <i>
      <x v="42"/>
    </i>
    <i>
      <x v="45"/>
    </i>
    <i>
      <x v="23"/>
    </i>
    <i>
      <x v="6"/>
    </i>
    <i>
      <x v="15"/>
    </i>
    <i>
      <x v="32"/>
    </i>
    <i>
      <x v="22"/>
    </i>
    <i>
      <x v="20"/>
    </i>
    <i>
      <x v="17"/>
    </i>
    <i>
      <x v="12"/>
    </i>
    <i>
      <x/>
    </i>
    <i>
      <x v="1"/>
    </i>
    <i>
      <x v="4"/>
    </i>
    <i>
      <x v="44"/>
    </i>
    <i>
      <x v="28"/>
    </i>
    <i>
      <x v="25"/>
    </i>
    <i>
      <x v="34"/>
    </i>
    <i>
      <x v="29"/>
    </i>
    <i>
      <x v="16"/>
    </i>
    <i>
      <x v="2"/>
    </i>
    <i>
      <x v="8"/>
    </i>
    <i>
      <x v="14"/>
    </i>
    <i>
      <x v="41"/>
    </i>
    <i>
      <x v="30"/>
    </i>
    <i>
      <x v="7"/>
    </i>
    <i>
      <x v="39"/>
    </i>
    <i>
      <x v="19"/>
    </i>
    <i>
      <x v="35"/>
    </i>
    <i>
      <x v="21"/>
    </i>
    <i>
      <x v="5"/>
    </i>
    <i>
      <x v="10"/>
    </i>
    <i>
      <x v="43"/>
    </i>
    <i>
      <x v="11"/>
    </i>
    <i>
      <x v="9"/>
    </i>
    <i>
      <x v="33"/>
    </i>
    <i>
      <x v="3"/>
    </i>
    <i>
      <x v="40"/>
    </i>
    <i>
      <x v="37"/>
    </i>
    <i t="grand">
      <x/>
    </i>
  </rowItems>
  <colFields count="1">
    <field x="-2"/>
  </colFields>
  <colItems count="2">
    <i>
      <x/>
    </i>
    <i i="1">
      <x v="1"/>
    </i>
  </colItems>
  <dataFields count="2">
    <dataField name="dimensione SANITARIA" fld="10" baseField="1" baseItem="13" numFmtId="165"/>
    <dataField name="media regionale dim_sanitaria" fld="11" baseField="1" baseItem="13"/>
  </dataFields>
  <chartFormats count="2">
    <chartFormat chart="0" format="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9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CB5F8FD-23BB-47DC-9DE3-2A6AF4C664E2}" name="Tabella pivot49" cacheId="7" applyNumberFormats="0" applyBorderFormats="0" applyFontFormats="0" applyPatternFormats="0" applyAlignmentFormats="0" applyWidthHeightFormats="1" dataCaption="Valori" updatedVersion="7" minRefreshableVersion="3" useAutoFormatting="1" itemPrintTitles="1" createdVersion="7" indent="0" outline="1" outlineData="1" multipleFieldFilters="0" chartFormat="1">
  <location ref="CB1:CD49" firstHeaderRow="0" firstDataRow="1" firstDataCol="1"/>
  <pivotFields count="18">
    <pivotField showAll="0"/>
    <pivotField axis="axisRow" showAll="0" sortType="descending">
      <items count="48">
        <item x="31"/>
        <item x="32"/>
        <item x="20"/>
        <item x="0"/>
        <item x="43"/>
        <item x="33"/>
        <item x="34"/>
        <item x="35"/>
        <item x="25"/>
        <item x="4"/>
        <item x="21"/>
        <item x="5"/>
        <item x="1"/>
        <item x="36"/>
        <item x="6"/>
        <item x="40"/>
        <item x="7"/>
        <item x="28"/>
        <item x="26"/>
        <item x="37"/>
        <item x="44"/>
        <item x="29"/>
        <item x="22"/>
        <item x="2"/>
        <item x="14"/>
        <item x="15"/>
        <item x="16"/>
        <item x="41"/>
        <item x="27"/>
        <item x="45"/>
        <item x="38"/>
        <item x="8"/>
        <item x="9"/>
        <item x="17"/>
        <item x="10"/>
        <item x="11"/>
        <item x="42"/>
        <item x="39"/>
        <item x="23"/>
        <item x="12"/>
        <item x="18"/>
        <item x="24"/>
        <item x="46"/>
        <item x="19"/>
        <item x="13"/>
        <item x="3"/>
        <item x="30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showAll="0"/>
  </pivotFields>
  <rowFields count="1">
    <field x="1"/>
  </rowFields>
  <rowItems count="48">
    <i>
      <x v="24"/>
    </i>
    <i>
      <x v="34"/>
    </i>
    <i>
      <x v="13"/>
    </i>
    <i>
      <x v="31"/>
    </i>
    <i>
      <x/>
    </i>
    <i>
      <x v="36"/>
    </i>
    <i>
      <x v="42"/>
    </i>
    <i>
      <x v="43"/>
    </i>
    <i>
      <x v="17"/>
    </i>
    <i>
      <x v="14"/>
    </i>
    <i>
      <x v="8"/>
    </i>
    <i>
      <x v="45"/>
    </i>
    <i>
      <x v="33"/>
    </i>
    <i>
      <x v="25"/>
    </i>
    <i>
      <x v="23"/>
    </i>
    <i>
      <x v="37"/>
    </i>
    <i>
      <x v="27"/>
    </i>
    <i>
      <x v="46"/>
    </i>
    <i>
      <x v="7"/>
    </i>
    <i>
      <x v="19"/>
    </i>
    <i>
      <x v="3"/>
    </i>
    <i>
      <x v="40"/>
    </i>
    <i>
      <x v="12"/>
    </i>
    <i>
      <x v="2"/>
    </i>
    <i>
      <x v="29"/>
    </i>
    <i>
      <x v="41"/>
    </i>
    <i>
      <x v="4"/>
    </i>
    <i>
      <x v="21"/>
    </i>
    <i>
      <x v="15"/>
    </i>
    <i>
      <x v="38"/>
    </i>
    <i>
      <x v="16"/>
    </i>
    <i>
      <x v="30"/>
    </i>
    <i>
      <x v="35"/>
    </i>
    <i>
      <x v="44"/>
    </i>
    <i>
      <x v="26"/>
    </i>
    <i>
      <x v="28"/>
    </i>
    <i>
      <x v="5"/>
    </i>
    <i>
      <x v="20"/>
    </i>
    <i>
      <x v="18"/>
    </i>
    <i>
      <x v="11"/>
    </i>
    <i>
      <x v="1"/>
    </i>
    <i>
      <x v="6"/>
    </i>
    <i>
      <x v="10"/>
    </i>
    <i>
      <x v="22"/>
    </i>
    <i>
      <x v="32"/>
    </i>
    <i>
      <x v="39"/>
    </i>
    <i>
      <x v="9"/>
    </i>
    <i t="grand">
      <x/>
    </i>
  </rowItems>
  <colFields count="1">
    <field x="-2"/>
  </colFields>
  <colItems count="2">
    <i>
      <x/>
    </i>
    <i i="1">
      <x v="1"/>
    </i>
  </colItems>
  <dataFields count="2">
    <dataField name="dimensione SOCIO_CULTURALE" fld="14" baseField="1" baseItem="24" numFmtId="165"/>
    <dataField name="media regionale dim_socio-culturale" fld="15" baseField="1" baseItem="24"/>
  </dataFields>
  <chartFormats count="2">
    <chartFormat chart="0" format="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9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47D96FD-1F08-4E56-B986-068DF307635B}" name="Tabella pivot1" cacheId="0" applyNumberFormats="0" applyBorderFormats="0" applyFontFormats="0" applyPatternFormats="0" applyAlignmentFormats="0" applyWidthHeightFormats="1" dataCaption="Valori" updatedVersion="7" minRefreshableVersion="3" useAutoFormatting="1" itemPrintTitles="1" createdVersion="7" indent="0" outline="1" outlineData="1" multipleFieldFilters="0" chartFormat="1">
  <location ref="L1:M212" firstHeaderRow="1" firstDataRow="1" firstDataCol="1"/>
  <pivotFields count="10">
    <pivotField showAll="0"/>
    <pivotField axis="axisRow" showAll="0" sortType="descending">
      <items count="211">
        <item x="163"/>
        <item x="14"/>
        <item x="164"/>
        <item x="62"/>
        <item x="165"/>
        <item x="166"/>
        <item x="122"/>
        <item x="63"/>
        <item x="15"/>
        <item x="123"/>
        <item x="64"/>
        <item x="65"/>
        <item x="167"/>
        <item x="66"/>
        <item x="67"/>
        <item x="124"/>
        <item x="125"/>
        <item x="68"/>
        <item x="168"/>
        <item x="16"/>
        <item x="69"/>
        <item x="17"/>
        <item x="18"/>
        <item x="126"/>
        <item x="169"/>
        <item x="70"/>
        <item x="71"/>
        <item x="170"/>
        <item x="171"/>
        <item x="72"/>
        <item x="127"/>
        <item x="172"/>
        <item x="173"/>
        <item x="73"/>
        <item x="74"/>
        <item x="19"/>
        <item x="174"/>
        <item x="20"/>
        <item x="128"/>
        <item x="75"/>
        <item x="21"/>
        <item x="76"/>
        <item x="77"/>
        <item x="129"/>
        <item x="175"/>
        <item x="22"/>
        <item x="176"/>
        <item x="23"/>
        <item x="78"/>
        <item x="177"/>
        <item x="130"/>
        <item x="24"/>
        <item x="25"/>
        <item x="26"/>
        <item x="178"/>
        <item x="131"/>
        <item x="132"/>
        <item x="27"/>
        <item x="179"/>
        <item x="28"/>
        <item x="29"/>
        <item x="133"/>
        <item x="79"/>
        <item x="180"/>
        <item x="0"/>
        <item x="134"/>
        <item x="135"/>
        <item x="80"/>
        <item x="136"/>
        <item x="137"/>
        <item x="181"/>
        <item x="182"/>
        <item x="138"/>
        <item x="30"/>
        <item x="31"/>
        <item x="81"/>
        <item x="1"/>
        <item x="139"/>
        <item x="82"/>
        <item x="83"/>
        <item x="32"/>
        <item x="33"/>
        <item x="2"/>
        <item x="140"/>
        <item x="183"/>
        <item x="184"/>
        <item x="185"/>
        <item x="34"/>
        <item x="141"/>
        <item x="84"/>
        <item x="142"/>
        <item x="143"/>
        <item x="144"/>
        <item x="85"/>
        <item x="35"/>
        <item x="3"/>
        <item x="145"/>
        <item x="146"/>
        <item x="4"/>
        <item x="186"/>
        <item x="5"/>
        <item x="36"/>
        <item x="86"/>
        <item x="147"/>
        <item x="187"/>
        <item x="188"/>
        <item x="148"/>
        <item x="189"/>
        <item x="190"/>
        <item x="149"/>
        <item x="150"/>
        <item x="87"/>
        <item x="151"/>
        <item x="88"/>
        <item x="191"/>
        <item x="89"/>
        <item x="152"/>
        <item x="90"/>
        <item x="91"/>
        <item x="192"/>
        <item x="92"/>
        <item x="153"/>
        <item x="93"/>
        <item x="94"/>
        <item x="193"/>
        <item x="194"/>
        <item x="37"/>
        <item x="38"/>
        <item x="195"/>
        <item x="196"/>
        <item x="39"/>
        <item x="197"/>
        <item x="95"/>
        <item x="6"/>
        <item x="40"/>
        <item x="7"/>
        <item x="41"/>
        <item x="96"/>
        <item x="97"/>
        <item x="8"/>
        <item x="98"/>
        <item x="42"/>
        <item x="198"/>
        <item x="154"/>
        <item x="199"/>
        <item x="200"/>
        <item x="43"/>
        <item x="44"/>
        <item x="201"/>
        <item x="9"/>
        <item x="45"/>
        <item x="99"/>
        <item x="46"/>
        <item x="47"/>
        <item x="48"/>
        <item x="155"/>
        <item x="100"/>
        <item x="101"/>
        <item x="102"/>
        <item x="103"/>
        <item x="49"/>
        <item x="156"/>
        <item x="104"/>
        <item x="50"/>
        <item x="105"/>
        <item x="157"/>
        <item x="203"/>
        <item x="107"/>
        <item x="202"/>
        <item x="106"/>
        <item x="10"/>
        <item x="108"/>
        <item x="109"/>
        <item x="110"/>
        <item x="51"/>
        <item x="204"/>
        <item x="52"/>
        <item x="11"/>
        <item x="53"/>
        <item x="111"/>
        <item x="205"/>
        <item x="112"/>
        <item x="113"/>
        <item x="54"/>
        <item x="114"/>
        <item x="55"/>
        <item x="56"/>
        <item x="12"/>
        <item x="206"/>
        <item x="158"/>
        <item x="57"/>
        <item x="58"/>
        <item x="115"/>
        <item x="116"/>
        <item x="207"/>
        <item x="13"/>
        <item x="117"/>
        <item x="118"/>
        <item x="159"/>
        <item x="208"/>
        <item x="160"/>
        <item x="161"/>
        <item x="209"/>
        <item x="59"/>
        <item x="119"/>
        <item x="120"/>
        <item x="121"/>
        <item x="60"/>
        <item x="162"/>
        <item x="61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dataField="1" showAll="0"/>
    <pivotField showAll="0"/>
    <pivotField showAll="0"/>
    <pivotField showAll="0"/>
    <pivotField showAll="0"/>
    <pivotField showAll="0"/>
  </pivotFields>
  <rowFields count="1">
    <field x="1"/>
  </rowFields>
  <rowItems count="211">
    <i>
      <x v="181"/>
    </i>
    <i>
      <x v="83"/>
    </i>
    <i>
      <x v="18"/>
    </i>
    <i>
      <x v="99"/>
    </i>
    <i>
      <x v="36"/>
    </i>
    <i>
      <x v="97"/>
    </i>
    <i>
      <x v="77"/>
    </i>
    <i>
      <x v="201"/>
    </i>
    <i>
      <x v="125"/>
    </i>
    <i>
      <x v="30"/>
    </i>
    <i>
      <x v="180"/>
    </i>
    <i>
      <x v="102"/>
    </i>
    <i>
      <x v="23"/>
    </i>
    <i>
      <x v="56"/>
    </i>
    <i>
      <x v="9"/>
    </i>
    <i>
      <x v="203"/>
    </i>
    <i>
      <x v="46"/>
    </i>
    <i>
      <x v="157"/>
    </i>
    <i>
      <x v="109"/>
    </i>
    <i>
      <x v="189"/>
    </i>
    <i>
      <x v="103"/>
    </i>
    <i>
      <x v="55"/>
    </i>
    <i>
      <x v="91"/>
    </i>
    <i>
      <x v="60"/>
    </i>
    <i>
      <x v="116"/>
    </i>
    <i>
      <x/>
    </i>
    <i>
      <x v="65"/>
    </i>
    <i>
      <x v="59"/>
    </i>
    <i>
      <x v="167"/>
    </i>
    <i>
      <x v="159"/>
    </i>
    <i>
      <x v="72"/>
    </i>
    <i>
      <x v="68"/>
    </i>
    <i>
      <x v="43"/>
    </i>
    <i>
      <x v="118"/>
    </i>
    <i>
      <x v="199"/>
    </i>
    <i>
      <x v="90"/>
    </i>
    <i>
      <x v="138"/>
    </i>
    <i>
      <x v="44"/>
    </i>
    <i>
      <x v="121"/>
    </i>
    <i>
      <x v="66"/>
    </i>
    <i>
      <x v="15"/>
    </i>
    <i>
      <x v="207"/>
    </i>
    <i>
      <x v="123"/>
    </i>
    <i>
      <x v="104"/>
    </i>
    <i>
      <x v="115"/>
    </i>
    <i>
      <x v="39"/>
    </i>
    <i>
      <x v="98"/>
    </i>
    <i>
      <x v="93"/>
    </i>
    <i>
      <x v="143"/>
    </i>
    <i>
      <x v="12"/>
    </i>
    <i>
      <x v="112"/>
    </i>
    <i>
      <x v="37"/>
    </i>
    <i>
      <x v="11"/>
    </i>
    <i>
      <x v="162"/>
    </i>
    <i>
      <x v="4"/>
    </i>
    <i>
      <x v="16"/>
    </i>
    <i>
      <x v="105"/>
    </i>
    <i>
      <x v="139"/>
    </i>
    <i>
      <x v="110"/>
    </i>
    <i>
      <x v="89"/>
    </i>
    <i>
      <x v="172"/>
    </i>
    <i>
      <x v="14"/>
    </i>
    <i>
      <x v="194"/>
    </i>
    <i>
      <x v="13"/>
    </i>
    <i>
      <x v="117"/>
    </i>
    <i>
      <x v="200"/>
    </i>
    <i>
      <x v="62"/>
    </i>
    <i>
      <x v="182"/>
    </i>
    <i>
      <x v="48"/>
    </i>
    <i>
      <x v="197"/>
    </i>
    <i>
      <x v="81"/>
    </i>
    <i>
      <x v="6"/>
    </i>
    <i>
      <x v="32"/>
    </i>
    <i>
      <x v="206"/>
    </i>
    <i>
      <x v="198"/>
    </i>
    <i>
      <x v="47"/>
    </i>
    <i>
      <x v="188"/>
    </i>
    <i>
      <x v="17"/>
    </i>
    <i>
      <x v="111"/>
    </i>
    <i>
      <x v="175"/>
    </i>
    <i>
      <x v="42"/>
    </i>
    <i>
      <x v="71"/>
    </i>
    <i>
      <x v="147"/>
    </i>
    <i>
      <x v="79"/>
    </i>
    <i>
      <x v="86"/>
    </i>
    <i>
      <x v="113"/>
    </i>
    <i>
      <x v="96"/>
    </i>
    <i>
      <x v="28"/>
    </i>
    <i>
      <x v="191"/>
    </i>
    <i>
      <x v="57"/>
    </i>
    <i>
      <x v="75"/>
    </i>
    <i>
      <x v="192"/>
    </i>
    <i>
      <x v="49"/>
    </i>
    <i>
      <x v="165"/>
    </i>
    <i>
      <x v="69"/>
    </i>
    <i>
      <x v="50"/>
    </i>
    <i>
      <x v="87"/>
    </i>
    <i>
      <x v="76"/>
    </i>
    <i>
      <x v="135"/>
    </i>
    <i>
      <x v="38"/>
    </i>
    <i>
      <x v="146"/>
    </i>
    <i>
      <x v="173"/>
    </i>
    <i>
      <x v="144"/>
    </i>
    <i>
      <x v="204"/>
    </i>
    <i>
      <x v="24"/>
    </i>
    <i>
      <x v="20"/>
    </i>
    <i>
      <x v="184"/>
    </i>
    <i>
      <x v="3"/>
    </i>
    <i>
      <x v="185"/>
    </i>
    <i>
      <x v="70"/>
    </i>
    <i>
      <x v="2"/>
    </i>
    <i>
      <x v="45"/>
    </i>
    <i>
      <x v="141"/>
    </i>
    <i>
      <x v="196"/>
    </i>
    <i>
      <x v="195"/>
    </i>
    <i>
      <x v="155"/>
    </i>
    <i>
      <x v="126"/>
    </i>
    <i>
      <x v="154"/>
    </i>
    <i>
      <x v="140"/>
    </i>
    <i>
      <x v="166"/>
    </i>
    <i>
      <x v="61"/>
    </i>
    <i>
      <x v="54"/>
    </i>
    <i>
      <x v="73"/>
    </i>
    <i>
      <x v="33"/>
    </i>
    <i>
      <x v="179"/>
    </i>
    <i>
      <x v="209"/>
    </i>
    <i>
      <x v="100"/>
    </i>
    <i>
      <x v="58"/>
    </i>
    <i>
      <x v="63"/>
    </i>
    <i>
      <x v="119"/>
    </i>
    <i>
      <x v="27"/>
    </i>
    <i>
      <x v="128"/>
    </i>
    <i>
      <x v="82"/>
    </i>
    <i>
      <x v="156"/>
    </i>
    <i>
      <x v="129"/>
    </i>
    <i>
      <x v="176"/>
    </i>
    <i>
      <x v="1"/>
    </i>
    <i>
      <x v="161"/>
    </i>
    <i>
      <x v="187"/>
    </i>
    <i>
      <x v="95"/>
    </i>
    <i>
      <x v="153"/>
    </i>
    <i>
      <x v="31"/>
    </i>
    <i>
      <x v="186"/>
    </i>
    <i>
      <x v="190"/>
    </i>
    <i>
      <x v="80"/>
    </i>
    <i>
      <x v="171"/>
    </i>
    <i>
      <x v="88"/>
    </i>
    <i>
      <x v="169"/>
    </i>
    <i>
      <x v="208"/>
    </i>
    <i>
      <x v="131"/>
    </i>
    <i>
      <x v="5"/>
    </i>
    <i>
      <x v="148"/>
    </i>
    <i>
      <x v="40"/>
    </i>
    <i>
      <x v="145"/>
    </i>
    <i>
      <x v="130"/>
    </i>
    <i>
      <x v="133"/>
    </i>
    <i>
      <x v="124"/>
    </i>
    <i>
      <x v="74"/>
    </i>
    <i>
      <x v="137"/>
    </i>
    <i>
      <x v="78"/>
    </i>
    <i>
      <x v="170"/>
    </i>
    <i>
      <x v="25"/>
    </i>
    <i>
      <x v="29"/>
    </i>
    <i>
      <x v="41"/>
    </i>
    <i>
      <x v="149"/>
    </i>
    <i>
      <x v="92"/>
    </i>
    <i>
      <x v="21"/>
    </i>
    <i>
      <x v="67"/>
    </i>
    <i>
      <x v="168"/>
    </i>
    <i>
      <x v="132"/>
    </i>
    <i>
      <x v="22"/>
    </i>
    <i>
      <x v="35"/>
    </i>
    <i>
      <x v="64"/>
    </i>
    <i>
      <x v="84"/>
    </i>
    <i>
      <x v="53"/>
    </i>
    <i>
      <x v="7"/>
    </i>
    <i>
      <x v="106"/>
    </i>
    <i>
      <x v="142"/>
    </i>
    <i>
      <x v="107"/>
    </i>
    <i>
      <x v="94"/>
    </i>
    <i>
      <x v="101"/>
    </i>
    <i>
      <x v="108"/>
    </i>
    <i>
      <x v="163"/>
    </i>
    <i>
      <x v="122"/>
    </i>
    <i>
      <x v="150"/>
    </i>
    <i>
      <x v="160"/>
    </i>
    <i>
      <x v="120"/>
    </i>
    <i>
      <x v="177"/>
    </i>
    <i>
      <x v="136"/>
    </i>
    <i>
      <x v="205"/>
    </i>
    <i>
      <x v="26"/>
    </i>
    <i>
      <x v="174"/>
    </i>
    <i>
      <x v="34"/>
    </i>
    <i>
      <x v="134"/>
    </i>
    <i>
      <x v="158"/>
    </i>
    <i>
      <x v="85"/>
    </i>
    <i>
      <x v="193"/>
    </i>
    <i>
      <x v="19"/>
    </i>
    <i>
      <x v="8"/>
    </i>
    <i>
      <x v="151"/>
    </i>
    <i>
      <x v="202"/>
    </i>
    <i>
      <x v="10"/>
    </i>
    <i>
      <x v="152"/>
    </i>
    <i>
      <x v="164"/>
    </i>
    <i>
      <x v="127"/>
    </i>
    <i>
      <x v="51"/>
    </i>
    <i>
      <x v="52"/>
    </i>
    <i>
      <x v="178"/>
    </i>
    <i>
      <x v="114"/>
    </i>
    <i>
      <x v="183"/>
    </i>
    <i t="grand">
      <x/>
    </i>
  </rowItems>
  <colItems count="1">
    <i/>
  </colItems>
  <dataFields count="1">
    <dataField name="DIMENSIONE ABITATIVA" fld="4" baseField="1" baseItem="0"/>
  </dataFields>
  <chartFormats count="1">
    <chartFormat chart="0" format="1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tint val="100000"/>
              <a:shade val="100000"/>
              <a:satMod val="130000"/>
            </a:schemeClr>
          </a:gs>
          <a:gs pos="100000">
            <a:schemeClr val="phClr">
              <a:tint val="50000"/>
              <a:shade val="100000"/>
              <a:satMod val="350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tint val="100000"/>
              <a:shade val="100000"/>
              <a:satMod val="130000"/>
            </a:schemeClr>
          </a:gs>
          <a:gs pos="100000">
            <a:schemeClr val="phClr">
              <a:tint val="50000"/>
              <a:shade val="100000"/>
              <a:satMod val="350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tint val="100000"/>
              <a:shade val="100000"/>
              <a:satMod val="130000"/>
            </a:schemeClr>
          </a:gs>
          <a:gs pos="100000">
            <a:schemeClr val="phClr">
              <a:tint val="50000"/>
              <a:shade val="100000"/>
              <a:satMod val="350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tint val="100000"/>
              <a:shade val="100000"/>
              <a:satMod val="130000"/>
            </a:schemeClr>
          </a:gs>
          <a:gs pos="100000">
            <a:schemeClr val="phClr">
              <a:tint val="50000"/>
              <a:shade val="100000"/>
              <a:satMod val="350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tint val="100000"/>
              <a:shade val="100000"/>
              <a:satMod val="130000"/>
            </a:schemeClr>
          </a:gs>
          <a:gs pos="100000">
            <a:schemeClr val="phClr">
              <a:tint val="50000"/>
              <a:shade val="100000"/>
              <a:satMod val="350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tint val="100000"/>
              <a:shade val="100000"/>
              <a:satMod val="130000"/>
            </a:schemeClr>
          </a:gs>
          <a:gs pos="100000">
            <a:schemeClr val="phClr">
              <a:tint val="50000"/>
              <a:shade val="100000"/>
              <a:satMod val="350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tint val="100000"/>
              <a:shade val="100000"/>
              <a:satMod val="130000"/>
            </a:schemeClr>
          </a:gs>
          <a:gs pos="100000">
            <a:schemeClr val="phClr">
              <a:tint val="50000"/>
              <a:shade val="100000"/>
              <a:satMod val="350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tint val="100000"/>
              <a:shade val="100000"/>
              <a:satMod val="130000"/>
            </a:schemeClr>
          </a:gs>
          <a:gs pos="100000">
            <a:schemeClr val="phClr">
              <a:tint val="50000"/>
              <a:shade val="100000"/>
              <a:satMod val="350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tint val="100000"/>
              <a:shade val="100000"/>
              <a:satMod val="130000"/>
            </a:schemeClr>
          </a:gs>
          <a:gs pos="100000">
            <a:schemeClr val="phClr">
              <a:tint val="50000"/>
              <a:shade val="100000"/>
              <a:satMod val="350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tint val="100000"/>
              <a:shade val="100000"/>
              <a:satMod val="130000"/>
            </a:schemeClr>
          </a:gs>
          <a:gs pos="100000">
            <a:schemeClr val="phClr">
              <a:tint val="50000"/>
              <a:shade val="100000"/>
              <a:satMod val="350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tint val="100000"/>
              <a:shade val="100000"/>
              <a:satMod val="130000"/>
            </a:schemeClr>
          </a:gs>
          <a:gs pos="100000">
            <a:schemeClr val="phClr">
              <a:tint val="50000"/>
              <a:shade val="100000"/>
              <a:satMod val="350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tint val="100000"/>
              <a:shade val="100000"/>
              <a:satMod val="130000"/>
            </a:schemeClr>
          </a:gs>
          <a:gs pos="100000">
            <a:schemeClr val="phClr">
              <a:tint val="50000"/>
              <a:shade val="100000"/>
              <a:satMod val="350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tint val="100000"/>
              <a:shade val="100000"/>
              <a:satMod val="130000"/>
            </a:schemeClr>
          </a:gs>
          <a:gs pos="100000">
            <a:schemeClr val="phClr">
              <a:tint val="50000"/>
              <a:shade val="100000"/>
              <a:satMod val="350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tint val="100000"/>
              <a:shade val="100000"/>
              <a:satMod val="130000"/>
            </a:schemeClr>
          </a:gs>
          <a:gs pos="100000">
            <a:schemeClr val="phClr">
              <a:tint val="50000"/>
              <a:shade val="100000"/>
              <a:satMod val="350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tint val="100000"/>
              <a:shade val="100000"/>
              <a:satMod val="130000"/>
            </a:schemeClr>
          </a:gs>
          <a:gs pos="100000">
            <a:schemeClr val="phClr">
              <a:tint val="50000"/>
              <a:shade val="100000"/>
              <a:satMod val="350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tint val="100000"/>
              <a:shade val="100000"/>
              <a:satMod val="130000"/>
            </a:schemeClr>
          </a:gs>
          <a:gs pos="100000">
            <a:schemeClr val="phClr">
              <a:tint val="50000"/>
              <a:shade val="100000"/>
              <a:satMod val="350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tint val="100000"/>
              <a:shade val="100000"/>
              <a:satMod val="130000"/>
            </a:schemeClr>
          </a:gs>
          <a:gs pos="100000">
            <a:schemeClr val="phClr">
              <a:tint val="50000"/>
              <a:shade val="100000"/>
              <a:satMod val="350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tint val="100000"/>
              <a:shade val="100000"/>
              <a:satMod val="130000"/>
            </a:schemeClr>
          </a:gs>
          <a:gs pos="100000">
            <a:schemeClr val="phClr">
              <a:tint val="50000"/>
              <a:shade val="100000"/>
              <a:satMod val="350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tint val="100000"/>
              <a:shade val="100000"/>
              <a:satMod val="130000"/>
            </a:schemeClr>
          </a:gs>
          <a:gs pos="100000">
            <a:schemeClr val="phClr">
              <a:tint val="50000"/>
              <a:shade val="100000"/>
              <a:satMod val="350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tint val="100000"/>
              <a:shade val="100000"/>
              <a:satMod val="130000"/>
            </a:schemeClr>
          </a:gs>
          <a:gs pos="100000">
            <a:schemeClr val="phClr">
              <a:tint val="50000"/>
              <a:shade val="100000"/>
              <a:satMod val="350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tint val="100000"/>
              <a:shade val="100000"/>
              <a:satMod val="130000"/>
            </a:schemeClr>
          </a:gs>
          <a:gs pos="100000">
            <a:schemeClr val="phClr">
              <a:tint val="50000"/>
              <a:shade val="100000"/>
              <a:satMod val="350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tint val="100000"/>
              <a:shade val="100000"/>
              <a:satMod val="130000"/>
            </a:schemeClr>
          </a:gs>
          <a:gs pos="100000">
            <a:schemeClr val="phClr">
              <a:tint val="50000"/>
              <a:shade val="100000"/>
              <a:satMod val="350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tint val="100000"/>
              <a:shade val="100000"/>
              <a:satMod val="130000"/>
            </a:schemeClr>
          </a:gs>
          <a:gs pos="100000">
            <a:schemeClr val="phClr">
              <a:tint val="50000"/>
              <a:shade val="100000"/>
              <a:satMod val="350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tint val="100000"/>
              <a:shade val="100000"/>
              <a:satMod val="130000"/>
            </a:schemeClr>
          </a:gs>
          <a:gs pos="100000">
            <a:schemeClr val="phClr">
              <a:tint val="50000"/>
              <a:shade val="100000"/>
              <a:satMod val="350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tint val="100000"/>
              <a:shade val="100000"/>
              <a:satMod val="130000"/>
            </a:schemeClr>
          </a:gs>
          <a:gs pos="100000">
            <a:schemeClr val="phClr">
              <a:tint val="50000"/>
              <a:shade val="100000"/>
              <a:satMod val="350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tint val="100000"/>
              <a:shade val="100000"/>
              <a:satMod val="130000"/>
            </a:schemeClr>
          </a:gs>
          <a:gs pos="100000">
            <a:schemeClr val="phClr">
              <a:tint val="50000"/>
              <a:shade val="100000"/>
              <a:satMod val="350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tint val="100000"/>
              <a:shade val="100000"/>
              <a:satMod val="130000"/>
            </a:schemeClr>
          </a:gs>
          <a:gs pos="100000">
            <a:schemeClr val="phClr">
              <a:tint val="50000"/>
              <a:shade val="100000"/>
              <a:satMod val="350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tint val="100000"/>
              <a:shade val="100000"/>
              <a:satMod val="130000"/>
            </a:schemeClr>
          </a:gs>
          <a:gs pos="100000">
            <a:schemeClr val="phClr">
              <a:tint val="50000"/>
              <a:shade val="100000"/>
              <a:satMod val="350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tint val="100000"/>
              <a:shade val="100000"/>
              <a:satMod val="130000"/>
            </a:schemeClr>
          </a:gs>
          <a:gs pos="100000">
            <a:schemeClr val="phClr">
              <a:tint val="50000"/>
              <a:shade val="100000"/>
              <a:satMod val="350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tint val="100000"/>
              <a:shade val="100000"/>
              <a:satMod val="130000"/>
            </a:schemeClr>
          </a:gs>
          <a:gs pos="100000">
            <a:schemeClr val="phClr">
              <a:tint val="50000"/>
              <a:shade val="100000"/>
              <a:satMod val="350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tint val="100000"/>
              <a:shade val="100000"/>
              <a:satMod val="130000"/>
            </a:schemeClr>
          </a:gs>
          <a:gs pos="100000">
            <a:schemeClr val="phClr">
              <a:tint val="50000"/>
              <a:shade val="100000"/>
              <a:satMod val="350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tint val="100000"/>
              <a:shade val="100000"/>
              <a:satMod val="130000"/>
            </a:schemeClr>
          </a:gs>
          <a:gs pos="100000">
            <a:schemeClr val="phClr">
              <a:tint val="50000"/>
              <a:shade val="100000"/>
              <a:satMod val="350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tint val="100000"/>
              <a:shade val="100000"/>
              <a:satMod val="130000"/>
            </a:schemeClr>
          </a:gs>
          <a:gs pos="100000">
            <a:schemeClr val="phClr">
              <a:tint val="50000"/>
              <a:shade val="100000"/>
              <a:satMod val="350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tint val="100000"/>
              <a:shade val="100000"/>
              <a:satMod val="130000"/>
            </a:schemeClr>
          </a:gs>
          <a:gs pos="100000">
            <a:schemeClr val="phClr">
              <a:tint val="50000"/>
              <a:shade val="100000"/>
              <a:satMod val="350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tint val="100000"/>
              <a:shade val="100000"/>
              <a:satMod val="130000"/>
            </a:schemeClr>
          </a:gs>
          <a:gs pos="100000">
            <a:schemeClr val="phClr">
              <a:tint val="50000"/>
              <a:shade val="100000"/>
              <a:satMod val="350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tint val="100000"/>
              <a:shade val="100000"/>
              <a:satMod val="130000"/>
            </a:schemeClr>
          </a:gs>
          <a:gs pos="100000">
            <a:schemeClr val="phClr">
              <a:tint val="50000"/>
              <a:shade val="100000"/>
              <a:satMod val="350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.bin"/><Relationship Id="rId3" Type="http://schemas.openxmlformats.org/officeDocument/2006/relationships/pivotTable" Target="../pivotTables/pivotTable4.xml"/><Relationship Id="rId7" Type="http://schemas.openxmlformats.org/officeDocument/2006/relationships/pivotTable" Target="../pivotTables/pivotTable8.xml"/><Relationship Id="rId2" Type="http://schemas.openxmlformats.org/officeDocument/2006/relationships/pivotTable" Target="../pivotTables/pivotTable3.xml"/><Relationship Id="rId1" Type="http://schemas.openxmlformats.org/officeDocument/2006/relationships/pivotTable" Target="../pivotTables/pivotTable2.xml"/><Relationship Id="rId6" Type="http://schemas.openxmlformats.org/officeDocument/2006/relationships/pivotTable" Target="../pivotTables/pivotTable7.xml"/><Relationship Id="rId5" Type="http://schemas.openxmlformats.org/officeDocument/2006/relationships/pivotTable" Target="../pivotTables/pivotTable6.xml"/><Relationship Id="rId4" Type="http://schemas.openxmlformats.org/officeDocument/2006/relationships/pivotTable" Target="../pivotTables/pivotTable5.xml"/><Relationship Id="rId9" Type="http://schemas.openxmlformats.org/officeDocument/2006/relationships/drawing" Target="../drawings/drawing2.xml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pivotTable" Target="../pivotTables/pivotTable16.xml"/><Relationship Id="rId3" Type="http://schemas.openxmlformats.org/officeDocument/2006/relationships/pivotTable" Target="../pivotTables/pivotTable11.xml"/><Relationship Id="rId7" Type="http://schemas.openxmlformats.org/officeDocument/2006/relationships/pivotTable" Target="../pivotTables/pivotTable15.xml"/><Relationship Id="rId2" Type="http://schemas.openxmlformats.org/officeDocument/2006/relationships/pivotTable" Target="../pivotTables/pivotTable10.xml"/><Relationship Id="rId1" Type="http://schemas.openxmlformats.org/officeDocument/2006/relationships/pivotTable" Target="../pivotTables/pivotTable9.xml"/><Relationship Id="rId6" Type="http://schemas.openxmlformats.org/officeDocument/2006/relationships/pivotTable" Target="../pivotTables/pivotTable14.xml"/><Relationship Id="rId11" Type="http://schemas.openxmlformats.org/officeDocument/2006/relationships/drawing" Target="../drawings/drawing3.xml"/><Relationship Id="rId5" Type="http://schemas.openxmlformats.org/officeDocument/2006/relationships/pivotTable" Target="../pivotTables/pivotTable13.xml"/><Relationship Id="rId10" Type="http://schemas.openxmlformats.org/officeDocument/2006/relationships/printerSettings" Target="../printerSettings/printerSettings5.bin"/><Relationship Id="rId4" Type="http://schemas.openxmlformats.org/officeDocument/2006/relationships/pivotTable" Target="../pivotTables/pivotTable12.xml"/><Relationship Id="rId9" Type="http://schemas.openxmlformats.org/officeDocument/2006/relationships/pivotTable" Target="../pivotTables/pivotTable17.xml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6.bin"/><Relationship Id="rId3" Type="http://schemas.openxmlformats.org/officeDocument/2006/relationships/pivotTable" Target="../pivotTables/pivotTable20.xml"/><Relationship Id="rId7" Type="http://schemas.openxmlformats.org/officeDocument/2006/relationships/pivotTable" Target="../pivotTables/pivotTable24.xml"/><Relationship Id="rId2" Type="http://schemas.openxmlformats.org/officeDocument/2006/relationships/pivotTable" Target="../pivotTables/pivotTable19.xml"/><Relationship Id="rId1" Type="http://schemas.openxmlformats.org/officeDocument/2006/relationships/pivotTable" Target="../pivotTables/pivotTable18.xml"/><Relationship Id="rId6" Type="http://schemas.openxmlformats.org/officeDocument/2006/relationships/pivotTable" Target="../pivotTables/pivotTable23.xml"/><Relationship Id="rId5" Type="http://schemas.openxmlformats.org/officeDocument/2006/relationships/pivotTable" Target="../pivotTables/pivotTable22.xml"/><Relationship Id="rId4" Type="http://schemas.openxmlformats.org/officeDocument/2006/relationships/pivotTable" Target="../pivotTables/pivotTable21.xml"/><Relationship Id="rId9" Type="http://schemas.openxmlformats.org/officeDocument/2006/relationships/drawing" Target="../drawings/drawing4.xml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7.bin"/><Relationship Id="rId3" Type="http://schemas.openxmlformats.org/officeDocument/2006/relationships/pivotTable" Target="../pivotTables/pivotTable27.xml"/><Relationship Id="rId7" Type="http://schemas.openxmlformats.org/officeDocument/2006/relationships/pivotTable" Target="../pivotTables/pivotTable31.xml"/><Relationship Id="rId2" Type="http://schemas.openxmlformats.org/officeDocument/2006/relationships/pivotTable" Target="../pivotTables/pivotTable26.xml"/><Relationship Id="rId1" Type="http://schemas.openxmlformats.org/officeDocument/2006/relationships/pivotTable" Target="../pivotTables/pivotTable25.xml"/><Relationship Id="rId6" Type="http://schemas.openxmlformats.org/officeDocument/2006/relationships/pivotTable" Target="../pivotTables/pivotTable30.xml"/><Relationship Id="rId5" Type="http://schemas.openxmlformats.org/officeDocument/2006/relationships/pivotTable" Target="../pivotTables/pivotTable29.xml"/><Relationship Id="rId4" Type="http://schemas.openxmlformats.org/officeDocument/2006/relationships/pivotTable" Target="../pivotTables/pivotTable28.xml"/><Relationship Id="rId9" Type="http://schemas.openxmlformats.org/officeDocument/2006/relationships/drawing" Target="../drawings/drawing5.xml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8.bin"/><Relationship Id="rId3" Type="http://schemas.openxmlformats.org/officeDocument/2006/relationships/pivotTable" Target="../pivotTables/pivotTable34.xml"/><Relationship Id="rId7" Type="http://schemas.openxmlformats.org/officeDocument/2006/relationships/pivotTable" Target="../pivotTables/pivotTable38.xml"/><Relationship Id="rId2" Type="http://schemas.openxmlformats.org/officeDocument/2006/relationships/pivotTable" Target="../pivotTables/pivotTable33.xml"/><Relationship Id="rId1" Type="http://schemas.openxmlformats.org/officeDocument/2006/relationships/pivotTable" Target="../pivotTables/pivotTable32.xml"/><Relationship Id="rId6" Type="http://schemas.openxmlformats.org/officeDocument/2006/relationships/pivotTable" Target="../pivotTables/pivotTable37.xml"/><Relationship Id="rId5" Type="http://schemas.openxmlformats.org/officeDocument/2006/relationships/pivotTable" Target="../pivotTables/pivotTable36.xml"/><Relationship Id="rId4" Type="http://schemas.openxmlformats.org/officeDocument/2006/relationships/pivotTable" Target="../pivotTables/pivotTable35.xml"/><Relationship Id="rId9" Type="http://schemas.openxmlformats.org/officeDocument/2006/relationships/drawing" Target="../drawings/drawing6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9.bin"/><Relationship Id="rId1" Type="http://schemas.openxmlformats.org/officeDocument/2006/relationships/pivotTable" Target="../pivotTables/pivotTable3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977779-2253-4822-B8BB-11420576F7C0}">
  <dimension ref="A1:A27"/>
  <sheetViews>
    <sheetView tabSelected="1" workbookViewId="0">
      <selection activeCell="A20" sqref="A20"/>
    </sheetView>
  </sheetViews>
  <sheetFormatPr defaultRowHeight="15.6" x14ac:dyDescent="0.3"/>
  <cols>
    <col min="1" max="1" width="118.5" customWidth="1"/>
  </cols>
  <sheetData>
    <row r="1" spans="1:1" x14ac:dyDescent="0.3">
      <c r="A1" t="s">
        <v>2267</v>
      </c>
    </row>
    <row r="2" spans="1:1" x14ac:dyDescent="0.3">
      <c r="A2" s="88" t="s">
        <v>2268</v>
      </c>
    </row>
    <row r="4" spans="1:1" x14ac:dyDescent="0.3">
      <c r="A4" s="88" t="s">
        <v>2247</v>
      </c>
    </row>
    <row r="5" spans="1:1" x14ac:dyDescent="0.3">
      <c r="A5" t="s">
        <v>2248</v>
      </c>
    </row>
    <row r="6" spans="1:1" x14ac:dyDescent="0.3">
      <c r="A6" s="88" t="s">
        <v>2249</v>
      </c>
    </row>
    <row r="7" spans="1:1" x14ac:dyDescent="0.3">
      <c r="A7" t="s">
        <v>2250</v>
      </c>
    </row>
    <row r="8" spans="1:1" x14ac:dyDescent="0.3">
      <c r="A8" s="88" t="s">
        <v>2251</v>
      </c>
    </row>
    <row r="9" spans="1:1" x14ac:dyDescent="0.3">
      <c r="A9" t="s">
        <v>2252</v>
      </c>
    </row>
    <row r="10" spans="1:1" x14ac:dyDescent="0.3">
      <c r="A10" s="88" t="s">
        <v>2253</v>
      </c>
    </row>
    <row r="11" spans="1:1" x14ac:dyDescent="0.3">
      <c r="A11" t="s">
        <v>2254</v>
      </c>
    </row>
    <row r="12" spans="1:1" x14ac:dyDescent="0.3">
      <c r="A12" s="88" t="s">
        <v>2255</v>
      </c>
    </row>
    <row r="13" spans="1:1" x14ac:dyDescent="0.3">
      <c r="A13" t="s">
        <v>2256</v>
      </c>
    </row>
    <row r="14" spans="1:1" x14ac:dyDescent="0.3">
      <c r="A14" s="88" t="s">
        <v>2257</v>
      </c>
    </row>
    <row r="15" spans="1:1" x14ac:dyDescent="0.3">
      <c r="A15" t="s">
        <v>2258</v>
      </c>
    </row>
    <row r="16" spans="1:1" x14ac:dyDescent="0.3">
      <c r="A16" s="88" t="s">
        <v>2259</v>
      </c>
    </row>
    <row r="17" spans="1:1" x14ac:dyDescent="0.3">
      <c r="A17" t="s">
        <v>2260</v>
      </c>
    </row>
    <row r="18" spans="1:1" x14ac:dyDescent="0.3">
      <c r="A18" s="88" t="s">
        <v>2261</v>
      </c>
    </row>
    <row r="19" spans="1:1" x14ac:dyDescent="0.3">
      <c r="A19" t="s">
        <v>2262</v>
      </c>
    </row>
    <row r="20" spans="1:1" x14ac:dyDescent="0.3">
      <c r="A20" s="88" t="s">
        <v>2263</v>
      </c>
    </row>
    <row r="21" spans="1:1" x14ac:dyDescent="0.3">
      <c r="A21" t="s">
        <v>2262</v>
      </c>
    </row>
    <row r="22" spans="1:1" x14ac:dyDescent="0.3">
      <c r="A22" s="88" t="s">
        <v>2264</v>
      </c>
    </row>
    <row r="23" spans="1:1" x14ac:dyDescent="0.3">
      <c r="A23" t="s">
        <v>2262</v>
      </c>
    </row>
    <row r="24" spans="1:1" x14ac:dyDescent="0.3">
      <c r="A24" s="88" t="s">
        <v>2265</v>
      </c>
    </row>
    <row r="25" spans="1:1" x14ac:dyDescent="0.3">
      <c r="A25" t="s">
        <v>2262</v>
      </c>
    </row>
    <row r="26" spans="1:1" x14ac:dyDescent="0.3">
      <c r="A26" s="88" t="s">
        <v>2266</v>
      </c>
    </row>
    <row r="27" spans="1:1" x14ac:dyDescent="0.3">
      <c r="A27" t="s">
        <v>2262</v>
      </c>
    </row>
  </sheetData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65786C-047B-48FB-8BDB-90E99BC3DE23}">
  <dimension ref="A1:K1739"/>
  <sheetViews>
    <sheetView workbookViewId="0">
      <selection activeCell="L5" sqref="L5"/>
    </sheetView>
  </sheetViews>
  <sheetFormatPr defaultRowHeight="13.8" x14ac:dyDescent="0.3"/>
  <cols>
    <col min="1" max="1" width="12" style="46" customWidth="1"/>
    <col min="2" max="2" width="8.796875" style="46"/>
    <col min="3" max="3" width="17" style="46" customWidth="1"/>
    <col min="4" max="4" width="8.796875" style="46"/>
    <col min="5" max="5" width="10.59765625" style="46" customWidth="1"/>
    <col min="6" max="6" width="9.296875" style="46" customWidth="1"/>
    <col min="7" max="7" width="8.796875" style="46"/>
    <col min="8" max="8" width="23.3984375" style="46" customWidth="1"/>
    <col min="9" max="9" width="15.19921875" style="46" customWidth="1"/>
    <col min="10" max="10" width="8.796875" style="46"/>
    <col min="11" max="11" width="12" style="46" customWidth="1"/>
    <col min="12" max="16384" width="8.796875" style="46"/>
  </cols>
  <sheetData>
    <row r="1" spans="1:11" x14ac:dyDescent="0.3">
      <c r="A1" s="46" t="s">
        <v>2112</v>
      </c>
      <c r="B1" s="46" t="s">
        <v>2113</v>
      </c>
      <c r="C1" s="46" t="s">
        <v>2114</v>
      </c>
      <c r="D1" s="46" t="s">
        <v>2113</v>
      </c>
      <c r="E1" s="46" t="s">
        <v>2115</v>
      </c>
      <c r="F1" s="46" t="s">
        <v>2116</v>
      </c>
      <c r="G1" s="46" t="s">
        <v>2117</v>
      </c>
      <c r="H1" s="46" t="s">
        <v>2118</v>
      </c>
      <c r="I1" s="46" t="s">
        <v>2119</v>
      </c>
      <c r="J1" s="46" t="s">
        <v>2120</v>
      </c>
      <c r="K1" s="46" t="s">
        <v>2112</v>
      </c>
    </row>
    <row r="2" spans="1:11" x14ac:dyDescent="0.3">
      <c r="A2" s="46" t="s">
        <v>2121</v>
      </c>
      <c r="B2" s="46">
        <v>61001</v>
      </c>
      <c r="C2" s="46" t="s">
        <v>341</v>
      </c>
      <c r="D2" s="46">
        <v>61001</v>
      </c>
      <c r="E2" s="46">
        <v>1369</v>
      </c>
      <c r="F2" s="46">
        <v>15.99</v>
      </c>
      <c r="G2" s="46">
        <v>61057</v>
      </c>
      <c r="H2" s="46" t="s">
        <v>241</v>
      </c>
      <c r="I2" s="46">
        <v>44247</v>
      </c>
      <c r="J2" s="46">
        <v>582.5</v>
      </c>
      <c r="K2" s="46" t="s">
        <v>2121</v>
      </c>
    </row>
    <row r="3" spans="1:11" x14ac:dyDescent="0.3">
      <c r="A3" s="46" t="s">
        <v>2121</v>
      </c>
      <c r="B3" s="46">
        <v>61002</v>
      </c>
      <c r="C3" s="46" t="s">
        <v>360</v>
      </c>
      <c r="D3" s="46">
        <v>61002</v>
      </c>
      <c r="E3" s="46">
        <v>7616</v>
      </c>
      <c r="F3" s="46">
        <v>64.05</v>
      </c>
      <c r="G3" s="46">
        <v>61057</v>
      </c>
      <c r="H3" s="46" t="s">
        <v>241</v>
      </c>
      <c r="I3" s="46">
        <v>44247</v>
      </c>
      <c r="J3" s="46">
        <v>582.5</v>
      </c>
      <c r="K3" s="46" t="s">
        <v>2121</v>
      </c>
    </row>
    <row r="4" spans="1:11" x14ac:dyDescent="0.3">
      <c r="A4" s="46" t="s">
        <v>2121</v>
      </c>
      <c r="B4" s="46">
        <v>61003</v>
      </c>
      <c r="C4" s="46" t="s">
        <v>371</v>
      </c>
      <c r="D4" s="46">
        <v>61003</v>
      </c>
      <c r="E4" s="46">
        <v>4824</v>
      </c>
      <c r="F4" s="46">
        <v>37.97</v>
      </c>
      <c r="G4" s="46">
        <v>61009</v>
      </c>
      <c r="H4" s="46" t="s">
        <v>2066</v>
      </c>
      <c r="I4" s="46">
        <v>21560</v>
      </c>
      <c r="J4" s="46">
        <v>225.2</v>
      </c>
      <c r="K4" s="46" t="s">
        <v>2121</v>
      </c>
    </row>
    <row r="5" spans="1:11" x14ac:dyDescent="0.3">
      <c r="A5" s="46" t="s">
        <v>2121</v>
      </c>
      <c r="B5" s="46">
        <v>61004</v>
      </c>
      <c r="C5" s="46" t="s">
        <v>401</v>
      </c>
      <c r="D5" s="46">
        <v>61004</v>
      </c>
      <c r="E5" s="46">
        <v>5365</v>
      </c>
      <c r="F5" s="46">
        <v>13.95</v>
      </c>
      <c r="G5" s="46">
        <v>61048</v>
      </c>
      <c r="H5" s="46" t="s">
        <v>2070</v>
      </c>
      <c r="I5" s="46">
        <v>83894</v>
      </c>
      <c r="J5" s="46">
        <v>107.34</v>
      </c>
      <c r="K5" s="46" t="s">
        <v>2121</v>
      </c>
    </row>
    <row r="6" spans="1:11" x14ac:dyDescent="0.3">
      <c r="A6" s="46" t="s">
        <v>2121</v>
      </c>
      <c r="B6" s="46">
        <v>61005</v>
      </c>
      <c r="C6" s="46" t="s">
        <v>418</v>
      </c>
      <c r="D6" s="46">
        <v>61005</v>
      </c>
      <c r="E6" s="46">
        <v>53047</v>
      </c>
      <c r="F6" s="46">
        <v>8.82</v>
      </c>
      <c r="G6" s="46">
        <v>61005</v>
      </c>
      <c r="H6" s="46" t="s">
        <v>149</v>
      </c>
      <c r="I6" s="46">
        <v>224670</v>
      </c>
      <c r="J6" s="46">
        <v>96.3</v>
      </c>
      <c r="K6" s="46" t="s">
        <v>2121</v>
      </c>
    </row>
    <row r="7" spans="1:11" x14ac:dyDescent="0.3">
      <c r="A7" s="46" t="s">
        <v>2121</v>
      </c>
      <c r="B7" s="46">
        <v>61006</v>
      </c>
      <c r="C7" s="46" t="s">
        <v>429</v>
      </c>
      <c r="D7" s="46">
        <v>61006</v>
      </c>
      <c r="E7" s="46">
        <v>2197</v>
      </c>
      <c r="F7" s="46">
        <v>24.34</v>
      </c>
      <c r="G7" s="46">
        <v>61057</v>
      </c>
      <c r="H7" s="46" t="s">
        <v>241</v>
      </c>
      <c r="I7" s="46">
        <v>44247</v>
      </c>
      <c r="J7" s="46">
        <v>582.5</v>
      </c>
      <c r="K7" s="46" t="s">
        <v>2121</v>
      </c>
    </row>
    <row r="8" spans="1:11" x14ac:dyDescent="0.3">
      <c r="A8" s="46" t="s">
        <v>2121</v>
      </c>
      <c r="B8" s="46">
        <v>61007</v>
      </c>
      <c r="C8" s="46" t="s">
        <v>449</v>
      </c>
      <c r="D8" s="46">
        <v>61007</v>
      </c>
      <c r="E8" s="46">
        <v>6053</v>
      </c>
      <c r="F8" s="46">
        <v>11.73</v>
      </c>
      <c r="G8" s="46">
        <v>61083</v>
      </c>
      <c r="H8" s="46" t="s">
        <v>2076</v>
      </c>
      <c r="I8" s="46">
        <v>77776</v>
      </c>
      <c r="J8" s="46">
        <v>137.38999999999999</v>
      </c>
      <c r="K8" s="46" t="s">
        <v>2121</v>
      </c>
    </row>
    <row r="9" spans="1:11" x14ac:dyDescent="0.3">
      <c r="A9" s="46" t="s">
        <v>2121</v>
      </c>
      <c r="B9" s="46">
        <v>61008</v>
      </c>
      <c r="C9" s="46" t="s">
        <v>517</v>
      </c>
      <c r="D9" s="46">
        <v>61008</v>
      </c>
      <c r="E9" s="46">
        <v>1824</v>
      </c>
      <c r="F9" s="46">
        <v>15.62</v>
      </c>
      <c r="G9" s="46">
        <v>61095</v>
      </c>
      <c r="H9" s="46" t="s">
        <v>2083</v>
      </c>
      <c r="I9" s="46">
        <v>32752</v>
      </c>
      <c r="J9" s="46">
        <v>390.44</v>
      </c>
      <c r="K9" s="46" t="s">
        <v>2121</v>
      </c>
    </row>
    <row r="10" spans="1:11" x14ac:dyDescent="0.3">
      <c r="A10" s="46" t="s">
        <v>2121</v>
      </c>
      <c r="B10" s="46">
        <v>61009</v>
      </c>
      <c r="C10" s="46" t="s">
        <v>518</v>
      </c>
      <c r="D10" s="46">
        <v>61009</v>
      </c>
      <c r="E10" s="46">
        <v>5595</v>
      </c>
      <c r="F10" s="46">
        <v>36.89</v>
      </c>
      <c r="G10" s="46">
        <v>61009</v>
      </c>
      <c r="H10" s="46" t="s">
        <v>2066</v>
      </c>
      <c r="I10" s="46">
        <v>21560</v>
      </c>
      <c r="J10" s="46">
        <v>225.2</v>
      </c>
      <c r="K10" s="46" t="s">
        <v>2121</v>
      </c>
    </row>
    <row r="11" spans="1:11" x14ac:dyDescent="0.3">
      <c r="A11" s="46" t="s">
        <v>2121</v>
      </c>
      <c r="B11" s="46">
        <v>61010</v>
      </c>
      <c r="C11" s="46" t="s">
        <v>540</v>
      </c>
      <c r="D11" s="46">
        <v>61010</v>
      </c>
      <c r="E11" s="46">
        <v>5707</v>
      </c>
      <c r="F11" s="46">
        <v>15.9</v>
      </c>
      <c r="G11" s="46">
        <v>61091</v>
      </c>
      <c r="H11" s="46" t="s">
        <v>292</v>
      </c>
      <c r="I11" s="46">
        <v>36283</v>
      </c>
      <c r="J11" s="46">
        <v>228.41</v>
      </c>
      <c r="K11" s="46" t="s">
        <v>2121</v>
      </c>
    </row>
    <row r="12" spans="1:11" x14ac:dyDescent="0.3">
      <c r="A12" s="46" t="s">
        <v>2121</v>
      </c>
      <c r="B12" s="46">
        <v>61011</v>
      </c>
      <c r="C12" s="46" t="s">
        <v>544</v>
      </c>
      <c r="D12" s="46">
        <v>61011</v>
      </c>
      <c r="E12" s="46">
        <v>1943</v>
      </c>
      <c r="F12" s="46">
        <v>5.99</v>
      </c>
      <c r="G12" s="46">
        <v>61091</v>
      </c>
      <c r="H12" s="46" t="s">
        <v>292</v>
      </c>
      <c r="I12" s="46">
        <v>36283</v>
      </c>
      <c r="J12" s="46">
        <v>228.41</v>
      </c>
      <c r="K12" s="46" t="s">
        <v>2121</v>
      </c>
    </row>
    <row r="13" spans="1:11" x14ac:dyDescent="0.3">
      <c r="A13" s="46" t="s">
        <v>2121</v>
      </c>
      <c r="B13" s="46">
        <v>61012</v>
      </c>
      <c r="C13" s="46" t="s">
        <v>565</v>
      </c>
      <c r="D13" s="46">
        <v>61012</v>
      </c>
      <c r="E13" s="46">
        <v>5675</v>
      </c>
      <c r="F13" s="46">
        <v>49.12</v>
      </c>
      <c r="G13" s="46">
        <v>61052</v>
      </c>
      <c r="H13" s="46" t="s">
        <v>222</v>
      </c>
      <c r="I13" s="46">
        <v>134172</v>
      </c>
      <c r="J13" s="46">
        <v>404.14</v>
      </c>
      <c r="K13" s="46" t="s">
        <v>2121</v>
      </c>
    </row>
    <row r="14" spans="1:11" x14ac:dyDescent="0.3">
      <c r="A14" s="46" t="s">
        <v>2121</v>
      </c>
      <c r="B14" s="46">
        <v>61013</v>
      </c>
      <c r="C14" s="46" t="s">
        <v>581</v>
      </c>
      <c r="D14" s="46">
        <v>61013</v>
      </c>
      <c r="E14" s="46">
        <v>10094</v>
      </c>
      <c r="F14" s="46">
        <v>3.42</v>
      </c>
      <c r="G14" s="46">
        <v>61049</v>
      </c>
      <c r="H14" s="46" t="s">
        <v>2089</v>
      </c>
      <c r="I14" s="46">
        <v>105061</v>
      </c>
      <c r="J14" s="46">
        <v>56.62</v>
      </c>
      <c r="K14" s="46" t="s">
        <v>2121</v>
      </c>
    </row>
    <row r="15" spans="1:11" x14ac:dyDescent="0.3">
      <c r="A15" s="46" t="s">
        <v>2121</v>
      </c>
      <c r="B15" s="46">
        <v>61014</v>
      </c>
      <c r="C15" s="46" t="s">
        <v>586</v>
      </c>
      <c r="D15" s="46">
        <v>61014</v>
      </c>
      <c r="E15" s="46">
        <v>1541</v>
      </c>
      <c r="F15" s="46">
        <v>18.32</v>
      </c>
      <c r="G15" s="46">
        <v>61057</v>
      </c>
      <c r="H15" s="46" t="s">
        <v>241</v>
      </c>
      <c r="I15" s="46">
        <v>44247</v>
      </c>
      <c r="J15" s="46">
        <v>582.5</v>
      </c>
      <c r="K15" s="46" t="s">
        <v>2121</v>
      </c>
    </row>
    <row r="16" spans="1:11" x14ac:dyDescent="0.3">
      <c r="A16" s="46" t="s">
        <v>2121</v>
      </c>
      <c r="B16" s="46">
        <v>61015</v>
      </c>
      <c r="C16" s="46" t="s">
        <v>588</v>
      </c>
      <c r="D16" s="46">
        <v>61015</v>
      </c>
      <c r="E16" s="46">
        <v>18820</v>
      </c>
      <c r="F16" s="46">
        <v>48.41</v>
      </c>
      <c r="G16" s="46">
        <v>61083</v>
      </c>
      <c r="H16" s="46" t="s">
        <v>2076</v>
      </c>
      <c r="I16" s="46">
        <v>77776</v>
      </c>
      <c r="J16" s="46">
        <v>137.38999999999999</v>
      </c>
      <c r="K16" s="46" t="s">
        <v>2121</v>
      </c>
    </row>
    <row r="17" spans="1:11" x14ac:dyDescent="0.3">
      <c r="A17" s="46" t="s">
        <v>2121</v>
      </c>
      <c r="B17" s="46">
        <v>61016</v>
      </c>
      <c r="C17" s="46" t="s">
        <v>602</v>
      </c>
      <c r="D17" s="46">
        <v>61016</v>
      </c>
      <c r="E17" s="46">
        <v>7181</v>
      </c>
      <c r="F17" s="46">
        <v>6.29</v>
      </c>
      <c r="G17" s="46">
        <v>61005</v>
      </c>
      <c r="H17" s="46" t="s">
        <v>149</v>
      </c>
      <c r="I17" s="46">
        <v>224670</v>
      </c>
      <c r="J17" s="46">
        <v>96.3</v>
      </c>
      <c r="K17" s="46" t="s">
        <v>2121</v>
      </c>
    </row>
    <row r="18" spans="1:11" x14ac:dyDescent="0.3">
      <c r="A18" s="46" t="s">
        <v>2121</v>
      </c>
      <c r="B18" s="46">
        <v>61017</v>
      </c>
      <c r="C18" s="46" t="s">
        <v>604</v>
      </c>
      <c r="D18" s="46">
        <v>61017</v>
      </c>
      <c r="E18" s="46">
        <v>7283</v>
      </c>
      <c r="F18" s="46">
        <v>59.02</v>
      </c>
      <c r="G18" s="46">
        <v>61088</v>
      </c>
      <c r="H18" s="46" t="s">
        <v>280</v>
      </c>
      <c r="I18" s="46">
        <v>49191</v>
      </c>
      <c r="J18" s="46">
        <v>316.8</v>
      </c>
      <c r="K18" s="46" t="s">
        <v>2121</v>
      </c>
    </row>
    <row r="19" spans="1:11" x14ac:dyDescent="0.3">
      <c r="A19" s="46" t="s">
        <v>2121</v>
      </c>
      <c r="B19" s="46">
        <v>61018</v>
      </c>
      <c r="C19" s="46" t="s">
        <v>617</v>
      </c>
      <c r="D19" s="46">
        <v>61018</v>
      </c>
      <c r="E19" s="46">
        <v>13651</v>
      </c>
      <c r="F19" s="46">
        <v>6.33</v>
      </c>
      <c r="G19" s="46">
        <v>61022</v>
      </c>
      <c r="H19" s="46" t="s">
        <v>168</v>
      </c>
      <c r="I19" s="46">
        <v>114808</v>
      </c>
      <c r="J19" s="46">
        <v>96.06</v>
      </c>
      <c r="K19" s="46" t="s">
        <v>2121</v>
      </c>
    </row>
    <row r="20" spans="1:11" x14ac:dyDescent="0.3">
      <c r="A20" s="46" t="s">
        <v>2121</v>
      </c>
      <c r="B20" s="46">
        <v>61019</v>
      </c>
      <c r="C20" s="46" t="s">
        <v>618</v>
      </c>
      <c r="D20" s="46">
        <v>61019</v>
      </c>
      <c r="E20" s="46">
        <v>21389</v>
      </c>
      <c r="F20" s="46">
        <v>23.42</v>
      </c>
      <c r="G20" s="46">
        <v>61052</v>
      </c>
      <c r="H20" s="46" t="s">
        <v>222</v>
      </c>
      <c r="I20" s="46">
        <v>134172</v>
      </c>
      <c r="J20" s="46">
        <v>404.14</v>
      </c>
      <c r="K20" s="46" t="s">
        <v>2121</v>
      </c>
    </row>
    <row r="21" spans="1:11" x14ac:dyDescent="0.3">
      <c r="A21" s="46" t="s">
        <v>2121</v>
      </c>
      <c r="B21" s="46">
        <v>61020</v>
      </c>
      <c r="C21" s="46" t="s">
        <v>626</v>
      </c>
      <c r="D21" s="46">
        <v>61020</v>
      </c>
      <c r="E21" s="46">
        <v>10078</v>
      </c>
      <c r="F21" s="46">
        <v>9.52</v>
      </c>
      <c r="G21" s="46">
        <v>61005</v>
      </c>
      <c r="H21" s="46" t="s">
        <v>149</v>
      </c>
      <c r="I21" s="46">
        <v>224670</v>
      </c>
      <c r="J21" s="46">
        <v>96.3</v>
      </c>
      <c r="K21" s="46" t="s">
        <v>2121</v>
      </c>
    </row>
    <row r="22" spans="1:11" x14ac:dyDescent="0.3">
      <c r="A22" s="46" t="s">
        <v>2121</v>
      </c>
      <c r="B22" s="46">
        <v>61021</v>
      </c>
      <c r="C22" s="46" t="s">
        <v>634</v>
      </c>
      <c r="D22" s="46">
        <v>61021</v>
      </c>
      <c r="E22" s="46">
        <v>8628</v>
      </c>
      <c r="F22" s="46">
        <v>2.89</v>
      </c>
      <c r="G22" s="46">
        <v>61022</v>
      </c>
      <c r="H22" s="46" t="s">
        <v>168</v>
      </c>
      <c r="I22" s="46">
        <v>114808</v>
      </c>
      <c r="J22" s="46">
        <v>96.06</v>
      </c>
      <c r="K22" s="46" t="s">
        <v>2121</v>
      </c>
    </row>
    <row r="23" spans="1:11" x14ac:dyDescent="0.3">
      <c r="A23" s="46" t="s">
        <v>2121</v>
      </c>
      <c r="B23" s="46">
        <v>61022</v>
      </c>
      <c r="C23" s="46" t="s">
        <v>638</v>
      </c>
      <c r="D23" s="46">
        <v>61022</v>
      </c>
      <c r="E23" s="46">
        <v>76326</v>
      </c>
      <c r="F23" s="46">
        <v>53.84</v>
      </c>
      <c r="G23" s="46">
        <v>61022</v>
      </c>
      <c r="H23" s="46" t="s">
        <v>168</v>
      </c>
      <c r="I23" s="46">
        <v>114808</v>
      </c>
      <c r="J23" s="46">
        <v>96.06</v>
      </c>
      <c r="K23" s="46" t="s">
        <v>2121</v>
      </c>
    </row>
    <row r="24" spans="1:11" x14ac:dyDescent="0.3">
      <c r="A24" s="46" t="s">
        <v>2121</v>
      </c>
      <c r="B24" s="46">
        <v>61023</v>
      </c>
      <c r="C24" s="46" t="s">
        <v>648</v>
      </c>
      <c r="D24" s="46">
        <v>61023</v>
      </c>
      <c r="E24" s="46">
        <v>1581</v>
      </c>
      <c r="F24" s="46">
        <v>17.399999999999999</v>
      </c>
      <c r="G24" s="46">
        <v>61009</v>
      </c>
      <c r="H24" s="46" t="s">
        <v>2066</v>
      </c>
      <c r="I24" s="46">
        <v>21560</v>
      </c>
      <c r="J24" s="46">
        <v>225.2</v>
      </c>
      <c r="K24" s="46" t="s">
        <v>2121</v>
      </c>
    </row>
    <row r="25" spans="1:11" x14ac:dyDescent="0.3">
      <c r="A25" s="46" t="s">
        <v>2121</v>
      </c>
      <c r="B25" s="46">
        <v>61024</v>
      </c>
      <c r="C25" s="46" t="s">
        <v>651</v>
      </c>
      <c r="D25" s="46">
        <v>61024</v>
      </c>
      <c r="E25" s="46">
        <v>1171</v>
      </c>
      <c r="F25" s="46">
        <v>20.239999999999998</v>
      </c>
      <c r="G25" s="46">
        <v>61009</v>
      </c>
      <c r="H25" s="46" t="s">
        <v>2066</v>
      </c>
      <c r="I25" s="46">
        <v>21560</v>
      </c>
      <c r="J25" s="46">
        <v>225.2</v>
      </c>
      <c r="K25" s="46" t="s">
        <v>2121</v>
      </c>
    </row>
    <row r="26" spans="1:11" x14ac:dyDescent="0.3">
      <c r="A26" s="46" t="s">
        <v>2121</v>
      </c>
      <c r="B26" s="46">
        <v>61025</v>
      </c>
      <c r="C26" s="46" t="s">
        <v>669</v>
      </c>
      <c r="D26" s="46">
        <v>61025</v>
      </c>
      <c r="E26" s="46">
        <v>1494</v>
      </c>
      <c r="F26" s="46">
        <v>21.68</v>
      </c>
      <c r="G26" s="46">
        <v>61057</v>
      </c>
      <c r="H26" s="46" t="s">
        <v>241</v>
      </c>
      <c r="I26" s="46">
        <v>44247</v>
      </c>
      <c r="J26" s="46">
        <v>582.5</v>
      </c>
      <c r="K26" s="46" t="s">
        <v>2121</v>
      </c>
    </row>
    <row r="27" spans="1:11" x14ac:dyDescent="0.3">
      <c r="A27" s="46" t="s">
        <v>2121</v>
      </c>
      <c r="B27" s="46">
        <v>61026</v>
      </c>
      <c r="C27" s="46" t="s">
        <v>652</v>
      </c>
      <c r="D27" s="46">
        <v>61026</v>
      </c>
      <c r="E27" s="46">
        <v>3858</v>
      </c>
      <c r="F27" s="46">
        <v>25.24</v>
      </c>
      <c r="G27" s="46">
        <v>61022</v>
      </c>
      <c r="H27" s="46" t="s">
        <v>168</v>
      </c>
      <c r="I27" s="46">
        <v>114808</v>
      </c>
      <c r="J27" s="46">
        <v>96.06</v>
      </c>
      <c r="K27" s="46" t="s">
        <v>2121</v>
      </c>
    </row>
    <row r="28" spans="1:11" x14ac:dyDescent="0.3">
      <c r="A28" s="46" t="s">
        <v>2121</v>
      </c>
      <c r="B28" s="46">
        <v>61027</v>
      </c>
      <c r="C28" s="46" t="s">
        <v>655</v>
      </c>
      <c r="D28" s="46">
        <v>61027</v>
      </c>
      <c r="E28" s="46">
        <v>25281</v>
      </c>
      <c r="F28" s="46">
        <v>73.680000000000007</v>
      </c>
      <c r="G28" s="46">
        <v>61052</v>
      </c>
      <c r="H28" s="46" t="s">
        <v>222</v>
      </c>
      <c r="I28" s="46">
        <v>134172</v>
      </c>
      <c r="J28" s="46">
        <v>404.14</v>
      </c>
      <c r="K28" s="46" t="s">
        <v>2121</v>
      </c>
    </row>
    <row r="29" spans="1:11" x14ac:dyDescent="0.3">
      <c r="A29" s="46" t="s">
        <v>2121</v>
      </c>
      <c r="B29" s="46">
        <v>61028</v>
      </c>
      <c r="C29" s="46" t="s">
        <v>740</v>
      </c>
      <c r="D29" s="46">
        <v>61028</v>
      </c>
      <c r="E29" s="46">
        <v>5031</v>
      </c>
      <c r="F29" s="46">
        <v>8.17</v>
      </c>
      <c r="G29" s="46">
        <v>61048</v>
      </c>
      <c r="H29" s="46" t="s">
        <v>2070</v>
      </c>
      <c r="I29" s="46">
        <v>83894</v>
      </c>
      <c r="J29" s="46">
        <v>107.34</v>
      </c>
      <c r="K29" s="46" t="s">
        <v>2121</v>
      </c>
    </row>
    <row r="30" spans="1:11" x14ac:dyDescent="0.3">
      <c r="A30" s="46" t="s">
        <v>2121</v>
      </c>
      <c r="B30" s="46">
        <v>61029</v>
      </c>
      <c r="C30" s="46" t="s">
        <v>742</v>
      </c>
      <c r="D30" s="46">
        <v>61029</v>
      </c>
      <c r="E30" s="46">
        <v>8841</v>
      </c>
      <c r="F30" s="46">
        <v>2.73</v>
      </c>
      <c r="G30" s="46">
        <v>61005</v>
      </c>
      <c r="H30" s="46" t="s">
        <v>149</v>
      </c>
      <c r="I30" s="46">
        <v>224670</v>
      </c>
      <c r="J30" s="46">
        <v>96.3</v>
      </c>
      <c r="K30" s="46" t="s">
        <v>2121</v>
      </c>
    </row>
    <row r="31" spans="1:11" x14ac:dyDescent="0.3">
      <c r="A31" s="46" t="s">
        <v>2121</v>
      </c>
      <c r="B31" s="46">
        <v>61030</v>
      </c>
      <c r="C31" s="46" t="s">
        <v>764</v>
      </c>
      <c r="D31" s="46">
        <v>61030</v>
      </c>
      <c r="E31" s="46">
        <v>426</v>
      </c>
      <c r="F31" s="46">
        <v>28.54</v>
      </c>
      <c r="G31" s="46">
        <v>61057</v>
      </c>
      <c r="H31" s="46" t="s">
        <v>241</v>
      </c>
      <c r="I31" s="46">
        <v>44247</v>
      </c>
      <c r="J31" s="46">
        <v>582.5</v>
      </c>
      <c r="K31" s="46" t="s">
        <v>2121</v>
      </c>
    </row>
    <row r="32" spans="1:11" x14ac:dyDescent="0.3">
      <c r="A32" s="46" t="s">
        <v>2121</v>
      </c>
      <c r="B32" s="46">
        <v>61031</v>
      </c>
      <c r="C32" s="46" t="s">
        <v>783</v>
      </c>
      <c r="D32" s="46">
        <v>61031</v>
      </c>
      <c r="E32" s="46">
        <v>1239</v>
      </c>
      <c r="F32" s="46">
        <v>26.37</v>
      </c>
      <c r="G32" s="46">
        <v>61095</v>
      </c>
      <c r="H32" s="46" t="s">
        <v>2083</v>
      </c>
      <c r="I32" s="46">
        <v>32752</v>
      </c>
      <c r="J32" s="46">
        <v>390.44</v>
      </c>
      <c r="K32" s="46" t="s">
        <v>2121</v>
      </c>
    </row>
    <row r="33" spans="1:11" x14ac:dyDescent="0.3">
      <c r="A33" s="46" t="s">
        <v>2121</v>
      </c>
      <c r="B33" s="46">
        <v>61032</v>
      </c>
      <c r="C33" s="46" t="s">
        <v>817</v>
      </c>
      <c r="D33" s="46">
        <v>61032</v>
      </c>
      <c r="E33" s="46">
        <v>7132</v>
      </c>
      <c r="F33" s="46">
        <v>1.68</v>
      </c>
      <c r="G33" s="46">
        <v>61083</v>
      </c>
      <c r="H33" s="46" t="s">
        <v>2076</v>
      </c>
      <c r="I33" s="46">
        <v>77776</v>
      </c>
      <c r="J33" s="46">
        <v>137.38999999999999</v>
      </c>
      <c r="K33" s="46" t="s">
        <v>2121</v>
      </c>
    </row>
    <row r="34" spans="1:11" x14ac:dyDescent="0.3">
      <c r="A34" s="46" t="s">
        <v>2121</v>
      </c>
      <c r="B34" s="46">
        <v>61033</v>
      </c>
      <c r="C34" s="46" t="s">
        <v>834</v>
      </c>
      <c r="D34" s="46">
        <v>61033</v>
      </c>
      <c r="E34" s="46">
        <v>2108</v>
      </c>
      <c r="F34" s="46">
        <v>25.68</v>
      </c>
      <c r="G34" s="46">
        <v>61057</v>
      </c>
      <c r="H34" s="46" t="s">
        <v>241</v>
      </c>
      <c r="I34" s="46">
        <v>44247</v>
      </c>
      <c r="J34" s="46">
        <v>582.5</v>
      </c>
      <c r="K34" s="46" t="s">
        <v>2121</v>
      </c>
    </row>
    <row r="35" spans="1:11" x14ac:dyDescent="0.3">
      <c r="A35" s="46" t="s">
        <v>2121</v>
      </c>
      <c r="B35" s="46">
        <v>61034</v>
      </c>
      <c r="C35" s="46" t="s">
        <v>884</v>
      </c>
      <c r="D35" s="46">
        <v>61034</v>
      </c>
      <c r="E35" s="46">
        <v>811</v>
      </c>
      <c r="F35" s="46">
        <v>9.67</v>
      </c>
      <c r="G35" s="46">
        <v>61057</v>
      </c>
      <c r="H35" s="46" t="s">
        <v>241</v>
      </c>
      <c r="I35" s="46">
        <v>44247</v>
      </c>
      <c r="J35" s="46">
        <v>582.5</v>
      </c>
      <c r="K35" s="46" t="s">
        <v>2121</v>
      </c>
    </row>
    <row r="36" spans="1:11" x14ac:dyDescent="0.3">
      <c r="A36" s="46" t="s">
        <v>2121</v>
      </c>
      <c r="B36" s="46">
        <v>61035</v>
      </c>
      <c r="C36" s="46" t="s">
        <v>889</v>
      </c>
      <c r="D36" s="46">
        <v>61035</v>
      </c>
      <c r="E36" s="46">
        <v>1488</v>
      </c>
      <c r="F36" s="46">
        <v>15.62</v>
      </c>
      <c r="G36" s="46">
        <v>61009</v>
      </c>
      <c r="H36" s="46" t="s">
        <v>2066</v>
      </c>
      <c r="I36" s="46">
        <v>21560</v>
      </c>
      <c r="J36" s="46">
        <v>225.2</v>
      </c>
      <c r="K36" s="46" t="s">
        <v>2121</v>
      </c>
    </row>
    <row r="37" spans="1:11" x14ac:dyDescent="0.3">
      <c r="A37" s="46" t="s">
        <v>2121</v>
      </c>
      <c r="B37" s="46">
        <v>61036</v>
      </c>
      <c r="C37" s="46" t="s">
        <v>902</v>
      </c>
      <c r="D37" s="46">
        <v>61036</v>
      </c>
      <c r="E37" s="46">
        <v>4922</v>
      </c>
      <c r="F37" s="46">
        <v>40.78</v>
      </c>
      <c r="G37" s="46">
        <v>61088</v>
      </c>
      <c r="H37" s="46" t="s">
        <v>280</v>
      </c>
      <c r="I37" s="46">
        <v>49191</v>
      </c>
      <c r="J37" s="46">
        <v>316.8</v>
      </c>
      <c r="K37" s="46" t="s">
        <v>2121</v>
      </c>
    </row>
    <row r="38" spans="1:11" x14ac:dyDescent="0.3">
      <c r="A38" s="46" t="s">
        <v>2121</v>
      </c>
      <c r="B38" s="46">
        <v>61037</v>
      </c>
      <c r="C38" s="46" t="s">
        <v>909</v>
      </c>
      <c r="D38" s="46">
        <v>61037</v>
      </c>
      <c r="E38" s="46">
        <v>9008</v>
      </c>
      <c r="F38" s="46">
        <v>9.82</v>
      </c>
      <c r="G38" s="46">
        <v>61005</v>
      </c>
      <c r="H38" s="46" t="s">
        <v>149</v>
      </c>
      <c r="I38" s="46">
        <v>224670</v>
      </c>
      <c r="J38" s="46">
        <v>96.3</v>
      </c>
      <c r="K38" s="46" t="s">
        <v>2121</v>
      </c>
    </row>
    <row r="39" spans="1:11" x14ac:dyDescent="0.3">
      <c r="A39" s="46" t="s">
        <v>2121</v>
      </c>
      <c r="B39" s="46">
        <v>61038</v>
      </c>
      <c r="C39" s="46" t="s">
        <v>925</v>
      </c>
      <c r="D39" s="46">
        <v>61038</v>
      </c>
      <c r="E39" s="46">
        <v>579</v>
      </c>
      <c r="F39" s="46">
        <v>31.01</v>
      </c>
      <c r="G39" s="46">
        <v>61057</v>
      </c>
      <c r="H39" s="46" t="s">
        <v>241</v>
      </c>
      <c r="I39" s="46">
        <v>44247</v>
      </c>
      <c r="J39" s="46">
        <v>582.5</v>
      </c>
      <c r="K39" s="46" t="s">
        <v>2121</v>
      </c>
    </row>
    <row r="40" spans="1:11" x14ac:dyDescent="0.3">
      <c r="A40" s="46" t="s">
        <v>2121</v>
      </c>
      <c r="B40" s="46">
        <v>61039</v>
      </c>
      <c r="C40" s="46" t="s">
        <v>927</v>
      </c>
      <c r="D40" s="46">
        <v>61039</v>
      </c>
      <c r="E40" s="46">
        <v>2154</v>
      </c>
      <c r="F40" s="46">
        <v>32</v>
      </c>
      <c r="G40" s="46">
        <v>61095</v>
      </c>
      <c r="H40" s="46" t="s">
        <v>2083</v>
      </c>
      <c r="I40" s="46">
        <v>32752</v>
      </c>
      <c r="J40" s="46">
        <v>390.44</v>
      </c>
      <c r="K40" s="46" t="s">
        <v>2121</v>
      </c>
    </row>
    <row r="41" spans="1:11" x14ac:dyDescent="0.3">
      <c r="A41" s="46" t="s">
        <v>2121</v>
      </c>
      <c r="B41" s="46">
        <v>61040</v>
      </c>
      <c r="C41" s="46" t="s">
        <v>937</v>
      </c>
      <c r="D41" s="46">
        <v>61040</v>
      </c>
      <c r="E41" s="46">
        <v>647</v>
      </c>
      <c r="F41" s="46">
        <v>10.89</v>
      </c>
      <c r="G41" s="46">
        <v>61091</v>
      </c>
      <c r="H41" s="46" t="s">
        <v>292</v>
      </c>
      <c r="I41" s="46">
        <v>36283</v>
      </c>
      <c r="J41" s="46">
        <v>228.41</v>
      </c>
      <c r="K41" s="46" t="s">
        <v>2121</v>
      </c>
    </row>
    <row r="42" spans="1:11" x14ac:dyDescent="0.3">
      <c r="A42" s="46" t="s">
        <v>2121</v>
      </c>
      <c r="B42" s="46">
        <v>61041</v>
      </c>
      <c r="C42" s="46" t="s">
        <v>952</v>
      </c>
      <c r="D42" s="46">
        <v>61041</v>
      </c>
      <c r="E42" s="46">
        <v>3638</v>
      </c>
      <c r="F42" s="46">
        <v>54.19</v>
      </c>
      <c r="G42" s="46">
        <v>61057</v>
      </c>
      <c r="H42" s="46" t="s">
        <v>241</v>
      </c>
      <c r="I42" s="46">
        <v>44247</v>
      </c>
      <c r="J42" s="46">
        <v>582.5</v>
      </c>
      <c r="K42" s="46" t="s">
        <v>2121</v>
      </c>
    </row>
    <row r="43" spans="1:11" x14ac:dyDescent="0.3">
      <c r="A43" s="46" t="s">
        <v>2121</v>
      </c>
      <c r="B43" s="46">
        <v>61042</v>
      </c>
      <c r="C43" s="46" t="s">
        <v>973</v>
      </c>
      <c r="D43" s="46">
        <v>61042</v>
      </c>
      <c r="E43" s="46">
        <v>7067</v>
      </c>
      <c r="F43" s="46">
        <v>46.88</v>
      </c>
      <c r="G43" s="46">
        <v>61052</v>
      </c>
      <c r="H43" s="46" t="s">
        <v>222</v>
      </c>
      <c r="I43" s="46">
        <v>134172</v>
      </c>
      <c r="J43" s="46">
        <v>404.14</v>
      </c>
      <c r="K43" s="46" t="s">
        <v>2121</v>
      </c>
    </row>
    <row r="44" spans="1:11" x14ac:dyDescent="0.3">
      <c r="A44" s="46" t="s">
        <v>2121</v>
      </c>
      <c r="B44" s="46">
        <v>61043</v>
      </c>
      <c r="C44" s="46" t="s">
        <v>975</v>
      </c>
      <c r="D44" s="46">
        <v>61043</v>
      </c>
      <c r="E44" s="46">
        <v>11881</v>
      </c>
      <c r="F44" s="46">
        <v>9.94</v>
      </c>
      <c r="G44" s="46">
        <v>61005</v>
      </c>
      <c r="H44" s="46" t="s">
        <v>149</v>
      </c>
      <c r="I44" s="46">
        <v>224670</v>
      </c>
      <c r="J44" s="46">
        <v>96.3</v>
      </c>
      <c r="K44" s="46" t="s">
        <v>2121</v>
      </c>
    </row>
    <row r="45" spans="1:11" x14ac:dyDescent="0.3">
      <c r="A45" s="46" t="s">
        <v>2121</v>
      </c>
      <c r="B45" s="46">
        <v>61044</v>
      </c>
      <c r="C45" s="46" t="s">
        <v>1042</v>
      </c>
      <c r="D45" s="46">
        <v>61044</v>
      </c>
      <c r="E45" s="46">
        <v>712</v>
      </c>
      <c r="F45" s="46">
        <v>31.46</v>
      </c>
      <c r="G45" s="46">
        <v>61057</v>
      </c>
      <c r="H45" s="46" t="s">
        <v>241</v>
      </c>
      <c r="I45" s="46">
        <v>44247</v>
      </c>
      <c r="J45" s="46">
        <v>582.5</v>
      </c>
      <c r="K45" s="46" t="s">
        <v>2121</v>
      </c>
    </row>
    <row r="46" spans="1:11" x14ac:dyDescent="0.3">
      <c r="A46" s="46" t="s">
        <v>2121</v>
      </c>
      <c r="B46" s="46">
        <v>61045</v>
      </c>
      <c r="C46" s="46" t="s">
        <v>1046</v>
      </c>
      <c r="D46" s="46">
        <v>61045</v>
      </c>
      <c r="E46" s="46">
        <v>1153</v>
      </c>
      <c r="F46" s="46">
        <v>17.52</v>
      </c>
      <c r="G46" s="46">
        <v>61009</v>
      </c>
      <c r="H46" s="46" t="s">
        <v>2066</v>
      </c>
      <c r="I46" s="46">
        <v>21560</v>
      </c>
      <c r="J46" s="46">
        <v>225.2</v>
      </c>
      <c r="K46" s="46" t="s">
        <v>2121</v>
      </c>
    </row>
    <row r="47" spans="1:11" x14ac:dyDescent="0.3">
      <c r="A47" s="46" t="s">
        <v>2121</v>
      </c>
      <c r="B47" s="46">
        <v>61046</v>
      </c>
      <c r="C47" s="46" t="s">
        <v>1068</v>
      </c>
      <c r="D47" s="46">
        <v>61046</v>
      </c>
      <c r="E47" s="46">
        <v>15362</v>
      </c>
      <c r="F47" s="46">
        <v>4.54</v>
      </c>
      <c r="G47" s="46">
        <v>61005</v>
      </c>
      <c r="H47" s="46" t="s">
        <v>149</v>
      </c>
      <c r="I47" s="46">
        <v>224670</v>
      </c>
      <c r="J47" s="46">
        <v>96.3</v>
      </c>
      <c r="K47" s="46" t="s">
        <v>2121</v>
      </c>
    </row>
    <row r="48" spans="1:11" x14ac:dyDescent="0.3">
      <c r="A48" s="46" t="s">
        <v>2121</v>
      </c>
      <c r="B48" s="46">
        <v>61047</v>
      </c>
      <c r="C48" s="46" t="s">
        <v>1071</v>
      </c>
      <c r="D48" s="46">
        <v>61047</v>
      </c>
      <c r="E48" s="46">
        <v>10609</v>
      </c>
      <c r="F48" s="46">
        <v>7.6</v>
      </c>
      <c r="G48" s="46">
        <v>61049</v>
      </c>
      <c r="H48" s="46" t="s">
        <v>2089</v>
      </c>
      <c r="I48" s="46">
        <v>105061</v>
      </c>
      <c r="J48" s="46">
        <v>56.62</v>
      </c>
      <c r="K48" s="46" t="s">
        <v>2121</v>
      </c>
    </row>
    <row r="49" spans="1:11" x14ac:dyDescent="0.3">
      <c r="A49" s="46" t="s">
        <v>2121</v>
      </c>
      <c r="B49" s="46">
        <v>61048</v>
      </c>
      <c r="C49" s="46" t="s">
        <v>1072</v>
      </c>
      <c r="D49" s="46">
        <v>61048</v>
      </c>
      <c r="E49" s="46">
        <v>39166</v>
      </c>
      <c r="F49" s="46">
        <v>36.520000000000003</v>
      </c>
      <c r="G49" s="46">
        <v>61048</v>
      </c>
      <c r="H49" s="46" t="s">
        <v>2070</v>
      </c>
      <c r="I49" s="46">
        <v>83894</v>
      </c>
      <c r="J49" s="46">
        <v>107.34</v>
      </c>
      <c r="K49" s="46" t="s">
        <v>2121</v>
      </c>
    </row>
    <row r="50" spans="1:11" x14ac:dyDescent="0.3">
      <c r="A50" s="46" t="s">
        <v>2121</v>
      </c>
      <c r="B50" s="46">
        <v>61049</v>
      </c>
      <c r="C50" s="46" t="s">
        <v>1099</v>
      </c>
      <c r="D50" s="46">
        <v>61049</v>
      </c>
      <c r="E50" s="46">
        <v>39803</v>
      </c>
      <c r="F50" s="46">
        <v>30.11</v>
      </c>
      <c r="G50" s="46">
        <v>61049</v>
      </c>
      <c r="H50" s="46" t="s">
        <v>2089</v>
      </c>
      <c r="I50" s="46">
        <v>105061</v>
      </c>
      <c r="J50" s="46">
        <v>56.62</v>
      </c>
      <c r="K50" s="46" t="s">
        <v>2121</v>
      </c>
    </row>
    <row r="51" spans="1:11" x14ac:dyDescent="0.3">
      <c r="A51" s="46" t="s">
        <v>2121</v>
      </c>
      <c r="B51" s="46">
        <v>61050</v>
      </c>
      <c r="C51" s="46" t="s">
        <v>1117</v>
      </c>
      <c r="D51" s="46">
        <v>61050</v>
      </c>
      <c r="E51" s="46">
        <v>2226</v>
      </c>
      <c r="F51" s="46">
        <v>28.2</v>
      </c>
      <c r="G51" s="46">
        <v>61095</v>
      </c>
      <c r="H51" s="46" t="s">
        <v>2083</v>
      </c>
      <c r="I51" s="46">
        <v>32752</v>
      </c>
      <c r="J51" s="46">
        <v>390.44</v>
      </c>
      <c r="K51" s="46" t="s">
        <v>2121</v>
      </c>
    </row>
    <row r="52" spans="1:11" x14ac:dyDescent="0.3">
      <c r="A52" s="46" t="s">
        <v>2121</v>
      </c>
      <c r="B52" s="46">
        <v>61051</v>
      </c>
      <c r="C52" s="46" t="s">
        <v>1158</v>
      </c>
      <c r="D52" s="46">
        <v>61051</v>
      </c>
      <c r="E52" s="46">
        <v>3250</v>
      </c>
      <c r="F52" s="46">
        <v>52.91</v>
      </c>
      <c r="G52" s="46">
        <v>61095</v>
      </c>
      <c r="H52" s="46" t="s">
        <v>2083</v>
      </c>
      <c r="I52" s="46">
        <v>32752</v>
      </c>
      <c r="J52" s="46">
        <v>390.44</v>
      </c>
      <c r="K52" s="46" t="s">
        <v>2121</v>
      </c>
    </row>
    <row r="53" spans="1:11" x14ac:dyDescent="0.3">
      <c r="A53" s="46" t="s">
        <v>2121</v>
      </c>
      <c r="B53" s="46">
        <v>61052</v>
      </c>
      <c r="C53" s="46" t="s">
        <v>1187</v>
      </c>
      <c r="D53" s="46">
        <v>61052</v>
      </c>
      <c r="E53" s="46">
        <v>28624</v>
      </c>
      <c r="F53" s="46">
        <v>55.54</v>
      </c>
      <c r="G53" s="46">
        <v>61052</v>
      </c>
      <c r="H53" s="46" t="s">
        <v>222</v>
      </c>
      <c r="I53" s="46">
        <v>134172</v>
      </c>
      <c r="J53" s="46">
        <v>404.14</v>
      </c>
      <c r="K53" s="46" t="s">
        <v>2121</v>
      </c>
    </row>
    <row r="54" spans="1:11" x14ac:dyDescent="0.3">
      <c r="A54" s="46" t="s">
        <v>2121</v>
      </c>
      <c r="B54" s="46">
        <v>61053</v>
      </c>
      <c r="C54" s="46" t="s">
        <v>1303</v>
      </c>
      <c r="D54" s="46">
        <v>61053</v>
      </c>
      <c r="E54" s="46">
        <v>27191</v>
      </c>
      <c r="F54" s="46">
        <v>10.79</v>
      </c>
      <c r="G54" s="46">
        <v>61005</v>
      </c>
      <c r="H54" s="46" t="s">
        <v>149</v>
      </c>
      <c r="I54" s="46">
        <v>224670</v>
      </c>
      <c r="J54" s="46">
        <v>96.3</v>
      </c>
      <c r="K54" s="46" t="s">
        <v>2121</v>
      </c>
    </row>
    <row r="55" spans="1:11" x14ac:dyDescent="0.3">
      <c r="A55" s="46" t="s">
        <v>2121</v>
      </c>
      <c r="B55" s="46">
        <v>61054</v>
      </c>
      <c r="C55" s="46" t="s">
        <v>1346</v>
      </c>
      <c r="D55" s="46">
        <v>61054</v>
      </c>
      <c r="E55" s="46">
        <v>11442</v>
      </c>
      <c r="F55" s="46">
        <v>5.59</v>
      </c>
      <c r="G55" s="46">
        <v>61005</v>
      </c>
      <c r="H55" s="46" t="s">
        <v>149</v>
      </c>
      <c r="I55" s="46">
        <v>224670</v>
      </c>
      <c r="J55" s="46">
        <v>96.3</v>
      </c>
      <c r="K55" s="46" t="s">
        <v>2121</v>
      </c>
    </row>
    <row r="56" spans="1:11" x14ac:dyDescent="0.3">
      <c r="A56" s="46" t="s">
        <v>2121</v>
      </c>
      <c r="B56" s="46">
        <v>61055</v>
      </c>
      <c r="C56" s="46" t="s">
        <v>1351</v>
      </c>
      <c r="D56" s="46">
        <v>61055</v>
      </c>
      <c r="E56" s="46">
        <v>3033</v>
      </c>
      <c r="F56" s="46">
        <v>13.97</v>
      </c>
      <c r="G56" s="46">
        <v>61091</v>
      </c>
      <c r="H56" s="46" t="s">
        <v>292</v>
      </c>
      <c r="I56" s="46">
        <v>36283</v>
      </c>
      <c r="J56" s="46">
        <v>228.41</v>
      </c>
      <c r="K56" s="46" t="s">
        <v>2121</v>
      </c>
    </row>
    <row r="57" spans="1:11" x14ac:dyDescent="0.3">
      <c r="A57" s="46" t="s">
        <v>2121</v>
      </c>
      <c r="B57" s="46">
        <v>61056</v>
      </c>
      <c r="C57" s="46" t="s">
        <v>1382</v>
      </c>
      <c r="D57" s="46">
        <v>61056</v>
      </c>
      <c r="E57" s="46">
        <v>2390</v>
      </c>
      <c r="F57" s="46">
        <v>23.4</v>
      </c>
      <c r="G57" s="46">
        <v>61009</v>
      </c>
      <c r="H57" s="46" t="s">
        <v>2066</v>
      </c>
      <c r="I57" s="46">
        <v>21560</v>
      </c>
      <c r="J57" s="46">
        <v>225.2</v>
      </c>
      <c r="K57" s="46" t="s">
        <v>2121</v>
      </c>
    </row>
    <row r="58" spans="1:11" x14ac:dyDescent="0.3">
      <c r="A58" s="46" t="s">
        <v>2121</v>
      </c>
      <c r="B58" s="46">
        <v>61057</v>
      </c>
      <c r="C58" s="46" t="s">
        <v>1389</v>
      </c>
      <c r="D58" s="46">
        <v>61057</v>
      </c>
      <c r="E58" s="46">
        <v>11297</v>
      </c>
      <c r="F58" s="46">
        <v>41.26</v>
      </c>
      <c r="G58" s="46">
        <v>61057</v>
      </c>
      <c r="H58" s="46" t="s">
        <v>241</v>
      </c>
      <c r="I58" s="46">
        <v>44247</v>
      </c>
      <c r="J58" s="46">
        <v>582.5</v>
      </c>
      <c r="K58" s="46" t="s">
        <v>2121</v>
      </c>
    </row>
    <row r="59" spans="1:11" x14ac:dyDescent="0.3">
      <c r="A59" s="46" t="s">
        <v>2121</v>
      </c>
      <c r="B59" s="46">
        <v>61058</v>
      </c>
      <c r="C59" s="46" t="s">
        <v>1393</v>
      </c>
      <c r="D59" s="46">
        <v>61058</v>
      </c>
      <c r="E59" s="46">
        <v>4722</v>
      </c>
      <c r="F59" s="46">
        <v>23.84</v>
      </c>
      <c r="G59" s="46">
        <v>61095</v>
      </c>
      <c r="H59" s="46" t="s">
        <v>2083</v>
      </c>
      <c r="I59" s="46">
        <v>32752</v>
      </c>
      <c r="J59" s="46">
        <v>390.44</v>
      </c>
      <c r="K59" s="46" t="s">
        <v>2121</v>
      </c>
    </row>
    <row r="60" spans="1:11" x14ac:dyDescent="0.3">
      <c r="A60" s="46" t="s">
        <v>2121</v>
      </c>
      <c r="B60" s="46">
        <v>61059</v>
      </c>
      <c r="C60" s="46" t="s">
        <v>1400</v>
      </c>
      <c r="D60" s="46">
        <v>61059</v>
      </c>
      <c r="E60" s="46">
        <v>2984</v>
      </c>
      <c r="F60" s="46">
        <v>33.36</v>
      </c>
      <c r="G60" s="46">
        <v>61095</v>
      </c>
      <c r="H60" s="46" t="s">
        <v>2083</v>
      </c>
      <c r="I60" s="46">
        <v>32752</v>
      </c>
      <c r="J60" s="46">
        <v>390.44</v>
      </c>
      <c r="K60" s="46" t="s">
        <v>2121</v>
      </c>
    </row>
    <row r="61" spans="1:11" x14ac:dyDescent="0.3">
      <c r="A61" s="46" t="s">
        <v>2121</v>
      </c>
      <c r="B61" s="46">
        <v>61060</v>
      </c>
      <c r="C61" s="46" t="s">
        <v>1402</v>
      </c>
      <c r="D61" s="46">
        <v>61060</v>
      </c>
      <c r="E61" s="46">
        <v>6084</v>
      </c>
      <c r="F61" s="46">
        <v>32.26</v>
      </c>
      <c r="G61" s="46">
        <v>61091</v>
      </c>
      <c r="H61" s="46" t="s">
        <v>292</v>
      </c>
      <c r="I61" s="46">
        <v>36283</v>
      </c>
      <c r="J61" s="46">
        <v>228.41</v>
      </c>
      <c r="K61" s="46" t="s">
        <v>2121</v>
      </c>
    </row>
    <row r="62" spans="1:11" x14ac:dyDescent="0.3">
      <c r="A62" s="46" t="s">
        <v>2121</v>
      </c>
      <c r="B62" s="46">
        <v>61061</v>
      </c>
      <c r="C62" s="46" t="s">
        <v>1434</v>
      </c>
      <c r="D62" s="46">
        <v>61061</v>
      </c>
      <c r="E62" s="46">
        <v>1703</v>
      </c>
      <c r="F62" s="46">
        <v>32.119999999999997</v>
      </c>
      <c r="G62" s="46">
        <v>61009</v>
      </c>
      <c r="H62" s="46" t="s">
        <v>2066</v>
      </c>
      <c r="I62" s="46">
        <v>21560</v>
      </c>
      <c r="J62" s="46">
        <v>225.2</v>
      </c>
      <c r="K62" s="46" t="s">
        <v>2121</v>
      </c>
    </row>
    <row r="63" spans="1:11" x14ac:dyDescent="0.3">
      <c r="A63" s="46" t="s">
        <v>2121</v>
      </c>
      <c r="B63" s="46">
        <v>61062</v>
      </c>
      <c r="C63" s="46" t="s">
        <v>1436</v>
      </c>
      <c r="D63" s="46">
        <v>61062</v>
      </c>
      <c r="E63" s="46">
        <v>7802</v>
      </c>
      <c r="F63" s="46">
        <v>1.9</v>
      </c>
      <c r="G63" s="46">
        <v>61049</v>
      </c>
      <c r="H63" s="46" t="s">
        <v>2089</v>
      </c>
      <c r="I63" s="46">
        <v>105061</v>
      </c>
      <c r="J63" s="46">
        <v>56.62</v>
      </c>
      <c r="K63" s="46" t="s">
        <v>2121</v>
      </c>
    </row>
    <row r="64" spans="1:11" x14ac:dyDescent="0.3">
      <c r="A64" s="46" t="s">
        <v>2121</v>
      </c>
      <c r="B64" s="46">
        <v>61063</v>
      </c>
      <c r="C64" s="46" t="s">
        <v>1449</v>
      </c>
      <c r="D64" s="46">
        <v>61063</v>
      </c>
      <c r="E64" s="46">
        <v>1502</v>
      </c>
      <c r="F64" s="46">
        <v>21.13</v>
      </c>
      <c r="G64" s="46">
        <v>61057</v>
      </c>
      <c r="H64" s="46" t="s">
        <v>241</v>
      </c>
      <c r="I64" s="46">
        <v>44247</v>
      </c>
      <c r="J64" s="46">
        <v>582.5</v>
      </c>
      <c r="K64" s="46" t="s">
        <v>2121</v>
      </c>
    </row>
    <row r="65" spans="1:11" x14ac:dyDescent="0.3">
      <c r="A65" s="46" t="s">
        <v>2121</v>
      </c>
      <c r="B65" s="46">
        <v>61064</v>
      </c>
      <c r="C65" s="46" t="s">
        <v>1450</v>
      </c>
      <c r="D65" s="46">
        <v>61064</v>
      </c>
      <c r="E65" s="46">
        <v>1565</v>
      </c>
      <c r="F65" s="46">
        <v>33.619999999999997</v>
      </c>
      <c r="G65" s="46">
        <v>61057</v>
      </c>
      <c r="H65" s="46" t="s">
        <v>241</v>
      </c>
      <c r="I65" s="46">
        <v>44247</v>
      </c>
      <c r="J65" s="46">
        <v>582.5</v>
      </c>
      <c r="K65" s="46" t="s">
        <v>2121</v>
      </c>
    </row>
    <row r="66" spans="1:11" x14ac:dyDescent="0.3">
      <c r="A66" s="46" t="s">
        <v>2121</v>
      </c>
      <c r="B66" s="46">
        <v>61065</v>
      </c>
      <c r="C66" s="46" t="s">
        <v>1452</v>
      </c>
      <c r="D66" s="46">
        <v>61065</v>
      </c>
      <c r="E66" s="46">
        <v>1766</v>
      </c>
      <c r="F66" s="46">
        <v>31.77</v>
      </c>
      <c r="G66" s="46">
        <v>61095</v>
      </c>
      <c r="H66" s="46" t="s">
        <v>2083</v>
      </c>
      <c r="I66" s="46">
        <v>32752</v>
      </c>
      <c r="J66" s="46">
        <v>390.44</v>
      </c>
      <c r="K66" s="46" t="s">
        <v>2121</v>
      </c>
    </row>
    <row r="67" spans="1:11" x14ac:dyDescent="0.3">
      <c r="A67" s="46" t="s">
        <v>2121</v>
      </c>
      <c r="B67" s="46">
        <v>61066</v>
      </c>
      <c r="C67" s="46" t="s">
        <v>1478</v>
      </c>
      <c r="D67" s="46">
        <v>61066</v>
      </c>
      <c r="E67" s="46">
        <v>1319</v>
      </c>
      <c r="F67" s="46">
        <v>24.54</v>
      </c>
      <c r="G67" s="46">
        <v>61057</v>
      </c>
      <c r="H67" s="46" t="s">
        <v>241</v>
      </c>
      <c r="I67" s="46">
        <v>44247</v>
      </c>
      <c r="J67" s="46">
        <v>582.5</v>
      </c>
      <c r="K67" s="46" t="s">
        <v>2121</v>
      </c>
    </row>
    <row r="68" spans="1:11" x14ac:dyDescent="0.3">
      <c r="A68" s="46" t="s">
        <v>2121</v>
      </c>
      <c r="B68" s="46">
        <v>61067</v>
      </c>
      <c r="C68" s="46" t="s">
        <v>1480</v>
      </c>
      <c r="D68" s="46">
        <v>61067</v>
      </c>
      <c r="E68" s="46">
        <v>7773</v>
      </c>
      <c r="F68" s="46">
        <v>3.21</v>
      </c>
      <c r="G68" s="46">
        <v>61049</v>
      </c>
      <c r="H68" s="46" t="s">
        <v>2089</v>
      </c>
      <c r="I68" s="46">
        <v>105061</v>
      </c>
      <c r="J68" s="46">
        <v>56.62</v>
      </c>
      <c r="K68" s="46" t="s">
        <v>2121</v>
      </c>
    </row>
    <row r="69" spans="1:11" x14ac:dyDescent="0.3">
      <c r="A69" s="46" t="s">
        <v>2121</v>
      </c>
      <c r="B69" s="46">
        <v>61068</v>
      </c>
      <c r="C69" s="46" t="s">
        <v>1488</v>
      </c>
      <c r="D69" s="46">
        <v>61068</v>
      </c>
      <c r="E69" s="46">
        <v>2321</v>
      </c>
      <c r="F69" s="46">
        <v>16.420000000000002</v>
      </c>
      <c r="G69" s="46">
        <v>61091</v>
      </c>
      <c r="H69" s="46" t="s">
        <v>292</v>
      </c>
      <c r="I69" s="46">
        <v>36283</v>
      </c>
      <c r="J69" s="46">
        <v>228.41</v>
      </c>
      <c r="K69" s="46" t="s">
        <v>2121</v>
      </c>
    </row>
    <row r="70" spans="1:11" x14ac:dyDescent="0.3">
      <c r="A70" s="46" t="s">
        <v>2121</v>
      </c>
      <c r="B70" s="46">
        <v>61069</v>
      </c>
      <c r="C70" s="46" t="s">
        <v>1499</v>
      </c>
      <c r="D70" s="46">
        <v>61069</v>
      </c>
      <c r="E70" s="46">
        <v>3283</v>
      </c>
      <c r="F70" s="46">
        <v>49.37</v>
      </c>
      <c r="G70" s="46">
        <v>61095</v>
      </c>
      <c r="H70" s="46" t="s">
        <v>2083</v>
      </c>
      <c r="I70" s="46">
        <v>32752</v>
      </c>
      <c r="J70" s="46">
        <v>390.44</v>
      </c>
      <c r="K70" s="46" t="s">
        <v>2121</v>
      </c>
    </row>
    <row r="71" spans="1:11" x14ac:dyDescent="0.3">
      <c r="A71" s="46" t="s">
        <v>2121</v>
      </c>
      <c r="B71" s="46">
        <v>61070</v>
      </c>
      <c r="C71" s="46" t="s">
        <v>1512</v>
      </c>
      <c r="D71" s="46">
        <v>61070</v>
      </c>
      <c r="E71" s="46">
        <v>3511</v>
      </c>
      <c r="F71" s="46">
        <v>30.93</v>
      </c>
      <c r="G71" s="46">
        <v>61091</v>
      </c>
      <c r="H71" s="46" t="s">
        <v>292</v>
      </c>
      <c r="I71" s="46">
        <v>36283</v>
      </c>
      <c r="J71" s="46">
        <v>228.41</v>
      </c>
      <c r="K71" s="46" t="s">
        <v>2121</v>
      </c>
    </row>
    <row r="72" spans="1:11" x14ac:dyDescent="0.3">
      <c r="A72" s="46" t="s">
        <v>2121</v>
      </c>
      <c r="B72" s="46">
        <v>61071</v>
      </c>
      <c r="C72" s="46" t="s">
        <v>1517</v>
      </c>
      <c r="D72" s="46">
        <v>61071</v>
      </c>
      <c r="E72" s="46">
        <v>856</v>
      </c>
      <c r="F72" s="46">
        <v>27.6</v>
      </c>
      <c r="G72" s="46">
        <v>61095</v>
      </c>
      <c r="H72" s="46" t="s">
        <v>2083</v>
      </c>
      <c r="I72" s="46">
        <v>32752</v>
      </c>
      <c r="J72" s="46">
        <v>390.44</v>
      </c>
      <c r="K72" s="46" t="s">
        <v>2121</v>
      </c>
    </row>
    <row r="73" spans="1:11" x14ac:dyDescent="0.3">
      <c r="A73" s="46" t="s">
        <v>2121</v>
      </c>
      <c r="B73" s="46">
        <v>61072</v>
      </c>
      <c r="C73" s="46" t="s">
        <v>1521</v>
      </c>
      <c r="D73" s="46">
        <v>61072</v>
      </c>
      <c r="E73" s="46">
        <v>460</v>
      </c>
      <c r="F73" s="46">
        <v>12.96</v>
      </c>
      <c r="G73" s="46">
        <v>61091</v>
      </c>
      <c r="H73" s="46" t="s">
        <v>292</v>
      </c>
      <c r="I73" s="46">
        <v>36283</v>
      </c>
      <c r="J73" s="46">
        <v>228.41</v>
      </c>
      <c r="K73" s="46" t="s">
        <v>2121</v>
      </c>
    </row>
    <row r="74" spans="1:11" x14ac:dyDescent="0.3">
      <c r="A74" s="46" t="s">
        <v>2121</v>
      </c>
      <c r="B74" s="46">
        <v>61073</v>
      </c>
      <c r="C74" s="46" t="s">
        <v>1548</v>
      </c>
      <c r="D74" s="46">
        <v>61073</v>
      </c>
      <c r="E74" s="46">
        <v>1655</v>
      </c>
      <c r="F74" s="46">
        <v>24.05</v>
      </c>
      <c r="G74" s="46">
        <v>61009</v>
      </c>
      <c r="H74" s="46" t="s">
        <v>2066</v>
      </c>
      <c r="I74" s="46">
        <v>21560</v>
      </c>
      <c r="J74" s="46">
        <v>225.2</v>
      </c>
      <c r="K74" s="46" t="s">
        <v>2121</v>
      </c>
    </row>
    <row r="75" spans="1:11" x14ac:dyDescent="0.3">
      <c r="A75" s="46" t="s">
        <v>2121</v>
      </c>
      <c r="B75" s="46">
        <v>61074</v>
      </c>
      <c r="C75" s="46" t="s">
        <v>1576</v>
      </c>
      <c r="D75" s="46">
        <v>61074</v>
      </c>
      <c r="E75" s="46">
        <v>13653</v>
      </c>
      <c r="F75" s="46">
        <v>6.17</v>
      </c>
      <c r="G75" s="46">
        <v>61052</v>
      </c>
      <c r="H75" s="46" t="s">
        <v>222</v>
      </c>
      <c r="I75" s="46">
        <v>134172</v>
      </c>
      <c r="J75" s="46">
        <v>404.14</v>
      </c>
      <c r="K75" s="46" t="s">
        <v>2121</v>
      </c>
    </row>
    <row r="76" spans="1:11" x14ac:dyDescent="0.3">
      <c r="A76" s="46" t="s">
        <v>2121</v>
      </c>
      <c r="B76" s="46">
        <v>61075</v>
      </c>
      <c r="C76" s="46" t="s">
        <v>1587</v>
      </c>
      <c r="D76" s="46">
        <v>61075</v>
      </c>
      <c r="E76" s="46">
        <v>17568</v>
      </c>
      <c r="F76" s="46">
        <v>27.06</v>
      </c>
      <c r="G76" s="46">
        <v>61048</v>
      </c>
      <c r="H76" s="46" t="s">
        <v>2070</v>
      </c>
      <c r="I76" s="46">
        <v>83894</v>
      </c>
      <c r="J76" s="46">
        <v>107.34</v>
      </c>
      <c r="K76" s="46" t="s">
        <v>2121</v>
      </c>
    </row>
    <row r="77" spans="1:11" x14ac:dyDescent="0.3">
      <c r="A77" s="46" t="s">
        <v>2121</v>
      </c>
      <c r="B77" s="46">
        <v>61076</v>
      </c>
      <c r="C77" s="46" t="s">
        <v>1613</v>
      </c>
      <c r="D77" s="46">
        <v>61076</v>
      </c>
      <c r="E77" s="46">
        <v>988</v>
      </c>
      <c r="F77" s="46">
        <v>56.26</v>
      </c>
      <c r="G77" s="46">
        <v>61057</v>
      </c>
      <c r="H77" s="46" t="s">
        <v>241</v>
      </c>
      <c r="I77" s="46">
        <v>44247</v>
      </c>
      <c r="J77" s="46">
        <v>582.5</v>
      </c>
      <c r="K77" s="46" t="s">
        <v>2121</v>
      </c>
    </row>
    <row r="78" spans="1:11" x14ac:dyDescent="0.3">
      <c r="A78" s="46" t="s">
        <v>2121</v>
      </c>
      <c r="B78" s="46">
        <v>61077</v>
      </c>
      <c r="C78" s="46" t="s">
        <v>1626</v>
      </c>
      <c r="D78" s="46">
        <v>61077</v>
      </c>
      <c r="E78" s="46">
        <v>14155</v>
      </c>
      <c r="F78" s="46">
        <v>4.59</v>
      </c>
      <c r="G78" s="46">
        <v>61005</v>
      </c>
      <c r="H78" s="46" t="s">
        <v>149</v>
      </c>
      <c r="I78" s="46">
        <v>224670</v>
      </c>
      <c r="J78" s="46">
        <v>96.3</v>
      </c>
      <c r="K78" s="46" t="s">
        <v>2121</v>
      </c>
    </row>
    <row r="79" spans="1:11" x14ac:dyDescent="0.3">
      <c r="A79" s="46" t="s">
        <v>2121</v>
      </c>
      <c r="B79" s="46">
        <v>61078</v>
      </c>
      <c r="C79" s="46" t="s">
        <v>1653</v>
      </c>
      <c r="D79" s="46">
        <v>61078</v>
      </c>
      <c r="E79" s="46">
        <v>22448</v>
      </c>
      <c r="F79" s="46">
        <v>4.71</v>
      </c>
      <c r="G79" s="46">
        <v>61049</v>
      </c>
      <c r="H79" s="46" t="s">
        <v>2089</v>
      </c>
      <c r="I79" s="46">
        <v>105061</v>
      </c>
      <c r="J79" s="46">
        <v>56.62</v>
      </c>
      <c r="K79" s="46" t="s">
        <v>2121</v>
      </c>
    </row>
    <row r="80" spans="1:11" x14ac:dyDescent="0.3">
      <c r="A80" s="46" t="s">
        <v>2121</v>
      </c>
      <c r="B80" s="46">
        <v>61079</v>
      </c>
      <c r="C80" s="46" t="s">
        <v>1668</v>
      </c>
      <c r="D80" s="46">
        <v>61079</v>
      </c>
      <c r="E80" s="46">
        <v>944</v>
      </c>
      <c r="F80" s="46">
        <v>13.67</v>
      </c>
      <c r="G80" s="46">
        <v>61095</v>
      </c>
      <c r="H80" s="46" t="s">
        <v>2083</v>
      </c>
      <c r="I80" s="46">
        <v>32752</v>
      </c>
      <c r="J80" s="46">
        <v>390.44</v>
      </c>
      <c r="K80" s="46" t="s">
        <v>2121</v>
      </c>
    </row>
    <row r="81" spans="1:11" x14ac:dyDescent="0.3">
      <c r="A81" s="46" t="s">
        <v>2121</v>
      </c>
      <c r="B81" s="46">
        <v>61080</v>
      </c>
      <c r="C81" s="46" t="s">
        <v>1670</v>
      </c>
      <c r="D81" s="46">
        <v>61080</v>
      </c>
      <c r="E81" s="46">
        <v>1925</v>
      </c>
      <c r="F81" s="46">
        <v>23.03</v>
      </c>
      <c r="G81" s="46">
        <v>61057</v>
      </c>
      <c r="H81" s="46" t="s">
        <v>241</v>
      </c>
      <c r="I81" s="46">
        <v>44247</v>
      </c>
      <c r="J81" s="46">
        <v>582.5</v>
      </c>
      <c r="K81" s="46" t="s">
        <v>2121</v>
      </c>
    </row>
    <row r="82" spans="1:11" x14ac:dyDescent="0.3">
      <c r="A82" s="46" t="s">
        <v>2121</v>
      </c>
      <c r="B82" s="46">
        <v>61081</v>
      </c>
      <c r="C82" s="46" t="s">
        <v>1672</v>
      </c>
      <c r="D82" s="46">
        <v>61081</v>
      </c>
      <c r="E82" s="46">
        <v>12345</v>
      </c>
      <c r="F82" s="46">
        <v>7.75</v>
      </c>
      <c r="G82" s="46">
        <v>61022</v>
      </c>
      <c r="H82" s="46" t="s">
        <v>168</v>
      </c>
      <c r="I82" s="46">
        <v>114808</v>
      </c>
      <c r="J82" s="46">
        <v>96.06</v>
      </c>
      <c r="K82" s="46" t="s">
        <v>2121</v>
      </c>
    </row>
    <row r="83" spans="1:11" x14ac:dyDescent="0.3">
      <c r="A83" s="46" t="s">
        <v>2121</v>
      </c>
      <c r="B83" s="46">
        <v>61082</v>
      </c>
      <c r="C83" s="46" t="s">
        <v>1743</v>
      </c>
      <c r="D83" s="46">
        <v>61082</v>
      </c>
      <c r="E83" s="46">
        <v>14022</v>
      </c>
      <c r="F83" s="46">
        <v>10.79</v>
      </c>
      <c r="G83" s="46">
        <v>61048</v>
      </c>
      <c r="H83" s="46" t="s">
        <v>2070</v>
      </c>
      <c r="I83" s="46">
        <v>83894</v>
      </c>
      <c r="J83" s="46">
        <v>107.34</v>
      </c>
      <c r="K83" s="46" t="s">
        <v>2121</v>
      </c>
    </row>
    <row r="84" spans="1:11" x14ac:dyDescent="0.3">
      <c r="A84" s="46" t="s">
        <v>2121</v>
      </c>
      <c r="B84" s="46">
        <v>61083</v>
      </c>
      <c r="C84" s="46" t="s">
        <v>1744</v>
      </c>
      <c r="D84" s="46">
        <v>61083</v>
      </c>
      <c r="E84" s="46">
        <v>32802</v>
      </c>
      <c r="F84" s="46">
        <v>15.86</v>
      </c>
      <c r="G84" s="46">
        <v>61083</v>
      </c>
      <c r="H84" s="46" t="s">
        <v>2076</v>
      </c>
      <c r="I84" s="46">
        <v>77776</v>
      </c>
      <c r="J84" s="46">
        <v>137.38999999999999</v>
      </c>
      <c r="K84" s="46" t="s">
        <v>2121</v>
      </c>
    </row>
    <row r="85" spans="1:11" x14ac:dyDescent="0.3">
      <c r="A85" s="46" t="s">
        <v>2121</v>
      </c>
      <c r="B85" s="46">
        <v>61084</v>
      </c>
      <c r="C85" s="46" t="s">
        <v>1748</v>
      </c>
      <c r="D85" s="46">
        <v>61084</v>
      </c>
      <c r="E85" s="46">
        <v>2729</v>
      </c>
      <c r="F85" s="46">
        <v>29.62</v>
      </c>
      <c r="G85" s="46">
        <v>61052</v>
      </c>
      <c r="H85" s="46" t="s">
        <v>222</v>
      </c>
      <c r="I85" s="46">
        <v>134172</v>
      </c>
      <c r="J85" s="46">
        <v>404.14</v>
      </c>
      <c r="K85" s="46" t="s">
        <v>2121</v>
      </c>
    </row>
    <row r="86" spans="1:11" x14ac:dyDescent="0.3">
      <c r="A86" s="46" t="s">
        <v>2121</v>
      </c>
      <c r="B86" s="46">
        <v>61085</v>
      </c>
      <c r="C86" s="46" t="s">
        <v>1684</v>
      </c>
      <c r="D86" s="46">
        <v>61085</v>
      </c>
      <c r="E86" s="46">
        <v>5549</v>
      </c>
      <c r="F86" s="46">
        <v>36.82</v>
      </c>
      <c r="G86" s="46">
        <v>61083</v>
      </c>
      <c r="H86" s="46" t="s">
        <v>2076</v>
      </c>
      <c r="I86" s="46">
        <v>77776</v>
      </c>
      <c r="J86" s="46">
        <v>137.38999999999999</v>
      </c>
      <c r="K86" s="46" t="s">
        <v>2121</v>
      </c>
    </row>
    <row r="87" spans="1:11" x14ac:dyDescent="0.3">
      <c r="A87" s="46" t="s">
        <v>2121</v>
      </c>
      <c r="B87" s="46">
        <v>61086</v>
      </c>
      <c r="C87" s="46" t="s">
        <v>1713</v>
      </c>
      <c r="D87" s="46">
        <v>61086</v>
      </c>
      <c r="E87" s="46">
        <v>2270</v>
      </c>
      <c r="F87" s="46">
        <v>33.39</v>
      </c>
      <c r="G87" s="46">
        <v>61057</v>
      </c>
      <c r="H87" s="46" t="s">
        <v>241</v>
      </c>
      <c r="I87" s="46">
        <v>44247</v>
      </c>
      <c r="J87" s="46">
        <v>582.5</v>
      </c>
      <c r="K87" s="46" t="s">
        <v>2121</v>
      </c>
    </row>
    <row r="88" spans="1:11" x14ac:dyDescent="0.3">
      <c r="A88" s="46" t="s">
        <v>2121</v>
      </c>
      <c r="B88" s="46">
        <v>61087</v>
      </c>
      <c r="C88" s="46" t="s">
        <v>1722</v>
      </c>
      <c r="D88" s="46">
        <v>61087</v>
      </c>
      <c r="E88" s="46">
        <v>14307</v>
      </c>
      <c r="F88" s="46">
        <v>3.19</v>
      </c>
      <c r="G88" s="46">
        <v>61005</v>
      </c>
      <c r="H88" s="46" t="s">
        <v>149</v>
      </c>
      <c r="I88" s="46">
        <v>224670</v>
      </c>
      <c r="J88" s="46">
        <v>96.3</v>
      </c>
      <c r="K88" s="46" t="s">
        <v>2121</v>
      </c>
    </row>
    <row r="89" spans="1:11" x14ac:dyDescent="0.3">
      <c r="A89" s="46" t="s">
        <v>2121</v>
      </c>
      <c r="B89" s="46">
        <v>61088</v>
      </c>
      <c r="C89" s="46" t="s">
        <v>1818</v>
      </c>
      <c r="D89" s="46">
        <v>61088</v>
      </c>
      <c r="E89" s="46">
        <v>21727</v>
      </c>
      <c r="F89" s="46">
        <v>161.65</v>
      </c>
      <c r="G89" s="46">
        <v>61088</v>
      </c>
      <c r="H89" s="46" t="s">
        <v>280</v>
      </c>
      <c r="I89" s="46">
        <v>49191</v>
      </c>
      <c r="J89" s="46">
        <v>316.8</v>
      </c>
      <c r="K89" s="46" t="s">
        <v>2121</v>
      </c>
    </row>
    <row r="90" spans="1:11" x14ac:dyDescent="0.3">
      <c r="A90" s="46" t="s">
        <v>2121</v>
      </c>
      <c r="B90" s="46">
        <v>61089</v>
      </c>
      <c r="C90" s="46" t="s">
        <v>1849</v>
      </c>
      <c r="D90" s="46">
        <v>61089</v>
      </c>
      <c r="E90" s="46">
        <v>7429</v>
      </c>
      <c r="F90" s="46">
        <v>18.7</v>
      </c>
      <c r="G90" s="46">
        <v>61088</v>
      </c>
      <c r="H90" s="46" t="s">
        <v>280</v>
      </c>
      <c r="I90" s="46">
        <v>49191</v>
      </c>
      <c r="J90" s="46">
        <v>316.8</v>
      </c>
      <c r="K90" s="46" t="s">
        <v>2121</v>
      </c>
    </row>
    <row r="91" spans="1:11" x14ac:dyDescent="0.3">
      <c r="A91" s="46" t="s">
        <v>2121</v>
      </c>
      <c r="B91" s="46">
        <v>61090</v>
      </c>
      <c r="C91" s="46" t="s">
        <v>1877</v>
      </c>
      <c r="D91" s="46">
        <v>61090</v>
      </c>
      <c r="E91" s="46">
        <v>8457</v>
      </c>
      <c r="F91" s="46">
        <v>7.18</v>
      </c>
      <c r="G91" s="46">
        <v>61005</v>
      </c>
      <c r="H91" s="46" t="s">
        <v>149</v>
      </c>
      <c r="I91" s="46">
        <v>224670</v>
      </c>
      <c r="J91" s="46">
        <v>96.3</v>
      </c>
      <c r="K91" s="46" t="s">
        <v>2121</v>
      </c>
    </row>
    <row r="92" spans="1:11" x14ac:dyDescent="0.3">
      <c r="A92" s="46" t="s">
        <v>2121</v>
      </c>
      <c r="B92" s="46">
        <v>61091</v>
      </c>
      <c r="C92" s="46" t="s">
        <v>1893</v>
      </c>
      <c r="D92" s="46">
        <v>61091</v>
      </c>
      <c r="E92" s="46">
        <v>12577</v>
      </c>
      <c r="F92" s="46">
        <v>89.11</v>
      </c>
      <c r="G92" s="46">
        <v>61091</v>
      </c>
      <c r="H92" s="46" t="s">
        <v>292</v>
      </c>
      <c r="I92" s="46">
        <v>36283</v>
      </c>
      <c r="J92" s="46">
        <v>228.41</v>
      </c>
      <c r="K92" s="46" t="s">
        <v>2121</v>
      </c>
    </row>
    <row r="93" spans="1:11" x14ac:dyDescent="0.3">
      <c r="A93" s="46" t="s">
        <v>2121</v>
      </c>
      <c r="B93" s="46">
        <v>61092</v>
      </c>
      <c r="C93" s="46" t="s">
        <v>1906</v>
      </c>
      <c r="D93" s="46">
        <v>61092</v>
      </c>
      <c r="E93" s="46">
        <v>14291</v>
      </c>
      <c r="F93" s="46">
        <v>6.67</v>
      </c>
      <c r="G93" s="46">
        <v>61005</v>
      </c>
      <c r="H93" s="46" t="s">
        <v>149</v>
      </c>
      <c r="I93" s="46">
        <v>224670</v>
      </c>
      <c r="J93" s="46">
        <v>96.3</v>
      </c>
      <c r="K93" s="46" t="s">
        <v>2121</v>
      </c>
    </row>
    <row r="94" spans="1:11" x14ac:dyDescent="0.3">
      <c r="A94" s="46" t="s">
        <v>2121</v>
      </c>
      <c r="B94" s="46">
        <v>61093</v>
      </c>
      <c r="C94" s="46" t="s">
        <v>1912</v>
      </c>
      <c r="D94" s="46">
        <v>61093</v>
      </c>
      <c r="E94" s="46">
        <v>910</v>
      </c>
      <c r="F94" s="46">
        <v>12.35</v>
      </c>
      <c r="G94" s="46">
        <v>61095</v>
      </c>
      <c r="H94" s="46" t="s">
        <v>2083</v>
      </c>
      <c r="I94" s="46">
        <v>32752</v>
      </c>
      <c r="J94" s="46">
        <v>390.44</v>
      </c>
      <c r="K94" s="46" t="s">
        <v>2121</v>
      </c>
    </row>
    <row r="95" spans="1:11" x14ac:dyDescent="0.3">
      <c r="A95" s="46" t="s">
        <v>2121</v>
      </c>
      <c r="B95" s="46">
        <v>61094</v>
      </c>
      <c r="C95" s="46" t="s">
        <v>1948</v>
      </c>
      <c r="D95" s="46">
        <v>61094</v>
      </c>
      <c r="E95" s="46">
        <v>19429</v>
      </c>
      <c r="F95" s="46">
        <v>6.63</v>
      </c>
      <c r="G95" s="46">
        <v>61005</v>
      </c>
      <c r="H95" s="46" t="s">
        <v>149</v>
      </c>
      <c r="I95" s="46">
        <v>224670</v>
      </c>
      <c r="J95" s="46">
        <v>96.3</v>
      </c>
      <c r="K95" s="46" t="s">
        <v>2121</v>
      </c>
    </row>
    <row r="96" spans="1:11" x14ac:dyDescent="0.3">
      <c r="A96" s="46" t="s">
        <v>2121</v>
      </c>
      <c r="B96" s="46">
        <v>61095</v>
      </c>
      <c r="C96" s="46" t="s">
        <v>1973</v>
      </c>
      <c r="D96" s="46">
        <v>61095</v>
      </c>
      <c r="E96" s="46">
        <v>6594</v>
      </c>
      <c r="F96" s="46">
        <v>43.36</v>
      </c>
      <c r="G96" s="46">
        <v>61095</v>
      </c>
      <c r="H96" s="46" t="s">
        <v>2083</v>
      </c>
      <c r="I96" s="46">
        <v>32752</v>
      </c>
      <c r="J96" s="46">
        <v>390.44</v>
      </c>
      <c r="K96" s="46" t="s">
        <v>2121</v>
      </c>
    </row>
    <row r="97" spans="1:11" x14ac:dyDescent="0.3">
      <c r="A97" s="46" t="s">
        <v>2121</v>
      </c>
      <c r="B97" s="46">
        <v>61096</v>
      </c>
      <c r="C97" s="46" t="s">
        <v>1979</v>
      </c>
      <c r="D97" s="46">
        <v>61096</v>
      </c>
      <c r="E97" s="46">
        <v>890</v>
      </c>
      <c r="F97" s="46">
        <v>24.32</v>
      </c>
      <c r="G97" s="46">
        <v>61057</v>
      </c>
      <c r="H97" s="46" t="s">
        <v>241</v>
      </c>
      <c r="I97" s="46">
        <v>44247</v>
      </c>
      <c r="J97" s="46">
        <v>582.5</v>
      </c>
      <c r="K97" s="46" t="s">
        <v>2121</v>
      </c>
    </row>
    <row r="98" spans="1:11" x14ac:dyDescent="0.3">
      <c r="A98" s="46" t="s">
        <v>2121</v>
      </c>
      <c r="B98" s="46">
        <v>61097</v>
      </c>
      <c r="C98" s="46" t="s">
        <v>1981</v>
      </c>
      <c r="D98" s="46">
        <v>61097</v>
      </c>
      <c r="E98" s="46">
        <v>2742</v>
      </c>
      <c r="F98" s="46">
        <v>10.85</v>
      </c>
      <c r="G98" s="46">
        <v>61048</v>
      </c>
      <c r="H98" s="46" t="s">
        <v>2070</v>
      </c>
      <c r="I98" s="46">
        <v>83894</v>
      </c>
      <c r="J98" s="46">
        <v>107.34</v>
      </c>
      <c r="K98" s="46" t="s">
        <v>2121</v>
      </c>
    </row>
    <row r="99" spans="1:11" x14ac:dyDescent="0.3">
      <c r="A99" s="46" t="s">
        <v>2121</v>
      </c>
      <c r="B99" s="46">
        <v>61098</v>
      </c>
      <c r="C99" s="46" t="s">
        <v>2013</v>
      </c>
      <c r="D99" s="46">
        <v>61098</v>
      </c>
      <c r="E99" s="46">
        <v>7087</v>
      </c>
      <c r="F99" s="46">
        <v>8.51</v>
      </c>
      <c r="G99" s="46">
        <v>61052</v>
      </c>
      <c r="H99" s="46" t="s">
        <v>222</v>
      </c>
      <c r="I99" s="46">
        <v>134172</v>
      </c>
      <c r="J99" s="46">
        <v>404.14</v>
      </c>
      <c r="K99" s="46" t="s">
        <v>2121</v>
      </c>
    </row>
    <row r="100" spans="1:11" x14ac:dyDescent="0.3">
      <c r="A100" s="46" t="s">
        <v>2121</v>
      </c>
      <c r="B100" s="46">
        <v>61099</v>
      </c>
      <c r="C100" s="46" t="s">
        <v>2014</v>
      </c>
      <c r="D100" s="46">
        <v>61099</v>
      </c>
      <c r="E100" s="46">
        <v>11985</v>
      </c>
      <c r="F100" s="46">
        <v>61.6</v>
      </c>
      <c r="G100" s="46">
        <v>61052</v>
      </c>
      <c r="H100" s="46" t="s">
        <v>222</v>
      </c>
      <c r="I100" s="46">
        <v>134172</v>
      </c>
      <c r="J100" s="46">
        <v>404.14</v>
      </c>
      <c r="K100" s="46" t="s">
        <v>2121</v>
      </c>
    </row>
    <row r="101" spans="1:11" x14ac:dyDescent="0.3">
      <c r="A101" s="46" t="s">
        <v>2121</v>
      </c>
      <c r="B101" s="46">
        <v>61100</v>
      </c>
      <c r="C101" s="46" t="s">
        <v>2030</v>
      </c>
      <c r="D101" s="46">
        <v>61100</v>
      </c>
      <c r="E101" s="46">
        <v>7420</v>
      </c>
      <c r="F101" s="46">
        <v>22.88</v>
      </c>
      <c r="G101" s="46">
        <v>61083</v>
      </c>
      <c r="H101" s="46" t="s">
        <v>2076</v>
      </c>
      <c r="I101" s="46">
        <v>77776</v>
      </c>
      <c r="J101" s="46">
        <v>137.38999999999999</v>
      </c>
      <c r="K101" s="46" t="s">
        <v>2121</v>
      </c>
    </row>
    <row r="102" spans="1:11" x14ac:dyDescent="0.3">
      <c r="A102" s="46" t="s">
        <v>2121</v>
      </c>
      <c r="B102" s="46">
        <v>61101</v>
      </c>
      <c r="C102" s="46" t="s">
        <v>849</v>
      </c>
      <c r="D102" s="46">
        <v>61101</v>
      </c>
      <c r="E102" s="46">
        <v>3695</v>
      </c>
      <c r="F102" s="46">
        <v>46.56</v>
      </c>
      <c r="G102" s="46">
        <v>61052</v>
      </c>
      <c r="H102" s="46" t="s">
        <v>222</v>
      </c>
      <c r="I102" s="46">
        <v>134172</v>
      </c>
      <c r="J102" s="46">
        <v>404.14</v>
      </c>
      <c r="K102" s="46" t="s">
        <v>2121</v>
      </c>
    </row>
    <row r="103" spans="1:11" x14ac:dyDescent="0.3">
      <c r="A103" s="46" t="s">
        <v>2121</v>
      </c>
      <c r="B103" s="46">
        <v>61102</v>
      </c>
      <c r="C103" s="46" t="s">
        <v>721</v>
      </c>
      <c r="D103" s="46">
        <v>61102</v>
      </c>
      <c r="E103" s="46">
        <v>7830</v>
      </c>
      <c r="F103" s="46">
        <v>36.659999999999997</v>
      </c>
      <c r="G103" s="46">
        <v>61088</v>
      </c>
      <c r="H103" s="46" t="s">
        <v>280</v>
      </c>
      <c r="I103" s="46">
        <v>49191</v>
      </c>
      <c r="J103" s="46">
        <v>316.8</v>
      </c>
      <c r="K103" s="46" t="s">
        <v>2121</v>
      </c>
    </row>
    <row r="104" spans="1:11" x14ac:dyDescent="0.3">
      <c r="A104" s="46" t="s">
        <v>2121</v>
      </c>
      <c r="B104" s="46">
        <v>61103</v>
      </c>
      <c r="C104" s="46" t="s">
        <v>633</v>
      </c>
      <c r="D104" s="46">
        <v>61103</v>
      </c>
      <c r="E104" s="46">
        <v>6987</v>
      </c>
      <c r="F104" s="46">
        <v>3.04</v>
      </c>
      <c r="G104" s="46">
        <v>61052</v>
      </c>
      <c r="H104" s="46" t="s">
        <v>222</v>
      </c>
      <c r="I104" s="46">
        <v>134172</v>
      </c>
      <c r="J104" s="46">
        <v>404.14</v>
      </c>
      <c r="K104" s="46" t="s">
        <v>2121</v>
      </c>
    </row>
    <row r="105" spans="1:11" x14ac:dyDescent="0.3">
      <c r="A105" s="46" t="s">
        <v>2121</v>
      </c>
      <c r="B105" s="46">
        <v>61104</v>
      </c>
      <c r="C105" s="46" t="s">
        <v>1630</v>
      </c>
      <c r="D105" s="46">
        <v>61104</v>
      </c>
      <c r="E105" s="46">
        <v>6532</v>
      </c>
      <c r="F105" s="46">
        <v>5.66</v>
      </c>
      <c r="G105" s="46">
        <v>61049</v>
      </c>
      <c r="H105" s="46" t="s">
        <v>2089</v>
      </c>
      <c r="I105" s="46">
        <v>105061</v>
      </c>
      <c r="J105" s="46">
        <v>56.62</v>
      </c>
      <c r="K105" s="46" t="s">
        <v>2121</v>
      </c>
    </row>
    <row r="106" spans="1:11" x14ac:dyDescent="0.3">
      <c r="A106" s="46" t="s">
        <v>2121</v>
      </c>
      <c r="B106" s="46">
        <v>62001</v>
      </c>
      <c r="C106" s="46" t="s">
        <v>342</v>
      </c>
      <c r="D106" s="46">
        <v>62001</v>
      </c>
      <c r="E106" s="46">
        <v>8195</v>
      </c>
      <c r="F106" s="46">
        <v>14.83</v>
      </c>
      <c r="G106" s="46">
        <v>62043</v>
      </c>
      <c r="H106" s="46" t="s">
        <v>224</v>
      </c>
      <c r="I106" s="46">
        <v>50212</v>
      </c>
      <c r="J106" s="46">
        <v>184.67</v>
      </c>
      <c r="K106" s="46" t="s">
        <v>2121</v>
      </c>
    </row>
    <row r="107" spans="1:11" x14ac:dyDescent="0.3">
      <c r="A107" s="46" t="s">
        <v>2121</v>
      </c>
      <c r="B107" s="46">
        <v>62002</v>
      </c>
      <c r="C107" s="46" t="s">
        <v>377</v>
      </c>
      <c r="D107" s="46">
        <v>62002</v>
      </c>
      <c r="E107" s="46">
        <v>2797</v>
      </c>
      <c r="F107" s="46">
        <v>11.17</v>
      </c>
      <c r="G107" s="46">
        <v>62074</v>
      </c>
      <c r="H107" s="46" t="s">
        <v>293</v>
      </c>
      <c r="I107" s="46">
        <v>55530</v>
      </c>
      <c r="J107" s="46">
        <v>405.47</v>
      </c>
      <c r="K107" s="46" t="s">
        <v>2121</v>
      </c>
    </row>
    <row r="108" spans="1:11" x14ac:dyDescent="0.3">
      <c r="A108" s="46" t="s">
        <v>2121</v>
      </c>
      <c r="B108" s="46">
        <v>62003</v>
      </c>
      <c r="C108" s="46" t="s">
        <v>389</v>
      </c>
      <c r="D108" s="46">
        <v>62003</v>
      </c>
      <c r="E108" s="46">
        <v>5686</v>
      </c>
      <c r="F108" s="46">
        <v>48.78</v>
      </c>
      <c r="G108" s="46">
        <v>62058</v>
      </c>
      <c r="H108" s="46" t="s">
        <v>2068</v>
      </c>
      <c r="I108" s="46">
        <v>30854</v>
      </c>
      <c r="J108" s="46">
        <v>166.15</v>
      </c>
      <c r="K108" s="46" t="s">
        <v>2121</v>
      </c>
    </row>
    <row r="109" spans="1:11" x14ac:dyDescent="0.3">
      <c r="A109" s="46" t="s">
        <v>2121</v>
      </c>
      <c r="B109" s="46">
        <v>62004</v>
      </c>
      <c r="C109" s="46" t="s">
        <v>390</v>
      </c>
      <c r="D109" s="46">
        <v>62004</v>
      </c>
      <c r="E109" s="46">
        <v>2658</v>
      </c>
      <c r="F109" s="46">
        <v>21.02</v>
      </c>
      <c r="G109" s="46">
        <v>62008</v>
      </c>
      <c r="H109" s="46" t="s">
        <v>154</v>
      </c>
      <c r="I109" s="46">
        <v>104097</v>
      </c>
      <c r="J109" s="46">
        <v>525.94000000000005</v>
      </c>
      <c r="K109" s="46" t="s">
        <v>2121</v>
      </c>
    </row>
    <row r="110" spans="1:11" x14ac:dyDescent="0.3">
      <c r="A110" s="46" t="s">
        <v>2121</v>
      </c>
      <c r="B110" s="46">
        <v>62005</v>
      </c>
      <c r="C110" s="46" t="s">
        <v>404</v>
      </c>
      <c r="D110" s="46">
        <v>62005</v>
      </c>
      <c r="E110" s="46">
        <v>1992</v>
      </c>
      <c r="F110" s="46">
        <v>4.9400000000000004</v>
      </c>
      <c r="G110" s="46">
        <v>62043</v>
      </c>
      <c r="H110" s="46" t="s">
        <v>224</v>
      </c>
      <c r="I110" s="46">
        <v>50212</v>
      </c>
      <c r="J110" s="46">
        <v>184.67</v>
      </c>
      <c r="K110" s="46" t="s">
        <v>2121</v>
      </c>
    </row>
    <row r="111" spans="1:11" x14ac:dyDescent="0.3">
      <c r="A111" s="46" t="s">
        <v>2121</v>
      </c>
      <c r="B111" s="46">
        <v>62006</v>
      </c>
      <c r="C111" s="46" t="s">
        <v>405</v>
      </c>
      <c r="D111" s="46">
        <v>62006</v>
      </c>
      <c r="E111" s="46">
        <v>761</v>
      </c>
      <c r="F111" s="46">
        <v>6.62</v>
      </c>
      <c r="G111" s="46">
        <v>62008</v>
      </c>
      <c r="H111" s="46" t="s">
        <v>154</v>
      </c>
      <c r="I111" s="46">
        <v>104097</v>
      </c>
      <c r="J111" s="46">
        <v>525.94000000000005</v>
      </c>
      <c r="K111" s="46" t="s">
        <v>2121</v>
      </c>
    </row>
    <row r="112" spans="1:11" x14ac:dyDescent="0.3">
      <c r="A112" s="46" t="s">
        <v>2121</v>
      </c>
      <c r="B112" s="46">
        <v>62007</v>
      </c>
      <c r="C112" s="46" t="s">
        <v>442</v>
      </c>
      <c r="D112" s="46">
        <v>62007</v>
      </c>
      <c r="E112" s="46">
        <v>2397</v>
      </c>
      <c r="F112" s="46">
        <v>47.57</v>
      </c>
      <c r="G112" s="46">
        <v>62057</v>
      </c>
      <c r="H112" s="46" t="s">
        <v>264</v>
      </c>
      <c r="I112" s="46">
        <v>12831</v>
      </c>
      <c r="J112" s="46">
        <v>304.83</v>
      </c>
      <c r="K112" s="46" t="s">
        <v>2121</v>
      </c>
    </row>
    <row r="113" spans="1:11" x14ac:dyDescent="0.3">
      <c r="A113" s="46" t="s">
        <v>2121</v>
      </c>
      <c r="B113" s="46">
        <v>62008</v>
      </c>
      <c r="C113" s="46" t="s">
        <v>458</v>
      </c>
      <c r="D113" s="46">
        <v>62008</v>
      </c>
      <c r="E113" s="46">
        <v>60091</v>
      </c>
      <c r="F113" s="46">
        <v>130.18</v>
      </c>
      <c r="G113" s="46">
        <v>62008</v>
      </c>
      <c r="H113" s="46" t="s">
        <v>154</v>
      </c>
      <c r="I113" s="46">
        <v>104097</v>
      </c>
      <c r="J113" s="46">
        <v>525.94000000000005</v>
      </c>
      <c r="K113" s="46" t="s">
        <v>2121</v>
      </c>
    </row>
    <row r="114" spans="1:11" x14ac:dyDescent="0.3">
      <c r="A114" s="46" t="s">
        <v>2121</v>
      </c>
      <c r="B114" s="46">
        <v>62009</v>
      </c>
      <c r="C114" s="46" t="s">
        <v>479</v>
      </c>
      <c r="D114" s="46">
        <v>62009</v>
      </c>
      <c r="E114" s="46">
        <v>1448</v>
      </c>
      <c r="F114" s="46">
        <v>11.41</v>
      </c>
      <c r="G114" s="46">
        <v>62043</v>
      </c>
      <c r="H114" s="46" t="s">
        <v>224</v>
      </c>
      <c r="I114" s="46">
        <v>50212</v>
      </c>
      <c r="J114" s="46">
        <v>184.67</v>
      </c>
      <c r="K114" s="46" t="s">
        <v>2121</v>
      </c>
    </row>
    <row r="115" spans="1:11" x14ac:dyDescent="0.3">
      <c r="A115" s="46" t="s">
        <v>2121</v>
      </c>
      <c r="B115" s="46">
        <v>62010</v>
      </c>
      <c r="C115" s="46" t="s">
        <v>504</v>
      </c>
      <c r="D115" s="46">
        <v>62010</v>
      </c>
      <c r="E115" s="46">
        <v>2100</v>
      </c>
      <c r="F115" s="46">
        <v>7.9</v>
      </c>
      <c r="G115" s="46">
        <v>62043</v>
      </c>
      <c r="H115" s="46" t="s">
        <v>224</v>
      </c>
      <c r="I115" s="46">
        <v>50212</v>
      </c>
      <c r="J115" s="46">
        <v>184.67</v>
      </c>
      <c r="K115" s="46" t="s">
        <v>2121</v>
      </c>
    </row>
    <row r="116" spans="1:11" x14ac:dyDescent="0.3">
      <c r="A116" s="46" t="s">
        <v>2121</v>
      </c>
      <c r="B116" s="46">
        <v>62011</v>
      </c>
      <c r="C116" s="46" t="s">
        <v>507</v>
      </c>
      <c r="D116" s="46">
        <v>62011</v>
      </c>
      <c r="E116" s="46">
        <v>1730</v>
      </c>
      <c r="F116" s="46">
        <v>24.94</v>
      </c>
      <c r="G116" s="46">
        <v>62058</v>
      </c>
      <c r="H116" s="46" t="s">
        <v>2068</v>
      </c>
      <c r="I116" s="46">
        <v>30854</v>
      </c>
      <c r="J116" s="46">
        <v>166.15</v>
      </c>
      <c r="K116" s="46" t="s">
        <v>2121</v>
      </c>
    </row>
    <row r="117" spans="1:11" x14ac:dyDescent="0.3">
      <c r="A117" s="46" t="s">
        <v>2121</v>
      </c>
      <c r="B117" s="46">
        <v>62012</v>
      </c>
      <c r="C117" s="46" t="s">
        <v>539</v>
      </c>
      <c r="D117" s="46">
        <v>62012</v>
      </c>
      <c r="E117" s="46">
        <v>2682</v>
      </c>
      <c r="F117" s="46">
        <v>22.19</v>
      </c>
      <c r="G117" s="46">
        <v>62058</v>
      </c>
      <c r="H117" s="46" t="s">
        <v>2068</v>
      </c>
      <c r="I117" s="46">
        <v>30854</v>
      </c>
      <c r="J117" s="46">
        <v>166.15</v>
      </c>
      <c r="K117" s="46" t="s">
        <v>2121</v>
      </c>
    </row>
    <row r="118" spans="1:11" x14ac:dyDescent="0.3">
      <c r="A118" s="46" t="s">
        <v>2121</v>
      </c>
      <c r="B118" s="46">
        <v>62013</v>
      </c>
      <c r="C118" s="46" t="s">
        <v>557</v>
      </c>
      <c r="D118" s="46">
        <v>62013</v>
      </c>
      <c r="E118" s="46">
        <v>1072</v>
      </c>
      <c r="F118" s="46">
        <v>17.5</v>
      </c>
      <c r="G118" s="46">
        <v>62064</v>
      </c>
      <c r="H118" s="46" t="s">
        <v>269</v>
      </c>
      <c r="I118" s="46">
        <v>27183</v>
      </c>
      <c r="J118" s="46">
        <v>483.11</v>
      </c>
      <c r="K118" s="46" t="s">
        <v>2121</v>
      </c>
    </row>
    <row r="119" spans="1:11" x14ac:dyDescent="0.3">
      <c r="A119" s="46" t="s">
        <v>2121</v>
      </c>
      <c r="B119" s="46">
        <v>62014</v>
      </c>
      <c r="C119" s="46" t="s">
        <v>558</v>
      </c>
      <c r="D119" s="46">
        <v>62014</v>
      </c>
      <c r="E119" s="46">
        <v>1546</v>
      </c>
      <c r="F119" s="46">
        <v>9.76</v>
      </c>
      <c r="G119" s="46">
        <v>62008</v>
      </c>
      <c r="H119" s="46" t="s">
        <v>154</v>
      </c>
      <c r="I119" s="46">
        <v>104097</v>
      </c>
      <c r="J119" s="46">
        <v>525.94000000000005</v>
      </c>
      <c r="K119" s="46" t="s">
        <v>2121</v>
      </c>
    </row>
    <row r="120" spans="1:11" x14ac:dyDescent="0.3">
      <c r="A120" s="46" t="s">
        <v>2121</v>
      </c>
      <c r="B120" s="46">
        <v>62015</v>
      </c>
      <c r="C120" s="46" t="s">
        <v>622</v>
      </c>
      <c r="D120" s="46">
        <v>62015</v>
      </c>
      <c r="E120" s="46">
        <v>1378</v>
      </c>
      <c r="F120" s="46">
        <v>23.23</v>
      </c>
      <c r="G120" s="46">
        <v>62008</v>
      </c>
      <c r="H120" s="46" t="s">
        <v>154</v>
      </c>
      <c r="I120" s="46">
        <v>104097</v>
      </c>
      <c r="J120" s="46">
        <v>525.94000000000005</v>
      </c>
      <c r="K120" s="46" t="s">
        <v>2121</v>
      </c>
    </row>
    <row r="121" spans="1:11" x14ac:dyDescent="0.3">
      <c r="A121" s="46" t="s">
        <v>2121</v>
      </c>
      <c r="B121" s="46">
        <v>62016</v>
      </c>
      <c r="C121" s="46" t="s">
        <v>660</v>
      </c>
      <c r="D121" s="46">
        <v>62016</v>
      </c>
      <c r="E121" s="46">
        <v>916</v>
      </c>
      <c r="F121" s="46">
        <v>43.15</v>
      </c>
      <c r="G121" s="46">
        <v>62057</v>
      </c>
      <c r="H121" s="46" t="s">
        <v>264</v>
      </c>
      <c r="I121" s="46">
        <v>12831</v>
      </c>
      <c r="J121" s="46">
        <v>304.83</v>
      </c>
      <c r="K121" s="46" t="s">
        <v>2121</v>
      </c>
    </row>
    <row r="122" spans="1:11" x14ac:dyDescent="0.3">
      <c r="A122" s="46" t="s">
        <v>2121</v>
      </c>
      <c r="B122" s="46">
        <v>62017</v>
      </c>
      <c r="C122" s="46" t="s">
        <v>680</v>
      </c>
      <c r="D122" s="46">
        <v>62017</v>
      </c>
      <c r="E122" s="46">
        <v>1483</v>
      </c>
      <c r="F122" s="46">
        <v>38.06</v>
      </c>
      <c r="G122" s="46">
        <v>62064</v>
      </c>
      <c r="H122" s="46" t="s">
        <v>269</v>
      </c>
      <c r="I122" s="46">
        <v>27183</v>
      </c>
      <c r="J122" s="46">
        <v>483.11</v>
      </c>
      <c r="K122" s="46" t="s">
        <v>2121</v>
      </c>
    </row>
    <row r="123" spans="1:11" x14ac:dyDescent="0.3">
      <c r="A123" s="46" t="s">
        <v>2121</v>
      </c>
      <c r="B123" s="46">
        <v>62018</v>
      </c>
      <c r="C123" s="46" t="s">
        <v>681</v>
      </c>
      <c r="D123" s="46">
        <v>62018</v>
      </c>
      <c r="E123" s="46">
        <v>1254</v>
      </c>
      <c r="F123" s="46">
        <v>11.72</v>
      </c>
      <c r="G123" s="46">
        <v>62008</v>
      </c>
      <c r="H123" s="46" t="s">
        <v>154</v>
      </c>
      <c r="I123" s="46">
        <v>104097</v>
      </c>
      <c r="J123" s="46">
        <v>525.94000000000005</v>
      </c>
      <c r="K123" s="46" t="s">
        <v>2121</v>
      </c>
    </row>
    <row r="124" spans="1:11" x14ac:dyDescent="0.3">
      <c r="A124" s="46" t="s">
        <v>2121</v>
      </c>
      <c r="B124" s="46">
        <v>62019</v>
      </c>
      <c r="C124" s="46" t="s">
        <v>685</v>
      </c>
      <c r="D124" s="46">
        <v>62019</v>
      </c>
      <c r="E124" s="46">
        <v>2562</v>
      </c>
      <c r="F124" s="46">
        <v>15.37</v>
      </c>
      <c r="G124" s="46">
        <v>62074</v>
      </c>
      <c r="H124" s="46" t="s">
        <v>293</v>
      </c>
      <c r="I124" s="46">
        <v>55530</v>
      </c>
      <c r="J124" s="46">
        <v>405.47</v>
      </c>
      <c r="K124" s="46" t="s">
        <v>2121</v>
      </c>
    </row>
    <row r="125" spans="1:11" x14ac:dyDescent="0.3">
      <c r="A125" s="46" t="s">
        <v>2121</v>
      </c>
      <c r="B125" s="46">
        <v>62020</v>
      </c>
      <c r="C125" s="46" t="s">
        <v>686</v>
      </c>
      <c r="D125" s="46">
        <v>62020</v>
      </c>
      <c r="E125" s="46">
        <v>1240</v>
      </c>
      <c r="F125" s="46">
        <v>34.39</v>
      </c>
      <c r="G125" s="46">
        <v>62057</v>
      </c>
      <c r="H125" s="46" t="s">
        <v>264</v>
      </c>
      <c r="I125" s="46">
        <v>12831</v>
      </c>
      <c r="J125" s="46">
        <v>304.83</v>
      </c>
      <c r="K125" s="46" t="s">
        <v>2121</v>
      </c>
    </row>
    <row r="126" spans="1:11" x14ac:dyDescent="0.3">
      <c r="A126" s="46" t="s">
        <v>2121</v>
      </c>
      <c r="B126" s="46">
        <v>62021</v>
      </c>
      <c r="C126" s="46" t="s">
        <v>708</v>
      </c>
      <c r="D126" s="46">
        <v>62021</v>
      </c>
      <c r="E126" s="46">
        <v>2044</v>
      </c>
      <c r="F126" s="46">
        <v>19.63</v>
      </c>
      <c r="G126" s="46">
        <v>62008</v>
      </c>
      <c r="H126" s="46" t="s">
        <v>154</v>
      </c>
      <c r="I126" s="46">
        <v>104097</v>
      </c>
      <c r="J126" s="46">
        <v>525.94000000000005</v>
      </c>
      <c r="K126" s="46" t="s">
        <v>2121</v>
      </c>
    </row>
    <row r="127" spans="1:11" x14ac:dyDescent="0.3">
      <c r="A127" s="46" t="s">
        <v>2121</v>
      </c>
      <c r="B127" s="46">
        <v>62022</v>
      </c>
      <c r="C127" s="46" t="s">
        <v>726</v>
      </c>
      <c r="D127" s="46">
        <v>62022</v>
      </c>
      <c r="E127" s="46">
        <v>3415</v>
      </c>
      <c r="F127" s="46">
        <v>23.69</v>
      </c>
      <c r="G127" s="46">
        <v>62008</v>
      </c>
      <c r="H127" s="46" t="s">
        <v>154</v>
      </c>
      <c r="I127" s="46">
        <v>104097</v>
      </c>
      <c r="J127" s="46">
        <v>525.94000000000005</v>
      </c>
      <c r="K127" s="46" t="s">
        <v>2121</v>
      </c>
    </row>
    <row r="128" spans="1:11" x14ac:dyDescent="0.3">
      <c r="A128" s="46" t="s">
        <v>2121</v>
      </c>
      <c r="B128" s="46">
        <v>62023</v>
      </c>
      <c r="C128" s="46" t="s">
        <v>735</v>
      </c>
      <c r="D128" s="46">
        <v>62023</v>
      </c>
      <c r="E128" s="46">
        <v>3940</v>
      </c>
      <c r="F128" s="46">
        <v>33.200000000000003</v>
      </c>
      <c r="G128" s="46">
        <v>62074</v>
      </c>
      <c r="H128" s="46" t="s">
        <v>293</v>
      </c>
      <c r="I128" s="46">
        <v>55530</v>
      </c>
      <c r="J128" s="46">
        <v>405.47</v>
      </c>
      <c r="K128" s="46" t="s">
        <v>2121</v>
      </c>
    </row>
    <row r="129" spans="1:11" x14ac:dyDescent="0.3">
      <c r="A129" s="46" t="s">
        <v>2121</v>
      </c>
      <c r="B129" s="46">
        <v>62024</v>
      </c>
      <c r="C129" s="46" t="s">
        <v>765</v>
      </c>
      <c r="D129" s="46">
        <v>62024</v>
      </c>
      <c r="E129" s="46">
        <v>2388</v>
      </c>
      <c r="F129" s="46">
        <v>45.44</v>
      </c>
      <c r="G129" s="46">
        <v>62064</v>
      </c>
      <c r="H129" s="46" t="s">
        <v>269</v>
      </c>
      <c r="I129" s="46">
        <v>27183</v>
      </c>
      <c r="J129" s="46">
        <v>483.11</v>
      </c>
      <c r="K129" s="46" t="s">
        <v>2121</v>
      </c>
    </row>
    <row r="130" spans="1:11" x14ac:dyDescent="0.3">
      <c r="A130" s="46" t="s">
        <v>2121</v>
      </c>
      <c r="B130" s="46">
        <v>62025</v>
      </c>
      <c r="C130" s="46" t="s">
        <v>773</v>
      </c>
      <c r="D130" s="46">
        <v>62025</v>
      </c>
      <c r="E130" s="46">
        <v>2431</v>
      </c>
      <c r="F130" s="46">
        <v>37.090000000000003</v>
      </c>
      <c r="G130" s="46">
        <v>62064</v>
      </c>
      <c r="H130" s="46" t="s">
        <v>269</v>
      </c>
      <c r="I130" s="46">
        <v>27183</v>
      </c>
      <c r="J130" s="46">
        <v>483.11</v>
      </c>
      <c r="K130" s="46" t="s">
        <v>2121</v>
      </c>
    </row>
    <row r="131" spans="1:11" x14ac:dyDescent="0.3">
      <c r="A131" s="46" t="s">
        <v>2121</v>
      </c>
      <c r="B131" s="46">
        <v>62026</v>
      </c>
      <c r="C131" s="46" t="s">
        <v>818</v>
      </c>
      <c r="D131" s="46">
        <v>62026</v>
      </c>
      <c r="E131" s="46">
        <v>4091</v>
      </c>
      <c r="F131" s="46">
        <v>58.6</v>
      </c>
      <c r="G131" s="46">
        <v>62074</v>
      </c>
      <c r="H131" s="46" t="s">
        <v>293</v>
      </c>
      <c r="I131" s="46">
        <v>55530</v>
      </c>
      <c r="J131" s="46">
        <v>405.47</v>
      </c>
      <c r="K131" s="46" t="s">
        <v>2121</v>
      </c>
    </row>
    <row r="132" spans="1:11" x14ac:dyDescent="0.3">
      <c r="A132" s="46" t="s">
        <v>2121</v>
      </c>
      <c r="B132" s="46">
        <v>62027</v>
      </c>
      <c r="C132" s="46" t="s">
        <v>836</v>
      </c>
      <c r="D132" s="46">
        <v>62027</v>
      </c>
      <c r="E132" s="46">
        <v>2798</v>
      </c>
      <c r="F132" s="46">
        <v>15.98</v>
      </c>
      <c r="G132" s="46">
        <v>62074</v>
      </c>
      <c r="H132" s="46" t="s">
        <v>293</v>
      </c>
      <c r="I132" s="46">
        <v>55530</v>
      </c>
      <c r="J132" s="46">
        <v>405.47</v>
      </c>
      <c r="K132" s="46" t="s">
        <v>2121</v>
      </c>
    </row>
    <row r="133" spans="1:11" x14ac:dyDescent="0.3">
      <c r="A133" s="46" t="s">
        <v>2121</v>
      </c>
      <c r="B133" s="46">
        <v>62028</v>
      </c>
      <c r="C133" s="46" t="s">
        <v>837</v>
      </c>
      <c r="D133" s="46">
        <v>62028</v>
      </c>
      <c r="E133" s="46">
        <v>2230</v>
      </c>
      <c r="F133" s="46">
        <v>12.85</v>
      </c>
      <c r="G133" s="46">
        <v>62043</v>
      </c>
      <c r="H133" s="46" t="s">
        <v>224</v>
      </c>
      <c r="I133" s="46">
        <v>50212</v>
      </c>
      <c r="J133" s="46">
        <v>184.67</v>
      </c>
      <c r="K133" s="46" t="s">
        <v>2121</v>
      </c>
    </row>
    <row r="134" spans="1:11" x14ac:dyDescent="0.3">
      <c r="A134" s="46" t="s">
        <v>2121</v>
      </c>
      <c r="B134" s="46">
        <v>62029</v>
      </c>
      <c r="C134" s="46" t="s">
        <v>848</v>
      </c>
      <c r="D134" s="46">
        <v>62029</v>
      </c>
      <c r="E134" s="46">
        <v>3634</v>
      </c>
      <c r="F134" s="46">
        <v>43.8</v>
      </c>
      <c r="G134" s="46">
        <v>62074</v>
      </c>
      <c r="H134" s="46" t="s">
        <v>293</v>
      </c>
      <c r="I134" s="46">
        <v>55530</v>
      </c>
      <c r="J134" s="46">
        <v>405.47</v>
      </c>
      <c r="K134" s="46" t="s">
        <v>2121</v>
      </c>
    </row>
    <row r="135" spans="1:11" x14ac:dyDescent="0.3">
      <c r="A135" s="46" t="s">
        <v>2121</v>
      </c>
      <c r="B135" s="46">
        <v>62030</v>
      </c>
      <c r="C135" s="46" t="s">
        <v>880</v>
      </c>
      <c r="D135" s="46">
        <v>62030</v>
      </c>
      <c r="E135" s="46">
        <v>3385</v>
      </c>
      <c r="F135" s="46">
        <v>11.71</v>
      </c>
      <c r="G135" s="46">
        <v>62008</v>
      </c>
      <c r="H135" s="46" t="s">
        <v>154</v>
      </c>
      <c r="I135" s="46">
        <v>104097</v>
      </c>
      <c r="J135" s="46">
        <v>525.94000000000005</v>
      </c>
      <c r="K135" s="46" t="s">
        <v>2121</v>
      </c>
    </row>
    <row r="136" spans="1:11" x14ac:dyDescent="0.3">
      <c r="A136" s="46" t="s">
        <v>2121</v>
      </c>
      <c r="B136" s="46">
        <v>62031</v>
      </c>
      <c r="C136" s="46" t="s">
        <v>881</v>
      </c>
      <c r="D136" s="46">
        <v>62031</v>
      </c>
      <c r="E136" s="46">
        <v>1410</v>
      </c>
      <c r="F136" s="46">
        <v>41.09</v>
      </c>
      <c r="G136" s="46">
        <v>62057</v>
      </c>
      <c r="H136" s="46" t="s">
        <v>264</v>
      </c>
      <c r="I136" s="46">
        <v>12831</v>
      </c>
      <c r="J136" s="46">
        <v>304.83</v>
      </c>
      <c r="K136" s="46" t="s">
        <v>2121</v>
      </c>
    </row>
    <row r="137" spans="1:11" x14ac:dyDescent="0.3">
      <c r="A137" s="46" t="s">
        <v>2121</v>
      </c>
      <c r="B137" s="46">
        <v>62032</v>
      </c>
      <c r="C137" s="46" t="s">
        <v>885</v>
      </c>
      <c r="D137" s="46">
        <v>62032</v>
      </c>
      <c r="E137" s="46">
        <v>1235</v>
      </c>
      <c r="F137" s="46">
        <v>5.43</v>
      </c>
      <c r="G137" s="46">
        <v>62043</v>
      </c>
      <c r="H137" s="46" t="s">
        <v>224</v>
      </c>
      <c r="I137" s="46">
        <v>50212</v>
      </c>
      <c r="J137" s="46">
        <v>184.67</v>
      </c>
      <c r="K137" s="46" t="s">
        <v>2121</v>
      </c>
    </row>
    <row r="138" spans="1:11" x14ac:dyDescent="0.3">
      <c r="A138" s="46" t="s">
        <v>2121</v>
      </c>
      <c r="B138" s="46">
        <v>62033</v>
      </c>
      <c r="C138" s="46" t="s">
        <v>893</v>
      </c>
      <c r="D138" s="46">
        <v>62033</v>
      </c>
      <c r="E138" s="46">
        <v>1049</v>
      </c>
      <c r="F138" s="46">
        <v>20.47</v>
      </c>
      <c r="G138" s="46">
        <v>62008</v>
      </c>
      <c r="H138" s="46" t="s">
        <v>154</v>
      </c>
      <c r="I138" s="46">
        <v>104097</v>
      </c>
      <c r="J138" s="46">
        <v>525.94000000000005</v>
      </c>
      <c r="K138" s="46" t="s">
        <v>2121</v>
      </c>
    </row>
    <row r="139" spans="1:11" x14ac:dyDescent="0.3">
      <c r="A139" s="46" t="s">
        <v>2121</v>
      </c>
      <c r="B139" s="46">
        <v>62034</v>
      </c>
      <c r="C139" s="46" t="s">
        <v>894</v>
      </c>
      <c r="D139" s="46">
        <v>62034</v>
      </c>
      <c r="E139" s="46">
        <v>1840</v>
      </c>
      <c r="F139" s="46">
        <v>24.37</v>
      </c>
      <c r="G139" s="46">
        <v>62008</v>
      </c>
      <c r="H139" s="46" t="s">
        <v>154</v>
      </c>
      <c r="I139" s="46">
        <v>104097</v>
      </c>
      <c r="J139" s="46">
        <v>525.94000000000005</v>
      </c>
      <c r="K139" s="46" t="s">
        <v>2121</v>
      </c>
    </row>
    <row r="140" spans="1:11" x14ac:dyDescent="0.3">
      <c r="A140" s="46" t="s">
        <v>2121</v>
      </c>
      <c r="B140" s="46">
        <v>62035</v>
      </c>
      <c r="C140" s="46" t="s">
        <v>904</v>
      </c>
      <c r="D140" s="46">
        <v>62035</v>
      </c>
      <c r="E140" s="46">
        <v>2318</v>
      </c>
      <c r="F140" s="46">
        <v>21.72</v>
      </c>
      <c r="G140" s="46">
        <v>62074</v>
      </c>
      <c r="H140" s="46" t="s">
        <v>293</v>
      </c>
      <c r="I140" s="46">
        <v>55530</v>
      </c>
      <c r="J140" s="46">
        <v>405.47</v>
      </c>
      <c r="K140" s="46" t="s">
        <v>2121</v>
      </c>
    </row>
    <row r="141" spans="1:11" x14ac:dyDescent="0.3">
      <c r="A141" s="46" t="s">
        <v>2121</v>
      </c>
      <c r="B141" s="46">
        <v>62036</v>
      </c>
      <c r="C141" s="46" t="s">
        <v>948</v>
      </c>
      <c r="D141" s="46">
        <v>62036</v>
      </c>
      <c r="E141" s="46">
        <v>476</v>
      </c>
      <c r="F141" s="46">
        <v>14.71</v>
      </c>
      <c r="G141" s="46">
        <v>62057</v>
      </c>
      <c r="H141" s="46" t="s">
        <v>264</v>
      </c>
      <c r="I141" s="46">
        <v>12831</v>
      </c>
      <c r="J141" s="46">
        <v>304.83</v>
      </c>
      <c r="K141" s="46" t="s">
        <v>2121</v>
      </c>
    </row>
    <row r="142" spans="1:11" x14ac:dyDescent="0.3">
      <c r="A142" s="46" t="s">
        <v>2121</v>
      </c>
      <c r="B142" s="46">
        <v>62037</v>
      </c>
      <c r="C142" s="46" t="s">
        <v>993</v>
      </c>
      <c r="D142" s="46">
        <v>62037</v>
      </c>
      <c r="E142" s="46">
        <v>5078</v>
      </c>
      <c r="F142" s="46">
        <v>21</v>
      </c>
      <c r="G142" s="46">
        <v>62074</v>
      </c>
      <c r="H142" s="46" t="s">
        <v>293</v>
      </c>
      <c r="I142" s="46">
        <v>55530</v>
      </c>
      <c r="J142" s="46">
        <v>405.47</v>
      </c>
      <c r="K142" s="46" t="s">
        <v>2121</v>
      </c>
    </row>
    <row r="143" spans="1:11" x14ac:dyDescent="0.3">
      <c r="A143" s="46" t="s">
        <v>2121</v>
      </c>
      <c r="B143" s="46">
        <v>62038</v>
      </c>
      <c r="C143" s="46" t="s">
        <v>1050</v>
      </c>
      <c r="D143" s="46">
        <v>62038</v>
      </c>
      <c r="E143" s="46">
        <v>4073</v>
      </c>
      <c r="F143" s="46">
        <v>18.3</v>
      </c>
      <c r="G143" s="46">
        <v>62074</v>
      </c>
      <c r="H143" s="46" t="s">
        <v>293</v>
      </c>
      <c r="I143" s="46">
        <v>55530</v>
      </c>
      <c r="J143" s="46">
        <v>405.47</v>
      </c>
      <c r="K143" s="46" t="s">
        <v>2121</v>
      </c>
    </row>
    <row r="144" spans="1:11" x14ac:dyDescent="0.3">
      <c r="A144" s="46" t="s">
        <v>2121</v>
      </c>
      <c r="B144" s="46">
        <v>62039</v>
      </c>
      <c r="C144" s="46" t="s">
        <v>1143</v>
      </c>
      <c r="D144" s="46">
        <v>62039</v>
      </c>
      <c r="E144" s="46">
        <v>1858</v>
      </c>
      <c r="F144" s="46">
        <v>17.510000000000002</v>
      </c>
      <c r="G144" s="46">
        <v>62074</v>
      </c>
      <c r="H144" s="46" t="s">
        <v>293</v>
      </c>
      <c r="I144" s="46">
        <v>55530</v>
      </c>
      <c r="J144" s="46">
        <v>405.47</v>
      </c>
      <c r="K144" s="46" t="s">
        <v>2121</v>
      </c>
    </row>
    <row r="145" spans="1:11" x14ac:dyDescent="0.3">
      <c r="A145" s="46" t="s">
        <v>2121</v>
      </c>
      <c r="B145" s="46">
        <v>62040</v>
      </c>
      <c r="C145" s="46" t="s">
        <v>1178</v>
      </c>
      <c r="D145" s="46">
        <v>62040</v>
      </c>
      <c r="E145" s="46">
        <v>4094</v>
      </c>
      <c r="F145" s="46">
        <v>20.11</v>
      </c>
      <c r="G145" s="46">
        <v>62043</v>
      </c>
      <c r="H145" s="46" t="s">
        <v>224</v>
      </c>
      <c r="I145" s="46">
        <v>50212</v>
      </c>
      <c r="J145" s="46">
        <v>184.67</v>
      </c>
      <c r="K145" s="46" t="s">
        <v>2121</v>
      </c>
    </row>
    <row r="146" spans="1:11" x14ac:dyDescent="0.3">
      <c r="A146" s="46" t="s">
        <v>2121</v>
      </c>
      <c r="B146" s="46">
        <v>62041</v>
      </c>
      <c r="C146" s="46" t="s">
        <v>1183</v>
      </c>
      <c r="D146" s="46">
        <v>62041</v>
      </c>
      <c r="E146" s="46">
        <v>1618</v>
      </c>
      <c r="F146" s="46">
        <v>24.04</v>
      </c>
      <c r="G146" s="46">
        <v>62064</v>
      </c>
      <c r="H146" s="46" t="s">
        <v>269</v>
      </c>
      <c r="I146" s="46">
        <v>27183</v>
      </c>
      <c r="J146" s="46">
        <v>483.11</v>
      </c>
      <c r="K146" s="46" t="s">
        <v>2121</v>
      </c>
    </row>
    <row r="147" spans="1:11" x14ac:dyDescent="0.3">
      <c r="A147" s="46" t="s">
        <v>2121</v>
      </c>
      <c r="B147" s="46">
        <v>62042</v>
      </c>
      <c r="C147" s="46" t="s">
        <v>1212</v>
      </c>
      <c r="D147" s="46">
        <v>62042</v>
      </c>
      <c r="E147" s="46">
        <v>1525</v>
      </c>
      <c r="F147" s="46">
        <v>41.71</v>
      </c>
      <c r="G147" s="46">
        <v>62057</v>
      </c>
      <c r="H147" s="46" t="s">
        <v>264</v>
      </c>
      <c r="I147" s="46">
        <v>12831</v>
      </c>
      <c r="J147" s="46">
        <v>304.83</v>
      </c>
      <c r="K147" s="46" t="s">
        <v>2121</v>
      </c>
    </row>
    <row r="148" spans="1:11" x14ac:dyDescent="0.3">
      <c r="A148" s="46" t="s">
        <v>2121</v>
      </c>
      <c r="B148" s="46">
        <v>62043</v>
      </c>
      <c r="C148" s="46" t="s">
        <v>1235</v>
      </c>
      <c r="D148" s="46">
        <v>62043</v>
      </c>
      <c r="E148" s="46">
        <v>13500</v>
      </c>
      <c r="F148" s="46">
        <v>26.38</v>
      </c>
      <c r="G148" s="46">
        <v>62043</v>
      </c>
      <c r="H148" s="46" t="s">
        <v>224</v>
      </c>
      <c r="I148" s="46">
        <v>50212</v>
      </c>
      <c r="J148" s="46">
        <v>184.67</v>
      </c>
      <c r="K148" s="46" t="s">
        <v>2121</v>
      </c>
    </row>
    <row r="149" spans="1:11" x14ac:dyDescent="0.3">
      <c r="A149" s="46" t="s">
        <v>2121</v>
      </c>
      <c r="B149" s="46">
        <v>62044</v>
      </c>
      <c r="C149" s="46" t="s">
        <v>1242</v>
      </c>
      <c r="D149" s="46">
        <v>62044</v>
      </c>
      <c r="E149" s="46">
        <v>4932</v>
      </c>
      <c r="F149" s="46">
        <v>100.85</v>
      </c>
      <c r="G149" s="46">
        <v>62064</v>
      </c>
      <c r="H149" s="46" t="s">
        <v>269</v>
      </c>
      <c r="I149" s="46">
        <v>27183</v>
      </c>
      <c r="J149" s="46">
        <v>483.11</v>
      </c>
      <c r="K149" s="46" t="s">
        <v>2121</v>
      </c>
    </row>
    <row r="150" spans="1:11" x14ac:dyDescent="0.3">
      <c r="A150" s="46" t="s">
        <v>2121</v>
      </c>
      <c r="B150" s="46">
        <v>62045</v>
      </c>
      <c r="C150" s="46" t="s">
        <v>1315</v>
      </c>
      <c r="D150" s="46">
        <v>62045</v>
      </c>
      <c r="E150" s="46">
        <v>3978</v>
      </c>
      <c r="F150" s="46">
        <v>45.06</v>
      </c>
      <c r="G150" s="46">
        <v>62008</v>
      </c>
      <c r="H150" s="46" t="s">
        <v>154</v>
      </c>
      <c r="I150" s="46">
        <v>104097</v>
      </c>
      <c r="J150" s="46">
        <v>525.94000000000005</v>
      </c>
      <c r="K150" s="46" t="s">
        <v>2121</v>
      </c>
    </row>
    <row r="151" spans="1:11" x14ac:dyDescent="0.3">
      <c r="A151" s="46" t="s">
        <v>2121</v>
      </c>
      <c r="B151" s="46">
        <v>62046</v>
      </c>
      <c r="C151" s="46" t="s">
        <v>1319</v>
      </c>
      <c r="D151" s="46">
        <v>62046</v>
      </c>
      <c r="E151" s="46">
        <v>2406</v>
      </c>
      <c r="F151" s="46">
        <v>23.63</v>
      </c>
      <c r="G151" s="46">
        <v>62008</v>
      </c>
      <c r="H151" s="46" t="s">
        <v>154</v>
      </c>
      <c r="I151" s="46">
        <v>104097</v>
      </c>
      <c r="J151" s="46">
        <v>525.94000000000005</v>
      </c>
      <c r="K151" s="46" t="s">
        <v>2121</v>
      </c>
    </row>
    <row r="152" spans="1:11" x14ac:dyDescent="0.3">
      <c r="A152" s="46" t="s">
        <v>2121</v>
      </c>
      <c r="B152" s="46">
        <v>62047</v>
      </c>
      <c r="C152" s="46" t="s">
        <v>1338</v>
      </c>
      <c r="D152" s="46">
        <v>62047</v>
      </c>
      <c r="E152" s="46">
        <v>2130</v>
      </c>
      <c r="F152" s="46">
        <v>11.74</v>
      </c>
      <c r="G152" s="46">
        <v>62043</v>
      </c>
      <c r="H152" s="46" t="s">
        <v>224</v>
      </c>
      <c r="I152" s="46">
        <v>50212</v>
      </c>
      <c r="J152" s="46">
        <v>184.67</v>
      </c>
      <c r="K152" s="46" t="s">
        <v>2121</v>
      </c>
    </row>
    <row r="153" spans="1:11" x14ac:dyDescent="0.3">
      <c r="A153" s="46" t="s">
        <v>2121</v>
      </c>
      <c r="B153" s="46">
        <v>62048</v>
      </c>
      <c r="C153" s="46" t="s">
        <v>1342</v>
      </c>
      <c r="D153" s="46">
        <v>62048</v>
      </c>
      <c r="E153" s="46">
        <v>2072</v>
      </c>
      <c r="F153" s="46">
        <v>5.97</v>
      </c>
      <c r="G153" s="46">
        <v>62043</v>
      </c>
      <c r="H153" s="46" t="s">
        <v>224</v>
      </c>
      <c r="I153" s="46">
        <v>50212</v>
      </c>
      <c r="J153" s="46">
        <v>184.67</v>
      </c>
      <c r="K153" s="46" t="s">
        <v>2121</v>
      </c>
    </row>
    <row r="154" spans="1:11" x14ac:dyDescent="0.3">
      <c r="A154" s="46" t="s">
        <v>2121</v>
      </c>
      <c r="B154" s="46">
        <v>62049</v>
      </c>
      <c r="C154" s="46" t="s">
        <v>1358</v>
      </c>
      <c r="D154" s="46">
        <v>62049</v>
      </c>
      <c r="E154" s="46">
        <v>1633</v>
      </c>
      <c r="F154" s="46">
        <v>6.8</v>
      </c>
      <c r="G154" s="46">
        <v>62008</v>
      </c>
      <c r="H154" s="46" t="s">
        <v>154</v>
      </c>
      <c r="I154" s="46">
        <v>104097</v>
      </c>
      <c r="J154" s="46">
        <v>525.94000000000005</v>
      </c>
      <c r="K154" s="46" t="s">
        <v>2121</v>
      </c>
    </row>
    <row r="155" spans="1:11" x14ac:dyDescent="0.3">
      <c r="A155" s="46" t="s">
        <v>2121</v>
      </c>
      <c r="B155" s="46">
        <v>62050</v>
      </c>
      <c r="C155" s="46" t="s">
        <v>1369</v>
      </c>
      <c r="D155" s="46">
        <v>62050</v>
      </c>
      <c r="E155" s="46">
        <v>1972</v>
      </c>
      <c r="F155" s="46">
        <v>24.03</v>
      </c>
      <c r="G155" s="46">
        <v>62064</v>
      </c>
      <c r="H155" s="46" t="s">
        <v>269</v>
      </c>
      <c r="I155" s="46">
        <v>27183</v>
      </c>
      <c r="J155" s="46">
        <v>483.11</v>
      </c>
      <c r="K155" s="46" t="s">
        <v>2121</v>
      </c>
    </row>
    <row r="156" spans="1:11" x14ac:dyDescent="0.3">
      <c r="A156" s="46" t="s">
        <v>2121</v>
      </c>
      <c r="B156" s="46">
        <v>62051</v>
      </c>
      <c r="C156" s="46" t="s">
        <v>1398</v>
      </c>
      <c r="D156" s="46">
        <v>62051</v>
      </c>
      <c r="E156" s="46">
        <v>545</v>
      </c>
      <c r="F156" s="46">
        <v>35.65</v>
      </c>
      <c r="G156" s="46">
        <v>62074</v>
      </c>
      <c r="H156" s="46" t="s">
        <v>293</v>
      </c>
      <c r="I156" s="46">
        <v>55530</v>
      </c>
      <c r="J156" s="46">
        <v>405.47</v>
      </c>
      <c r="K156" s="46" t="s">
        <v>2121</v>
      </c>
    </row>
    <row r="157" spans="1:11" x14ac:dyDescent="0.3">
      <c r="A157" s="46" t="s">
        <v>2121</v>
      </c>
      <c r="B157" s="46">
        <v>62052</v>
      </c>
      <c r="C157" s="46" t="s">
        <v>1401</v>
      </c>
      <c r="D157" s="46">
        <v>62052</v>
      </c>
      <c r="E157" s="46">
        <v>3114</v>
      </c>
      <c r="F157" s="46">
        <v>28.11</v>
      </c>
      <c r="G157" s="46">
        <v>62008</v>
      </c>
      <c r="H157" s="46" t="s">
        <v>154</v>
      </c>
      <c r="I157" s="46">
        <v>104097</v>
      </c>
      <c r="J157" s="46">
        <v>525.94000000000005</v>
      </c>
      <c r="K157" s="46" t="s">
        <v>2121</v>
      </c>
    </row>
    <row r="158" spans="1:11" x14ac:dyDescent="0.3">
      <c r="A158" s="46" t="s">
        <v>2121</v>
      </c>
      <c r="B158" s="46">
        <v>62053</v>
      </c>
      <c r="C158" s="46" t="s">
        <v>1431</v>
      </c>
      <c r="D158" s="46">
        <v>62053</v>
      </c>
      <c r="E158" s="46">
        <v>2580</v>
      </c>
      <c r="F158" s="46">
        <v>17.829999999999998</v>
      </c>
      <c r="G158" s="46">
        <v>62008</v>
      </c>
      <c r="H158" s="46" t="s">
        <v>154</v>
      </c>
      <c r="I158" s="46">
        <v>104097</v>
      </c>
      <c r="J158" s="46">
        <v>525.94000000000005</v>
      </c>
      <c r="K158" s="46" t="s">
        <v>2121</v>
      </c>
    </row>
    <row r="159" spans="1:11" x14ac:dyDescent="0.3">
      <c r="A159" s="46" t="s">
        <v>2121</v>
      </c>
      <c r="B159" s="46">
        <v>62054</v>
      </c>
      <c r="C159" s="46" t="s">
        <v>1433</v>
      </c>
      <c r="D159" s="46">
        <v>62054</v>
      </c>
      <c r="E159" s="46">
        <v>2167</v>
      </c>
      <c r="F159" s="46">
        <v>28.89</v>
      </c>
      <c r="G159" s="46">
        <v>62064</v>
      </c>
      <c r="H159" s="46" t="s">
        <v>269</v>
      </c>
      <c r="I159" s="46">
        <v>27183</v>
      </c>
      <c r="J159" s="46">
        <v>483.11</v>
      </c>
      <c r="K159" s="46" t="s">
        <v>2121</v>
      </c>
    </row>
    <row r="160" spans="1:11" x14ac:dyDescent="0.3">
      <c r="A160" s="46" t="s">
        <v>2121</v>
      </c>
      <c r="B160" s="46">
        <v>62055</v>
      </c>
      <c r="C160" s="46" t="s">
        <v>1458</v>
      </c>
      <c r="D160" s="46">
        <v>62055</v>
      </c>
      <c r="E160" s="46">
        <v>1349</v>
      </c>
      <c r="F160" s="46">
        <v>8.7200000000000006</v>
      </c>
      <c r="G160" s="46">
        <v>62074</v>
      </c>
      <c r="H160" s="46" t="s">
        <v>293</v>
      </c>
      <c r="I160" s="46">
        <v>55530</v>
      </c>
      <c r="J160" s="46">
        <v>405.47</v>
      </c>
      <c r="K160" s="46" t="s">
        <v>2121</v>
      </c>
    </row>
    <row r="161" spans="1:11" x14ac:dyDescent="0.3">
      <c r="A161" s="46" t="s">
        <v>2121</v>
      </c>
      <c r="B161" s="46">
        <v>62056</v>
      </c>
      <c r="C161" s="46" t="s">
        <v>1483</v>
      </c>
      <c r="D161" s="46">
        <v>62056</v>
      </c>
      <c r="E161" s="46">
        <v>1210</v>
      </c>
      <c r="F161" s="46">
        <v>23.52</v>
      </c>
      <c r="G161" s="46">
        <v>62064</v>
      </c>
      <c r="H161" s="46" t="s">
        <v>269</v>
      </c>
      <c r="I161" s="46">
        <v>27183</v>
      </c>
      <c r="J161" s="46">
        <v>483.11</v>
      </c>
      <c r="K161" s="46" t="s">
        <v>2121</v>
      </c>
    </row>
    <row r="162" spans="1:11" x14ac:dyDescent="0.3">
      <c r="A162" s="46" t="s">
        <v>2121</v>
      </c>
      <c r="B162" s="46">
        <v>62057</v>
      </c>
      <c r="C162" s="46" t="s">
        <v>1565</v>
      </c>
      <c r="D162" s="46">
        <v>62057</v>
      </c>
      <c r="E162" s="46">
        <v>4867</v>
      </c>
      <c r="F162" s="46">
        <v>82.21</v>
      </c>
      <c r="G162" s="46">
        <v>62057</v>
      </c>
      <c r="H162" s="46" t="s">
        <v>264</v>
      </c>
      <c r="I162" s="46">
        <v>12831</v>
      </c>
      <c r="J162" s="46">
        <v>304.83</v>
      </c>
      <c r="K162" s="46" t="s">
        <v>2121</v>
      </c>
    </row>
    <row r="163" spans="1:11" x14ac:dyDescent="0.3">
      <c r="A163" s="46" t="s">
        <v>2121</v>
      </c>
      <c r="B163" s="46">
        <v>62058</v>
      </c>
      <c r="C163" s="46" t="s">
        <v>1597</v>
      </c>
      <c r="D163" s="46">
        <v>62058</v>
      </c>
      <c r="E163" s="46">
        <v>10022</v>
      </c>
      <c r="F163" s="46">
        <v>22.22</v>
      </c>
      <c r="G163" s="46">
        <v>62058</v>
      </c>
      <c r="H163" s="46" t="s">
        <v>2068</v>
      </c>
      <c r="I163" s="46">
        <v>30854</v>
      </c>
      <c r="J163" s="46">
        <v>166.15</v>
      </c>
      <c r="K163" s="46" t="s">
        <v>2121</v>
      </c>
    </row>
    <row r="164" spans="1:11" x14ac:dyDescent="0.3">
      <c r="A164" s="46" t="s">
        <v>2121</v>
      </c>
      <c r="B164" s="46">
        <v>62059</v>
      </c>
      <c r="C164" s="46" t="s">
        <v>1599</v>
      </c>
      <c r="D164" s="46">
        <v>62059</v>
      </c>
      <c r="E164" s="46">
        <v>2994</v>
      </c>
      <c r="F164" s="46">
        <v>65.42</v>
      </c>
      <c r="G164" s="46">
        <v>62064</v>
      </c>
      <c r="H164" s="46" t="s">
        <v>269</v>
      </c>
      <c r="I164" s="46">
        <v>27183</v>
      </c>
      <c r="J164" s="46">
        <v>483.11</v>
      </c>
      <c r="K164" s="46" t="s">
        <v>2121</v>
      </c>
    </row>
    <row r="165" spans="1:11" x14ac:dyDescent="0.3">
      <c r="A165" s="46" t="s">
        <v>2121</v>
      </c>
      <c r="B165" s="46">
        <v>62060</v>
      </c>
      <c r="C165" s="46" t="s">
        <v>1614</v>
      </c>
      <c r="D165" s="46">
        <v>62060</v>
      </c>
      <c r="E165" s="46">
        <v>3106</v>
      </c>
      <c r="F165" s="46">
        <v>9.91</v>
      </c>
      <c r="G165" s="46">
        <v>62008</v>
      </c>
      <c r="H165" s="46" t="s">
        <v>154</v>
      </c>
      <c r="I165" s="46">
        <v>104097</v>
      </c>
      <c r="J165" s="46">
        <v>525.94000000000005</v>
      </c>
      <c r="K165" s="46" t="s">
        <v>2121</v>
      </c>
    </row>
    <row r="166" spans="1:11" x14ac:dyDescent="0.3">
      <c r="A166" s="46" t="s">
        <v>2121</v>
      </c>
      <c r="B166" s="46">
        <v>62061</v>
      </c>
      <c r="C166" s="46" t="s">
        <v>1615</v>
      </c>
      <c r="D166" s="46">
        <v>62061</v>
      </c>
      <c r="E166" s="46">
        <v>2227</v>
      </c>
      <c r="F166" s="46">
        <v>13.82</v>
      </c>
      <c r="G166" s="46">
        <v>62074</v>
      </c>
      <c r="H166" s="46" t="s">
        <v>293</v>
      </c>
      <c r="I166" s="46">
        <v>55530</v>
      </c>
      <c r="J166" s="46">
        <v>405.47</v>
      </c>
      <c r="K166" s="46" t="s">
        <v>2121</v>
      </c>
    </row>
    <row r="167" spans="1:11" x14ac:dyDescent="0.3">
      <c r="A167" s="46" t="s">
        <v>2121</v>
      </c>
      <c r="B167" s="46">
        <v>62062</v>
      </c>
      <c r="C167" s="46" t="s">
        <v>1619</v>
      </c>
      <c r="D167" s="46">
        <v>62062</v>
      </c>
      <c r="E167" s="46">
        <v>2154</v>
      </c>
      <c r="F167" s="46">
        <v>16.22</v>
      </c>
      <c r="G167" s="46">
        <v>62074</v>
      </c>
      <c r="H167" s="46" t="s">
        <v>293</v>
      </c>
      <c r="I167" s="46">
        <v>55530</v>
      </c>
      <c r="J167" s="46">
        <v>405.47</v>
      </c>
      <c r="K167" s="46" t="s">
        <v>2121</v>
      </c>
    </row>
    <row r="168" spans="1:11" x14ac:dyDescent="0.3">
      <c r="A168" s="46" t="s">
        <v>2121</v>
      </c>
      <c r="B168" s="46">
        <v>62063</v>
      </c>
      <c r="C168" s="46" t="s">
        <v>1622</v>
      </c>
      <c r="D168" s="46">
        <v>62063</v>
      </c>
      <c r="E168" s="46">
        <v>801</v>
      </c>
      <c r="F168" s="46">
        <v>15.23</v>
      </c>
      <c r="G168" s="46">
        <v>62074</v>
      </c>
      <c r="H168" s="46" t="s">
        <v>293</v>
      </c>
      <c r="I168" s="46">
        <v>55530</v>
      </c>
      <c r="J168" s="46">
        <v>405.47</v>
      </c>
      <c r="K168" s="46" t="s">
        <v>2121</v>
      </c>
    </row>
    <row r="169" spans="1:11" x14ac:dyDescent="0.3">
      <c r="A169" s="46" t="s">
        <v>2121</v>
      </c>
      <c r="B169" s="46">
        <v>62064</v>
      </c>
      <c r="C169" s="46" t="s">
        <v>1629</v>
      </c>
      <c r="D169" s="46">
        <v>62064</v>
      </c>
      <c r="E169" s="46">
        <v>3371</v>
      </c>
      <c r="F169" s="46">
        <v>48.93</v>
      </c>
      <c r="G169" s="46">
        <v>62064</v>
      </c>
      <c r="H169" s="46" t="s">
        <v>269</v>
      </c>
      <c r="I169" s="46">
        <v>27183</v>
      </c>
      <c r="J169" s="46">
        <v>483.11</v>
      </c>
      <c r="K169" s="46" t="s">
        <v>2121</v>
      </c>
    </row>
    <row r="170" spans="1:11" x14ac:dyDescent="0.3">
      <c r="A170" s="46" t="s">
        <v>2121</v>
      </c>
      <c r="B170" s="46">
        <v>62065</v>
      </c>
      <c r="C170" s="46" t="s">
        <v>1635</v>
      </c>
      <c r="D170" s="46">
        <v>62065</v>
      </c>
      <c r="E170" s="46">
        <v>1230</v>
      </c>
      <c r="F170" s="46">
        <v>6.15</v>
      </c>
      <c r="G170" s="46">
        <v>62058</v>
      </c>
      <c r="H170" s="46" t="s">
        <v>2068</v>
      </c>
      <c r="I170" s="46">
        <v>30854</v>
      </c>
      <c r="J170" s="46">
        <v>166.15</v>
      </c>
      <c r="K170" s="46" t="s">
        <v>2121</v>
      </c>
    </row>
    <row r="171" spans="1:11" x14ac:dyDescent="0.3">
      <c r="A171" s="46" t="s">
        <v>2121</v>
      </c>
      <c r="B171" s="46">
        <v>62066</v>
      </c>
      <c r="C171" s="46" t="s">
        <v>1647</v>
      </c>
      <c r="D171" s="46">
        <v>62066</v>
      </c>
      <c r="E171" s="46">
        <v>884</v>
      </c>
      <c r="F171" s="46">
        <v>2.0299999999999998</v>
      </c>
      <c r="G171" s="46">
        <v>62058</v>
      </c>
      <c r="H171" s="46" t="s">
        <v>2068</v>
      </c>
      <c r="I171" s="46">
        <v>30854</v>
      </c>
      <c r="J171" s="46">
        <v>166.15</v>
      </c>
      <c r="K171" s="46" t="s">
        <v>2121</v>
      </c>
    </row>
    <row r="172" spans="1:11" x14ac:dyDescent="0.3">
      <c r="A172" s="46" t="s">
        <v>2121</v>
      </c>
      <c r="B172" s="46">
        <v>62067</v>
      </c>
      <c r="C172" s="46" t="s">
        <v>1654</v>
      </c>
      <c r="D172" s="46">
        <v>62067</v>
      </c>
      <c r="E172" s="46">
        <v>3722</v>
      </c>
      <c r="F172" s="46">
        <v>19.13</v>
      </c>
      <c r="G172" s="46">
        <v>62058</v>
      </c>
      <c r="H172" s="46" t="s">
        <v>2068</v>
      </c>
      <c r="I172" s="46">
        <v>30854</v>
      </c>
      <c r="J172" s="46">
        <v>166.15</v>
      </c>
      <c r="K172" s="46" t="s">
        <v>2121</v>
      </c>
    </row>
    <row r="173" spans="1:11" x14ac:dyDescent="0.3">
      <c r="A173" s="46" t="s">
        <v>2121</v>
      </c>
      <c r="B173" s="46">
        <v>62068</v>
      </c>
      <c r="C173" s="46" t="s">
        <v>1677</v>
      </c>
      <c r="D173" s="46">
        <v>62068</v>
      </c>
      <c r="E173" s="46">
        <v>3999</v>
      </c>
      <c r="F173" s="46">
        <v>18.23</v>
      </c>
      <c r="G173" s="46">
        <v>62074</v>
      </c>
      <c r="H173" s="46" t="s">
        <v>293</v>
      </c>
      <c r="I173" s="46">
        <v>55530</v>
      </c>
      <c r="J173" s="46">
        <v>405.47</v>
      </c>
      <c r="K173" s="46" t="s">
        <v>2121</v>
      </c>
    </row>
    <row r="174" spans="1:11" x14ac:dyDescent="0.3">
      <c r="A174" s="46" t="s">
        <v>2121</v>
      </c>
      <c r="B174" s="46">
        <v>62069</v>
      </c>
      <c r="C174" s="46" t="s">
        <v>1735</v>
      </c>
      <c r="D174" s="46">
        <v>62069</v>
      </c>
      <c r="E174" s="46">
        <v>927</v>
      </c>
      <c r="F174" s="46">
        <v>16.16</v>
      </c>
      <c r="G174" s="46">
        <v>62064</v>
      </c>
      <c r="H174" s="46" t="s">
        <v>269</v>
      </c>
      <c r="I174" s="46">
        <v>27183</v>
      </c>
      <c r="J174" s="46">
        <v>483.11</v>
      </c>
      <c r="K174" s="46" t="s">
        <v>2121</v>
      </c>
    </row>
    <row r="175" spans="1:11" x14ac:dyDescent="0.3">
      <c r="A175" s="46" t="s">
        <v>2121</v>
      </c>
      <c r="B175" s="46">
        <v>62070</v>
      </c>
      <c r="C175" s="46" t="s">
        <v>1696</v>
      </c>
      <c r="D175" s="46">
        <v>62070</v>
      </c>
      <c r="E175" s="46">
        <v>11216</v>
      </c>
      <c r="F175" s="46">
        <v>63.1</v>
      </c>
      <c r="G175" s="46">
        <v>62043</v>
      </c>
      <c r="H175" s="46" t="s">
        <v>224</v>
      </c>
      <c r="I175" s="46">
        <v>50212</v>
      </c>
      <c r="J175" s="46">
        <v>184.67</v>
      </c>
      <c r="K175" s="46" t="s">
        <v>2121</v>
      </c>
    </row>
    <row r="176" spans="1:11" x14ac:dyDescent="0.3">
      <c r="A176" s="46" t="s">
        <v>2121</v>
      </c>
      <c r="B176" s="46">
        <v>62071</v>
      </c>
      <c r="C176" s="46" t="s">
        <v>1709</v>
      </c>
      <c r="D176" s="46">
        <v>62071</v>
      </c>
      <c r="E176" s="46">
        <v>4325</v>
      </c>
      <c r="F176" s="46">
        <v>10.96</v>
      </c>
      <c r="G176" s="46">
        <v>62058</v>
      </c>
      <c r="H176" s="46" t="s">
        <v>2068</v>
      </c>
      <c r="I176" s="46">
        <v>30854</v>
      </c>
      <c r="J176" s="46">
        <v>166.15</v>
      </c>
      <c r="K176" s="46" t="s">
        <v>2121</v>
      </c>
    </row>
    <row r="177" spans="1:11" x14ac:dyDescent="0.3">
      <c r="A177" s="46" t="s">
        <v>2121</v>
      </c>
      <c r="B177" s="46">
        <v>62072</v>
      </c>
      <c r="C177" s="46" t="s">
        <v>1771</v>
      </c>
      <c r="D177" s="46">
        <v>62072</v>
      </c>
      <c r="E177" s="46">
        <v>618</v>
      </c>
      <c r="F177" s="46">
        <v>13.18</v>
      </c>
      <c r="G177" s="46">
        <v>62064</v>
      </c>
      <c r="H177" s="46" t="s">
        <v>269</v>
      </c>
      <c r="I177" s="46">
        <v>27183</v>
      </c>
      <c r="J177" s="46">
        <v>483.11</v>
      </c>
      <c r="K177" s="46" t="s">
        <v>2121</v>
      </c>
    </row>
    <row r="178" spans="1:11" x14ac:dyDescent="0.3">
      <c r="A178" s="46" t="s">
        <v>2121</v>
      </c>
      <c r="B178" s="46">
        <v>62073</v>
      </c>
      <c r="C178" s="46" t="s">
        <v>1835</v>
      </c>
      <c r="D178" s="46">
        <v>62073</v>
      </c>
      <c r="E178" s="46">
        <v>3820</v>
      </c>
      <c r="F178" s="46">
        <v>30.99</v>
      </c>
      <c r="G178" s="46">
        <v>62074</v>
      </c>
      <c r="H178" s="46" t="s">
        <v>293</v>
      </c>
      <c r="I178" s="46">
        <v>55530</v>
      </c>
      <c r="J178" s="46">
        <v>405.47</v>
      </c>
      <c r="K178" s="46" t="s">
        <v>2121</v>
      </c>
    </row>
    <row r="179" spans="1:11" x14ac:dyDescent="0.3">
      <c r="A179" s="46" t="s">
        <v>2121</v>
      </c>
      <c r="B179" s="46">
        <v>62074</v>
      </c>
      <c r="C179" s="46" t="s">
        <v>1895</v>
      </c>
      <c r="D179" s="46">
        <v>62074</v>
      </c>
      <c r="E179" s="46">
        <v>7486</v>
      </c>
      <c r="F179" s="46">
        <v>9.9499999999999993</v>
      </c>
      <c r="G179" s="46">
        <v>62074</v>
      </c>
      <c r="H179" s="46" t="s">
        <v>293</v>
      </c>
      <c r="I179" s="46">
        <v>55530</v>
      </c>
      <c r="J179" s="46">
        <v>405.47</v>
      </c>
      <c r="K179" s="46" t="s">
        <v>2121</v>
      </c>
    </row>
    <row r="180" spans="1:11" x14ac:dyDescent="0.3">
      <c r="A180" s="46" t="s">
        <v>2121</v>
      </c>
      <c r="B180" s="46">
        <v>62075</v>
      </c>
      <c r="C180" s="46" t="s">
        <v>1910</v>
      </c>
      <c r="D180" s="46">
        <v>62075</v>
      </c>
      <c r="E180" s="46">
        <v>1508</v>
      </c>
      <c r="F180" s="46">
        <v>27.36</v>
      </c>
      <c r="G180" s="46">
        <v>62008</v>
      </c>
      <c r="H180" s="46" t="s">
        <v>154</v>
      </c>
      <c r="I180" s="46">
        <v>104097</v>
      </c>
      <c r="J180" s="46">
        <v>525.94000000000005</v>
      </c>
      <c r="K180" s="46" t="s">
        <v>2121</v>
      </c>
    </row>
    <row r="181" spans="1:11" x14ac:dyDescent="0.3">
      <c r="A181" s="46" t="s">
        <v>2121</v>
      </c>
      <c r="B181" s="46">
        <v>62076</v>
      </c>
      <c r="C181" s="46" t="s">
        <v>1925</v>
      </c>
      <c r="D181" s="46">
        <v>62076</v>
      </c>
      <c r="E181" s="46">
        <v>3407</v>
      </c>
      <c r="F181" s="46">
        <v>29.01</v>
      </c>
      <c r="G181" s="46">
        <v>62008</v>
      </c>
      <c r="H181" s="46" t="s">
        <v>154</v>
      </c>
      <c r="I181" s="46">
        <v>104097</v>
      </c>
      <c r="J181" s="46">
        <v>525.94000000000005</v>
      </c>
      <c r="K181" s="46" t="s">
        <v>2121</v>
      </c>
    </row>
    <row r="182" spans="1:11" x14ac:dyDescent="0.3">
      <c r="A182" s="46" t="s">
        <v>2121</v>
      </c>
      <c r="B182" s="46">
        <v>62077</v>
      </c>
      <c r="C182" s="46" t="s">
        <v>2029</v>
      </c>
      <c r="D182" s="46">
        <v>62077</v>
      </c>
      <c r="E182" s="46">
        <v>2944</v>
      </c>
      <c r="F182" s="46">
        <v>35.82</v>
      </c>
      <c r="G182" s="46">
        <v>62008</v>
      </c>
      <c r="H182" s="46" t="s">
        <v>154</v>
      </c>
      <c r="I182" s="46">
        <v>104097</v>
      </c>
      <c r="J182" s="46">
        <v>525.94000000000005</v>
      </c>
      <c r="K182" s="46" t="s">
        <v>2121</v>
      </c>
    </row>
    <row r="183" spans="1:11" x14ac:dyDescent="0.3">
      <c r="A183" s="46" t="s">
        <v>2121</v>
      </c>
      <c r="B183" s="46">
        <v>62078</v>
      </c>
      <c r="C183" s="46" t="s">
        <v>1721</v>
      </c>
      <c r="D183" s="46">
        <v>62078</v>
      </c>
      <c r="E183" s="46">
        <v>573</v>
      </c>
      <c r="F183" s="46">
        <v>9.75</v>
      </c>
      <c r="G183" s="46">
        <v>62058</v>
      </c>
      <c r="H183" s="46" t="s">
        <v>2068</v>
      </c>
      <c r="I183" s="46">
        <v>30854</v>
      </c>
      <c r="J183" s="46">
        <v>166.15</v>
      </c>
      <c r="K183" s="46" t="s">
        <v>2121</v>
      </c>
    </row>
    <row r="184" spans="1:11" x14ac:dyDescent="0.3">
      <c r="A184" s="46" t="s">
        <v>2121</v>
      </c>
      <c r="B184" s="46">
        <v>63001</v>
      </c>
      <c r="C184" s="46" t="s">
        <v>314</v>
      </c>
      <c r="D184" s="46">
        <v>63001</v>
      </c>
      <c r="E184" s="46">
        <v>59573</v>
      </c>
      <c r="F184" s="46">
        <v>54.48</v>
      </c>
      <c r="G184" s="46">
        <v>63002</v>
      </c>
      <c r="H184" s="46" t="s">
        <v>2057</v>
      </c>
      <c r="I184" s="46">
        <v>252127</v>
      </c>
      <c r="J184" s="46">
        <v>92.21</v>
      </c>
      <c r="K184" s="46" t="s">
        <v>2121</v>
      </c>
    </row>
    <row r="185" spans="1:11" x14ac:dyDescent="0.3">
      <c r="A185" s="46" t="s">
        <v>2121</v>
      </c>
      <c r="B185" s="46">
        <v>63002</v>
      </c>
      <c r="C185" s="46" t="s">
        <v>330</v>
      </c>
      <c r="D185" s="46">
        <v>63002</v>
      </c>
      <c r="E185" s="46">
        <v>65057</v>
      </c>
      <c r="F185" s="46">
        <v>17.84</v>
      </c>
      <c r="G185" s="46">
        <v>63002</v>
      </c>
      <c r="H185" s="46" t="s">
        <v>2057</v>
      </c>
      <c r="I185" s="46">
        <v>252127</v>
      </c>
      <c r="J185" s="46">
        <v>92.21</v>
      </c>
      <c r="K185" s="46" t="s">
        <v>2121</v>
      </c>
    </row>
    <row r="186" spans="1:11" x14ac:dyDescent="0.3">
      <c r="A186" s="46" t="s">
        <v>2121</v>
      </c>
      <c r="B186" s="46">
        <v>63003</v>
      </c>
      <c r="C186" s="46" t="s">
        <v>332</v>
      </c>
      <c r="D186" s="46">
        <v>63003</v>
      </c>
      <c r="E186" s="46">
        <v>7673</v>
      </c>
      <c r="F186" s="46">
        <v>19.739999999999998</v>
      </c>
      <c r="G186" s="46">
        <v>63024</v>
      </c>
      <c r="H186" s="46" t="s">
        <v>171</v>
      </c>
      <c r="I186" s="46">
        <v>150806</v>
      </c>
      <c r="J186" s="46">
        <v>90.93</v>
      </c>
      <c r="K186" s="46" t="s">
        <v>2121</v>
      </c>
    </row>
    <row r="187" spans="1:11" x14ac:dyDescent="0.3">
      <c r="A187" s="46" t="s">
        <v>2121</v>
      </c>
      <c r="B187" s="46">
        <v>63004</v>
      </c>
      <c r="C187" s="46" t="s">
        <v>378</v>
      </c>
      <c r="D187" s="46">
        <v>63004</v>
      </c>
      <c r="E187" s="46">
        <v>6946</v>
      </c>
      <c r="F187" s="46">
        <v>6.44</v>
      </c>
      <c r="G187" s="46">
        <v>63014</v>
      </c>
      <c r="H187" s="46" t="s">
        <v>165</v>
      </c>
      <c r="I187" s="46">
        <v>14151</v>
      </c>
      <c r="J187" s="46">
        <v>10.49</v>
      </c>
      <c r="K187" s="46" t="s">
        <v>2121</v>
      </c>
    </row>
    <row r="188" spans="1:11" x14ac:dyDescent="0.3">
      <c r="A188" s="46" t="s">
        <v>2121</v>
      </c>
      <c r="B188" s="46">
        <v>63005</v>
      </c>
      <c r="C188" s="46" t="s">
        <v>406</v>
      </c>
      <c r="D188" s="46">
        <v>63005</v>
      </c>
      <c r="E188" s="46">
        <v>34886</v>
      </c>
      <c r="F188" s="46">
        <v>4.71</v>
      </c>
      <c r="G188" s="46">
        <v>63032</v>
      </c>
      <c r="H188" s="46" t="s">
        <v>2071</v>
      </c>
      <c r="I188" s="46">
        <v>239374</v>
      </c>
      <c r="J188" s="46">
        <v>58.06</v>
      </c>
      <c r="K188" s="46" t="s">
        <v>2121</v>
      </c>
    </row>
    <row r="189" spans="1:11" x14ac:dyDescent="0.3">
      <c r="A189" s="46" t="s">
        <v>2121</v>
      </c>
      <c r="B189" s="46">
        <v>63006</v>
      </c>
      <c r="C189" s="46" t="s">
        <v>422</v>
      </c>
      <c r="D189" s="46">
        <v>63006</v>
      </c>
      <c r="E189" s="46">
        <v>26560</v>
      </c>
      <c r="F189" s="46">
        <v>13.42</v>
      </c>
      <c r="G189" s="46">
        <v>63060</v>
      </c>
      <c r="H189" s="46" t="s">
        <v>247</v>
      </c>
      <c r="I189" s="46">
        <v>172567</v>
      </c>
      <c r="J189" s="46">
        <v>78.73</v>
      </c>
      <c r="K189" s="46" t="s">
        <v>2121</v>
      </c>
    </row>
    <row r="190" spans="1:11" x14ac:dyDescent="0.3">
      <c r="A190" s="46" t="s">
        <v>2121</v>
      </c>
      <c r="B190" s="46">
        <v>63007</v>
      </c>
      <c r="C190" s="46" t="s">
        <v>435</v>
      </c>
      <c r="D190" s="46">
        <v>63007</v>
      </c>
      <c r="E190" s="46">
        <v>10113</v>
      </c>
      <c r="F190" s="46">
        <v>10.92</v>
      </c>
      <c r="G190" s="46">
        <v>63037</v>
      </c>
      <c r="H190" s="46" t="s">
        <v>199</v>
      </c>
      <c r="I190" s="46">
        <v>64031</v>
      </c>
      <c r="J190" s="46">
        <v>46.39</v>
      </c>
      <c r="K190" s="46" t="s">
        <v>2121</v>
      </c>
    </row>
    <row r="191" spans="1:11" x14ac:dyDescent="0.3">
      <c r="A191" s="46" t="s">
        <v>2121</v>
      </c>
      <c r="B191" s="46">
        <v>63008</v>
      </c>
      <c r="C191" s="46" t="s">
        <v>484</v>
      </c>
      <c r="D191" s="46">
        <v>63008</v>
      </c>
      <c r="E191" s="46">
        <v>28072</v>
      </c>
      <c r="F191" s="46">
        <v>11.35</v>
      </c>
      <c r="G191" s="46">
        <v>63083</v>
      </c>
      <c r="H191" s="46" t="s">
        <v>2081</v>
      </c>
      <c r="I191" s="46">
        <v>115679</v>
      </c>
      <c r="J191" s="46">
        <v>44.88</v>
      </c>
      <c r="K191" s="46" t="s">
        <v>2121</v>
      </c>
    </row>
    <row r="192" spans="1:11" x14ac:dyDescent="0.3">
      <c r="A192" s="46" t="s">
        <v>2121</v>
      </c>
      <c r="B192" s="46">
        <v>63009</v>
      </c>
      <c r="C192" s="46" t="s">
        <v>485</v>
      </c>
      <c r="D192" s="46">
        <v>63009</v>
      </c>
      <c r="E192" s="46">
        <v>10363</v>
      </c>
      <c r="F192" s="46">
        <v>7.5</v>
      </c>
      <c r="G192" s="46">
        <v>63083</v>
      </c>
      <c r="H192" s="46" t="s">
        <v>2081</v>
      </c>
      <c r="I192" s="46">
        <v>115679</v>
      </c>
      <c r="J192" s="46">
        <v>44.88</v>
      </c>
      <c r="K192" s="46" t="s">
        <v>2121</v>
      </c>
    </row>
    <row r="193" spans="1:11" x14ac:dyDescent="0.3">
      <c r="A193" s="46" t="s">
        <v>2121</v>
      </c>
      <c r="B193" s="46">
        <v>63010</v>
      </c>
      <c r="C193" s="46" t="s">
        <v>501</v>
      </c>
      <c r="D193" s="46">
        <v>63010</v>
      </c>
      <c r="E193" s="46">
        <v>16466</v>
      </c>
      <c r="F193" s="46">
        <v>5.59</v>
      </c>
      <c r="G193" s="46">
        <v>63079</v>
      </c>
      <c r="H193" s="46" t="s">
        <v>2082</v>
      </c>
      <c r="I193" s="46">
        <v>102098</v>
      </c>
      <c r="J193" s="46">
        <v>72.650000000000006</v>
      </c>
      <c r="K193" s="46" t="s">
        <v>2121</v>
      </c>
    </row>
    <row r="194" spans="1:11" x14ac:dyDescent="0.3">
      <c r="A194" s="46" t="s">
        <v>2121</v>
      </c>
      <c r="B194" s="46">
        <v>63011</v>
      </c>
      <c r="C194" s="46" t="s">
        <v>520</v>
      </c>
      <c r="D194" s="46">
        <v>63011</v>
      </c>
      <c r="E194" s="46">
        <v>37879</v>
      </c>
      <c r="F194" s="46">
        <v>27.11</v>
      </c>
      <c r="G194" s="46">
        <v>63032</v>
      </c>
      <c r="H194" s="46" t="s">
        <v>2071</v>
      </c>
      <c r="I194" s="46">
        <v>239374</v>
      </c>
      <c r="J194" s="46">
        <v>58.06</v>
      </c>
      <c r="K194" s="46" t="s">
        <v>2121</v>
      </c>
    </row>
    <row r="195" spans="1:11" x14ac:dyDescent="0.3">
      <c r="A195" s="46" t="s">
        <v>2121</v>
      </c>
      <c r="B195" s="46">
        <v>63012</v>
      </c>
      <c r="C195" s="46" t="s">
        <v>541</v>
      </c>
      <c r="D195" s="46">
        <v>63012</v>
      </c>
      <c r="E195" s="46">
        <v>12329</v>
      </c>
      <c r="F195" s="46">
        <v>3.97</v>
      </c>
      <c r="G195" s="46">
        <v>63034</v>
      </c>
      <c r="H195" s="46" t="s">
        <v>2122</v>
      </c>
      <c r="I195" s="46">
        <v>324655</v>
      </c>
      <c r="J195" s="46">
        <v>137.12</v>
      </c>
      <c r="K195" s="46" t="s">
        <v>2121</v>
      </c>
    </row>
    <row r="196" spans="1:11" x14ac:dyDescent="0.3">
      <c r="A196" s="46" t="s">
        <v>2121</v>
      </c>
      <c r="B196" s="46">
        <v>63013</v>
      </c>
      <c r="C196" s="46" t="s">
        <v>563</v>
      </c>
      <c r="D196" s="46">
        <v>63013</v>
      </c>
      <c r="E196" s="46">
        <v>5333</v>
      </c>
      <c r="F196" s="46">
        <v>3.31</v>
      </c>
      <c r="G196" s="46">
        <v>63050</v>
      </c>
      <c r="H196" s="46" t="s">
        <v>228</v>
      </c>
      <c r="I196" s="46">
        <v>131840</v>
      </c>
      <c r="J196" s="46">
        <v>156.02000000000001</v>
      </c>
      <c r="K196" s="46" t="s">
        <v>2121</v>
      </c>
    </row>
    <row r="197" spans="1:11" x14ac:dyDescent="0.3">
      <c r="A197" s="46" t="s">
        <v>2121</v>
      </c>
      <c r="B197" s="46">
        <v>63014</v>
      </c>
      <c r="C197" s="46" t="s">
        <v>584</v>
      </c>
      <c r="D197" s="46">
        <v>63014</v>
      </c>
      <c r="E197" s="46">
        <v>7205</v>
      </c>
      <c r="F197" s="46">
        <v>4.05</v>
      </c>
      <c r="G197" s="46">
        <v>63014</v>
      </c>
      <c r="H197" s="46" t="s">
        <v>165</v>
      </c>
      <c r="I197" s="46">
        <v>14151</v>
      </c>
      <c r="J197" s="46">
        <v>10.49</v>
      </c>
      <c r="K197" s="46" t="s">
        <v>2121</v>
      </c>
    </row>
    <row r="198" spans="1:11" x14ac:dyDescent="0.3">
      <c r="A198" s="46" t="s">
        <v>2121</v>
      </c>
      <c r="B198" s="46">
        <v>63015</v>
      </c>
      <c r="C198" s="46" t="s">
        <v>593</v>
      </c>
      <c r="D198" s="46">
        <v>63015</v>
      </c>
      <c r="E198" s="46">
        <v>2429</v>
      </c>
      <c r="F198" s="46">
        <v>3.63</v>
      </c>
      <c r="G198" s="46">
        <v>63050</v>
      </c>
      <c r="H198" s="46" t="s">
        <v>228</v>
      </c>
      <c r="I198" s="46">
        <v>131840</v>
      </c>
      <c r="J198" s="46">
        <v>156.02000000000001</v>
      </c>
      <c r="K198" s="46" t="s">
        <v>2121</v>
      </c>
    </row>
    <row r="199" spans="1:11" x14ac:dyDescent="0.3">
      <c r="A199" s="46" t="s">
        <v>2121</v>
      </c>
      <c r="B199" s="46">
        <v>63016</v>
      </c>
      <c r="C199" s="46" t="s">
        <v>597</v>
      </c>
      <c r="D199" s="46">
        <v>63016</v>
      </c>
      <c r="E199" s="46">
        <v>22755</v>
      </c>
      <c r="F199" s="46">
        <v>3.19</v>
      </c>
      <c r="G199" s="46">
        <v>63032</v>
      </c>
      <c r="H199" s="46" t="s">
        <v>2071</v>
      </c>
      <c r="I199" s="46">
        <v>239374</v>
      </c>
      <c r="J199" s="46">
        <v>58.06</v>
      </c>
      <c r="K199" s="46" t="s">
        <v>2121</v>
      </c>
    </row>
    <row r="200" spans="1:11" x14ac:dyDescent="0.3">
      <c r="A200" s="46" t="s">
        <v>2121</v>
      </c>
      <c r="B200" s="46">
        <v>63017</v>
      </c>
      <c r="C200" s="46" t="s">
        <v>624</v>
      </c>
      <c r="D200" s="46">
        <v>63017</v>
      </c>
      <c r="E200" s="46">
        <v>49855</v>
      </c>
      <c r="F200" s="46">
        <v>7.8</v>
      </c>
      <c r="G200" s="46">
        <v>63002</v>
      </c>
      <c r="H200" s="46" t="s">
        <v>2057</v>
      </c>
      <c r="I200" s="46">
        <v>252127</v>
      </c>
      <c r="J200" s="46">
        <v>92.21</v>
      </c>
      <c r="K200" s="46" t="s">
        <v>2121</v>
      </c>
    </row>
    <row r="201" spans="1:11" x14ac:dyDescent="0.3">
      <c r="A201" s="46" t="s">
        <v>2121</v>
      </c>
      <c r="B201" s="46">
        <v>63018</v>
      </c>
      <c r="C201" s="46" t="s">
        <v>629</v>
      </c>
      <c r="D201" s="46">
        <v>63018</v>
      </c>
      <c r="E201" s="46">
        <v>3289</v>
      </c>
      <c r="F201" s="46">
        <v>6.35</v>
      </c>
      <c r="G201" s="46">
        <v>63050</v>
      </c>
      <c r="H201" s="46" t="s">
        <v>228</v>
      </c>
      <c r="I201" s="46">
        <v>131840</v>
      </c>
      <c r="J201" s="46">
        <v>156.02000000000001</v>
      </c>
      <c r="K201" s="46" t="s">
        <v>2121</v>
      </c>
    </row>
    <row r="202" spans="1:11" x14ac:dyDescent="0.3">
      <c r="A202" s="46" t="s">
        <v>2121</v>
      </c>
      <c r="B202" s="46">
        <v>63019</v>
      </c>
      <c r="C202" s="46" t="s">
        <v>631</v>
      </c>
      <c r="D202" s="46">
        <v>63019</v>
      </c>
      <c r="E202" s="46">
        <v>8362</v>
      </c>
      <c r="F202" s="46">
        <v>5.83</v>
      </c>
      <c r="G202" s="46">
        <v>63037</v>
      </c>
      <c r="H202" s="46" t="s">
        <v>199</v>
      </c>
      <c r="I202" s="46">
        <v>64031</v>
      </c>
      <c r="J202" s="46">
        <v>46.39</v>
      </c>
      <c r="K202" s="46" t="s">
        <v>2121</v>
      </c>
    </row>
    <row r="203" spans="1:11" x14ac:dyDescent="0.3">
      <c r="A203" s="46" t="s">
        <v>2121</v>
      </c>
      <c r="B203" s="46">
        <v>63020</v>
      </c>
      <c r="C203" s="46" t="s">
        <v>632</v>
      </c>
      <c r="D203" s="46">
        <v>63020</v>
      </c>
      <c r="E203" s="46">
        <v>14336</v>
      </c>
      <c r="F203" s="46">
        <v>3.17</v>
      </c>
      <c r="G203" s="46">
        <v>63032</v>
      </c>
      <c r="H203" s="46" t="s">
        <v>2071</v>
      </c>
      <c r="I203" s="46">
        <v>239374</v>
      </c>
      <c r="J203" s="46">
        <v>58.06</v>
      </c>
      <c r="K203" s="46" t="s">
        <v>2121</v>
      </c>
    </row>
    <row r="204" spans="1:11" x14ac:dyDescent="0.3">
      <c r="A204" s="46" t="s">
        <v>2121</v>
      </c>
      <c r="B204" s="46">
        <v>63021</v>
      </c>
      <c r="C204" s="46" t="s">
        <v>636</v>
      </c>
      <c r="D204" s="46">
        <v>63021</v>
      </c>
      <c r="E204" s="46">
        <v>18661</v>
      </c>
      <c r="F204" s="46">
        <v>1.52</v>
      </c>
      <c r="G204" s="46">
        <v>63032</v>
      </c>
      <c r="H204" s="46" t="s">
        <v>2071</v>
      </c>
      <c r="I204" s="46">
        <v>239374</v>
      </c>
      <c r="J204" s="46">
        <v>58.06</v>
      </c>
      <c r="K204" s="46" t="s">
        <v>2121</v>
      </c>
    </row>
    <row r="205" spans="1:11" x14ac:dyDescent="0.3">
      <c r="A205" s="46" t="s">
        <v>2121</v>
      </c>
      <c r="B205" s="46">
        <v>63022</v>
      </c>
      <c r="C205" s="46" t="s">
        <v>640</v>
      </c>
      <c r="D205" s="46">
        <v>63022</v>
      </c>
      <c r="E205" s="46">
        <v>3898</v>
      </c>
      <c r="F205" s="46">
        <v>2.58</v>
      </c>
      <c r="G205" s="46">
        <v>63024</v>
      </c>
      <c r="H205" s="46" t="s">
        <v>171</v>
      </c>
      <c r="I205" s="46">
        <v>150806</v>
      </c>
      <c r="J205" s="46">
        <v>90.93</v>
      </c>
      <c r="K205" s="46" t="s">
        <v>2121</v>
      </c>
    </row>
    <row r="206" spans="1:11" x14ac:dyDescent="0.3">
      <c r="A206" s="46" t="s">
        <v>2121</v>
      </c>
      <c r="B206" s="46">
        <v>63023</v>
      </c>
      <c r="C206" s="46" t="s">
        <v>642</v>
      </c>
      <c r="D206" s="46">
        <v>63023</v>
      </c>
      <c r="E206" s="46">
        <v>77642</v>
      </c>
      <c r="F206" s="46">
        <v>12.09</v>
      </c>
      <c r="G206" s="46">
        <v>63002</v>
      </c>
      <c r="H206" s="46" t="s">
        <v>2057</v>
      </c>
      <c r="I206" s="46">
        <v>252127</v>
      </c>
      <c r="J206" s="46">
        <v>92.21</v>
      </c>
      <c r="K206" s="46" t="s">
        <v>2121</v>
      </c>
    </row>
    <row r="207" spans="1:11" x14ac:dyDescent="0.3">
      <c r="A207" s="46" t="s">
        <v>2121</v>
      </c>
      <c r="B207" s="46">
        <v>63024</v>
      </c>
      <c r="C207" s="46" t="s">
        <v>665</v>
      </c>
      <c r="D207" s="46">
        <v>63024</v>
      </c>
      <c r="E207" s="46">
        <v>66466</v>
      </c>
      <c r="F207" s="46">
        <v>17.73</v>
      </c>
      <c r="G207" s="46">
        <v>63024</v>
      </c>
      <c r="H207" s="46" t="s">
        <v>171</v>
      </c>
      <c r="I207" s="46">
        <v>150806</v>
      </c>
      <c r="J207" s="46">
        <v>90.93</v>
      </c>
      <c r="K207" s="46" t="s">
        <v>2121</v>
      </c>
    </row>
    <row r="208" spans="1:11" x14ac:dyDescent="0.3">
      <c r="A208" s="46" t="s">
        <v>2121</v>
      </c>
      <c r="B208" s="46">
        <v>63025</v>
      </c>
      <c r="C208" s="46" t="s">
        <v>670</v>
      </c>
      <c r="D208" s="46">
        <v>63025</v>
      </c>
      <c r="E208" s="46">
        <v>7869</v>
      </c>
      <c r="F208" s="46">
        <v>3.9</v>
      </c>
      <c r="G208" s="46">
        <v>63056</v>
      </c>
      <c r="H208" s="46" t="s">
        <v>2091</v>
      </c>
      <c r="I208" s="46">
        <v>300226</v>
      </c>
      <c r="J208" s="46">
        <v>86.78</v>
      </c>
      <c r="K208" s="46" t="s">
        <v>2121</v>
      </c>
    </row>
    <row r="209" spans="1:11" x14ac:dyDescent="0.3">
      <c r="A209" s="46" t="s">
        <v>2121</v>
      </c>
      <c r="B209" s="46">
        <v>63026</v>
      </c>
      <c r="C209" s="46" t="s">
        <v>730</v>
      </c>
      <c r="D209" s="46">
        <v>63026</v>
      </c>
      <c r="E209" s="46">
        <v>18267</v>
      </c>
      <c r="F209" s="46">
        <v>4.21</v>
      </c>
      <c r="G209" s="46">
        <v>63056</v>
      </c>
      <c r="H209" s="46" t="s">
        <v>2091</v>
      </c>
      <c r="I209" s="46">
        <v>300226</v>
      </c>
      <c r="J209" s="46">
        <v>86.78</v>
      </c>
      <c r="K209" s="46" t="s">
        <v>2121</v>
      </c>
    </row>
    <row r="210" spans="1:11" x14ac:dyDescent="0.3">
      <c r="A210" s="46" t="s">
        <v>2121</v>
      </c>
      <c r="B210" s="46">
        <v>63027</v>
      </c>
      <c r="C210" s="46" t="s">
        <v>757</v>
      </c>
      <c r="D210" s="46">
        <v>63027</v>
      </c>
      <c r="E210" s="46">
        <v>12906</v>
      </c>
      <c r="F210" s="46">
        <v>7.3</v>
      </c>
      <c r="G210" s="46">
        <v>63050</v>
      </c>
      <c r="H210" s="46" t="s">
        <v>228</v>
      </c>
      <c r="I210" s="46">
        <v>131840</v>
      </c>
      <c r="J210" s="46">
        <v>156.02000000000001</v>
      </c>
      <c r="K210" s="46" t="s">
        <v>2121</v>
      </c>
    </row>
    <row r="211" spans="1:11" x14ac:dyDescent="0.3">
      <c r="A211" s="46" t="s">
        <v>2121</v>
      </c>
      <c r="B211" s="46">
        <v>63028</v>
      </c>
      <c r="C211" s="46" t="s">
        <v>761</v>
      </c>
      <c r="D211" s="46">
        <v>63028</v>
      </c>
      <c r="E211" s="46">
        <v>7280</v>
      </c>
      <c r="F211" s="46">
        <v>2.73</v>
      </c>
      <c r="G211" s="46">
        <v>63050</v>
      </c>
      <c r="H211" s="46" t="s">
        <v>228</v>
      </c>
      <c r="I211" s="46">
        <v>131840</v>
      </c>
      <c r="J211" s="46">
        <v>156.02000000000001</v>
      </c>
      <c r="K211" s="46" t="s">
        <v>2121</v>
      </c>
    </row>
    <row r="212" spans="1:11" x14ac:dyDescent="0.3">
      <c r="A212" s="46" t="s">
        <v>2121</v>
      </c>
      <c r="B212" s="46">
        <v>63029</v>
      </c>
      <c r="C212" s="46" t="s">
        <v>781</v>
      </c>
      <c r="D212" s="46">
        <v>63029</v>
      </c>
      <c r="E212" s="46">
        <v>1814</v>
      </c>
      <c r="F212" s="46">
        <v>2.44</v>
      </c>
      <c r="G212" s="46">
        <v>63050</v>
      </c>
      <c r="H212" s="46" t="s">
        <v>228</v>
      </c>
      <c r="I212" s="46">
        <v>131840</v>
      </c>
      <c r="J212" s="46">
        <v>156.02000000000001</v>
      </c>
      <c r="K212" s="46" t="s">
        <v>2121</v>
      </c>
    </row>
    <row r="213" spans="1:11" x14ac:dyDescent="0.3">
      <c r="A213" s="46" t="s">
        <v>2121</v>
      </c>
      <c r="B213" s="46">
        <v>63030</v>
      </c>
      <c r="C213" s="46" t="s">
        <v>807</v>
      </c>
      <c r="D213" s="46">
        <v>63030</v>
      </c>
      <c r="E213" s="46">
        <v>12354</v>
      </c>
      <c r="F213" s="46">
        <v>2.21</v>
      </c>
      <c r="G213" s="46">
        <v>63032</v>
      </c>
      <c r="H213" s="46" t="s">
        <v>2071</v>
      </c>
      <c r="I213" s="46">
        <v>239374</v>
      </c>
      <c r="J213" s="46">
        <v>58.06</v>
      </c>
      <c r="K213" s="46" t="s">
        <v>2121</v>
      </c>
    </row>
    <row r="214" spans="1:11" x14ac:dyDescent="0.3">
      <c r="A214" s="46" t="s">
        <v>2121</v>
      </c>
      <c r="B214" s="46">
        <v>63031</v>
      </c>
      <c r="C214" s="46" t="s">
        <v>888</v>
      </c>
      <c r="D214" s="46">
        <v>63031</v>
      </c>
      <c r="E214" s="46">
        <v>17615</v>
      </c>
      <c r="F214" s="46">
        <v>13.04</v>
      </c>
      <c r="G214" s="46">
        <v>63037</v>
      </c>
      <c r="H214" s="46" t="s">
        <v>199</v>
      </c>
      <c r="I214" s="46">
        <v>64031</v>
      </c>
      <c r="J214" s="46">
        <v>46.39</v>
      </c>
      <c r="K214" s="46" t="s">
        <v>2121</v>
      </c>
    </row>
    <row r="215" spans="1:11" x14ac:dyDescent="0.3">
      <c r="A215" s="46" t="s">
        <v>2121</v>
      </c>
      <c r="B215" s="46">
        <v>63032</v>
      </c>
      <c r="C215" s="46" t="s">
        <v>905</v>
      </c>
      <c r="D215" s="46">
        <v>63032</v>
      </c>
      <c r="E215" s="46">
        <v>30329</v>
      </c>
      <c r="F215" s="46">
        <v>5.37</v>
      </c>
      <c r="G215" s="46">
        <v>63032</v>
      </c>
      <c r="H215" s="46" t="s">
        <v>2071</v>
      </c>
      <c r="I215" s="46">
        <v>239374</v>
      </c>
      <c r="J215" s="46">
        <v>58.06</v>
      </c>
      <c r="K215" s="46" t="s">
        <v>2121</v>
      </c>
    </row>
    <row r="216" spans="1:11" x14ac:dyDescent="0.3">
      <c r="A216" s="46" t="s">
        <v>2121</v>
      </c>
      <c r="B216" s="46">
        <v>63033</v>
      </c>
      <c r="C216" s="46" t="s">
        <v>906</v>
      </c>
      <c r="D216" s="46">
        <v>63033</v>
      </c>
      <c r="E216" s="46">
        <v>16208</v>
      </c>
      <c r="F216" s="46">
        <v>2.0299999999999998</v>
      </c>
      <c r="G216" s="46">
        <v>63032</v>
      </c>
      <c r="H216" s="46" t="s">
        <v>2071</v>
      </c>
      <c r="I216" s="46">
        <v>239374</v>
      </c>
      <c r="J216" s="46">
        <v>58.06</v>
      </c>
      <c r="K216" s="46" t="s">
        <v>2121</v>
      </c>
    </row>
    <row r="217" spans="1:11" x14ac:dyDescent="0.3">
      <c r="A217" s="46" t="s">
        <v>2121</v>
      </c>
      <c r="B217" s="46">
        <v>63034</v>
      </c>
      <c r="C217" s="46" t="s">
        <v>959</v>
      </c>
      <c r="D217" s="46">
        <v>63034</v>
      </c>
      <c r="E217" s="46">
        <v>122974</v>
      </c>
      <c r="F217" s="46">
        <v>94.28</v>
      </c>
      <c r="G217" s="46">
        <v>63034</v>
      </c>
      <c r="H217" s="46" t="s">
        <v>2122</v>
      </c>
      <c r="I217" s="46">
        <v>324655</v>
      </c>
      <c r="J217" s="46">
        <v>137.12</v>
      </c>
      <c r="K217" s="46" t="s">
        <v>2121</v>
      </c>
    </row>
    <row r="218" spans="1:11" x14ac:dyDescent="0.3">
      <c r="A218" s="46" t="s">
        <v>2121</v>
      </c>
      <c r="B218" s="46">
        <v>63035</v>
      </c>
      <c r="C218" s="46" t="s">
        <v>966</v>
      </c>
      <c r="D218" s="46">
        <v>63035</v>
      </c>
      <c r="E218" s="46">
        <v>29136</v>
      </c>
      <c r="F218" s="46">
        <v>14.58</v>
      </c>
      <c r="G218" s="46">
        <v>63024</v>
      </c>
      <c r="H218" s="46" t="s">
        <v>171</v>
      </c>
      <c r="I218" s="46">
        <v>150806</v>
      </c>
      <c r="J218" s="46">
        <v>90.93</v>
      </c>
      <c r="K218" s="46" t="s">
        <v>2121</v>
      </c>
    </row>
    <row r="219" spans="1:11" x14ac:dyDescent="0.3">
      <c r="A219" s="46" t="s">
        <v>2121</v>
      </c>
      <c r="B219" s="46">
        <v>63036</v>
      </c>
      <c r="C219" s="46" t="s">
        <v>986</v>
      </c>
      <c r="D219" s="46">
        <v>63036</v>
      </c>
      <c r="E219" s="46">
        <v>18061</v>
      </c>
      <c r="F219" s="46">
        <v>2.87</v>
      </c>
      <c r="G219" s="46">
        <v>63032</v>
      </c>
      <c r="H219" s="46" t="s">
        <v>2071</v>
      </c>
      <c r="I219" s="46">
        <v>239374</v>
      </c>
      <c r="J219" s="46">
        <v>58.06</v>
      </c>
      <c r="K219" s="46" t="s">
        <v>2121</v>
      </c>
    </row>
    <row r="220" spans="1:11" x14ac:dyDescent="0.3">
      <c r="A220" s="46" t="s">
        <v>2121</v>
      </c>
      <c r="B220" s="46">
        <v>63037</v>
      </c>
      <c r="C220" s="46" t="s">
        <v>997</v>
      </c>
      <c r="D220" s="46">
        <v>63037</v>
      </c>
      <c r="E220" s="46">
        <v>19915</v>
      </c>
      <c r="F220" s="46">
        <v>8.11</v>
      </c>
      <c r="G220" s="46">
        <v>63037</v>
      </c>
      <c r="H220" s="46" t="s">
        <v>199</v>
      </c>
      <c r="I220" s="46">
        <v>64031</v>
      </c>
      <c r="J220" s="46">
        <v>46.39</v>
      </c>
      <c r="K220" s="46" t="s">
        <v>2121</v>
      </c>
    </row>
    <row r="221" spans="1:11" x14ac:dyDescent="0.3">
      <c r="A221" s="46" t="s">
        <v>2121</v>
      </c>
      <c r="B221" s="46">
        <v>63038</v>
      </c>
      <c r="C221" s="46" t="s">
        <v>1009</v>
      </c>
      <c r="D221" s="46">
        <v>63038</v>
      </c>
      <c r="E221" s="46">
        <v>4853</v>
      </c>
      <c r="F221" s="46">
        <v>2.0699999999999998</v>
      </c>
      <c r="G221" s="46">
        <v>63037</v>
      </c>
      <c r="H221" s="46" t="s">
        <v>199</v>
      </c>
      <c r="I221" s="46">
        <v>64031</v>
      </c>
      <c r="J221" s="46">
        <v>46.39</v>
      </c>
      <c r="K221" s="46" t="s">
        <v>2121</v>
      </c>
    </row>
    <row r="222" spans="1:11" x14ac:dyDescent="0.3">
      <c r="A222" s="46" t="s">
        <v>2121</v>
      </c>
      <c r="B222" s="46">
        <v>63039</v>
      </c>
      <c r="C222" s="46" t="s">
        <v>1044</v>
      </c>
      <c r="D222" s="46">
        <v>63039</v>
      </c>
      <c r="E222" s="46">
        <v>6188</v>
      </c>
      <c r="F222" s="46">
        <v>11.96</v>
      </c>
      <c r="G222" s="46">
        <v>63024</v>
      </c>
      <c r="H222" s="46" t="s">
        <v>171</v>
      </c>
      <c r="I222" s="46">
        <v>150806</v>
      </c>
      <c r="J222" s="46">
        <v>90.93</v>
      </c>
      <c r="K222" s="46" t="s">
        <v>2121</v>
      </c>
    </row>
    <row r="223" spans="1:11" x14ac:dyDescent="0.3">
      <c r="A223" s="46" t="s">
        <v>2121</v>
      </c>
      <c r="B223" s="46">
        <v>63040</v>
      </c>
      <c r="C223" s="46" t="s">
        <v>1056</v>
      </c>
      <c r="D223" s="46">
        <v>63040</v>
      </c>
      <c r="E223" s="46">
        <v>1607</v>
      </c>
      <c r="F223" s="46">
        <v>2.7</v>
      </c>
      <c r="G223" s="46">
        <v>63050</v>
      </c>
      <c r="H223" s="46" t="s">
        <v>228</v>
      </c>
      <c r="I223" s="46">
        <v>131840</v>
      </c>
      <c r="J223" s="46">
        <v>156.02000000000001</v>
      </c>
      <c r="K223" s="46" t="s">
        <v>2121</v>
      </c>
    </row>
    <row r="224" spans="1:11" x14ac:dyDescent="0.3">
      <c r="A224" s="46" t="s">
        <v>2121</v>
      </c>
      <c r="B224" s="46">
        <v>63041</v>
      </c>
      <c r="C224" s="46" t="s">
        <v>1093</v>
      </c>
      <c r="D224" s="46">
        <v>63041</v>
      </c>
      <c r="E224" s="46">
        <v>59874</v>
      </c>
      <c r="F224" s="46">
        <v>15.59</v>
      </c>
      <c r="G224" s="46">
        <v>63034</v>
      </c>
      <c r="H224" s="46" t="s">
        <v>2122</v>
      </c>
      <c r="I224" s="46">
        <v>324655</v>
      </c>
      <c r="J224" s="46">
        <v>137.12</v>
      </c>
      <c r="K224" s="46" t="s">
        <v>2121</v>
      </c>
    </row>
    <row r="225" spans="1:11" x14ac:dyDescent="0.3">
      <c r="A225" s="46" t="s">
        <v>2121</v>
      </c>
      <c r="B225" s="46">
        <v>63042</v>
      </c>
      <c r="C225" s="46" t="s">
        <v>1102</v>
      </c>
      <c r="D225" s="46">
        <v>63042</v>
      </c>
      <c r="E225" s="46">
        <v>7787</v>
      </c>
      <c r="F225" s="46">
        <v>3.25</v>
      </c>
      <c r="G225" s="46">
        <v>63079</v>
      </c>
      <c r="H225" s="46" t="s">
        <v>2082</v>
      </c>
      <c r="I225" s="46">
        <v>102098</v>
      </c>
      <c r="J225" s="46">
        <v>72.650000000000006</v>
      </c>
      <c r="K225" s="46" t="s">
        <v>2121</v>
      </c>
    </row>
    <row r="226" spans="1:11" x14ac:dyDescent="0.3">
      <c r="A226" s="46" t="s">
        <v>2121</v>
      </c>
      <c r="B226" s="46">
        <v>63043</v>
      </c>
      <c r="C226" s="46" t="s">
        <v>1103</v>
      </c>
      <c r="D226" s="46">
        <v>63043</v>
      </c>
      <c r="E226" s="46">
        <v>30157</v>
      </c>
      <c r="F226" s="46">
        <v>22.48</v>
      </c>
      <c r="G226" s="46">
        <v>63079</v>
      </c>
      <c r="H226" s="46" t="s">
        <v>2082</v>
      </c>
      <c r="I226" s="46">
        <v>102098</v>
      </c>
      <c r="J226" s="46">
        <v>72.650000000000006</v>
      </c>
      <c r="K226" s="46" t="s">
        <v>2121</v>
      </c>
    </row>
    <row r="227" spans="1:11" x14ac:dyDescent="0.3">
      <c r="A227" s="46" t="s">
        <v>2121</v>
      </c>
      <c r="B227" s="46">
        <v>63044</v>
      </c>
      <c r="C227" s="46" t="s">
        <v>1124</v>
      </c>
      <c r="D227" s="46">
        <v>63044</v>
      </c>
      <c r="E227" s="46">
        <v>14243</v>
      </c>
      <c r="F227" s="46">
        <v>19.75</v>
      </c>
      <c r="G227" s="46">
        <v>63080</v>
      </c>
      <c r="H227" s="46" t="s">
        <v>284</v>
      </c>
      <c r="I227" s="46">
        <v>82137</v>
      </c>
      <c r="J227" s="46">
        <v>72.59</v>
      </c>
      <c r="K227" s="46" t="s">
        <v>2121</v>
      </c>
    </row>
    <row r="228" spans="1:11" x14ac:dyDescent="0.3">
      <c r="A228" s="46" t="s">
        <v>2121</v>
      </c>
      <c r="B228" s="46">
        <v>63045</v>
      </c>
      <c r="C228" s="46" t="s">
        <v>1140</v>
      </c>
      <c r="D228" s="46">
        <v>63045</v>
      </c>
      <c r="E228" s="46">
        <v>37826</v>
      </c>
      <c r="F228" s="46">
        <v>3.78</v>
      </c>
      <c r="G228" s="46">
        <v>63034</v>
      </c>
      <c r="H228" s="46" t="s">
        <v>2122</v>
      </c>
      <c r="I228" s="46">
        <v>324655</v>
      </c>
      <c r="J228" s="46">
        <v>137.12</v>
      </c>
      <c r="K228" s="46" t="s">
        <v>2121</v>
      </c>
    </row>
    <row r="229" spans="1:11" x14ac:dyDescent="0.3">
      <c r="A229" s="46" t="s">
        <v>2121</v>
      </c>
      <c r="B229" s="46">
        <v>63046</v>
      </c>
      <c r="C229" s="46" t="s">
        <v>1153</v>
      </c>
      <c r="D229" s="46">
        <v>63046</v>
      </c>
      <c r="E229" s="46">
        <v>8015</v>
      </c>
      <c r="F229" s="46">
        <v>2.2400000000000002</v>
      </c>
      <c r="G229" s="46">
        <v>63080</v>
      </c>
      <c r="H229" s="46" t="s">
        <v>284</v>
      </c>
      <c r="I229" s="46">
        <v>82137</v>
      </c>
      <c r="J229" s="46">
        <v>72.59</v>
      </c>
      <c r="K229" s="46" t="s">
        <v>2121</v>
      </c>
    </row>
    <row r="230" spans="1:11" x14ac:dyDescent="0.3">
      <c r="A230" s="46" t="s">
        <v>2121</v>
      </c>
      <c r="B230" s="46">
        <v>63047</v>
      </c>
      <c r="C230" s="46" t="s">
        <v>1202</v>
      </c>
      <c r="D230" s="46">
        <v>63047</v>
      </c>
      <c r="E230" s="46">
        <v>12886</v>
      </c>
      <c r="F230" s="46">
        <v>3.69</v>
      </c>
      <c r="G230" s="46">
        <v>63060</v>
      </c>
      <c r="H230" s="46" t="s">
        <v>247</v>
      </c>
      <c r="I230" s="46">
        <v>172567</v>
      </c>
      <c r="J230" s="46">
        <v>78.73</v>
      </c>
      <c r="K230" s="46" t="s">
        <v>2121</v>
      </c>
    </row>
    <row r="231" spans="1:11" x14ac:dyDescent="0.3">
      <c r="A231" s="46" t="s">
        <v>2121</v>
      </c>
      <c r="B231" s="46">
        <v>63048</v>
      </c>
      <c r="C231" s="46" t="s">
        <v>1256</v>
      </c>
      <c r="D231" s="46">
        <v>63048</v>
      </c>
      <c r="E231" s="46">
        <v>34828</v>
      </c>
      <c r="F231" s="46">
        <v>5.24</v>
      </c>
      <c r="G231" s="46">
        <v>63034</v>
      </c>
      <c r="H231" s="46" t="s">
        <v>2122</v>
      </c>
      <c r="I231" s="46">
        <v>324655</v>
      </c>
      <c r="J231" s="46">
        <v>137.12</v>
      </c>
      <c r="K231" s="46" t="s">
        <v>2121</v>
      </c>
    </row>
    <row r="232" spans="1:11" x14ac:dyDescent="0.3">
      <c r="A232" s="46" t="s">
        <v>2121</v>
      </c>
      <c r="B232" s="46">
        <v>63049</v>
      </c>
      <c r="C232" s="46" t="s">
        <v>1260</v>
      </c>
      <c r="D232" s="46">
        <v>63049</v>
      </c>
      <c r="E232" s="46">
        <v>974074</v>
      </c>
      <c r="F232" s="46">
        <v>118.47</v>
      </c>
      <c r="G232" s="46">
        <v>63049</v>
      </c>
      <c r="H232" s="46" t="s">
        <v>226</v>
      </c>
      <c r="I232" s="46">
        <v>974074</v>
      </c>
      <c r="J232" s="46">
        <v>118.47</v>
      </c>
      <c r="K232" s="46" t="s">
        <v>2121</v>
      </c>
    </row>
    <row r="233" spans="1:11" x14ac:dyDescent="0.3">
      <c r="A233" s="46" t="s">
        <v>2121</v>
      </c>
      <c r="B233" s="46">
        <v>63050</v>
      </c>
      <c r="C233" s="46" t="s">
        <v>1281</v>
      </c>
      <c r="D233" s="46">
        <v>63050</v>
      </c>
      <c r="E233" s="46">
        <v>34431</v>
      </c>
      <c r="F233" s="46">
        <v>39.01</v>
      </c>
      <c r="G233" s="46">
        <v>63050</v>
      </c>
      <c r="H233" s="46" t="s">
        <v>228</v>
      </c>
      <c r="I233" s="46">
        <v>131840</v>
      </c>
      <c r="J233" s="46">
        <v>156.02000000000001</v>
      </c>
      <c r="K233" s="46" t="s">
        <v>2121</v>
      </c>
    </row>
    <row r="234" spans="1:11" x14ac:dyDescent="0.3">
      <c r="A234" s="46" t="s">
        <v>2121</v>
      </c>
      <c r="B234" s="46">
        <v>63051</v>
      </c>
      <c r="C234" s="46" t="s">
        <v>1310</v>
      </c>
      <c r="D234" s="46">
        <v>63051</v>
      </c>
      <c r="E234" s="46">
        <v>23860</v>
      </c>
      <c r="F234" s="46">
        <v>19.93</v>
      </c>
      <c r="G234" s="46">
        <v>63068</v>
      </c>
      <c r="H234" s="46" t="s">
        <v>267</v>
      </c>
      <c r="I234" s="46">
        <v>103858</v>
      </c>
      <c r="J234" s="46">
        <v>78.16</v>
      </c>
      <c r="K234" s="46" t="s">
        <v>2121</v>
      </c>
    </row>
    <row r="235" spans="1:11" x14ac:dyDescent="0.3">
      <c r="A235" s="46" t="s">
        <v>2121</v>
      </c>
      <c r="B235" s="46">
        <v>63052</v>
      </c>
      <c r="C235" s="46" t="s">
        <v>1330</v>
      </c>
      <c r="D235" s="46">
        <v>63052</v>
      </c>
      <c r="E235" s="46">
        <v>15978</v>
      </c>
      <c r="F235" s="46">
        <v>20.58</v>
      </c>
      <c r="G235" s="46">
        <v>63050</v>
      </c>
      <c r="H235" s="46" t="s">
        <v>228</v>
      </c>
      <c r="I235" s="46">
        <v>131840</v>
      </c>
      <c r="J235" s="46">
        <v>156.02000000000001</v>
      </c>
      <c r="K235" s="46" t="s">
        <v>2121</v>
      </c>
    </row>
    <row r="236" spans="1:11" x14ac:dyDescent="0.3">
      <c r="A236" s="46" t="s">
        <v>2121</v>
      </c>
      <c r="B236" s="46">
        <v>63053</v>
      </c>
      <c r="C236" s="46" t="s">
        <v>1384</v>
      </c>
      <c r="D236" s="46">
        <v>63053</v>
      </c>
      <c r="E236" s="46">
        <v>13109</v>
      </c>
      <c r="F236" s="46">
        <v>7.3</v>
      </c>
      <c r="G236" s="46">
        <v>63080</v>
      </c>
      <c r="H236" s="46" t="s">
        <v>284</v>
      </c>
      <c r="I236" s="46">
        <v>82137</v>
      </c>
      <c r="J236" s="46">
        <v>72.59</v>
      </c>
      <c r="K236" s="46" t="s">
        <v>2121</v>
      </c>
    </row>
    <row r="237" spans="1:11" x14ac:dyDescent="0.3">
      <c r="A237" s="46" t="s">
        <v>2121</v>
      </c>
      <c r="B237" s="46">
        <v>63054</v>
      </c>
      <c r="C237" s="46" t="s">
        <v>1404</v>
      </c>
      <c r="D237" s="46">
        <v>63054</v>
      </c>
      <c r="E237" s="46">
        <v>5980</v>
      </c>
      <c r="F237" s="46">
        <v>12.48</v>
      </c>
      <c r="G237" s="46">
        <v>63024</v>
      </c>
      <c r="H237" s="46" t="s">
        <v>171</v>
      </c>
      <c r="I237" s="46">
        <v>150806</v>
      </c>
      <c r="J237" s="46">
        <v>90.93</v>
      </c>
      <c r="K237" s="46" t="s">
        <v>2121</v>
      </c>
    </row>
    <row r="238" spans="1:11" x14ac:dyDescent="0.3">
      <c r="A238" s="46" t="s">
        <v>2121</v>
      </c>
      <c r="B238" s="46">
        <v>63055</v>
      </c>
      <c r="C238" s="46" t="s">
        <v>1416</v>
      </c>
      <c r="D238" s="46">
        <v>63055</v>
      </c>
      <c r="E238" s="46">
        <v>21976</v>
      </c>
      <c r="F238" s="46">
        <v>13.14</v>
      </c>
      <c r="G238" s="46">
        <v>63068</v>
      </c>
      <c r="H238" s="46" t="s">
        <v>267</v>
      </c>
      <c r="I238" s="46">
        <v>103858</v>
      </c>
      <c r="J238" s="46">
        <v>78.16</v>
      </c>
      <c r="K238" s="46" t="s">
        <v>2121</v>
      </c>
    </row>
    <row r="239" spans="1:11" x14ac:dyDescent="0.3">
      <c r="A239" s="46" t="s">
        <v>2121</v>
      </c>
      <c r="B239" s="46">
        <v>63056</v>
      </c>
      <c r="C239" s="46" t="s">
        <v>1425</v>
      </c>
      <c r="D239" s="46">
        <v>63056</v>
      </c>
      <c r="E239" s="46">
        <v>13562</v>
      </c>
      <c r="F239" s="46">
        <v>7.98</v>
      </c>
      <c r="G239" s="46">
        <v>63056</v>
      </c>
      <c r="H239" s="46" t="s">
        <v>2091</v>
      </c>
      <c r="I239" s="46">
        <v>300226</v>
      </c>
      <c r="J239" s="46">
        <v>86.78</v>
      </c>
      <c r="K239" s="46" t="s">
        <v>2121</v>
      </c>
    </row>
    <row r="240" spans="1:11" x14ac:dyDescent="0.3">
      <c r="A240" s="46" t="s">
        <v>2121</v>
      </c>
      <c r="B240" s="46">
        <v>63057</v>
      </c>
      <c r="C240" s="46" t="s">
        <v>1429</v>
      </c>
      <c r="D240" s="46">
        <v>63057</v>
      </c>
      <c r="E240" s="46">
        <v>39922</v>
      </c>
      <c r="F240" s="46">
        <v>11.66</v>
      </c>
      <c r="G240" s="46">
        <v>63056</v>
      </c>
      <c r="H240" s="46" t="s">
        <v>2091</v>
      </c>
      <c r="I240" s="46">
        <v>300226</v>
      </c>
      <c r="J240" s="46">
        <v>86.78</v>
      </c>
      <c r="K240" s="46" t="s">
        <v>2121</v>
      </c>
    </row>
    <row r="241" spans="1:11" x14ac:dyDescent="0.3">
      <c r="A241" s="46" t="s">
        <v>2121</v>
      </c>
      <c r="B241" s="46">
        <v>63058</v>
      </c>
      <c r="C241" s="46" t="s">
        <v>1430</v>
      </c>
      <c r="D241" s="46">
        <v>63058</v>
      </c>
      <c r="E241" s="46">
        <v>25358</v>
      </c>
      <c r="F241" s="46">
        <v>12.37</v>
      </c>
      <c r="G241" s="46">
        <v>63083</v>
      </c>
      <c r="H241" s="46" t="s">
        <v>2081</v>
      </c>
      <c r="I241" s="46">
        <v>115679</v>
      </c>
      <c r="J241" s="46">
        <v>44.88</v>
      </c>
      <c r="K241" s="46" t="s">
        <v>2121</v>
      </c>
    </row>
    <row r="242" spans="1:11" x14ac:dyDescent="0.3">
      <c r="A242" s="46" t="s">
        <v>2121</v>
      </c>
      <c r="B242" s="46">
        <v>63059</v>
      </c>
      <c r="C242" s="46" t="s">
        <v>1435</v>
      </c>
      <c r="D242" s="46">
        <v>63059</v>
      </c>
      <c r="E242" s="46">
        <v>55274</v>
      </c>
      <c r="F242" s="46">
        <v>4.58</v>
      </c>
      <c r="G242" s="46">
        <v>63056</v>
      </c>
      <c r="H242" s="46" t="s">
        <v>2091</v>
      </c>
      <c r="I242" s="46">
        <v>300226</v>
      </c>
      <c r="J242" s="46">
        <v>86.78</v>
      </c>
      <c r="K242" s="46" t="s">
        <v>2121</v>
      </c>
    </row>
    <row r="243" spans="1:11" x14ac:dyDescent="0.3">
      <c r="A243" s="46" t="s">
        <v>2121</v>
      </c>
      <c r="B243" s="46">
        <v>63060</v>
      </c>
      <c r="C243" s="46" t="s">
        <v>1445</v>
      </c>
      <c r="D243" s="46">
        <v>63060</v>
      </c>
      <c r="E243" s="46">
        <v>81661</v>
      </c>
      <c r="F243" s="46">
        <v>43.27</v>
      </c>
      <c r="G243" s="46">
        <v>63060</v>
      </c>
      <c r="H243" s="46" t="s">
        <v>247</v>
      </c>
      <c r="I243" s="46">
        <v>172567</v>
      </c>
      <c r="J243" s="46">
        <v>78.73</v>
      </c>
      <c r="K243" s="46" t="s">
        <v>2121</v>
      </c>
    </row>
    <row r="244" spans="1:11" x14ac:dyDescent="0.3">
      <c r="A244" s="46" t="s">
        <v>2121</v>
      </c>
      <c r="B244" s="46">
        <v>63061</v>
      </c>
      <c r="C244" s="46" t="s">
        <v>1457</v>
      </c>
      <c r="D244" s="46">
        <v>63061</v>
      </c>
      <c r="E244" s="46">
        <v>10530</v>
      </c>
      <c r="F244" s="46">
        <v>4.24</v>
      </c>
      <c r="G244" s="46">
        <v>63060</v>
      </c>
      <c r="H244" s="46" t="s">
        <v>247</v>
      </c>
      <c r="I244" s="46">
        <v>172567</v>
      </c>
      <c r="J244" s="46">
        <v>78.73</v>
      </c>
      <c r="K244" s="46" t="s">
        <v>2121</v>
      </c>
    </row>
    <row r="245" spans="1:11" x14ac:dyDescent="0.3">
      <c r="A245" s="46" t="s">
        <v>2121</v>
      </c>
      <c r="B245" s="46">
        <v>63062</v>
      </c>
      <c r="C245" s="46" t="s">
        <v>1462</v>
      </c>
      <c r="D245" s="46">
        <v>63062</v>
      </c>
      <c r="E245" s="46">
        <v>25702</v>
      </c>
      <c r="F245" s="46">
        <v>7.41</v>
      </c>
      <c r="G245" s="46">
        <v>63034</v>
      </c>
      <c r="H245" s="46" t="s">
        <v>2122</v>
      </c>
      <c r="I245" s="46">
        <v>324655</v>
      </c>
      <c r="J245" s="46">
        <v>137.12</v>
      </c>
      <c r="K245" s="46" t="s">
        <v>2121</v>
      </c>
    </row>
    <row r="246" spans="1:11" x14ac:dyDescent="0.3">
      <c r="A246" s="46" t="s">
        <v>2121</v>
      </c>
      <c r="B246" s="46">
        <v>63063</v>
      </c>
      <c r="C246" s="46" t="s">
        <v>1463</v>
      </c>
      <c r="D246" s="46">
        <v>63063</v>
      </c>
      <c r="E246" s="46">
        <v>40930</v>
      </c>
      <c r="F246" s="46">
        <v>14.11</v>
      </c>
      <c r="G246" s="46">
        <v>63060</v>
      </c>
      <c r="H246" s="46" t="s">
        <v>247</v>
      </c>
      <c r="I246" s="46">
        <v>172567</v>
      </c>
      <c r="J246" s="46">
        <v>78.73</v>
      </c>
      <c r="K246" s="46" t="s">
        <v>2121</v>
      </c>
    </row>
    <row r="247" spans="1:11" x14ac:dyDescent="0.3">
      <c r="A247" s="46" t="s">
        <v>2121</v>
      </c>
      <c r="B247" s="46">
        <v>63064</v>
      </c>
      <c r="C247" s="46" t="s">
        <v>842</v>
      </c>
      <c r="D247" s="46">
        <v>63064</v>
      </c>
      <c r="E247" s="46">
        <v>53709</v>
      </c>
      <c r="F247" s="46">
        <v>19.809999999999999</v>
      </c>
      <c r="G247" s="46">
        <v>63056</v>
      </c>
      <c r="H247" s="46" t="s">
        <v>2091</v>
      </c>
      <c r="I247" s="46">
        <v>300226</v>
      </c>
      <c r="J247" s="46">
        <v>86.78</v>
      </c>
      <c r="K247" s="46" t="s">
        <v>2121</v>
      </c>
    </row>
    <row r="248" spans="1:11" x14ac:dyDescent="0.3">
      <c r="A248" s="46" t="s">
        <v>2121</v>
      </c>
      <c r="B248" s="46">
        <v>63065</v>
      </c>
      <c r="C248" s="46" t="s">
        <v>1516</v>
      </c>
      <c r="D248" s="46">
        <v>63065</v>
      </c>
      <c r="E248" s="46">
        <v>7082</v>
      </c>
      <c r="F248" s="46">
        <v>28.2</v>
      </c>
      <c r="G248" s="46">
        <v>63050</v>
      </c>
      <c r="H248" s="46" t="s">
        <v>228</v>
      </c>
      <c r="I248" s="46">
        <v>131840</v>
      </c>
      <c r="J248" s="46">
        <v>156.02000000000001</v>
      </c>
      <c r="K248" s="46" t="s">
        <v>2121</v>
      </c>
    </row>
    <row r="249" spans="1:11" x14ac:dyDescent="0.3">
      <c r="A249" s="46" t="s">
        <v>2121</v>
      </c>
      <c r="B249" s="46">
        <v>63066</v>
      </c>
      <c r="C249" s="46" t="s">
        <v>1594</v>
      </c>
      <c r="D249" s="46">
        <v>63066</v>
      </c>
      <c r="E249" s="46">
        <v>11966</v>
      </c>
      <c r="F249" s="46">
        <v>6.98</v>
      </c>
      <c r="G249" s="46">
        <v>63050</v>
      </c>
      <c r="H249" s="46" t="s">
        <v>228</v>
      </c>
      <c r="I249" s="46">
        <v>131840</v>
      </c>
      <c r="J249" s="46">
        <v>156.02000000000001</v>
      </c>
      <c r="K249" s="46" t="s">
        <v>2121</v>
      </c>
    </row>
    <row r="250" spans="1:11" x14ac:dyDescent="0.3">
      <c r="A250" s="46" t="s">
        <v>2121</v>
      </c>
      <c r="B250" s="46">
        <v>63067</v>
      </c>
      <c r="C250" s="46" t="s">
        <v>1595</v>
      </c>
      <c r="D250" s="46">
        <v>63067</v>
      </c>
      <c r="E250" s="46">
        <v>45557</v>
      </c>
      <c r="F250" s="46">
        <v>4.1399999999999997</v>
      </c>
      <c r="G250" s="46">
        <v>63056</v>
      </c>
      <c r="H250" s="46" t="s">
        <v>2091</v>
      </c>
      <c r="I250" s="46">
        <v>300226</v>
      </c>
      <c r="J250" s="46">
        <v>86.78</v>
      </c>
      <c r="K250" s="46" t="s">
        <v>2121</v>
      </c>
    </row>
    <row r="251" spans="1:11" x14ac:dyDescent="0.3">
      <c r="A251" s="46" t="s">
        <v>2121</v>
      </c>
      <c r="B251" s="46">
        <v>63068</v>
      </c>
      <c r="C251" s="46" t="s">
        <v>1609</v>
      </c>
      <c r="D251" s="46">
        <v>63068</v>
      </c>
      <c r="E251" s="46">
        <v>30657</v>
      </c>
      <c r="F251" s="46">
        <v>14.11</v>
      </c>
      <c r="G251" s="46">
        <v>63068</v>
      </c>
      <c r="H251" s="46" t="s">
        <v>267</v>
      </c>
      <c r="I251" s="46">
        <v>103858</v>
      </c>
      <c r="J251" s="46">
        <v>78.16</v>
      </c>
      <c r="K251" s="46" t="s">
        <v>2121</v>
      </c>
    </row>
    <row r="252" spans="1:11" x14ac:dyDescent="0.3">
      <c r="A252" s="46" t="s">
        <v>2121</v>
      </c>
      <c r="B252" s="46">
        <v>63069</v>
      </c>
      <c r="C252" s="46" t="s">
        <v>1657</v>
      </c>
      <c r="D252" s="46">
        <v>63069</v>
      </c>
      <c r="E252" s="46">
        <v>3513</v>
      </c>
      <c r="F252" s="46">
        <v>2.93</v>
      </c>
      <c r="G252" s="46">
        <v>63050</v>
      </c>
      <c r="H252" s="46" t="s">
        <v>228</v>
      </c>
      <c r="I252" s="46">
        <v>131840</v>
      </c>
      <c r="J252" s="46">
        <v>156.02000000000001</v>
      </c>
      <c r="K252" s="46" t="s">
        <v>2121</v>
      </c>
    </row>
    <row r="253" spans="1:11" x14ac:dyDescent="0.3">
      <c r="A253" s="46" t="s">
        <v>2121</v>
      </c>
      <c r="B253" s="46">
        <v>63070</v>
      </c>
      <c r="C253" s="46" t="s">
        <v>1678</v>
      </c>
      <c r="D253" s="46">
        <v>63070</v>
      </c>
      <c r="E253" s="46">
        <v>9196</v>
      </c>
      <c r="F253" s="46">
        <v>2.63</v>
      </c>
      <c r="G253" s="46">
        <v>63056</v>
      </c>
      <c r="H253" s="46" t="s">
        <v>2091</v>
      </c>
      <c r="I253" s="46">
        <v>300226</v>
      </c>
      <c r="J253" s="46">
        <v>86.78</v>
      </c>
      <c r="K253" s="46" t="s">
        <v>2121</v>
      </c>
    </row>
    <row r="254" spans="1:11" x14ac:dyDescent="0.3">
      <c r="A254" s="46" t="s">
        <v>2121</v>
      </c>
      <c r="B254" s="46">
        <v>63071</v>
      </c>
      <c r="C254" s="46" t="s">
        <v>1702</v>
      </c>
      <c r="D254" s="46">
        <v>63071</v>
      </c>
      <c r="E254" s="46">
        <v>9122</v>
      </c>
      <c r="F254" s="46">
        <v>4.13</v>
      </c>
      <c r="G254" s="46">
        <v>63080</v>
      </c>
      <c r="H254" s="46" t="s">
        <v>284</v>
      </c>
      <c r="I254" s="46">
        <v>82137</v>
      </c>
      <c r="J254" s="46">
        <v>72.59</v>
      </c>
      <c r="K254" s="46" t="s">
        <v>2121</v>
      </c>
    </row>
    <row r="255" spans="1:11" x14ac:dyDescent="0.3">
      <c r="A255" s="46" t="s">
        <v>2121</v>
      </c>
      <c r="B255" s="46">
        <v>63072</v>
      </c>
      <c r="C255" s="46" t="s">
        <v>1706</v>
      </c>
      <c r="D255" s="46">
        <v>63072</v>
      </c>
      <c r="E255" s="46">
        <v>27671</v>
      </c>
      <c r="F255" s="46">
        <v>18.66</v>
      </c>
      <c r="G255" s="46">
        <v>63056</v>
      </c>
      <c r="H255" s="46" t="s">
        <v>2091</v>
      </c>
      <c r="I255" s="46">
        <v>300226</v>
      </c>
      <c r="J255" s="46">
        <v>86.78</v>
      </c>
      <c r="K255" s="46" t="s">
        <v>2121</v>
      </c>
    </row>
    <row r="256" spans="1:11" x14ac:dyDescent="0.3">
      <c r="A256" s="46" t="s">
        <v>2121</v>
      </c>
      <c r="B256" s="46">
        <v>63073</v>
      </c>
      <c r="C256" s="46" t="s">
        <v>1718</v>
      </c>
      <c r="D256" s="46">
        <v>63073</v>
      </c>
      <c r="E256" s="46">
        <v>33905</v>
      </c>
      <c r="F256" s="46">
        <v>5.89</v>
      </c>
      <c r="G256" s="46">
        <v>63032</v>
      </c>
      <c r="H256" s="46" t="s">
        <v>2071</v>
      </c>
      <c r="I256" s="46">
        <v>239374</v>
      </c>
      <c r="J256" s="46">
        <v>58.06</v>
      </c>
      <c r="K256" s="46" t="s">
        <v>2121</v>
      </c>
    </row>
    <row r="257" spans="1:11" x14ac:dyDescent="0.3">
      <c r="A257" s="46" t="s">
        <v>2121</v>
      </c>
      <c r="B257" s="46">
        <v>63074</v>
      </c>
      <c r="C257" s="46" t="s">
        <v>1719</v>
      </c>
      <c r="D257" s="46">
        <v>63074</v>
      </c>
      <c r="E257" s="46">
        <v>19743</v>
      </c>
      <c r="F257" s="46">
        <v>7.9</v>
      </c>
      <c r="G257" s="46">
        <v>63024</v>
      </c>
      <c r="H257" s="46" t="s">
        <v>171</v>
      </c>
      <c r="I257" s="46">
        <v>150806</v>
      </c>
      <c r="J257" s="46">
        <v>90.93</v>
      </c>
      <c r="K257" s="46" t="s">
        <v>2121</v>
      </c>
    </row>
    <row r="258" spans="1:11" x14ac:dyDescent="0.3">
      <c r="A258" s="46" t="s">
        <v>2121</v>
      </c>
      <c r="B258" s="46">
        <v>63075</v>
      </c>
      <c r="C258" s="46" t="s">
        <v>1688</v>
      </c>
      <c r="D258" s="46">
        <v>63075</v>
      </c>
      <c r="E258" s="46">
        <v>6461</v>
      </c>
      <c r="F258" s="46">
        <v>5.35</v>
      </c>
      <c r="G258" s="46">
        <v>63079</v>
      </c>
      <c r="H258" s="46" t="s">
        <v>2082</v>
      </c>
      <c r="I258" s="46">
        <v>102098</v>
      </c>
      <c r="J258" s="46">
        <v>72.650000000000006</v>
      </c>
      <c r="K258" s="46" t="s">
        <v>2121</v>
      </c>
    </row>
    <row r="259" spans="1:11" x14ac:dyDescent="0.3">
      <c r="A259" s="46" t="s">
        <v>2121</v>
      </c>
      <c r="B259" s="46">
        <v>63076</v>
      </c>
      <c r="C259" s="46" t="s">
        <v>1777</v>
      </c>
      <c r="D259" s="46">
        <v>63076</v>
      </c>
      <c r="E259" s="46">
        <v>15982</v>
      </c>
      <c r="F259" s="46">
        <v>13.82</v>
      </c>
      <c r="G259" s="46">
        <v>63050</v>
      </c>
      <c r="H259" s="46" t="s">
        <v>228</v>
      </c>
      <c r="I259" s="46">
        <v>131840</v>
      </c>
      <c r="J259" s="46">
        <v>156.02000000000001</v>
      </c>
      <c r="K259" s="46" t="s">
        <v>2121</v>
      </c>
    </row>
    <row r="260" spans="1:11" x14ac:dyDescent="0.3">
      <c r="A260" s="46" t="s">
        <v>2121</v>
      </c>
      <c r="B260" s="46">
        <v>63077</v>
      </c>
      <c r="C260" s="46" t="s">
        <v>1796</v>
      </c>
      <c r="D260" s="46">
        <v>63077</v>
      </c>
      <c r="E260" s="46">
        <v>5994</v>
      </c>
      <c r="F260" s="46">
        <v>5.45</v>
      </c>
      <c r="G260" s="46">
        <v>63079</v>
      </c>
      <c r="H260" s="46" t="s">
        <v>2082</v>
      </c>
      <c r="I260" s="46">
        <v>102098</v>
      </c>
      <c r="J260" s="46">
        <v>72.650000000000006</v>
      </c>
      <c r="K260" s="46" t="s">
        <v>2121</v>
      </c>
    </row>
    <row r="261" spans="1:11" x14ac:dyDescent="0.3">
      <c r="A261" s="46" t="s">
        <v>2121</v>
      </c>
      <c r="B261" s="46">
        <v>63078</v>
      </c>
      <c r="C261" s="46" t="s">
        <v>1813</v>
      </c>
      <c r="D261" s="46">
        <v>63078</v>
      </c>
      <c r="E261" s="46">
        <v>3173</v>
      </c>
      <c r="F261" s="46">
        <v>6.42</v>
      </c>
      <c r="G261" s="46">
        <v>63037</v>
      </c>
      <c r="H261" s="46" t="s">
        <v>199</v>
      </c>
      <c r="I261" s="46">
        <v>64031</v>
      </c>
      <c r="J261" s="46">
        <v>46.39</v>
      </c>
      <c r="K261" s="46" t="s">
        <v>2121</v>
      </c>
    </row>
    <row r="262" spans="1:11" x14ac:dyDescent="0.3">
      <c r="A262" s="46" t="s">
        <v>2121</v>
      </c>
      <c r="B262" s="46">
        <v>63079</v>
      </c>
      <c r="C262" s="46" t="s">
        <v>1836</v>
      </c>
      <c r="D262" s="46">
        <v>63079</v>
      </c>
      <c r="E262" s="46">
        <v>35233</v>
      </c>
      <c r="F262" s="46">
        <v>30.53</v>
      </c>
      <c r="G262" s="46">
        <v>63079</v>
      </c>
      <c r="H262" s="46" t="s">
        <v>2082</v>
      </c>
      <c r="I262" s="46">
        <v>102098</v>
      </c>
      <c r="J262" s="46">
        <v>72.650000000000006</v>
      </c>
      <c r="K262" s="46" t="s">
        <v>2121</v>
      </c>
    </row>
    <row r="263" spans="1:11" x14ac:dyDescent="0.3">
      <c r="A263" s="46" t="s">
        <v>2121</v>
      </c>
      <c r="B263" s="46">
        <v>63080</v>
      </c>
      <c r="C263" s="46" t="s">
        <v>1842</v>
      </c>
      <c r="D263" s="46">
        <v>63080</v>
      </c>
      <c r="E263" s="46">
        <v>16679</v>
      </c>
      <c r="F263" s="46">
        <v>9.91</v>
      </c>
      <c r="G263" s="46">
        <v>63080</v>
      </c>
      <c r="H263" s="46" t="s">
        <v>284</v>
      </c>
      <c r="I263" s="46">
        <v>82137</v>
      </c>
      <c r="J263" s="46">
        <v>72.59</v>
      </c>
      <c r="K263" s="46" t="s">
        <v>2121</v>
      </c>
    </row>
    <row r="264" spans="1:11" x14ac:dyDescent="0.3">
      <c r="A264" s="46" t="s">
        <v>2121</v>
      </c>
      <c r="B264" s="46">
        <v>63081</v>
      </c>
      <c r="C264" s="46" t="s">
        <v>1874</v>
      </c>
      <c r="D264" s="46">
        <v>63081</v>
      </c>
      <c r="E264" s="46">
        <v>8397</v>
      </c>
      <c r="F264" s="46">
        <v>7.62</v>
      </c>
      <c r="G264" s="46">
        <v>63068</v>
      </c>
      <c r="H264" s="46" t="s">
        <v>267</v>
      </c>
      <c r="I264" s="46">
        <v>103858</v>
      </c>
      <c r="J264" s="46">
        <v>78.16</v>
      </c>
      <c r="K264" s="46" t="s">
        <v>2121</v>
      </c>
    </row>
    <row r="265" spans="1:11" x14ac:dyDescent="0.3">
      <c r="A265" s="46" t="s">
        <v>2121</v>
      </c>
      <c r="B265" s="46">
        <v>63082</v>
      </c>
      <c r="C265" s="46" t="s">
        <v>1905</v>
      </c>
      <c r="D265" s="46">
        <v>63082</v>
      </c>
      <c r="E265" s="46">
        <v>18968</v>
      </c>
      <c r="F265" s="46">
        <v>23.36</v>
      </c>
      <c r="G265" s="46">
        <v>63068</v>
      </c>
      <c r="H265" s="46" t="s">
        <v>267</v>
      </c>
      <c r="I265" s="46">
        <v>103858</v>
      </c>
      <c r="J265" s="46">
        <v>78.16</v>
      </c>
      <c r="K265" s="46" t="s">
        <v>2121</v>
      </c>
    </row>
    <row r="266" spans="1:11" x14ac:dyDescent="0.3">
      <c r="A266" s="46" t="s">
        <v>2121</v>
      </c>
      <c r="B266" s="46">
        <v>63083</v>
      </c>
      <c r="C266" s="46" t="s">
        <v>1919</v>
      </c>
      <c r="D266" s="46">
        <v>63083</v>
      </c>
      <c r="E266" s="46">
        <v>42789</v>
      </c>
      <c r="F266" s="46">
        <v>7.47</v>
      </c>
      <c r="G266" s="46">
        <v>63083</v>
      </c>
      <c r="H266" s="46" t="s">
        <v>2081</v>
      </c>
      <c r="I266" s="46">
        <v>115679</v>
      </c>
      <c r="J266" s="46">
        <v>44.88</v>
      </c>
      <c r="K266" s="46" t="s">
        <v>2121</v>
      </c>
    </row>
    <row r="267" spans="1:11" x14ac:dyDescent="0.3">
      <c r="A267" s="46" t="s">
        <v>2121</v>
      </c>
      <c r="B267" s="46">
        <v>63084</v>
      </c>
      <c r="C267" s="46" t="s">
        <v>1920</v>
      </c>
      <c r="D267" s="46">
        <v>63084</v>
      </c>
      <c r="E267" s="46">
        <v>86275</v>
      </c>
      <c r="F267" s="46">
        <v>30.53</v>
      </c>
      <c r="G267" s="46">
        <v>63084</v>
      </c>
      <c r="H267" s="46" t="s">
        <v>296</v>
      </c>
      <c r="I267" s="46">
        <v>86275</v>
      </c>
      <c r="J267" s="46">
        <v>30.53</v>
      </c>
      <c r="K267" s="46" t="s">
        <v>2121</v>
      </c>
    </row>
    <row r="268" spans="1:11" x14ac:dyDescent="0.3">
      <c r="A268" s="46" t="s">
        <v>2121</v>
      </c>
      <c r="B268" s="46">
        <v>63085</v>
      </c>
      <c r="C268" s="46" t="s">
        <v>1960</v>
      </c>
      <c r="D268" s="46">
        <v>63085</v>
      </c>
      <c r="E268" s="46">
        <v>3776</v>
      </c>
      <c r="F268" s="46">
        <v>5.18</v>
      </c>
      <c r="G268" s="46">
        <v>63050</v>
      </c>
      <c r="H268" s="46" t="s">
        <v>228</v>
      </c>
      <c r="I268" s="46">
        <v>131840</v>
      </c>
      <c r="J268" s="46">
        <v>156.02000000000001</v>
      </c>
      <c r="K268" s="46" t="s">
        <v>2121</v>
      </c>
    </row>
    <row r="269" spans="1:11" x14ac:dyDescent="0.3">
      <c r="A269" s="46" t="s">
        <v>2121</v>
      </c>
      <c r="B269" s="46">
        <v>63086</v>
      </c>
      <c r="C269" s="46" t="s">
        <v>2006</v>
      </c>
      <c r="D269" s="46">
        <v>63086</v>
      </c>
      <c r="E269" s="46">
        <v>20969</v>
      </c>
      <c r="F269" s="46">
        <v>29.25</v>
      </c>
      <c r="G269" s="46">
        <v>63080</v>
      </c>
      <c r="H269" s="46" t="s">
        <v>284</v>
      </c>
      <c r="I269" s="46">
        <v>82137</v>
      </c>
      <c r="J269" s="46">
        <v>72.59</v>
      </c>
      <c r="K269" s="46" t="s">
        <v>2121</v>
      </c>
    </row>
    <row r="270" spans="1:11" x14ac:dyDescent="0.3">
      <c r="A270" s="46" t="s">
        <v>2121</v>
      </c>
      <c r="B270" s="46">
        <v>63087</v>
      </c>
      <c r="C270" s="46" t="s">
        <v>2024</v>
      </c>
      <c r="D270" s="46">
        <v>63087</v>
      </c>
      <c r="E270" s="46">
        <v>31122</v>
      </c>
      <c r="F270" s="46">
        <v>6.85</v>
      </c>
      <c r="G270" s="46">
        <v>63034</v>
      </c>
      <c r="H270" s="46" t="s">
        <v>2122</v>
      </c>
      <c r="I270" s="46">
        <v>324655</v>
      </c>
      <c r="J270" s="46">
        <v>137.12</v>
      </c>
      <c r="K270" s="46" t="s">
        <v>2121</v>
      </c>
    </row>
    <row r="271" spans="1:11" x14ac:dyDescent="0.3">
      <c r="A271" s="46" t="s">
        <v>2121</v>
      </c>
      <c r="B271" s="46">
        <v>63088</v>
      </c>
      <c r="C271" s="46" t="s">
        <v>2026</v>
      </c>
      <c r="D271" s="46">
        <v>63088</v>
      </c>
      <c r="E271" s="46">
        <v>4454</v>
      </c>
      <c r="F271" s="46">
        <v>10.85</v>
      </c>
      <c r="G271" s="46">
        <v>63050</v>
      </c>
      <c r="H271" s="46" t="s">
        <v>228</v>
      </c>
      <c r="I271" s="46">
        <v>131840</v>
      </c>
      <c r="J271" s="46">
        <v>156.02000000000001</v>
      </c>
      <c r="K271" s="46" t="s">
        <v>2121</v>
      </c>
    </row>
    <row r="272" spans="1:11" x14ac:dyDescent="0.3">
      <c r="A272" s="46" t="s">
        <v>2121</v>
      </c>
      <c r="B272" s="46">
        <v>63089</v>
      </c>
      <c r="C272" s="46" t="s">
        <v>2032</v>
      </c>
      <c r="D272" s="46">
        <v>63089</v>
      </c>
      <c r="E272" s="46">
        <v>23755</v>
      </c>
      <c r="F272" s="46">
        <v>6.18</v>
      </c>
      <c r="G272" s="46">
        <v>63056</v>
      </c>
      <c r="H272" s="46" t="s">
        <v>2091</v>
      </c>
      <c r="I272" s="46">
        <v>300226</v>
      </c>
      <c r="J272" s="46">
        <v>86.78</v>
      </c>
      <c r="K272" s="46" t="s">
        <v>2121</v>
      </c>
    </row>
    <row r="273" spans="1:11" x14ac:dyDescent="0.3">
      <c r="A273" s="46" t="s">
        <v>2121</v>
      </c>
      <c r="B273" s="46">
        <v>63090</v>
      </c>
      <c r="C273" s="46" t="s">
        <v>1747</v>
      </c>
      <c r="D273" s="46">
        <v>63090</v>
      </c>
      <c r="E273" s="46">
        <v>11722</v>
      </c>
      <c r="F273" s="46">
        <v>3.96</v>
      </c>
      <c r="G273" s="46">
        <v>63024</v>
      </c>
      <c r="H273" s="46" t="s">
        <v>171</v>
      </c>
      <c r="I273" s="46">
        <v>150806</v>
      </c>
      <c r="J273" s="46">
        <v>90.93</v>
      </c>
      <c r="K273" s="46" t="s">
        <v>2121</v>
      </c>
    </row>
    <row r="274" spans="1:11" x14ac:dyDescent="0.3">
      <c r="A274" s="46" t="s">
        <v>2121</v>
      </c>
      <c r="B274" s="46">
        <v>63091</v>
      </c>
      <c r="C274" s="46" t="s">
        <v>1942</v>
      </c>
      <c r="D274" s="46">
        <v>63091</v>
      </c>
      <c r="E274" s="46">
        <v>9097</v>
      </c>
      <c r="F274" s="46">
        <v>6.19</v>
      </c>
      <c r="G274" s="46">
        <v>63083</v>
      </c>
      <c r="H274" s="46" t="s">
        <v>2081</v>
      </c>
      <c r="I274" s="46">
        <v>115679</v>
      </c>
      <c r="J274" s="46">
        <v>44.88</v>
      </c>
      <c r="K274" s="46" t="s">
        <v>2121</v>
      </c>
    </row>
    <row r="275" spans="1:11" x14ac:dyDescent="0.3">
      <c r="A275" s="46" t="s">
        <v>2121</v>
      </c>
      <c r="B275" s="46">
        <v>63092</v>
      </c>
      <c r="C275" s="46" t="s">
        <v>1123</v>
      </c>
      <c r="D275" s="46">
        <v>63092</v>
      </c>
      <c r="E275" s="46">
        <v>5444</v>
      </c>
      <c r="F275" s="46">
        <v>3.03</v>
      </c>
      <c r="G275" s="46">
        <v>63056</v>
      </c>
      <c r="H275" s="46" t="s">
        <v>2091</v>
      </c>
      <c r="I275" s="46">
        <v>300226</v>
      </c>
      <c r="J275" s="46">
        <v>86.78</v>
      </c>
      <c r="K275" s="46" t="s">
        <v>2121</v>
      </c>
    </row>
    <row r="276" spans="1:11" x14ac:dyDescent="0.3">
      <c r="A276" s="46" t="s">
        <v>2121</v>
      </c>
      <c r="B276" s="46">
        <v>64001</v>
      </c>
      <c r="C276" s="46" t="s">
        <v>339</v>
      </c>
      <c r="D276" s="46">
        <v>64001</v>
      </c>
      <c r="E276" s="46">
        <v>3958</v>
      </c>
      <c r="F276" s="46">
        <v>10.82</v>
      </c>
      <c r="G276" s="46">
        <v>64006</v>
      </c>
      <c r="H276" s="46" t="s">
        <v>2061</v>
      </c>
      <c r="I276" s="46">
        <v>91392</v>
      </c>
      <c r="J276" s="46">
        <v>565.08000000000004</v>
      </c>
      <c r="K276" s="46" t="s">
        <v>2121</v>
      </c>
    </row>
    <row r="277" spans="1:11" x14ac:dyDescent="0.3">
      <c r="A277" s="46" t="s">
        <v>2121</v>
      </c>
      <c r="B277" s="46">
        <v>64002</v>
      </c>
      <c r="C277" s="46" t="s">
        <v>365</v>
      </c>
      <c r="D277" s="46">
        <v>64002</v>
      </c>
      <c r="E277" s="46">
        <v>4196</v>
      </c>
      <c r="F277" s="46">
        <v>14.01</v>
      </c>
      <c r="G277" s="46">
        <v>64008</v>
      </c>
      <c r="H277" s="46" t="s">
        <v>148</v>
      </c>
      <c r="I277" s="46">
        <v>165680</v>
      </c>
      <c r="J277" s="46">
        <v>416.99</v>
      </c>
      <c r="K277" s="46" t="s">
        <v>2121</v>
      </c>
    </row>
    <row r="278" spans="1:11" x14ac:dyDescent="0.3">
      <c r="A278" s="46" t="s">
        <v>2121</v>
      </c>
      <c r="B278" s="46">
        <v>64003</v>
      </c>
      <c r="C278" s="46" t="s">
        <v>381</v>
      </c>
      <c r="D278" s="46">
        <v>64003</v>
      </c>
      <c r="E278" s="46">
        <v>1927</v>
      </c>
      <c r="F278" s="46">
        <v>43.38</v>
      </c>
      <c r="G278" s="46">
        <v>64114</v>
      </c>
      <c r="H278" s="46" t="s">
        <v>300</v>
      </c>
      <c r="I278" s="46">
        <v>16948</v>
      </c>
      <c r="J278" s="46">
        <v>409.16</v>
      </c>
      <c r="K278" s="46" t="s">
        <v>2121</v>
      </c>
    </row>
    <row r="279" spans="1:11" x14ac:dyDescent="0.3">
      <c r="A279" s="46" t="s">
        <v>2121</v>
      </c>
      <c r="B279" s="46">
        <v>64004</v>
      </c>
      <c r="C279" s="46" t="s">
        <v>394</v>
      </c>
      <c r="D279" s="46">
        <v>64004</v>
      </c>
      <c r="E279" s="46">
        <v>1739</v>
      </c>
      <c r="F279" s="46">
        <v>55.78</v>
      </c>
      <c r="G279" s="46">
        <v>64114</v>
      </c>
      <c r="H279" s="46" t="s">
        <v>300</v>
      </c>
      <c r="I279" s="46">
        <v>16948</v>
      </c>
      <c r="J279" s="46">
        <v>409.16</v>
      </c>
      <c r="K279" s="46" t="s">
        <v>2121</v>
      </c>
    </row>
    <row r="280" spans="1:11" x14ac:dyDescent="0.3">
      <c r="A280" s="46" t="s">
        <v>2121</v>
      </c>
      <c r="B280" s="46">
        <v>64005</v>
      </c>
      <c r="C280" s="46" t="s">
        <v>400</v>
      </c>
      <c r="D280" s="46">
        <v>64005</v>
      </c>
      <c r="E280" s="46">
        <v>22700</v>
      </c>
      <c r="F280" s="46">
        <v>185.68</v>
      </c>
      <c r="G280" s="46">
        <v>64005</v>
      </c>
      <c r="H280" s="46" t="s">
        <v>146</v>
      </c>
      <c r="I280" s="46">
        <v>33268</v>
      </c>
      <c r="J280" s="46">
        <v>392.92</v>
      </c>
      <c r="K280" s="46" t="s">
        <v>2121</v>
      </c>
    </row>
    <row r="281" spans="1:11" x14ac:dyDescent="0.3">
      <c r="A281" s="46" t="s">
        <v>2121</v>
      </c>
      <c r="B281" s="46">
        <v>64006</v>
      </c>
      <c r="C281" s="46" t="s">
        <v>413</v>
      </c>
      <c r="D281" s="46">
        <v>64006</v>
      </c>
      <c r="E281" s="46">
        <v>11020</v>
      </c>
      <c r="F281" s="46">
        <v>8.5500000000000007</v>
      </c>
      <c r="G281" s="46">
        <v>64006</v>
      </c>
      <c r="H281" s="46" t="s">
        <v>2061</v>
      </c>
      <c r="I281" s="46">
        <v>91392</v>
      </c>
      <c r="J281" s="46">
        <v>565.08000000000004</v>
      </c>
      <c r="K281" s="46" t="s">
        <v>2121</v>
      </c>
    </row>
    <row r="282" spans="1:11" x14ac:dyDescent="0.3">
      <c r="A282" s="46" t="s">
        <v>2121</v>
      </c>
      <c r="B282" s="46">
        <v>64007</v>
      </c>
      <c r="C282" s="46" t="s">
        <v>416</v>
      </c>
      <c r="D282" s="46">
        <v>64007</v>
      </c>
      <c r="E282" s="46">
        <v>7890</v>
      </c>
      <c r="F282" s="46">
        <v>29.25</v>
      </c>
      <c r="G282" s="46">
        <v>64008</v>
      </c>
      <c r="H282" s="46" t="s">
        <v>148</v>
      </c>
      <c r="I282" s="46">
        <v>165680</v>
      </c>
      <c r="J282" s="46">
        <v>416.99</v>
      </c>
      <c r="K282" s="46" t="s">
        <v>2121</v>
      </c>
    </row>
    <row r="283" spans="1:11" x14ac:dyDescent="0.3">
      <c r="A283" s="46" t="s">
        <v>2121</v>
      </c>
      <c r="B283" s="46">
        <v>64008</v>
      </c>
      <c r="C283" s="46" t="s">
        <v>417</v>
      </c>
      <c r="D283" s="46">
        <v>64008</v>
      </c>
      <c r="E283" s="46">
        <v>54857</v>
      </c>
      <c r="F283" s="46">
        <v>30.4</v>
      </c>
      <c r="G283" s="46">
        <v>64008</v>
      </c>
      <c r="H283" s="46" t="s">
        <v>148</v>
      </c>
      <c r="I283" s="46">
        <v>165680</v>
      </c>
      <c r="J283" s="46">
        <v>416.99</v>
      </c>
      <c r="K283" s="46" t="s">
        <v>2121</v>
      </c>
    </row>
    <row r="284" spans="1:11" x14ac:dyDescent="0.3">
      <c r="A284" s="46" t="s">
        <v>2121</v>
      </c>
      <c r="B284" s="46">
        <v>64009</v>
      </c>
      <c r="C284" s="46" t="s">
        <v>427</v>
      </c>
      <c r="D284" s="46">
        <v>64009</v>
      </c>
      <c r="E284" s="46">
        <v>3217</v>
      </c>
      <c r="F284" s="46">
        <v>68.41</v>
      </c>
      <c r="G284" s="46">
        <v>64006</v>
      </c>
      <c r="H284" s="46" t="s">
        <v>2061</v>
      </c>
      <c r="I284" s="46">
        <v>91392</v>
      </c>
      <c r="J284" s="46">
        <v>565.08000000000004</v>
      </c>
      <c r="K284" s="46" t="s">
        <v>2121</v>
      </c>
    </row>
    <row r="285" spans="1:11" x14ac:dyDescent="0.3">
      <c r="A285" s="46" t="s">
        <v>2121</v>
      </c>
      <c r="B285" s="46">
        <v>64010</v>
      </c>
      <c r="C285" s="46" t="s">
        <v>430</v>
      </c>
      <c r="D285" s="46">
        <v>64010</v>
      </c>
      <c r="E285" s="46">
        <v>4718</v>
      </c>
      <c r="F285" s="46">
        <v>12.24</v>
      </c>
      <c r="G285" s="46">
        <v>64008</v>
      </c>
      <c r="H285" s="46" t="s">
        <v>148</v>
      </c>
      <c r="I285" s="46">
        <v>165680</v>
      </c>
      <c r="J285" s="46">
        <v>416.99</v>
      </c>
      <c r="K285" s="46" t="s">
        <v>2121</v>
      </c>
    </row>
    <row r="286" spans="1:11" x14ac:dyDescent="0.3">
      <c r="A286" s="46" t="s">
        <v>2121</v>
      </c>
      <c r="B286" s="46">
        <v>64011</v>
      </c>
      <c r="C286" s="46" t="s">
        <v>465</v>
      </c>
      <c r="D286" s="46">
        <v>64011</v>
      </c>
      <c r="E286" s="46">
        <v>3831</v>
      </c>
      <c r="F286" s="46">
        <v>101.52</v>
      </c>
      <c r="G286" s="46">
        <v>64114</v>
      </c>
      <c r="H286" s="46" t="s">
        <v>300</v>
      </c>
      <c r="I286" s="46">
        <v>16948</v>
      </c>
      <c r="J286" s="46">
        <v>409.16</v>
      </c>
      <c r="K286" s="46" t="s">
        <v>2121</v>
      </c>
    </row>
    <row r="287" spans="1:11" x14ac:dyDescent="0.3">
      <c r="A287" s="46" t="s">
        <v>2121</v>
      </c>
      <c r="B287" s="46">
        <v>64012</v>
      </c>
      <c r="C287" s="46" t="s">
        <v>481</v>
      </c>
      <c r="D287" s="46">
        <v>64012</v>
      </c>
      <c r="E287" s="46">
        <v>2448</v>
      </c>
      <c r="F287" s="46">
        <v>18.68</v>
      </c>
      <c r="G287" s="46">
        <v>64038</v>
      </c>
      <c r="H287" s="46" t="s">
        <v>2080</v>
      </c>
      <c r="I287" s="46">
        <v>46014</v>
      </c>
      <c r="J287" s="46">
        <v>318.16000000000003</v>
      </c>
      <c r="K287" s="46" t="s">
        <v>2121</v>
      </c>
    </row>
    <row r="288" spans="1:11" x14ac:dyDescent="0.3">
      <c r="A288" s="46" t="s">
        <v>2121</v>
      </c>
      <c r="B288" s="46">
        <v>64013</v>
      </c>
      <c r="C288" s="46" t="s">
        <v>519</v>
      </c>
      <c r="D288" s="46">
        <v>64013</v>
      </c>
      <c r="E288" s="46">
        <v>326</v>
      </c>
      <c r="F288" s="46">
        <v>13.72</v>
      </c>
      <c r="G288" s="46">
        <v>64092</v>
      </c>
      <c r="H288" s="46" t="s">
        <v>271</v>
      </c>
      <c r="I288" s="46">
        <v>39857</v>
      </c>
      <c r="J288" s="46">
        <v>625.82000000000005</v>
      </c>
      <c r="K288" s="46" t="s">
        <v>2121</v>
      </c>
    </row>
    <row r="289" spans="1:11" x14ac:dyDescent="0.3">
      <c r="A289" s="46" t="s">
        <v>2121</v>
      </c>
      <c r="B289" s="46">
        <v>64014</v>
      </c>
      <c r="C289" s="46" t="s">
        <v>521</v>
      </c>
      <c r="D289" s="46">
        <v>64014</v>
      </c>
      <c r="E289" s="46">
        <v>2391</v>
      </c>
      <c r="F289" s="46">
        <v>56</v>
      </c>
      <c r="G289" s="46">
        <v>64092</v>
      </c>
      <c r="H289" s="46" t="s">
        <v>271</v>
      </c>
      <c r="I289" s="46">
        <v>39857</v>
      </c>
      <c r="J289" s="46">
        <v>625.82000000000005</v>
      </c>
      <c r="K289" s="46" t="s">
        <v>2121</v>
      </c>
    </row>
    <row r="290" spans="1:11" x14ac:dyDescent="0.3">
      <c r="A290" s="46" t="s">
        <v>2121</v>
      </c>
      <c r="B290" s="46">
        <v>64015</v>
      </c>
      <c r="C290" s="46" t="s">
        <v>529</v>
      </c>
      <c r="D290" s="46">
        <v>64015</v>
      </c>
      <c r="E290" s="46">
        <v>4666</v>
      </c>
      <c r="F290" s="46">
        <v>100.4</v>
      </c>
      <c r="G290" s="46">
        <v>64092</v>
      </c>
      <c r="H290" s="46" t="s">
        <v>271</v>
      </c>
      <c r="I290" s="46">
        <v>39857</v>
      </c>
      <c r="J290" s="46">
        <v>625.82000000000005</v>
      </c>
      <c r="K290" s="46" t="s">
        <v>2121</v>
      </c>
    </row>
    <row r="291" spans="1:11" x14ac:dyDescent="0.3">
      <c r="A291" s="46" t="s">
        <v>2121</v>
      </c>
      <c r="B291" s="46">
        <v>64016</v>
      </c>
      <c r="C291" s="46" t="s">
        <v>567</v>
      </c>
      <c r="D291" s="46">
        <v>64016</v>
      </c>
      <c r="E291" s="46">
        <v>1147</v>
      </c>
      <c r="F291" s="46">
        <v>5.32</v>
      </c>
      <c r="G291" s="46">
        <v>64006</v>
      </c>
      <c r="H291" s="46" t="s">
        <v>2061</v>
      </c>
      <c r="I291" s="46">
        <v>91392</v>
      </c>
      <c r="J291" s="46">
        <v>565.08000000000004</v>
      </c>
      <c r="K291" s="46" t="s">
        <v>2121</v>
      </c>
    </row>
    <row r="292" spans="1:11" x14ac:dyDescent="0.3">
      <c r="A292" s="46" t="s">
        <v>2121</v>
      </c>
      <c r="B292" s="46">
        <v>64017</v>
      </c>
      <c r="C292" s="46" t="s">
        <v>582</v>
      </c>
      <c r="D292" s="46">
        <v>64017</v>
      </c>
      <c r="E292" s="46">
        <v>3483</v>
      </c>
      <c r="F292" s="46">
        <v>41.04</v>
      </c>
      <c r="G292" s="46">
        <v>64092</v>
      </c>
      <c r="H292" s="46" t="s">
        <v>271</v>
      </c>
      <c r="I292" s="46">
        <v>39857</v>
      </c>
      <c r="J292" s="46">
        <v>625.82000000000005</v>
      </c>
      <c r="K292" s="46" t="s">
        <v>2121</v>
      </c>
    </row>
    <row r="293" spans="1:11" x14ac:dyDescent="0.3">
      <c r="A293" s="46" t="s">
        <v>2121</v>
      </c>
      <c r="B293" s="46">
        <v>64018</v>
      </c>
      <c r="C293" s="46" t="s">
        <v>587</v>
      </c>
      <c r="D293" s="46">
        <v>64018</v>
      </c>
      <c r="E293" s="46">
        <v>2398</v>
      </c>
      <c r="F293" s="46">
        <v>7.45</v>
      </c>
      <c r="G293" s="46">
        <v>64008</v>
      </c>
      <c r="H293" s="46" t="s">
        <v>148</v>
      </c>
      <c r="I293" s="46">
        <v>165680</v>
      </c>
      <c r="J293" s="46">
        <v>416.99</v>
      </c>
      <c r="K293" s="46" t="s">
        <v>2121</v>
      </c>
    </row>
    <row r="294" spans="1:11" x14ac:dyDescent="0.3">
      <c r="A294" s="46" t="s">
        <v>2121</v>
      </c>
      <c r="B294" s="46">
        <v>64019</v>
      </c>
      <c r="C294" s="46" t="s">
        <v>601</v>
      </c>
      <c r="D294" s="46">
        <v>64019</v>
      </c>
      <c r="E294" s="46">
        <v>1408</v>
      </c>
      <c r="F294" s="46">
        <v>16.63</v>
      </c>
      <c r="G294" s="46">
        <v>64038</v>
      </c>
      <c r="H294" s="46" t="s">
        <v>2080</v>
      </c>
      <c r="I294" s="46">
        <v>46014</v>
      </c>
      <c r="J294" s="46">
        <v>318.16000000000003</v>
      </c>
      <c r="K294" s="46" t="s">
        <v>2121</v>
      </c>
    </row>
    <row r="295" spans="1:11" x14ac:dyDescent="0.3">
      <c r="A295" s="46" t="s">
        <v>2121</v>
      </c>
      <c r="B295" s="46">
        <v>64020</v>
      </c>
      <c r="C295" s="46" t="s">
        <v>620</v>
      </c>
      <c r="D295" s="46">
        <v>64020</v>
      </c>
      <c r="E295" s="46">
        <v>1800</v>
      </c>
      <c r="F295" s="46">
        <v>27.94</v>
      </c>
      <c r="G295" s="46">
        <v>64005</v>
      </c>
      <c r="H295" s="46" t="s">
        <v>146</v>
      </c>
      <c r="I295" s="46">
        <v>33268</v>
      </c>
      <c r="J295" s="46">
        <v>392.92</v>
      </c>
      <c r="K295" s="46" t="s">
        <v>2121</v>
      </c>
    </row>
    <row r="296" spans="1:11" x14ac:dyDescent="0.3">
      <c r="A296" s="46" t="s">
        <v>2121</v>
      </c>
      <c r="B296" s="46">
        <v>64021</v>
      </c>
      <c r="C296" s="46" t="s">
        <v>645</v>
      </c>
      <c r="D296" s="46">
        <v>64021</v>
      </c>
      <c r="E296" s="46">
        <v>982</v>
      </c>
      <c r="F296" s="46">
        <v>13</v>
      </c>
      <c r="G296" s="46">
        <v>64006</v>
      </c>
      <c r="H296" s="46" t="s">
        <v>2061</v>
      </c>
      <c r="I296" s="46">
        <v>91392</v>
      </c>
      <c r="J296" s="46">
        <v>565.08000000000004</v>
      </c>
      <c r="K296" s="46" t="s">
        <v>2121</v>
      </c>
    </row>
    <row r="297" spans="1:11" x14ac:dyDescent="0.3">
      <c r="A297" s="46" t="s">
        <v>2121</v>
      </c>
      <c r="B297" s="46">
        <v>64022</v>
      </c>
      <c r="C297" s="46" t="s">
        <v>647</v>
      </c>
      <c r="D297" s="46">
        <v>64022</v>
      </c>
      <c r="E297" s="46">
        <v>1129</v>
      </c>
      <c r="F297" s="46">
        <v>15.28</v>
      </c>
      <c r="G297" s="46">
        <v>64038</v>
      </c>
      <c r="H297" s="46" t="s">
        <v>2080</v>
      </c>
      <c r="I297" s="46">
        <v>46014</v>
      </c>
      <c r="J297" s="46">
        <v>318.16000000000003</v>
      </c>
      <c r="K297" s="46" t="s">
        <v>2121</v>
      </c>
    </row>
    <row r="298" spans="1:11" x14ac:dyDescent="0.3">
      <c r="A298" s="46" t="s">
        <v>2121</v>
      </c>
      <c r="B298" s="46">
        <v>64023</v>
      </c>
      <c r="C298" s="46" t="s">
        <v>659</v>
      </c>
      <c r="D298" s="46">
        <v>64023</v>
      </c>
      <c r="E298" s="46">
        <v>2041</v>
      </c>
      <c r="F298" s="46">
        <v>11.62</v>
      </c>
      <c r="G298" s="46">
        <v>64092</v>
      </c>
      <c r="H298" s="46" t="s">
        <v>271</v>
      </c>
      <c r="I298" s="46">
        <v>39857</v>
      </c>
      <c r="J298" s="46">
        <v>625.82000000000005</v>
      </c>
      <c r="K298" s="46" t="s">
        <v>2121</v>
      </c>
    </row>
    <row r="299" spans="1:11" x14ac:dyDescent="0.3">
      <c r="A299" s="46" t="s">
        <v>2121</v>
      </c>
      <c r="B299" s="46">
        <v>64024</v>
      </c>
      <c r="C299" s="46" t="s">
        <v>687</v>
      </c>
      <c r="D299" s="46">
        <v>64024</v>
      </c>
      <c r="E299" s="46">
        <v>1615</v>
      </c>
      <c r="F299" s="46">
        <v>17.079999999999998</v>
      </c>
      <c r="G299" s="46">
        <v>64006</v>
      </c>
      <c r="H299" s="46" t="s">
        <v>2061</v>
      </c>
      <c r="I299" s="46">
        <v>91392</v>
      </c>
      <c r="J299" s="46">
        <v>565.08000000000004</v>
      </c>
      <c r="K299" s="46" t="s">
        <v>2121</v>
      </c>
    </row>
    <row r="300" spans="1:11" x14ac:dyDescent="0.3">
      <c r="A300" s="46" t="s">
        <v>2121</v>
      </c>
      <c r="B300" s="46">
        <v>64025</v>
      </c>
      <c r="C300" s="46" t="s">
        <v>739</v>
      </c>
      <c r="D300" s="46">
        <v>64025</v>
      </c>
      <c r="E300" s="46">
        <v>9658</v>
      </c>
      <c r="F300" s="46">
        <v>29.21</v>
      </c>
      <c r="G300" s="46">
        <v>64008</v>
      </c>
      <c r="H300" s="46" t="s">
        <v>148</v>
      </c>
      <c r="I300" s="46">
        <v>165680</v>
      </c>
      <c r="J300" s="46">
        <v>416.99</v>
      </c>
      <c r="K300" s="46" t="s">
        <v>2121</v>
      </c>
    </row>
    <row r="301" spans="1:11" x14ac:dyDescent="0.3">
      <c r="A301" s="46" t="s">
        <v>2121</v>
      </c>
      <c r="B301" s="46">
        <v>64026</v>
      </c>
      <c r="C301" s="46" t="s">
        <v>744</v>
      </c>
      <c r="D301" s="46">
        <v>64026</v>
      </c>
      <c r="E301" s="46">
        <v>2584</v>
      </c>
      <c r="F301" s="46">
        <v>3.71</v>
      </c>
      <c r="G301" s="46">
        <v>64006</v>
      </c>
      <c r="H301" s="46" t="s">
        <v>2061</v>
      </c>
      <c r="I301" s="46">
        <v>91392</v>
      </c>
      <c r="J301" s="46">
        <v>565.08000000000004</v>
      </c>
      <c r="K301" s="46" t="s">
        <v>2121</v>
      </c>
    </row>
    <row r="302" spans="1:11" x14ac:dyDescent="0.3">
      <c r="A302" s="46" t="s">
        <v>2121</v>
      </c>
      <c r="B302" s="46">
        <v>64027</v>
      </c>
      <c r="C302" s="46" t="s">
        <v>748</v>
      </c>
      <c r="D302" s="46">
        <v>64027</v>
      </c>
      <c r="E302" s="46">
        <v>475</v>
      </c>
      <c r="F302" s="46">
        <v>6.57</v>
      </c>
      <c r="G302" s="46">
        <v>64008</v>
      </c>
      <c r="H302" s="46" t="s">
        <v>148</v>
      </c>
      <c r="I302" s="46">
        <v>165680</v>
      </c>
      <c r="J302" s="46">
        <v>416.99</v>
      </c>
      <c r="K302" s="46" t="s">
        <v>2121</v>
      </c>
    </row>
    <row r="303" spans="1:11" x14ac:dyDescent="0.3">
      <c r="A303" s="46" t="s">
        <v>2121</v>
      </c>
      <c r="B303" s="46">
        <v>64028</v>
      </c>
      <c r="C303" s="46" t="s">
        <v>754</v>
      </c>
      <c r="D303" s="46">
        <v>64028</v>
      </c>
      <c r="E303" s="46">
        <v>2277</v>
      </c>
      <c r="F303" s="46">
        <v>24.47</v>
      </c>
      <c r="G303" s="46">
        <v>64006</v>
      </c>
      <c r="H303" s="46" t="s">
        <v>2061</v>
      </c>
      <c r="I303" s="46">
        <v>91392</v>
      </c>
      <c r="J303" s="46">
        <v>565.08000000000004</v>
      </c>
      <c r="K303" s="46" t="s">
        <v>2121</v>
      </c>
    </row>
    <row r="304" spans="1:11" x14ac:dyDescent="0.3">
      <c r="A304" s="46" t="s">
        <v>2121</v>
      </c>
      <c r="B304" s="46">
        <v>64029</v>
      </c>
      <c r="C304" s="46" t="s">
        <v>788</v>
      </c>
      <c r="D304" s="46">
        <v>64029</v>
      </c>
      <c r="E304" s="46">
        <v>3053</v>
      </c>
      <c r="F304" s="46">
        <v>10.26</v>
      </c>
      <c r="G304" s="46">
        <v>64008</v>
      </c>
      <c r="H304" s="46" t="s">
        <v>148</v>
      </c>
      <c r="I304" s="46">
        <v>165680</v>
      </c>
      <c r="J304" s="46">
        <v>416.99</v>
      </c>
      <c r="K304" s="46" t="s">
        <v>2121</v>
      </c>
    </row>
    <row r="305" spans="1:11" x14ac:dyDescent="0.3">
      <c r="A305" s="46" t="s">
        <v>2121</v>
      </c>
      <c r="B305" s="46">
        <v>64030</v>
      </c>
      <c r="C305" s="46" t="s">
        <v>792</v>
      </c>
      <c r="D305" s="46">
        <v>64030</v>
      </c>
      <c r="E305" s="46">
        <v>1373</v>
      </c>
      <c r="F305" s="46">
        <v>51.32</v>
      </c>
      <c r="G305" s="46">
        <v>64092</v>
      </c>
      <c r="H305" s="46" t="s">
        <v>271</v>
      </c>
      <c r="I305" s="46">
        <v>39857</v>
      </c>
      <c r="J305" s="46">
        <v>625.82000000000005</v>
      </c>
      <c r="K305" s="46" t="s">
        <v>2121</v>
      </c>
    </row>
    <row r="306" spans="1:11" x14ac:dyDescent="0.3">
      <c r="A306" s="46" t="s">
        <v>2121</v>
      </c>
      <c r="B306" s="46">
        <v>64031</v>
      </c>
      <c r="C306" s="46" t="s">
        <v>833</v>
      </c>
      <c r="D306" s="46">
        <v>64031</v>
      </c>
      <c r="E306" s="46">
        <v>1862</v>
      </c>
      <c r="F306" s="46">
        <v>6.37</v>
      </c>
      <c r="G306" s="46">
        <v>64008</v>
      </c>
      <c r="H306" s="46" t="s">
        <v>148</v>
      </c>
      <c r="I306" s="46">
        <v>165680</v>
      </c>
      <c r="J306" s="46">
        <v>416.99</v>
      </c>
      <c r="K306" s="46" t="s">
        <v>2121</v>
      </c>
    </row>
    <row r="307" spans="1:11" x14ac:dyDescent="0.3">
      <c r="A307" s="46" t="s">
        <v>2121</v>
      </c>
      <c r="B307" s="46">
        <v>64032</v>
      </c>
      <c r="C307" s="46" t="s">
        <v>878</v>
      </c>
      <c r="D307" s="46">
        <v>64032</v>
      </c>
      <c r="E307" s="46">
        <v>2963</v>
      </c>
      <c r="F307" s="46">
        <v>34.35</v>
      </c>
      <c r="G307" s="46">
        <v>64038</v>
      </c>
      <c r="H307" s="46" t="s">
        <v>2080</v>
      </c>
      <c r="I307" s="46">
        <v>46014</v>
      </c>
      <c r="J307" s="46">
        <v>318.16000000000003</v>
      </c>
      <c r="K307" s="46" t="s">
        <v>2121</v>
      </c>
    </row>
    <row r="308" spans="1:11" x14ac:dyDescent="0.3">
      <c r="A308" s="46" t="s">
        <v>2121</v>
      </c>
      <c r="B308" s="46">
        <v>64033</v>
      </c>
      <c r="C308" s="46" t="s">
        <v>883</v>
      </c>
      <c r="D308" s="46">
        <v>64033</v>
      </c>
      <c r="E308" s="46">
        <v>3170</v>
      </c>
      <c r="F308" s="46">
        <v>16.61</v>
      </c>
      <c r="G308" s="46">
        <v>64038</v>
      </c>
      <c r="H308" s="46" t="s">
        <v>2080</v>
      </c>
      <c r="I308" s="46">
        <v>46014</v>
      </c>
      <c r="J308" s="46">
        <v>318.16000000000003</v>
      </c>
      <c r="K308" s="46" t="s">
        <v>2121</v>
      </c>
    </row>
    <row r="309" spans="1:11" x14ac:dyDescent="0.3">
      <c r="A309" s="46" t="s">
        <v>2121</v>
      </c>
      <c r="B309" s="46">
        <v>64034</v>
      </c>
      <c r="C309" s="46" t="s">
        <v>887</v>
      </c>
      <c r="D309" s="46">
        <v>64034</v>
      </c>
      <c r="E309" s="46">
        <v>5384</v>
      </c>
      <c r="F309" s="46">
        <v>20.29</v>
      </c>
      <c r="G309" s="46">
        <v>64008</v>
      </c>
      <c r="H309" s="46" t="s">
        <v>148</v>
      </c>
      <c r="I309" s="46">
        <v>165680</v>
      </c>
      <c r="J309" s="46">
        <v>416.99</v>
      </c>
      <c r="K309" s="46" t="s">
        <v>2121</v>
      </c>
    </row>
    <row r="310" spans="1:11" x14ac:dyDescent="0.3">
      <c r="A310" s="46" t="s">
        <v>2121</v>
      </c>
      <c r="B310" s="46">
        <v>64035</v>
      </c>
      <c r="C310" s="46" t="s">
        <v>908</v>
      </c>
      <c r="D310" s="46">
        <v>64035</v>
      </c>
      <c r="E310" s="46">
        <v>3780</v>
      </c>
      <c r="F310" s="46">
        <v>37.82</v>
      </c>
      <c r="G310" s="46">
        <v>64038</v>
      </c>
      <c r="H310" s="46" t="s">
        <v>2080</v>
      </c>
      <c r="I310" s="46">
        <v>46014</v>
      </c>
      <c r="J310" s="46">
        <v>318.16000000000003</v>
      </c>
      <c r="K310" s="46" t="s">
        <v>2121</v>
      </c>
    </row>
    <row r="311" spans="1:11" x14ac:dyDescent="0.3">
      <c r="A311" s="46" t="s">
        <v>2121</v>
      </c>
      <c r="B311" s="46">
        <v>64036</v>
      </c>
      <c r="C311" s="46" t="s">
        <v>936</v>
      </c>
      <c r="D311" s="46">
        <v>64036</v>
      </c>
      <c r="E311" s="46">
        <v>3516</v>
      </c>
      <c r="F311" s="46">
        <v>27.18</v>
      </c>
      <c r="G311" s="46">
        <v>64038</v>
      </c>
      <c r="H311" s="46" t="s">
        <v>2080</v>
      </c>
      <c r="I311" s="46">
        <v>46014</v>
      </c>
      <c r="J311" s="46">
        <v>318.16000000000003</v>
      </c>
      <c r="K311" s="46" t="s">
        <v>2121</v>
      </c>
    </row>
    <row r="312" spans="1:11" x14ac:dyDescent="0.3">
      <c r="A312" s="46" t="s">
        <v>2121</v>
      </c>
      <c r="B312" s="46">
        <v>64037</v>
      </c>
      <c r="C312" s="46" t="s">
        <v>974</v>
      </c>
      <c r="D312" s="46">
        <v>64037</v>
      </c>
      <c r="E312" s="46">
        <v>691</v>
      </c>
      <c r="F312" s="46">
        <v>30.09</v>
      </c>
      <c r="G312" s="46">
        <v>64005</v>
      </c>
      <c r="H312" s="46" t="s">
        <v>146</v>
      </c>
      <c r="I312" s="46">
        <v>33268</v>
      </c>
      <c r="J312" s="46">
        <v>392.92</v>
      </c>
      <c r="K312" s="46" t="s">
        <v>2121</v>
      </c>
    </row>
    <row r="313" spans="1:11" x14ac:dyDescent="0.3">
      <c r="A313" s="46" t="s">
        <v>2121</v>
      </c>
      <c r="B313" s="46">
        <v>64038</v>
      </c>
      <c r="C313" s="46" t="s">
        <v>979</v>
      </c>
      <c r="D313" s="46">
        <v>64038</v>
      </c>
      <c r="E313" s="46">
        <v>8137</v>
      </c>
      <c r="F313" s="46">
        <v>28.95</v>
      </c>
      <c r="G313" s="46">
        <v>64038</v>
      </c>
      <c r="H313" s="46" t="s">
        <v>2080</v>
      </c>
      <c r="I313" s="46">
        <v>46014</v>
      </c>
      <c r="J313" s="46">
        <v>318.16000000000003</v>
      </c>
      <c r="K313" s="46" t="s">
        <v>2121</v>
      </c>
    </row>
    <row r="314" spans="1:11" x14ac:dyDescent="0.3">
      <c r="A314" s="46" t="s">
        <v>2121</v>
      </c>
      <c r="B314" s="46">
        <v>64039</v>
      </c>
      <c r="C314" s="46" t="s">
        <v>983</v>
      </c>
      <c r="D314" s="46">
        <v>64039</v>
      </c>
      <c r="E314" s="46">
        <v>1869</v>
      </c>
      <c r="F314" s="46">
        <v>7.09</v>
      </c>
      <c r="G314" s="46">
        <v>64008</v>
      </c>
      <c r="H314" s="46" t="s">
        <v>148</v>
      </c>
      <c r="I314" s="46">
        <v>165680</v>
      </c>
      <c r="J314" s="46">
        <v>416.99</v>
      </c>
      <c r="K314" s="46" t="s">
        <v>2121</v>
      </c>
    </row>
    <row r="315" spans="1:11" x14ac:dyDescent="0.3">
      <c r="A315" s="46" t="s">
        <v>2121</v>
      </c>
      <c r="B315" s="46">
        <v>64040</v>
      </c>
      <c r="C315" s="46" t="s">
        <v>990</v>
      </c>
      <c r="D315" s="46">
        <v>64040</v>
      </c>
      <c r="E315" s="46">
        <v>1718</v>
      </c>
      <c r="F315" s="46">
        <v>55.54</v>
      </c>
      <c r="G315" s="46">
        <v>64092</v>
      </c>
      <c r="H315" s="46" t="s">
        <v>271</v>
      </c>
      <c r="I315" s="46">
        <v>39857</v>
      </c>
      <c r="J315" s="46">
        <v>625.82000000000005</v>
      </c>
      <c r="K315" s="46" t="s">
        <v>2121</v>
      </c>
    </row>
    <row r="316" spans="1:11" x14ac:dyDescent="0.3">
      <c r="A316" s="46" t="s">
        <v>2121</v>
      </c>
      <c r="B316" s="46">
        <v>64041</v>
      </c>
      <c r="C316" s="46" t="s">
        <v>1010</v>
      </c>
      <c r="D316" s="46">
        <v>64041</v>
      </c>
      <c r="E316" s="46">
        <v>2340</v>
      </c>
      <c r="F316" s="46">
        <v>81.56</v>
      </c>
      <c r="G316" s="46">
        <v>64114</v>
      </c>
      <c r="H316" s="46" t="s">
        <v>300</v>
      </c>
      <c r="I316" s="46">
        <v>16948</v>
      </c>
      <c r="J316" s="46">
        <v>409.16</v>
      </c>
      <c r="K316" s="46" t="s">
        <v>2121</v>
      </c>
    </row>
    <row r="317" spans="1:11" x14ac:dyDescent="0.3">
      <c r="A317" s="46" t="s">
        <v>2121</v>
      </c>
      <c r="B317" s="46">
        <v>64042</v>
      </c>
      <c r="C317" s="46" t="s">
        <v>1018</v>
      </c>
      <c r="D317" s="46">
        <v>64042</v>
      </c>
      <c r="E317" s="46">
        <v>1572</v>
      </c>
      <c r="F317" s="46">
        <v>15.17</v>
      </c>
      <c r="G317" s="46">
        <v>64006</v>
      </c>
      <c r="H317" s="46" t="s">
        <v>2061</v>
      </c>
      <c r="I317" s="46">
        <v>91392</v>
      </c>
      <c r="J317" s="46">
        <v>565.08000000000004</v>
      </c>
      <c r="K317" s="46" t="s">
        <v>2121</v>
      </c>
    </row>
    <row r="318" spans="1:11" x14ac:dyDescent="0.3">
      <c r="A318" s="46" t="s">
        <v>2121</v>
      </c>
      <c r="B318" s="46">
        <v>64043</v>
      </c>
      <c r="C318" s="46" t="s">
        <v>1031</v>
      </c>
      <c r="D318" s="46">
        <v>64043</v>
      </c>
      <c r="E318" s="46">
        <v>3509</v>
      </c>
      <c r="F318" s="46">
        <v>11.24</v>
      </c>
      <c r="G318" s="46">
        <v>64008</v>
      </c>
      <c r="H318" s="46" t="s">
        <v>148</v>
      </c>
      <c r="I318" s="46">
        <v>165680</v>
      </c>
      <c r="J318" s="46">
        <v>416.99</v>
      </c>
      <c r="K318" s="46" t="s">
        <v>2121</v>
      </c>
    </row>
    <row r="319" spans="1:11" x14ac:dyDescent="0.3">
      <c r="A319" s="46" t="s">
        <v>2121</v>
      </c>
      <c r="B319" s="46">
        <v>64044</v>
      </c>
      <c r="C319" s="46" t="s">
        <v>1054</v>
      </c>
      <c r="D319" s="46">
        <v>64044</v>
      </c>
      <c r="E319" s="46">
        <v>6201</v>
      </c>
      <c r="F319" s="46">
        <v>46.24</v>
      </c>
      <c r="G319" s="46">
        <v>64092</v>
      </c>
      <c r="H319" s="46" t="s">
        <v>271</v>
      </c>
      <c r="I319" s="46">
        <v>39857</v>
      </c>
      <c r="J319" s="46">
        <v>625.82000000000005</v>
      </c>
      <c r="K319" s="46" t="s">
        <v>2121</v>
      </c>
    </row>
    <row r="320" spans="1:11" x14ac:dyDescent="0.3">
      <c r="A320" s="46" t="s">
        <v>2121</v>
      </c>
      <c r="B320" s="46">
        <v>64045</v>
      </c>
      <c r="C320" s="46" t="s">
        <v>1067</v>
      </c>
      <c r="D320" s="46">
        <v>64045</v>
      </c>
      <c r="E320" s="46">
        <v>1187</v>
      </c>
      <c r="F320" s="46">
        <v>6.04</v>
      </c>
      <c r="G320" s="46">
        <v>64038</v>
      </c>
      <c r="H320" s="46" t="s">
        <v>2080</v>
      </c>
      <c r="I320" s="46">
        <v>46014</v>
      </c>
      <c r="J320" s="46">
        <v>318.16000000000003</v>
      </c>
      <c r="K320" s="46" t="s">
        <v>2121</v>
      </c>
    </row>
    <row r="321" spans="1:11" x14ac:dyDescent="0.3">
      <c r="A321" s="46" t="s">
        <v>2121</v>
      </c>
      <c r="B321" s="46">
        <v>64046</v>
      </c>
      <c r="C321" s="46" t="s">
        <v>1092</v>
      </c>
      <c r="D321" s="46">
        <v>64046</v>
      </c>
      <c r="E321" s="46">
        <v>3160</v>
      </c>
      <c r="F321" s="46">
        <v>8.6999999999999993</v>
      </c>
      <c r="G321" s="46">
        <v>64006</v>
      </c>
      <c r="H321" s="46" t="s">
        <v>2061</v>
      </c>
      <c r="I321" s="46">
        <v>91392</v>
      </c>
      <c r="J321" s="46">
        <v>565.08000000000004</v>
      </c>
      <c r="K321" s="46" t="s">
        <v>2121</v>
      </c>
    </row>
    <row r="322" spans="1:11" x14ac:dyDescent="0.3">
      <c r="A322" s="46" t="s">
        <v>2121</v>
      </c>
      <c r="B322" s="46">
        <v>64047</v>
      </c>
      <c r="C322" s="46" t="s">
        <v>1118</v>
      </c>
      <c r="D322" s="46">
        <v>64047</v>
      </c>
      <c r="E322" s="46">
        <v>1727</v>
      </c>
      <c r="F322" s="46">
        <v>4.7</v>
      </c>
      <c r="G322" s="46">
        <v>64008</v>
      </c>
      <c r="H322" s="46" t="s">
        <v>148</v>
      </c>
      <c r="I322" s="46">
        <v>165680</v>
      </c>
      <c r="J322" s="46">
        <v>416.99</v>
      </c>
      <c r="K322" s="46" t="s">
        <v>2121</v>
      </c>
    </row>
    <row r="323" spans="1:11" x14ac:dyDescent="0.3">
      <c r="A323" s="46" t="s">
        <v>2121</v>
      </c>
      <c r="B323" s="46">
        <v>64048</v>
      </c>
      <c r="C323" s="46" t="s">
        <v>1142</v>
      </c>
      <c r="D323" s="46">
        <v>64048</v>
      </c>
      <c r="E323" s="46">
        <v>1920</v>
      </c>
      <c r="F323" s="46">
        <v>20.57</v>
      </c>
      <c r="G323" s="46">
        <v>64038</v>
      </c>
      <c r="H323" s="46" t="s">
        <v>2080</v>
      </c>
      <c r="I323" s="46">
        <v>46014</v>
      </c>
      <c r="J323" s="46">
        <v>318.16000000000003</v>
      </c>
      <c r="K323" s="46" t="s">
        <v>2121</v>
      </c>
    </row>
    <row r="324" spans="1:11" x14ac:dyDescent="0.3">
      <c r="A324" s="46" t="s">
        <v>2121</v>
      </c>
      <c r="B324" s="46">
        <v>64049</v>
      </c>
      <c r="C324" s="46" t="s">
        <v>1148</v>
      </c>
      <c r="D324" s="46">
        <v>64049</v>
      </c>
      <c r="E324" s="46">
        <v>12267</v>
      </c>
      <c r="F324" s="46">
        <v>19.82</v>
      </c>
      <c r="G324" s="46">
        <v>64008</v>
      </c>
      <c r="H324" s="46" t="s">
        <v>148</v>
      </c>
      <c r="I324" s="46">
        <v>165680</v>
      </c>
      <c r="J324" s="46">
        <v>416.99</v>
      </c>
      <c r="K324" s="46" t="s">
        <v>2121</v>
      </c>
    </row>
    <row r="325" spans="1:11" x14ac:dyDescent="0.3">
      <c r="A325" s="46" t="s">
        <v>2121</v>
      </c>
      <c r="B325" s="46">
        <v>64050</v>
      </c>
      <c r="C325" s="46" t="s">
        <v>1169</v>
      </c>
      <c r="D325" s="46">
        <v>64050</v>
      </c>
      <c r="E325" s="46">
        <v>7684</v>
      </c>
      <c r="F325" s="46">
        <v>33.770000000000003</v>
      </c>
      <c r="G325" s="46">
        <v>64038</v>
      </c>
      <c r="H325" s="46" t="s">
        <v>2080</v>
      </c>
      <c r="I325" s="46">
        <v>46014</v>
      </c>
      <c r="J325" s="46">
        <v>318.16000000000003</v>
      </c>
      <c r="K325" s="46" t="s">
        <v>2121</v>
      </c>
    </row>
    <row r="326" spans="1:11" x14ac:dyDescent="0.3">
      <c r="A326" s="46" t="s">
        <v>2121</v>
      </c>
      <c r="B326" s="46">
        <v>64051</v>
      </c>
      <c r="C326" s="46" t="s">
        <v>1195</v>
      </c>
      <c r="D326" s="46">
        <v>64051</v>
      </c>
      <c r="E326" s="46">
        <v>423</v>
      </c>
      <c r="F326" s="46">
        <v>18.27</v>
      </c>
      <c r="G326" s="46">
        <v>64005</v>
      </c>
      <c r="H326" s="46" t="s">
        <v>146</v>
      </c>
      <c r="I326" s="46">
        <v>33268</v>
      </c>
      <c r="J326" s="46">
        <v>392.92</v>
      </c>
      <c r="K326" s="46" t="s">
        <v>2121</v>
      </c>
    </row>
    <row r="327" spans="1:11" x14ac:dyDescent="0.3">
      <c r="A327" s="46" t="s">
        <v>2121</v>
      </c>
      <c r="B327" s="46">
        <v>64052</v>
      </c>
      <c r="C327" s="46" t="s">
        <v>1206</v>
      </c>
      <c r="D327" s="46">
        <v>64052</v>
      </c>
      <c r="E327" s="46">
        <v>3725</v>
      </c>
      <c r="F327" s="46">
        <v>53.71</v>
      </c>
      <c r="G327" s="46">
        <v>64005</v>
      </c>
      <c r="H327" s="46" t="s">
        <v>146</v>
      </c>
      <c r="I327" s="46">
        <v>33268</v>
      </c>
      <c r="J327" s="46">
        <v>392.92</v>
      </c>
      <c r="K327" s="46" t="s">
        <v>2121</v>
      </c>
    </row>
    <row r="328" spans="1:11" x14ac:dyDescent="0.3">
      <c r="A328" s="46" t="s">
        <v>2121</v>
      </c>
      <c r="B328" s="46">
        <v>64053</v>
      </c>
      <c r="C328" s="46" t="s">
        <v>1211</v>
      </c>
      <c r="D328" s="46">
        <v>64053</v>
      </c>
      <c r="E328" s="46">
        <v>3359</v>
      </c>
      <c r="F328" s="46">
        <v>15.21</v>
      </c>
      <c r="G328" s="46">
        <v>64006</v>
      </c>
      <c r="H328" s="46" t="s">
        <v>2061</v>
      </c>
      <c r="I328" s="46">
        <v>91392</v>
      </c>
      <c r="J328" s="46">
        <v>565.08000000000004</v>
      </c>
      <c r="K328" s="46" t="s">
        <v>2121</v>
      </c>
    </row>
    <row r="329" spans="1:11" x14ac:dyDescent="0.3">
      <c r="A329" s="46" t="s">
        <v>2121</v>
      </c>
      <c r="B329" s="46">
        <v>64054</v>
      </c>
      <c r="C329" s="46" t="s">
        <v>1214</v>
      </c>
      <c r="D329" s="46">
        <v>64054</v>
      </c>
      <c r="E329" s="46">
        <v>11467</v>
      </c>
      <c r="F329" s="46">
        <v>26.83</v>
      </c>
      <c r="G329" s="46">
        <v>64008</v>
      </c>
      <c r="H329" s="46" t="s">
        <v>148</v>
      </c>
      <c r="I329" s="46">
        <v>165680</v>
      </c>
      <c r="J329" s="46">
        <v>416.99</v>
      </c>
      <c r="K329" s="46" t="s">
        <v>2121</v>
      </c>
    </row>
    <row r="330" spans="1:11" x14ac:dyDescent="0.3">
      <c r="A330" s="46" t="s">
        <v>2121</v>
      </c>
      <c r="B330" s="46">
        <v>64055</v>
      </c>
      <c r="C330" s="46" t="s">
        <v>1215</v>
      </c>
      <c r="D330" s="46">
        <v>64055</v>
      </c>
      <c r="E330" s="46">
        <v>2297</v>
      </c>
      <c r="F330" s="46">
        <v>9.4</v>
      </c>
      <c r="G330" s="46">
        <v>64008</v>
      </c>
      <c r="H330" s="46" t="s">
        <v>148</v>
      </c>
      <c r="I330" s="46">
        <v>165680</v>
      </c>
      <c r="J330" s="46">
        <v>416.99</v>
      </c>
      <c r="K330" s="46" t="s">
        <v>2121</v>
      </c>
    </row>
    <row r="331" spans="1:11" x14ac:dyDescent="0.3">
      <c r="A331" s="46" t="s">
        <v>2121</v>
      </c>
      <c r="B331" s="46">
        <v>64056</v>
      </c>
      <c r="C331" s="46" t="s">
        <v>1216</v>
      </c>
      <c r="D331" s="46">
        <v>64056</v>
      </c>
      <c r="E331" s="46">
        <v>1338</v>
      </c>
      <c r="F331" s="46">
        <v>8.1999999999999993</v>
      </c>
      <c r="G331" s="46">
        <v>64006</v>
      </c>
      <c r="H331" s="46" t="s">
        <v>2061</v>
      </c>
      <c r="I331" s="46">
        <v>91392</v>
      </c>
      <c r="J331" s="46">
        <v>565.08000000000004</v>
      </c>
      <c r="K331" s="46" t="s">
        <v>2121</v>
      </c>
    </row>
    <row r="332" spans="1:11" x14ac:dyDescent="0.3">
      <c r="A332" s="46" t="s">
        <v>2121</v>
      </c>
      <c r="B332" s="46">
        <v>64057</v>
      </c>
      <c r="C332" s="46" t="s">
        <v>1221</v>
      </c>
      <c r="D332" s="46">
        <v>64057</v>
      </c>
      <c r="E332" s="46">
        <v>7780</v>
      </c>
      <c r="F332" s="46">
        <v>82.5</v>
      </c>
      <c r="G332" s="46">
        <v>64006</v>
      </c>
      <c r="H332" s="46" t="s">
        <v>2061</v>
      </c>
      <c r="I332" s="46">
        <v>91392</v>
      </c>
      <c r="J332" s="46">
        <v>565.08000000000004</v>
      </c>
      <c r="K332" s="46" t="s">
        <v>2121</v>
      </c>
    </row>
    <row r="333" spans="1:11" x14ac:dyDescent="0.3">
      <c r="A333" s="46" t="s">
        <v>2121</v>
      </c>
      <c r="B333" s="46">
        <v>64058</v>
      </c>
      <c r="C333" s="46" t="s">
        <v>1223</v>
      </c>
      <c r="D333" s="46">
        <v>64058</v>
      </c>
      <c r="E333" s="46">
        <v>2851</v>
      </c>
      <c r="F333" s="46">
        <v>33.82</v>
      </c>
      <c r="G333" s="46">
        <v>64006</v>
      </c>
      <c r="H333" s="46" t="s">
        <v>2061</v>
      </c>
      <c r="I333" s="46">
        <v>91392</v>
      </c>
      <c r="J333" s="46">
        <v>565.08000000000004</v>
      </c>
      <c r="K333" s="46" t="s">
        <v>2121</v>
      </c>
    </row>
    <row r="334" spans="1:11" x14ac:dyDescent="0.3">
      <c r="A334" s="46" t="s">
        <v>2121</v>
      </c>
      <c r="B334" s="46">
        <v>64059</v>
      </c>
      <c r="C334" s="46" t="s">
        <v>1225</v>
      </c>
      <c r="D334" s="46">
        <v>64059</v>
      </c>
      <c r="E334" s="46">
        <v>5313</v>
      </c>
      <c r="F334" s="46">
        <v>21.52</v>
      </c>
      <c r="G334" s="46">
        <v>64006</v>
      </c>
      <c r="H334" s="46" t="s">
        <v>2061</v>
      </c>
      <c r="I334" s="46">
        <v>91392</v>
      </c>
      <c r="J334" s="46">
        <v>565.08000000000004</v>
      </c>
      <c r="K334" s="46" t="s">
        <v>2121</v>
      </c>
    </row>
    <row r="335" spans="1:11" x14ac:dyDescent="0.3">
      <c r="A335" s="46" t="s">
        <v>2121</v>
      </c>
      <c r="B335" s="46">
        <v>64060</v>
      </c>
      <c r="C335" s="46" t="s">
        <v>1238</v>
      </c>
      <c r="D335" s="46">
        <v>64060</v>
      </c>
      <c r="E335" s="46">
        <v>784</v>
      </c>
      <c r="F335" s="46">
        <v>39.299999999999997</v>
      </c>
      <c r="G335" s="46">
        <v>64114</v>
      </c>
      <c r="H335" s="46" t="s">
        <v>300</v>
      </c>
      <c r="I335" s="46">
        <v>16948</v>
      </c>
      <c r="J335" s="46">
        <v>409.16</v>
      </c>
      <c r="K335" s="46" t="s">
        <v>2121</v>
      </c>
    </row>
    <row r="336" spans="1:11" x14ac:dyDescent="0.3">
      <c r="A336" s="46" t="s">
        <v>2121</v>
      </c>
      <c r="B336" s="46">
        <v>64063</v>
      </c>
      <c r="C336" s="46" t="s">
        <v>1245</v>
      </c>
      <c r="D336" s="46">
        <v>64063</v>
      </c>
      <c r="E336" s="46">
        <v>1297</v>
      </c>
      <c r="F336" s="46">
        <v>30.23</v>
      </c>
      <c r="G336" s="46">
        <v>64092</v>
      </c>
      <c r="H336" s="46" t="s">
        <v>271</v>
      </c>
      <c r="I336" s="46">
        <v>39857</v>
      </c>
      <c r="J336" s="46">
        <v>625.82000000000005</v>
      </c>
      <c r="K336" s="46" t="s">
        <v>2121</v>
      </c>
    </row>
    <row r="337" spans="1:11" x14ac:dyDescent="0.3">
      <c r="A337" s="46" t="s">
        <v>2121</v>
      </c>
      <c r="B337" s="46">
        <v>64064</v>
      </c>
      <c r="C337" s="46" t="s">
        <v>1246</v>
      </c>
      <c r="D337" s="46">
        <v>64064</v>
      </c>
      <c r="E337" s="46">
        <v>1673</v>
      </c>
      <c r="F337" s="46">
        <v>13.39</v>
      </c>
      <c r="G337" s="46">
        <v>64008</v>
      </c>
      <c r="H337" s="46" t="s">
        <v>148</v>
      </c>
      <c r="I337" s="46">
        <v>165680</v>
      </c>
      <c r="J337" s="46">
        <v>416.99</v>
      </c>
      <c r="K337" s="46" t="s">
        <v>2121</v>
      </c>
    </row>
    <row r="338" spans="1:11" x14ac:dyDescent="0.3">
      <c r="A338" s="46" t="s">
        <v>2121</v>
      </c>
      <c r="B338" s="46">
        <v>64065</v>
      </c>
      <c r="C338" s="46" t="s">
        <v>1255</v>
      </c>
      <c r="D338" s="46">
        <v>64065</v>
      </c>
      <c r="E338" s="46">
        <v>5373</v>
      </c>
      <c r="F338" s="46">
        <v>12.24</v>
      </c>
      <c r="G338" s="46">
        <v>64008</v>
      </c>
      <c r="H338" s="46" t="s">
        <v>148</v>
      </c>
      <c r="I338" s="46">
        <v>165680</v>
      </c>
      <c r="J338" s="46">
        <v>416.99</v>
      </c>
      <c r="K338" s="46" t="s">
        <v>2121</v>
      </c>
    </row>
    <row r="339" spans="1:11" x14ac:dyDescent="0.3">
      <c r="A339" s="46" t="s">
        <v>2121</v>
      </c>
      <c r="B339" s="46">
        <v>64066</v>
      </c>
      <c r="C339" s="46" t="s">
        <v>1287</v>
      </c>
      <c r="D339" s="46">
        <v>64066</v>
      </c>
      <c r="E339" s="46">
        <v>4203</v>
      </c>
      <c r="F339" s="46">
        <v>53.29</v>
      </c>
      <c r="G339" s="46">
        <v>64092</v>
      </c>
      <c r="H339" s="46" t="s">
        <v>271</v>
      </c>
      <c r="I339" s="46">
        <v>39857</v>
      </c>
      <c r="J339" s="46">
        <v>625.82000000000005</v>
      </c>
      <c r="K339" s="46" t="s">
        <v>2121</v>
      </c>
    </row>
    <row r="340" spans="1:11" x14ac:dyDescent="0.3">
      <c r="A340" s="46" t="s">
        <v>2121</v>
      </c>
      <c r="B340" s="46">
        <v>64067</v>
      </c>
      <c r="C340" s="46" t="s">
        <v>1306</v>
      </c>
      <c r="D340" s="46">
        <v>64067</v>
      </c>
      <c r="E340" s="46">
        <v>2145</v>
      </c>
      <c r="F340" s="46">
        <v>5.65</v>
      </c>
      <c r="G340" s="46">
        <v>64008</v>
      </c>
      <c r="H340" s="46" t="s">
        <v>148</v>
      </c>
      <c r="I340" s="46">
        <v>165680</v>
      </c>
      <c r="J340" s="46">
        <v>416.99</v>
      </c>
      <c r="K340" s="46" t="s">
        <v>2121</v>
      </c>
    </row>
    <row r="341" spans="1:11" x14ac:dyDescent="0.3">
      <c r="A341" s="46" t="s">
        <v>2121</v>
      </c>
      <c r="B341" s="46">
        <v>64068</v>
      </c>
      <c r="C341" s="46" t="s">
        <v>1318</v>
      </c>
      <c r="D341" s="46">
        <v>64068</v>
      </c>
      <c r="E341" s="46">
        <v>1830</v>
      </c>
      <c r="F341" s="46">
        <v>4.5999999999999996</v>
      </c>
      <c r="G341" s="46">
        <v>64008</v>
      </c>
      <c r="H341" s="46" t="s">
        <v>148</v>
      </c>
      <c r="I341" s="46">
        <v>165680</v>
      </c>
      <c r="J341" s="46">
        <v>416.99</v>
      </c>
      <c r="K341" s="46" t="s">
        <v>2121</v>
      </c>
    </row>
    <row r="342" spans="1:11" x14ac:dyDescent="0.3">
      <c r="A342" s="46" t="s">
        <v>2121</v>
      </c>
      <c r="B342" s="46">
        <v>64069</v>
      </c>
      <c r="C342" s="46" t="s">
        <v>1348</v>
      </c>
      <c r="D342" s="46">
        <v>64069</v>
      </c>
      <c r="E342" s="46">
        <v>663</v>
      </c>
      <c r="F342" s="46">
        <v>3.2</v>
      </c>
      <c r="G342" s="46">
        <v>64006</v>
      </c>
      <c r="H342" s="46" t="s">
        <v>2061</v>
      </c>
      <c r="I342" s="46">
        <v>91392</v>
      </c>
      <c r="J342" s="46">
        <v>565.08000000000004</v>
      </c>
      <c r="K342" s="46" t="s">
        <v>2121</v>
      </c>
    </row>
    <row r="343" spans="1:11" x14ac:dyDescent="0.3">
      <c r="A343" s="46" t="s">
        <v>2121</v>
      </c>
      <c r="B343" s="46">
        <v>64070</v>
      </c>
      <c r="C343" s="46" t="s">
        <v>1355</v>
      </c>
      <c r="D343" s="46">
        <v>64070</v>
      </c>
      <c r="E343" s="46">
        <v>2384</v>
      </c>
      <c r="F343" s="46">
        <v>18.32</v>
      </c>
      <c r="G343" s="46">
        <v>64006</v>
      </c>
      <c r="H343" s="46" t="s">
        <v>2061</v>
      </c>
      <c r="I343" s="46">
        <v>91392</v>
      </c>
      <c r="J343" s="46">
        <v>565.08000000000004</v>
      </c>
      <c r="K343" s="46" t="s">
        <v>2121</v>
      </c>
    </row>
    <row r="344" spans="1:11" x14ac:dyDescent="0.3">
      <c r="A344" s="46" t="s">
        <v>2121</v>
      </c>
      <c r="B344" s="46">
        <v>64071</v>
      </c>
      <c r="C344" s="46" t="s">
        <v>1378</v>
      </c>
      <c r="D344" s="46">
        <v>64071</v>
      </c>
      <c r="E344" s="46">
        <v>349</v>
      </c>
      <c r="F344" s="46">
        <v>3.12</v>
      </c>
      <c r="G344" s="46">
        <v>64008</v>
      </c>
      <c r="H344" s="46" t="s">
        <v>148</v>
      </c>
      <c r="I344" s="46">
        <v>165680</v>
      </c>
      <c r="J344" s="46">
        <v>416.99</v>
      </c>
      <c r="K344" s="46" t="s">
        <v>2121</v>
      </c>
    </row>
    <row r="345" spans="1:11" x14ac:dyDescent="0.3">
      <c r="A345" s="46" t="s">
        <v>2121</v>
      </c>
      <c r="B345" s="46">
        <v>64072</v>
      </c>
      <c r="C345" s="46" t="s">
        <v>1390</v>
      </c>
      <c r="D345" s="46">
        <v>64072</v>
      </c>
      <c r="E345" s="46">
        <v>2348</v>
      </c>
      <c r="F345" s="46">
        <v>9.19</v>
      </c>
      <c r="G345" s="46">
        <v>64006</v>
      </c>
      <c r="H345" s="46" t="s">
        <v>2061</v>
      </c>
      <c r="I345" s="46">
        <v>91392</v>
      </c>
      <c r="J345" s="46">
        <v>565.08000000000004</v>
      </c>
      <c r="K345" s="46" t="s">
        <v>2121</v>
      </c>
    </row>
    <row r="346" spans="1:11" x14ac:dyDescent="0.3">
      <c r="A346" s="46" t="s">
        <v>2121</v>
      </c>
      <c r="B346" s="46">
        <v>64073</v>
      </c>
      <c r="C346" s="46" t="s">
        <v>1399</v>
      </c>
      <c r="D346" s="46">
        <v>64073</v>
      </c>
      <c r="E346" s="46">
        <v>1553</v>
      </c>
      <c r="F346" s="46">
        <v>15.65</v>
      </c>
      <c r="G346" s="46">
        <v>64008</v>
      </c>
      <c r="H346" s="46" t="s">
        <v>148</v>
      </c>
      <c r="I346" s="46">
        <v>165680</v>
      </c>
      <c r="J346" s="46">
        <v>416.99</v>
      </c>
      <c r="K346" s="46" t="s">
        <v>2121</v>
      </c>
    </row>
    <row r="347" spans="1:11" x14ac:dyDescent="0.3">
      <c r="A347" s="46" t="s">
        <v>2121</v>
      </c>
      <c r="B347" s="46">
        <v>64074</v>
      </c>
      <c r="C347" s="46" t="s">
        <v>1448</v>
      </c>
      <c r="D347" s="46">
        <v>64074</v>
      </c>
      <c r="E347" s="46">
        <v>2944</v>
      </c>
      <c r="F347" s="46">
        <v>10.94</v>
      </c>
      <c r="G347" s="46">
        <v>64006</v>
      </c>
      <c r="H347" s="46" t="s">
        <v>2061</v>
      </c>
      <c r="I347" s="46">
        <v>91392</v>
      </c>
      <c r="J347" s="46">
        <v>565.08000000000004</v>
      </c>
      <c r="K347" s="46" t="s">
        <v>2121</v>
      </c>
    </row>
    <row r="348" spans="1:11" x14ac:dyDescent="0.3">
      <c r="A348" s="46" t="s">
        <v>2121</v>
      </c>
      <c r="B348" s="46">
        <v>64075</v>
      </c>
      <c r="C348" s="46" t="s">
        <v>1451</v>
      </c>
      <c r="D348" s="46">
        <v>64075</v>
      </c>
      <c r="E348" s="46">
        <v>3764</v>
      </c>
      <c r="F348" s="46">
        <v>8.8000000000000007</v>
      </c>
      <c r="G348" s="46">
        <v>64006</v>
      </c>
      <c r="H348" s="46" t="s">
        <v>2061</v>
      </c>
      <c r="I348" s="46">
        <v>91392</v>
      </c>
      <c r="J348" s="46">
        <v>565.08000000000004</v>
      </c>
      <c r="K348" s="46" t="s">
        <v>2121</v>
      </c>
    </row>
    <row r="349" spans="1:11" x14ac:dyDescent="0.3">
      <c r="A349" s="46" t="s">
        <v>2121</v>
      </c>
      <c r="B349" s="46">
        <v>64076</v>
      </c>
      <c r="C349" s="46" t="s">
        <v>1461</v>
      </c>
      <c r="D349" s="46">
        <v>64076</v>
      </c>
      <c r="E349" s="46">
        <v>1865</v>
      </c>
      <c r="F349" s="46">
        <v>6.9</v>
      </c>
      <c r="G349" s="46">
        <v>64008</v>
      </c>
      <c r="H349" s="46" t="s">
        <v>148</v>
      </c>
      <c r="I349" s="46">
        <v>165680</v>
      </c>
      <c r="J349" s="46">
        <v>416.99</v>
      </c>
      <c r="K349" s="46" t="s">
        <v>2121</v>
      </c>
    </row>
    <row r="350" spans="1:11" x14ac:dyDescent="0.3">
      <c r="A350" s="46" t="s">
        <v>2121</v>
      </c>
      <c r="B350" s="46">
        <v>64077</v>
      </c>
      <c r="C350" s="46" t="s">
        <v>1464</v>
      </c>
      <c r="D350" s="46">
        <v>64077</v>
      </c>
      <c r="E350" s="46">
        <v>1938</v>
      </c>
      <c r="F350" s="46">
        <v>23.79</v>
      </c>
      <c r="G350" s="46">
        <v>64008</v>
      </c>
      <c r="H350" s="46" t="s">
        <v>148</v>
      </c>
      <c r="I350" s="46">
        <v>165680</v>
      </c>
      <c r="J350" s="46">
        <v>416.99</v>
      </c>
      <c r="K350" s="46" t="s">
        <v>2121</v>
      </c>
    </row>
    <row r="351" spans="1:11" x14ac:dyDescent="0.3">
      <c r="A351" s="46" t="s">
        <v>2121</v>
      </c>
      <c r="B351" s="46">
        <v>64078</v>
      </c>
      <c r="C351" s="46" t="s">
        <v>1503</v>
      </c>
      <c r="D351" s="46">
        <v>64078</v>
      </c>
      <c r="E351" s="46">
        <v>2354</v>
      </c>
      <c r="F351" s="46">
        <v>12.39</v>
      </c>
      <c r="G351" s="46">
        <v>64008</v>
      </c>
      <c r="H351" s="46" t="s">
        <v>148</v>
      </c>
      <c r="I351" s="46">
        <v>165680</v>
      </c>
      <c r="J351" s="46">
        <v>416.99</v>
      </c>
      <c r="K351" s="46" t="s">
        <v>2121</v>
      </c>
    </row>
    <row r="352" spans="1:11" x14ac:dyDescent="0.3">
      <c r="A352" s="46" t="s">
        <v>2121</v>
      </c>
      <c r="B352" s="46">
        <v>64079</v>
      </c>
      <c r="C352" s="46" t="s">
        <v>1502</v>
      </c>
      <c r="D352" s="46">
        <v>64079</v>
      </c>
      <c r="E352" s="46">
        <v>851</v>
      </c>
      <c r="F352" s="46">
        <v>14.33</v>
      </c>
      <c r="G352" s="46">
        <v>64092</v>
      </c>
      <c r="H352" s="46" t="s">
        <v>271</v>
      </c>
      <c r="I352" s="46">
        <v>39857</v>
      </c>
      <c r="J352" s="46">
        <v>625.82000000000005</v>
      </c>
      <c r="K352" s="46" t="s">
        <v>2121</v>
      </c>
    </row>
    <row r="353" spans="1:11" x14ac:dyDescent="0.3">
      <c r="A353" s="46" t="s">
        <v>2121</v>
      </c>
      <c r="B353" s="46">
        <v>64080</v>
      </c>
      <c r="C353" s="46" t="s">
        <v>1542</v>
      </c>
      <c r="D353" s="46">
        <v>64080</v>
      </c>
      <c r="E353" s="46">
        <v>3591</v>
      </c>
      <c r="F353" s="46">
        <v>7.77</v>
      </c>
      <c r="G353" s="46">
        <v>64008</v>
      </c>
      <c r="H353" s="46" t="s">
        <v>148</v>
      </c>
      <c r="I353" s="46">
        <v>165680</v>
      </c>
      <c r="J353" s="46">
        <v>416.99</v>
      </c>
      <c r="K353" s="46" t="s">
        <v>2121</v>
      </c>
    </row>
    <row r="354" spans="1:11" x14ac:dyDescent="0.3">
      <c r="A354" s="46" t="s">
        <v>2121</v>
      </c>
      <c r="B354" s="46">
        <v>64081</v>
      </c>
      <c r="C354" s="46" t="s">
        <v>1561</v>
      </c>
      <c r="D354" s="46">
        <v>64081</v>
      </c>
      <c r="E354" s="46">
        <v>772</v>
      </c>
      <c r="F354" s="46">
        <v>4.93</v>
      </c>
      <c r="G354" s="46">
        <v>64006</v>
      </c>
      <c r="H354" s="46" t="s">
        <v>2061</v>
      </c>
      <c r="I354" s="46">
        <v>91392</v>
      </c>
      <c r="J354" s="46">
        <v>565.08000000000004</v>
      </c>
      <c r="K354" s="46" t="s">
        <v>2121</v>
      </c>
    </row>
    <row r="355" spans="1:11" x14ac:dyDescent="0.3">
      <c r="A355" s="46" t="s">
        <v>2121</v>
      </c>
      <c r="B355" s="46">
        <v>64082</v>
      </c>
      <c r="C355" s="46" t="s">
        <v>1625</v>
      </c>
      <c r="D355" s="46">
        <v>64082</v>
      </c>
      <c r="E355" s="46">
        <v>1185</v>
      </c>
      <c r="F355" s="46">
        <v>14.51</v>
      </c>
      <c r="G355" s="46">
        <v>64006</v>
      </c>
      <c r="H355" s="46" t="s">
        <v>2061</v>
      </c>
      <c r="I355" s="46">
        <v>91392</v>
      </c>
      <c r="J355" s="46">
        <v>565.08000000000004</v>
      </c>
      <c r="K355" s="46" t="s">
        <v>2121</v>
      </c>
    </row>
    <row r="356" spans="1:11" x14ac:dyDescent="0.3">
      <c r="A356" s="46" t="s">
        <v>2121</v>
      </c>
      <c r="B356" s="46">
        <v>64083</v>
      </c>
      <c r="C356" s="46" t="s">
        <v>1636</v>
      </c>
      <c r="D356" s="46">
        <v>64083</v>
      </c>
      <c r="E356" s="46">
        <v>4884</v>
      </c>
      <c r="F356" s="46">
        <v>22.81</v>
      </c>
      <c r="G356" s="46">
        <v>64008</v>
      </c>
      <c r="H356" s="46" t="s">
        <v>148</v>
      </c>
      <c r="I356" s="46">
        <v>165680</v>
      </c>
      <c r="J356" s="46">
        <v>416.99</v>
      </c>
      <c r="K356" s="46" t="s">
        <v>2121</v>
      </c>
    </row>
    <row r="357" spans="1:11" x14ac:dyDescent="0.3">
      <c r="A357" s="46" t="s">
        <v>2121</v>
      </c>
      <c r="B357" s="46">
        <v>64084</v>
      </c>
      <c r="C357" s="46" t="s">
        <v>1645</v>
      </c>
      <c r="D357" s="46">
        <v>64084</v>
      </c>
      <c r="E357" s="46">
        <v>2530</v>
      </c>
      <c r="F357" s="46">
        <v>4.4400000000000004</v>
      </c>
      <c r="G357" s="46">
        <v>64006</v>
      </c>
      <c r="H357" s="46" t="s">
        <v>2061</v>
      </c>
      <c r="I357" s="46">
        <v>91392</v>
      </c>
      <c r="J357" s="46">
        <v>565.08000000000004</v>
      </c>
      <c r="K357" s="46" t="s">
        <v>2121</v>
      </c>
    </row>
    <row r="358" spans="1:11" x14ac:dyDescent="0.3">
      <c r="A358" s="46" t="s">
        <v>2121</v>
      </c>
      <c r="B358" s="46">
        <v>64085</v>
      </c>
      <c r="C358" s="46" t="s">
        <v>1650</v>
      </c>
      <c r="D358" s="46">
        <v>64085</v>
      </c>
      <c r="E358" s="46">
        <v>771</v>
      </c>
      <c r="F358" s="46">
        <v>6.86</v>
      </c>
      <c r="G358" s="46">
        <v>64038</v>
      </c>
      <c r="H358" s="46" t="s">
        <v>2080</v>
      </c>
      <c r="I358" s="46">
        <v>46014</v>
      </c>
      <c r="J358" s="46">
        <v>318.16000000000003</v>
      </c>
      <c r="K358" s="46" t="s">
        <v>2121</v>
      </c>
    </row>
    <row r="359" spans="1:11" x14ac:dyDescent="0.3">
      <c r="A359" s="46" t="s">
        <v>2121</v>
      </c>
      <c r="B359" s="46">
        <v>64086</v>
      </c>
      <c r="C359" s="46" t="s">
        <v>1671</v>
      </c>
      <c r="D359" s="46">
        <v>64086</v>
      </c>
      <c r="E359" s="46">
        <v>1558</v>
      </c>
      <c r="F359" s="46">
        <v>4.51</v>
      </c>
      <c r="G359" s="46">
        <v>64006</v>
      </c>
      <c r="H359" s="46" t="s">
        <v>2061</v>
      </c>
      <c r="I359" s="46">
        <v>91392</v>
      </c>
      <c r="J359" s="46">
        <v>565.08000000000004</v>
      </c>
      <c r="K359" s="46" t="s">
        <v>2121</v>
      </c>
    </row>
    <row r="360" spans="1:11" x14ac:dyDescent="0.3">
      <c r="A360" s="46" t="s">
        <v>2121</v>
      </c>
      <c r="B360" s="46">
        <v>64087</v>
      </c>
      <c r="C360" s="46" t="s">
        <v>1681</v>
      </c>
      <c r="D360" s="46">
        <v>64087</v>
      </c>
      <c r="E360" s="46">
        <v>1643</v>
      </c>
      <c r="F360" s="46">
        <v>19.079999999999998</v>
      </c>
      <c r="G360" s="46">
        <v>64038</v>
      </c>
      <c r="H360" s="46" t="s">
        <v>2080</v>
      </c>
      <c r="I360" s="46">
        <v>46014</v>
      </c>
      <c r="J360" s="46">
        <v>318.16000000000003</v>
      </c>
      <c r="K360" s="46" t="s">
        <v>2121</v>
      </c>
    </row>
    <row r="361" spans="1:11" x14ac:dyDescent="0.3">
      <c r="A361" s="46" t="s">
        <v>2121</v>
      </c>
      <c r="B361" s="46">
        <v>64088</v>
      </c>
      <c r="C361" s="46" t="s">
        <v>1741</v>
      </c>
      <c r="D361" s="46">
        <v>64088</v>
      </c>
      <c r="E361" s="46">
        <v>1402</v>
      </c>
      <c r="F361" s="46">
        <v>3.91</v>
      </c>
      <c r="G361" s="46">
        <v>64006</v>
      </c>
      <c r="H361" s="46" t="s">
        <v>2061</v>
      </c>
      <c r="I361" s="46">
        <v>91392</v>
      </c>
      <c r="J361" s="46">
        <v>565.08000000000004</v>
      </c>
      <c r="K361" s="46" t="s">
        <v>2121</v>
      </c>
    </row>
    <row r="362" spans="1:11" x14ac:dyDescent="0.3">
      <c r="A362" s="46" t="s">
        <v>2121</v>
      </c>
      <c r="B362" s="46">
        <v>64089</v>
      </c>
      <c r="C362" s="46" t="s">
        <v>1708</v>
      </c>
      <c r="D362" s="46">
        <v>64089</v>
      </c>
      <c r="E362" s="46">
        <v>1539</v>
      </c>
      <c r="F362" s="46">
        <v>7</v>
      </c>
      <c r="G362" s="46">
        <v>64092</v>
      </c>
      <c r="H362" s="46" t="s">
        <v>271</v>
      </c>
      <c r="I362" s="46">
        <v>39857</v>
      </c>
      <c r="J362" s="46">
        <v>625.82000000000005</v>
      </c>
      <c r="K362" s="46" t="s">
        <v>2121</v>
      </c>
    </row>
    <row r="363" spans="1:11" x14ac:dyDescent="0.3">
      <c r="A363" s="46" t="s">
        <v>2121</v>
      </c>
      <c r="B363" s="46">
        <v>64090</v>
      </c>
      <c r="C363" s="46" t="s">
        <v>1712</v>
      </c>
      <c r="D363" s="46">
        <v>64090</v>
      </c>
      <c r="E363" s="46">
        <v>801</v>
      </c>
      <c r="F363" s="46">
        <v>5.43</v>
      </c>
      <c r="G363" s="46">
        <v>64038</v>
      </c>
      <c r="H363" s="46" t="s">
        <v>2080</v>
      </c>
      <c r="I363" s="46">
        <v>46014</v>
      </c>
      <c r="J363" s="46">
        <v>318.16000000000003</v>
      </c>
      <c r="K363" s="46" t="s">
        <v>2121</v>
      </c>
    </row>
    <row r="364" spans="1:11" x14ac:dyDescent="0.3">
      <c r="A364" s="46" t="s">
        <v>2121</v>
      </c>
      <c r="B364" s="46">
        <v>64091</v>
      </c>
      <c r="C364" s="46" t="s">
        <v>1711</v>
      </c>
      <c r="D364" s="46">
        <v>64091</v>
      </c>
      <c r="E364" s="46">
        <v>730</v>
      </c>
      <c r="F364" s="46">
        <v>10.69</v>
      </c>
      <c r="G364" s="46">
        <v>64008</v>
      </c>
      <c r="H364" s="46" t="s">
        <v>148</v>
      </c>
      <c r="I364" s="46">
        <v>165680</v>
      </c>
      <c r="J364" s="46">
        <v>416.99</v>
      </c>
      <c r="K364" s="46" t="s">
        <v>2121</v>
      </c>
    </row>
    <row r="365" spans="1:11" x14ac:dyDescent="0.3">
      <c r="A365" s="46" t="s">
        <v>2121</v>
      </c>
      <c r="B365" s="46">
        <v>64092</v>
      </c>
      <c r="C365" s="46" t="s">
        <v>1714</v>
      </c>
      <c r="D365" s="46">
        <v>64092</v>
      </c>
      <c r="E365" s="46">
        <v>4250</v>
      </c>
      <c r="F365" s="46">
        <v>54.78</v>
      </c>
      <c r="G365" s="46">
        <v>64092</v>
      </c>
      <c r="H365" s="46" t="s">
        <v>271</v>
      </c>
      <c r="I365" s="46">
        <v>39857</v>
      </c>
      <c r="J365" s="46">
        <v>625.82000000000005</v>
      </c>
      <c r="K365" s="46" t="s">
        <v>2121</v>
      </c>
    </row>
    <row r="366" spans="1:11" x14ac:dyDescent="0.3">
      <c r="A366" s="46" t="s">
        <v>2121</v>
      </c>
      <c r="B366" s="46">
        <v>64093</v>
      </c>
      <c r="C366" s="46" t="s">
        <v>1752</v>
      </c>
      <c r="D366" s="46">
        <v>64093</v>
      </c>
      <c r="E366" s="46">
        <v>1256</v>
      </c>
      <c r="F366" s="46">
        <v>8.39</v>
      </c>
      <c r="G366" s="46">
        <v>64006</v>
      </c>
      <c r="H366" s="46" t="s">
        <v>2061</v>
      </c>
      <c r="I366" s="46">
        <v>91392</v>
      </c>
      <c r="J366" s="46">
        <v>565.08000000000004</v>
      </c>
      <c r="K366" s="46" t="s">
        <v>2121</v>
      </c>
    </row>
    <row r="367" spans="1:11" x14ac:dyDescent="0.3">
      <c r="A367" s="46" t="s">
        <v>2121</v>
      </c>
      <c r="B367" s="46">
        <v>64095</v>
      </c>
      <c r="C367" s="46" t="s">
        <v>1758</v>
      </c>
      <c r="D367" s="46">
        <v>64095</v>
      </c>
      <c r="E367" s="46">
        <v>2208</v>
      </c>
      <c r="F367" s="46">
        <v>10.72</v>
      </c>
      <c r="G367" s="46">
        <v>64006</v>
      </c>
      <c r="H367" s="46" t="s">
        <v>2061</v>
      </c>
      <c r="I367" s="46">
        <v>91392</v>
      </c>
      <c r="J367" s="46">
        <v>565.08000000000004</v>
      </c>
      <c r="K367" s="46" t="s">
        <v>2121</v>
      </c>
    </row>
    <row r="368" spans="1:11" x14ac:dyDescent="0.3">
      <c r="A368" s="46" t="s">
        <v>2121</v>
      </c>
      <c r="B368" s="46">
        <v>64096</v>
      </c>
      <c r="C368" s="46" t="s">
        <v>1778</v>
      </c>
      <c r="D368" s="46">
        <v>64096</v>
      </c>
      <c r="E368" s="46">
        <v>1140</v>
      </c>
      <c r="F368" s="46">
        <v>38.25</v>
      </c>
      <c r="G368" s="46">
        <v>64005</v>
      </c>
      <c r="H368" s="46" t="s">
        <v>146</v>
      </c>
      <c r="I368" s="46">
        <v>33268</v>
      </c>
      <c r="J368" s="46">
        <v>392.92</v>
      </c>
      <c r="K368" s="46" t="s">
        <v>2121</v>
      </c>
    </row>
    <row r="369" spans="1:11" x14ac:dyDescent="0.3">
      <c r="A369" s="46" t="s">
        <v>2121</v>
      </c>
      <c r="B369" s="46">
        <v>64097</v>
      </c>
      <c r="C369" s="46" t="s">
        <v>1786</v>
      </c>
      <c r="D369" s="46">
        <v>64097</v>
      </c>
      <c r="E369" s="46">
        <v>1234</v>
      </c>
      <c r="F369" s="46">
        <v>15.01</v>
      </c>
      <c r="G369" s="46">
        <v>64114</v>
      </c>
      <c r="H369" s="46" t="s">
        <v>300</v>
      </c>
      <c r="I369" s="46">
        <v>16948</v>
      </c>
      <c r="J369" s="46">
        <v>409.16</v>
      </c>
      <c r="K369" s="46" t="s">
        <v>2121</v>
      </c>
    </row>
    <row r="370" spans="1:11" x14ac:dyDescent="0.3">
      <c r="A370" s="46" t="s">
        <v>2121</v>
      </c>
      <c r="B370" s="46">
        <v>64098</v>
      </c>
      <c r="C370" s="46" t="s">
        <v>1804</v>
      </c>
      <c r="D370" s="46">
        <v>64098</v>
      </c>
      <c r="E370" s="46">
        <v>842</v>
      </c>
      <c r="F370" s="46">
        <v>31.84</v>
      </c>
      <c r="G370" s="46">
        <v>64092</v>
      </c>
      <c r="H370" s="46" t="s">
        <v>271</v>
      </c>
      <c r="I370" s="46">
        <v>39857</v>
      </c>
      <c r="J370" s="46">
        <v>625.82000000000005</v>
      </c>
      <c r="K370" s="46" t="s">
        <v>2121</v>
      </c>
    </row>
    <row r="371" spans="1:11" x14ac:dyDescent="0.3">
      <c r="A371" s="46" t="s">
        <v>2121</v>
      </c>
      <c r="B371" s="46">
        <v>64099</v>
      </c>
      <c r="C371" s="46" t="s">
        <v>1806</v>
      </c>
      <c r="D371" s="46">
        <v>64099</v>
      </c>
      <c r="E371" s="46">
        <v>7034</v>
      </c>
      <c r="F371" s="46">
        <v>52.22</v>
      </c>
      <c r="G371" s="46">
        <v>64006</v>
      </c>
      <c r="H371" s="46" t="s">
        <v>2061</v>
      </c>
      <c r="I371" s="46">
        <v>91392</v>
      </c>
      <c r="J371" s="46">
        <v>565.08000000000004</v>
      </c>
      <c r="K371" s="46" t="s">
        <v>2121</v>
      </c>
    </row>
    <row r="372" spans="1:11" x14ac:dyDescent="0.3">
      <c r="A372" s="46" t="s">
        <v>2121</v>
      </c>
      <c r="B372" s="46">
        <v>64100</v>
      </c>
      <c r="C372" s="46" t="s">
        <v>1830</v>
      </c>
      <c r="D372" s="46">
        <v>64100</v>
      </c>
      <c r="E372" s="46">
        <v>2933</v>
      </c>
      <c r="F372" s="46">
        <v>6.16</v>
      </c>
      <c r="G372" s="46">
        <v>64008</v>
      </c>
      <c r="H372" s="46" t="s">
        <v>148</v>
      </c>
      <c r="I372" s="46">
        <v>165680</v>
      </c>
      <c r="J372" s="46">
        <v>416.99</v>
      </c>
      <c r="K372" s="46" t="s">
        <v>2121</v>
      </c>
    </row>
    <row r="373" spans="1:11" x14ac:dyDescent="0.3">
      <c r="A373" s="46" t="s">
        <v>2121</v>
      </c>
      <c r="B373" s="46">
        <v>64101</v>
      </c>
      <c r="C373" s="46" t="s">
        <v>1834</v>
      </c>
      <c r="D373" s="46">
        <v>64101</v>
      </c>
      <c r="E373" s="46">
        <v>12495</v>
      </c>
      <c r="F373" s="46">
        <v>22.1</v>
      </c>
      <c r="G373" s="46">
        <v>64101</v>
      </c>
      <c r="H373" s="46" t="s">
        <v>282</v>
      </c>
      <c r="I373" s="46">
        <v>32166</v>
      </c>
      <c r="J373" s="46">
        <v>62.04</v>
      </c>
      <c r="K373" s="46" t="s">
        <v>2121</v>
      </c>
    </row>
    <row r="374" spans="1:11" x14ac:dyDescent="0.3">
      <c r="A374" s="46" t="s">
        <v>2121</v>
      </c>
      <c r="B374" s="46">
        <v>64102</v>
      </c>
      <c r="C374" s="46" t="s">
        <v>1839</v>
      </c>
      <c r="D374" s="46">
        <v>64102</v>
      </c>
      <c r="E374" s="46">
        <v>583</v>
      </c>
      <c r="F374" s="46">
        <v>8.06</v>
      </c>
      <c r="G374" s="46">
        <v>64006</v>
      </c>
      <c r="H374" s="46" t="s">
        <v>2061</v>
      </c>
      <c r="I374" s="46">
        <v>91392</v>
      </c>
      <c r="J374" s="46">
        <v>565.08000000000004</v>
      </c>
      <c r="K374" s="46" t="s">
        <v>2121</v>
      </c>
    </row>
    <row r="375" spans="1:11" x14ac:dyDescent="0.3">
      <c r="A375" s="46" t="s">
        <v>2121</v>
      </c>
      <c r="B375" s="46">
        <v>64103</v>
      </c>
      <c r="C375" s="46" t="s">
        <v>1852</v>
      </c>
      <c r="D375" s="46">
        <v>64103</v>
      </c>
      <c r="E375" s="46">
        <v>3706</v>
      </c>
      <c r="F375" s="46">
        <v>4.67</v>
      </c>
      <c r="G375" s="46">
        <v>64008</v>
      </c>
      <c r="H375" s="46" t="s">
        <v>148</v>
      </c>
      <c r="I375" s="46">
        <v>165680</v>
      </c>
      <c r="J375" s="46">
        <v>416.99</v>
      </c>
      <c r="K375" s="46" t="s">
        <v>2121</v>
      </c>
    </row>
    <row r="376" spans="1:11" x14ac:dyDescent="0.3">
      <c r="A376" s="46" t="s">
        <v>2121</v>
      </c>
      <c r="B376" s="46">
        <v>64104</v>
      </c>
      <c r="C376" s="46" t="s">
        <v>1876</v>
      </c>
      <c r="D376" s="46">
        <v>64104</v>
      </c>
      <c r="E376" s="46">
        <v>3080</v>
      </c>
      <c r="F376" s="46">
        <v>16.579999999999998</v>
      </c>
      <c r="G376" s="46">
        <v>64038</v>
      </c>
      <c r="H376" s="46" t="s">
        <v>2080</v>
      </c>
      <c r="I376" s="46">
        <v>46014</v>
      </c>
      <c r="J376" s="46">
        <v>318.16000000000003</v>
      </c>
      <c r="K376" s="46" t="s">
        <v>2121</v>
      </c>
    </row>
    <row r="377" spans="1:11" x14ac:dyDescent="0.3">
      <c r="A377" s="46" t="s">
        <v>2121</v>
      </c>
      <c r="B377" s="46">
        <v>64105</v>
      </c>
      <c r="C377" s="46" t="s">
        <v>1878</v>
      </c>
      <c r="D377" s="46">
        <v>64105</v>
      </c>
      <c r="E377" s="46">
        <v>1583</v>
      </c>
      <c r="F377" s="46">
        <v>12.31</v>
      </c>
      <c r="G377" s="46">
        <v>64008</v>
      </c>
      <c r="H377" s="46" t="s">
        <v>148</v>
      </c>
      <c r="I377" s="46">
        <v>165680</v>
      </c>
      <c r="J377" s="46">
        <v>416.99</v>
      </c>
      <c r="K377" s="46" t="s">
        <v>2121</v>
      </c>
    </row>
    <row r="378" spans="1:11" x14ac:dyDescent="0.3">
      <c r="A378" s="46" t="s">
        <v>2121</v>
      </c>
      <c r="B378" s="46">
        <v>64106</v>
      </c>
      <c r="C378" s="46" t="s">
        <v>1886</v>
      </c>
      <c r="D378" s="46">
        <v>64106</v>
      </c>
      <c r="E378" s="46">
        <v>1546</v>
      </c>
      <c r="F378" s="46">
        <v>9.7200000000000006</v>
      </c>
      <c r="G378" s="46">
        <v>64008</v>
      </c>
      <c r="H378" s="46" t="s">
        <v>148</v>
      </c>
      <c r="I378" s="46">
        <v>165680</v>
      </c>
      <c r="J378" s="46">
        <v>416.99</v>
      </c>
      <c r="K378" s="46" t="s">
        <v>2121</v>
      </c>
    </row>
    <row r="379" spans="1:11" x14ac:dyDescent="0.3">
      <c r="A379" s="46" t="s">
        <v>2121</v>
      </c>
      <c r="B379" s="46">
        <v>64107</v>
      </c>
      <c r="C379" s="46" t="s">
        <v>1887</v>
      </c>
      <c r="D379" s="46">
        <v>64107</v>
      </c>
      <c r="E379" s="46">
        <v>2377</v>
      </c>
      <c r="F379" s="46">
        <v>14.33</v>
      </c>
      <c r="G379" s="46">
        <v>64038</v>
      </c>
      <c r="H379" s="46" t="s">
        <v>2080</v>
      </c>
      <c r="I379" s="46">
        <v>46014</v>
      </c>
      <c r="J379" s="46">
        <v>318.16000000000003</v>
      </c>
      <c r="K379" s="46" t="s">
        <v>2121</v>
      </c>
    </row>
    <row r="380" spans="1:11" x14ac:dyDescent="0.3">
      <c r="A380" s="46" t="s">
        <v>2121</v>
      </c>
      <c r="B380" s="46">
        <v>64108</v>
      </c>
      <c r="C380" s="46" t="s">
        <v>1896</v>
      </c>
      <c r="D380" s="46">
        <v>64108</v>
      </c>
      <c r="E380" s="46">
        <v>1537</v>
      </c>
      <c r="F380" s="46">
        <v>23.07</v>
      </c>
      <c r="G380" s="46">
        <v>64092</v>
      </c>
      <c r="H380" s="46" t="s">
        <v>271</v>
      </c>
      <c r="I380" s="46">
        <v>39857</v>
      </c>
      <c r="J380" s="46">
        <v>625.82000000000005</v>
      </c>
      <c r="K380" s="46" t="s">
        <v>2121</v>
      </c>
    </row>
    <row r="381" spans="1:11" x14ac:dyDescent="0.3">
      <c r="A381" s="46" t="s">
        <v>2121</v>
      </c>
      <c r="B381" s="46">
        <v>64109</v>
      </c>
      <c r="C381" s="46" t="s">
        <v>1916</v>
      </c>
      <c r="D381" s="46">
        <v>64109</v>
      </c>
      <c r="E381" s="46">
        <v>2144</v>
      </c>
      <c r="F381" s="46">
        <v>26.42</v>
      </c>
      <c r="G381" s="46">
        <v>64092</v>
      </c>
      <c r="H381" s="46" t="s">
        <v>271</v>
      </c>
      <c r="I381" s="46">
        <v>39857</v>
      </c>
      <c r="J381" s="46">
        <v>625.82000000000005</v>
      </c>
      <c r="K381" s="46" t="s">
        <v>2121</v>
      </c>
    </row>
    <row r="382" spans="1:11" x14ac:dyDescent="0.3">
      <c r="A382" s="46" t="s">
        <v>2121</v>
      </c>
      <c r="B382" s="46">
        <v>64110</v>
      </c>
      <c r="C382" s="46" t="s">
        <v>1922</v>
      </c>
      <c r="D382" s="46">
        <v>64110</v>
      </c>
      <c r="E382" s="46">
        <v>1324</v>
      </c>
      <c r="F382" s="46">
        <v>9.99</v>
      </c>
      <c r="G382" s="46">
        <v>64006</v>
      </c>
      <c r="H382" s="46" t="s">
        <v>2061</v>
      </c>
      <c r="I382" s="46">
        <v>91392</v>
      </c>
      <c r="J382" s="46">
        <v>565.08000000000004</v>
      </c>
      <c r="K382" s="46" t="s">
        <v>2121</v>
      </c>
    </row>
    <row r="383" spans="1:11" x14ac:dyDescent="0.3">
      <c r="A383" s="46" t="s">
        <v>2121</v>
      </c>
      <c r="B383" s="46">
        <v>64111</v>
      </c>
      <c r="C383" s="46" t="s">
        <v>1931</v>
      </c>
      <c r="D383" s="46">
        <v>64111</v>
      </c>
      <c r="E383" s="46">
        <v>549</v>
      </c>
      <c r="F383" s="46">
        <v>4.2</v>
      </c>
      <c r="G383" s="46">
        <v>64006</v>
      </c>
      <c r="H383" s="46" t="s">
        <v>2061</v>
      </c>
      <c r="I383" s="46">
        <v>91392</v>
      </c>
      <c r="J383" s="46">
        <v>565.08000000000004</v>
      </c>
      <c r="K383" s="46" t="s">
        <v>2121</v>
      </c>
    </row>
    <row r="384" spans="1:11" x14ac:dyDescent="0.3">
      <c r="A384" s="46" t="s">
        <v>2121</v>
      </c>
      <c r="B384" s="46">
        <v>64112</v>
      </c>
      <c r="C384" s="46" t="s">
        <v>1950</v>
      </c>
      <c r="D384" s="46">
        <v>64112</v>
      </c>
      <c r="E384" s="46">
        <v>993</v>
      </c>
      <c r="F384" s="46">
        <v>10.94</v>
      </c>
      <c r="G384" s="46">
        <v>64114</v>
      </c>
      <c r="H384" s="46" t="s">
        <v>300</v>
      </c>
      <c r="I384" s="46">
        <v>16948</v>
      </c>
      <c r="J384" s="46">
        <v>409.16</v>
      </c>
      <c r="K384" s="46" t="s">
        <v>2121</v>
      </c>
    </row>
    <row r="385" spans="1:11" x14ac:dyDescent="0.3">
      <c r="A385" s="46" t="s">
        <v>2121</v>
      </c>
      <c r="B385" s="46">
        <v>64113</v>
      </c>
      <c r="C385" s="46" t="s">
        <v>1961</v>
      </c>
      <c r="D385" s="46">
        <v>64113</v>
      </c>
      <c r="E385" s="46">
        <v>889</v>
      </c>
      <c r="F385" s="46">
        <v>5.93</v>
      </c>
      <c r="G385" s="46">
        <v>64006</v>
      </c>
      <c r="H385" s="46" t="s">
        <v>2061</v>
      </c>
      <c r="I385" s="46">
        <v>91392</v>
      </c>
      <c r="J385" s="46">
        <v>565.08000000000004</v>
      </c>
      <c r="K385" s="46" t="s">
        <v>2121</v>
      </c>
    </row>
    <row r="386" spans="1:11" x14ac:dyDescent="0.3">
      <c r="A386" s="46" t="s">
        <v>2121</v>
      </c>
      <c r="B386" s="46">
        <v>64114</v>
      </c>
      <c r="C386" s="46" t="s">
        <v>1978</v>
      </c>
      <c r="D386" s="46">
        <v>64114</v>
      </c>
      <c r="E386" s="46">
        <v>2714</v>
      </c>
      <c r="F386" s="46">
        <v>47.62</v>
      </c>
      <c r="G386" s="46">
        <v>64114</v>
      </c>
      <c r="H386" s="46" t="s">
        <v>300</v>
      </c>
      <c r="I386" s="46">
        <v>16948</v>
      </c>
      <c r="J386" s="46">
        <v>409.16</v>
      </c>
      <c r="K386" s="46" t="s">
        <v>2121</v>
      </c>
    </row>
    <row r="387" spans="1:11" x14ac:dyDescent="0.3">
      <c r="A387" s="46" t="s">
        <v>2121</v>
      </c>
      <c r="B387" s="46">
        <v>64115</v>
      </c>
      <c r="C387" s="46" t="s">
        <v>1986</v>
      </c>
      <c r="D387" s="46">
        <v>64115</v>
      </c>
      <c r="E387" s="46">
        <v>1386</v>
      </c>
      <c r="F387" s="46">
        <v>14.04</v>
      </c>
      <c r="G387" s="46">
        <v>64114</v>
      </c>
      <c r="H387" s="46" t="s">
        <v>300</v>
      </c>
      <c r="I387" s="46">
        <v>16948</v>
      </c>
      <c r="J387" s="46">
        <v>409.16</v>
      </c>
      <c r="K387" s="46" t="s">
        <v>2121</v>
      </c>
    </row>
    <row r="388" spans="1:11" x14ac:dyDescent="0.3">
      <c r="A388" s="46" t="s">
        <v>2121</v>
      </c>
      <c r="B388" s="46">
        <v>64116</v>
      </c>
      <c r="C388" s="46" t="s">
        <v>1996</v>
      </c>
      <c r="D388" s="46">
        <v>64116</v>
      </c>
      <c r="E388" s="46">
        <v>2537</v>
      </c>
      <c r="F388" s="46">
        <v>14.08</v>
      </c>
      <c r="G388" s="46">
        <v>64006</v>
      </c>
      <c r="H388" s="46" t="s">
        <v>2061</v>
      </c>
      <c r="I388" s="46">
        <v>91392</v>
      </c>
      <c r="J388" s="46">
        <v>565.08000000000004</v>
      </c>
      <c r="K388" s="46" t="s">
        <v>2121</v>
      </c>
    </row>
    <row r="389" spans="1:11" x14ac:dyDescent="0.3">
      <c r="A389" s="46" t="s">
        <v>2121</v>
      </c>
      <c r="B389" s="46">
        <v>64117</v>
      </c>
      <c r="C389" s="46" t="s">
        <v>2021</v>
      </c>
      <c r="D389" s="46">
        <v>64117</v>
      </c>
      <c r="E389" s="46">
        <v>995</v>
      </c>
      <c r="F389" s="46">
        <v>8.99</v>
      </c>
      <c r="G389" s="46">
        <v>64092</v>
      </c>
      <c r="H389" s="46" t="s">
        <v>271</v>
      </c>
      <c r="I389" s="46">
        <v>39857</v>
      </c>
      <c r="J389" s="46">
        <v>625.82000000000005</v>
      </c>
      <c r="K389" s="46" t="s">
        <v>2121</v>
      </c>
    </row>
    <row r="390" spans="1:11" x14ac:dyDescent="0.3">
      <c r="A390" s="46" t="s">
        <v>2121</v>
      </c>
      <c r="B390" s="46">
        <v>64118</v>
      </c>
      <c r="C390" s="46" t="s">
        <v>2022</v>
      </c>
      <c r="D390" s="46">
        <v>64118</v>
      </c>
      <c r="E390" s="46">
        <v>1690</v>
      </c>
      <c r="F390" s="46">
        <v>19.88</v>
      </c>
      <c r="G390" s="46">
        <v>64005</v>
      </c>
      <c r="H390" s="46" t="s">
        <v>146</v>
      </c>
      <c r="I390" s="46">
        <v>33268</v>
      </c>
      <c r="J390" s="46">
        <v>392.92</v>
      </c>
      <c r="K390" s="46" t="s">
        <v>2121</v>
      </c>
    </row>
    <row r="391" spans="1:11" x14ac:dyDescent="0.3">
      <c r="A391" s="46" t="s">
        <v>2121</v>
      </c>
      <c r="B391" s="46">
        <v>64119</v>
      </c>
      <c r="C391" s="46" t="s">
        <v>2034</v>
      </c>
      <c r="D391" s="46">
        <v>64119</v>
      </c>
      <c r="E391" s="46">
        <v>3289</v>
      </c>
      <c r="F391" s="46">
        <v>32.24</v>
      </c>
      <c r="G391" s="46">
        <v>64006</v>
      </c>
      <c r="H391" s="46" t="s">
        <v>2061</v>
      </c>
      <c r="I391" s="46">
        <v>91392</v>
      </c>
      <c r="J391" s="46">
        <v>565.08000000000004</v>
      </c>
      <c r="K391" s="46" t="s">
        <v>2121</v>
      </c>
    </row>
    <row r="392" spans="1:11" x14ac:dyDescent="0.3">
      <c r="A392" s="46" t="s">
        <v>2121</v>
      </c>
      <c r="B392" s="46">
        <v>64120</v>
      </c>
      <c r="C392" s="46" t="s">
        <v>2043</v>
      </c>
      <c r="D392" s="46">
        <v>64120</v>
      </c>
      <c r="E392" s="46">
        <v>1099</v>
      </c>
      <c r="F392" s="46">
        <v>19.100000000000001</v>
      </c>
      <c r="G392" s="46">
        <v>64005</v>
      </c>
      <c r="H392" s="46" t="s">
        <v>146</v>
      </c>
      <c r="I392" s="46">
        <v>33268</v>
      </c>
      <c r="J392" s="46">
        <v>392.92</v>
      </c>
      <c r="K392" s="46" t="s">
        <v>2121</v>
      </c>
    </row>
    <row r="393" spans="1:11" x14ac:dyDescent="0.3">
      <c r="A393" s="46" t="s">
        <v>2121</v>
      </c>
      <c r="B393" s="46">
        <v>64121</v>
      </c>
      <c r="C393" s="46" t="s">
        <v>1239</v>
      </c>
      <c r="D393" s="46">
        <v>64121</v>
      </c>
      <c r="E393" s="46">
        <v>19671</v>
      </c>
      <c r="F393" s="46">
        <v>39.94</v>
      </c>
      <c r="G393" s="46">
        <v>64101</v>
      </c>
      <c r="H393" s="46" t="s">
        <v>282</v>
      </c>
      <c r="I393" s="46">
        <v>32166</v>
      </c>
      <c r="J393" s="46">
        <v>62.04</v>
      </c>
      <c r="K393" s="46" t="s">
        <v>2121</v>
      </c>
    </row>
    <row r="394" spans="1:11" x14ac:dyDescent="0.3">
      <c r="A394" s="46" t="s">
        <v>2121</v>
      </c>
      <c r="B394" s="46">
        <v>65001</v>
      </c>
      <c r="C394" s="46" t="s">
        <v>313</v>
      </c>
      <c r="D394" s="46">
        <v>65001</v>
      </c>
      <c r="E394" s="46">
        <v>2783</v>
      </c>
      <c r="F394" s="46">
        <v>72.09</v>
      </c>
      <c r="G394" s="46">
        <v>65014</v>
      </c>
      <c r="H394" s="46" t="s">
        <v>152</v>
      </c>
      <c r="I394" s="46">
        <v>86754</v>
      </c>
      <c r="J394" s="46">
        <v>205.11</v>
      </c>
      <c r="K394" s="46" t="s">
        <v>2121</v>
      </c>
    </row>
    <row r="395" spans="1:11" x14ac:dyDescent="0.3">
      <c r="A395" s="46" t="s">
        <v>2121</v>
      </c>
      <c r="B395" s="46">
        <v>65002</v>
      </c>
      <c r="C395" s="46" t="s">
        <v>336</v>
      </c>
      <c r="D395" s="46">
        <v>65002</v>
      </c>
      <c r="E395" s="46">
        <v>21481</v>
      </c>
      <c r="F395" s="46">
        <v>32.58</v>
      </c>
      <c r="G395" s="46">
        <v>65154</v>
      </c>
      <c r="H395" s="46" t="s">
        <v>301</v>
      </c>
      <c r="I395" s="46">
        <v>81243</v>
      </c>
      <c r="J395" s="46">
        <v>726.88</v>
      </c>
      <c r="K395" s="46" t="s">
        <v>2121</v>
      </c>
    </row>
    <row r="396" spans="1:11" x14ac:dyDescent="0.3">
      <c r="A396" s="46" t="s">
        <v>2121</v>
      </c>
      <c r="B396" s="46">
        <v>65003</v>
      </c>
      <c r="C396" s="46" t="s">
        <v>343</v>
      </c>
      <c r="D396" s="46">
        <v>65003</v>
      </c>
      <c r="E396" s="46">
        <v>6513</v>
      </c>
      <c r="F396" s="46">
        <v>40</v>
      </c>
      <c r="G396" s="46">
        <v>65025</v>
      </c>
      <c r="H396" s="46" t="s">
        <v>164</v>
      </c>
      <c r="I396" s="46">
        <v>38020</v>
      </c>
      <c r="J396" s="46">
        <v>227.87</v>
      </c>
      <c r="K396" s="46" t="s">
        <v>2121</v>
      </c>
    </row>
    <row r="397" spans="1:11" x14ac:dyDescent="0.3">
      <c r="A397" s="46" t="s">
        <v>2121</v>
      </c>
      <c r="B397" s="46">
        <v>65004</v>
      </c>
      <c r="C397" s="46" t="s">
        <v>355</v>
      </c>
      <c r="D397" s="46">
        <v>65004</v>
      </c>
      <c r="E397" s="46">
        <v>1023</v>
      </c>
      <c r="F397" s="46">
        <v>4.79</v>
      </c>
      <c r="G397" s="46">
        <v>65134</v>
      </c>
      <c r="H397" s="46" t="s">
        <v>273</v>
      </c>
      <c r="I397" s="46">
        <v>32300</v>
      </c>
      <c r="J397" s="46">
        <v>471.29</v>
      </c>
      <c r="K397" s="46" t="s">
        <v>2121</v>
      </c>
    </row>
    <row r="398" spans="1:11" x14ac:dyDescent="0.3">
      <c r="A398" s="46" t="s">
        <v>2121</v>
      </c>
      <c r="B398" s="46">
        <v>65005</v>
      </c>
      <c r="C398" s="46" t="s">
        <v>367</v>
      </c>
      <c r="D398" s="46">
        <v>65005</v>
      </c>
      <c r="E398" s="46">
        <v>7051</v>
      </c>
      <c r="F398" s="46">
        <v>52.18</v>
      </c>
      <c r="G398" s="46">
        <v>65025</v>
      </c>
      <c r="H398" s="46" t="s">
        <v>164</v>
      </c>
      <c r="I398" s="46">
        <v>38020</v>
      </c>
      <c r="J398" s="46">
        <v>227.87</v>
      </c>
      <c r="K398" s="46" t="s">
        <v>2121</v>
      </c>
    </row>
    <row r="399" spans="1:11" x14ac:dyDescent="0.3">
      <c r="A399" s="46" t="s">
        <v>2121</v>
      </c>
      <c r="B399" s="46">
        <v>65006</v>
      </c>
      <c r="C399" s="46" t="s">
        <v>372</v>
      </c>
      <c r="D399" s="46">
        <v>65006</v>
      </c>
      <c r="E399" s="46">
        <v>5149</v>
      </c>
      <c r="F399" s="46">
        <v>5.67</v>
      </c>
      <c r="G399" s="46">
        <v>65006</v>
      </c>
      <c r="H399" s="46" t="s">
        <v>144</v>
      </c>
      <c r="I399" s="46">
        <v>29988</v>
      </c>
      <c r="J399" s="46">
        <v>85.71</v>
      </c>
      <c r="K399" s="46" t="s">
        <v>2121</v>
      </c>
    </row>
    <row r="400" spans="1:11" x14ac:dyDescent="0.3">
      <c r="A400" s="46" t="s">
        <v>2121</v>
      </c>
      <c r="B400" s="46">
        <v>65007</v>
      </c>
      <c r="C400" s="46" t="s">
        <v>383</v>
      </c>
      <c r="D400" s="46">
        <v>65007</v>
      </c>
      <c r="E400" s="46">
        <v>34002</v>
      </c>
      <c r="F400" s="46">
        <v>13.7</v>
      </c>
      <c r="G400" s="46">
        <v>65088</v>
      </c>
      <c r="H400" s="46" t="s">
        <v>233</v>
      </c>
      <c r="I400" s="46">
        <v>91732</v>
      </c>
      <c r="J400" s="46">
        <v>44.7</v>
      </c>
      <c r="K400" s="46" t="s">
        <v>2121</v>
      </c>
    </row>
    <row r="401" spans="1:11" x14ac:dyDescent="0.3">
      <c r="A401" s="46" t="s">
        <v>2121</v>
      </c>
      <c r="B401" s="46">
        <v>65008</v>
      </c>
      <c r="C401" s="46" t="s">
        <v>393</v>
      </c>
      <c r="D401" s="46">
        <v>65008</v>
      </c>
      <c r="E401" s="46">
        <v>1545</v>
      </c>
      <c r="F401" s="46">
        <v>32.53</v>
      </c>
      <c r="G401" s="46">
        <v>65106</v>
      </c>
      <c r="H401" s="46" t="s">
        <v>257</v>
      </c>
      <c r="I401" s="46">
        <v>22616</v>
      </c>
      <c r="J401" s="46">
        <v>613.99</v>
      </c>
      <c r="K401" s="46" t="s">
        <v>2121</v>
      </c>
    </row>
    <row r="402" spans="1:11" x14ac:dyDescent="0.3">
      <c r="A402" s="46" t="s">
        <v>2121</v>
      </c>
      <c r="B402" s="46">
        <v>65009</v>
      </c>
      <c r="C402" s="46" t="s">
        <v>407</v>
      </c>
      <c r="D402" s="46">
        <v>65009</v>
      </c>
      <c r="E402" s="46">
        <v>5820</v>
      </c>
      <c r="F402" s="46">
        <v>37.229999999999997</v>
      </c>
      <c r="G402" s="46">
        <v>65154</v>
      </c>
      <c r="H402" s="46" t="s">
        <v>301</v>
      </c>
      <c r="I402" s="46">
        <v>81243</v>
      </c>
      <c r="J402" s="46">
        <v>726.88</v>
      </c>
      <c r="K402" s="46" t="s">
        <v>2121</v>
      </c>
    </row>
    <row r="403" spans="1:11" x14ac:dyDescent="0.3">
      <c r="A403" s="46" t="s">
        <v>2121</v>
      </c>
      <c r="B403" s="46">
        <v>65010</v>
      </c>
      <c r="C403" s="46" t="s">
        <v>411</v>
      </c>
      <c r="D403" s="46">
        <v>65010</v>
      </c>
      <c r="E403" s="46">
        <v>2336</v>
      </c>
      <c r="F403" s="46">
        <v>25.83</v>
      </c>
      <c r="G403" s="46">
        <v>65114</v>
      </c>
      <c r="H403" s="46" t="s">
        <v>262</v>
      </c>
      <c r="I403" s="46">
        <v>41104</v>
      </c>
      <c r="J403" s="46">
        <v>360.27</v>
      </c>
      <c r="K403" s="46" t="s">
        <v>2121</v>
      </c>
    </row>
    <row r="404" spans="1:11" x14ac:dyDescent="0.3">
      <c r="A404" s="46" t="s">
        <v>2121</v>
      </c>
      <c r="B404" s="46">
        <v>65011</v>
      </c>
      <c r="C404" s="46" t="s">
        <v>412</v>
      </c>
      <c r="D404" s="46">
        <v>65011</v>
      </c>
      <c r="E404" s="46">
        <v>846</v>
      </c>
      <c r="F404" s="46">
        <v>0.12</v>
      </c>
      <c r="G404" s="46">
        <v>65006</v>
      </c>
      <c r="H404" s="46" t="s">
        <v>144</v>
      </c>
      <c r="I404" s="46">
        <v>29988</v>
      </c>
      <c r="J404" s="46">
        <v>85.71</v>
      </c>
      <c r="K404" s="46" t="s">
        <v>2121</v>
      </c>
    </row>
    <row r="405" spans="1:11" x14ac:dyDescent="0.3">
      <c r="A405" s="46" t="s">
        <v>2121</v>
      </c>
      <c r="B405" s="46">
        <v>65012</v>
      </c>
      <c r="C405" s="46" t="s">
        <v>415</v>
      </c>
      <c r="D405" s="46">
        <v>65012</v>
      </c>
      <c r="E405" s="46">
        <v>2336</v>
      </c>
      <c r="F405" s="46">
        <v>35.450000000000003</v>
      </c>
      <c r="G405" s="46">
        <v>65017</v>
      </c>
      <c r="H405" s="46" t="s">
        <v>159</v>
      </c>
      <c r="I405" s="46">
        <v>25859</v>
      </c>
      <c r="J405" s="46">
        <v>382.87</v>
      </c>
      <c r="K405" s="46" t="s">
        <v>2121</v>
      </c>
    </row>
    <row r="406" spans="1:11" x14ac:dyDescent="0.3">
      <c r="A406" s="46" t="s">
        <v>2121</v>
      </c>
      <c r="B406" s="46">
        <v>65013</v>
      </c>
      <c r="C406" s="46" t="s">
        <v>440</v>
      </c>
      <c r="D406" s="46">
        <v>65013</v>
      </c>
      <c r="E406" s="46">
        <v>17003</v>
      </c>
      <c r="F406" s="46">
        <v>17.84</v>
      </c>
      <c r="G406" s="46">
        <v>65067</v>
      </c>
      <c r="H406" s="46" t="s">
        <v>2075</v>
      </c>
      <c r="I406" s="46">
        <v>71193</v>
      </c>
      <c r="J406" s="46">
        <v>122.69</v>
      </c>
      <c r="K406" s="46" t="s">
        <v>2121</v>
      </c>
    </row>
    <row r="407" spans="1:11" x14ac:dyDescent="0.3">
      <c r="A407" s="46" t="s">
        <v>2121</v>
      </c>
      <c r="B407" s="46">
        <v>65014</v>
      </c>
      <c r="C407" s="46" t="s">
        <v>444</v>
      </c>
      <c r="D407" s="46">
        <v>65014</v>
      </c>
      <c r="E407" s="46">
        <v>50786</v>
      </c>
      <c r="F407" s="46">
        <v>56.54</v>
      </c>
      <c r="G407" s="46">
        <v>65014</v>
      </c>
      <c r="H407" s="46" t="s">
        <v>152</v>
      </c>
      <c r="I407" s="46">
        <v>86754</v>
      </c>
      <c r="J407" s="46">
        <v>205.11</v>
      </c>
      <c r="K407" s="46" t="s">
        <v>2121</v>
      </c>
    </row>
    <row r="408" spans="1:11" x14ac:dyDescent="0.3">
      <c r="A408" s="46" t="s">
        <v>2121</v>
      </c>
      <c r="B408" s="46">
        <v>65015</v>
      </c>
      <c r="C408" s="46" t="s">
        <v>450</v>
      </c>
      <c r="D408" s="46">
        <v>65015</v>
      </c>
      <c r="E408" s="46">
        <v>794</v>
      </c>
      <c r="F408" s="46">
        <v>16.64</v>
      </c>
      <c r="G408" s="46">
        <v>65106</v>
      </c>
      <c r="H408" s="46" t="s">
        <v>257</v>
      </c>
      <c r="I408" s="46">
        <v>22616</v>
      </c>
      <c r="J408" s="46">
        <v>613.99</v>
      </c>
      <c r="K408" s="46" t="s">
        <v>2121</v>
      </c>
    </row>
    <row r="409" spans="1:11" x14ac:dyDescent="0.3">
      <c r="A409" s="46" t="s">
        <v>2121</v>
      </c>
      <c r="B409" s="46">
        <v>65016</v>
      </c>
      <c r="C409" s="46" t="s">
        <v>492</v>
      </c>
      <c r="D409" s="46">
        <v>65016</v>
      </c>
      <c r="E409" s="46">
        <v>5565</v>
      </c>
      <c r="F409" s="46">
        <v>14.34</v>
      </c>
      <c r="G409" s="46">
        <v>65067</v>
      </c>
      <c r="H409" s="46" t="s">
        <v>2075</v>
      </c>
      <c r="I409" s="46">
        <v>71193</v>
      </c>
      <c r="J409" s="46">
        <v>122.69</v>
      </c>
      <c r="K409" s="46" t="s">
        <v>2121</v>
      </c>
    </row>
    <row r="410" spans="1:11" x14ac:dyDescent="0.3">
      <c r="A410" s="46" t="s">
        <v>2121</v>
      </c>
      <c r="B410" s="46">
        <v>65017</v>
      </c>
      <c r="C410" s="46" t="s">
        <v>505</v>
      </c>
      <c r="D410" s="46">
        <v>65017</v>
      </c>
      <c r="E410" s="46">
        <v>5047</v>
      </c>
      <c r="F410" s="46">
        <v>65.5</v>
      </c>
      <c r="G410" s="46">
        <v>65017</v>
      </c>
      <c r="H410" s="46" t="s">
        <v>159</v>
      </c>
      <c r="I410" s="46">
        <v>25859</v>
      </c>
      <c r="J410" s="46">
        <v>382.87</v>
      </c>
      <c r="K410" s="46" t="s">
        <v>2121</v>
      </c>
    </row>
    <row r="411" spans="1:11" x14ac:dyDescent="0.3">
      <c r="A411" s="46" t="s">
        <v>2121</v>
      </c>
      <c r="B411" s="46">
        <v>65018</v>
      </c>
      <c r="C411" s="46" t="s">
        <v>506</v>
      </c>
      <c r="D411" s="46">
        <v>65018</v>
      </c>
      <c r="E411" s="46">
        <v>2549</v>
      </c>
      <c r="F411" s="46">
        <v>15.43</v>
      </c>
      <c r="G411" s="46">
        <v>65087</v>
      </c>
      <c r="H411" s="46" t="s">
        <v>232</v>
      </c>
      <c r="I411" s="46">
        <v>18423</v>
      </c>
      <c r="J411" s="46">
        <v>353.94</v>
      </c>
      <c r="K411" s="46" t="s">
        <v>2121</v>
      </c>
    </row>
    <row r="412" spans="1:11" x14ac:dyDescent="0.3">
      <c r="A412" s="46" t="s">
        <v>2121</v>
      </c>
      <c r="B412" s="46">
        <v>65019</v>
      </c>
      <c r="C412" s="46" t="s">
        <v>515</v>
      </c>
      <c r="D412" s="46">
        <v>65019</v>
      </c>
      <c r="E412" s="46">
        <v>2765</v>
      </c>
      <c r="F412" s="46">
        <v>35.200000000000003</v>
      </c>
      <c r="G412" s="46">
        <v>65017</v>
      </c>
      <c r="H412" s="46" t="s">
        <v>159</v>
      </c>
      <c r="I412" s="46">
        <v>25859</v>
      </c>
      <c r="J412" s="46">
        <v>382.87</v>
      </c>
      <c r="K412" s="46" t="s">
        <v>2121</v>
      </c>
    </row>
    <row r="413" spans="1:11" x14ac:dyDescent="0.3">
      <c r="A413" s="46" t="s">
        <v>2121</v>
      </c>
      <c r="B413" s="46">
        <v>65020</v>
      </c>
      <c r="C413" s="46" t="s">
        <v>536</v>
      </c>
      <c r="D413" s="46">
        <v>65020</v>
      </c>
      <c r="E413" s="46">
        <v>1518</v>
      </c>
      <c r="F413" s="46">
        <v>14.83</v>
      </c>
      <c r="G413" s="46">
        <v>65067</v>
      </c>
      <c r="H413" s="46" t="s">
        <v>2075</v>
      </c>
      <c r="I413" s="46">
        <v>71193</v>
      </c>
      <c r="J413" s="46">
        <v>122.69</v>
      </c>
      <c r="K413" s="46" t="s">
        <v>2121</v>
      </c>
    </row>
    <row r="414" spans="1:11" x14ac:dyDescent="0.3">
      <c r="A414" s="46" t="s">
        <v>2121</v>
      </c>
      <c r="B414" s="46">
        <v>65021</v>
      </c>
      <c r="C414" s="46" t="s">
        <v>543</v>
      </c>
      <c r="D414" s="46">
        <v>65021</v>
      </c>
      <c r="E414" s="46">
        <v>6985</v>
      </c>
      <c r="F414" s="46">
        <v>70.12</v>
      </c>
      <c r="G414" s="46">
        <v>65021</v>
      </c>
      <c r="H414" s="46" t="s">
        <v>162</v>
      </c>
      <c r="I414" s="46">
        <v>15397</v>
      </c>
      <c r="J414" s="46">
        <v>167.55</v>
      </c>
      <c r="K414" s="46" t="s">
        <v>2121</v>
      </c>
    </row>
    <row r="415" spans="1:11" x14ac:dyDescent="0.3">
      <c r="A415" s="46" t="s">
        <v>2121</v>
      </c>
      <c r="B415" s="46">
        <v>65022</v>
      </c>
      <c r="C415" s="46" t="s">
        <v>547</v>
      </c>
      <c r="D415" s="46">
        <v>65022</v>
      </c>
      <c r="E415" s="46">
        <v>16703</v>
      </c>
      <c r="F415" s="46">
        <v>135.52000000000001</v>
      </c>
      <c r="G415" s="46">
        <v>65050</v>
      </c>
      <c r="H415" s="46" t="s">
        <v>187</v>
      </c>
      <c r="I415" s="46">
        <v>62964</v>
      </c>
      <c r="J415" s="46">
        <v>386.92</v>
      </c>
      <c r="K415" s="46" t="s">
        <v>2121</v>
      </c>
    </row>
    <row r="416" spans="1:11" x14ac:dyDescent="0.3">
      <c r="A416" s="46" t="s">
        <v>2121</v>
      </c>
      <c r="B416" s="46">
        <v>65023</v>
      </c>
      <c r="C416" s="46" t="s">
        <v>560</v>
      </c>
      <c r="D416" s="46">
        <v>65023</v>
      </c>
      <c r="E416" s="46">
        <v>439</v>
      </c>
      <c r="F416" s="46">
        <v>28.97</v>
      </c>
      <c r="G416" s="46">
        <v>65106</v>
      </c>
      <c r="H416" s="46" t="s">
        <v>257</v>
      </c>
      <c r="I416" s="46">
        <v>22616</v>
      </c>
      <c r="J416" s="46">
        <v>613.99</v>
      </c>
      <c r="K416" s="46" t="s">
        <v>2121</v>
      </c>
    </row>
    <row r="417" spans="1:11" x14ac:dyDescent="0.3">
      <c r="A417" s="46" t="s">
        <v>2121</v>
      </c>
      <c r="B417" s="46">
        <v>65024</v>
      </c>
      <c r="C417" s="46" t="s">
        <v>572</v>
      </c>
      <c r="D417" s="46">
        <v>65024</v>
      </c>
      <c r="E417" s="46">
        <v>1063</v>
      </c>
      <c r="F417" s="46">
        <v>17.64</v>
      </c>
      <c r="G417" s="46">
        <v>65154</v>
      </c>
      <c r="H417" s="46" t="s">
        <v>301</v>
      </c>
      <c r="I417" s="46">
        <v>81243</v>
      </c>
      <c r="J417" s="46">
        <v>726.88</v>
      </c>
      <c r="K417" s="46" t="s">
        <v>2121</v>
      </c>
    </row>
    <row r="418" spans="1:11" x14ac:dyDescent="0.3">
      <c r="A418" s="46" t="s">
        <v>2121</v>
      </c>
      <c r="B418" s="46">
        <v>65025</v>
      </c>
      <c r="C418" s="46" t="s">
        <v>576</v>
      </c>
      <c r="D418" s="46">
        <v>65025</v>
      </c>
      <c r="E418" s="46">
        <v>22810</v>
      </c>
      <c r="F418" s="46">
        <v>112.39</v>
      </c>
      <c r="G418" s="46">
        <v>65025</v>
      </c>
      <c r="H418" s="46" t="s">
        <v>164</v>
      </c>
      <c r="I418" s="46">
        <v>38020</v>
      </c>
      <c r="J418" s="46">
        <v>227.87</v>
      </c>
      <c r="K418" s="46" t="s">
        <v>2121</v>
      </c>
    </row>
    <row r="419" spans="1:11" x14ac:dyDescent="0.3">
      <c r="A419" s="46" t="s">
        <v>2121</v>
      </c>
      <c r="B419" s="46">
        <v>65026</v>
      </c>
      <c r="C419" s="46" t="s">
        <v>621</v>
      </c>
      <c r="D419" s="46">
        <v>65026</v>
      </c>
      <c r="E419" s="46">
        <v>1194</v>
      </c>
      <c r="F419" s="46">
        <v>34.57</v>
      </c>
      <c r="G419" s="46">
        <v>65087</v>
      </c>
      <c r="H419" s="46" t="s">
        <v>232</v>
      </c>
      <c r="I419" s="46">
        <v>18423</v>
      </c>
      <c r="J419" s="46">
        <v>353.94</v>
      </c>
      <c r="K419" s="46" t="s">
        <v>2121</v>
      </c>
    </row>
    <row r="420" spans="1:11" x14ac:dyDescent="0.3">
      <c r="A420" s="46" t="s">
        <v>2121</v>
      </c>
      <c r="B420" s="46">
        <v>65027</v>
      </c>
      <c r="C420" s="46" t="s">
        <v>623</v>
      </c>
      <c r="D420" s="46">
        <v>65027</v>
      </c>
      <c r="E420" s="46">
        <v>1420</v>
      </c>
      <c r="F420" s="46">
        <v>85.96</v>
      </c>
      <c r="G420" s="46">
        <v>65134</v>
      </c>
      <c r="H420" s="46" t="s">
        <v>273</v>
      </c>
      <c r="I420" s="46">
        <v>32300</v>
      </c>
      <c r="J420" s="46">
        <v>471.29</v>
      </c>
      <c r="K420" s="46" t="s">
        <v>2121</v>
      </c>
    </row>
    <row r="421" spans="1:11" x14ac:dyDescent="0.3">
      <c r="A421" s="46" t="s">
        <v>2121</v>
      </c>
      <c r="B421" s="46">
        <v>65028</v>
      </c>
      <c r="C421" s="46" t="s">
        <v>619</v>
      </c>
      <c r="D421" s="46">
        <v>65028</v>
      </c>
      <c r="E421" s="46">
        <v>5268</v>
      </c>
      <c r="F421" s="46">
        <v>31.52</v>
      </c>
      <c r="G421" s="46">
        <v>65154</v>
      </c>
      <c r="H421" s="46" t="s">
        <v>301</v>
      </c>
      <c r="I421" s="46">
        <v>81243</v>
      </c>
      <c r="J421" s="46">
        <v>726.88</v>
      </c>
      <c r="K421" s="46" t="s">
        <v>2121</v>
      </c>
    </row>
    <row r="422" spans="1:11" x14ac:dyDescent="0.3">
      <c r="A422" s="46" t="s">
        <v>2121</v>
      </c>
      <c r="B422" s="46">
        <v>65029</v>
      </c>
      <c r="C422" s="46" t="s">
        <v>637</v>
      </c>
      <c r="D422" s="46">
        <v>65029</v>
      </c>
      <c r="E422" s="46">
        <v>1956</v>
      </c>
      <c r="F422" s="46">
        <v>45.24</v>
      </c>
      <c r="G422" s="46">
        <v>65134</v>
      </c>
      <c r="H422" s="46" t="s">
        <v>273</v>
      </c>
      <c r="I422" s="46">
        <v>32300</v>
      </c>
      <c r="J422" s="46">
        <v>471.29</v>
      </c>
      <c r="K422" s="46" t="s">
        <v>2121</v>
      </c>
    </row>
    <row r="423" spans="1:11" x14ac:dyDescent="0.3">
      <c r="A423" s="46" t="s">
        <v>2121</v>
      </c>
      <c r="B423" s="46">
        <v>65030</v>
      </c>
      <c r="C423" s="46" t="s">
        <v>657</v>
      </c>
      <c r="D423" s="46">
        <v>65030</v>
      </c>
      <c r="E423" s="46">
        <v>1739</v>
      </c>
      <c r="F423" s="46">
        <v>57.29</v>
      </c>
      <c r="G423" s="46">
        <v>65106</v>
      </c>
      <c r="H423" s="46" t="s">
        <v>257</v>
      </c>
      <c r="I423" s="46">
        <v>22616</v>
      </c>
      <c r="J423" s="46">
        <v>613.99</v>
      </c>
      <c r="K423" s="46" t="s">
        <v>2121</v>
      </c>
    </row>
    <row r="424" spans="1:11" x14ac:dyDescent="0.3">
      <c r="A424" s="46" t="s">
        <v>2121</v>
      </c>
      <c r="B424" s="46">
        <v>65031</v>
      </c>
      <c r="C424" s="46" t="s">
        <v>663</v>
      </c>
      <c r="D424" s="46">
        <v>65031</v>
      </c>
      <c r="E424" s="46">
        <v>9188</v>
      </c>
      <c r="F424" s="46">
        <v>37.229999999999997</v>
      </c>
      <c r="G424" s="46">
        <v>65031</v>
      </c>
      <c r="H424" s="46" t="s">
        <v>170</v>
      </c>
      <c r="I424" s="46">
        <v>13937</v>
      </c>
      <c r="J424" s="46">
        <v>90.22</v>
      </c>
      <c r="K424" s="46" t="s">
        <v>2121</v>
      </c>
    </row>
    <row r="425" spans="1:11" x14ac:dyDescent="0.3">
      <c r="A425" s="46" t="s">
        <v>2121</v>
      </c>
      <c r="B425" s="46">
        <v>65032</v>
      </c>
      <c r="C425" s="46" t="s">
        <v>677</v>
      </c>
      <c r="D425" s="46">
        <v>65032</v>
      </c>
      <c r="E425" s="46">
        <v>2732</v>
      </c>
      <c r="F425" s="46">
        <v>17.95</v>
      </c>
      <c r="G425" s="46">
        <v>65154</v>
      </c>
      <c r="H425" s="46" t="s">
        <v>301</v>
      </c>
      <c r="I425" s="46">
        <v>81243</v>
      </c>
      <c r="J425" s="46">
        <v>726.88</v>
      </c>
      <c r="K425" s="46" t="s">
        <v>2121</v>
      </c>
    </row>
    <row r="426" spans="1:11" x14ac:dyDescent="0.3">
      <c r="A426" s="46" t="s">
        <v>2121</v>
      </c>
      <c r="B426" s="46">
        <v>65033</v>
      </c>
      <c r="C426" s="46" t="s">
        <v>679</v>
      </c>
      <c r="D426" s="46">
        <v>65033</v>
      </c>
      <c r="E426" s="46">
        <v>619</v>
      </c>
      <c r="F426" s="46">
        <v>13.98</v>
      </c>
      <c r="G426" s="46">
        <v>65083</v>
      </c>
      <c r="H426" s="46" t="s">
        <v>230</v>
      </c>
      <c r="I426" s="46">
        <v>14977</v>
      </c>
      <c r="J426" s="46">
        <v>219.8</v>
      </c>
      <c r="K426" s="46" t="s">
        <v>2121</v>
      </c>
    </row>
    <row r="427" spans="1:11" x14ac:dyDescent="0.3">
      <c r="A427" s="46" t="s">
        <v>2121</v>
      </c>
      <c r="B427" s="46">
        <v>65034</v>
      </c>
      <c r="C427" s="46" t="s">
        <v>653</v>
      </c>
      <c r="D427" s="46">
        <v>65034</v>
      </c>
      <c r="E427" s="46">
        <v>13702</v>
      </c>
      <c r="F427" s="46">
        <v>13.52</v>
      </c>
      <c r="G427" s="46">
        <v>65078</v>
      </c>
      <c r="H427" s="46" t="s">
        <v>227</v>
      </c>
      <c r="I427" s="46">
        <v>103047</v>
      </c>
      <c r="J427" s="46">
        <v>62.77</v>
      </c>
      <c r="K427" s="46" t="s">
        <v>2121</v>
      </c>
    </row>
    <row r="428" spans="1:11" x14ac:dyDescent="0.3">
      <c r="A428" s="46" t="s">
        <v>2121</v>
      </c>
      <c r="B428" s="46">
        <v>65035</v>
      </c>
      <c r="C428" s="46" t="s">
        <v>654</v>
      </c>
      <c r="D428" s="46">
        <v>65035</v>
      </c>
      <c r="E428" s="46">
        <v>2471</v>
      </c>
      <c r="F428" s="46">
        <v>14.21</v>
      </c>
      <c r="G428" s="46">
        <v>65106</v>
      </c>
      <c r="H428" s="46" t="s">
        <v>257</v>
      </c>
      <c r="I428" s="46">
        <v>22616</v>
      </c>
      <c r="J428" s="46">
        <v>613.99</v>
      </c>
      <c r="K428" s="46" t="s">
        <v>2121</v>
      </c>
    </row>
    <row r="429" spans="1:11" x14ac:dyDescent="0.3">
      <c r="A429" s="46" t="s">
        <v>2121</v>
      </c>
      <c r="B429" s="46">
        <v>65036</v>
      </c>
      <c r="C429" s="46" t="s">
        <v>690</v>
      </c>
      <c r="D429" s="46">
        <v>65036</v>
      </c>
      <c r="E429" s="46">
        <v>1383</v>
      </c>
      <c r="F429" s="46">
        <v>10.35</v>
      </c>
      <c r="G429" s="46">
        <v>65099</v>
      </c>
      <c r="H429" s="46" t="s">
        <v>2092</v>
      </c>
      <c r="I429" s="46">
        <v>64726</v>
      </c>
      <c r="J429" s="46">
        <v>222.39</v>
      </c>
      <c r="K429" s="46" t="s">
        <v>2121</v>
      </c>
    </row>
    <row r="430" spans="1:11" x14ac:dyDescent="0.3">
      <c r="A430" s="46" t="s">
        <v>2121</v>
      </c>
      <c r="B430" s="46">
        <v>65037</v>
      </c>
      <c r="C430" s="46" t="s">
        <v>709</v>
      </c>
      <c r="D430" s="46">
        <v>65037</v>
      </c>
      <c r="E430" s="46">
        <v>53659</v>
      </c>
      <c r="F430" s="46">
        <v>36.35</v>
      </c>
      <c r="G430" s="46">
        <v>65037</v>
      </c>
      <c r="H430" s="46" t="s">
        <v>2093</v>
      </c>
      <c r="I430" s="46">
        <v>63702</v>
      </c>
      <c r="J430" s="46">
        <v>50.77</v>
      </c>
      <c r="K430" s="46" t="s">
        <v>2121</v>
      </c>
    </row>
    <row r="431" spans="1:11" x14ac:dyDescent="0.3">
      <c r="A431" s="46" t="s">
        <v>2121</v>
      </c>
      <c r="B431" s="46">
        <v>65038</v>
      </c>
      <c r="C431" s="46" t="s">
        <v>718</v>
      </c>
      <c r="D431" s="46">
        <v>65038</v>
      </c>
      <c r="E431" s="46">
        <v>1922</v>
      </c>
      <c r="F431" s="46">
        <v>31.41</v>
      </c>
      <c r="G431" s="46">
        <v>65134</v>
      </c>
      <c r="H431" s="46" t="s">
        <v>273</v>
      </c>
      <c r="I431" s="46">
        <v>32300</v>
      </c>
      <c r="J431" s="46">
        <v>471.29</v>
      </c>
      <c r="K431" s="46" t="s">
        <v>2121</v>
      </c>
    </row>
    <row r="432" spans="1:11" x14ac:dyDescent="0.3">
      <c r="A432" s="46" t="s">
        <v>2121</v>
      </c>
      <c r="B432" s="46">
        <v>65039</v>
      </c>
      <c r="C432" s="46" t="s">
        <v>723</v>
      </c>
      <c r="D432" s="46">
        <v>65039</v>
      </c>
      <c r="E432" s="46">
        <v>5168</v>
      </c>
      <c r="F432" s="46">
        <v>47.45</v>
      </c>
      <c r="G432" s="46">
        <v>65021</v>
      </c>
      <c r="H432" s="46" t="s">
        <v>162</v>
      </c>
      <c r="I432" s="46">
        <v>15397</v>
      </c>
      <c r="J432" s="46">
        <v>167.55</v>
      </c>
      <c r="K432" s="46" t="s">
        <v>2121</v>
      </c>
    </row>
    <row r="433" spans="1:11" x14ac:dyDescent="0.3">
      <c r="A433" s="46" t="s">
        <v>2121</v>
      </c>
      <c r="B433" s="46">
        <v>65040</v>
      </c>
      <c r="C433" s="46" t="s">
        <v>728</v>
      </c>
      <c r="D433" s="46">
        <v>65040</v>
      </c>
      <c r="E433" s="46">
        <v>2397</v>
      </c>
      <c r="F433" s="46">
        <v>46.17</v>
      </c>
      <c r="G433" s="46">
        <v>65154</v>
      </c>
      <c r="H433" s="46" t="s">
        <v>301</v>
      </c>
      <c r="I433" s="46">
        <v>81243</v>
      </c>
      <c r="J433" s="46">
        <v>726.88</v>
      </c>
      <c r="K433" s="46" t="s">
        <v>2121</v>
      </c>
    </row>
    <row r="434" spans="1:11" x14ac:dyDescent="0.3">
      <c r="A434" s="46" t="s">
        <v>2121</v>
      </c>
      <c r="B434" s="46">
        <v>65041</v>
      </c>
      <c r="C434" s="46" t="s">
        <v>746</v>
      </c>
      <c r="D434" s="46">
        <v>65041</v>
      </c>
      <c r="E434" s="46">
        <v>2141</v>
      </c>
      <c r="F434" s="46">
        <v>4.9400000000000004</v>
      </c>
      <c r="G434" s="46">
        <v>65037</v>
      </c>
      <c r="H434" s="46" t="s">
        <v>2093</v>
      </c>
      <c r="I434" s="46">
        <v>63702</v>
      </c>
      <c r="J434" s="46">
        <v>50.77</v>
      </c>
      <c r="K434" s="46" t="s">
        <v>2121</v>
      </c>
    </row>
    <row r="435" spans="1:11" x14ac:dyDescent="0.3">
      <c r="A435" s="46" t="s">
        <v>2121</v>
      </c>
      <c r="B435" s="46">
        <v>65042</v>
      </c>
      <c r="C435" s="46" t="s">
        <v>758</v>
      </c>
      <c r="D435" s="46">
        <v>65042</v>
      </c>
      <c r="E435" s="46">
        <v>1220</v>
      </c>
      <c r="F435" s="46">
        <v>41.13</v>
      </c>
      <c r="G435" s="46">
        <v>65154</v>
      </c>
      <c r="H435" s="46" t="s">
        <v>301</v>
      </c>
      <c r="I435" s="46">
        <v>81243</v>
      </c>
      <c r="J435" s="46">
        <v>726.88</v>
      </c>
      <c r="K435" s="46" t="s">
        <v>2121</v>
      </c>
    </row>
    <row r="436" spans="1:11" x14ac:dyDescent="0.3">
      <c r="A436" s="46" t="s">
        <v>2121</v>
      </c>
      <c r="B436" s="46">
        <v>65043</v>
      </c>
      <c r="C436" s="46" t="s">
        <v>776</v>
      </c>
      <c r="D436" s="46">
        <v>65043</v>
      </c>
      <c r="E436" s="46">
        <v>3638</v>
      </c>
      <c r="F436" s="46">
        <v>54.82</v>
      </c>
      <c r="G436" s="46">
        <v>65083</v>
      </c>
      <c r="H436" s="46" t="s">
        <v>230</v>
      </c>
      <c r="I436" s="46">
        <v>14977</v>
      </c>
      <c r="J436" s="46">
        <v>219.8</v>
      </c>
      <c r="K436" s="46" t="s">
        <v>2121</v>
      </c>
    </row>
    <row r="437" spans="1:11" x14ac:dyDescent="0.3">
      <c r="A437" s="46" t="s">
        <v>2121</v>
      </c>
      <c r="B437" s="46">
        <v>65044</v>
      </c>
      <c r="C437" s="46" t="s">
        <v>782</v>
      </c>
      <c r="D437" s="46">
        <v>65044</v>
      </c>
      <c r="E437" s="46">
        <v>696</v>
      </c>
      <c r="F437" s="46">
        <v>1.1200000000000001</v>
      </c>
      <c r="G437" s="46">
        <v>65006</v>
      </c>
      <c r="H437" s="46" t="s">
        <v>144</v>
      </c>
      <c r="I437" s="46">
        <v>29988</v>
      </c>
      <c r="J437" s="46">
        <v>85.71</v>
      </c>
      <c r="K437" s="46" t="s">
        <v>2121</v>
      </c>
    </row>
    <row r="438" spans="1:11" x14ac:dyDescent="0.3">
      <c r="A438" s="46" t="s">
        <v>2121</v>
      </c>
      <c r="B438" s="46">
        <v>65045</v>
      </c>
      <c r="C438" s="46" t="s">
        <v>789</v>
      </c>
      <c r="D438" s="46">
        <v>65045</v>
      </c>
      <c r="E438" s="46">
        <v>875</v>
      </c>
      <c r="F438" s="46">
        <v>7.7</v>
      </c>
      <c r="G438" s="46">
        <v>65106</v>
      </c>
      <c r="H438" s="46" t="s">
        <v>257</v>
      </c>
      <c r="I438" s="46">
        <v>22616</v>
      </c>
      <c r="J438" s="46">
        <v>613.99</v>
      </c>
      <c r="K438" s="46" t="s">
        <v>2121</v>
      </c>
    </row>
    <row r="439" spans="1:11" x14ac:dyDescent="0.3">
      <c r="A439" s="46" t="s">
        <v>2121</v>
      </c>
      <c r="B439" s="46">
        <v>65046</v>
      </c>
      <c r="C439" s="46" t="s">
        <v>790</v>
      </c>
      <c r="D439" s="46">
        <v>65046</v>
      </c>
      <c r="E439" s="46">
        <v>3394</v>
      </c>
      <c r="F439" s="46">
        <v>28.76</v>
      </c>
      <c r="G439" s="46">
        <v>65083</v>
      </c>
      <c r="H439" s="46" t="s">
        <v>230</v>
      </c>
      <c r="I439" s="46">
        <v>14977</v>
      </c>
      <c r="J439" s="46">
        <v>219.8</v>
      </c>
      <c r="K439" s="46" t="s">
        <v>2121</v>
      </c>
    </row>
    <row r="440" spans="1:11" x14ac:dyDescent="0.3">
      <c r="A440" s="46" t="s">
        <v>2121</v>
      </c>
      <c r="B440" s="46">
        <v>65047</v>
      </c>
      <c r="C440" s="46" t="s">
        <v>795</v>
      </c>
      <c r="D440" s="46">
        <v>65047</v>
      </c>
      <c r="E440" s="46">
        <v>2545</v>
      </c>
      <c r="F440" s="46">
        <v>6.7</v>
      </c>
      <c r="G440" s="46">
        <v>65088</v>
      </c>
      <c r="H440" s="46" t="s">
        <v>233</v>
      </c>
      <c r="I440" s="46">
        <v>91732</v>
      </c>
      <c r="J440" s="46">
        <v>44.7</v>
      </c>
      <c r="K440" s="46" t="s">
        <v>2121</v>
      </c>
    </row>
    <row r="441" spans="1:11" x14ac:dyDescent="0.3">
      <c r="A441" s="46" t="s">
        <v>2121</v>
      </c>
      <c r="B441" s="46">
        <v>65048</v>
      </c>
      <c r="C441" s="46" t="s">
        <v>799</v>
      </c>
      <c r="D441" s="46">
        <v>65048</v>
      </c>
      <c r="E441" s="46">
        <v>592</v>
      </c>
      <c r="F441" s="46">
        <v>58.59</v>
      </c>
      <c r="G441" s="46">
        <v>65106</v>
      </c>
      <c r="H441" s="46" t="s">
        <v>257</v>
      </c>
      <c r="I441" s="46">
        <v>22616</v>
      </c>
      <c r="J441" s="46">
        <v>613.99</v>
      </c>
      <c r="K441" s="46" t="s">
        <v>2121</v>
      </c>
    </row>
    <row r="442" spans="1:11" x14ac:dyDescent="0.3">
      <c r="A442" s="46" t="s">
        <v>2121</v>
      </c>
      <c r="B442" s="46">
        <v>65049</v>
      </c>
      <c r="C442" s="46" t="s">
        <v>814</v>
      </c>
      <c r="D442" s="46">
        <v>65049</v>
      </c>
      <c r="E442" s="46">
        <v>573</v>
      </c>
      <c r="F442" s="46">
        <v>17.55</v>
      </c>
      <c r="G442" s="46">
        <v>65154</v>
      </c>
      <c r="H442" s="46" t="s">
        <v>301</v>
      </c>
      <c r="I442" s="46">
        <v>81243</v>
      </c>
      <c r="J442" s="46">
        <v>726.88</v>
      </c>
      <c r="K442" s="46" t="s">
        <v>2121</v>
      </c>
    </row>
    <row r="443" spans="1:11" x14ac:dyDescent="0.3">
      <c r="A443" s="46" t="s">
        <v>2121</v>
      </c>
      <c r="B443" s="46">
        <v>65050</v>
      </c>
      <c r="C443" s="46" t="s">
        <v>838</v>
      </c>
      <c r="D443" s="46">
        <v>65050</v>
      </c>
      <c r="E443" s="46">
        <v>40115</v>
      </c>
      <c r="F443" s="46">
        <v>136.81</v>
      </c>
      <c r="G443" s="46">
        <v>65050</v>
      </c>
      <c r="H443" s="46" t="s">
        <v>187</v>
      </c>
      <c r="I443" s="46">
        <v>62964</v>
      </c>
      <c r="J443" s="46">
        <v>386.92</v>
      </c>
      <c r="K443" s="46" t="s">
        <v>2121</v>
      </c>
    </row>
    <row r="444" spans="1:11" x14ac:dyDescent="0.3">
      <c r="A444" s="46" t="s">
        <v>2121</v>
      </c>
      <c r="B444" s="46">
        <v>65051</v>
      </c>
      <c r="C444" s="46" t="s">
        <v>857</v>
      </c>
      <c r="D444" s="46">
        <v>65051</v>
      </c>
      <c r="E444" s="46">
        <v>1283</v>
      </c>
      <c r="F444" s="46">
        <v>41.28</v>
      </c>
      <c r="G444" s="46">
        <v>65106</v>
      </c>
      <c r="H444" s="46" t="s">
        <v>257</v>
      </c>
      <c r="I444" s="46">
        <v>22616</v>
      </c>
      <c r="J444" s="46">
        <v>613.99</v>
      </c>
      <c r="K444" s="46" t="s">
        <v>2121</v>
      </c>
    </row>
    <row r="445" spans="1:11" x14ac:dyDescent="0.3">
      <c r="A445" s="46" t="s">
        <v>2121</v>
      </c>
      <c r="B445" s="46">
        <v>65052</v>
      </c>
      <c r="C445" s="46" t="s">
        <v>871</v>
      </c>
      <c r="D445" s="46">
        <v>65052</v>
      </c>
      <c r="E445" s="46">
        <v>13820</v>
      </c>
      <c r="F445" s="46">
        <v>31.53</v>
      </c>
      <c r="G445" s="46">
        <v>65067</v>
      </c>
      <c r="H445" s="46" t="s">
        <v>2075</v>
      </c>
      <c r="I445" s="46">
        <v>71193</v>
      </c>
      <c r="J445" s="46">
        <v>122.69</v>
      </c>
      <c r="K445" s="46" t="s">
        <v>2121</v>
      </c>
    </row>
    <row r="446" spans="1:11" x14ac:dyDescent="0.3">
      <c r="A446" s="46" t="s">
        <v>2121</v>
      </c>
      <c r="B446" s="46">
        <v>65053</v>
      </c>
      <c r="C446" s="46" t="s">
        <v>912</v>
      </c>
      <c r="D446" s="46">
        <v>65053</v>
      </c>
      <c r="E446" s="46">
        <v>776</v>
      </c>
      <c r="F446" s="46">
        <v>1.87</v>
      </c>
      <c r="G446" s="46">
        <v>65006</v>
      </c>
      <c r="H446" s="46" t="s">
        <v>144</v>
      </c>
      <c r="I446" s="46">
        <v>29988</v>
      </c>
      <c r="J446" s="46">
        <v>85.71</v>
      </c>
      <c r="K446" s="46" t="s">
        <v>2121</v>
      </c>
    </row>
    <row r="447" spans="1:11" x14ac:dyDescent="0.3">
      <c r="A447" s="46" t="s">
        <v>2121</v>
      </c>
      <c r="B447" s="46">
        <v>65054</v>
      </c>
      <c r="C447" s="46" t="s">
        <v>914</v>
      </c>
      <c r="D447" s="46">
        <v>65054</v>
      </c>
      <c r="E447" s="46">
        <v>1204</v>
      </c>
      <c r="F447" s="46">
        <v>14.76</v>
      </c>
      <c r="G447" s="46">
        <v>65154</v>
      </c>
      <c r="H447" s="46" t="s">
        <v>301</v>
      </c>
      <c r="I447" s="46">
        <v>81243</v>
      </c>
      <c r="J447" s="46">
        <v>726.88</v>
      </c>
      <c r="K447" s="46" t="s">
        <v>2121</v>
      </c>
    </row>
    <row r="448" spans="1:11" x14ac:dyDescent="0.3">
      <c r="A448" s="46" t="s">
        <v>2121</v>
      </c>
      <c r="B448" s="46">
        <v>65055</v>
      </c>
      <c r="C448" s="46" t="s">
        <v>944</v>
      </c>
      <c r="D448" s="46">
        <v>65055</v>
      </c>
      <c r="E448" s="46">
        <v>5264</v>
      </c>
      <c r="F448" s="46">
        <v>34.89</v>
      </c>
      <c r="G448" s="46">
        <v>65099</v>
      </c>
      <c r="H448" s="46" t="s">
        <v>2092</v>
      </c>
      <c r="I448" s="46">
        <v>64726</v>
      </c>
      <c r="J448" s="46">
        <v>222.39</v>
      </c>
      <c r="K448" s="46" t="s">
        <v>2121</v>
      </c>
    </row>
    <row r="449" spans="1:11" x14ac:dyDescent="0.3">
      <c r="A449" s="46" t="s">
        <v>2121</v>
      </c>
      <c r="B449" s="46">
        <v>65056</v>
      </c>
      <c r="C449" s="46" t="s">
        <v>945</v>
      </c>
      <c r="D449" s="46">
        <v>65056</v>
      </c>
      <c r="E449" s="46">
        <v>12001</v>
      </c>
      <c r="F449" s="46">
        <v>88.14</v>
      </c>
      <c r="G449" s="46">
        <v>65099</v>
      </c>
      <c r="H449" s="46" t="s">
        <v>2092</v>
      </c>
      <c r="I449" s="46">
        <v>64726</v>
      </c>
      <c r="J449" s="46">
        <v>222.39</v>
      </c>
      <c r="K449" s="46" t="s">
        <v>2121</v>
      </c>
    </row>
    <row r="450" spans="1:11" x14ac:dyDescent="0.3">
      <c r="A450" s="46" t="s">
        <v>2121</v>
      </c>
      <c r="B450" s="46">
        <v>65057</v>
      </c>
      <c r="C450" s="46" t="s">
        <v>950</v>
      </c>
      <c r="D450" s="46">
        <v>65057</v>
      </c>
      <c r="E450" s="46">
        <v>1278</v>
      </c>
      <c r="F450" s="46">
        <v>27.82</v>
      </c>
      <c r="G450" s="46">
        <v>65154</v>
      </c>
      <c r="H450" s="46" t="s">
        <v>301</v>
      </c>
      <c r="I450" s="46">
        <v>81243</v>
      </c>
      <c r="J450" s="46">
        <v>726.88</v>
      </c>
      <c r="K450" s="46" t="s">
        <v>2121</v>
      </c>
    </row>
    <row r="451" spans="1:11" x14ac:dyDescent="0.3">
      <c r="A451" s="46" t="s">
        <v>2121</v>
      </c>
      <c r="B451" s="46">
        <v>65058</v>
      </c>
      <c r="C451" s="46" t="s">
        <v>961</v>
      </c>
      <c r="D451" s="46">
        <v>65058</v>
      </c>
      <c r="E451" s="46">
        <v>1280</v>
      </c>
      <c r="F451" s="46">
        <v>11.63</v>
      </c>
      <c r="G451" s="46">
        <v>65154</v>
      </c>
      <c r="H451" s="46" t="s">
        <v>301</v>
      </c>
      <c r="I451" s="46">
        <v>81243</v>
      </c>
      <c r="J451" s="46">
        <v>726.88</v>
      </c>
      <c r="K451" s="46" t="s">
        <v>2121</v>
      </c>
    </row>
    <row r="452" spans="1:11" x14ac:dyDescent="0.3">
      <c r="A452" s="46" t="s">
        <v>2121</v>
      </c>
      <c r="B452" s="46">
        <v>65059</v>
      </c>
      <c r="C452" s="46" t="s">
        <v>1003</v>
      </c>
      <c r="D452" s="46">
        <v>65059</v>
      </c>
      <c r="E452" s="46">
        <v>1026</v>
      </c>
      <c r="F452" s="46">
        <v>8.2899999999999991</v>
      </c>
      <c r="G452" s="46">
        <v>65134</v>
      </c>
      <c r="H452" s="46" t="s">
        <v>273</v>
      </c>
      <c r="I452" s="46">
        <v>32300</v>
      </c>
      <c r="J452" s="46">
        <v>471.29</v>
      </c>
      <c r="K452" s="46" t="s">
        <v>2121</v>
      </c>
    </row>
    <row r="453" spans="1:11" x14ac:dyDescent="0.3">
      <c r="A453" s="46" t="s">
        <v>2121</v>
      </c>
      <c r="B453" s="46">
        <v>65060</v>
      </c>
      <c r="C453" s="46" t="s">
        <v>1025</v>
      </c>
      <c r="D453" s="46">
        <v>65060</v>
      </c>
      <c r="E453" s="46">
        <v>1174</v>
      </c>
      <c r="F453" s="46">
        <v>13.67</v>
      </c>
      <c r="G453" s="46">
        <v>65154</v>
      </c>
      <c r="H453" s="46" t="s">
        <v>301</v>
      </c>
      <c r="I453" s="46">
        <v>81243</v>
      </c>
      <c r="J453" s="46">
        <v>726.88</v>
      </c>
      <c r="K453" s="46" t="s">
        <v>2121</v>
      </c>
    </row>
    <row r="454" spans="1:11" x14ac:dyDescent="0.3">
      <c r="A454" s="46" t="s">
        <v>2121</v>
      </c>
      <c r="B454" s="46">
        <v>65061</v>
      </c>
      <c r="C454" s="46" t="s">
        <v>1029</v>
      </c>
      <c r="D454" s="46">
        <v>65061</v>
      </c>
      <c r="E454" s="46">
        <v>1548</v>
      </c>
      <c r="F454" s="46">
        <v>70.010000000000005</v>
      </c>
      <c r="G454" s="46">
        <v>65106</v>
      </c>
      <c r="H454" s="46" t="s">
        <v>257</v>
      </c>
      <c r="I454" s="46">
        <v>22616</v>
      </c>
      <c r="J454" s="46">
        <v>613.99</v>
      </c>
      <c r="K454" s="46" t="s">
        <v>2121</v>
      </c>
    </row>
    <row r="455" spans="1:11" x14ac:dyDescent="0.3">
      <c r="A455" s="46" t="s">
        <v>2121</v>
      </c>
      <c r="B455" s="46">
        <v>65062</v>
      </c>
      <c r="C455" s="46" t="s">
        <v>1030</v>
      </c>
      <c r="D455" s="46">
        <v>65062</v>
      </c>
      <c r="E455" s="46">
        <v>788</v>
      </c>
      <c r="F455" s="46">
        <v>20.09</v>
      </c>
      <c r="G455" s="46">
        <v>65154</v>
      </c>
      <c r="H455" s="46" t="s">
        <v>301</v>
      </c>
      <c r="I455" s="46">
        <v>81243</v>
      </c>
      <c r="J455" s="46">
        <v>726.88</v>
      </c>
      <c r="K455" s="46" t="s">
        <v>2121</v>
      </c>
    </row>
    <row r="456" spans="1:11" x14ac:dyDescent="0.3">
      <c r="A456" s="46" t="s">
        <v>2121</v>
      </c>
      <c r="B456" s="46">
        <v>65063</v>
      </c>
      <c r="C456" s="46" t="s">
        <v>1033</v>
      </c>
      <c r="D456" s="46">
        <v>65063</v>
      </c>
      <c r="E456" s="46">
        <v>1438</v>
      </c>
      <c r="F456" s="46">
        <v>55.33</v>
      </c>
      <c r="G456" s="46">
        <v>65083</v>
      </c>
      <c r="H456" s="46" t="s">
        <v>230</v>
      </c>
      <c r="I456" s="46">
        <v>14977</v>
      </c>
      <c r="J456" s="46">
        <v>219.8</v>
      </c>
      <c r="K456" s="46" t="s">
        <v>2121</v>
      </c>
    </row>
    <row r="457" spans="1:11" x14ac:dyDescent="0.3">
      <c r="A457" s="46" t="s">
        <v>2121</v>
      </c>
      <c r="B457" s="46">
        <v>65064</v>
      </c>
      <c r="C457" s="46" t="s">
        <v>1069</v>
      </c>
      <c r="D457" s="46">
        <v>65064</v>
      </c>
      <c r="E457" s="46">
        <v>1075</v>
      </c>
      <c r="F457" s="46">
        <v>15.15</v>
      </c>
      <c r="G457" s="46">
        <v>65154</v>
      </c>
      <c r="H457" s="46" t="s">
        <v>301</v>
      </c>
      <c r="I457" s="46">
        <v>81243</v>
      </c>
      <c r="J457" s="46">
        <v>726.88</v>
      </c>
      <c r="K457" s="46" t="s">
        <v>2121</v>
      </c>
    </row>
    <row r="458" spans="1:11" x14ac:dyDescent="0.3">
      <c r="A458" s="46" t="s">
        <v>2121</v>
      </c>
      <c r="B458" s="46">
        <v>65065</v>
      </c>
      <c r="C458" s="46" t="s">
        <v>1074</v>
      </c>
      <c r="D458" s="46">
        <v>65065</v>
      </c>
      <c r="E458" s="46">
        <v>695</v>
      </c>
      <c r="F458" s="46">
        <v>23.15</v>
      </c>
      <c r="G458" s="46">
        <v>65154</v>
      </c>
      <c r="H458" s="46" t="s">
        <v>301</v>
      </c>
      <c r="I458" s="46">
        <v>81243</v>
      </c>
      <c r="J458" s="46">
        <v>726.88</v>
      </c>
      <c r="K458" s="46" t="s">
        <v>2121</v>
      </c>
    </row>
    <row r="459" spans="1:11" x14ac:dyDescent="0.3">
      <c r="A459" s="46" t="s">
        <v>2121</v>
      </c>
      <c r="B459" s="46">
        <v>65066</v>
      </c>
      <c r="C459" s="46" t="s">
        <v>1079</v>
      </c>
      <c r="D459" s="46">
        <v>65066</v>
      </c>
      <c r="E459" s="46">
        <v>5573</v>
      </c>
      <c r="F459" s="46">
        <v>16.59</v>
      </c>
      <c r="G459" s="46">
        <v>65006</v>
      </c>
      <c r="H459" s="46" t="s">
        <v>144</v>
      </c>
      <c r="I459" s="46">
        <v>29988</v>
      </c>
      <c r="J459" s="46">
        <v>85.71</v>
      </c>
      <c r="K459" s="46" t="s">
        <v>2121</v>
      </c>
    </row>
    <row r="460" spans="1:11" x14ac:dyDescent="0.3">
      <c r="A460" s="46" t="s">
        <v>2121</v>
      </c>
      <c r="B460" s="46">
        <v>65067</v>
      </c>
      <c r="C460" s="46" t="s">
        <v>1147</v>
      </c>
      <c r="D460" s="46">
        <v>65067</v>
      </c>
      <c r="E460" s="46">
        <v>22322</v>
      </c>
      <c r="F460" s="46">
        <v>30.18</v>
      </c>
      <c r="G460" s="46">
        <v>65067</v>
      </c>
      <c r="H460" s="46" t="s">
        <v>2075</v>
      </c>
      <c r="I460" s="46">
        <v>71193</v>
      </c>
      <c r="J460" s="46">
        <v>122.69</v>
      </c>
      <c r="K460" s="46" t="s">
        <v>2121</v>
      </c>
    </row>
    <row r="461" spans="1:11" x14ac:dyDescent="0.3">
      <c r="A461" s="46" t="s">
        <v>2121</v>
      </c>
      <c r="B461" s="46">
        <v>65068</v>
      </c>
      <c r="C461" s="46" t="s">
        <v>1168</v>
      </c>
      <c r="D461" s="46">
        <v>65068</v>
      </c>
      <c r="E461" s="46">
        <v>2752</v>
      </c>
      <c r="F461" s="46">
        <v>2.65</v>
      </c>
      <c r="G461" s="46">
        <v>65006</v>
      </c>
      <c r="H461" s="46" t="s">
        <v>144</v>
      </c>
      <c r="I461" s="46">
        <v>29988</v>
      </c>
      <c r="J461" s="46">
        <v>85.71</v>
      </c>
      <c r="K461" s="46" t="s">
        <v>2121</v>
      </c>
    </row>
    <row r="462" spans="1:11" x14ac:dyDescent="0.3">
      <c r="A462" s="46" t="s">
        <v>2121</v>
      </c>
      <c r="B462" s="46">
        <v>65069</v>
      </c>
      <c r="C462" s="46" t="s">
        <v>1180</v>
      </c>
      <c r="D462" s="46">
        <v>65069</v>
      </c>
      <c r="E462" s="46">
        <v>1827</v>
      </c>
      <c r="F462" s="46">
        <v>17.079999999999998</v>
      </c>
      <c r="G462" s="46">
        <v>65154</v>
      </c>
      <c r="H462" s="46" t="s">
        <v>301</v>
      </c>
      <c r="I462" s="46">
        <v>81243</v>
      </c>
      <c r="J462" s="46">
        <v>726.88</v>
      </c>
      <c r="K462" s="46" t="s">
        <v>2121</v>
      </c>
    </row>
    <row r="463" spans="1:11" x14ac:dyDescent="0.3">
      <c r="A463" s="46" t="s">
        <v>2121</v>
      </c>
      <c r="B463" s="46">
        <v>65070</v>
      </c>
      <c r="C463" s="46" t="s">
        <v>1200</v>
      </c>
      <c r="D463" s="46">
        <v>65070</v>
      </c>
      <c r="E463" s="46">
        <v>2077</v>
      </c>
      <c r="F463" s="46">
        <v>33.229999999999997</v>
      </c>
      <c r="G463" s="46">
        <v>65154</v>
      </c>
      <c r="H463" s="46" t="s">
        <v>301</v>
      </c>
      <c r="I463" s="46">
        <v>81243</v>
      </c>
      <c r="J463" s="46">
        <v>726.88</v>
      </c>
      <c r="K463" s="46" t="s">
        <v>2121</v>
      </c>
    </row>
    <row r="464" spans="1:11" x14ac:dyDescent="0.3">
      <c r="A464" s="46" t="s">
        <v>2121</v>
      </c>
      <c r="B464" s="46">
        <v>65071</v>
      </c>
      <c r="C464" s="46" t="s">
        <v>1207</v>
      </c>
      <c r="D464" s="46">
        <v>65071</v>
      </c>
      <c r="E464" s="46">
        <v>2628</v>
      </c>
      <c r="F464" s="46">
        <v>22.13</v>
      </c>
      <c r="G464" s="46">
        <v>65031</v>
      </c>
      <c r="H464" s="46" t="s">
        <v>170</v>
      </c>
      <c r="I464" s="46">
        <v>13937</v>
      </c>
      <c r="J464" s="46">
        <v>90.22</v>
      </c>
      <c r="K464" s="46" t="s">
        <v>2121</v>
      </c>
    </row>
    <row r="465" spans="1:11" x14ac:dyDescent="0.3">
      <c r="A465" s="46" t="s">
        <v>2121</v>
      </c>
      <c r="B465" s="46">
        <v>65072</v>
      </c>
      <c r="C465" s="46" t="s">
        <v>1208</v>
      </c>
      <c r="D465" s="46">
        <v>65072</v>
      </c>
      <c r="E465" s="46">
        <v>10701</v>
      </c>
      <c r="F465" s="46">
        <v>28.73</v>
      </c>
      <c r="G465" s="46">
        <v>65099</v>
      </c>
      <c r="H465" s="46" t="s">
        <v>2092</v>
      </c>
      <c r="I465" s="46">
        <v>64726</v>
      </c>
      <c r="J465" s="46">
        <v>222.39</v>
      </c>
      <c r="K465" s="46" t="s">
        <v>2121</v>
      </c>
    </row>
    <row r="466" spans="1:11" x14ac:dyDescent="0.3">
      <c r="A466" s="46" t="s">
        <v>2121</v>
      </c>
      <c r="B466" s="46">
        <v>65073</v>
      </c>
      <c r="C466" s="46" t="s">
        <v>1209</v>
      </c>
      <c r="D466" s="46">
        <v>65073</v>
      </c>
      <c r="E466" s="46">
        <v>12739</v>
      </c>
      <c r="F466" s="46">
        <v>41.93</v>
      </c>
      <c r="G466" s="46">
        <v>65014</v>
      </c>
      <c r="H466" s="46" t="s">
        <v>152</v>
      </c>
      <c r="I466" s="46">
        <v>86754</v>
      </c>
      <c r="J466" s="46">
        <v>205.11</v>
      </c>
      <c r="K466" s="46" t="s">
        <v>2121</v>
      </c>
    </row>
    <row r="467" spans="1:11" x14ac:dyDescent="0.3">
      <c r="A467" s="46" t="s">
        <v>2121</v>
      </c>
      <c r="B467" s="46">
        <v>65074</v>
      </c>
      <c r="C467" s="46" t="s">
        <v>1213</v>
      </c>
      <c r="D467" s="46">
        <v>65074</v>
      </c>
      <c r="E467" s="46">
        <v>564</v>
      </c>
      <c r="F467" s="46">
        <v>22.03</v>
      </c>
      <c r="G467" s="46">
        <v>65154</v>
      </c>
      <c r="H467" s="46" t="s">
        <v>301</v>
      </c>
      <c r="I467" s="46">
        <v>81243</v>
      </c>
      <c r="J467" s="46">
        <v>726.88</v>
      </c>
      <c r="K467" s="46" t="s">
        <v>2121</v>
      </c>
    </row>
    <row r="468" spans="1:11" x14ac:dyDescent="0.3">
      <c r="A468" s="46" t="s">
        <v>2121</v>
      </c>
      <c r="B468" s="46">
        <v>65075</v>
      </c>
      <c r="C468" s="46" t="s">
        <v>1203</v>
      </c>
      <c r="D468" s="46">
        <v>65075</v>
      </c>
      <c r="E468" s="46">
        <v>1572</v>
      </c>
      <c r="F468" s="46">
        <v>51.34</v>
      </c>
      <c r="G468" s="46">
        <v>65114</v>
      </c>
      <c r="H468" s="46" t="s">
        <v>262</v>
      </c>
      <c r="I468" s="46">
        <v>41104</v>
      </c>
      <c r="J468" s="46">
        <v>360.27</v>
      </c>
      <c r="K468" s="46" t="s">
        <v>2121</v>
      </c>
    </row>
    <row r="469" spans="1:11" x14ac:dyDescent="0.3">
      <c r="A469" s="46" t="s">
        <v>2121</v>
      </c>
      <c r="B469" s="46">
        <v>65076</v>
      </c>
      <c r="C469" s="46" t="s">
        <v>1234</v>
      </c>
      <c r="D469" s="46">
        <v>65076</v>
      </c>
      <c r="E469" s="46">
        <v>6704</v>
      </c>
      <c r="F469" s="46">
        <v>109.43</v>
      </c>
      <c r="G469" s="46">
        <v>65087</v>
      </c>
      <c r="H469" s="46" t="s">
        <v>232</v>
      </c>
      <c r="I469" s="46">
        <v>18423</v>
      </c>
      <c r="J469" s="46">
        <v>353.94</v>
      </c>
      <c r="K469" s="46" t="s">
        <v>2121</v>
      </c>
    </row>
    <row r="470" spans="1:11" x14ac:dyDescent="0.3">
      <c r="A470" s="46" t="s">
        <v>2121</v>
      </c>
      <c r="B470" s="46">
        <v>65077</v>
      </c>
      <c r="C470" s="46" t="s">
        <v>1243</v>
      </c>
      <c r="D470" s="46">
        <v>65077</v>
      </c>
      <c r="E470" s="46">
        <v>665</v>
      </c>
      <c r="F470" s="46">
        <v>21.05</v>
      </c>
      <c r="G470" s="46">
        <v>65134</v>
      </c>
      <c r="H470" s="46" t="s">
        <v>273</v>
      </c>
      <c r="I470" s="46">
        <v>32300</v>
      </c>
      <c r="J470" s="46">
        <v>471.29</v>
      </c>
      <c r="K470" s="46" t="s">
        <v>2121</v>
      </c>
    </row>
    <row r="471" spans="1:11" x14ac:dyDescent="0.3">
      <c r="A471" s="46" t="s">
        <v>2121</v>
      </c>
      <c r="B471" s="46">
        <v>65078</v>
      </c>
      <c r="C471" s="46" t="s">
        <v>1274</v>
      </c>
      <c r="D471" s="46">
        <v>65078</v>
      </c>
      <c r="E471" s="46">
        <v>46043</v>
      </c>
      <c r="F471" s="46">
        <v>20.84</v>
      </c>
      <c r="G471" s="46">
        <v>65078</v>
      </c>
      <c r="H471" s="46" t="s">
        <v>227</v>
      </c>
      <c r="I471" s="46">
        <v>103047</v>
      </c>
      <c r="J471" s="46">
        <v>62.77</v>
      </c>
      <c r="K471" s="46" t="s">
        <v>2121</v>
      </c>
    </row>
    <row r="472" spans="1:11" x14ac:dyDescent="0.3">
      <c r="A472" s="46" t="s">
        <v>2121</v>
      </c>
      <c r="B472" s="46">
        <v>65079</v>
      </c>
      <c r="C472" s="46" t="s">
        <v>1275</v>
      </c>
      <c r="D472" s="46">
        <v>65079</v>
      </c>
      <c r="E472" s="46">
        <v>24263</v>
      </c>
      <c r="F472" s="46">
        <v>14.59</v>
      </c>
      <c r="G472" s="46">
        <v>65078</v>
      </c>
      <c r="H472" s="46" t="s">
        <v>227</v>
      </c>
      <c r="I472" s="46">
        <v>103047</v>
      </c>
      <c r="J472" s="46">
        <v>62.77</v>
      </c>
      <c r="K472" s="46" t="s">
        <v>2121</v>
      </c>
    </row>
    <row r="473" spans="1:11" x14ac:dyDescent="0.3">
      <c r="A473" s="46" t="s">
        <v>2121</v>
      </c>
      <c r="B473" s="46">
        <v>65080</v>
      </c>
      <c r="C473" s="46" t="s">
        <v>1285</v>
      </c>
      <c r="D473" s="46">
        <v>65080</v>
      </c>
      <c r="E473" s="46">
        <v>2324</v>
      </c>
      <c r="F473" s="46">
        <v>34.49</v>
      </c>
      <c r="G473" s="46">
        <v>65154</v>
      </c>
      <c r="H473" s="46" t="s">
        <v>301</v>
      </c>
      <c r="I473" s="46">
        <v>81243</v>
      </c>
      <c r="J473" s="46">
        <v>726.88</v>
      </c>
      <c r="K473" s="46" t="s">
        <v>2121</v>
      </c>
    </row>
    <row r="474" spans="1:11" x14ac:dyDescent="0.3">
      <c r="A474" s="46" t="s">
        <v>2121</v>
      </c>
      <c r="B474" s="46">
        <v>65081</v>
      </c>
      <c r="C474" s="46" t="s">
        <v>1288</v>
      </c>
      <c r="D474" s="46">
        <v>65081</v>
      </c>
      <c r="E474" s="46">
        <v>2270</v>
      </c>
      <c r="F474" s="46">
        <v>13.17</v>
      </c>
      <c r="G474" s="46">
        <v>65154</v>
      </c>
      <c r="H474" s="46" t="s">
        <v>301</v>
      </c>
      <c r="I474" s="46">
        <v>81243</v>
      </c>
      <c r="J474" s="46">
        <v>726.88</v>
      </c>
      <c r="K474" s="46" t="s">
        <v>2121</v>
      </c>
    </row>
    <row r="475" spans="1:11" x14ac:dyDescent="0.3">
      <c r="A475" s="46" t="s">
        <v>2121</v>
      </c>
      <c r="B475" s="46">
        <v>65082</v>
      </c>
      <c r="C475" s="46" t="s">
        <v>1289</v>
      </c>
      <c r="D475" s="46">
        <v>65082</v>
      </c>
      <c r="E475" s="46">
        <v>6878</v>
      </c>
      <c r="F475" s="46">
        <v>26.57</v>
      </c>
      <c r="G475" s="46">
        <v>65014</v>
      </c>
      <c r="H475" s="46" t="s">
        <v>152</v>
      </c>
      <c r="I475" s="46">
        <v>86754</v>
      </c>
      <c r="J475" s="46">
        <v>205.11</v>
      </c>
      <c r="K475" s="46" t="s">
        <v>2121</v>
      </c>
    </row>
    <row r="476" spans="1:11" x14ac:dyDescent="0.3">
      <c r="A476" s="46" t="s">
        <v>2121</v>
      </c>
      <c r="B476" s="46">
        <v>65083</v>
      </c>
      <c r="C476" s="46" t="s">
        <v>1292</v>
      </c>
      <c r="D476" s="46">
        <v>65083</v>
      </c>
      <c r="E476" s="46">
        <v>3802</v>
      </c>
      <c r="F476" s="46">
        <v>31.43</v>
      </c>
      <c r="G476" s="46">
        <v>65083</v>
      </c>
      <c r="H476" s="46" t="s">
        <v>230</v>
      </c>
      <c r="I476" s="46">
        <v>14977</v>
      </c>
      <c r="J476" s="46">
        <v>219.8</v>
      </c>
      <c r="K476" s="46" t="s">
        <v>2121</v>
      </c>
    </row>
    <row r="477" spans="1:11" x14ac:dyDescent="0.3">
      <c r="A477" s="46" t="s">
        <v>2121</v>
      </c>
      <c r="B477" s="46">
        <v>65084</v>
      </c>
      <c r="C477" s="46" t="s">
        <v>1294</v>
      </c>
      <c r="D477" s="46">
        <v>65084</v>
      </c>
      <c r="E477" s="46">
        <v>1645</v>
      </c>
      <c r="F477" s="46">
        <v>10.039999999999999</v>
      </c>
      <c r="G477" s="46">
        <v>65154</v>
      </c>
      <c r="H477" s="46" t="s">
        <v>301</v>
      </c>
      <c r="I477" s="46">
        <v>81243</v>
      </c>
      <c r="J477" s="46">
        <v>726.88</v>
      </c>
      <c r="K477" s="46" t="s">
        <v>2121</v>
      </c>
    </row>
    <row r="478" spans="1:11" x14ac:dyDescent="0.3">
      <c r="A478" s="46" t="s">
        <v>2121</v>
      </c>
      <c r="B478" s="46">
        <v>65085</v>
      </c>
      <c r="C478" s="46" t="s">
        <v>1300</v>
      </c>
      <c r="D478" s="46">
        <v>65085</v>
      </c>
      <c r="E478" s="46">
        <v>1089</v>
      </c>
      <c r="F478" s="46">
        <v>26.39</v>
      </c>
      <c r="G478" s="46">
        <v>65154</v>
      </c>
      <c r="H478" s="46" t="s">
        <v>301</v>
      </c>
      <c r="I478" s="46">
        <v>81243</v>
      </c>
      <c r="J478" s="46">
        <v>726.88</v>
      </c>
      <c r="K478" s="46" t="s">
        <v>2121</v>
      </c>
    </row>
    <row r="479" spans="1:11" x14ac:dyDescent="0.3">
      <c r="A479" s="46" t="s">
        <v>2121</v>
      </c>
      <c r="B479" s="46">
        <v>65086</v>
      </c>
      <c r="C479" s="46" t="s">
        <v>1309</v>
      </c>
      <c r="D479" s="46">
        <v>65086</v>
      </c>
      <c r="E479" s="46">
        <v>618</v>
      </c>
      <c r="F479" s="46">
        <v>53.28</v>
      </c>
      <c r="G479" s="46">
        <v>65106</v>
      </c>
      <c r="H479" s="46" t="s">
        <v>257</v>
      </c>
      <c r="I479" s="46">
        <v>22616</v>
      </c>
      <c r="J479" s="46">
        <v>613.99</v>
      </c>
      <c r="K479" s="46" t="s">
        <v>2121</v>
      </c>
    </row>
    <row r="480" spans="1:11" x14ac:dyDescent="0.3">
      <c r="A480" s="46" t="s">
        <v>2121</v>
      </c>
      <c r="B480" s="46">
        <v>65087</v>
      </c>
      <c r="C480" s="46" t="s">
        <v>1314</v>
      </c>
      <c r="D480" s="46">
        <v>65087</v>
      </c>
      <c r="E480" s="46">
        <v>5368</v>
      </c>
      <c r="F480" s="46">
        <v>66.64</v>
      </c>
      <c r="G480" s="46">
        <v>65087</v>
      </c>
      <c r="H480" s="46" t="s">
        <v>232</v>
      </c>
      <c r="I480" s="46">
        <v>18423</v>
      </c>
      <c r="J480" s="46">
        <v>353.94</v>
      </c>
      <c r="K480" s="46" t="s">
        <v>2121</v>
      </c>
    </row>
    <row r="481" spans="1:11" x14ac:dyDescent="0.3">
      <c r="A481" s="46" t="s">
        <v>2121</v>
      </c>
      <c r="B481" s="46">
        <v>65088</v>
      </c>
      <c r="C481" s="46" t="s">
        <v>1316</v>
      </c>
      <c r="D481" s="46">
        <v>65088</v>
      </c>
      <c r="E481" s="46">
        <v>35834</v>
      </c>
      <c r="F481" s="46">
        <v>11.92</v>
      </c>
      <c r="G481" s="46">
        <v>65088</v>
      </c>
      <c r="H481" s="46" t="s">
        <v>233</v>
      </c>
      <c r="I481" s="46">
        <v>91732</v>
      </c>
      <c r="J481" s="46">
        <v>44.7</v>
      </c>
      <c r="K481" s="46" t="s">
        <v>2121</v>
      </c>
    </row>
    <row r="482" spans="1:11" x14ac:dyDescent="0.3">
      <c r="A482" s="46" t="s">
        <v>2121</v>
      </c>
      <c r="B482" s="46">
        <v>65089</v>
      </c>
      <c r="C482" s="46" t="s">
        <v>1335</v>
      </c>
      <c r="D482" s="46">
        <v>65089</v>
      </c>
      <c r="E482" s="46">
        <v>3985</v>
      </c>
      <c r="F482" s="46">
        <v>28.12</v>
      </c>
      <c r="G482" s="46">
        <v>65017</v>
      </c>
      <c r="H482" s="46" t="s">
        <v>159</v>
      </c>
      <c r="I482" s="46">
        <v>25859</v>
      </c>
      <c r="J482" s="46">
        <v>382.87</v>
      </c>
      <c r="K482" s="46" t="s">
        <v>2121</v>
      </c>
    </row>
    <row r="483" spans="1:11" x14ac:dyDescent="0.3">
      <c r="A483" s="46" t="s">
        <v>2121</v>
      </c>
      <c r="B483" s="46">
        <v>65090</v>
      </c>
      <c r="C483" s="46" t="s">
        <v>1363</v>
      </c>
      <c r="D483" s="46">
        <v>65090</v>
      </c>
      <c r="E483" s="46">
        <v>10965</v>
      </c>
      <c r="F483" s="46">
        <v>13.97</v>
      </c>
      <c r="G483" s="46">
        <v>65067</v>
      </c>
      <c r="H483" s="46" t="s">
        <v>2075</v>
      </c>
      <c r="I483" s="46">
        <v>71193</v>
      </c>
      <c r="J483" s="46">
        <v>122.69</v>
      </c>
      <c r="K483" s="46" t="s">
        <v>2121</v>
      </c>
    </row>
    <row r="484" spans="1:11" x14ac:dyDescent="0.3">
      <c r="A484" s="46" t="s">
        <v>2121</v>
      </c>
      <c r="B484" s="46">
        <v>65091</v>
      </c>
      <c r="C484" s="46" t="s">
        <v>1365</v>
      </c>
      <c r="D484" s="46">
        <v>65091</v>
      </c>
      <c r="E484" s="46">
        <v>1790</v>
      </c>
      <c r="F484" s="46">
        <v>23.68</v>
      </c>
      <c r="G484" s="46">
        <v>65031</v>
      </c>
      <c r="H484" s="46" t="s">
        <v>170</v>
      </c>
      <c r="I484" s="46">
        <v>13937</v>
      </c>
      <c r="J484" s="46">
        <v>90.22</v>
      </c>
      <c r="K484" s="46" t="s">
        <v>2121</v>
      </c>
    </row>
    <row r="485" spans="1:11" x14ac:dyDescent="0.3">
      <c r="A485" s="46" t="s">
        <v>2121</v>
      </c>
      <c r="B485" s="46">
        <v>65092</v>
      </c>
      <c r="C485" s="46" t="s">
        <v>1366</v>
      </c>
      <c r="D485" s="46">
        <v>65092</v>
      </c>
      <c r="E485" s="46">
        <v>931</v>
      </c>
      <c r="F485" s="46">
        <v>23.86</v>
      </c>
      <c r="G485" s="46">
        <v>65154</v>
      </c>
      <c r="H485" s="46" t="s">
        <v>301</v>
      </c>
      <c r="I485" s="46">
        <v>81243</v>
      </c>
      <c r="J485" s="46">
        <v>726.88</v>
      </c>
      <c r="K485" s="46" t="s">
        <v>2121</v>
      </c>
    </row>
    <row r="486" spans="1:11" x14ac:dyDescent="0.3">
      <c r="A486" s="46" t="s">
        <v>2121</v>
      </c>
      <c r="B486" s="46">
        <v>65093</v>
      </c>
      <c r="C486" s="46" t="s">
        <v>1367</v>
      </c>
      <c r="D486" s="46">
        <v>65093</v>
      </c>
      <c r="E486" s="46">
        <v>690</v>
      </c>
      <c r="F486" s="46">
        <v>6.12</v>
      </c>
      <c r="G486" s="46">
        <v>65017</v>
      </c>
      <c r="H486" s="46" t="s">
        <v>159</v>
      </c>
      <c r="I486" s="46">
        <v>25859</v>
      </c>
      <c r="J486" s="46">
        <v>382.87</v>
      </c>
      <c r="K486" s="46" t="s">
        <v>2121</v>
      </c>
    </row>
    <row r="487" spans="1:11" x14ac:dyDescent="0.3">
      <c r="A487" s="46" t="s">
        <v>2121</v>
      </c>
      <c r="B487" s="46">
        <v>65094</v>
      </c>
      <c r="C487" s="46" t="s">
        <v>1372</v>
      </c>
      <c r="D487" s="46">
        <v>65094</v>
      </c>
      <c r="E487" s="46">
        <v>1159</v>
      </c>
      <c r="F487" s="46">
        <v>35.24</v>
      </c>
      <c r="G487" s="46">
        <v>65017</v>
      </c>
      <c r="H487" s="46" t="s">
        <v>159</v>
      </c>
      <c r="I487" s="46">
        <v>25859</v>
      </c>
      <c r="J487" s="46">
        <v>382.87</v>
      </c>
      <c r="K487" s="46" t="s">
        <v>2121</v>
      </c>
    </row>
    <row r="488" spans="1:11" x14ac:dyDescent="0.3">
      <c r="A488" s="46" t="s">
        <v>2121</v>
      </c>
      <c r="B488" s="46">
        <v>65095</v>
      </c>
      <c r="C488" s="46" t="s">
        <v>1380</v>
      </c>
      <c r="D488" s="46">
        <v>65095</v>
      </c>
      <c r="E488" s="46">
        <v>1311</v>
      </c>
      <c r="F488" s="46">
        <v>62.36</v>
      </c>
      <c r="G488" s="46">
        <v>65106</v>
      </c>
      <c r="H488" s="46" t="s">
        <v>257</v>
      </c>
      <c r="I488" s="46">
        <v>22616</v>
      </c>
      <c r="J488" s="46">
        <v>613.99</v>
      </c>
      <c r="K488" s="46" t="s">
        <v>2121</v>
      </c>
    </row>
    <row r="489" spans="1:11" x14ac:dyDescent="0.3">
      <c r="A489" s="46" t="s">
        <v>2121</v>
      </c>
      <c r="B489" s="46">
        <v>65096</v>
      </c>
      <c r="C489" s="46" t="s">
        <v>1406</v>
      </c>
      <c r="D489" s="46">
        <v>65096</v>
      </c>
      <c r="E489" s="46">
        <v>2641</v>
      </c>
      <c r="F489" s="46">
        <v>31.05</v>
      </c>
      <c r="G489" s="46">
        <v>65021</v>
      </c>
      <c r="H489" s="46" t="s">
        <v>162</v>
      </c>
      <c r="I489" s="46">
        <v>15397</v>
      </c>
      <c r="J489" s="46">
        <v>167.55</v>
      </c>
      <c r="K489" s="46" t="s">
        <v>2121</v>
      </c>
    </row>
    <row r="490" spans="1:11" x14ac:dyDescent="0.3">
      <c r="A490" s="46" t="s">
        <v>2121</v>
      </c>
      <c r="B490" s="46">
        <v>65097</v>
      </c>
      <c r="C490" s="46" t="s">
        <v>1424</v>
      </c>
      <c r="D490" s="46">
        <v>65097</v>
      </c>
      <c r="E490" s="46">
        <v>5279</v>
      </c>
      <c r="F490" s="46">
        <v>47.76</v>
      </c>
      <c r="G490" s="46">
        <v>65114</v>
      </c>
      <c r="H490" s="46" t="s">
        <v>262</v>
      </c>
      <c r="I490" s="46">
        <v>41104</v>
      </c>
      <c r="J490" s="46">
        <v>360.27</v>
      </c>
      <c r="K490" s="46" t="s">
        <v>2121</v>
      </c>
    </row>
    <row r="491" spans="1:11" x14ac:dyDescent="0.3">
      <c r="A491" s="46" t="s">
        <v>2121</v>
      </c>
      <c r="B491" s="46">
        <v>65098</v>
      </c>
      <c r="C491" s="46" t="s">
        <v>1426</v>
      </c>
      <c r="D491" s="46">
        <v>65098</v>
      </c>
      <c r="E491" s="46">
        <v>2393</v>
      </c>
      <c r="F491" s="46">
        <v>28</v>
      </c>
      <c r="G491" s="46">
        <v>65154</v>
      </c>
      <c r="H491" s="46" t="s">
        <v>301</v>
      </c>
      <c r="I491" s="46">
        <v>81243</v>
      </c>
      <c r="J491" s="46">
        <v>726.88</v>
      </c>
      <c r="K491" s="46" t="s">
        <v>2121</v>
      </c>
    </row>
    <row r="492" spans="1:11" x14ac:dyDescent="0.3">
      <c r="A492" s="46" t="s">
        <v>2121</v>
      </c>
      <c r="B492" s="46">
        <v>65099</v>
      </c>
      <c r="C492" s="46" t="s">
        <v>1432</v>
      </c>
      <c r="D492" s="46">
        <v>65099</v>
      </c>
      <c r="E492" s="46">
        <v>26097</v>
      </c>
      <c r="F492" s="46">
        <v>36.99</v>
      </c>
      <c r="G492" s="46">
        <v>65099</v>
      </c>
      <c r="H492" s="46" t="s">
        <v>2092</v>
      </c>
      <c r="I492" s="46">
        <v>64726</v>
      </c>
      <c r="J492" s="46">
        <v>222.39</v>
      </c>
      <c r="K492" s="46" t="s">
        <v>2121</v>
      </c>
    </row>
    <row r="493" spans="1:11" x14ac:dyDescent="0.3">
      <c r="A493" s="46" t="s">
        <v>2121</v>
      </c>
      <c r="B493" s="46">
        <v>65100</v>
      </c>
      <c r="C493" s="46" t="s">
        <v>1441</v>
      </c>
      <c r="D493" s="46">
        <v>65100</v>
      </c>
      <c r="E493" s="46">
        <v>3955</v>
      </c>
      <c r="F493" s="46">
        <v>8.61</v>
      </c>
      <c r="G493" s="46">
        <v>65006</v>
      </c>
      <c r="H493" s="46" t="s">
        <v>144</v>
      </c>
      <c r="I493" s="46">
        <v>29988</v>
      </c>
      <c r="J493" s="46">
        <v>85.71</v>
      </c>
      <c r="K493" s="46" t="s">
        <v>2121</v>
      </c>
    </row>
    <row r="494" spans="1:11" x14ac:dyDescent="0.3">
      <c r="A494" s="46" t="s">
        <v>2121</v>
      </c>
      <c r="B494" s="46">
        <v>65101</v>
      </c>
      <c r="C494" s="46" t="s">
        <v>1442</v>
      </c>
      <c r="D494" s="46">
        <v>65101</v>
      </c>
      <c r="E494" s="46">
        <v>2151</v>
      </c>
      <c r="F494" s="46">
        <v>47.95</v>
      </c>
      <c r="G494" s="46">
        <v>65050</v>
      </c>
      <c r="H494" s="46" t="s">
        <v>187</v>
      </c>
      <c r="I494" s="46">
        <v>62964</v>
      </c>
      <c r="J494" s="46">
        <v>386.92</v>
      </c>
      <c r="K494" s="46" t="s">
        <v>2121</v>
      </c>
    </row>
    <row r="495" spans="1:11" x14ac:dyDescent="0.3">
      <c r="A495" s="46" t="s">
        <v>2121</v>
      </c>
      <c r="B495" s="46">
        <v>65102</v>
      </c>
      <c r="C495" s="46" t="s">
        <v>1447</v>
      </c>
      <c r="D495" s="46">
        <v>65102</v>
      </c>
      <c r="E495" s="46">
        <v>2047</v>
      </c>
      <c r="F495" s="46">
        <v>2.66</v>
      </c>
      <c r="G495" s="46">
        <v>65006</v>
      </c>
      <c r="H495" s="46" t="s">
        <v>144</v>
      </c>
      <c r="I495" s="46">
        <v>29988</v>
      </c>
      <c r="J495" s="46">
        <v>85.71</v>
      </c>
      <c r="K495" s="46" t="s">
        <v>2121</v>
      </c>
    </row>
    <row r="496" spans="1:11" x14ac:dyDescent="0.3">
      <c r="A496" s="46" t="s">
        <v>2121</v>
      </c>
      <c r="B496" s="46">
        <v>65103</v>
      </c>
      <c r="C496" s="46" t="s">
        <v>1454</v>
      </c>
      <c r="D496" s="46">
        <v>65103</v>
      </c>
      <c r="E496" s="46">
        <v>1018</v>
      </c>
      <c r="F496" s="46">
        <v>11.97</v>
      </c>
      <c r="G496" s="46">
        <v>65154</v>
      </c>
      <c r="H496" s="46" t="s">
        <v>301</v>
      </c>
      <c r="I496" s="46">
        <v>81243</v>
      </c>
      <c r="J496" s="46">
        <v>726.88</v>
      </c>
      <c r="K496" s="46" t="s">
        <v>2121</v>
      </c>
    </row>
    <row r="497" spans="1:11" x14ac:dyDescent="0.3">
      <c r="A497" s="46" t="s">
        <v>2121</v>
      </c>
      <c r="B497" s="46">
        <v>65104</v>
      </c>
      <c r="C497" s="46" t="s">
        <v>1477</v>
      </c>
      <c r="D497" s="46">
        <v>65104</v>
      </c>
      <c r="E497" s="46">
        <v>2490</v>
      </c>
      <c r="F497" s="46">
        <v>7.9</v>
      </c>
      <c r="G497" s="46">
        <v>65006</v>
      </c>
      <c r="H497" s="46" t="s">
        <v>144</v>
      </c>
      <c r="I497" s="46">
        <v>29988</v>
      </c>
      <c r="J497" s="46">
        <v>85.71</v>
      </c>
      <c r="K497" s="46" t="s">
        <v>2121</v>
      </c>
    </row>
    <row r="498" spans="1:11" x14ac:dyDescent="0.3">
      <c r="A498" s="46" t="s">
        <v>2121</v>
      </c>
      <c r="B498" s="46">
        <v>65105</v>
      </c>
      <c r="C498" s="46" t="s">
        <v>1491</v>
      </c>
      <c r="D498" s="46">
        <v>65105</v>
      </c>
      <c r="E498" s="46">
        <v>1144</v>
      </c>
      <c r="F498" s="46">
        <v>27.75</v>
      </c>
      <c r="G498" s="46">
        <v>65017</v>
      </c>
      <c r="H498" s="46" t="s">
        <v>159</v>
      </c>
      <c r="I498" s="46">
        <v>25859</v>
      </c>
      <c r="J498" s="46">
        <v>382.87</v>
      </c>
      <c r="K498" s="46" t="s">
        <v>2121</v>
      </c>
    </row>
    <row r="499" spans="1:11" x14ac:dyDescent="0.3">
      <c r="A499" s="46" t="s">
        <v>2121</v>
      </c>
      <c r="B499" s="46">
        <v>65106</v>
      </c>
      <c r="C499" s="46" t="s">
        <v>1505</v>
      </c>
      <c r="D499" s="46">
        <v>65106</v>
      </c>
      <c r="E499" s="46">
        <v>7209</v>
      </c>
      <c r="F499" s="46">
        <v>63.78</v>
      </c>
      <c r="G499" s="46">
        <v>65106</v>
      </c>
      <c r="H499" s="46" t="s">
        <v>257</v>
      </c>
      <c r="I499" s="46">
        <v>22616</v>
      </c>
      <c r="J499" s="46">
        <v>613.99</v>
      </c>
      <c r="K499" s="46" t="s">
        <v>2121</v>
      </c>
    </row>
    <row r="500" spans="1:11" x14ac:dyDescent="0.3">
      <c r="A500" s="46" t="s">
        <v>2121</v>
      </c>
      <c r="B500" s="46">
        <v>65107</v>
      </c>
      <c r="C500" s="46" t="s">
        <v>1509</v>
      </c>
      <c r="D500" s="46">
        <v>65107</v>
      </c>
      <c r="E500" s="46">
        <v>1722</v>
      </c>
      <c r="F500" s="46">
        <v>40.29</v>
      </c>
      <c r="G500" s="46">
        <v>65134</v>
      </c>
      <c r="H500" s="46" t="s">
        <v>273</v>
      </c>
      <c r="I500" s="46">
        <v>32300</v>
      </c>
      <c r="J500" s="46">
        <v>471.29</v>
      </c>
      <c r="K500" s="46" t="s">
        <v>2121</v>
      </c>
    </row>
    <row r="501" spans="1:11" x14ac:dyDescent="0.3">
      <c r="A501" s="46" t="s">
        <v>2121</v>
      </c>
      <c r="B501" s="46">
        <v>65108</v>
      </c>
      <c r="C501" s="46" t="s">
        <v>1515</v>
      </c>
      <c r="D501" s="46">
        <v>65108</v>
      </c>
      <c r="E501" s="46">
        <v>9060</v>
      </c>
      <c r="F501" s="46">
        <v>5.29</v>
      </c>
      <c r="G501" s="46">
        <v>65078</v>
      </c>
      <c r="H501" s="46" t="s">
        <v>227</v>
      </c>
      <c r="I501" s="46">
        <v>103047</v>
      </c>
      <c r="J501" s="46">
        <v>62.77</v>
      </c>
      <c r="K501" s="46" t="s">
        <v>2121</v>
      </c>
    </row>
    <row r="502" spans="1:11" x14ac:dyDescent="0.3">
      <c r="A502" s="46" t="s">
        <v>2121</v>
      </c>
      <c r="B502" s="46">
        <v>65109</v>
      </c>
      <c r="C502" s="46" t="s">
        <v>1525</v>
      </c>
      <c r="D502" s="46">
        <v>65109</v>
      </c>
      <c r="E502" s="46">
        <v>1576</v>
      </c>
      <c r="F502" s="46">
        <v>63.17</v>
      </c>
      <c r="G502" s="46">
        <v>65134</v>
      </c>
      <c r="H502" s="46" t="s">
        <v>273</v>
      </c>
      <c r="I502" s="46">
        <v>32300</v>
      </c>
      <c r="J502" s="46">
        <v>471.29</v>
      </c>
      <c r="K502" s="46" t="s">
        <v>2121</v>
      </c>
    </row>
    <row r="503" spans="1:11" x14ac:dyDescent="0.3">
      <c r="A503" s="46" t="s">
        <v>2121</v>
      </c>
      <c r="B503" s="46">
        <v>65110</v>
      </c>
      <c r="C503" s="46" t="s">
        <v>1529</v>
      </c>
      <c r="D503" s="46">
        <v>65110</v>
      </c>
      <c r="E503" s="46">
        <v>368</v>
      </c>
      <c r="F503" s="46">
        <v>9.61</v>
      </c>
      <c r="G503" s="46">
        <v>65017</v>
      </c>
      <c r="H503" s="46" t="s">
        <v>159</v>
      </c>
      <c r="I503" s="46">
        <v>25859</v>
      </c>
      <c r="J503" s="46">
        <v>382.87</v>
      </c>
      <c r="K503" s="46" t="s">
        <v>2121</v>
      </c>
    </row>
    <row r="504" spans="1:11" x14ac:dyDescent="0.3">
      <c r="A504" s="46" t="s">
        <v>2121</v>
      </c>
      <c r="B504" s="46">
        <v>65111</v>
      </c>
      <c r="C504" s="46" t="s">
        <v>1533</v>
      </c>
      <c r="D504" s="46">
        <v>65111</v>
      </c>
      <c r="E504" s="46">
        <v>817</v>
      </c>
      <c r="F504" s="46">
        <v>15.09</v>
      </c>
      <c r="G504" s="46">
        <v>65106</v>
      </c>
      <c r="H504" s="46" t="s">
        <v>257</v>
      </c>
      <c r="I504" s="46">
        <v>22616</v>
      </c>
      <c r="J504" s="46">
        <v>613.99</v>
      </c>
      <c r="K504" s="46" t="s">
        <v>2121</v>
      </c>
    </row>
    <row r="505" spans="1:11" x14ac:dyDescent="0.3">
      <c r="A505" s="46" t="s">
        <v>2121</v>
      </c>
      <c r="B505" s="46">
        <v>65112</v>
      </c>
      <c r="C505" s="46" t="s">
        <v>1547</v>
      </c>
      <c r="D505" s="46">
        <v>65112</v>
      </c>
      <c r="E505" s="46">
        <v>842</v>
      </c>
      <c r="F505" s="46">
        <v>9.6300000000000008</v>
      </c>
      <c r="G505" s="46">
        <v>65154</v>
      </c>
      <c r="H505" s="46" t="s">
        <v>301</v>
      </c>
      <c r="I505" s="46">
        <v>81243</v>
      </c>
      <c r="J505" s="46">
        <v>726.88</v>
      </c>
      <c r="K505" s="46" t="s">
        <v>2121</v>
      </c>
    </row>
    <row r="506" spans="1:11" x14ac:dyDescent="0.3">
      <c r="A506" s="46" t="s">
        <v>2121</v>
      </c>
      <c r="B506" s="46">
        <v>65113</v>
      </c>
      <c r="C506" s="46" t="s">
        <v>1551</v>
      </c>
      <c r="D506" s="46">
        <v>65113</v>
      </c>
      <c r="E506" s="46">
        <v>492</v>
      </c>
      <c r="F506" s="46">
        <v>23.5</v>
      </c>
      <c r="G506" s="46">
        <v>65106</v>
      </c>
      <c r="H506" s="46" t="s">
        <v>257</v>
      </c>
      <c r="I506" s="46">
        <v>22616</v>
      </c>
      <c r="J506" s="46">
        <v>613.99</v>
      </c>
      <c r="K506" s="46" t="s">
        <v>2121</v>
      </c>
    </row>
    <row r="507" spans="1:11" x14ac:dyDescent="0.3">
      <c r="A507" s="46" t="s">
        <v>2121</v>
      </c>
      <c r="B507" s="46">
        <v>65114</v>
      </c>
      <c r="C507" s="46" t="s">
        <v>1552</v>
      </c>
      <c r="D507" s="46">
        <v>65114</v>
      </c>
      <c r="E507" s="46">
        <v>12664</v>
      </c>
      <c r="F507" s="46">
        <v>59.28</v>
      </c>
      <c r="G507" s="46">
        <v>65114</v>
      </c>
      <c r="H507" s="46" t="s">
        <v>262</v>
      </c>
      <c r="I507" s="46">
        <v>41104</v>
      </c>
      <c r="J507" s="46">
        <v>360.27</v>
      </c>
      <c r="K507" s="46" t="s">
        <v>2121</v>
      </c>
    </row>
    <row r="508" spans="1:11" x14ac:dyDescent="0.3">
      <c r="A508" s="46" t="s">
        <v>2121</v>
      </c>
      <c r="B508" s="46">
        <v>65115</v>
      </c>
      <c r="C508" s="46" t="s">
        <v>1556</v>
      </c>
      <c r="D508" s="46">
        <v>65115</v>
      </c>
      <c r="E508" s="46">
        <v>1977</v>
      </c>
      <c r="F508" s="46">
        <v>23.64</v>
      </c>
      <c r="G508" s="46">
        <v>65154</v>
      </c>
      <c r="H508" s="46" t="s">
        <v>301</v>
      </c>
      <c r="I508" s="46">
        <v>81243</v>
      </c>
      <c r="J508" s="46">
        <v>726.88</v>
      </c>
      <c r="K508" s="46" t="s">
        <v>2121</v>
      </c>
    </row>
    <row r="509" spans="1:11" x14ac:dyDescent="0.3">
      <c r="A509" s="46" t="s">
        <v>2121</v>
      </c>
      <c r="B509" s="46">
        <v>65116</v>
      </c>
      <c r="C509" s="46" t="s">
        <v>1557</v>
      </c>
      <c r="D509" s="46">
        <v>65116</v>
      </c>
      <c r="E509" s="46">
        <v>135261</v>
      </c>
      <c r="F509" s="46">
        <v>59.55</v>
      </c>
      <c r="G509" s="46">
        <v>65116</v>
      </c>
      <c r="H509" s="46" t="s">
        <v>263</v>
      </c>
      <c r="I509" s="46">
        <v>135261</v>
      </c>
      <c r="J509" s="46">
        <v>59.55</v>
      </c>
      <c r="K509" s="46" t="s">
        <v>2121</v>
      </c>
    </row>
    <row r="510" spans="1:11" x14ac:dyDescent="0.3">
      <c r="A510" s="46" t="s">
        <v>2121</v>
      </c>
      <c r="B510" s="46">
        <v>65117</v>
      </c>
      <c r="C510" s="46" t="s">
        <v>1560</v>
      </c>
      <c r="D510" s="46">
        <v>65117</v>
      </c>
      <c r="E510" s="46">
        <v>560</v>
      </c>
      <c r="F510" s="46">
        <v>9.5399999999999991</v>
      </c>
      <c r="G510" s="46">
        <v>65017</v>
      </c>
      <c r="H510" s="46" t="s">
        <v>159</v>
      </c>
      <c r="I510" s="46">
        <v>25859</v>
      </c>
      <c r="J510" s="46">
        <v>382.87</v>
      </c>
      <c r="K510" s="46" t="s">
        <v>2121</v>
      </c>
    </row>
    <row r="511" spans="1:11" x14ac:dyDescent="0.3">
      <c r="A511" s="46" t="s">
        <v>2121</v>
      </c>
      <c r="B511" s="46">
        <v>65118</v>
      </c>
      <c r="C511" s="46" t="s">
        <v>1577</v>
      </c>
      <c r="D511" s="46">
        <v>65118</v>
      </c>
      <c r="E511" s="46">
        <v>6631</v>
      </c>
      <c r="F511" s="46">
        <v>17.3</v>
      </c>
      <c r="G511" s="46">
        <v>65099</v>
      </c>
      <c r="H511" s="46" t="s">
        <v>2092</v>
      </c>
      <c r="I511" s="46">
        <v>64726</v>
      </c>
      <c r="J511" s="46">
        <v>222.39</v>
      </c>
      <c r="K511" s="46" t="s">
        <v>2121</v>
      </c>
    </row>
    <row r="512" spans="1:11" x14ac:dyDescent="0.3">
      <c r="A512" s="46" t="s">
        <v>2121</v>
      </c>
      <c r="B512" s="46">
        <v>65119</v>
      </c>
      <c r="C512" s="46" t="s">
        <v>1602</v>
      </c>
      <c r="D512" s="46">
        <v>65119</v>
      </c>
      <c r="E512" s="46">
        <v>3780</v>
      </c>
      <c r="F512" s="46">
        <v>37.65</v>
      </c>
      <c r="G512" s="46">
        <v>65134</v>
      </c>
      <c r="H512" s="46" t="s">
        <v>273</v>
      </c>
      <c r="I512" s="46">
        <v>32300</v>
      </c>
      <c r="J512" s="46">
        <v>471.29</v>
      </c>
      <c r="K512" s="46" t="s">
        <v>2121</v>
      </c>
    </row>
    <row r="513" spans="1:11" x14ac:dyDescent="0.3">
      <c r="A513" s="46" t="s">
        <v>2121</v>
      </c>
      <c r="B513" s="46">
        <v>65120</v>
      </c>
      <c r="C513" s="46" t="s">
        <v>1612</v>
      </c>
      <c r="D513" s="46">
        <v>65120</v>
      </c>
      <c r="E513" s="46">
        <v>4286</v>
      </c>
      <c r="F513" s="46">
        <v>49.73</v>
      </c>
      <c r="G513" s="46">
        <v>65017</v>
      </c>
      <c r="H513" s="46" t="s">
        <v>159</v>
      </c>
      <c r="I513" s="46">
        <v>25859</v>
      </c>
      <c r="J513" s="46">
        <v>382.87</v>
      </c>
      <c r="K513" s="46" t="s">
        <v>2121</v>
      </c>
    </row>
    <row r="514" spans="1:11" x14ac:dyDescent="0.3">
      <c r="A514" s="46" t="s">
        <v>2121</v>
      </c>
      <c r="B514" s="46">
        <v>65121</v>
      </c>
      <c r="C514" s="46" t="s">
        <v>1624</v>
      </c>
      <c r="D514" s="46">
        <v>65121</v>
      </c>
      <c r="E514" s="46">
        <v>2649</v>
      </c>
      <c r="F514" s="46">
        <v>5.99</v>
      </c>
      <c r="G514" s="46">
        <v>65099</v>
      </c>
      <c r="H514" s="46" t="s">
        <v>2092</v>
      </c>
      <c r="I514" s="46">
        <v>64726</v>
      </c>
      <c r="J514" s="46">
        <v>222.39</v>
      </c>
      <c r="K514" s="46" t="s">
        <v>2121</v>
      </c>
    </row>
    <row r="515" spans="1:11" x14ac:dyDescent="0.3">
      <c r="A515" s="46" t="s">
        <v>2121</v>
      </c>
      <c r="B515" s="46">
        <v>65122</v>
      </c>
      <c r="C515" s="46" t="s">
        <v>1638</v>
      </c>
      <c r="D515" s="46">
        <v>65122</v>
      </c>
      <c r="E515" s="46">
        <v>10442</v>
      </c>
      <c r="F515" s="46">
        <v>5.17</v>
      </c>
      <c r="G515" s="46">
        <v>65088</v>
      </c>
      <c r="H515" s="46" t="s">
        <v>233</v>
      </c>
      <c r="I515" s="46">
        <v>91732</v>
      </c>
      <c r="J515" s="46">
        <v>44.7</v>
      </c>
      <c r="K515" s="46" t="s">
        <v>2121</v>
      </c>
    </row>
    <row r="516" spans="1:11" x14ac:dyDescent="0.3">
      <c r="A516" s="46" t="s">
        <v>2121</v>
      </c>
      <c r="B516" s="46">
        <v>65123</v>
      </c>
      <c r="C516" s="46" t="s">
        <v>1640</v>
      </c>
      <c r="D516" s="46">
        <v>65123</v>
      </c>
      <c r="E516" s="46">
        <v>889</v>
      </c>
      <c r="F516" s="46">
        <v>15.19</v>
      </c>
      <c r="G516" s="46">
        <v>65154</v>
      </c>
      <c r="H516" s="46" t="s">
        <v>301</v>
      </c>
      <c r="I516" s="46">
        <v>81243</v>
      </c>
      <c r="J516" s="46">
        <v>726.88</v>
      </c>
      <c r="K516" s="46" t="s">
        <v>2121</v>
      </c>
    </row>
    <row r="517" spans="1:11" x14ac:dyDescent="0.3">
      <c r="A517" s="46" t="s">
        <v>2121</v>
      </c>
      <c r="B517" s="46">
        <v>65124</v>
      </c>
      <c r="C517" s="46" t="s">
        <v>1642</v>
      </c>
      <c r="D517" s="46">
        <v>65124</v>
      </c>
      <c r="E517" s="46">
        <v>603</v>
      </c>
      <c r="F517" s="46">
        <v>18.940000000000001</v>
      </c>
      <c r="G517" s="46">
        <v>65021</v>
      </c>
      <c r="H517" s="46" t="s">
        <v>162</v>
      </c>
      <c r="I517" s="46">
        <v>15397</v>
      </c>
      <c r="J517" s="46">
        <v>167.55</v>
      </c>
      <c r="K517" s="46" t="s">
        <v>2121</v>
      </c>
    </row>
    <row r="518" spans="1:11" x14ac:dyDescent="0.3">
      <c r="A518" s="46" t="s">
        <v>2121</v>
      </c>
      <c r="B518" s="46">
        <v>65125</v>
      </c>
      <c r="C518" s="46" t="s">
        <v>1662</v>
      </c>
      <c r="D518" s="46">
        <v>65125</v>
      </c>
      <c r="E518" s="46">
        <v>1695</v>
      </c>
      <c r="F518" s="46">
        <v>15.41</v>
      </c>
      <c r="G518" s="46">
        <v>65114</v>
      </c>
      <c r="H518" s="46" t="s">
        <v>262</v>
      </c>
      <c r="I518" s="46">
        <v>41104</v>
      </c>
      <c r="J518" s="46">
        <v>360.27</v>
      </c>
      <c r="K518" s="46" t="s">
        <v>2121</v>
      </c>
    </row>
    <row r="519" spans="1:11" x14ac:dyDescent="0.3">
      <c r="A519" s="46" t="s">
        <v>2121</v>
      </c>
      <c r="B519" s="46">
        <v>65126</v>
      </c>
      <c r="C519" s="46" t="s">
        <v>1675</v>
      </c>
      <c r="D519" s="46">
        <v>65126</v>
      </c>
      <c r="E519" s="46">
        <v>1754</v>
      </c>
      <c r="F519" s="46">
        <v>31.75</v>
      </c>
      <c r="G519" s="46">
        <v>65114</v>
      </c>
      <c r="H519" s="46" t="s">
        <v>262</v>
      </c>
      <c r="I519" s="46">
        <v>41104</v>
      </c>
      <c r="J519" s="46">
        <v>360.27</v>
      </c>
      <c r="K519" s="46" t="s">
        <v>2121</v>
      </c>
    </row>
    <row r="520" spans="1:11" x14ac:dyDescent="0.3">
      <c r="A520" s="46" t="s">
        <v>2121</v>
      </c>
      <c r="B520" s="46">
        <v>65127</v>
      </c>
      <c r="C520" s="46" t="s">
        <v>1749</v>
      </c>
      <c r="D520" s="46">
        <v>65127</v>
      </c>
      <c r="E520" s="46">
        <v>3243</v>
      </c>
      <c r="F520" s="46">
        <v>28.17</v>
      </c>
      <c r="G520" s="46">
        <v>65134</v>
      </c>
      <c r="H520" s="46" t="s">
        <v>273</v>
      </c>
      <c r="I520" s="46">
        <v>32300</v>
      </c>
      <c r="J520" s="46">
        <v>471.29</v>
      </c>
      <c r="K520" s="46" t="s">
        <v>2121</v>
      </c>
    </row>
    <row r="521" spans="1:11" x14ac:dyDescent="0.3">
      <c r="A521" s="46" t="s">
        <v>2121</v>
      </c>
      <c r="B521" s="46">
        <v>65128</v>
      </c>
      <c r="C521" s="46" t="s">
        <v>1710</v>
      </c>
      <c r="D521" s="46">
        <v>65128</v>
      </c>
      <c r="E521" s="46">
        <v>635</v>
      </c>
      <c r="F521" s="46">
        <v>32.4</v>
      </c>
      <c r="G521" s="46">
        <v>65106</v>
      </c>
      <c r="H521" s="46" t="s">
        <v>257</v>
      </c>
      <c r="I521" s="46">
        <v>22616</v>
      </c>
      <c r="J521" s="46">
        <v>613.99</v>
      </c>
      <c r="K521" s="46" t="s">
        <v>2121</v>
      </c>
    </row>
    <row r="522" spans="1:11" x14ac:dyDescent="0.3">
      <c r="A522" s="46" t="s">
        <v>2121</v>
      </c>
      <c r="B522" s="46">
        <v>65129</v>
      </c>
      <c r="C522" s="46" t="s">
        <v>1723</v>
      </c>
      <c r="D522" s="46">
        <v>65129</v>
      </c>
      <c r="E522" s="46">
        <v>2815</v>
      </c>
      <c r="F522" s="46">
        <v>20.010000000000002</v>
      </c>
      <c r="G522" s="46">
        <v>65114</v>
      </c>
      <c r="H522" s="46" t="s">
        <v>262</v>
      </c>
      <c r="I522" s="46">
        <v>41104</v>
      </c>
      <c r="J522" s="46">
        <v>360.27</v>
      </c>
      <c r="K522" s="46" t="s">
        <v>2121</v>
      </c>
    </row>
    <row r="523" spans="1:11" x14ac:dyDescent="0.3">
      <c r="A523" s="46" t="s">
        <v>2121</v>
      </c>
      <c r="B523" s="46">
        <v>65130</v>
      </c>
      <c r="C523" s="46" t="s">
        <v>1724</v>
      </c>
      <c r="D523" s="46">
        <v>65130</v>
      </c>
      <c r="E523" s="46">
        <v>8909</v>
      </c>
      <c r="F523" s="46">
        <v>7.21</v>
      </c>
      <c r="G523" s="46">
        <v>65088</v>
      </c>
      <c r="H523" s="46" t="s">
        <v>233</v>
      </c>
      <c r="I523" s="46">
        <v>91732</v>
      </c>
      <c r="J523" s="46">
        <v>44.7</v>
      </c>
      <c r="K523" s="46" t="s">
        <v>2121</v>
      </c>
    </row>
    <row r="524" spans="1:11" x14ac:dyDescent="0.3">
      <c r="A524" s="46" t="s">
        <v>2121</v>
      </c>
      <c r="B524" s="46">
        <v>65131</v>
      </c>
      <c r="C524" s="46" t="s">
        <v>1763</v>
      </c>
      <c r="D524" s="46">
        <v>65131</v>
      </c>
      <c r="E524" s="46">
        <v>443</v>
      </c>
      <c r="F524" s="46">
        <v>8.86</v>
      </c>
      <c r="G524" s="46">
        <v>65083</v>
      </c>
      <c r="H524" s="46" t="s">
        <v>230</v>
      </c>
      <c r="I524" s="46">
        <v>14977</v>
      </c>
      <c r="J524" s="46">
        <v>219.8</v>
      </c>
      <c r="K524" s="46" t="s">
        <v>2121</v>
      </c>
    </row>
    <row r="525" spans="1:11" x14ac:dyDescent="0.3">
      <c r="A525" s="46" t="s">
        <v>2121</v>
      </c>
      <c r="B525" s="46">
        <v>65132</v>
      </c>
      <c r="C525" s="46" t="s">
        <v>1686</v>
      </c>
      <c r="D525" s="46">
        <v>65132</v>
      </c>
      <c r="E525" s="46">
        <v>10947</v>
      </c>
      <c r="F525" s="46">
        <v>9.11</v>
      </c>
      <c r="G525" s="46">
        <v>65135</v>
      </c>
      <c r="H525" s="46" t="s">
        <v>274</v>
      </c>
      <c r="I525" s="46">
        <v>42476</v>
      </c>
      <c r="J525" s="46">
        <v>48.93</v>
      </c>
      <c r="K525" s="46" t="s">
        <v>2121</v>
      </c>
    </row>
    <row r="526" spans="1:11" x14ac:dyDescent="0.3">
      <c r="A526" s="46" t="s">
        <v>2121</v>
      </c>
      <c r="B526" s="46">
        <v>65133</v>
      </c>
      <c r="C526" s="46" t="s">
        <v>1764</v>
      </c>
      <c r="D526" s="46">
        <v>65133</v>
      </c>
      <c r="E526" s="46">
        <v>2608</v>
      </c>
      <c r="F526" s="46">
        <v>127.87</v>
      </c>
      <c r="G526" s="46">
        <v>65087</v>
      </c>
      <c r="H526" s="46" t="s">
        <v>232</v>
      </c>
      <c r="I526" s="46">
        <v>18423</v>
      </c>
      <c r="J526" s="46">
        <v>353.94</v>
      </c>
      <c r="K526" s="46" t="s">
        <v>2121</v>
      </c>
    </row>
    <row r="527" spans="1:11" x14ac:dyDescent="0.3">
      <c r="A527" s="46" t="s">
        <v>2121</v>
      </c>
      <c r="B527" s="46">
        <v>65134</v>
      </c>
      <c r="C527" s="46" t="s">
        <v>1766</v>
      </c>
      <c r="D527" s="46">
        <v>65134</v>
      </c>
      <c r="E527" s="46">
        <v>6770</v>
      </c>
      <c r="F527" s="46">
        <v>14.1</v>
      </c>
      <c r="G527" s="46">
        <v>65134</v>
      </c>
      <c r="H527" s="46" t="s">
        <v>273</v>
      </c>
      <c r="I527" s="46">
        <v>32300</v>
      </c>
      <c r="J527" s="46">
        <v>471.29</v>
      </c>
      <c r="K527" s="46" t="s">
        <v>2121</v>
      </c>
    </row>
    <row r="528" spans="1:11" x14ac:dyDescent="0.3">
      <c r="A528" s="46" t="s">
        <v>2121</v>
      </c>
      <c r="B528" s="46">
        <v>65135</v>
      </c>
      <c r="C528" s="46" t="s">
        <v>1769</v>
      </c>
      <c r="D528" s="46">
        <v>65135</v>
      </c>
      <c r="E528" s="46">
        <v>31529</v>
      </c>
      <c r="F528" s="46">
        <v>39.81</v>
      </c>
      <c r="G528" s="46">
        <v>65135</v>
      </c>
      <c r="H528" s="46" t="s">
        <v>274</v>
      </c>
      <c r="I528" s="46">
        <v>42476</v>
      </c>
      <c r="J528" s="46">
        <v>48.93</v>
      </c>
      <c r="K528" s="46" t="s">
        <v>2121</v>
      </c>
    </row>
    <row r="529" spans="1:11" x14ac:dyDescent="0.3">
      <c r="A529" s="46" t="s">
        <v>2121</v>
      </c>
      <c r="B529" s="46">
        <v>65136</v>
      </c>
      <c r="C529" s="46" t="s">
        <v>1770</v>
      </c>
      <c r="D529" s="46">
        <v>65136</v>
      </c>
      <c r="E529" s="46">
        <v>5013</v>
      </c>
      <c r="F529" s="46">
        <v>47.43</v>
      </c>
      <c r="G529" s="46">
        <v>65114</v>
      </c>
      <c r="H529" s="46" t="s">
        <v>262</v>
      </c>
      <c r="I529" s="46">
        <v>41104</v>
      </c>
      <c r="J529" s="46">
        <v>360.27</v>
      </c>
      <c r="K529" s="46" t="s">
        <v>2121</v>
      </c>
    </row>
    <row r="530" spans="1:11" x14ac:dyDescent="0.3">
      <c r="A530" s="46" t="s">
        <v>2121</v>
      </c>
      <c r="B530" s="46">
        <v>65137</v>
      </c>
      <c r="C530" s="46" t="s">
        <v>1781</v>
      </c>
      <c r="D530" s="46">
        <v>65137</v>
      </c>
      <c r="E530" s="46">
        <v>50787</v>
      </c>
      <c r="F530" s="46">
        <v>19.78</v>
      </c>
      <c r="G530" s="46">
        <v>65137</v>
      </c>
      <c r="H530" s="46" t="s">
        <v>2097</v>
      </c>
      <c r="I530" s="46">
        <v>50787</v>
      </c>
      <c r="J530" s="46">
        <v>19.78</v>
      </c>
      <c r="K530" s="46" t="s">
        <v>2121</v>
      </c>
    </row>
    <row r="531" spans="1:11" x14ac:dyDescent="0.3">
      <c r="A531" s="46" t="s">
        <v>2121</v>
      </c>
      <c r="B531" s="46">
        <v>65138</v>
      </c>
      <c r="C531" s="46" t="s">
        <v>1782</v>
      </c>
      <c r="D531" s="46">
        <v>65138</v>
      </c>
      <c r="E531" s="46">
        <v>1533</v>
      </c>
      <c r="F531" s="46">
        <v>13.8</v>
      </c>
      <c r="G531" s="46">
        <v>65006</v>
      </c>
      <c r="H531" s="46" t="s">
        <v>144</v>
      </c>
      <c r="I531" s="46">
        <v>29988</v>
      </c>
      <c r="J531" s="46">
        <v>85.71</v>
      </c>
      <c r="K531" s="46" t="s">
        <v>2121</v>
      </c>
    </row>
    <row r="532" spans="1:11" x14ac:dyDescent="0.3">
      <c r="A532" s="46" t="s">
        <v>2121</v>
      </c>
      <c r="B532" s="46">
        <v>65139</v>
      </c>
      <c r="C532" s="46" t="s">
        <v>1812</v>
      </c>
      <c r="D532" s="46">
        <v>65139</v>
      </c>
      <c r="E532" s="46">
        <v>331</v>
      </c>
      <c r="F532" s="46">
        <v>7.19</v>
      </c>
      <c r="G532" s="46">
        <v>65031</v>
      </c>
      <c r="H532" s="46" t="s">
        <v>170</v>
      </c>
      <c r="I532" s="46">
        <v>13937</v>
      </c>
      <c r="J532" s="46">
        <v>90.22</v>
      </c>
      <c r="K532" s="46" t="s">
        <v>2121</v>
      </c>
    </row>
    <row r="533" spans="1:11" x14ac:dyDescent="0.3">
      <c r="A533" s="46" t="s">
        <v>2121</v>
      </c>
      <c r="B533" s="46">
        <v>65140</v>
      </c>
      <c r="C533" s="46" t="s">
        <v>1816</v>
      </c>
      <c r="D533" s="46">
        <v>65140</v>
      </c>
      <c r="E533" s="46">
        <v>3995</v>
      </c>
      <c r="F533" s="46">
        <v>66.64</v>
      </c>
      <c r="G533" s="46">
        <v>65050</v>
      </c>
      <c r="H533" s="46" t="s">
        <v>187</v>
      </c>
      <c r="I533" s="46">
        <v>62964</v>
      </c>
      <c r="J533" s="46">
        <v>386.92</v>
      </c>
      <c r="K533" s="46" t="s">
        <v>2121</v>
      </c>
    </row>
    <row r="534" spans="1:11" x14ac:dyDescent="0.3">
      <c r="A534" s="46" t="s">
        <v>2121</v>
      </c>
      <c r="B534" s="46">
        <v>65141</v>
      </c>
      <c r="C534" s="46" t="s">
        <v>1819</v>
      </c>
      <c r="D534" s="46">
        <v>65141</v>
      </c>
      <c r="E534" s="46">
        <v>1337</v>
      </c>
      <c r="F534" s="46">
        <v>17.940000000000001</v>
      </c>
      <c r="G534" s="46">
        <v>65154</v>
      </c>
      <c r="H534" s="46" t="s">
        <v>301</v>
      </c>
      <c r="I534" s="46">
        <v>81243</v>
      </c>
      <c r="J534" s="46">
        <v>726.88</v>
      </c>
      <c r="K534" s="46" t="s">
        <v>2121</v>
      </c>
    </row>
    <row r="535" spans="1:11" x14ac:dyDescent="0.3">
      <c r="A535" s="46" t="s">
        <v>2121</v>
      </c>
      <c r="B535" s="46">
        <v>65142</v>
      </c>
      <c r="C535" s="46" t="s">
        <v>1821</v>
      </c>
      <c r="D535" s="46">
        <v>65142</v>
      </c>
      <c r="E535" s="46">
        <v>9979</v>
      </c>
      <c r="F535" s="46">
        <v>8.5299999999999994</v>
      </c>
      <c r="G535" s="46">
        <v>65078</v>
      </c>
      <c r="H535" s="46" t="s">
        <v>227</v>
      </c>
      <c r="I535" s="46">
        <v>103047</v>
      </c>
      <c r="J535" s="46">
        <v>62.77</v>
      </c>
      <c r="K535" s="46" t="s">
        <v>2121</v>
      </c>
    </row>
    <row r="536" spans="1:11" x14ac:dyDescent="0.3">
      <c r="A536" s="46" t="s">
        <v>2121</v>
      </c>
      <c r="B536" s="46">
        <v>65143</v>
      </c>
      <c r="C536" s="46" t="s">
        <v>1822</v>
      </c>
      <c r="D536" s="46">
        <v>65143</v>
      </c>
      <c r="E536" s="46">
        <v>3519</v>
      </c>
      <c r="F536" s="46">
        <v>80.61</v>
      </c>
      <c r="G536" s="46">
        <v>65017</v>
      </c>
      <c r="H536" s="46" t="s">
        <v>159</v>
      </c>
      <c r="I536" s="46">
        <v>25859</v>
      </c>
      <c r="J536" s="46">
        <v>382.87</v>
      </c>
      <c r="K536" s="46" t="s">
        <v>2121</v>
      </c>
    </row>
    <row r="537" spans="1:11" x14ac:dyDescent="0.3">
      <c r="A537" s="46" t="s">
        <v>2121</v>
      </c>
      <c r="B537" s="46">
        <v>65144</v>
      </c>
      <c r="C537" s="46" t="s">
        <v>1866</v>
      </c>
      <c r="D537" s="46">
        <v>65144</v>
      </c>
      <c r="E537" s="46">
        <v>738</v>
      </c>
      <c r="F537" s="46">
        <v>14.43</v>
      </c>
      <c r="G537" s="46">
        <v>65154</v>
      </c>
      <c r="H537" s="46" t="s">
        <v>301</v>
      </c>
      <c r="I537" s="46">
        <v>81243</v>
      </c>
      <c r="J537" s="46">
        <v>726.88</v>
      </c>
      <c r="K537" s="46" t="s">
        <v>2121</v>
      </c>
    </row>
    <row r="538" spans="1:11" x14ac:dyDescent="0.3">
      <c r="A538" s="46" t="s">
        <v>2121</v>
      </c>
      <c r="B538" s="46">
        <v>65145</v>
      </c>
      <c r="C538" s="46" t="s">
        <v>1871</v>
      </c>
      <c r="D538" s="46">
        <v>65145</v>
      </c>
      <c r="E538" s="46">
        <v>872</v>
      </c>
      <c r="F538" s="46">
        <v>24.13</v>
      </c>
      <c r="G538" s="46">
        <v>65154</v>
      </c>
      <c r="H538" s="46" t="s">
        <v>301</v>
      </c>
      <c r="I538" s="46">
        <v>81243</v>
      </c>
      <c r="J538" s="46">
        <v>726.88</v>
      </c>
      <c r="K538" s="46" t="s">
        <v>2121</v>
      </c>
    </row>
    <row r="539" spans="1:11" x14ac:dyDescent="0.3">
      <c r="A539" s="46" t="s">
        <v>2121</v>
      </c>
      <c r="B539" s="46">
        <v>65146</v>
      </c>
      <c r="C539" s="46" t="s">
        <v>1894</v>
      </c>
      <c r="D539" s="46">
        <v>65146</v>
      </c>
      <c r="E539" s="46">
        <v>7976</v>
      </c>
      <c r="F539" s="46">
        <v>61.45</v>
      </c>
      <c r="G539" s="46">
        <v>65114</v>
      </c>
      <c r="H539" s="46" t="s">
        <v>262</v>
      </c>
      <c r="I539" s="46">
        <v>41104</v>
      </c>
      <c r="J539" s="46">
        <v>360.27</v>
      </c>
      <c r="K539" s="46" t="s">
        <v>2121</v>
      </c>
    </row>
    <row r="540" spans="1:11" x14ac:dyDescent="0.3">
      <c r="A540" s="46" t="s">
        <v>2121</v>
      </c>
      <c r="B540" s="46">
        <v>65147</v>
      </c>
      <c r="C540" s="46" t="s">
        <v>1914</v>
      </c>
      <c r="D540" s="46">
        <v>65147</v>
      </c>
      <c r="E540" s="46">
        <v>1871</v>
      </c>
      <c r="F540" s="46">
        <v>8.41</v>
      </c>
      <c r="G540" s="46">
        <v>65154</v>
      </c>
      <c r="H540" s="46" t="s">
        <v>301</v>
      </c>
      <c r="I540" s="46">
        <v>81243</v>
      </c>
      <c r="J540" s="46">
        <v>726.88</v>
      </c>
      <c r="K540" s="46" t="s">
        <v>2121</v>
      </c>
    </row>
    <row r="541" spans="1:11" x14ac:dyDescent="0.3">
      <c r="A541" s="46" t="s">
        <v>2121</v>
      </c>
      <c r="B541" s="46">
        <v>65148</v>
      </c>
      <c r="C541" s="46" t="s">
        <v>1918</v>
      </c>
      <c r="D541" s="46">
        <v>65148</v>
      </c>
      <c r="E541" s="46">
        <v>1263</v>
      </c>
      <c r="F541" s="46">
        <v>15.9</v>
      </c>
      <c r="G541" s="46">
        <v>65134</v>
      </c>
      <c r="H541" s="46" t="s">
        <v>273</v>
      </c>
      <c r="I541" s="46">
        <v>32300</v>
      </c>
      <c r="J541" s="46">
        <v>471.29</v>
      </c>
      <c r="K541" s="46" t="s">
        <v>2121</v>
      </c>
    </row>
    <row r="542" spans="1:11" x14ac:dyDescent="0.3">
      <c r="A542" s="46" t="s">
        <v>2121</v>
      </c>
      <c r="B542" s="46">
        <v>65149</v>
      </c>
      <c r="C542" s="46" t="s">
        <v>1923</v>
      </c>
      <c r="D542" s="46">
        <v>65149</v>
      </c>
      <c r="E542" s="46">
        <v>2118</v>
      </c>
      <c r="F542" s="46">
        <v>20.89</v>
      </c>
      <c r="G542" s="46">
        <v>65134</v>
      </c>
      <c r="H542" s="46" t="s">
        <v>273</v>
      </c>
      <c r="I542" s="46">
        <v>32300</v>
      </c>
      <c r="J542" s="46">
        <v>471.29</v>
      </c>
      <c r="K542" s="46" t="s">
        <v>2121</v>
      </c>
    </row>
    <row r="543" spans="1:11" x14ac:dyDescent="0.3">
      <c r="A543" s="46" t="s">
        <v>2121</v>
      </c>
      <c r="B543" s="46">
        <v>65150</v>
      </c>
      <c r="C543" s="46" t="s">
        <v>1933</v>
      </c>
      <c r="D543" s="46">
        <v>65150</v>
      </c>
      <c r="E543" s="46">
        <v>523</v>
      </c>
      <c r="F543" s="46">
        <v>33.979999999999997</v>
      </c>
      <c r="G543" s="46">
        <v>65134</v>
      </c>
      <c r="H543" s="46" t="s">
        <v>273</v>
      </c>
      <c r="I543" s="46">
        <v>32300</v>
      </c>
      <c r="J543" s="46">
        <v>471.29</v>
      </c>
      <c r="K543" s="46" t="s">
        <v>2121</v>
      </c>
    </row>
    <row r="544" spans="1:11" x14ac:dyDescent="0.3">
      <c r="A544" s="46" t="s">
        <v>2121</v>
      </c>
      <c r="B544" s="46">
        <v>65151</v>
      </c>
      <c r="C544" s="46" t="s">
        <v>1936</v>
      </c>
      <c r="D544" s="46">
        <v>65151</v>
      </c>
      <c r="E544" s="46">
        <v>4171</v>
      </c>
      <c r="F544" s="46">
        <v>24.71</v>
      </c>
      <c r="G544" s="46">
        <v>65006</v>
      </c>
      <c r="H544" s="46" t="s">
        <v>144</v>
      </c>
      <c r="I544" s="46">
        <v>29988</v>
      </c>
      <c r="J544" s="46">
        <v>85.71</v>
      </c>
      <c r="K544" s="46" t="s">
        <v>2121</v>
      </c>
    </row>
    <row r="545" spans="1:11" x14ac:dyDescent="0.3">
      <c r="A545" s="46" t="s">
        <v>2121</v>
      </c>
      <c r="B545" s="46">
        <v>65152</v>
      </c>
      <c r="C545" s="46" t="s">
        <v>1947</v>
      </c>
      <c r="D545" s="46">
        <v>65152</v>
      </c>
      <c r="E545" s="46">
        <v>1646</v>
      </c>
      <c r="F545" s="46">
        <v>23.3</v>
      </c>
      <c r="G545" s="46">
        <v>65025</v>
      </c>
      <c r="H545" s="46" t="s">
        <v>164</v>
      </c>
      <c r="I545" s="46">
        <v>38020</v>
      </c>
      <c r="J545" s="46">
        <v>227.87</v>
      </c>
      <c r="K545" s="46" t="s">
        <v>2121</v>
      </c>
    </row>
    <row r="546" spans="1:11" x14ac:dyDescent="0.3">
      <c r="A546" s="46" t="s">
        <v>2121</v>
      </c>
      <c r="B546" s="46">
        <v>65153</v>
      </c>
      <c r="C546" s="46" t="s">
        <v>1980</v>
      </c>
      <c r="D546" s="46">
        <v>65153</v>
      </c>
      <c r="E546" s="46">
        <v>248</v>
      </c>
      <c r="F546" s="46">
        <v>36.369999999999997</v>
      </c>
      <c r="G546" s="46">
        <v>65106</v>
      </c>
      <c r="H546" s="46" t="s">
        <v>257</v>
      </c>
      <c r="I546" s="46">
        <v>22616</v>
      </c>
      <c r="J546" s="46">
        <v>613.99</v>
      </c>
      <c r="K546" s="46" t="s">
        <v>2121</v>
      </c>
    </row>
    <row r="547" spans="1:11" x14ac:dyDescent="0.3">
      <c r="A547" s="46" t="s">
        <v>2121</v>
      </c>
      <c r="B547" s="46">
        <v>65154</v>
      </c>
      <c r="C547" s="46" t="s">
        <v>1987</v>
      </c>
      <c r="D547" s="46">
        <v>65154</v>
      </c>
      <c r="E547" s="46">
        <v>8531</v>
      </c>
      <c r="F547" s="46">
        <v>25.17</v>
      </c>
      <c r="G547" s="46">
        <v>65154</v>
      </c>
      <c r="H547" s="46" t="s">
        <v>301</v>
      </c>
      <c r="I547" s="46">
        <v>81243</v>
      </c>
      <c r="J547" s="46">
        <v>726.88</v>
      </c>
      <c r="K547" s="46" t="s">
        <v>2121</v>
      </c>
    </row>
    <row r="548" spans="1:11" x14ac:dyDescent="0.3">
      <c r="A548" s="46" t="s">
        <v>2121</v>
      </c>
      <c r="B548" s="46">
        <v>65155</v>
      </c>
      <c r="C548" s="46" t="s">
        <v>1989</v>
      </c>
      <c r="D548" s="46">
        <v>65155</v>
      </c>
      <c r="E548" s="46">
        <v>1643</v>
      </c>
      <c r="F548" s="46">
        <v>26.62</v>
      </c>
      <c r="G548" s="46">
        <v>65083</v>
      </c>
      <c r="H548" s="46" t="s">
        <v>230</v>
      </c>
      <c r="I548" s="46">
        <v>14977</v>
      </c>
      <c r="J548" s="46">
        <v>219.8</v>
      </c>
      <c r="K548" s="46" t="s">
        <v>2121</v>
      </c>
    </row>
    <row r="549" spans="1:11" x14ac:dyDescent="0.3">
      <c r="A549" s="46" t="s">
        <v>2121</v>
      </c>
      <c r="B549" s="46">
        <v>65156</v>
      </c>
      <c r="C549" s="46" t="s">
        <v>2003</v>
      </c>
      <c r="D549" s="46">
        <v>65156</v>
      </c>
      <c r="E549" s="46">
        <v>3293</v>
      </c>
      <c r="F549" s="46">
        <v>20.399999999999999</v>
      </c>
      <c r="G549" s="46">
        <v>65134</v>
      </c>
      <c r="H549" s="46" t="s">
        <v>273</v>
      </c>
      <c r="I549" s="46">
        <v>32300</v>
      </c>
      <c r="J549" s="46">
        <v>471.29</v>
      </c>
      <c r="K549" s="46" t="s">
        <v>2121</v>
      </c>
    </row>
    <row r="550" spans="1:11" x14ac:dyDescent="0.3">
      <c r="A550" s="46" t="s">
        <v>2121</v>
      </c>
      <c r="B550" s="46">
        <v>65157</v>
      </c>
      <c r="C550" s="46" t="s">
        <v>2009</v>
      </c>
      <c r="D550" s="46">
        <v>65157</v>
      </c>
      <c r="E550" s="46">
        <v>7902</v>
      </c>
      <c r="F550" s="46">
        <v>9.4700000000000006</v>
      </c>
      <c r="G550" s="46">
        <v>65037</v>
      </c>
      <c r="H550" s="46" t="s">
        <v>2093</v>
      </c>
      <c r="I550" s="46">
        <v>63702</v>
      </c>
      <c r="J550" s="46">
        <v>50.77</v>
      </c>
      <c r="K550" s="46" t="s">
        <v>2121</v>
      </c>
    </row>
    <row r="551" spans="1:11" x14ac:dyDescent="0.3">
      <c r="A551" s="46" t="s">
        <v>2121</v>
      </c>
      <c r="B551" s="46">
        <v>65158</v>
      </c>
      <c r="C551" s="46" t="s">
        <v>448</v>
      </c>
      <c r="D551" s="46">
        <v>65158</v>
      </c>
      <c r="E551" s="46">
        <v>13568</v>
      </c>
      <c r="F551" s="46">
        <v>7.98</v>
      </c>
      <c r="G551" s="46">
        <v>65014</v>
      </c>
      <c r="H551" s="46" t="s">
        <v>152</v>
      </c>
      <c r="I551" s="46">
        <v>86754</v>
      </c>
      <c r="J551" s="46">
        <v>205.11</v>
      </c>
      <c r="K551" s="46" t="s">
        <v>2121</v>
      </c>
    </row>
    <row r="552" spans="1:11" x14ac:dyDescent="0.3">
      <c r="A552" s="46" t="s">
        <v>2123</v>
      </c>
      <c r="B552" s="46">
        <v>71001</v>
      </c>
      <c r="C552" s="46" t="s">
        <v>310</v>
      </c>
      <c r="D552" s="46">
        <v>71001</v>
      </c>
      <c r="E552" s="46">
        <v>2402</v>
      </c>
      <c r="F552" s="46">
        <v>30.55</v>
      </c>
      <c r="G552" s="46">
        <v>71022</v>
      </c>
      <c r="H552" s="46" t="s">
        <v>2056</v>
      </c>
      <c r="I552" s="46">
        <v>76113</v>
      </c>
      <c r="J552" s="46">
        <v>1424.63</v>
      </c>
      <c r="K552" s="46" t="s">
        <v>2123</v>
      </c>
    </row>
    <row r="553" spans="1:11" x14ac:dyDescent="0.3">
      <c r="A553" s="46" t="s">
        <v>2123</v>
      </c>
      <c r="B553" s="46">
        <v>71002</v>
      </c>
      <c r="C553" s="46" t="s">
        <v>346</v>
      </c>
      <c r="D553" s="46">
        <v>71002</v>
      </c>
      <c r="E553" s="46">
        <v>988</v>
      </c>
      <c r="F553" s="46">
        <v>49.46</v>
      </c>
      <c r="G553" s="46">
        <v>71028</v>
      </c>
      <c r="H553" s="46" t="s">
        <v>208</v>
      </c>
      <c r="I553" s="46">
        <v>55205</v>
      </c>
      <c r="J553" s="46">
        <v>1083.71</v>
      </c>
      <c r="K553" s="46" t="s">
        <v>2123</v>
      </c>
    </row>
    <row r="554" spans="1:11" x14ac:dyDescent="0.3">
      <c r="A554" s="46" t="s">
        <v>2123</v>
      </c>
      <c r="B554" s="46">
        <v>71003</v>
      </c>
      <c r="C554" s="46" t="s">
        <v>387</v>
      </c>
      <c r="D554" s="46">
        <v>71003</v>
      </c>
      <c r="E554" s="46">
        <v>1413</v>
      </c>
      <c r="F554" s="46">
        <v>10.95</v>
      </c>
      <c r="G554" s="46">
        <v>71022</v>
      </c>
      <c r="H554" s="46" t="s">
        <v>2056</v>
      </c>
      <c r="I554" s="46">
        <v>76113</v>
      </c>
      <c r="J554" s="46">
        <v>1424.63</v>
      </c>
      <c r="K554" s="46" t="s">
        <v>2123</v>
      </c>
    </row>
    <row r="555" spans="1:11" x14ac:dyDescent="0.3">
      <c r="A555" s="46" t="s">
        <v>2123</v>
      </c>
      <c r="B555" s="46">
        <v>71004</v>
      </c>
      <c r="C555" s="46" t="s">
        <v>391</v>
      </c>
      <c r="D555" s="46">
        <v>71004</v>
      </c>
      <c r="E555" s="46">
        <v>13446</v>
      </c>
      <c r="F555" s="46">
        <v>171.42</v>
      </c>
      <c r="G555" s="46">
        <v>71051</v>
      </c>
      <c r="H555" s="46" t="s">
        <v>2069</v>
      </c>
      <c r="I555" s="46">
        <v>128948</v>
      </c>
      <c r="J555" s="46">
        <v>1558.42</v>
      </c>
      <c r="K555" s="46" t="s">
        <v>2123</v>
      </c>
    </row>
    <row r="556" spans="1:11" x14ac:dyDescent="0.3">
      <c r="A556" s="46" t="s">
        <v>2123</v>
      </c>
      <c r="B556" s="46">
        <v>71005</v>
      </c>
      <c r="C556" s="46" t="s">
        <v>408</v>
      </c>
      <c r="D556" s="46">
        <v>71005</v>
      </c>
      <c r="E556" s="46">
        <v>6288</v>
      </c>
      <c r="F556" s="46">
        <v>334.39</v>
      </c>
      <c r="G556" s="46">
        <v>71022</v>
      </c>
      <c r="H556" s="46" t="s">
        <v>2056</v>
      </c>
      <c r="I556" s="46">
        <v>76113</v>
      </c>
      <c r="J556" s="46">
        <v>1424.63</v>
      </c>
      <c r="K556" s="46" t="s">
        <v>2123</v>
      </c>
    </row>
    <row r="557" spans="1:11" x14ac:dyDescent="0.3">
      <c r="A557" s="46" t="s">
        <v>2123</v>
      </c>
      <c r="B557" s="46">
        <v>71006</v>
      </c>
      <c r="C557" s="46" t="s">
        <v>463</v>
      </c>
      <c r="D557" s="46">
        <v>71006</v>
      </c>
      <c r="E557" s="46">
        <v>2832</v>
      </c>
      <c r="F557" s="46">
        <v>106.02</v>
      </c>
      <c r="G557" s="46">
        <v>71028</v>
      </c>
      <c r="H557" s="46" t="s">
        <v>208</v>
      </c>
      <c r="I557" s="46">
        <v>55205</v>
      </c>
      <c r="J557" s="46">
        <v>1083.71</v>
      </c>
      <c r="K557" s="46" t="s">
        <v>2123</v>
      </c>
    </row>
    <row r="558" spans="1:11" x14ac:dyDescent="0.3">
      <c r="A558" s="46" t="s">
        <v>2123</v>
      </c>
      <c r="B558" s="46">
        <v>71007</v>
      </c>
      <c r="C558" s="46" t="s">
        <v>491</v>
      </c>
      <c r="D558" s="46">
        <v>71007</v>
      </c>
      <c r="E558" s="46">
        <v>3385</v>
      </c>
      <c r="F558" s="46">
        <v>84.4</v>
      </c>
      <c r="G558" s="46">
        <v>71022</v>
      </c>
      <c r="H558" s="46" t="s">
        <v>2056</v>
      </c>
      <c r="I558" s="46">
        <v>76113</v>
      </c>
      <c r="J558" s="46">
        <v>1424.63</v>
      </c>
      <c r="K558" s="46" t="s">
        <v>2123</v>
      </c>
    </row>
    <row r="559" spans="1:11" x14ac:dyDescent="0.3">
      <c r="A559" s="46" t="s">
        <v>2123</v>
      </c>
      <c r="B559" s="46">
        <v>71008</v>
      </c>
      <c r="C559" s="46" t="s">
        <v>516</v>
      </c>
      <c r="D559" s="46">
        <v>71008</v>
      </c>
      <c r="E559" s="46">
        <v>7393</v>
      </c>
      <c r="F559" s="46">
        <v>165.69</v>
      </c>
      <c r="G559" s="46">
        <v>71051</v>
      </c>
      <c r="H559" s="46" t="s">
        <v>2069</v>
      </c>
      <c r="I559" s="46">
        <v>128948</v>
      </c>
      <c r="J559" s="46">
        <v>1558.42</v>
      </c>
      <c r="K559" s="46" t="s">
        <v>2123</v>
      </c>
    </row>
    <row r="560" spans="1:11" x14ac:dyDescent="0.3">
      <c r="A560" s="46" t="s">
        <v>2123</v>
      </c>
      <c r="B560" s="46">
        <v>71009</v>
      </c>
      <c r="C560" s="46" t="s">
        <v>566</v>
      </c>
      <c r="D560" s="46">
        <v>71009</v>
      </c>
      <c r="E560" s="46">
        <v>2674</v>
      </c>
      <c r="F560" s="46">
        <v>96.17</v>
      </c>
      <c r="G560" s="46">
        <v>71022</v>
      </c>
      <c r="H560" s="46" t="s">
        <v>2056</v>
      </c>
      <c r="I560" s="46">
        <v>76113</v>
      </c>
      <c r="J560" s="46">
        <v>1424.63</v>
      </c>
      <c r="K560" s="46" t="s">
        <v>2123</v>
      </c>
    </row>
    <row r="561" spans="1:11" x14ac:dyDescent="0.3">
      <c r="A561" s="46" t="s">
        <v>2123</v>
      </c>
      <c r="B561" s="46">
        <v>71010</v>
      </c>
      <c r="C561" s="46" t="s">
        <v>592</v>
      </c>
      <c r="D561" s="46">
        <v>71010</v>
      </c>
      <c r="E561" s="46">
        <v>6490</v>
      </c>
      <c r="F561" s="46">
        <v>24.83</v>
      </c>
      <c r="G561" s="46">
        <v>71022</v>
      </c>
      <c r="H561" s="46" t="s">
        <v>2056</v>
      </c>
      <c r="I561" s="46">
        <v>76113</v>
      </c>
      <c r="J561" s="46">
        <v>1424.63</v>
      </c>
      <c r="K561" s="46" t="s">
        <v>2123</v>
      </c>
    </row>
    <row r="562" spans="1:11" x14ac:dyDescent="0.3">
      <c r="A562" s="46" t="s">
        <v>2123</v>
      </c>
      <c r="B562" s="46">
        <v>71011</v>
      </c>
      <c r="C562" s="46" t="s">
        <v>605</v>
      </c>
      <c r="D562" s="46">
        <v>71011</v>
      </c>
      <c r="E562" s="46">
        <v>1008</v>
      </c>
      <c r="F562" s="46">
        <v>34.53</v>
      </c>
      <c r="G562" s="46">
        <v>71028</v>
      </c>
      <c r="H562" s="46" t="s">
        <v>208</v>
      </c>
      <c r="I562" s="46">
        <v>55205</v>
      </c>
      <c r="J562" s="46">
        <v>1083.71</v>
      </c>
      <c r="K562" s="46" t="s">
        <v>2123</v>
      </c>
    </row>
    <row r="563" spans="1:11" x14ac:dyDescent="0.3">
      <c r="A563" s="46" t="s">
        <v>2123</v>
      </c>
      <c r="B563" s="46">
        <v>71012</v>
      </c>
      <c r="C563" s="46" t="s">
        <v>615</v>
      </c>
      <c r="D563" s="46">
        <v>71012</v>
      </c>
      <c r="E563" s="46">
        <v>4240</v>
      </c>
      <c r="F563" s="46">
        <v>79.47</v>
      </c>
      <c r="G563" s="46">
        <v>71059</v>
      </c>
      <c r="H563" s="46" t="s">
        <v>303</v>
      </c>
      <c r="I563" s="46">
        <v>25214</v>
      </c>
      <c r="J563" s="46">
        <v>340.11</v>
      </c>
      <c r="K563" s="46" t="s">
        <v>2123</v>
      </c>
    </row>
    <row r="564" spans="1:11" x14ac:dyDescent="0.3">
      <c r="A564" s="46" t="s">
        <v>2123</v>
      </c>
      <c r="B564" s="46">
        <v>71013</v>
      </c>
      <c r="C564" s="46" t="s">
        <v>625</v>
      </c>
      <c r="D564" s="46">
        <v>71013</v>
      </c>
      <c r="E564" s="46">
        <v>1589</v>
      </c>
      <c r="F564" s="46">
        <v>48.1</v>
      </c>
      <c r="G564" s="46">
        <v>71028</v>
      </c>
      <c r="H564" s="46" t="s">
        <v>208</v>
      </c>
      <c r="I564" s="46">
        <v>55205</v>
      </c>
      <c r="J564" s="46">
        <v>1083.71</v>
      </c>
      <c r="K564" s="46" t="s">
        <v>2123</v>
      </c>
    </row>
    <row r="565" spans="1:11" x14ac:dyDescent="0.3">
      <c r="A565" s="46" t="s">
        <v>2123</v>
      </c>
      <c r="B565" s="46">
        <v>71014</v>
      </c>
      <c r="C565" s="46" t="s">
        <v>627</v>
      </c>
      <c r="D565" s="46">
        <v>71014</v>
      </c>
      <c r="E565" s="46">
        <v>1882</v>
      </c>
      <c r="F565" s="46">
        <v>31.75</v>
      </c>
      <c r="G565" s="46">
        <v>71028</v>
      </c>
      <c r="H565" s="46" t="s">
        <v>208</v>
      </c>
      <c r="I565" s="46">
        <v>55205</v>
      </c>
      <c r="J565" s="46">
        <v>1083.71</v>
      </c>
      <c r="K565" s="46" t="s">
        <v>2123</v>
      </c>
    </row>
    <row r="566" spans="1:11" x14ac:dyDescent="0.3">
      <c r="A566" s="46" t="s">
        <v>2123</v>
      </c>
      <c r="B566" s="46">
        <v>71015</v>
      </c>
      <c r="C566" s="46" t="s">
        <v>671</v>
      </c>
      <c r="D566" s="46">
        <v>71015</v>
      </c>
      <c r="E566" s="46">
        <v>2164</v>
      </c>
      <c r="F566" s="46">
        <v>51.14</v>
      </c>
      <c r="G566" s="46">
        <v>71022</v>
      </c>
      <c r="H566" s="46" t="s">
        <v>2056</v>
      </c>
      <c r="I566" s="46">
        <v>76113</v>
      </c>
      <c r="J566" s="46">
        <v>1424.63</v>
      </c>
      <c r="K566" s="46" t="s">
        <v>2123</v>
      </c>
    </row>
    <row r="567" spans="1:11" x14ac:dyDescent="0.3">
      <c r="A567" s="46" t="s">
        <v>2123</v>
      </c>
      <c r="B567" s="46">
        <v>71016</v>
      </c>
      <c r="C567" s="46" t="s">
        <v>674</v>
      </c>
      <c r="D567" s="46">
        <v>71016</v>
      </c>
      <c r="E567" s="46">
        <v>1333</v>
      </c>
      <c r="F567" s="46">
        <v>26.63</v>
      </c>
      <c r="G567" s="46">
        <v>71028</v>
      </c>
      <c r="H567" s="46" t="s">
        <v>208</v>
      </c>
      <c r="I567" s="46">
        <v>55205</v>
      </c>
      <c r="J567" s="46">
        <v>1083.71</v>
      </c>
      <c r="K567" s="46" t="s">
        <v>2123</v>
      </c>
    </row>
    <row r="568" spans="1:11" x14ac:dyDescent="0.3">
      <c r="A568" s="46" t="s">
        <v>2123</v>
      </c>
      <c r="B568" s="46">
        <v>71017</v>
      </c>
      <c r="C568" s="46" t="s">
        <v>678</v>
      </c>
      <c r="D568" s="46">
        <v>71017</v>
      </c>
      <c r="E568" s="46">
        <v>1459</v>
      </c>
      <c r="F568" s="46">
        <v>61.14</v>
      </c>
      <c r="G568" s="46">
        <v>71028</v>
      </c>
      <c r="H568" s="46" t="s">
        <v>208</v>
      </c>
      <c r="I568" s="46">
        <v>55205</v>
      </c>
      <c r="J568" s="46">
        <v>1083.71</v>
      </c>
      <c r="K568" s="46" t="s">
        <v>2123</v>
      </c>
    </row>
    <row r="569" spans="1:11" x14ac:dyDescent="0.3">
      <c r="A569" s="46" t="s">
        <v>2123</v>
      </c>
      <c r="B569" s="46">
        <v>71018</v>
      </c>
      <c r="C569" s="46" t="s">
        <v>714</v>
      </c>
      <c r="D569" s="46">
        <v>71018</v>
      </c>
      <c r="E569" s="46">
        <v>1636</v>
      </c>
      <c r="F569" s="46">
        <v>65.069999999999993</v>
      </c>
      <c r="G569" s="46">
        <v>71028</v>
      </c>
      <c r="H569" s="46" t="s">
        <v>208</v>
      </c>
      <c r="I569" s="46">
        <v>55205</v>
      </c>
      <c r="J569" s="46">
        <v>1083.71</v>
      </c>
      <c r="K569" s="46" t="s">
        <v>2123</v>
      </c>
    </row>
    <row r="570" spans="1:11" x14ac:dyDescent="0.3">
      <c r="A570" s="46" t="s">
        <v>2123</v>
      </c>
      <c r="B570" s="46">
        <v>71019</v>
      </c>
      <c r="C570" s="46" t="s">
        <v>719</v>
      </c>
      <c r="D570" s="46">
        <v>71019</v>
      </c>
      <c r="E570" s="46">
        <v>166</v>
      </c>
      <c r="F570" s="46">
        <v>18.309999999999999</v>
      </c>
      <c r="G570" s="46">
        <v>71028</v>
      </c>
      <c r="H570" s="46" t="s">
        <v>208</v>
      </c>
      <c r="I570" s="46">
        <v>55205</v>
      </c>
      <c r="J570" s="46">
        <v>1083.71</v>
      </c>
      <c r="K570" s="46" t="s">
        <v>2123</v>
      </c>
    </row>
    <row r="571" spans="1:11" x14ac:dyDescent="0.3">
      <c r="A571" s="46" t="s">
        <v>2123</v>
      </c>
      <c r="B571" s="46">
        <v>71020</v>
      </c>
      <c r="C571" s="46" t="s">
        <v>733</v>
      </c>
      <c r="D571" s="46">
        <v>71020</v>
      </c>
      <c r="E571" s="46">
        <v>58295</v>
      </c>
      <c r="F571" s="46">
        <v>589.55999999999995</v>
      </c>
      <c r="G571" s="46">
        <v>71020</v>
      </c>
      <c r="H571" s="46" t="s">
        <v>178</v>
      </c>
      <c r="I571" s="46">
        <v>61711</v>
      </c>
      <c r="J571" s="46">
        <v>631</v>
      </c>
      <c r="K571" s="46" t="s">
        <v>2123</v>
      </c>
    </row>
    <row r="572" spans="1:11" x14ac:dyDescent="0.3">
      <c r="A572" s="46" t="s">
        <v>2123</v>
      </c>
      <c r="B572" s="46">
        <v>71021</v>
      </c>
      <c r="C572" s="46" t="s">
        <v>752</v>
      </c>
      <c r="D572" s="46">
        <v>71021</v>
      </c>
      <c r="E572" s="46">
        <v>1705</v>
      </c>
      <c r="F572" s="46">
        <v>61.17</v>
      </c>
      <c r="G572" s="46">
        <v>71051</v>
      </c>
      <c r="H572" s="46" t="s">
        <v>2069</v>
      </c>
      <c r="I572" s="46">
        <v>128948</v>
      </c>
      <c r="J572" s="46">
        <v>1558.42</v>
      </c>
      <c r="K572" s="46" t="s">
        <v>2123</v>
      </c>
    </row>
    <row r="573" spans="1:11" x14ac:dyDescent="0.3">
      <c r="A573" s="46" t="s">
        <v>2123</v>
      </c>
      <c r="B573" s="46">
        <v>71022</v>
      </c>
      <c r="C573" s="46" t="s">
        <v>827</v>
      </c>
      <c r="D573" s="46">
        <v>71022</v>
      </c>
      <c r="E573" s="46">
        <v>3864</v>
      </c>
      <c r="F573" s="46">
        <v>75.37</v>
      </c>
      <c r="G573" s="46">
        <v>71022</v>
      </c>
      <c r="H573" s="46" t="s">
        <v>2056</v>
      </c>
      <c r="I573" s="46">
        <v>76113</v>
      </c>
      <c r="J573" s="46">
        <v>1424.63</v>
      </c>
      <c r="K573" s="46" t="s">
        <v>2123</v>
      </c>
    </row>
    <row r="574" spans="1:11" x14ac:dyDescent="0.3">
      <c r="A574" s="46" t="s">
        <v>2123</v>
      </c>
      <c r="B574" s="46">
        <v>71023</v>
      </c>
      <c r="C574" s="46" t="s">
        <v>845</v>
      </c>
      <c r="D574" s="46">
        <v>71023</v>
      </c>
      <c r="E574" s="46">
        <v>638</v>
      </c>
      <c r="F574" s="46">
        <v>25.95</v>
      </c>
      <c r="G574" s="46">
        <v>71028</v>
      </c>
      <c r="H574" s="46" t="s">
        <v>208</v>
      </c>
      <c r="I574" s="46">
        <v>55205</v>
      </c>
      <c r="J574" s="46">
        <v>1083.71</v>
      </c>
      <c r="K574" s="46" t="s">
        <v>2123</v>
      </c>
    </row>
    <row r="575" spans="1:11" x14ac:dyDescent="0.3">
      <c r="A575" s="46" t="s">
        <v>2123</v>
      </c>
      <c r="B575" s="46">
        <v>71024</v>
      </c>
      <c r="C575" s="46" t="s">
        <v>879</v>
      </c>
      <c r="D575" s="46">
        <v>71024</v>
      </c>
      <c r="E575" s="46">
        <v>152770</v>
      </c>
      <c r="F575" s="46">
        <v>505.88</v>
      </c>
      <c r="G575" s="46">
        <v>71024</v>
      </c>
      <c r="H575" s="46" t="s">
        <v>190</v>
      </c>
      <c r="I575" s="46">
        <v>152770</v>
      </c>
      <c r="J575" s="46">
        <v>505.88</v>
      </c>
      <c r="K575" s="46" t="s">
        <v>2123</v>
      </c>
    </row>
    <row r="576" spans="1:11" x14ac:dyDescent="0.3">
      <c r="A576" s="46" t="s">
        <v>2123</v>
      </c>
      <c r="B576" s="46">
        <v>71025</v>
      </c>
      <c r="C576" s="46" t="s">
        <v>998</v>
      </c>
      <c r="D576" s="46">
        <v>71025</v>
      </c>
      <c r="E576" s="46">
        <v>4482</v>
      </c>
      <c r="F576" s="46">
        <v>84.86</v>
      </c>
      <c r="G576" s="46">
        <v>71059</v>
      </c>
      <c r="H576" s="46" t="s">
        <v>303</v>
      </c>
      <c r="I576" s="46">
        <v>25214</v>
      </c>
      <c r="J576" s="46">
        <v>340.11</v>
      </c>
      <c r="K576" s="46" t="s">
        <v>2123</v>
      </c>
    </row>
    <row r="577" spans="1:11" x14ac:dyDescent="0.3">
      <c r="A577" s="46" t="s">
        <v>2123</v>
      </c>
      <c r="B577" s="46">
        <v>71026</v>
      </c>
      <c r="C577" s="46" t="s">
        <v>1002</v>
      </c>
      <c r="D577" s="46">
        <v>71026</v>
      </c>
      <c r="E577" s="46">
        <v>462</v>
      </c>
      <c r="F577" s="46">
        <v>3.16</v>
      </c>
      <c r="G577" s="46">
        <v>71059</v>
      </c>
      <c r="H577" s="46" t="s">
        <v>303</v>
      </c>
      <c r="I577" s="46">
        <v>25214</v>
      </c>
      <c r="J577" s="46">
        <v>340.11</v>
      </c>
      <c r="K577" s="46" t="s">
        <v>2123</v>
      </c>
    </row>
    <row r="578" spans="1:11" x14ac:dyDescent="0.3">
      <c r="A578" s="46" t="s">
        <v>2123</v>
      </c>
      <c r="B578" s="46">
        <v>71027</v>
      </c>
      <c r="C578" s="46" t="s">
        <v>1041</v>
      </c>
      <c r="D578" s="46">
        <v>71027</v>
      </c>
      <c r="E578" s="46">
        <v>6393</v>
      </c>
      <c r="F578" s="46">
        <v>159.18</v>
      </c>
      <c r="G578" s="46">
        <v>71051</v>
      </c>
      <c r="H578" s="46" t="s">
        <v>2069</v>
      </c>
      <c r="I578" s="46">
        <v>128948</v>
      </c>
      <c r="J578" s="46">
        <v>1558.42</v>
      </c>
      <c r="K578" s="46" t="s">
        <v>2123</v>
      </c>
    </row>
    <row r="579" spans="1:11" x14ac:dyDescent="0.3">
      <c r="A579" s="46" t="s">
        <v>2123</v>
      </c>
      <c r="B579" s="46">
        <v>71028</v>
      </c>
      <c r="C579" s="46" t="s">
        <v>1065</v>
      </c>
      <c r="D579" s="46">
        <v>71028</v>
      </c>
      <c r="E579" s="46">
        <v>33898</v>
      </c>
      <c r="F579" s="46">
        <v>337.72</v>
      </c>
      <c r="G579" s="46">
        <v>71028</v>
      </c>
      <c r="H579" s="46" t="s">
        <v>208</v>
      </c>
      <c r="I579" s="46">
        <v>55205</v>
      </c>
      <c r="J579" s="46">
        <v>1083.71</v>
      </c>
      <c r="K579" s="46" t="s">
        <v>2123</v>
      </c>
    </row>
    <row r="580" spans="1:11" x14ac:dyDescent="0.3">
      <c r="A580" s="46" t="s">
        <v>2123</v>
      </c>
      <c r="B580" s="46">
        <v>71029</v>
      </c>
      <c r="C580" s="46" t="s">
        <v>1089</v>
      </c>
      <c r="D580" s="46">
        <v>71029</v>
      </c>
      <c r="E580" s="46">
        <v>57331</v>
      </c>
      <c r="F580" s="46">
        <v>352.01</v>
      </c>
      <c r="G580" s="46">
        <v>71029</v>
      </c>
      <c r="H580" s="46" t="s">
        <v>209</v>
      </c>
      <c r="I580" s="46">
        <v>90580</v>
      </c>
      <c r="J580" s="46">
        <v>836.12</v>
      </c>
      <c r="K580" s="46" t="s">
        <v>2123</v>
      </c>
    </row>
    <row r="581" spans="1:11" x14ac:dyDescent="0.3">
      <c r="A581" s="46" t="s">
        <v>2123</v>
      </c>
      <c r="B581" s="46">
        <v>71031</v>
      </c>
      <c r="C581" s="46" t="s">
        <v>1128</v>
      </c>
      <c r="D581" s="46">
        <v>71031</v>
      </c>
      <c r="E581" s="46">
        <v>6450</v>
      </c>
      <c r="F581" s="46">
        <v>72.92</v>
      </c>
      <c r="G581" s="46">
        <v>71029</v>
      </c>
      <c r="H581" s="46" t="s">
        <v>209</v>
      </c>
      <c r="I581" s="46">
        <v>90580</v>
      </c>
      <c r="J581" s="46">
        <v>836.12</v>
      </c>
      <c r="K581" s="46" t="s">
        <v>2123</v>
      </c>
    </row>
    <row r="582" spans="1:11" x14ac:dyDescent="0.3">
      <c r="A582" s="46" t="s">
        <v>2123</v>
      </c>
      <c r="B582" s="46">
        <v>71032</v>
      </c>
      <c r="C582" s="46" t="s">
        <v>1219</v>
      </c>
      <c r="D582" s="46">
        <v>71032</v>
      </c>
      <c r="E582" s="46">
        <v>1038</v>
      </c>
      <c r="F582" s="46">
        <v>36.19</v>
      </c>
      <c r="G582" s="46">
        <v>71022</v>
      </c>
      <c r="H582" s="46" t="s">
        <v>2056</v>
      </c>
      <c r="I582" s="46">
        <v>76113</v>
      </c>
      <c r="J582" s="46">
        <v>1424.63</v>
      </c>
      <c r="K582" s="46" t="s">
        <v>2123</v>
      </c>
    </row>
    <row r="583" spans="1:11" x14ac:dyDescent="0.3">
      <c r="A583" s="46" t="s">
        <v>2123</v>
      </c>
      <c r="B583" s="46">
        <v>71033</v>
      </c>
      <c r="C583" s="46" t="s">
        <v>1204</v>
      </c>
      <c r="D583" s="46">
        <v>71033</v>
      </c>
      <c r="E583" s="46">
        <v>12815</v>
      </c>
      <c r="F583" s="46">
        <v>243.32</v>
      </c>
      <c r="G583" s="46">
        <v>71029</v>
      </c>
      <c r="H583" s="46" t="s">
        <v>209</v>
      </c>
      <c r="I583" s="46">
        <v>90580</v>
      </c>
      <c r="J583" s="46">
        <v>836.12</v>
      </c>
      <c r="K583" s="46" t="s">
        <v>2123</v>
      </c>
    </row>
    <row r="584" spans="1:11" x14ac:dyDescent="0.3">
      <c r="A584" s="46" t="s">
        <v>2123</v>
      </c>
      <c r="B584" s="46">
        <v>71034</v>
      </c>
      <c r="C584" s="46" t="s">
        <v>1249</v>
      </c>
      <c r="D584" s="46">
        <v>71034</v>
      </c>
      <c r="E584" s="46">
        <v>745</v>
      </c>
      <c r="F584" s="46">
        <v>19.829999999999998</v>
      </c>
      <c r="G584" s="46">
        <v>71028</v>
      </c>
      <c r="H584" s="46" t="s">
        <v>208</v>
      </c>
      <c r="I584" s="46">
        <v>55205</v>
      </c>
      <c r="J584" s="46">
        <v>1083.71</v>
      </c>
      <c r="K584" s="46" t="s">
        <v>2123</v>
      </c>
    </row>
    <row r="585" spans="1:11" x14ac:dyDescent="0.3">
      <c r="A585" s="46" t="s">
        <v>2123</v>
      </c>
      <c r="B585" s="46">
        <v>71035</v>
      </c>
      <c r="C585" s="46" t="s">
        <v>1301</v>
      </c>
      <c r="D585" s="46">
        <v>71035</v>
      </c>
      <c r="E585" s="46">
        <v>2795</v>
      </c>
      <c r="F585" s="46">
        <v>82.51</v>
      </c>
      <c r="G585" s="46">
        <v>71022</v>
      </c>
      <c r="H585" s="46" t="s">
        <v>2056</v>
      </c>
      <c r="I585" s="46">
        <v>76113</v>
      </c>
      <c r="J585" s="46">
        <v>1424.63</v>
      </c>
      <c r="K585" s="46" t="s">
        <v>2123</v>
      </c>
    </row>
    <row r="586" spans="1:11" x14ac:dyDescent="0.3">
      <c r="A586" s="46" t="s">
        <v>2123</v>
      </c>
      <c r="B586" s="46">
        <v>71036</v>
      </c>
      <c r="C586" s="46" t="s">
        <v>1304</v>
      </c>
      <c r="D586" s="46">
        <v>71036</v>
      </c>
      <c r="E586" s="46">
        <v>17801</v>
      </c>
      <c r="F586" s="46">
        <v>104.5</v>
      </c>
      <c r="G586" s="46">
        <v>71022</v>
      </c>
      <c r="H586" s="46" t="s">
        <v>2056</v>
      </c>
      <c r="I586" s="46">
        <v>76113</v>
      </c>
      <c r="J586" s="46">
        <v>1424.63</v>
      </c>
      <c r="K586" s="46" t="s">
        <v>2123</v>
      </c>
    </row>
    <row r="587" spans="1:11" x14ac:dyDescent="0.3">
      <c r="A587" s="46" t="s">
        <v>2123</v>
      </c>
      <c r="B587" s="46">
        <v>71037</v>
      </c>
      <c r="C587" s="46" t="s">
        <v>1339</v>
      </c>
      <c r="D587" s="46">
        <v>71037</v>
      </c>
      <c r="E587" s="46">
        <v>820</v>
      </c>
      <c r="F587" s="46">
        <v>32.51</v>
      </c>
      <c r="G587" s="46">
        <v>71022</v>
      </c>
      <c r="H587" s="46" t="s">
        <v>2056</v>
      </c>
      <c r="I587" s="46">
        <v>76113</v>
      </c>
      <c r="J587" s="46">
        <v>1424.63</v>
      </c>
      <c r="K587" s="46" t="s">
        <v>2123</v>
      </c>
    </row>
    <row r="588" spans="1:11" x14ac:dyDescent="0.3">
      <c r="A588" s="46" t="s">
        <v>2123</v>
      </c>
      <c r="B588" s="46">
        <v>71038</v>
      </c>
      <c r="C588" s="46" t="s">
        <v>1368</v>
      </c>
      <c r="D588" s="46">
        <v>71038</v>
      </c>
      <c r="E588" s="46">
        <v>4557</v>
      </c>
      <c r="F588" s="46">
        <v>49.02</v>
      </c>
      <c r="G588" s="46">
        <v>71059</v>
      </c>
      <c r="H588" s="46" t="s">
        <v>303</v>
      </c>
      <c r="I588" s="46">
        <v>25214</v>
      </c>
      <c r="J588" s="46">
        <v>340.11</v>
      </c>
      <c r="K588" s="46" t="s">
        <v>2123</v>
      </c>
    </row>
    <row r="589" spans="1:11" x14ac:dyDescent="0.3">
      <c r="A589" s="46" t="s">
        <v>2123</v>
      </c>
      <c r="B589" s="46">
        <v>71039</v>
      </c>
      <c r="C589" s="46" t="s">
        <v>1394</v>
      </c>
      <c r="D589" s="46">
        <v>71039</v>
      </c>
      <c r="E589" s="46">
        <v>2719</v>
      </c>
      <c r="F589" s="46">
        <v>71.239999999999995</v>
      </c>
      <c r="G589" s="46">
        <v>71028</v>
      </c>
      <c r="H589" s="46" t="s">
        <v>208</v>
      </c>
      <c r="I589" s="46">
        <v>55205</v>
      </c>
      <c r="J589" s="46">
        <v>1083.71</v>
      </c>
      <c r="K589" s="46" t="s">
        <v>2123</v>
      </c>
    </row>
    <row r="590" spans="1:11" x14ac:dyDescent="0.3">
      <c r="A590" s="46" t="s">
        <v>2123</v>
      </c>
      <c r="B590" s="46">
        <v>71040</v>
      </c>
      <c r="C590" s="46" t="s">
        <v>1415</v>
      </c>
      <c r="D590" s="46">
        <v>71040</v>
      </c>
      <c r="E590" s="46">
        <v>2750</v>
      </c>
      <c r="F590" s="46">
        <v>52.56</v>
      </c>
      <c r="G590" s="46">
        <v>71051</v>
      </c>
      <c r="H590" s="46" t="s">
        <v>2069</v>
      </c>
      <c r="I590" s="46">
        <v>128948</v>
      </c>
      <c r="J590" s="46">
        <v>1558.42</v>
      </c>
      <c r="K590" s="46" t="s">
        <v>2123</v>
      </c>
    </row>
    <row r="591" spans="1:11" x14ac:dyDescent="0.3">
      <c r="A591" s="46" t="s">
        <v>2123</v>
      </c>
      <c r="B591" s="46">
        <v>71041</v>
      </c>
      <c r="C591" s="46" t="s">
        <v>1493</v>
      </c>
      <c r="D591" s="46">
        <v>71041</v>
      </c>
      <c r="E591" s="46">
        <v>2157</v>
      </c>
      <c r="F591" s="46">
        <v>88.81</v>
      </c>
      <c r="G591" s="46">
        <v>71046</v>
      </c>
      <c r="H591" s="46" t="s">
        <v>266</v>
      </c>
      <c r="I591" s="46">
        <v>43298</v>
      </c>
      <c r="J591" s="46">
        <v>581.49</v>
      </c>
      <c r="K591" s="46" t="s">
        <v>2123</v>
      </c>
    </row>
    <row r="592" spans="1:11" x14ac:dyDescent="0.3">
      <c r="A592" s="46" t="s">
        <v>2123</v>
      </c>
      <c r="B592" s="46">
        <v>71042</v>
      </c>
      <c r="C592" s="46" t="s">
        <v>1522</v>
      </c>
      <c r="D592" s="46">
        <v>71042</v>
      </c>
      <c r="E592" s="46">
        <v>1881</v>
      </c>
      <c r="F592" s="46">
        <v>72</v>
      </c>
      <c r="G592" s="46">
        <v>71022</v>
      </c>
      <c r="H592" s="46" t="s">
        <v>2056</v>
      </c>
      <c r="I592" s="46">
        <v>76113</v>
      </c>
      <c r="J592" s="46">
        <v>1424.63</v>
      </c>
      <c r="K592" s="46" t="s">
        <v>2123</v>
      </c>
    </row>
    <row r="593" spans="1:11" x14ac:dyDescent="0.3">
      <c r="A593" s="46" t="s">
        <v>2123</v>
      </c>
      <c r="B593" s="46">
        <v>71043</v>
      </c>
      <c r="C593" s="46" t="s">
        <v>1523</v>
      </c>
      <c r="D593" s="46">
        <v>71043</v>
      </c>
      <c r="E593" s="46">
        <v>3699</v>
      </c>
      <c r="F593" s="46">
        <v>13.35</v>
      </c>
      <c r="G593" s="46">
        <v>71059</v>
      </c>
      <c r="H593" s="46" t="s">
        <v>303</v>
      </c>
      <c r="I593" s="46">
        <v>25214</v>
      </c>
      <c r="J593" s="46">
        <v>340.11</v>
      </c>
      <c r="K593" s="46" t="s">
        <v>2123</v>
      </c>
    </row>
    <row r="594" spans="1:11" x14ac:dyDescent="0.3">
      <c r="A594" s="46" t="s">
        <v>2123</v>
      </c>
      <c r="B594" s="46">
        <v>71044</v>
      </c>
      <c r="C594" s="46" t="s">
        <v>1536</v>
      </c>
      <c r="D594" s="46">
        <v>71044</v>
      </c>
      <c r="E594" s="46">
        <v>1091</v>
      </c>
      <c r="F594" s="46">
        <v>49.77</v>
      </c>
      <c r="G594" s="46">
        <v>71028</v>
      </c>
      <c r="H594" s="46" t="s">
        <v>208</v>
      </c>
      <c r="I594" s="46">
        <v>55205</v>
      </c>
      <c r="J594" s="46">
        <v>1083.71</v>
      </c>
      <c r="K594" s="46" t="s">
        <v>2123</v>
      </c>
    </row>
    <row r="595" spans="1:11" x14ac:dyDescent="0.3">
      <c r="A595" s="46" t="s">
        <v>2123</v>
      </c>
      <c r="B595" s="46">
        <v>71046</v>
      </c>
      <c r="C595" s="46" t="s">
        <v>1607</v>
      </c>
      <c r="D595" s="46">
        <v>71046</v>
      </c>
      <c r="E595" s="46">
        <v>27202</v>
      </c>
      <c r="F595" s="46">
        <v>260.06</v>
      </c>
      <c r="G595" s="46">
        <v>71046</v>
      </c>
      <c r="H595" s="46" t="s">
        <v>266</v>
      </c>
      <c r="I595" s="46">
        <v>43298</v>
      </c>
      <c r="J595" s="46">
        <v>581.49</v>
      </c>
      <c r="K595" s="46" t="s">
        <v>2123</v>
      </c>
    </row>
    <row r="596" spans="1:11" x14ac:dyDescent="0.3">
      <c r="A596" s="46" t="s">
        <v>2123</v>
      </c>
      <c r="B596" s="46">
        <v>71047</v>
      </c>
      <c r="C596" s="46" t="s">
        <v>1631</v>
      </c>
      <c r="D596" s="46">
        <v>71047</v>
      </c>
      <c r="E596" s="46">
        <v>13939</v>
      </c>
      <c r="F596" s="46">
        <v>232.62</v>
      </c>
      <c r="G596" s="46">
        <v>71046</v>
      </c>
      <c r="H596" s="46" t="s">
        <v>266</v>
      </c>
      <c r="I596" s="46">
        <v>43298</v>
      </c>
      <c r="J596" s="46">
        <v>581.49</v>
      </c>
      <c r="K596" s="46" t="s">
        <v>2123</v>
      </c>
    </row>
    <row r="597" spans="1:11" x14ac:dyDescent="0.3">
      <c r="A597" s="46" t="s">
        <v>2123</v>
      </c>
      <c r="B597" s="46">
        <v>71048</v>
      </c>
      <c r="C597" s="46" t="s">
        <v>1632</v>
      </c>
      <c r="D597" s="46">
        <v>71048</v>
      </c>
      <c r="E597" s="46">
        <v>1030</v>
      </c>
      <c r="F597" s="46">
        <v>28.47</v>
      </c>
      <c r="G597" s="46">
        <v>71028</v>
      </c>
      <c r="H597" s="46" t="s">
        <v>208</v>
      </c>
      <c r="I597" s="46">
        <v>55205</v>
      </c>
      <c r="J597" s="46">
        <v>1083.71</v>
      </c>
      <c r="K597" s="46" t="s">
        <v>2123</v>
      </c>
    </row>
    <row r="598" spans="1:11" x14ac:dyDescent="0.3">
      <c r="A598" s="46" t="s">
        <v>2123</v>
      </c>
      <c r="B598" s="46">
        <v>71049</v>
      </c>
      <c r="C598" s="46" t="s">
        <v>1648</v>
      </c>
      <c r="D598" s="46">
        <v>71049</v>
      </c>
      <c r="E598" s="46">
        <v>15735</v>
      </c>
      <c r="F598" s="46">
        <v>172.23</v>
      </c>
      <c r="G598" s="46">
        <v>71051</v>
      </c>
      <c r="H598" s="46" t="s">
        <v>2069</v>
      </c>
      <c r="I598" s="46">
        <v>128948</v>
      </c>
      <c r="J598" s="46">
        <v>1558.42</v>
      </c>
      <c r="K598" s="46" t="s">
        <v>2123</v>
      </c>
    </row>
    <row r="599" spans="1:11" x14ac:dyDescent="0.3">
      <c r="A599" s="46" t="s">
        <v>2123</v>
      </c>
      <c r="B599" s="46">
        <v>71050</v>
      </c>
      <c r="C599" s="46" t="s">
        <v>1658</v>
      </c>
      <c r="D599" s="46">
        <v>71050</v>
      </c>
      <c r="E599" s="46">
        <v>5844</v>
      </c>
      <c r="F599" s="46">
        <v>90.63</v>
      </c>
      <c r="G599" s="46">
        <v>71051</v>
      </c>
      <c r="H599" s="46" t="s">
        <v>2069</v>
      </c>
      <c r="I599" s="46">
        <v>128948</v>
      </c>
      <c r="J599" s="46">
        <v>1558.42</v>
      </c>
      <c r="K599" s="46" t="s">
        <v>2123</v>
      </c>
    </row>
    <row r="600" spans="1:11" x14ac:dyDescent="0.3">
      <c r="A600" s="46" t="s">
        <v>2123</v>
      </c>
      <c r="B600" s="46">
        <v>71051</v>
      </c>
      <c r="C600" s="46" t="s">
        <v>1680</v>
      </c>
      <c r="D600" s="46">
        <v>71051</v>
      </c>
      <c r="E600" s="46">
        <v>54302</v>
      </c>
      <c r="F600" s="46">
        <v>334.21</v>
      </c>
      <c r="G600" s="46">
        <v>71051</v>
      </c>
      <c r="H600" s="46" t="s">
        <v>2069</v>
      </c>
      <c r="I600" s="46">
        <v>128948</v>
      </c>
      <c r="J600" s="46">
        <v>1558.42</v>
      </c>
      <c r="K600" s="46" t="s">
        <v>2123</v>
      </c>
    </row>
    <row r="601" spans="1:11" x14ac:dyDescent="0.3">
      <c r="A601" s="46" t="s">
        <v>2123</v>
      </c>
      <c r="B601" s="46">
        <v>71052</v>
      </c>
      <c r="C601" s="46" t="s">
        <v>1700</v>
      </c>
      <c r="D601" s="46">
        <v>71052</v>
      </c>
      <c r="E601" s="46">
        <v>2007</v>
      </c>
      <c r="F601" s="46">
        <v>115.41</v>
      </c>
      <c r="G601" s="46">
        <v>71022</v>
      </c>
      <c r="H601" s="46" t="s">
        <v>2056</v>
      </c>
      <c r="I601" s="46">
        <v>76113</v>
      </c>
      <c r="J601" s="46">
        <v>1424.63</v>
      </c>
      <c r="K601" s="46" t="s">
        <v>2123</v>
      </c>
    </row>
    <row r="602" spans="1:11" x14ac:dyDescent="0.3">
      <c r="A602" s="46" t="s">
        <v>2123</v>
      </c>
      <c r="B602" s="46">
        <v>71053</v>
      </c>
      <c r="C602" s="46" t="s">
        <v>1810</v>
      </c>
      <c r="D602" s="46">
        <v>71053</v>
      </c>
      <c r="E602" s="46">
        <v>4013</v>
      </c>
      <c r="F602" s="46">
        <v>142.54</v>
      </c>
      <c r="G602" s="46">
        <v>71051</v>
      </c>
      <c r="H602" s="46" t="s">
        <v>2069</v>
      </c>
      <c r="I602" s="46">
        <v>128948</v>
      </c>
      <c r="J602" s="46">
        <v>1558.42</v>
      </c>
      <c r="K602" s="46" t="s">
        <v>2123</v>
      </c>
    </row>
    <row r="603" spans="1:11" x14ac:dyDescent="0.3">
      <c r="A603" s="46" t="s">
        <v>2123</v>
      </c>
      <c r="B603" s="46">
        <v>71054</v>
      </c>
      <c r="C603" s="46" t="s">
        <v>1872</v>
      </c>
      <c r="D603" s="46">
        <v>71054</v>
      </c>
      <c r="E603" s="46">
        <v>5666</v>
      </c>
      <c r="F603" s="46">
        <v>33.619999999999997</v>
      </c>
      <c r="G603" s="46">
        <v>71022</v>
      </c>
      <c r="H603" s="46" t="s">
        <v>2056</v>
      </c>
      <c r="I603" s="46">
        <v>76113</v>
      </c>
      <c r="J603" s="46">
        <v>1424.63</v>
      </c>
      <c r="K603" s="46" t="s">
        <v>2123</v>
      </c>
    </row>
    <row r="604" spans="1:11" x14ac:dyDescent="0.3">
      <c r="A604" s="46" t="s">
        <v>2123</v>
      </c>
      <c r="B604" s="46">
        <v>71055</v>
      </c>
      <c r="C604" s="46" t="s">
        <v>1873</v>
      </c>
      <c r="D604" s="46">
        <v>71055</v>
      </c>
      <c r="E604" s="46">
        <v>5401</v>
      </c>
      <c r="F604" s="46">
        <v>33.58</v>
      </c>
      <c r="G604" s="46">
        <v>71022</v>
      </c>
      <c r="H604" s="46" t="s">
        <v>2056</v>
      </c>
      <c r="I604" s="46">
        <v>76113</v>
      </c>
      <c r="J604" s="46">
        <v>1424.63</v>
      </c>
      <c r="K604" s="46" t="s">
        <v>2123</v>
      </c>
    </row>
    <row r="605" spans="1:11" x14ac:dyDescent="0.3">
      <c r="A605" s="46" t="s">
        <v>2123</v>
      </c>
      <c r="B605" s="46">
        <v>71056</v>
      </c>
      <c r="C605" s="46" t="s">
        <v>1927</v>
      </c>
      <c r="D605" s="46">
        <v>71056</v>
      </c>
      <c r="E605" s="46">
        <v>17367</v>
      </c>
      <c r="F605" s="46">
        <v>208.79</v>
      </c>
      <c r="G605" s="46">
        <v>71051</v>
      </c>
      <c r="H605" s="46" t="s">
        <v>2069</v>
      </c>
      <c r="I605" s="46">
        <v>128948</v>
      </c>
      <c r="J605" s="46">
        <v>1558.42</v>
      </c>
      <c r="K605" s="46" t="s">
        <v>2123</v>
      </c>
    </row>
    <row r="606" spans="1:11" x14ac:dyDescent="0.3">
      <c r="A606" s="46" t="s">
        <v>2123</v>
      </c>
      <c r="B606" s="46">
        <v>71058</v>
      </c>
      <c r="C606" s="46" t="s">
        <v>1957</v>
      </c>
      <c r="D606" s="46">
        <v>71058</v>
      </c>
      <c r="E606" s="46">
        <v>7269</v>
      </c>
      <c r="F606" s="46">
        <v>167.21</v>
      </c>
      <c r="G606" s="46">
        <v>71022</v>
      </c>
      <c r="H606" s="46" t="s">
        <v>2056</v>
      </c>
      <c r="I606" s="46">
        <v>76113</v>
      </c>
      <c r="J606" s="46">
        <v>1424.63</v>
      </c>
      <c r="K606" s="46" t="s">
        <v>2123</v>
      </c>
    </row>
    <row r="607" spans="1:11" x14ac:dyDescent="0.3">
      <c r="A607" s="46" t="s">
        <v>2123</v>
      </c>
      <c r="B607" s="46">
        <v>71059</v>
      </c>
      <c r="C607" s="46" t="s">
        <v>2005</v>
      </c>
      <c r="D607" s="46">
        <v>71059</v>
      </c>
      <c r="E607" s="46">
        <v>7774</v>
      </c>
      <c r="F607" s="46">
        <v>110.26</v>
      </c>
      <c r="G607" s="46">
        <v>71059</v>
      </c>
      <c r="H607" s="46" t="s">
        <v>303</v>
      </c>
      <c r="I607" s="46">
        <v>25214</v>
      </c>
      <c r="J607" s="46">
        <v>340.11</v>
      </c>
      <c r="K607" s="46" t="s">
        <v>2123</v>
      </c>
    </row>
    <row r="608" spans="1:11" x14ac:dyDescent="0.3">
      <c r="A608" s="46" t="s">
        <v>2123</v>
      </c>
      <c r="B608" s="46">
        <v>71060</v>
      </c>
      <c r="C608" s="46" t="s">
        <v>2007</v>
      </c>
      <c r="D608" s="46">
        <v>71060</v>
      </c>
      <c r="E608" s="46">
        <v>13984</v>
      </c>
      <c r="F608" s="46">
        <v>167.87</v>
      </c>
      <c r="G608" s="46">
        <v>71029</v>
      </c>
      <c r="H608" s="46" t="s">
        <v>209</v>
      </c>
      <c r="I608" s="46">
        <v>90580</v>
      </c>
      <c r="J608" s="46">
        <v>836.12</v>
      </c>
      <c r="K608" s="46" t="s">
        <v>2123</v>
      </c>
    </row>
    <row r="609" spans="1:11" x14ac:dyDescent="0.3">
      <c r="A609" s="46" t="s">
        <v>2123</v>
      </c>
      <c r="B609" s="46">
        <v>71061</v>
      </c>
      <c r="C609" s="46" t="s">
        <v>2033</v>
      </c>
      <c r="D609" s="46">
        <v>71061</v>
      </c>
      <c r="E609" s="46">
        <v>454</v>
      </c>
      <c r="F609" s="46">
        <v>51.71</v>
      </c>
      <c r="G609" s="46">
        <v>71028</v>
      </c>
      <c r="H609" s="46" t="s">
        <v>208</v>
      </c>
      <c r="I609" s="46">
        <v>55205</v>
      </c>
      <c r="J609" s="46">
        <v>1083.71</v>
      </c>
      <c r="K609" s="46" t="s">
        <v>2123</v>
      </c>
    </row>
    <row r="610" spans="1:11" x14ac:dyDescent="0.3">
      <c r="A610" s="46" t="s">
        <v>2123</v>
      </c>
      <c r="B610" s="46">
        <v>71062</v>
      </c>
      <c r="C610" s="46" t="s">
        <v>2035</v>
      </c>
      <c r="D610" s="46">
        <v>71062</v>
      </c>
      <c r="E610" s="46">
        <v>1737</v>
      </c>
      <c r="F610" s="46">
        <v>58.01</v>
      </c>
      <c r="G610" s="46">
        <v>71028</v>
      </c>
      <c r="H610" s="46" t="s">
        <v>208</v>
      </c>
      <c r="I610" s="46">
        <v>55205</v>
      </c>
      <c r="J610" s="46">
        <v>1083.71</v>
      </c>
      <c r="K610" s="46" t="s">
        <v>2123</v>
      </c>
    </row>
    <row r="611" spans="1:11" x14ac:dyDescent="0.3">
      <c r="A611" s="46" t="s">
        <v>2123</v>
      </c>
      <c r="B611" s="46">
        <v>71063</v>
      </c>
      <c r="C611" s="46" t="s">
        <v>1297</v>
      </c>
      <c r="D611" s="46">
        <v>71063</v>
      </c>
      <c r="E611" s="46">
        <v>2755</v>
      </c>
      <c r="F611" s="46">
        <v>39.299999999999997</v>
      </c>
      <c r="G611" s="46">
        <v>71022</v>
      </c>
      <c r="H611" s="46" t="s">
        <v>2056</v>
      </c>
      <c r="I611" s="46">
        <v>76113</v>
      </c>
      <c r="J611" s="46">
        <v>1424.63</v>
      </c>
      <c r="K611" s="46" t="s">
        <v>2123</v>
      </c>
    </row>
    <row r="612" spans="1:11" x14ac:dyDescent="0.3">
      <c r="A612" s="46" t="s">
        <v>2123</v>
      </c>
      <c r="B612" s="46">
        <v>71064</v>
      </c>
      <c r="C612" s="46" t="s">
        <v>2040</v>
      </c>
      <c r="D612" s="46">
        <v>71064</v>
      </c>
      <c r="E612" s="46">
        <v>3416</v>
      </c>
      <c r="F612" s="46">
        <v>41.44</v>
      </c>
      <c r="G612" s="46">
        <v>71020</v>
      </c>
      <c r="H612" s="46" t="s">
        <v>178</v>
      </c>
      <c r="I612" s="46">
        <v>61711</v>
      </c>
      <c r="J612" s="46">
        <v>631</v>
      </c>
      <c r="K612" s="46" t="s">
        <v>2123</v>
      </c>
    </row>
    <row r="613" spans="1:11" x14ac:dyDescent="0.3">
      <c r="A613" s="46" t="s">
        <v>2123</v>
      </c>
      <c r="B613" s="46">
        <v>72001</v>
      </c>
      <c r="C613" s="46" t="s">
        <v>324</v>
      </c>
      <c r="D613" s="46">
        <v>72001</v>
      </c>
      <c r="E613" s="46">
        <v>20934</v>
      </c>
      <c r="F613" s="46">
        <v>130.72</v>
      </c>
      <c r="G613" s="46">
        <v>72021</v>
      </c>
      <c r="H613" s="46" t="s">
        <v>195</v>
      </c>
      <c r="I613" s="46">
        <v>70146</v>
      </c>
      <c r="J613" s="46">
        <v>460.75</v>
      </c>
      <c r="K613" s="46" t="s">
        <v>2123</v>
      </c>
    </row>
    <row r="614" spans="1:11" x14ac:dyDescent="0.3">
      <c r="A614" s="46" t="s">
        <v>2123</v>
      </c>
      <c r="B614" s="46">
        <v>72002</v>
      </c>
      <c r="C614" s="46" t="s">
        <v>328</v>
      </c>
      <c r="D614" s="46">
        <v>72002</v>
      </c>
      <c r="E614" s="46">
        <v>17107</v>
      </c>
      <c r="F614" s="46">
        <v>29.52</v>
      </c>
      <c r="G614" s="46">
        <v>72046</v>
      </c>
      <c r="H614" s="46" t="s">
        <v>2060</v>
      </c>
      <c r="I614" s="46">
        <v>103770</v>
      </c>
      <c r="J614" s="46">
        <v>163.72</v>
      </c>
      <c r="K614" s="46" t="s">
        <v>2123</v>
      </c>
    </row>
    <row r="615" spans="1:11" x14ac:dyDescent="0.3">
      <c r="A615" s="46" t="s">
        <v>2123</v>
      </c>
      <c r="B615" s="46">
        <v>72003</v>
      </c>
      <c r="C615" s="46" t="s">
        <v>345</v>
      </c>
      <c r="D615" s="46">
        <v>72003</v>
      </c>
      <c r="E615" s="46">
        <v>10790</v>
      </c>
      <c r="F615" s="46">
        <v>40.369999999999997</v>
      </c>
      <c r="G615" s="46">
        <v>72036</v>
      </c>
      <c r="H615" s="46" t="s">
        <v>249</v>
      </c>
      <c r="I615" s="46">
        <v>90960</v>
      </c>
      <c r="J615" s="46">
        <v>404.48</v>
      </c>
      <c r="K615" s="46" t="s">
        <v>2123</v>
      </c>
    </row>
    <row r="616" spans="1:11" x14ac:dyDescent="0.3">
      <c r="A616" s="46" t="s">
        <v>2123</v>
      </c>
      <c r="B616" s="46">
        <v>72004</v>
      </c>
      <c r="C616" s="46" t="s">
        <v>364</v>
      </c>
      <c r="D616" s="46">
        <v>72004</v>
      </c>
      <c r="E616" s="46">
        <v>70347</v>
      </c>
      <c r="F616" s="46">
        <v>427.44</v>
      </c>
      <c r="G616" s="46">
        <v>72004</v>
      </c>
      <c r="H616" s="46" t="s">
        <v>2064</v>
      </c>
      <c r="I616" s="46">
        <v>164060</v>
      </c>
      <c r="J616" s="46">
        <v>1150.55</v>
      </c>
      <c r="K616" s="46" t="s">
        <v>2123</v>
      </c>
    </row>
    <row r="617" spans="1:11" x14ac:dyDescent="0.3">
      <c r="A617" s="46" t="s">
        <v>2123</v>
      </c>
      <c r="B617" s="46">
        <v>72006</v>
      </c>
      <c r="C617" s="46" t="s">
        <v>437</v>
      </c>
      <c r="D617" s="46">
        <v>72006</v>
      </c>
      <c r="E617" s="46">
        <v>327361</v>
      </c>
      <c r="F617" s="46">
        <v>116.23</v>
      </c>
      <c r="G617" s="46">
        <v>72006</v>
      </c>
      <c r="H617" s="46" t="s">
        <v>150</v>
      </c>
      <c r="I617" s="46">
        <v>327361</v>
      </c>
      <c r="J617" s="46">
        <v>116.23</v>
      </c>
      <c r="K617" s="46" t="s">
        <v>2123</v>
      </c>
    </row>
    <row r="618" spans="1:11" x14ac:dyDescent="0.3">
      <c r="A618" s="46" t="s">
        <v>2123</v>
      </c>
      <c r="B618" s="46">
        <v>72008</v>
      </c>
      <c r="C618" s="46" t="s">
        <v>464</v>
      </c>
      <c r="D618" s="46">
        <v>72008</v>
      </c>
      <c r="E618" s="46">
        <v>2214</v>
      </c>
      <c r="F618" s="46">
        <v>17.489999999999998</v>
      </c>
      <c r="G618" s="46">
        <v>72027</v>
      </c>
      <c r="H618" s="46" t="s">
        <v>2078</v>
      </c>
      <c r="I618" s="46">
        <v>151310</v>
      </c>
      <c r="J618" s="46">
        <v>408.78</v>
      </c>
      <c r="K618" s="46" t="s">
        <v>2123</v>
      </c>
    </row>
    <row r="619" spans="1:11" x14ac:dyDescent="0.3">
      <c r="A619" s="46" t="s">
        <v>2123</v>
      </c>
      <c r="B619" s="46">
        <v>72010</v>
      </c>
      <c r="C619" s="46" t="s">
        <v>469</v>
      </c>
      <c r="D619" s="46">
        <v>72010</v>
      </c>
      <c r="E619" s="46">
        <v>11994</v>
      </c>
      <c r="F619" s="46">
        <v>33.619999999999997</v>
      </c>
      <c r="G619" s="46">
        <v>72027</v>
      </c>
      <c r="H619" s="46" t="s">
        <v>2078</v>
      </c>
      <c r="I619" s="46">
        <v>151310</v>
      </c>
      <c r="J619" s="46">
        <v>408.78</v>
      </c>
      <c r="K619" s="46" t="s">
        <v>2123</v>
      </c>
    </row>
    <row r="620" spans="1:11" x14ac:dyDescent="0.3">
      <c r="A620" s="46" t="s">
        <v>2123</v>
      </c>
      <c r="B620" s="46">
        <v>72011</v>
      </c>
      <c r="C620" s="46" t="s">
        <v>470</v>
      </c>
      <c r="D620" s="46">
        <v>72011</v>
      </c>
      <c r="E620" s="46">
        <v>55644</v>
      </c>
      <c r="F620" s="46">
        <v>172.73</v>
      </c>
      <c r="G620" s="46">
        <v>72027</v>
      </c>
      <c r="H620" s="46" t="s">
        <v>2078</v>
      </c>
      <c r="I620" s="46">
        <v>151310</v>
      </c>
      <c r="J620" s="46">
        <v>408.78</v>
      </c>
      <c r="K620" s="46" t="s">
        <v>2123</v>
      </c>
    </row>
    <row r="621" spans="1:11" x14ac:dyDescent="0.3">
      <c r="A621" s="46" t="s">
        <v>2123</v>
      </c>
      <c r="B621" s="46">
        <v>72012</v>
      </c>
      <c r="C621" s="46" t="s">
        <v>471</v>
      </c>
      <c r="D621" s="46">
        <v>72012</v>
      </c>
      <c r="E621" s="46">
        <v>11251</v>
      </c>
      <c r="F621" s="46">
        <v>17.809999999999999</v>
      </c>
      <c r="G621" s="46">
        <v>72027</v>
      </c>
      <c r="H621" s="46" t="s">
        <v>2078</v>
      </c>
      <c r="I621" s="46">
        <v>151310</v>
      </c>
      <c r="J621" s="46">
        <v>408.78</v>
      </c>
      <c r="K621" s="46" t="s">
        <v>2123</v>
      </c>
    </row>
    <row r="622" spans="1:11" x14ac:dyDescent="0.3">
      <c r="A622" s="46" t="s">
        <v>2123</v>
      </c>
      <c r="B622" s="46">
        <v>72014</v>
      </c>
      <c r="C622" s="46" t="s">
        <v>589</v>
      </c>
      <c r="D622" s="46">
        <v>72014</v>
      </c>
      <c r="E622" s="46">
        <v>15735</v>
      </c>
      <c r="F622" s="46">
        <v>14.99</v>
      </c>
      <c r="G622" s="46">
        <v>72046</v>
      </c>
      <c r="H622" s="46" t="s">
        <v>2060</v>
      </c>
      <c r="I622" s="46">
        <v>103770</v>
      </c>
      <c r="J622" s="46">
        <v>163.72</v>
      </c>
      <c r="K622" s="46" t="s">
        <v>2123</v>
      </c>
    </row>
    <row r="623" spans="1:11" x14ac:dyDescent="0.3">
      <c r="A623" s="46" t="s">
        <v>2123</v>
      </c>
      <c r="B623" s="46">
        <v>72015</v>
      </c>
      <c r="C623" s="46" t="s">
        <v>630</v>
      </c>
      <c r="D623" s="46">
        <v>72015</v>
      </c>
      <c r="E623" s="46">
        <v>19954</v>
      </c>
      <c r="F623" s="46">
        <v>77.64</v>
      </c>
      <c r="G623" s="46">
        <v>72046</v>
      </c>
      <c r="H623" s="46" t="s">
        <v>2060</v>
      </c>
      <c r="I623" s="46">
        <v>103770</v>
      </c>
      <c r="J623" s="46">
        <v>163.72</v>
      </c>
      <c r="K623" s="46" t="s">
        <v>2123</v>
      </c>
    </row>
    <row r="624" spans="1:11" x14ac:dyDescent="0.3">
      <c r="A624" s="46" t="s">
        <v>2123</v>
      </c>
      <c r="B624" s="46">
        <v>72016</v>
      </c>
      <c r="C624" s="46" t="s">
        <v>644</v>
      </c>
      <c r="D624" s="46">
        <v>72016</v>
      </c>
      <c r="E624" s="46">
        <v>14658</v>
      </c>
      <c r="F624" s="46">
        <v>89.33</v>
      </c>
      <c r="G624" s="46">
        <v>72021</v>
      </c>
      <c r="H624" s="46" t="s">
        <v>195</v>
      </c>
      <c r="I624" s="46">
        <v>70146</v>
      </c>
      <c r="J624" s="46">
        <v>460.75</v>
      </c>
      <c r="K624" s="46" t="s">
        <v>2123</v>
      </c>
    </row>
    <row r="625" spans="1:11" x14ac:dyDescent="0.3">
      <c r="A625" s="46" t="s">
        <v>2123</v>
      </c>
      <c r="B625" s="46">
        <v>72017</v>
      </c>
      <c r="C625" s="46" t="s">
        <v>666</v>
      </c>
      <c r="D625" s="46">
        <v>72017</v>
      </c>
      <c r="E625" s="46">
        <v>19675</v>
      </c>
      <c r="F625" s="46">
        <v>68.38</v>
      </c>
      <c r="G625" s="46">
        <v>72036</v>
      </c>
      <c r="H625" s="46" t="s">
        <v>249</v>
      </c>
      <c r="I625" s="46">
        <v>90960</v>
      </c>
      <c r="J625" s="46">
        <v>404.48</v>
      </c>
      <c r="K625" s="46" t="s">
        <v>2123</v>
      </c>
    </row>
    <row r="626" spans="1:11" x14ac:dyDescent="0.3">
      <c r="A626" s="46" t="s">
        <v>2123</v>
      </c>
      <c r="B626" s="46">
        <v>72018</v>
      </c>
      <c r="C626" s="46" t="s">
        <v>716</v>
      </c>
      <c r="D626" s="46">
        <v>72018</v>
      </c>
      <c r="E626" s="46">
        <v>5754</v>
      </c>
      <c r="F626" s="46">
        <v>5.85</v>
      </c>
      <c r="G626" s="46">
        <v>72046</v>
      </c>
      <c r="H626" s="46" t="s">
        <v>2060</v>
      </c>
      <c r="I626" s="46">
        <v>103770</v>
      </c>
      <c r="J626" s="46">
        <v>163.72</v>
      </c>
      <c r="K626" s="46" t="s">
        <v>2123</v>
      </c>
    </row>
    <row r="627" spans="1:11" x14ac:dyDescent="0.3">
      <c r="A627" s="46" t="s">
        <v>2123</v>
      </c>
      <c r="B627" s="46">
        <v>72019</v>
      </c>
      <c r="C627" s="46" t="s">
        <v>791</v>
      </c>
      <c r="D627" s="46">
        <v>72019</v>
      </c>
      <c r="E627" s="46">
        <v>26078</v>
      </c>
      <c r="F627" s="46">
        <v>127.06</v>
      </c>
      <c r="G627" s="46">
        <v>72019</v>
      </c>
      <c r="H627" s="46" t="s">
        <v>2094</v>
      </c>
      <c r="I627" s="46">
        <v>51912</v>
      </c>
      <c r="J627" s="46">
        <v>177.47</v>
      </c>
      <c r="K627" s="46" t="s">
        <v>2123</v>
      </c>
    </row>
    <row r="628" spans="1:11" x14ac:dyDescent="0.3">
      <c r="A628" s="46" t="s">
        <v>2123</v>
      </c>
      <c r="B628" s="46">
        <v>72020</v>
      </c>
      <c r="C628" s="46" t="s">
        <v>794</v>
      </c>
      <c r="D628" s="46">
        <v>72020</v>
      </c>
      <c r="E628" s="46">
        <v>48506</v>
      </c>
      <c r="F628" s="46">
        <v>167.89</v>
      </c>
      <c r="G628" s="46">
        <v>72020</v>
      </c>
      <c r="H628" s="46" t="s">
        <v>182</v>
      </c>
      <c r="I628" s="46">
        <v>74080</v>
      </c>
      <c r="J628" s="46">
        <v>389.76</v>
      </c>
      <c r="K628" s="46" t="s">
        <v>2123</v>
      </c>
    </row>
    <row r="629" spans="1:11" x14ac:dyDescent="0.3">
      <c r="A629" s="46" t="s">
        <v>2123</v>
      </c>
      <c r="B629" s="46">
        <v>72021</v>
      </c>
      <c r="C629" s="46" t="s">
        <v>951</v>
      </c>
      <c r="D629" s="46">
        <v>72021</v>
      </c>
      <c r="E629" s="46">
        <v>27923</v>
      </c>
      <c r="F629" s="46">
        <v>206.82</v>
      </c>
      <c r="G629" s="46">
        <v>72021</v>
      </c>
      <c r="H629" s="46" t="s">
        <v>195</v>
      </c>
      <c r="I629" s="46">
        <v>70146</v>
      </c>
      <c r="J629" s="46">
        <v>460.75</v>
      </c>
      <c r="K629" s="46" t="s">
        <v>2123</v>
      </c>
    </row>
    <row r="630" spans="1:11" x14ac:dyDescent="0.3">
      <c r="A630" s="46" t="s">
        <v>2123</v>
      </c>
      <c r="B630" s="46">
        <v>72022</v>
      </c>
      <c r="C630" s="46" t="s">
        <v>956</v>
      </c>
      <c r="D630" s="46">
        <v>72022</v>
      </c>
      <c r="E630" s="46">
        <v>20575</v>
      </c>
      <c r="F630" s="46">
        <v>43.89</v>
      </c>
      <c r="G630" s="46">
        <v>72029</v>
      </c>
      <c r="H630" s="46" t="s">
        <v>221</v>
      </c>
      <c r="I630" s="46">
        <v>107740</v>
      </c>
      <c r="J630" s="46">
        <v>170.93</v>
      </c>
      <c r="K630" s="46" t="s">
        <v>2123</v>
      </c>
    </row>
    <row r="631" spans="1:11" x14ac:dyDescent="0.3">
      <c r="A631" s="46" t="s">
        <v>2123</v>
      </c>
      <c r="B631" s="46">
        <v>72023</v>
      </c>
      <c r="C631" s="46" t="s">
        <v>972</v>
      </c>
      <c r="D631" s="46">
        <v>72023</v>
      </c>
      <c r="E631" s="46">
        <v>43960</v>
      </c>
      <c r="F631" s="46">
        <v>381.4</v>
      </c>
      <c r="G631" s="46">
        <v>72004</v>
      </c>
      <c r="H631" s="46" t="s">
        <v>2064</v>
      </c>
      <c r="I631" s="46">
        <v>164060</v>
      </c>
      <c r="J631" s="46">
        <v>1150.55</v>
      </c>
      <c r="K631" s="46" t="s">
        <v>2123</v>
      </c>
    </row>
    <row r="632" spans="1:11" x14ac:dyDescent="0.3">
      <c r="A632" s="46" t="s">
        <v>2123</v>
      </c>
      <c r="B632" s="46">
        <v>72024</v>
      </c>
      <c r="C632" s="46" t="s">
        <v>985</v>
      </c>
      <c r="D632" s="46">
        <v>72024</v>
      </c>
      <c r="E632" s="46">
        <v>13016</v>
      </c>
      <c r="F632" s="46">
        <v>80.53</v>
      </c>
      <c r="G632" s="46">
        <v>72004</v>
      </c>
      <c r="H632" s="46" t="s">
        <v>2064</v>
      </c>
      <c r="I632" s="46">
        <v>164060</v>
      </c>
      <c r="J632" s="46">
        <v>1150.55</v>
      </c>
      <c r="K632" s="46" t="s">
        <v>2123</v>
      </c>
    </row>
    <row r="633" spans="1:11" x14ac:dyDescent="0.3">
      <c r="A633" s="46" t="s">
        <v>2123</v>
      </c>
      <c r="B633" s="46">
        <v>72025</v>
      </c>
      <c r="C633" s="46" t="s">
        <v>1059</v>
      </c>
      <c r="D633" s="46">
        <v>72025</v>
      </c>
      <c r="E633" s="46">
        <v>14265</v>
      </c>
      <c r="F633" s="46">
        <v>47.64</v>
      </c>
      <c r="G633" s="46">
        <v>72036</v>
      </c>
      <c r="H633" s="46" t="s">
        <v>249</v>
      </c>
      <c r="I633" s="46">
        <v>90960</v>
      </c>
      <c r="J633" s="46">
        <v>404.48</v>
      </c>
      <c r="K633" s="46" t="s">
        <v>2123</v>
      </c>
    </row>
    <row r="634" spans="1:11" x14ac:dyDescent="0.3">
      <c r="A634" s="46" t="s">
        <v>2123</v>
      </c>
      <c r="B634" s="46">
        <v>72027</v>
      </c>
      <c r="C634" s="46" t="s">
        <v>1177</v>
      </c>
      <c r="D634" s="46">
        <v>72027</v>
      </c>
      <c r="E634" s="46">
        <v>38569</v>
      </c>
      <c r="F634" s="46">
        <v>31.93</v>
      </c>
      <c r="G634" s="46">
        <v>72027</v>
      </c>
      <c r="H634" s="46" t="s">
        <v>2078</v>
      </c>
      <c r="I634" s="46">
        <v>151310</v>
      </c>
      <c r="J634" s="46">
        <v>408.78</v>
      </c>
      <c r="K634" s="46" t="s">
        <v>2123</v>
      </c>
    </row>
    <row r="635" spans="1:11" x14ac:dyDescent="0.3">
      <c r="A635" s="46" t="s">
        <v>2123</v>
      </c>
      <c r="B635" s="46">
        <v>72028</v>
      </c>
      <c r="C635" s="46" t="s">
        <v>1181</v>
      </c>
      <c r="D635" s="46">
        <v>72028</v>
      </c>
      <c r="E635" s="46">
        <v>25834</v>
      </c>
      <c r="F635" s="46">
        <v>50.41</v>
      </c>
      <c r="G635" s="46">
        <v>72019</v>
      </c>
      <c r="H635" s="46" t="s">
        <v>2094</v>
      </c>
      <c r="I635" s="46">
        <v>51912</v>
      </c>
      <c r="J635" s="46">
        <v>177.47</v>
      </c>
      <c r="K635" s="46" t="s">
        <v>2123</v>
      </c>
    </row>
    <row r="636" spans="1:11" x14ac:dyDescent="0.3">
      <c r="A636" s="46" t="s">
        <v>2123</v>
      </c>
      <c r="B636" s="46">
        <v>72029</v>
      </c>
      <c r="C636" s="46" t="s">
        <v>1182</v>
      </c>
      <c r="D636" s="46">
        <v>72029</v>
      </c>
      <c r="E636" s="46">
        <v>60058</v>
      </c>
      <c r="F636" s="46">
        <v>58.44</v>
      </c>
      <c r="G636" s="46">
        <v>72029</v>
      </c>
      <c r="H636" s="46" t="s">
        <v>221</v>
      </c>
      <c r="I636" s="46">
        <v>107740</v>
      </c>
      <c r="J636" s="46">
        <v>170.93</v>
      </c>
      <c r="K636" s="46" t="s">
        <v>2123</v>
      </c>
    </row>
    <row r="637" spans="1:11" x14ac:dyDescent="0.3">
      <c r="A637" s="46" t="s">
        <v>2123</v>
      </c>
      <c r="B637" s="46">
        <v>72030</v>
      </c>
      <c r="C637" s="46" t="s">
        <v>1192</v>
      </c>
      <c r="D637" s="46">
        <v>72030</v>
      </c>
      <c r="E637" s="46">
        <v>49246</v>
      </c>
      <c r="F637" s="46">
        <v>156.13999999999999</v>
      </c>
      <c r="G637" s="46">
        <v>72030</v>
      </c>
      <c r="H637" s="46" t="s">
        <v>223</v>
      </c>
      <c r="I637" s="46">
        <v>67237</v>
      </c>
      <c r="J637" s="46">
        <v>218.54</v>
      </c>
      <c r="K637" s="46" t="s">
        <v>2123</v>
      </c>
    </row>
    <row r="638" spans="1:11" x14ac:dyDescent="0.3">
      <c r="A638" s="46" t="s">
        <v>2123</v>
      </c>
      <c r="B638" s="46">
        <v>72031</v>
      </c>
      <c r="C638" s="46" t="s">
        <v>1277</v>
      </c>
      <c r="D638" s="46">
        <v>72031</v>
      </c>
      <c r="E638" s="46">
        <v>19367</v>
      </c>
      <c r="F638" s="46">
        <v>148.99</v>
      </c>
      <c r="G638" s="46">
        <v>72036</v>
      </c>
      <c r="H638" s="46" t="s">
        <v>249</v>
      </c>
      <c r="I638" s="46">
        <v>90960</v>
      </c>
      <c r="J638" s="46">
        <v>404.48</v>
      </c>
      <c r="K638" s="46" t="s">
        <v>2123</v>
      </c>
    </row>
    <row r="639" spans="1:11" x14ac:dyDescent="0.3">
      <c r="A639" s="46" t="s">
        <v>2123</v>
      </c>
      <c r="B639" s="46">
        <v>72032</v>
      </c>
      <c r="C639" s="46" t="s">
        <v>1280</v>
      </c>
      <c r="D639" s="46">
        <v>72032</v>
      </c>
      <c r="E639" s="46">
        <v>26089</v>
      </c>
      <c r="F639" s="46">
        <v>40.380000000000003</v>
      </c>
      <c r="G639" s="46">
        <v>72037</v>
      </c>
      <c r="H639" s="46" t="s">
        <v>261</v>
      </c>
      <c r="I639" s="46">
        <v>57803</v>
      </c>
      <c r="J639" s="46">
        <v>164.33</v>
      </c>
      <c r="K639" s="46" t="s">
        <v>2123</v>
      </c>
    </row>
    <row r="640" spans="1:11" x14ac:dyDescent="0.3">
      <c r="A640" s="46" t="s">
        <v>2123</v>
      </c>
      <c r="B640" s="46">
        <v>72033</v>
      </c>
      <c r="C640" s="46" t="s">
        <v>1334</v>
      </c>
      <c r="D640" s="46">
        <v>72033</v>
      </c>
      <c r="E640" s="46">
        <v>21695</v>
      </c>
      <c r="F640" s="46">
        <v>78.97</v>
      </c>
      <c r="G640" s="46">
        <v>72027</v>
      </c>
      <c r="H640" s="46" t="s">
        <v>2078</v>
      </c>
      <c r="I640" s="46">
        <v>151310</v>
      </c>
      <c r="J640" s="46">
        <v>408.78</v>
      </c>
      <c r="K640" s="46" t="s">
        <v>2123</v>
      </c>
    </row>
    <row r="641" spans="1:11" x14ac:dyDescent="0.3">
      <c r="A641" s="46" t="s">
        <v>2123</v>
      </c>
      <c r="B641" s="46">
        <v>72034</v>
      </c>
      <c r="C641" s="46" t="s">
        <v>1418</v>
      </c>
      <c r="D641" s="46">
        <v>72034</v>
      </c>
      <c r="E641" s="46">
        <v>1397</v>
      </c>
      <c r="F641" s="46">
        <v>43.08</v>
      </c>
      <c r="G641" s="46">
        <v>72004</v>
      </c>
      <c r="H641" s="46" t="s">
        <v>2064</v>
      </c>
      <c r="I641" s="46">
        <v>164060</v>
      </c>
      <c r="J641" s="46">
        <v>1150.55</v>
      </c>
      <c r="K641" s="46" t="s">
        <v>2123</v>
      </c>
    </row>
    <row r="642" spans="1:11" x14ac:dyDescent="0.3">
      <c r="A642" s="46" t="s">
        <v>2123</v>
      </c>
      <c r="B642" s="46">
        <v>72035</v>
      </c>
      <c r="C642" s="46" t="s">
        <v>1421</v>
      </c>
      <c r="D642" s="46">
        <v>72035</v>
      </c>
      <c r="E642" s="46">
        <v>17991</v>
      </c>
      <c r="F642" s="46">
        <v>62.4</v>
      </c>
      <c r="G642" s="46">
        <v>72030</v>
      </c>
      <c r="H642" s="46" t="s">
        <v>223</v>
      </c>
      <c r="I642" s="46">
        <v>67237</v>
      </c>
      <c r="J642" s="46">
        <v>218.54</v>
      </c>
      <c r="K642" s="46" t="s">
        <v>2123</v>
      </c>
    </row>
    <row r="643" spans="1:11" x14ac:dyDescent="0.3">
      <c r="A643" s="46" t="s">
        <v>2123</v>
      </c>
      <c r="B643" s="46">
        <v>72036</v>
      </c>
      <c r="C643" s="46" t="s">
        <v>1460</v>
      </c>
      <c r="D643" s="46">
        <v>72036</v>
      </c>
      <c r="E643" s="46">
        <v>26863</v>
      </c>
      <c r="F643" s="46">
        <v>99.09</v>
      </c>
      <c r="G643" s="46">
        <v>72036</v>
      </c>
      <c r="H643" s="46" t="s">
        <v>249</v>
      </c>
      <c r="I643" s="46">
        <v>90960</v>
      </c>
      <c r="J643" s="46">
        <v>404.48</v>
      </c>
      <c r="K643" s="46" t="s">
        <v>2123</v>
      </c>
    </row>
    <row r="644" spans="1:11" x14ac:dyDescent="0.3">
      <c r="A644" s="46" t="s">
        <v>2123</v>
      </c>
      <c r="B644" s="46">
        <v>72037</v>
      </c>
      <c r="C644" s="46" t="s">
        <v>1546</v>
      </c>
      <c r="D644" s="46">
        <v>72037</v>
      </c>
      <c r="E644" s="46">
        <v>18644</v>
      </c>
      <c r="F644" s="46">
        <v>53.3</v>
      </c>
      <c r="G644" s="46">
        <v>72037</v>
      </c>
      <c r="H644" s="46" t="s">
        <v>261</v>
      </c>
      <c r="I644" s="46">
        <v>57803</v>
      </c>
      <c r="J644" s="46">
        <v>164.33</v>
      </c>
      <c r="K644" s="46" t="s">
        <v>2123</v>
      </c>
    </row>
    <row r="645" spans="1:11" x14ac:dyDescent="0.3">
      <c r="A645" s="46" t="s">
        <v>2123</v>
      </c>
      <c r="B645" s="46">
        <v>72038</v>
      </c>
      <c r="C645" s="46" t="s">
        <v>1550</v>
      </c>
      <c r="D645" s="46">
        <v>72038</v>
      </c>
      <c r="E645" s="46">
        <v>25574</v>
      </c>
      <c r="F645" s="46">
        <v>221.87</v>
      </c>
      <c r="G645" s="46">
        <v>72020</v>
      </c>
      <c r="H645" s="46" t="s">
        <v>182</v>
      </c>
      <c r="I645" s="46">
        <v>74080</v>
      </c>
      <c r="J645" s="46">
        <v>389.76</v>
      </c>
      <c r="K645" s="46" t="s">
        <v>2123</v>
      </c>
    </row>
    <row r="646" spans="1:11" x14ac:dyDescent="0.3">
      <c r="A646" s="46" t="s">
        <v>2123</v>
      </c>
      <c r="B646" s="46">
        <v>72039</v>
      </c>
      <c r="C646" s="46" t="s">
        <v>1563</v>
      </c>
      <c r="D646" s="46">
        <v>72039</v>
      </c>
      <c r="E646" s="46">
        <v>6631</v>
      </c>
      <c r="F646" s="46">
        <v>33.89</v>
      </c>
      <c r="G646" s="46">
        <v>72021</v>
      </c>
      <c r="H646" s="46" t="s">
        <v>195</v>
      </c>
      <c r="I646" s="46">
        <v>70146</v>
      </c>
      <c r="J646" s="46">
        <v>460.75</v>
      </c>
      <c r="K646" s="46" t="s">
        <v>2123</v>
      </c>
    </row>
    <row r="647" spans="1:11" x14ac:dyDescent="0.3">
      <c r="A647" s="46" t="s">
        <v>2123</v>
      </c>
      <c r="B647" s="46">
        <v>72040</v>
      </c>
      <c r="C647" s="46" t="s">
        <v>1694</v>
      </c>
      <c r="D647" s="46">
        <v>72040</v>
      </c>
      <c r="E647" s="46">
        <v>9943</v>
      </c>
      <c r="F647" s="46">
        <v>56.24</v>
      </c>
      <c r="G647" s="46">
        <v>72027</v>
      </c>
      <c r="H647" s="46" t="s">
        <v>2078</v>
      </c>
      <c r="I647" s="46">
        <v>151310</v>
      </c>
      <c r="J647" s="46">
        <v>408.78</v>
      </c>
      <c r="K647" s="46" t="s">
        <v>2123</v>
      </c>
    </row>
    <row r="648" spans="1:11" x14ac:dyDescent="0.3">
      <c r="A648" s="46" t="s">
        <v>2123</v>
      </c>
      <c r="B648" s="46">
        <v>72041</v>
      </c>
      <c r="C648" s="46" t="s">
        <v>1757</v>
      </c>
      <c r="D648" s="46">
        <v>72041</v>
      </c>
      <c r="E648" s="46">
        <v>26830</v>
      </c>
      <c r="F648" s="46">
        <v>143.44999999999999</v>
      </c>
      <c r="G648" s="46">
        <v>72004</v>
      </c>
      <c r="H648" s="46" t="s">
        <v>2064</v>
      </c>
      <c r="I648" s="46">
        <v>164060</v>
      </c>
      <c r="J648" s="46">
        <v>1150.55</v>
      </c>
      <c r="K648" s="46" t="s">
        <v>2123</v>
      </c>
    </row>
    <row r="649" spans="1:11" x14ac:dyDescent="0.3">
      <c r="A649" s="46" t="s">
        <v>2123</v>
      </c>
      <c r="B649" s="46">
        <v>72043</v>
      </c>
      <c r="C649" s="46" t="s">
        <v>1897</v>
      </c>
      <c r="D649" s="46">
        <v>72043</v>
      </c>
      <c r="E649" s="46">
        <v>27107</v>
      </c>
      <c r="F649" s="46">
        <v>68.599999999999994</v>
      </c>
      <c r="G649" s="46">
        <v>72029</v>
      </c>
      <c r="H649" s="46" t="s">
        <v>221</v>
      </c>
      <c r="I649" s="46">
        <v>107740</v>
      </c>
      <c r="J649" s="46">
        <v>170.93</v>
      </c>
      <c r="K649" s="46" t="s">
        <v>2123</v>
      </c>
    </row>
    <row r="650" spans="1:11" x14ac:dyDescent="0.3">
      <c r="A650" s="46" t="s">
        <v>2123</v>
      </c>
      <c r="B650" s="46">
        <v>72044</v>
      </c>
      <c r="C650" s="46" t="s">
        <v>1917</v>
      </c>
      <c r="D650" s="46">
        <v>72044</v>
      </c>
      <c r="E650" s="46">
        <v>8510</v>
      </c>
      <c r="F650" s="46">
        <v>74.650000000000006</v>
      </c>
      <c r="G650" s="46">
        <v>72004</v>
      </c>
      <c r="H650" s="46" t="s">
        <v>2064</v>
      </c>
      <c r="I650" s="46">
        <v>164060</v>
      </c>
      <c r="J650" s="46">
        <v>1150.55</v>
      </c>
      <c r="K650" s="46" t="s">
        <v>2123</v>
      </c>
    </row>
    <row r="651" spans="1:11" x14ac:dyDescent="0.3">
      <c r="A651" s="46" t="s">
        <v>2123</v>
      </c>
      <c r="B651" s="46">
        <v>72046</v>
      </c>
      <c r="C651" s="46" t="s">
        <v>1953</v>
      </c>
      <c r="D651" s="46">
        <v>72046</v>
      </c>
      <c r="E651" s="46">
        <v>27221</v>
      </c>
      <c r="F651" s="46">
        <v>19.899999999999999</v>
      </c>
      <c r="G651" s="46">
        <v>72046</v>
      </c>
      <c r="H651" s="46" t="s">
        <v>2060</v>
      </c>
      <c r="I651" s="46">
        <v>103770</v>
      </c>
      <c r="J651" s="46">
        <v>163.72</v>
      </c>
      <c r="K651" s="46" t="s">
        <v>2123</v>
      </c>
    </row>
    <row r="652" spans="1:11" x14ac:dyDescent="0.3">
      <c r="A652" s="46" t="s">
        <v>2123</v>
      </c>
      <c r="B652" s="46">
        <v>72047</v>
      </c>
      <c r="C652" s="46" t="s">
        <v>1963</v>
      </c>
      <c r="D652" s="46">
        <v>72047</v>
      </c>
      <c r="E652" s="46">
        <v>13070</v>
      </c>
      <c r="F652" s="46">
        <v>70.66</v>
      </c>
      <c r="G652" s="46">
        <v>72037</v>
      </c>
      <c r="H652" s="46" t="s">
        <v>261</v>
      </c>
      <c r="I652" s="46">
        <v>57803</v>
      </c>
      <c r="J652" s="46">
        <v>164.33</v>
      </c>
      <c r="K652" s="46" t="s">
        <v>2123</v>
      </c>
    </row>
    <row r="653" spans="1:11" x14ac:dyDescent="0.3">
      <c r="A653" s="46" t="s">
        <v>2123</v>
      </c>
      <c r="B653" s="46">
        <v>72048</v>
      </c>
      <c r="C653" s="46" t="s">
        <v>1976</v>
      </c>
      <c r="D653" s="46">
        <v>72048</v>
      </c>
      <c r="E653" s="46">
        <v>17999</v>
      </c>
      <c r="F653" s="46">
        <v>15.82</v>
      </c>
      <c r="G653" s="46">
        <v>72046</v>
      </c>
      <c r="H653" s="46" t="s">
        <v>2060</v>
      </c>
      <c r="I653" s="46">
        <v>103770</v>
      </c>
      <c r="J653" s="46">
        <v>163.72</v>
      </c>
      <c r="K653" s="46" t="s">
        <v>2123</v>
      </c>
    </row>
    <row r="654" spans="1:11" x14ac:dyDescent="0.3">
      <c r="A654" s="46" t="s">
        <v>2123</v>
      </c>
      <c r="B654" s="46">
        <v>73001</v>
      </c>
      <c r="C654" s="46" t="s">
        <v>419</v>
      </c>
      <c r="D654" s="46">
        <v>73001</v>
      </c>
      <c r="E654" s="46">
        <v>6875</v>
      </c>
      <c r="F654" s="46">
        <v>73.23</v>
      </c>
      <c r="G654" s="46">
        <v>73012</v>
      </c>
      <c r="H654" s="46" t="s">
        <v>2072</v>
      </c>
      <c r="I654" s="46">
        <v>64390</v>
      </c>
      <c r="J654" s="46">
        <v>370.52</v>
      </c>
      <c r="K654" s="46" t="s">
        <v>2123</v>
      </c>
    </row>
    <row r="655" spans="1:11" x14ac:dyDescent="0.3">
      <c r="A655" s="46" t="s">
        <v>2123</v>
      </c>
      <c r="B655" s="46">
        <v>73002</v>
      </c>
      <c r="C655" s="46" t="s">
        <v>611</v>
      </c>
      <c r="D655" s="46">
        <v>73002</v>
      </c>
      <c r="E655" s="46">
        <v>7068</v>
      </c>
      <c r="F655" s="46">
        <v>10.81</v>
      </c>
      <c r="G655" s="46">
        <v>73008</v>
      </c>
      <c r="H655" s="46" t="s">
        <v>2090</v>
      </c>
      <c r="I655" s="46">
        <v>116500</v>
      </c>
      <c r="J655" s="46">
        <v>312.55</v>
      </c>
      <c r="K655" s="46" t="s">
        <v>2123</v>
      </c>
    </row>
    <row r="656" spans="1:11" x14ac:dyDescent="0.3">
      <c r="A656" s="46" t="s">
        <v>2123</v>
      </c>
      <c r="B656" s="46">
        <v>73003</v>
      </c>
      <c r="C656" s="46" t="s">
        <v>668</v>
      </c>
      <c r="D656" s="46">
        <v>73003</v>
      </c>
      <c r="E656" s="46">
        <v>17216</v>
      </c>
      <c r="F656" s="46">
        <v>239.86</v>
      </c>
      <c r="G656" s="46">
        <v>73003</v>
      </c>
      <c r="H656" s="46" t="s">
        <v>172</v>
      </c>
      <c r="I656" s="46">
        <v>95363</v>
      </c>
      <c r="J656" s="46">
        <v>910.44</v>
      </c>
      <c r="K656" s="46" t="s">
        <v>2123</v>
      </c>
    </row>
    <row r="657" spans="1:11" x14ac:dyDescent="0.3">
      <c r="A657" s="46" t="s">
        <v>2123</v>
      </c>
      <c r="B657" s="46">
        <v>73004</v>
      </c>
      <c r="C657" s="46" t="s">
        <v>808</v>
      </c>
      <c r="D657" s="46">
        <v>73004</v>
      </c>
      <c r="E657" s="46">
        <v>13809</v>
      </c>
      <c r="F657" s="46">
        <v>111.05</v>
      </c>
      <c r="G657" s="46">
        <v>73015</v>
      </c>
      <c r="H657" s="46" t="s">
        <v>2095</v>
      </c>
      <c r="I657" s="46">
        <v>60876</v>
      </c>
      <c r="J657" s="46">
        <v>304.24</v>
      </c>
      <c r="K657" s="46" t="s">
        <v>2123</v>
      </c>
    </row>
    <row r="658" spans="1:11" x14ac:dyDescent="0.3">
      <c r="A658" s="46" t="s">
        <v>2123</v>
      </c>
      <c r="B658" s="46">
        <v>73005</v>
      </c>
      <c r="C658" s="46" t="s">
        <v>846</v>
      </c>
      <c r="D658" s="46">
        <v>73005</v>
      </c>
      <c r="E658" s="46">
        <v>3599</v>
      </c>
      <c r="F658" s="46">
        <v>20.82</v>
      </c>
      <c r="G658" s="46">
        <v>73008</v>
      </c>
      <c r="H658" s="46" t="s">
        <v>2090</v>
      </c>
      <c r="I658" s="46">
        <v>116500</v>
      </c>
      <c r="J658" s="46">
        <v>312.55</v>
      </c>
      <c r="K658" s="46" t="s">
        <v>2123</v>
      </c>
    </row>
    <row r="659" spans="1:11" x14ac:dyDescent="0.3">
      <c r="A659" s="46" t="s">
        <v>2123</v>
      </c>
      <c r="B659" s="46">
        <v>73006</v>
      </c>
      <c r="C659" s="46" t="s">
        <v>892</v>
      </c>
      <c r="D659" s="46">
        <v>73006</v>
      </c>
      <c r="E659" s="46">
        <v>5290</v>
      </c>
      <c r="F659" s="46">
        <v>22.15</v>
      </c>
      <c r="G659" s="46">
        <v>73008</v>
      </c>
      <c r="H659" s="46" t="s">
        <v>2090</v>
      </c>
      <c r="I659" s="46">
        <v>116500</v>
      </c>
      <c r="J659" s="46">
        <v>312.55</v>
      </c>
      <c r="K659" s="46" t="s">
        <v>2123</v>
      </c>
    </row>
    <row r="660" spans="1:11" x14ac:dyDescent="0.3">
      <c r="A660" s="46" t="s">
        <v>2123</v>
      </c>
      <c r="B660" s="46">
        <v>73007</v>
      </c>
      <c r="C660" s="46" t="s">
        <v>949</v>
      </c>
      <c r="D660" s="46">
        <v>73007</v>
      </c>
      <c r="E660" s="46">
        <v>22719</v>
      </c>
      <c r="F660" s="46">
        <v>186.64</v>
      </c>
      <c r="G660" s="46">
        <v>73003</v>
      </c>
      <c r="H660" s="46" t="s">
        <v>172</v>
      </c>
      <c r="I660" s="46">
        <v>95363</v>
      </c>
      <c r="J660" s="46">
        <v>910.44</v>
      </c>
      <c r="K660" s="46" t="s">
        <v>2123</v>
      </c>
    </row>
    <row r="661" spans="1:11" x14ac:dyDescent="0.3">
      <c r="A661" s="46" t="s">
        <v>2123</v>
      </c>
      <c r="B661" s="46">
        <v>73008</v>
      </c>
      <c r="C661" s="46" t="s">
        <v>978</v>
      </c>
      <c r="D661" s="46">
        <v>73008</v>
      </c>
      <c r="E661" s="46">
        <v>32287</v>
      </c>
      <c r="F661" s="46">
        <v>100.93</v>
      </c>
      <c r="G661" s="46">
        <v>73008</v>
      </c>
      <c r="H661" s="46" t="s">
        <v>2090</v>
      </c>
      <c r="I661" s="46">
        <v>116500</v>
      </c>
      <c r="J661" s="46">
        <v>312.55</v>
      </c>
      <c r="K661" s="46" t="s">
        <v>2123</v>
      </c>
    </row>
    <row r="662" spans="1:11" x14ac:dyDescent="0.3">
      <c r="A662" s="46" t="s">
        <v>2123</v>
      </c>
      <c r="B662" s="46">
        <v>73009</v>
      </c>
      <c r="C662" s="46" t="s">
        <v>1021</v>
      </c>
      <c r="D662" s="46">
        <v>73009</v>
      </c>
      <c r="E662" s="46">
        <v>15272</v>
      </c>
      <c r="F662" s="46">
        <v>159.59</v>
      </c>
      <c r="G662" s="46">
        <v>73003</v>
      </c>
      <c r="H662" s="46" t="s">
        <v>172</v>
      </c>
      <c r="I662" s="46">
        <v>95363</v>
      </c>
      <c r="J662" s="46">
        <v>910.44</v>
      </c>
      <c r="K662" s="46" t="s">
        <v>2123</v>
      </c>
    </row>
    <row r="663" spans="1:11" x14ac:dyDescent="0.3">
      <c r="A663" s="46" t="s">
        <v>2123</v>
      </c>
      <c r="B663" s="46">
        <v>73010</v>
      </c>
      <c r="C663" s="46" t="s">
        <v>1038</v>
      </c>
      <c r="D663" s="46">
        <v>73010</v>
      </c>
      <c r="E663" s="46">
        <v>8051</v>
      </c>
      <c r="F663" s="46">
        <v>15.15</v>
      </c>
      <c r="G663" s="46">
        <v>73008</v>
      </c>
      <c r="H663" s="46" t="s">
        <v>2090</v>
      </c>
      <c r="I663" s="46">
        <v>116500</v>
      </c>
      <c r="J663" s="46">
        <v>312.55</v>
      </c>
      <c r="K663" s="46" t="s">
        <v>2123</v>
      </c>
    </row>
    <row r="664" spans="1:11" x14ac:dyDescent="0.3">
      <c r="A664" s="46" t="s">
        <v>2123</v>
      </c>
      <c r="B664" s="46">
        <v>73011</v>
      </c>
      <c r="C664" s="46" t="s">
        <v>1058</v>
      </c>
      <c r="D664" s="46">
        <v>73011</v>
      </c>
      <c r="E664" s="46">
        <v>10141</v>
      </c>
      <c r="F664" s="46">
        <v>46.62</v>
      </c>
      <c r="G664" s="46">
        <v>73008</v>
      </c>
      <c r="H664" s="46" t="s">
        <v>2090</v>
      </c>
      <c r="I664" s="46">
        <v>116500</v>
      </c>
      <c r="J664" s="46">
        <v>312.55</v>
      </c>
      <c r="K664" s="46" t="s">
        <v>2123</v>
      </c>
    </row>
    <row r="665" spans="1:11" x14ac:dyDescent="0.3">
      <c r="A665" s="46" t="s">
        <v>2123</v>
      </c>
      <c r="B665" s="46">
        <v>73012</v>
      </c>
      <c r="C665" s="46" t="s">
        <v>1088</v>
      </c>
      <c r="D665" s="46">
        <v>73012</v>
      </c>
      <c r="E665" s="46">
        <v>31526</v>
      </c>
      <c r="F665" s="46">
        <v>178.18</v>
      </c>
      <c r="G665" s="46">
        <v>73012</v>
      </c>
      <c r="H665" s="46" t="s">
        <v>2072</v>
      </c>
      <c r="I665" s="46">
        <v>64390</v>
      </c>
      <c r="J665" s="46">
        <v>370.52</v>
      </c>
      <c r="K665" s="46" t="s">
        <v>2123</v>
      </c>
    </row>
    <row r="666" spans="1:11" x14ac:dyDescent="0.3">
      <c r="A666" s="46" t="s">
        <v>2123</v>
      </c>
      <c r="B666" s="46">
        <v>73013</v>
      </c>
      <c r="C666" s="46" t="s">
        <v>1112</v>
      </c>
      <c r="D666" s="46">
        <v>73013</v>
      </c>
      <c r="E666" s="46">
        <v>49222</v>
      </c>
      <c r="F666" s="46">
        <v>295.36</v>
      </c>
      <c r="G666" s="46">
        <v>73013</v>
      </c>
      <c r="H666" s="46" t="s">
        <v>212</v>
      </c>
      <c r="I666" s="46">
        <v>49222</v>
      </c>
      <c r="J666" s="46">
        <v>295.36</v>
      </c>
      <c r="K666" s="46" t="s">
        <v>2123</v>
      </c>
    </row>
    <row r="667" spans="1:11" x14ac:dyDescent="0.3">
      <c r="A667" s="46" t="s">
        <v>2123</v>
      </c>
      <c r="B667" s="46">
        <v>73014</v>
      </c>
      <c r="C667" s="46" t="s">
        <v>1116</v>
      </c>
      <c r="D667" s="46">
        <v>73014</v>
      </c>
      <c r="E667" s="46">
        <v>5394</v>
      </c>
      <c r="F667" s="46">
        <v>48.47</v>
      </c>
      <c r="G667" s="46">
        <v>73012</v>
      </c>
      <c r="H667" s="46" t="s">
        <v>2072</v>
      </c>
      <c r="I667" s="46">
        <v>64390</v>
      </c>
      <c r="J667" s="46">
        <v>370.52</v>
      </c>
      <c r="K667" s="46" t="s">
        <v>2123</v>
      </c>
    </row>
    <row r="668" spans="1:11" x14ac:dyDescent="0.3">
      <c r="A668" s="46" t="s">
        <v>2123</v>
      </c>
      <c r="B668" s="46">
        <v>73015</v>
      </c>
      <c r="C668" s="46" t="s">
        <v>1125</v>
      </c>
      <c r="D668" s="46">
        <v>73015</v>
      </c>
      <c r="E668" s="46">
        <v>32931</v>
      </c>
      <c r="F668" s="46">
        <v>126.62</v>
      </c>
      <c r="G668" s="46">
        <v>73015</v>
      </c>
      <c r="H668" s="46" t="s">
        <v>2095</v>
      </c>
      <c r="I668" s="46">
        <v>60876</v>
      </c>
      <c r="J668" s="46">
        <v>304.24</v>
      </c>
      <c r="K668" s="46" t="s">
        <v>2123</v>
      </c>
    </row>
    <row r="669" spans="1:11" x14ac:dyDescent="0.3">
      <c r="A669" s="46" t="s">
        <v>2123</v>
      </c>
      <c r="B669" s="46">
        <v>73016</v>
      </c>
      <c r="C669" s="46" t="s">
        <v>1218</v>
      </c>
      <c r="D669" s="46">
        <v>73016</v>
      </c>
      <c r="E669" s="46">
        <v>5599</v>
      </c>
      <c r="F669" s="46">
        <v>9.6300000000000008</v>
      </c>
      <c r="G669" s="46">
        <v>73008</v>
      </c>
      <c r="H669" s="46" t="s">
        <v>2090</v>
      </c>
      <c r="I669" s="46">
        <v>116500</v>
      </c>
      <c r="J669" s="46">
        <v>312.55</v>
      </c>
      <c r="K669" s="46" t="s">
        <v>2123</v>
      </c>
    </row>
    <row r="670" spans="1:11" x14ac:dyDescent="0.3">
      <c r="A670" s="46" t="s">
        <v>2123</v>
      </c>
      <c r="B670" s="46">
        <v>73017</v>
      </c>
      <c r="C670" s="46" t="s">
        <v>1224</v>
      </c>
      <c r="D670" s="46">
        <v>73017</v>
      </c>
      <c r="E670" s="46">
        <v>4008</v>
      </c>
      <c r="F670" s="46">
        <v>16.25</v>
      </c>
      <c r="G670" s="46">
        <v>73008</v>
      </c>
      <c r="H670" s="46" t="s">
        <v>2090</v>
      </c>
      <c r="I670" s="46">
        <v>116500</v>
      </c>
      <c r="J670" s="46">
        <v>312.55</v>
      </c>
      <c r="K670" s="46" t="s">
        <v>2123</v>
      </c>
    </row>
    <row r="671" spans="1:11" x14ac:dyDescent="0.3">
      <c r="A671" s="46" t="s">
        <v>2123</v>
      </c>
      <c r="B671" s="46">
        <v>73018</v>
      </c>
      <c r="C671" s="46" t="s">
        <v>1229</v>
      </c>
      <c r="D671" s="46">
        <v>73018</v>
      </c>
      <c r="E671" s="46">
        <v>2432</v>
      </c>
      <c r="F671" s="46">
        <v>3.8</v>
      </c>
      <c r="G671" s="46">
        <v>73008</v>
      </c>
      <c r="H671" s="46" t="s">
        <v>2090</v>
      </c>
      <c r="I671" s="46">
        <v>116500</v>
      </c>
      <c r="J671" s="46">
        <v>312.55</v>
      </c>
      <c r="K671" s="46" t="s">
        <v>2123</v>
      </c>
    </row>
    <row r="672" spans="1:11" x14ac:dyDescent="0.3">
      <c r="A672" s="46" t="s">
        <v>2123</v>
      </c>
      <c r="B672" s="46">
        <v>73019</v>
      </c>
      <c r="C672" s="46" t="s">
        <v>1254</v>
      </c>
      <c r="D672" s="46">
        <v>73019</v>
      </c>
      <c r="E672" s="46">
        <v>16116</v>
      </c>
      <c r="F672" s="46">
        <v>211.72</v>
      </c>
      <c r="G672" s="46">
        <v>73003</v>
      </c>
      <c r="H672" s="46" t="s">
        <v>172</v>
      </c>
      <c r="I672" s="46">
        <v>95363</v>
      </c>
      <c r="J672" s="46">
        <v>910.44</v>
      </c>
      <c r="K672" s="46" t="s">
        <v>2123</v>
      </c>
    </row>
    <row r="673" spans="1:11" x14ac:dyDescent="0.3">
      <c r="A673" s="46" t="s">
        <v>2123</v>
      </c>
      <c r="B673" s="46">
        <v>73020</v>
      </c>
      <c r="C673" s="46" t="s">
        <v>1320</v>
      </c>
      <c r="D673" s="46">
        <v>73020</v>
      </c>
      <c r="E673" s="46">
        <v>7879</v>
      </c>
      <c r="F673" s="46">
        <v>43.41</v>
      </c>
      <c r="G673" s="46">
        <v>73003</v>
      </c>
      <c r="H673" s="46" t="s">
        <v>172</v>
      </c>
      <c r="I673" s="46">
        <v>95363</v>
      </c>
      <c r="J673" s="46">
        <v>910.44</v>
      </c>
      <c r="K673" s="46" t="s">
        <v>2123</v>
      </c>
    </row>
    <row r="674" spans="1:11" x14ac:dyDescent="0.3">
      <c r="A674" s="46" t="s">
        <v>2123</v>
      </c>
      <c r="B674" s="46">
        <v>73021</v>
      </c>
      <c r="C674" s="46" t="s">
        <v>1321</v>
      </c>
      <c r="D674" s="46">
        <v>73021</v>
      </c>
      <c r="E674" s="46">
        <v>16161</v>
      </c>
      <c r="F674" s="46">
        <v>69.23</v>
      </c>
      <c r="G674" s="46">
        <v>73003</v>
      </c>
      <c r="H674" s="46" t="s">
        <v>172</v>
      </c>
      <c r="I674" s="46">
        <v>95363</v>
      </c>
      <c r="J674" s="46">
        <v>910.44</v>
      </c>
      <c r="K674" s="46" t="s">
        <v>2123</v>
      </c>
    </row>
    <row r="675" spans="1:11" x14ac:dyDescent="0.3">
      <c r="A675" s="46" t="s">
        <v>2123</v>
      </c>
      <c r="B675" s="46">
        <v>73022</v>
      </c>
      <c r="C675" s="46" t="s">
        <v>1459</v>
      </c>
      <c r="D675" s="46">
        <v>73022</v>
      </c>
      <c r="E675" s="46">
        <v>11396</v>
      </c>
      <c r="F675" s="46">
        <v>18.059999999999999</v>
      </c>
      <c r="G675" s="46">
        <v>73008</v>
      </c>
      <c r="H675" s="46" t="s">
        <v>2090</v>
      </c>
      <c r="I675" s="46">
        <v>116500</v>
      </c>
      <c r="J675" s="46">
        <v>312.55</v>
      </c>
      <c r="K675" s="46" t="s">
        <v>2123</v>
      </c>
    </row>
    <row r="676" spans="1:11" x14ac:dyDescent="0.3">
      <c r="A676" s="46" t="s">
        <v>2123</v>
      </c>
      <c r="B676" s="46">
        <v>73023</v>
      </c>
      <c r="C676" s="46" t="s">
        <v>1508</v>
      </c>
      <c r="D676" s="46">
        <v>73023</v>
      </c>
      <c r="E676" s="46">
        <v>1804</v>
      </c>
      <c r="F676" s="46">
        <v>6.07</v>
      </c>
      <c r="G676" s="46">
        <v>73008</v>
      </c>
      <c r="H676" s="46" t="s">
        <v>2090</v>
      </c>
      <c r="I676" s="46">
        <v>116500</v>
      </c>
      <c r="J676" s="46">
        <v>312.55</v>
      </c>
      <c r="K676" s="46" t="s">
        <v>2123</v>
      </c>
    </row>
    <row r="677" spans="1:11" x14ac:dyDescent="0.3">
      <c r="A677" s="46" t="s">
        <v>2123</v>
      </c>
      <c r="B677" s="46">
        <v>73024</v>
      </c>
      <c r="C677" s="46" t="s">
        <v>1598</v>
      </c>
      <c r="D677" s="46">
        <v>73024</v>
      </c>
      <c r="E677" s="46">
        <v>15514</v>
      </c>
      <c r="F677" s="46">
        <v>23.29</v>
      </c>
      <c r="G677" s="46">
        <v>73008</v>
      </c>
      <c r="H677" s="46" t="s">
        <v>2090</v>
      </c>
      <c r="I677" s="46">
        <v>116500</v>
      </c>
      <c r="J677" s="46">
        <v>312.55</v>
      </c>
      <c r="K677" s="46" t="s">
        <v>2123</v>
      </c>
    </row>
    <row r="678" spans="1:11" x14ac:dyDescent="0.3">
      <c r="A678" s="46" t="s">
        <v>2123</v>
      </c>
      <c r="B678" s="46">
        <v>73025</v>
      </c>
      <c r="C678" s="46" t="s">
        <v>1637</v>
      </c>
      <c r="D678" s="46">
        <v>73025</v>
      </c>
      <c r="E678" s="46">
        <v>9311</v>
      </c>
      <c r="F678" s="46">
        <v>18.97</v>
      </c>
      <c r="G678" s="46">
        <v>73008</v>
      </c>
      <c r="H678" s="46" t="s">
        <v>2090</v>
      </c>
      <c r="I678" s="46">
        <v>116500</v>
      </c>
      <c r="J678" s="46">
        <v>312.55</v>
      </c>
      <c r="K678" s="46" t="s">
        <v>2123</v>
      </c>
    </row>
    <row r="679" spans="1:11" x14ac:dyDescent="0.3">
      <c r="A679" s="46" t="s">
        <v>2123</v>
      </c>
      <c r="B679" s="46">
        <v>73026</v>
      </c>
      <c r="C679" s="46" t="s">
        <v>1775</v>
      </c>
      <c r="D679" s="46">
        <v>73026</v>
      </c>
      <c r="E679" s="46">
        <v>16377</v>
      </c>
      <c r="F679" s="46">
        <v>44.03</v>
      </c>
      <c r="G679" s="46">
        <v>73012</v>
      </c>
      <c r="H679" s="46" t="s">
        <v>2072</v>
      </c>
      <c r="I679" s="46">
        <v>64390</v>
      </c>
      <c r="J679" s="46">
        <v>370.52</v>
      </c>
      <c r="K679" s="46" t="s">
        <v>2123</v>
      </c>
    </row>
    <row r="680" spans="1:11" x14ac:dyDescent="0.3">
      <c r="A680" s="46" t="s">
        <v>2123</v>
      </c>
      <c r="B680" s="46">
        <v>73027</v>
      </c>
      <c r="C680" s="46" t="s">
        <v>1884</v>
      </c>
      <c r="D680" s="46">
        <v>73027</v>
      </c>
      <c r="E680" s="46">
        <v>202016</v>
      </c>
      <c r="F680" s="46">
        <v>247.03</v>
      </c>
      <c r="G680" s="46">
        <v>73027</v>
      </c>
      <c r="H680" s="46" t="s">
        <v>289</v>
      </c>
      <c r="I680" s="46">
        <v>202016</v>
      </c>
      <c r="J680" s="46">
        <v>247.03</v>
      </c>
      <c r="K680" s="46" t="s">
        <v>2123</v>
      </c>
    </row>
    <row r="681" spans="1:11" x14ac:dyDescent="0.3">
      <c r="A681" s="46" t="s">
        <v>2123</v>
      </c>
      <c r="B681" s="46">
        <v>73028</v>
      </c>
      <c r="C681" s="46" t="s">
        <v>1930</v>
      </c>
      <c r="D681" s="46">
        <v>73028</v>
      </c>
      <c r="E681" s="46">
        <v>4218</v>
      </c>
      <c r="F681" s="46">
        <v>26.6</v>
      </c>
      <c r="G681" s="46">
        <v>73012</v>
      </c>
      <c r="H681" s="46" t="s">
        <v>2072</v>
      </c>
      <c r="I681" s="46">
        <v>64390</v>
      </c>
      <c r="J681" s="46">
        <v>370.52</v>
      </c>
      <c r="K681" s="46" t="s">
        <v>2123</v>
      </c>
    </row>
    <row r="682" spans="1:11" x14ac:dyDescent="0.3">
      <c r="A682" s="46" t="s">
        <v>2123</v>
      </c>
      <c r="B682" s="46">
        <v>73029</v>
      </c>
      <c r="C682" s="46" t="s">
        <v>1864</v>
      </c>
      <c r="D682" s="46">
        <v>73029</v>
      </c>
      <c r="E682" s="46">
        <v>14136</v>
      </c>
      <c r="F682" s="46">
        <v>66.569999999999993</v>
      </c>
      <c r="G682" s="46">
        <v>73015</v>
      </c>
      <c r="H682" s="46" t="s">
        <v>2095</v>
      </c>
      <c r="I682" s="46">
        <v>60876</v>
      </c>
      <c r="J682" s="46">
        <v>304.24</v>
      </c>
      <c r="K682" s="46" t="s">
        <v>2123</v>
      </c>
    </row>
    <row r="683" spans="1:11" x14ac:dyDescent="0.3">
      <c r="A683" s="46" t="s">
        <v>2123</v>
      </c>
      <c r="B683" s="46">
        <v>74001</v>
      </c>
      <c r="C683" s="46" t="s">
        <v>496</v>
      </c>
      <c r="D683" s="46">
        <v>74001</v>
      </c>
      <c r="E683" s="46">
        <v>88667</v>
      </c>
      <c r="F683" s="46">
        <v>328.63</v>
      </c>
      <c r="G683" s="46">
        <v>74001</v>
      </c>
      <c r="H683" s="46" t="s">
        <v>157</v>
      </c>
      <c r="I683" s="46">
        <v>108147</v>
      </c>
      <c r="J683" s="46">
        <v>394.87</v>
      </c>
      <c r="K683" s="46" t="s">
        <v>2123</v>
      </c>
    </row>
    <row r="684" spans="1:11" x14ac:dyDescent="0.3">
      <c r="A684" s="46" t="s">
        <v>2123</v>
      </c>
      <c r="B684" s="46">
        <v>74002</v>
      </c>
      <c r="C684" s="46" t="s">
        <v>612</v>
      </c>
      <c r="D684" s="46">
        <v>74002</v>
      </c>
      <c r="E684" s="46">
        <v>16555</v>
      </c>
      <c r="F684" s="46">
        <v>105.3</v>
      </c>
      <c r="G684" s="46">
        <v>74012</v>
      </c>
      <c r="H684" s="46" t="s">
        <v>231</v>
      </c>
      <c r="I684" s="46">
        <v>99719</v>
      </c>
      <c r="J684" s="46">
        <v>511.9</v>
      </c>
      <c r="K684" s="46" t="s">
        <v>2123</v>
      </c>
    </row>
    <row r="685" spans="1:11" x14ac:dyDescent="0.3">
      <c r="A685" s="46" t="s">
        <v>2123</v>
      </c>
      <c r="B685" s="46">
        <v>74003</v>
      </c>
      <c r="C685" s="46" t="s">
        <v>713</v>
      </c>
      <c r="D685" s="46">
        <v>74003</v>
      </c>
      <c r="E685" s="46">
        <v>20243</v>
      </c>
      <c r="F685" s="46">
        <v>130.44999999999999</v>
      </c>
      <c r="G685" s="46">
        <v>74008</v>
      </c>
      <c r="H685" s="46" t="s">
        <v>191</v>
      </c>
      <c r="I685" s="46">
        <v>88112</v>
      </c>
      <c r="J685" s="46">
        <v>449.81</v>
      </c>
      <c r="K685" s="46" t="s">
        <v>2123</v>
      </c>
    </row>
    <row r="686" spans="1:11" x14ac:dyDescent="0.3">
      <c r="A686" s="46" t="s">
        <v>2123</v>
      </c>
      <c r="B686" s="46">
        <v>74004</v>
      </c>
      <c r="C686" s="46" t="s">
        <v>720</v>
      </c>
      <c r="D686" s="46">
        <v>74004</v>
      </c>
      <c r="E686" s="46">
        <v>6725</v>
      </c>
      <c r="F686" s="46">
        <v>37.340000000000003</v>
      </c>
      <c r="G686" s="46">
        <v>74010</v>
      </c>
      <c r="H686" s="46" t="s">
        <v>216</v>
      </c>
      <c r="I686" s="46">
        <v>104743</v>
      </c>
      <c r="J686" s="46">
        <v>481.37</v>
      </c>
      <c r="K686" s="46" t="s">
        <v>2123</v>
      </c>
    </row>
    <row r="687" spans="1:11" x14ac:dyDescent="0.3">
      <c r="A687" s="46" t="s">
        <v>2123</v>
      </c>
      <c r="B687" s="46">
        <v>74005</v>
      </c>
      <c r="C687" s="46" t="s">
        <v>769</v>
      </c>
      <c r="D687" s="46">
        <v>74005</v>
      </c>
      <c r="E687" s="46">
        <v>11678</v>
      </c>
      <c r="F687" s="46">
        <v>53.54</v>
      </c>
      <c r="G687" s="46">
        <v>74012</v>
      </c>
      <c r="H687" s="46" t="s">
        <v>231</v>
      </c>
      <c r="I687" s="46">
        <v>99719</v>
      </c>
      <c r="J687" s="46">
        <v>511.9</v>
      </c>
      <c r="K687" s="46" t="s">
        <v>2123</v>
      </c>
    </row>
    <row r="688" spans="1:11" x14ac:dyDescent="0.3">
      <c r="A688" s="46" t="s">
        <v>2123</v>
      </c>
      <c r="B688" s="46">
        <v>74006</v>
      </c>
      <c r="C688" s="46" t="s">
        <v>841</v>
      </c>
      <c r="D688" s="46">
        <v>74006</v>
      </c>
      <c r="E688" s="46">
        <v>8900</v>
      </c>
      <c r="F688" s="46">
        <v>44.06</v>
      </c>
      <c r="G688" s="46">
        <v>74010</v>
      </c>
      <c r="H688" s="46" t="s">
        <v>216</v>
      </c>
      <c r="I688" s="46">
        <v>104743</v>
      </c>
      <c r="J688" s="46">
        <v>481.37</v>
      </c>
      <c r="K688" s="46" t="s">
        <v>2123</v>
      </c>
    </row>
    <row r="689" spans="1:11" x14ac:dyDescent="0.3">
      <c r="A689" s="46" t="s">
        <v>2123</v>
      </c>
      <c r="B689" s="46">
        <v>74007</v>
      </c>
      <c r="C689" s="46" t="s">
        <v>854</v>
      </c>
      <c r="D689" s="46">
        <v>74007</v>
      </c>
      <c r="E689" s="46">
        <v>39913</v>
      </c>
      <c r="F689" s="46">
        <v>130.19999999999999</v>
      </c>
      <c r="G689" s="46">
        <v>74012</v>
      </c>
      <c r="H689" s="46" t="s">
        <v>231</v>
      </c>
      <c r="I689" s="46">
        <v>99719</v>
      </c>
      <c r="J689" s="46">
        <v>511.9</v>
      </c>
      <c r="K689" s="46" t="s">
        <v>2123</v>
      </c>
    </row>
    <row r="690" spans="1:11" x14ac:dyDescent="0.3">
      <c r="A690" s="46" t="s">
        <v>2123</v>
      </c>
      <c r="B690" s="46">
        <v>74008</v>
      </c>
      <c r="C690" s="46" t="s">
        <v>897</v>
      </c>
      <c r="D690" s="46">
        <v>74008</v>
      </c>
      <c r="E690" s="46">
        <v>36821</v>
      </c>
      <c r="F690" s="46">
        <v>175.79</v>
      </c>
      <c r="G690" s="46">
        <v>74008</v>
      </c>
      <c r="H690" s="46" t="s">
        <v>191</v>
      </c>
      <c r="I690" s="46">
        <v>88112</v>
      </c>
      <c r="J690" s="46">
        <v>449.81</v>
      </c>
      <c r="K690" s="46" t="s">
        <v>2123</v>
      </c>
    </row>
    <row r="691" spans="1:11" x14ac:dyDescent="0.3">
      <c r="A691" s="46" t="s">
        <v>2123</v>
      </c>
      <c r="B691" s="46">
        <v>74009</v>
      </c>
      <c r="C691" s="46" t="s">
        <v>1022</v>
      </c>
      <c r="D691" s="46">
        <v>74009</v>
      </c>
      <c r="E691" s="46">
        <v>14810</v>
      </c>
      <c r="F691" s="46">
        <v>54.69</v>
      </c>
      <c r="G691" s="46">
        <v>74010</v>
      </c>
      <c r="H691" s="46" t="s">
        <v>216</v>
      </c>
      <c r="I691" s="46">
        <v>104743</v>
      </c>
      <c r="J691" s="46">
        <v>481.37</v>
      </c>
      <c r="K691" s="46" t="s">
        <v>2123</v>
      </c>
    </row>
    <row r="692" spans="1:11" x14ac:dyDescent="0.3">
      <c r="A692" s="46" t="s">
        <v>2123</v>
      </c>
      <c r="B692" s="46">
        <v>74010</v>
      </c>
      <c r="C692" s="46" t="s">
        <v>1150</v>
      </c>
      <c r="D692" s="46">
        <v>74010</v>
      </c>
      <c r="E692" s="46">
        <v>27352</v>
      </c>
      <c r="F692" s="46">
        <v>122.46</v>
      </c>
      <c r="G692" s="46">
        <v>74010</v>
      </c>
      <c r="H692" s="46" t="s">
        <v>216</v>
      </c>
      <c r="I692" s="46">
        <v>104743</v>
      </c>
      <c r="J692" s="46">
        <v>481.37</v>
      </c>
      <c r="K692" s="46" t="s">
        <v>2123</v>
      </c>
    </row>
    <row r="693" spans="1:11" x14ac:dyDescent="0.3">
      <c r="A693" s="46" t="s">
        <v>2123</v>
      </c>
      <c r="B693" s="46">
        <v>74011</v>
      </c>
      <c r="C693" s="46" t="s">
        <v>1298</v>
      </c>
      <c r="D693" s="46">
        <v>74011</v>
      </c>
      <c r="E693" s="46">
        <v>15387</v>
      </c>
      <c r="F693" s="46">
        <v>82.63</v>
      </c>
      <c r="G693" s="46">
        <v>74008</v>
      </c>
      <c r="H693" s="46" t="s">
        <v>191</v>
      </c>
      <c r="I693" s="46">
        <v>88112</v>
      </c>
      <c r="J693" s="46">
        <v>449.81</v>
      </c>
      <c r="K693" s="46" t="s">
        <v>2123</v>
      </c>
    </row>
    <row r="694" spans="1:11" x14ac:dyDescent="0.3">
      <c r="A694" s="46" t="s">
        <v>2123</v>
      </c>
      <c r="B694" s="46">
        <v>74012</v>
      </c>
      <c r="C694" s="46" t="s">
        <v>1307</v>
      </c>
      <c r="D694" s="46">
        <v>74012</v>
      </c>
      <c r="E694" s="46">
        <v>31573</v>
      </c>
      <c r="F694" s="46">
        <v>222.86</v>
      </c>
      <c r="G694" s="46">
        <v>74012</v>
      </c>
      <c r="H694" s="46" t="s">
        <v>231</v>
      </c>
      <c r="I694" s="46">
        <v>99719</v>
      </c>
      <c r="J694" s="46">
        <v>511.9</v>
      </c>
      <c r="K694" s="46" t="s">
        <v>2123</v>
      </c>
    </row>
    <row r="695" spans="1:11" x14ac:dyDescent="0.3">
      <c r="A695" s="46" t="s">
        <v>2123</v>
      </c>
      <c r="B695" s="46">
        <v>74013</v>
      </c>
      <c r="C695" s="46" t="s">
        <v>1583</v>
      </c>
      <c r="D695" s="46">
        <v>74013</v>
      </c>
      <c r="E695" s="46">
        <v>6801</v>
      </c>
      <c r="F695" s="46">
        <v>33.6</v>
      </c>
      <c r="G695" s="46">
        <v>74010</v>
      </c>
      <c r="H695" s="46" t="s">
        <v>216</v>
      </c>
      <c r="I695" s="46">
        <v>104743</v>
      </c>
      <c r="J695" s="46">
        <v>481.37</v>
      </c>
      <c r="K695" s="46" t="s">
        <v>2123</v>
      </c>
    </row>
    <row r="696" spans="1:11" x14ac:dyDescent="0.3">
      <c r="A696" s="46" t="s">
        <v>2123</v>
      </c>
      <c r="B696" s="46">
        <v>74014</v>
      </c>
      <c r="C696" s="46" t="s">
        <v>1646</v>
      </c>
      <c r="D696" s="46">
        <v>74014</v>
      </c>
      <c r="E696" s="46">
        <v>6382</v>
      </c>
      <c r="F696" s="46">
        <v>26.21</v>
      </c>
      <c r="G696" s="46">
        <v>74008</v>
      </c>
      <c r="H696" s="46" t="s">
        <v>191</v>
      </c>
      <c r="I696" s="46">
        <v>88112</v>
      </c>
      <c r="J696" s="46">
        <v>449.81</v>
      </c>
      <c r="K696" s="46" t="s">
        <v>2123</v>
      </c>
    </row>
    <row r="697" spans="1:11" x14ac:dyDescent="0.3">
      <c r="A697" s="46" t="s">
        <v>2123</v>
      </c>
      <c r="B697" s="46">
        <v>74015</v>
      </c>
      <c r="C697" s="46" t="s">
        <v>1655</v>
      </c>
      <c r="D697" s="46">
        <v>74015</v>
      </c>
      <c r="E697" s="46">
        <v>10128</v>
      </c>
      <c r="F697" s="46">
        <v>55.95</v>
      </c>
      <c r="G697" s="46">
        <v>74010</v>
      </c>
      <c r="H697" s="46" t="s">
        <v>216</v>
      </c>
      <c r="I697" s="46">
        <v>104743</v>
      </c>
      <c r="J697" s="46">
        <v>481.37</v>
      </c>
      <c r="K697" s="46" t="s">
        <v>2123</v>
      </c>
    </row>
    <row r="698" spans="1:11" x14ac:dyDescent="0.3">
      <c r="A698" s="46" t="s">
        <v>2123</v>
      </c>
      <c r="B698" s="46">
        <v>74016</v>
      </c>
      <c r="C698" s="46" t="s">
        <v>1669</v>
      </c>
      <c r="D698" s="46">
        <v>74016</v>
      </c>
      <c r="E698" s="46">
        <v>13914</v>
      </c>
      <c r="F698" s="46">
        <v>46.31</v>
      </c>
      <c r="G698" s="46">
        <v>74010</v>
      </c>
      <c r="H698" s="46" t="s">
        <v>216</v>
      </c>
      <c r="I698" s="46">
        <v>104743</v>
      </c>
      <c r="J698" s="46">
        <v>481.37</v>
      </c>
      <c r="K698" s="46" t="s">
        <v>2123</v>
      </c>
    </row>
    <row r="699" spans="1:11" x14ac:dyDescent="0.3">
      <c r="A699" s="46" t="s">
        <v>2123</v>
      </c>
      <c r="B699" s="46">
        <v>74017</v>
      </c>
      <c r="C699" s="46" t="s">
        <v>1689</v>
      </c>
      <c r="D699" s="46">
        <v>74017</v>
      </c>
      <c r="E699" s="46">
        <v>19480</v>
      </c>
      <c r="F699" s="46">
        <v>66.239999999999995</v>
      </c>
      <c r="G699" s="46">
        <v>74001</v>
      </c>
      <c r="H699" s="46" t="s">
        <v>157</v>
      </c>
      <c r="I699" s="46">
        <v>108147</v>
      </c>
      <c r="J699" s="46">
        <v>394.87</v>
      </c>
      <c r="K699" s="46" t="s">
        <v>2123</v>
      </c>
    </row>
    <row r="700" spans="1:11" x14ac:dyDescent="0.3">
      <c r="A700" s="46" t="s">
        <v>2123</v>
      </c>
      <c r="B700" s="46">
        <v>74018</v>
      </c>
      <c r="C700" s="46" t="s">
        <v>1915</v>
      </c>
      <c r="D700" s="46">
        <v>74018</v>
      </c>
      <c r="E700" s="46">
        <v>5453</v>
      </c>
      <c r="F700" s="46">
        <v>31.9</v>
      </c>
      <c r="G700" s="46">
        <v>74010</v>
      </c>
      <c r="H700" s="46" t="s">
        <v>216</v>
      </c>
      <c r="I700" s="46">
        <v>104743</v>
      </c>
      <c r="J700" s="46">
        <v>481.37</v>
      </c>
      <c r="K700" s="46" t="s">
        <v>2123</v>
      </c>
    </row>
    <row r="701" spans="1:11" x14ac:dyDescent="0.3">
      <c r="A701" s="46" t="s">
        <v>2123</v>
      </c>
      <c r="B701" s="46">
        <v>74019</v>
      </c>
      <c r="C701" s="46" t="s">
        <v>1924</v>
      </c>
      <c r="D701" s="46">
        <v>74019</v>
      </c>
      <c r="E701" s="46">
        <v>10660</v>
      </c>
      <c r="F701" s="46">
        <v>55.06</v>
      </c>
      <c r="G701" s="46">
        <v>74010</v>
      </c>
      <c r="H701" s="46" t="s">
        <v>216</v>
      </c>
      <c r="I701" s="46">
        <v>104743</v>
      </c>
      <c r="J701" s="46">
        <v>481.37</v>
      </c>
      <c r="K701" s="46" t="s">
        <v>2123</v>
      </c>
    </row>
    <row r="702" spans="1:11" x14ac:dyDescent="0.3">
      <c r="A702" s="46" t="s">
        <v>2123</v>
      </c>
      <c r="B702" s="46">
        <v>74020</v>
      </c>
      <c r="C702" s="46" t="s">
        <v>2012</v>
      </c>
      <c r="D702" s="46">
        <v>74020</v>
      </c>
      <c r="E702" s="46">
        <v>9279</v>
      </c>
      <c r="F702" s="46">
        <v>34.729999999999997</v>
      </c>
      <c r="G702" s="46">
        <v>74008</v>
      </c>
      <c r="H702" s="46" t="s">
        <v>191</v>
      </c>
      <c r="I702" s="46">
        <v>88112</v>
      </c>
      <c r="J702" s="46">
        <v>449.81</v>
      </c>
      <c r="K702" s="46" t="s">
        <v>2123</v>
      </c>
    </row>
    <row r="703" spans="1:11" x14ac:dyDescent="0.3">
      <c r="A703" s="46" t="s">
        <v>2123</v>
      </c>
      <c r="B703" s="46">
        <v>75001</v>
      </c>
      <c r="C703" s="46" t="s">
        <v>322</v>
      </c>
      <c r="D703" s="46">
        <v>75001</v>
      </c>
      <c r="E703" s="46">
        <v>4821</v>
      </c>
      <c r="F703" s="46">
        <v>18.43</v>
      </c>
      <c r="G703" s="46">
        <v>75088</v>
      </c>
      <c r="H703" s="46" t="s">
        <v>2059</v>
      </c>
      <c r="I703" s="46">
        <v>95736</v>
      </c>
      <c r="J703" s="46">
        <v>340.25</v>
      </c>
      <c r="K703" s="46" t="s">
        <v>2123</v>
      </c>
    </row>
    <row r="704" spans="1:11" x14ac:dyDescent="0.3">
      <c r="A704" s="46" t="s">
        <v>2123</v>
      </c>
      <c r="B704" s="46">
        <v>75002</v>
      </c>
      <c r="C704" s="46" t="s">
        <v>353</v>
      </c>
      <c r="D704" s="46">
        <v>75002</v>
      </c>
      <c r="E704" s="46">
        <v>6432</v>
      </c>
      <c r="F704" s="46">
        <v>28.27</v>
      </c>
      <c r="G704" s="46">
        <v>75088</v>
      </c>
      <c r="H704" s="46" t="s">
        <v>2059</v>
      </c>
      <c r="I704" s="46">
        <v>95736</v>
      </c>
      <c r="J704" s="46">
        <v>340.25</v>
      </c>
      <c r="K704" s="46" t="s">
        <v>2123</v>
      </c>
    </row>
    <row r="705" spans="1:11" x14ac:dyDescent="0.3">
      <c r="A705" s="46" t="s">
        <v>2123</v>
      </c>
      <c r="B705" s="46">
        <v>75003</v>
      </c>
      <c r="C705" s="46" t="s">
        <v>354</v>
      </c>
      <c r="D705" s="46">
        <v>75003</v>
      </c>
      <c r="E705" s="46">
        <v>5722</v>
      </c>
      <c r="F705" s="46">
        <v>16.559999999999999</v>
      </c>
      <c r="G705" s="46">
        <v>75031</v>
      </c>
      <c r="H705" s="46" t="s">
        <v>192</v>
      </c>
      <c r="I705" s="46">
        <v>70005</v>
      </c>
      <c r="J705" s="46">
        <v>159.44999999999999</v>
      </c>
      <c r="K705" s="46" t="s">
        <v>2123</v>
      </c>
    </row>
    <row r="706" spans="1:11" x14ac:dyDescent="0.3">
      <c r="A706" s="46" t="s">
        <v>2123</v>
      </c>
      <c r="B706" s="46">
        <v>75004</v>
      </c>
      <c r="C706" s="46" t="s">
        <v>363</v>
      </c>
      <c r="D706" s="46">
        <v>75004</v>
      </c>
      <c r="E706" s="46">
        <v>6776</v>
      </c>
      <c r="F706" s="46">
        <v>23.2</v>
      </c>
      <c r="G706" s="46">
        <v>75016</v>
      </c>
      <c r="H706" s="46" t="s">
        <v>2063</v>
      </c>
      <c r="I706" s="46">
        <v>93708</v>
      </c>
      <c r="J706" s="46">
        <v>268.08999999999997</v>
      </c>
      <c r="K706" s="46" t="s">
        <v>2123</v>
      </c>
    </row>
    <row r="707" spans="1:11" x14ac:dyDescent="0.3">
      <c r="A707" s="46" t="s">
        <v>2123</v>
      </c>
      <c r="B707" s="46">
        <v>75005</v>
      </c>
      <c r="C707" s="46" t="s">
        <v>380</v>
      </c>
      <c r="D707" s="46">
        <v>75005</v>
      </c>
      <c r="E707" s="46">
        <v>4901</v>
      </c>
      <c r="F707" s="46">
        <v>15.48</v>
      </c>
      <c r="G707" s="46">
        <v>75088</v>
      </c>
      <c r="H707" s="46" t="s">
        <v>2059</v>
      </c>
      <c r="I707" s="46">
        <v>95736</v>
      </c>
      <c r="J707" s="46">
        <v>340.25</v>
      </c>
      <c r="K707" s="46" t="s">
        <v>2123</v>
      </c>
    </row>
    <row r="708" spans="1:11" x14ac:dyDescent="0.3">
      <c r="A708" s="46" t="s">
        <v>2123</v>
      </c>
      <c r="B708" s="46">
        <v>75006</v>
      </c>
      <c r="C708" s="46" t="s">
        <v>395</v>
      </c>
      <c r="D708" s="46">
        <v>75006</v>
      </c>
      <c r="E708" s="46">
        <v>9597</v>
      </c>
      <c r="F708" s="46">
        <v>8.4600000000000009</v>
      </c>
      <c r="G708" s="46">
        <v>75031</v>
      </c>
      <c r="H708" s="46" t="s">
        <v>192</v>
      </c>
      <c r="I708" s="46">
        <v>70005</v>
      </c>
      <c r="J708" s="46">
        <v>159.44999999999999</v>
      </c>
      <c r="K708" s="46" t="s">
        <v>2123</v>
      </c>
    </row>
    <row r="709" spans="1:11" x14ac:dyDescent="0.3">
      <c r="A709" s="46" t="s">
        <v>2123</v>
      </c>
      <c r="B709" s="46">
        <v>75007</v>
      </c>
      <c r="C709" s="46" t="s">
        <v>403</v>
      </c>
      <c r="D709" s="46">
        <v>75007</v>
      </c>
      <c r="E709" s="46">
        <v>4048</v>
      </c>
      <c r="F709" s="46">
        <v>13.37</v>
      </c>
      <c r="G709" s="46">
        <v>75052</v>
      </c>
      <c r="H709" s="46" t="s">
        <v>2124</v>
      </c>
      <c r="I709" s="46">
        <v>148900</v>
      </c>
      <c r="J709" s="46">
        <v>537.98</v>
      </c>
      <c r="K709" s="46" t="s">
        <v>2123</v>
      </c>
    </row>
    <row r="710" spans="1:11" x14ac:dyDescent="0.3">
      <c r="A710" s="46" t="s">
        <v>2123</v>
      </c>
      <c r="B710" s="46">
        <v>75008</v>
      </c>
      <c r="C710" s="46" t="s">
        <v>428</v>
      </c>
      <c r="D710" s="46">
        <v>75008</v>
      </c>
      <c r="E710" s="46">
        <v>1857</v>
      </c>
      <c r="F710" s="46">
        <v>6.65</v>
      </c>
      <c r="G710" s="46">
        <v>75039</v>
      </c>
      <c r="H710" s="46" t="s">
        <v>2073</v>
      </c>
      <c r="I710" s="46">
        <v>81619</v>
      </c>
      <c r="J710" s="46">
        <v>396.95</v>
      </c>
      <c r="K710" s="46" t="s">
        <v>2123</v>
      </c>
    </row>
    <row r="711" spans="1:11" x14ac:dyDescent="0.3">
      <c r="A711" s="46" t="s">
        <v>2123</v>
      </c>
      <c r="B711" s="46">
        <v>75009</v>
      </c>
      <c r="C711" s="46" t="s">
        <v>487</v>
      </c>
      <c r="D711" s="46">
        <v>75009</v>
      </c>
      <c r="E711" s="46">
        <v>2816</v>
      </c>
      <c r="F711" s="46">
        <v>9.61</v>
      </c>
      <c r="G711" s="46">
        <v>75039</v>
      </c>
      <c r="H711" s="46" t="s">
        <v>2073</v>
      </c>
      <c r="I711" s="46">
        <v>81619</v>
      </c>
      <c r="J711" s="46">
        <v>396.95</v>
      </c>
      <c r="K711" s="46" t="s">
        <v>2123</v>
      </c>
    </row>
    <row r="712" spans="1:11" x14ac:dyDescent="0.3">
      <c r="A712" s="46" t="s">
        <v>2123</v>
      </c>
      <c r="B712" s="46">
        <v>75010</v>
      </c>
      <c r="C712" s="46" t="s">
        <v>528</v>
      </c>
      <c r="D712" s="46">
        <v>75010</v>
      </c>
      <c r="E712" s="46">
        <v>7207</v>
      </c>
      <c r="F712" s="46">
        <v>11.02</v>
      </c>
      <c r="G712" s="46">
        <v>75029</v>
      </c>
      <c r="H712" s="46" t="s">
        <v>2084</v>
      </c>
      <c r="I712" s="46">
        <v>84314</v>
      </c>
      <c r="J712" s="46">
        <v>335.15</v>
      </c>
      <c r="K712" s="46" t="s">
        <v>2123</v>
      </c>
    </row>
    <row r="713" spans="1:11" x14ac:dyDescent="0.3">
      <c r="A713" s="46" t="s">
        <v>2123</v>
      </c>
      <c r="B713" s="46">
        <v>75011</v>
      </c>
      <c r="C713" s="46" t="s">
        <v>549</v>
      </c>
      <c r="D713" s="46">
        <v>75011</v>
      </c>
      <c r="E713" s="46">
        <v>10613</v>
      </c>
      <c r="F713" s="46">
        <v>45.26</v>
      </c>
      <c r="G713" s="46">
        <v>75011</v>
      </c>
      <c r="H713" s="46" t="s">
        <v>2085</v>
      </c>
      <c r="I713" s="46">
        <v>77182</v>
      </c>
      <c r="J713" s="46">
        <v>232.69</v>
      </c>
      <c r="K713" s="46" t="s">
        <v>2123</v>
      </c>
    </row>
    <row r="714" spans="1:11" x14ac:dyDescent="0.3">
      <c r="A714" s="46" t="s">
        <v>2123</v>
      </c>
      <c r="B714" s="46">
        <v>75012</v>
      </c>
      <c r="C714" s="46" t="s">
        <v>573</v>
      </c>
      <c r="D714" s="46">
        <v>75012</v>
      </c>
      <c r="E714" s="46">
        <v>1725</v>
      </c>
      <c r="F714" s="46">
        <v>20.05</v>
      </c>
      <c r="G714" s="46">
        <v>75039</v>
      </c>
      <c r="H714" s="46" t="s">
        <v>2073</v>
      </c>
      <c r="I714" s="46">
        <v>81619</v>
      </c>
      <c r="J714" s="46">
        <v>396.95</v>
      </c>
      <c r="K714" s="46" t="s">
        <v>2123</v>
      </c>
    </row>
    <row r="715" spans="1:11" x14ac:dyDescent="0.3">
      <c r="A715" s="46" t="s">
        <v>2123</v>
      </c>
      <c r="B715" s="46">
        <v>75013</v>
      </c>
      <c r="C715" s="46" t="s">
        <v>583</v>
      </c>
      <c r="D715" s="46">
        <v>75013</v>
      </c>
      <c r="E715" s="46">
        <v>2510</v>
      </c>
      <c r="F715" s="46">
        <v>10.55</v>
      </c>
      <c r="G715" s="46">
        <v>75035</v>
      </c>
      <c r="H715" s="46" t="s">
        <v>203</v>
      </c>
      <c r="I715" s="46">
        <v>154948</v>
      </c>
      <c r="J715" s="46">
        <v>488.9</v>
      </c>
      <c r="K715" s="46" t="s">
        <v>2123</v>
      </c>
    </row>
    <row r="716" spans="1:11" x14ac:dyDescent="0.3">
      <c r="A716" s="46" t="s">
        <v>2123</v>
      </c>
      <c r="B716" s="46">
        <v>75014</v>
      </c>
      <c r="C716" s="46" t="s">
        <v>608</v>
      </c>
      <c r="D716" s="46">
        <v>75014</v>
      </c>
      <c r="E716" s="46">
        <v>12208</v>
      </c>
      <c r="F716" s="46">
        <v>23.91</v>
      </c>
      <c r="G716" s="46">
        <v>75052</v>
      </c>
      <c r="H716" s="46" t="s">
        <v>2124</v>
      </c>
      <c r="I716" s="46">
        <v>148900</v>
      </c>
      <c r="J716" s="46">
        <v>537.98</v>
      </c>
      <c r="K716" s="46" t="s">
        <v>2123</v>
      </c>
    </row>
    <row r="717" spans="1:11" x14ac:dyDescent="0.3">
      <c r="A717" s="46" t="s">
        <v>2123</v>
      </c>
      <c r="B717" s="46">
        <v>75015</v>
      </c>
      <c r="C717" s="46" t="s">
        <v>614</v>
      </c>
      <c r="D717" s="46">
        <v>75015</v>
      </c>
      <c r="E717" s="46">
        <v>3835</v>
      </c>
      <c r="F717" s="46">
        <v>48.27</v>
      </c>
      <c r="G717" s="46">
        <v>75029</v>
      </c>
      <c r="H717" s="46" t="s">
        <v>2084</v>
      </c>
      <c r="I717" s="46">
        <v>84314</v>
      </c>
      <c r="J717" s="46">
        <v>335.15</v>
      </c>
      <c r="K717" s="46" t="s">
        <v>2123</v>
      </c>
    </row>
    <row r="718" spans="1:11" x14ac:dyDescent="0.3">
      <c r="A718" s="46" t="s">
        <v>2123</v>
      </c>
      <c r="B718" s="46">
        <v>75016</v>
      </c>
      <c r="C718" s="46" t="s">
        <v>635</v>
      </c>
      <c r="D718" s="46">
        <v>75016</v>
      </c>
      <c r="E718" s="46">
        <v>20276</v>
      </c>
      <c r="F718" s="46">
        <v>38.18</v>
      </c>
      <c r="G718" s="46">
        <v>75016</v>
      </c>
      <c r="H718" s="46" t="s">
        <v>2063</v>
      </c>
      <c r="I718" s="46">
        <v>93708</v>
      </c>
      <c r="J718" s="46">
        <v>268.08999999999997</v>
      </c>
      <c r="K718" s="46" t="s">
        <v>2123</v>
      </c>
    </row>
    <row r="719" spans="1:11" x14ac:dyDescent="0.3">
      <c r="A719" s="46" t="s">
        <v>2123</v>
      </c>
      <c r="B719" s="46">
        <v>75017</v>
      </c>
      <c r="C719" s="46" t="s">
        <v>692</v>
      </c>
      <c r="D719" s="46">
        <v>75017</v>
      </c>
      <c r="E719" s="46">
        <v>2945</v>
      </c>
      <c r="F719" s="46">
        <v>12.76</v>
      </c>
      <c r="G719" s="46">
        <v>75035</v>
      </c>
      <c r="H719" s="46" t="s">
        <v>203</v>
      </c>
      <c r="I719" s="46">
        <v>154948</v>
      </c>
      <c r="J719" s="46">
        <v>488.9</v>
      </c>
      <c r="K719" s="46" t="s">
        <v>2123</v>
      </c>
    </row>
    <row r="720" spans="1:11" x14ac:dyDescent="0.3">
      <c r="A720" s="46" t="s">
        <v>2123</v>
      </c>
      <c r="B720" s="46">
        <v>75018</v>
      </c>
      <c r="C720" s="46" t="s">
        <v>693</v>
      </c>
      <c r="D720" s="46">
        <v>75018</v>
      </c>
      <c r="E720" s="46">
        <v>3932</v>
      </c>
      <c r="F720" s="46">
        <v>9.48</v>
      </c>
      <c r="G720" s="46">
        <v>75029</v>
      </c>
      <c r="H720" s="46" t="s">
        <v>2084</v>
      </c>
      <c r="I720" s="46">
        <v>84314</v>
      </c>
      <c r="J720" s="46">
        <v>335.15</v>
      </c>
      <c r="K720" s="46" t="s">
        <v>2123</v>
      </c>
    </row>
    <row r="721" spans="1:11" x14ac:dyDescent="0.3">
      <c r="A721" s="46" t="s">
        <v>2123</v>
      </c>
      <c r="B721" s="46">
        <v>75019</v>
      </c>
      <c r="C721" s="46" t="s">
        <v>694</v>
      </c>
      <c r="D721" s="46">
        <v>75019</v>
      </c>
      <c r="E721" s="46">
        <v>5311</v>
      </c>
      <c r="F721" s="46">
        <v>20.46</v>
      </c>
      <c r="G721" s="46">
        <v>75088</v>
      </c>
      <c r="H721" s="46" t="s">
        <v>2059</v>
      </c>
      <c r="I721" s="46">
        <v>95736</v>
      </c>
      <c r="J721" s="46">
        <v>340.25</v>
      </c>
      <c r="K721" s="46" t="s">
        <v>2123</v>
      </c>
    </row>
    <row r="722" spans="1:11" x14ac:dyDescent="0.3">
      <c r="A722" s="46" t="s">
        <v>2123</v>
      </c>
      <c r="B722" s="46">
        <v>75020</v>
      </c>
      <c r="C722" s="46" t="s">
        <v>710</v>
      </c>
      <c r="D722" s="46">
        <v>75020</v>
      </c>
      <c r="E722" s="46">
        <v>12325</v>
      </c>
      <c r="F722" s="46">
        <v>22.33</v>
      </c>
      <c r="G722" s="46">
        <v>75035</v>
      </c>
      <c r="H722" s="46" t="s">
        <v>203</v>
      </c>
      <c r="I722" s="46">
        <v>154948</v>
      </c>
      <c r="J722" s="46">
        <v>488.9</v>
      </c>
      <c r="K722" s="46" t="s">
        <v>2123</v>
      </c>
    </row>
    <row r="723" spans="1:11" x14ac:dyDescent="0.3">
      <c r="A723" s="46" t="s">
        <v>2123</v>
      </c>
      <c r="B723" s="46">
        <v>75021</v>
      </c>
      <c r="C723" s="46" t="s">
        <v>774</v>
      </c>
      <c r="D723" s="46">
        <v>75021</v>
      </c>
      <c r="E723" s="46">
        <v>6194</v>
      </c>
      <c r="F723" s="46">
        <v>12.61</v>
      </c>
      <c r="G723" s="46">
        <v>75031</v>
      </c>
      <c r="H723" s="46" t="s">
        <v>192</v>
      </c>
      <c r="I723" s="46">
        <v>70005</v>
      </c>
      <c r="J723" s="46">
        <v>159.44999999999999</v>
      </c>
      <c r="K723" s="46" t="s">
        <v>2123</v>
      </c>
    </row>
    <row r="724" spans="1:11" x14ac:dyDescent="0.3">
      <c r="A724" s="46" t="s">
        <v>2123</v>
      </c>
      <c r="B724" s="46">
        <v>75022</v>
      </c>
      <c r="C724" s="46" t="s">
        <v>793</v>
      </c>
      <c r="D724" s="46">
        <v>75022</v>
      </c>
      <c r="E724" s="46">
        <v>24347</v>
      </c>
      <c r="F724" s="46">
        <v>57.73</v>
      </c>
      <c r="G724" s="46">
        <v>75052</v>
      </c>
      <c r="H724" s="46" t="s">
        <v>2124</v>
      </c>
      <c r="I724" s="46">
        <v>148900</v>
      </c>
      <c r="J724" s="46">
        <v>537.98</v>
      </c>
      <c r="K724" s="46" t="s">
        <v>2123</v>
      </c>
    </row>
    <row r="725" spans="1:11" x14ac:dyDescent="0.3">
      <c r="A725" s="46" t="s">
        <v>2123</v>
      </c>
      <c r="B725" s="46">
        <v>75023</v>
      </c>
      <c r="C725" s="46" t="s">
        <v>797</v>
      </c>
      <c r="D725" s="46">
        <v>75023</v>
      </c>
      <c r="E725" s="46">
        <v>5852</v>
      </c>
      <c r="F725" s="46">
        <v>28.01</v>
      </c>
      <c r="G725" s="46">
        <v>75029</v>
      </c>
      <c r="H725" s="46" t="s">
        <v>2084</v>
      </c>
      <c r="I725" s="46">
        <v>84314</v>
      </c>
      <c r="J725" s="46">
        <v>335.15</v>
      </c>
      <c r="K725" s="46" t="s">
        <v>2123</v>
      </c>
    </row>
    <row r="726" spans="1:11" x14ac:dyDescent="0.3">
      <c r="A726" s="46" t="s">
        <v>2123</v>
      </c>
      <c r="B726" s="46">
        <v>75024</v>
      </c>
      <c r="C726" s="46" t="s">
        <v>801</v>
      </c>
      <c r="D726" s="46">
        <v>75024</v>
      </c>
      <c r="E726" s="46">
        <v>5557</v>
      </c>
      <c r="F726" s="46">
        <v>8.98</v>
      </c>
      <c r="G726" s="46">
        <v>75088</v>
      </c>
      <c r="H726" s="46" t="s">
        <v>2059</v>
      </c>
      <c r="I726" s="46">
        <v>95736</v>
      </c>
      <c r="J726" s="46">
        <v>340.25</v>
      </c>
      <c r="K726" s="46" t="s">
        <v>2123</v>
      </c>
    </row>
    <row r="727" spans="1:11" x14ac:dyDescent="0.3">
      <c r="A727" s="46" t="s">
        <v>2123</v>
      </c>
      <c r="B727" s="46">
        <v>75025</v>
      </c>
      <c r="C727" s="46" t="s">
        <v>816</v>
      </c>
      <c r="D727" s="46">
        <v>75025</v>
      </c>
      <c r="E727" s="46">
        <v>4187</v>
      </c>
      <c r="F727" s="46">
        <v>8.24</v>
      </c>
      <c r="G727" s="46">
        <v>75039</v>
      </c>
      <c r="H727" s="46" t="s">
        <v>2073</v>
      </c>
      <c r="I727" s="46">
        <v>81619</v>
      </c>
      <c r="J727" s="46">
        <v>396.95</v>
      </c>
      <c r="K727" s="46" t="s">
        <v>2123</v>
      </c>
    </row>
    <row r="728" spans="1:11" x14ac:dyDescent="0.3">
      <c r="A728" s="46" t="s">
        <v>2123</v>
      </c>
      <c r="B728" s="46">
        <v>75026</v>
      </c>
      <c r="C728" s="46" t="s">
        <v>821</v>
      </c>
      <c r="D728" s="46">
        <v>75026</v>
      </c>
      <c r="E728" s="46">
        <v>9140</v>
      </c>
      <c r="F728" s="46">
        <v>56</v>
      </c>
      <c r="G728" s="46">
        <v>75029</v>
      </c>
      <c r="H728" s="46" t="s">
        <v>2084</v>
      </c>
      <c r="I728" s="46">
        <v>84314</v>
      </c>
      <c r="J728" s="46">
        <v>335.15</v>
      </c>
      <c r="K728" s="46" t="s">
        <v>2123</v>
      </c>
    </row>
    <row r="729" spans="1:11" x14ac:dyDescent="0.3">
      <c r="A729" s="46" t="s">
        <v>2123</v>
      </c>
      <c r="B729" s="46">
        <v>75027</v>
      </c>
      <c r="C729" s="46" t="s">
        <v>831</v>
      </c>
      <c r="D729" s="46">
        <v>75027</v>
      </c>
      <c r="E729" s="46">
        <v>3010</v>
      </c>
      <c r="F729" s="46">
        <v>11.25</v>
      </c>
      <c r="G729" s="46">
        <v>75088</v>
      </c>
      <c r="H729" s="46" t="s">
        <v>2059</v>
      </c>
      <c r="I729" s="46">
        <v>95736</v>
      </c>
      <c r="J729" s="46">
        <v>340.25</v>
      </c>
      <c r="K729" s="46" t="s">
        <v>2123</v>
      </c>
    </row>
    <row r="730" spans="1:11" x14ac:dyDescent="0.3">
      <c r="A730" s="46" t="s">
        <v>2123</v>
      </c>
      <c r="B730" s="46">
        <v>75028</v>
      </c>
      <c r="C730" s="46" t="s">
        <v>917</v>
      </c>
      <c r="D730" s="46">
        <v>75028</v>
      </c>
      <c r="E730" s="46">
        <v>5262</v>
      </c>
      <c r="F730" s="46">
        <v>16.350000000000001</v>
      </c>
      <c r="G730" s="46">
        <v>75088</v>
      </c>
      <c r="H730" s="46" t="s">
        <v>2059</v>
      </c>
      <c r="I730" s="46">
        <v>95736</v>
      </c>
      <c r="J730" s="46">
        <v>340.25</v>
      </c>
      <c r="K730" s="46" t="s">
        <v>2123</v>
      </c>
    </row>
    <row r="731" spans="1:11" x14ac:dyDescent="0.3">
      <c r="A731" s="46" t="s">
        <v>2123</v>
      </c>
      <c r="B731" s="46">
        <v>75029</v>
      </c>
      <c r="C731" s="46" t="s">
        <v>920</v>
      </c>
      <c r="D731" s="46">
        <v>75029</v>
      </c>
      <c r="E731" s="46">
        <v>27216</v>
      </c>
      <c r="F731" s="46">
        <v>81.489999999999995</v>
      </c>
      <c r="G731" s="46">
        <v>75029</v>
      </c>
      <c r="H731" s="46" t="s">
        <v>2084</v>
      </c>
      <c r="I731" s="46">
        <v>84314</v>
      </c>
      <c r="J731" s="46">
        <v>335.15</v>
      </c>
      <c r="K731" s="46" t="s">
        <v>2123</v>
      </c>
    </row>
    <row r="732" spans="1:11" x14ac:dyDescent="0.3">
      <c r="A732" s="46" t="s">
        <v>2123</v>
      </c>
      <c r="B732" s="46">
        <v>75030</v>
      </c>
      <c r="C732" s="46" t="s">
        <v>921</v>
      </c>
      <c r="D732" s="46">
        <v>75030</v>
      </c>
      <c r="E732" s="46">
        <v>15709</v>
      </c>
      <c r="F732" s="46">
        <v>46.43</v>
      </c>
      <c r="G732" s="46">
        <v>75052</v>
      </c>
      <c r="H732" s="46" t="s">
        <v>2124</v>
      </c>
      <c r="I732" s="46">
        <v>148900</v>
      </c>
      <c r="J732" s="46">
        <v>537.98</v>
      </c>
      <c r="K732" s="46" t="s">
        <v>2123</v>
      </c>
    </row>
    <row r="733" spans="1:11" x14ac:dyDescent="0.3">
      <c r="A733" s="46" t="s">
        <v>2123</v>
      </c>
      <c r="B733" s="46">
        <v>75031</v>
      </c>
      <c r="C733" s="46" t="s">
        <v>924</v>
      </c>
      <c r="D733" s="46">
        <v>75031</v>
      </c>
      <c r="E733" s="46">
        <v>20766</v>
      </c>
      <c r="F733" s="46">
        <v>40.65</v>
      </c>
      <c r="G733" s="46">
        <v>75031</v>
      </c>
      <c r="H733" s="46" t="s">
        <v>192</v>
      </c>
      <c r="I733" s="46">
        <v>70005</v>
      </c>
      <c r="J733" s="46">
        <v>159.44999999999999</v>
      </c>
      <c r="K733" s="46" t="s">
        <v>2123</v>
      </c>
    </row>
    <row r="734" spans="1:11" x14ac:dyDescent="0.3">
      <c r="A734" s="46" t="s">
        <v>2123</v>
      </c>
      <c r="B734" s="46">
        <v>75032</v>
      </c>
      <c r="C734" s="46" t="s">
        <v>958</v>
      </c>
      <c r="D734" s="46">
        <v>75032</v>
      </c>
      <c r="E734" s="46">
        <v>1230</v>
      </c>
      <c r="F734" s="46">
        <v>10.11</v>
      </c>
      <c r="G734" s="46">
        <v>75039</v>
      </c>
      <c r="H734" s="46" t="s">
        <v>2073</v>
      </c>
      <c r="I734" s="46">
        <v>81619</v>
      </c>
      <c r="J734" s="46">
        <v>396.95</v>
      </c>
      <c r="K734" s="46" t="s">
        <v>2123</v>
      </c>
    </row>
    <row r="735" spans="1:11" x14ac:dyDescent="0.3">
      <c r="A735" s="46" t="s">
        <v>2123</v>
      </c>
      <c r="B735" s="46">
        <v>75033</v>
      </c>
      <c r="C735" s="46" t="s">
        <v>962</v>
      </c>
      <c r="D735" s="46">
        <v>75033</v>
      </c>
      <c r="E735" s="46">
        <v>1962</v>
      </c>
      <c r="F735" s="46">
        <v>13.83</v>
      </c>
      <c r="G735" s="46">
        <v>75039</v>
      </c>
      <c r="H735" s="46" t="s">
        <v>2073</v>
      </c>
      <c r="I735" s="46">
        <v>81619</v>
      </c>
      <c r="J735" s="46">
        <v>396.95</v>
      </c>
      <c r="K735" s="46" t="s">
        <v>2123</v>
      </c>
    </row>
    <row r="736" spans="1:11" x14ac:dyDescent="0.3">
      <c r="A736" s="46" t="s">
        <v>2123</v>
      </c>
      <c r="B736" s="46">
        <v>75034</v>
      </c>
      <c r="C736" s="46" t="s">
        <v>987</v>
      </c>
      <c r="D736" s="46">
        <v>75034</v>
      </c>
      <c r="E736" s="46">
        <v>5817</v>
      </c>
      <c r="F736" s="46">
        <v>37.53</v>
      </c>
      <c r="G736" s="46">
        <v>75011</v>
      </c>
      <c r="H736" s="46" t="s">
        <v>2085</v>
      </c>
      <c r="I736" s="46">
        <v>77182</v>
      </c>
      <c r="J736" s="46">
        <v>232.69</v>
      </c>
      <c r="K736" s="46" t="s">
        <v>2123</v>
      </c>
    </row>
    <row r="737" spans="1:11" x14ac:dyDescent="0.3">
      <c r="A737" s="46" t="s">
        <v>2123</v>
      </c>
      <c r="B737" s="46">
        <v>75035</v>
      </c>
      <c r="C737" s="46" t="s">
        <v>1034</v>
      </c>
      <c r="D737" s="46">
        <v>75035</v>
      </c>
      <c r="E737" s="46">
        <v>94148</v>
      </c>
      <c r="F737" s="46">
        <v>237.62</v>
      </c>
      <c r="G737" s="46">
        <v>75035</v>
      </c>
      <c r="H737" s="46" t="s">
        <v>203</v>
      </c>
      <c r="I737" s="46">
        <v>154948</v>
      </c>
      <c r="J737" s="46">
        <v>488.9</v>
      </c>
      <c r="K737" s="46" t="s">
        <v>2123</v>
      </c>
    </row>
    <row r="738" spans="1:11" x14ac:dyDescent="0.3">
      <c r="A738" s="46" t="s">
        <v>2123</v>
      </c>
      <c r="B738" s="46">
        <v>75036</v>
      </c>
      <c r="C738" s="46" t="s">
        <v>1039</v>
      </c>
      <c r="D738" s="46">
        <v>75036</v>
      </c>
      <c r="E738" s="46">
        <v>8648</v>
      </c>
      <c r="F738" s="46">
        <v>36.29</v>
      </c>
      <c r="G738" s="46">
        <v>75052</v>
      </c>
      <c r="H738" s="46" t="s">
        <v>2124</v>
      </c>
      <c r="I738" s="46">
        <v>148900</v>
      </c>
      <c r="J738" s="46">
        <v>537.98</v>
      </c>
      <c r="K738" s="46" t="s">
        <v>2123</v>
      </c>
    </row>
    <row r="739" spans="1:11" x14ac:dyDescent="0.3">
      <c r="A739" s="46" t="s">
        <v>2123</v>
      </c>
      <c r="B739" s="46">
        <v>75037</v>
      </c>
      <c r="C739" s="46" t="s">
        <v>1045</v>
      </c>
      <c r="D739" s="46">
        <v>75037</v>
      </c>
      <c r="E739" s="46">
        <v>14225</v>
      </c>
      <c r="F739" s="46">
        <v>48.84</v>
      </c>
      <c r="G739" s="46">
        <v>75052</v>
      </c>
      <c r="H739" s="46" t="s">
        <v>2124</v>
      </c>
      <c r="I739" s="46">
        <v>148900</v>
      </c>
      <c r="J739" s="46">
        <v>537.98</v>
      </c>
      <c r="K739" s="46" t="s">
        <v>2123</v>
      </c>
    </row>
    <row r="740" spans="1:11" x14ac:dyDescent="0.3">
      <c r="A740" s="46" t="s">
        <v>2123</v>
      </c>
      <c r="B740" s="46">
        <v>75038</v>
      </c>
      <c r="C740" s="46" t="s">
        <v>1057</v>
      </c>
      <c r="D740" s="46">
        <v>75038</v>
      </c>
      <c r="E740" s="46">
        <v>11806</v>
      </c>
      <c r="F740" s="46">
        <v>25.05</v>
      </c>
      <c r="G740" s="46">
        <v>75035</v>
      </c>
      <c r="H740" s="46" t="s">
        <v>203</v>
      </c>
      <c r="I740" s="46">
        <v>154948</v>
      </c>
      <c r="J740" s="46">
        <v>488.9</v>
      </c>
      <c r="K740" s="46" t="s">
        <v>2123</v>
      </c>
    </row>
    <row r="741" spans="1:11" x14ac:dyDescent="0.3">
      <c r="A741" s="46" t="s">
        <v>2123</v>
      </c>
      <c r="B741" s="46">
        <v>75039</v>
      </c>
      <c r="C741" s="46" t="s">
        <v>1075</v>
      </c>
      <c r="D741" s="46">
        <v>75039</v>
      </c>
      <c r="E741" s="46">
        <v>14532</v>
      </c>
      <c r="F741" s="46">
        <v>22.33</v>
      </c>
      <c r="G741" s="46">
        <v>75039</v>
      </c>
      <c r="H741" s="46" t="s">
        <v>2073</v>
      </c>
      <c r="I741" s="46">
        <v>81619</v>
      </c>
      <c r="J741" s="46">
        <v>396.95</v>
      </c>
      <c r="K741" s="46" t="s">
        <v>2123</v>
      </c>
    </row>
    <row r="742" spans="1:11" x14ac:dyDescent="0.3">
      <c r="A742" s="46" t="s">
        <v>2123</v>
      </c>
      <c r="B742" s="46">
        <v>75040</v>
      </c>
      <c r="C742" s="46" t="s">
        <v>1110</v>
      </c>
      <c r="D742" s="46">
        <v>75040</v>
      </c>
      <c r="E742" s="46">
        <v>9303</v>
      </c>
      <c r="F742" s="46">
        <v>21.93</v>
      </c>
      <c r="G742" s="46">
        <v>75029</v>
      </c>
      <c r="H742" s="46" t="s">
        <v>2084</v>
      </c>
      <c r="I742" s="46">
        <v>84314</v>
      </c>
      <c r="J742" s="46">
        <v>335.15</v>
      </c>
      <c r="K742" s="46" t="s">
        <v>2123</v>
      </c>
    </row>
    <row r="743" spans="1:11" x14ac:dyDescent="0.3">
      <c r="A743" s="46" t="s">
        <v>2123</v>
      </c>
      <c r="B743" s="46">
        <v>75041</v>
      </c>
      <c r="C743" s="46" t="s">
        <v>1111</v>
      </c>
      <c r="D743" s="46">
        <v>75041</v>
      </c>
      <c r="E743" s="46">
        <v>1682</v>
      </c>
      <c r="F743" s="46">
        <v>6.4</v>
      </c>
      <c r="G743" s="46">
        <v>75029</v>
      </c>
      <c r="H743" s="46" t="s">
        <v>2084</v>
      </c>
      <c r="I743" s="46">
        <v>84314</v>
      </c>
      <c r="J743" s="46">
        <v>335.15</v>
      </c>
      <c r="K743" s="46" t="s">
        <v>2123</v>
      </c>
    </row>
    <row r="744" spans="1:11" x14ac:dyDescent="0.3">
      <c r="A744" s="46" t="s">
        <v>2123</v>
      </c>
      <c r="B744" s="46">
        <v>75042</v>
      </c>
      <c r="C744" s="46" t="s">
        <v>1127</v>
      </c>
      <c r="D744" s="46">
        <v>75042</v>
      </c>
      <c r="E744" s="46">
        <v>11648</v>
      </c>
      <c r="F744" s="46">
        <v>26.26</v>
      </c>
      <c r="G744" s="46">
        <v>75016</v>
      </c>
      <c r="H744" s="46" t="s">
        <v>2063</v>
      </c>
      <c r="I744" s="46">
        <v>93708</v>
      </c>
      <c r="J744" s="46">
        <v>268.08999999999997</v>
      </c>
      <c r="K744" s="46" t="s">
        <v>2123</v>
      </c>
    </row>
    <row r="745" spans="1:11" x14ac:dyDescent="0.3">
      <c r="A745" s="46" t="s">
        <v>2123</v>
      </c>
      <c r="B745" s="46">
        <v>75043</v>
      </c>
      <c r="C745" s="46" t="s">
        <v>1133</v>
      </c>
      <c r="D745" s="46">
        <v>75043</v>
      </c>
      <c r="E745" s="46">
        <v>9900</v>
      </c>
      <c r="F745" s="46">
        <v>90.95</v>
      </c>
      <c r="G745" s="46">
        <v>75035</v>
      </c>
      <c r="H745" s="46" t="s">
        <v>203</v>
      </c>
      <c r="I745" s="46">
        <v>154948</v>
      </c>
      <c r="J745" s="46">
        <v>488.9</v>
      </c>
      <c r="K745" s="46" t="s">
        <v>2123</v>
      </c>
    </row>
    <row r="746" spans="1:11" x14ac:dyDescent="0.3">
      <c r="A746" s="46" t="s">
        <v>2123</v>
      </c>
      <c r="B746" s="46">
        <v>75044</v>
      </c>
      <c r="C746" s="46" t="s">
        <v>1139</v>
      </c>
      <c r="D746" s="46">
        <v>75044</v>
      </c>
      <c r="E746" s="46">
        <v>7205</v>
      </c>
      <c r="F746" s="46">
        <v>12.37</v>
      </c>
      <c r="G746" s="46">
        <v>75016</v>
      </c>
      <c r="H746" s="46" t="s">
        <v>2063</v>
      </c>
      <c r="I746" s="46">
        <v>93708</v>
      </c>
      <c r="J746" s="46">
        <v>268.08999999999997</v>
      </c>
      <c r="K746" s="46" t="s">
        <v>2123</v>
      </c>
    </row>
    <row r="747" spans="1:11" x14ac:dyDescent="0.3">
      <c r="A747" s="46" t="s">
        <v>2123</v>
      </c>
      <c r="B747" s="46">
        <v>75045</v>
      </c>
      <c r="C747" s="46" t="s">
        <v>1144</v>
      </c>
      <c r="D747" s="46">
        <v>75045</v>
      </c>
      <c r="E747" s="46">
        <v>2237</v>
      </c>
      <c r="F747" s="46">
        <v>10.94</v>
      </c>
      <c r="G747" s="46">
        <v>75029</v>
      </c>
      <c r="H747" s="46" t="s">
        <v>2084</v>
      </c>
      <c r="I747" s="46">
        <v>84314</v>
      </c>
      <c r="J747" s="46">
        <v>335.15</v>
      </c>
      <c r="K747" s="46" t="s">
        <v>2123</v>
      </c>
    </row>
    <row r="748" spans="1:11" x14ac:dyDescent="0.3">
      <c r="A748" s="46" t="s">
        <v>2123</v>
      </c>
      <c r="B748" s="46">
        <v>75046</v>
      </c>
      <c r="C748" s="46" t="s">
        <v>1155</v>
      </c>
      <c r="D748" s="46">
        <v>75046</v>
      </c>
      <c r="E748" s="46">
        <v>3604</v>
      </c>
      <c r="F748" s="46">
        <v>7.68</v>
      </c>
      <c r="G748" s="46">
        <v>75088</v>
      </c>
      <c r="H748" s="46" t="s">
        <v>2059</v>
      </c>
      <c r="I748" s="46">
        <v>95736</v>
      </c>
      <c r="J748" s="46">
        <v>340.25</v>
      </c>
      <c r="K748" s="46" t="s">
        <v>2123</v>
      </c>
    </row>
    <row r="749" spans="1:11" x14ac:dyDescent="0.3">
      <c r="A749" s="46" t="s">
        <v>2123</v>
      </c>
      <c r="B749" s="46">
        <v>75047</v>
      </c>
      <c r="C749" s="46" t="s">
        <v>1166</v>
      </c>
      <c r="D749" s="46">
        <v>75047</v>
      </c>
      <c r="E749" s="46">
        <v>3675</v>
      </c>
      <c r="F749" s="46">
        <v>17.86</v>
      </c>
      <c r="G749" s="46">
        <v>75039</v>
      </c>
      <c r="H749" s="46" t="s">
        <v>2073</v>
      </c>
      <c r="I749" s="46">
        <v>81619</v>
      </c>
      <c r="J749" s="46">
        <v>396.95</v>
      </c>
      <c r="K749" s="46" t="s">
        <v>2123</v>
      </c>
    </row>
    <row r="750" spans="1:11" x14ac:dyDescent="0.3">
      <c r="A750" s="46" t="s">
        <v>2123</v>
      </c>
      <c r="B750" s="46">
        <v>75048</v>
      </c>
      <c r="C750" s="46" t="s">
        <v>1230</v>
      </c>
      <c r="D750" s="46">
        <v>75048</v>
      </c>
      <c r="E750" s="46">
        <v>14133</v>
      </c>
      <c r="F750" s="46">
        <v>16.510000000000002</v>
      </c>
      <c r="G750" s="46">
        <v>75052</v>
      </c>
      <c r="H750" s="46" t="s">
        <v>2124</v>
      </c>
      <c r="I750" s="46">
        <v>148900</v>
      </c>
      <c r="J750" s="46">
        <v>537.98</v>
      </c>
      <c r="K750" s="46" t="s">
        <v>2123</v>
      </c>
    </row>
    <row r="751" spans="1:11" x14ac:dyDescent="0.3">
      <c r="A751" s="46" t="s">
        <v>2123</v>
      </c>
      <c r="B751" s="46">
        <v>75049</v>
      </c>
      <c r="C751" s="46" t="s">
        <v>1233</v>
      </c>
      <c r="D751" s="46">
        <v>75049</v>
      </c>
      <c r="E751" s="46">
        <v>2683</v>
      </c>
      <c r="F751" s="46">
        <v>8.4</v>
      </c>
      <c r="G751" s="46">
        <v>75088</v>
      </c>
      <c r="H751" s="46" t="s">
        <v>2059</v>
      </c>
      <c r="I751" s="46">
        <v>95736</v>
      </c>
      <c r="J751" s="46">
        <v>340.25</v>
      </c>
      <c r="K751" s="46" t="s">
        <v>2123</v>
      </c>
    </row>
    <row r="752" spans="1:11" x14ac:dyDescent="0.3">
      <c r="A752" s="46" t="s">
        <v>2123</v>
      </c>
      <c r="B752" s="46">
        <v>75050</v>
      </c>
      <c r="C752" s="46" t="s">
        <v>1241</v>
      </c>
      <c r="D752" s="46">
        <v>75050</v>
      </c>
      <c r="E752" s="46">
        <v>3380</v>
      </c>
      <c r="F752" s="46">
        <v>13.37</v>
      </c>
      <c r="G752" s="46">
        <v>75088</v>
      </c>
      <c r="H752" s="46" t="s">
        <v>2059</v>
      </c>
      <c r="I752" s="46">
        <v>95736</v>
      </c>
      <c r="J752" s="46">
        <v>340.25</v>
      </c>
      <c r="K752" s="46" t="s">
        <v>2123</v>
      </c>
    </row>
    <row r="753" spans="1:11" x14ac:dyDescent="0.3">
      <c r="A753" s="46" t="s">
        <v>2123</v>
      </c>
      <c r="B753" s="46">
        <v>75051</v>
      </c>
      <c r="C753" s="46" t="s">
        <v>1257</v>
      </c>
      <c r="D753" s="46">
        <v>75051</v>
      </c>
      <c r="E753" s="46">
        <v>5027</v>
      </c>
      <c r="F753" s="46">
        <v>16.52</v>
      </c>
      <c r="G753" s="46">
        <v>75039</v>
      </c>
      <c r="H753" s="46" t="s">
        <v>2073</v>
      </c>
      <c r="I753" s="46">
        <v>81619</v>
      </c>
      <c r="J753" s="46">
        <v>396.95</v>
      </c>
      <c r="K753" s="46" t="s">
        <v>2123</v>
      </c>
    </row>
    <row r="754" spans="1:11" x14ac:dyDescent="0.3">
      <c r="A754" s="46" t="s">
        <v>2123</v>
      </c>
      <c r="B754" s="46">
        <v>75052</v>
      </c>
      <c r="C754" s="46" t="s">
        <v>1261</v>
      </c>
      <c r="D754" s="46">
        <v>75052</v>
      </c>
      <c r="E754" s="46">
        <v>31785</v>
      </c>
      <c r="F754" s="46">
        <v>190.65</v>
      </c>
      <c r="G754" s="46">
        <v>75052</v>
      </c>
      <c r="H754" s="46" t="s">
        <v>2124</v>
      </c>
      <c r="I754" s="46">
        <v>148900</v>
      </c>
      <c r="J754" s="46">
        <v>537.98</v>
      </c>
      <c r="K754" s="46" t="s">
        <v>2123</v>
      </c>
    </row>
    <row r="755" spans="1:11" x14ac:dyDescent="0.3">
      <c r="A755" s="46" t="s">
        <v>2123</v>
      </c>
      <c r="B755" s="46">
        <v>75053</v>
      </c>
      <c r="C755" s="46" t="s">
        <v>1266</v>
      </c>
      <c r="D755" s="46">
        <v>75053</v>
      </c>
      <c r="E755" s="46">
        <v>5415</v>
      </c>
      <c r="F755" s="46">
        <v>16.07</v>
      </c>
      <c r="G755" s="46">
        <v>75031</v>
      </c>
      <c r="H755" s="46" t="s">
        <v>192</v>
      </c>
      <c r="I755" s="46">
        <v>70005</v>
      </c>
      <c r="J755" s="46">
        <v>159.44999999999999</v>
      </c>
      <c r="K755" s="46" t="s">
        <v>2123</v>
      </c>
    </row>
    <row r="756" spans="1:11" x14ac:dyDescent="0.3">
      <c r="A756" s="46" t="s">
        <v>2123</v>
      </c>
      <c r="B756" s="46">
        <v>75054</v>
      </c>
      <c r="C756" s="46" t="s">
        <v>1278</v>
      </c>
      <c r="D756" s="46">
        <v>75054</v>
      </c>
      <c r="E756" s="46">
        <v>2353</v>
      </c>
      <c r="F756" s="46">
        <v>10.97</v>
      </c>
      <c r="G756" s="46">
        <v>75039</v>
      </c>
      <c r="H756" s="46" t="s">
        <v>2073</v>
      </c>
      <c r="I756" s="46">
        <v>81619</v>
      </c>
      <c r="J756" s="46">
        <v>396.95</v>
      </c>
      <c r="K756" s="46" t="s">
        <v>2123</v>
      </c>
    </row>
    <row r="757" spans="1:11" x14ac:dyDescent="0.3">
      <c r="A757" s="46" t="s">
        <v>2123</v>
      </c>
      <c r="B757" s="46">
        <v>75055</v>
      </c>
      <c r="C757" s="46" t="s">
        <v>1286</v>
      </c>
      <c r="D757" s="46">
        <v>75055</v>
      </c>
      <c r="E757" s="46">
        <v>8147</v>
      </c>
      <c r="F757" s="46">
        <v>17.829999999999998</v>
      </c>
      <c r="G757" s="46">
        <v>75011</v>
      </c>
      <c r="H757" s="46" t="s">
        <v>2085</v>
      </c>
      <c r="I757" s="46">
        <v>77182</v>
      </c>
      <c r="J757" s="46">
        <v>232.69</v>
      </c>
      <c r="K757" s="46" t="s">
        <v>2123</v>
      </c>
    </row>
    <row r="758" spans="1:11" x14ac:dyDescent="0.3">
      <c r="A758" s="46" t="s">
        <v>2123</v>
      </c>
      <c r="B758" s="46">
        <v>75056</v>
      </c>
      <c r="C758" s="46" t="s">
        <v>1305</v>
      </c>
      <c r="D758" s="46">
        <v>75056</v>
      </c>
      <c r="E758" s="46">
        <v>2328</v>
      </c>
      <c r="F758" s="46">
        <v>10.07</v>
      </c>
      <c r="G758" s="46">
        <v>75039</v>
      </c>
      <c r="H758" s="46" t="s">
        <v>2073</v>
      </c>
      <c r="I758" s="46">
        <v>81619</v>
      </c>
      <c r="J758" s="46">
        <v>396.95</v>
      </c>
      <c r="K758" s="46" t="s">
        <v>2123</v>
      </c>
    </row>
    <row r="759" spans="1:11" x14ac:dyDescent="0.3">
      <c r="A759" s="46" t="s">
        <v>2123</v>
      </c>
      <c r="B759" s="46">
        <v>75057</v>
      </c>
      <c r="C759" s="46" t="s">
        <v>1308</v>
      </c>
      <c r="D759" s="46">
        <v>75057</v>
      </c>
      <c r="E759" s="46">
        <v>5713</v>
      </c>
      <c r="F759" s="46">
        <v>76.03</v>
      </c>
      <c r="G759" s="46">
        <v>75039</v>
      </c>
      <c r="H759" s="46" t="s">
        <v>2073</v>
      </c>
      <c r="I759" s="46">
        <v>81619</v>
      </c>
      <c r="J759" s="46">
        <v>396.95</v>
      </c>
      <c r="K759" s="46" t="s">
        <v>2123</v>
      </c>
    </row>
    <row r="760" spans="1:11" x14ac:dyDescent="0.3">
      <c r="A760" s="46" t="s">
        <v>2123</v>
      </c>
      <c r="B760" s="46">
        <v>75058</v>
      </c>
      <c r="C760" s="46" t="s">
        <v>1332</v>
      </c>
      <c r="D760" s="46">
        <v>75058</v>
      </c>
      <c r="E760" s="46">
        <v>1527</v>
      </c>
      <c r="F760" s="46">
        <v>8.84</v>
      </c>
      <c r="G760" s="46">
        <v>75039</v>
      </c>
      <c r="H760" s="46" t="s">
        <v>2073</v>
      </c>
      <c r="I760" s="46">
        <v>81619</v>
      </c>
      <c r="J760" s="46">
        <v>396.95</v>
      </c>
      <c r="K760" s="46" t="s">
        <v>2123</v>
      </c>
    </row>
    <row r="761" spans="1:11" x14ac:dyDescent="0.3">
      <c r="A761" s="46" t="s">
        <v>2123</v>
      </c>
      <c r="B761" s="46">
        <v>75059</v>
      </c>
      <c r="C761" s="46" t="s">
        <v>1344</v>
      </c>
      <c r="D761" s="46">
        <v>75059</v>
      </c>
      <c r="E761" s="46">
        <v>9235</v>
      </c>
      <c r="F761" s="46">
        <v>20.8</v>
      </c>
      <c r="G761" s="46">
        <v>75031</v>
      </c>
      <c r="H761" s="46" t="s">
        <v>192</v>
      </c>
      <c r="I761" s="46">
        <v>70005</v>
      </c>
      <c r="J761" s="46">
        <v>159.44999999999999</v>
      </c>
      <c r="K761" s="46" t="s">
        <v>2123</v>
      </c>
    </row>
    <row r="762" spans="1:11" x14ac:dyDescent="0.3">
      <c r="A762" s="46" t="s">
        <v>2123</v>
      </c>
      <c r="B762" s="46">
        <v>75060</v>
      </c>
      <c r="C762" s="46" t="s">
        <v>1357</v>
      </c>
      <c r="D762" s="46">
        <v>75060</v>
      </c>
      <c r="E762" s="46">
        <v>1693</v>
      </c>
      <c r="F762" s="46">
        <v>8.56</v>
      </c>
      <c r="G762" s="46">
        <v>75088</v>
      </c>
      <c r="H762" s="46" t="s">
        <v>2059</v>
      </c>
      <c r="I762" s="46">
        <v>95736</v>
      </c>
      <c r="J762" s="46">
        <v>340.25</v>
      </c>
      <c r="K762" s="46" t="s">
        <v>2123</v>
      </c>
    </row>
    <row r="763" spans="1:11" x14ac:dyDescent="0.3">
      <c r="A763" s="46" t="s">
        <v>2123</v>
      </c>
      <c r="B763" s="46">
        <v>75061</v>
      </c>
      <c r="C763" s="46" t="s">
        <v>1414</v>
      </c>
      <c r="D763" s="46">
        <v>75061</v>
      </c>
      <c r="E763" s="46">
        <v>6074</v>
      </c>
      <c r="F763" s="46">
        <v>19.66</v>
      </c>
      <c r="G763" s="46">
        <v>75039</v>
      </c>
      <c r="H763" s="46" t="s">
        <v>2073</v>
      </c>
      <c r="I763" s="46">
        <v>81619</v>
      </c>
      <c r="J763" s="46">
        <v>396.95</v>
      </c>
      <c r="K763" s="46" t="s">
        <v>2123</v>
      </c>
    </row>
    <row r="764" spans="1:11" x14ac:dyDescent="0.3">
      <c r="A764" s="46" t="s">
        <v>2123</v>
      </c>
      <c r="B764" s="46">
        <v>75062</v>
      </c>
      <c r="C764" s="46" t="s">
        <v>1453</v>
      </c>
      <c r="D764" s="46">
        <v>75062</v>
      </c>
      <c r="E764" s="46">
        <v>5481</v>
      </c>
      <c r="F764" s="46">
        <v>24.01</v>
      </c>
      <c r="G764" s="46">
        <v>75088</v>
      </c>
      <c r="H764" s="46" t="s">
        <v>2059</v>
      </c>
      <c r="I764" s="46">
        <v>95736</v>
      </c>
      <c r="J764" s="46">
        <v>340.25</v>
      </c>
      <c r="K764" s="46" t="s">
        <v>2123</v>
      </c>
    </row>
    <row r="765" spans="1:11" x14ac:dyDescent="0.3">
      <c r="A765" s="46" t="s">
        <v>2123</v>
      </c>
      <c r="B765" s="46">
        <v>75063</v>
      </c>
      <c r="C765" s="46" t="s">
        <v>1465</v>
      </c>
      <c r="D765" s="46">
        <v>75063</v>
      </c>
      <c r="E765" s="46">
        <v>10990</v>
      </c>
      <c r="F765" s="46">
        <v>23.95</v>
      </c>
      <c r="G765" s="46">
        <v>75016</v>
      </c>
      <c r="H765" s="46" t="s">
        <v>2063</v>
      </c>
      <c r="I765" s="46">
        <v>93708</v>
      </c>
      <c r="J765" s="46">
        <v>268.08999999999997</v>
      </c>
      <c r="K765" s="46" t="s">
        <v>2123</v>
      </c>
    </row>
    <row r="766" spans="1:11" x14ac:dyDescent="0.3">
      <c r="A766" s="46" t="s">
        <v>2123</v>
      </c>
      <c r="B766" s="46">
        <v>75064</v>
      </c>
      <c r="C766" s="46" t="s">
        <v>1544</v>
      </c>
      <c r="D766" s="46">
        <v>75064</v>
      </c>
      <c r="E766" s="46">
        <v>9818</v>
      </c>
      <c r="F766" s="46">
        <v>39.15</v>
      </c>
      <c r="G766" s="46">
        <v>75088</v>
      </c>
      <c r="H766" s="46" t="s">
        <v>2059</v>
      </c>
      <c r="I766" s="46">
        <v>95736</v>
      </c>
      <c r="J766" s="46">
        <v>340.25</v>
      </c>
      <c r="K766" s="46" t="s">
        <v>2123</v>
      </c>
    </row>
    <row r="767" spans="1:11" x14ac:dyDescent="0.3">
      <c r="A767" s="46" t="s">
        <v>2123</v>
      </c>
      <c r="B767" s="46">
        <v>75065</v>
      </c>
      <c r="C767" s="46" t="s">
        <v>1558</v>
      </c>
      <c r="D767" s="46">
        <v>75065</v>
      </c>
      <c r="E767" s="46">
        <v>8433</v>
      </c>
      <c r="F767" s="46">
        <v>59.09</v>
      </c>
      <c r="G767" s="46">
        <v>75011</v>
      </c>
      <c r="H767" s="46" t="s">
        <v>2085</v>
      </c>
      <c r="I767" s="46">
        <v>77182</v>
      </c>
      <c r="J767" s="46">
        <v>232.69</v>
      </c>
      <c r="K767" s="46" t="s">
        <v>2123</v>
      </c>
    </row>
    <row r="768" spans="1:11" x14ac:dyDescent="0.3">
      <c r="A768" s="46" t="s">
        <v>2123</v>
      </c>
      <c r="B768" s="46">
        <v>75066</v>
      </c>
      <c r="C768" s="46" t="s">
        <v>1559</v>
      </c>
      <c r="D768" s="46">
        <v>75066</v>
      </c>
      <c r="E768" s="46">
        <v>4720</v>
      </c>
      <c r="F768" s="46">
        <v>32.590000000000003</v>
      </c>
      <c r="G768" s="46">
        <v>75088</v>
      </c>
      <c r="H768" s="46" t="s">
        <v>2059</v>
      </c>
      <c r="I768" s="46">
        <v>95736</v>
      </c>
      <c r="J768" s="46">
        <v>340.25</v>
      </c>
      <c r="K768" s="46" t="s">
        <v>2123</v>
      </c>
    </row>
    <row r="769" spans="1:11" x14ac:dyDescent="0.3">
      <c r="A769" s="46" t="s">
        <v>2123</v>
      </c>
      <c r="B769" s="46">
        <v>75067</v>
      </c>
      <c r="C769" s="46" t="s">
        <v>1692</v>
      </c>
      <c r="D769" s="46">
        <v>75067</v>
      </c>
      <c r="E769" s="46">
        <v>1470</v>
      </c>
      <c r="F769" s="46">
        <v>12.83</v>
      </c>
      <c r="G769" s="46">
        <v>75039</v>
      </c>
      <c r="H769" s="46" t="s">
        <v>2073</v>
      </c>
      <c r="I769" s="46">
        <v>81619</v>
      </c>
      <c r="J769" s="46">
        <v>396.95</v>
      </c>
      <c r="K769" s="46" t="s">
        <v>2123</v>
      </c>
    </row>
    <row r="770" spans="1:11" x14ac:dyDescent="0.3">
      <c r="A770" s="46" t="s">
        <v>2123</v>
      </c>
      <c r="B770" s="46">
        <v>75068</v>
      </c>
      <c r="C770" s="46" t="s">
        <v>1572</v>
      </c>
      <c r="D770" s="46">
        <v>75068</v>
      </c>
      <c r="E770" s="46">
        <v>8324</v>
      </c>
      <c r="F770" s="46">
        <v>7.98</v>
      </c>
      <c r="G770" s="46">
        <v>75035</v>
      </c>
      <c r="H770" s="46" t="s">
        <v>203</v>
      </c>
      <c r="I770" s="46">
        <v>154948</v>
      </c>
      <c r="J770" s="46">
        <v>488.9</v>
      </c>
      <c r="K770" s="46" t="s">
        <v>2123</v>
      </c>
    </row>
    <row r="771" spans="1:11" x14ac:dyDescent="0.3">
      <c r="A771" s="46" t="s">
        <v>2123</v>
      </c>
      <c r="B771" s="46">
        <v>75069</v>
      </c>
      <c r="C771" s="46" t="s">
        <v>1584</v>
      </c>
      <c r="D771" s="46">
        <v>75069</v>
      </c>
      <c r="E771" s="46">
        <v>5790</v>
      </c>
      <c r="F771" s="46">
        <v>21.27</v>
      </c>
      <c r="G771" s="46">
        <v>75035</v>
      </c>
      <c r="H771" s="46" t="s">
        <v>203</v>
      </c>
      <c r="I771" s="46">
        <v>154948</v>
      </c>
      <c r="J771" s="46">
        <v>488.9</v>
      </c>
      <c r="K771" s="46" t="s">
        <v>2123</v>
      </c>
    </row>
    <row r="772" spans="1:11" x14ac:dyDescent="0.3">
      <c r="A772" s="46" t="s">
        <v>2123</v>
      </c>
      <c r="B772" s="46">
        <v>75070</v>
      </c>
      <c r="C772" s="46" t="s">
        <v>1695</v>
      </c>
      <c r="D772" s="46">
        <v>75070</v>
      </c>
      <c r="E772" s="46">
        <v>5924</v>
      </c>
      <c r="F772" s="46">
        <v>27.26</v>
      </c>
      <c r="G772" s="46">
        <v>75031</v>
      </c>
      <c r="H772" s="46" t="s">
        <v>192</v>
      </c>
      <c r="I772" s="46">
        <v>70005</v>
      </c>
      <c r="J772" s="46">
        <v>159.44999999999999</v>
      </c>
      <c r="K772" s="46" t="s">
        <v>2123</v>
      </c>
    </row>
    <row r="773" spans="1:11" x14ac:dyDescent="0.3">
      <c r="A773" s="46" t="s">
        <v>2123</v>
      </c>
      <c r="B773" s="46">
        <v>75071</v>
      </c>
      <c r="C773" s="46" t="s">
        <v>1667</v>
      </c>
      <c r="D773" s="46">
        <v>75071</v>
      </c>
      <c r="E773" s="46">
        <v>3569</v>
      </c>
      <c r="F773" s="46">
        <v>8.08</v>
      </c>
      <c r="G773" s="46">
        <v>75052</v>
      </c>
      <c r="H773" s="46" t="s">
        <v>2124</v>
      </c>
      <c r="I773" s="46">
        <v>148900</v>
      </c>
      <c r="J773" s="46">
        <v>537.98</v>
      </c>
      <c r="K773" s="46" t="s">
        <v>2123</v>
      </c>
    </row>
    <row r="774" spans="1:11" x14ac:dyDescent="0.3">
      <c r="A774" s="46" t="s">
        <v>2123</v>
      </c>
      <c r="B774" s="46">
        <v>75072</v>
      </c>
      <c r="C774" s="46" t="s">
        <v>1731</v>
      </c>
      <c r="D774" s="46">
        <v>75072</v>
      </c>
      <c r="E774" s="46">
        <v>3018</v>
      </c>
      <c r="F774" s="46">
        <v>26.42</v>
      </c>
      <c r="G774" s="46">
        <v>75039</v>
      </c>
      <c r="H774" s="46" t="s">
        <v>2073</v>
      </c>
      <c r="I774" s="46">
        <v>81619</v>
      </c>
      <c r="J774" s="46">
        <v>396.95</v>
      </c>
      <c r="K774" s="46" t="s">
        <v>2123</v>
      </c>
    </row>
    <row r="775" spans="1:11" x14ac:dyDescent="0.3">
      <c r="A775" s="46" t="s">
        <v>2123</v>
      </c>
      <c r="B775" s="46">
        <v>75073</v>
      </c>
      <c r="C775" s="46" t="s">
        <v>1799</v>
      </c>
      <c r="D775" s="46">
        <v>75073</v>
      </c>
      <c r="E775" s="46">
        <v>7008</v>
      </c>
      <c r="F775" s="46">
        <v>34.82</v>
      </c>
      <c r="G775" s="46">
        <v>75039</v>
      </c>
      <c r="H775" s="46" t="s">
        <v>2073</v>
      </c>
      <c r="I775" s="46">
        <v>81619</v>
      </c>
      <c r="J775" s="46">
        <v>396.95</v>
      </c>
      <c r="K775" s="46" t="s">
        <v>2123</v>
      </c>
    </row>
    <row r="776" spans="1:11" x14ac:dyDescent="0.3">
      <c r="A776" s="46" t="s">
        <v>2123</v>
      </c>
      <c r="B776" s="46">
        <v>75074</v>
      </c>
      <c r="C776" s="46" t="s">
        <v>1800</v>
      </c>
      <c r="D776" s="46">
        <v>75074</v>
      </c>
      <c r="E776" s="46">
        <v>1900</v>
      </c>
      <c r="F776" s="46">
        <v>8.65</v>
      </c>
      <c r="G776" s="46">
        <v>75031</v>
      </c>
      <c r="H776" s="46" t="s">
        <v>192</v>
      </c>
      <c r="I776" s="46">
        <v>70005</v>
      </c>
      <c r="J776" s="46">
        <v>159.44999999999999</v>
      </c>
      <c r="K776" s="46" t="s">
        <v>2123</v>
      </c>
    </row>
    <row r="777" spans="1:11" x14ac:dyDescent="0.3">
      <c r="A777" s="46" t="s">
        <v>2123</v>
      </c>
      <c r="B777" s="46">
        <v>75075</v>
      </c>
      <c r="C777" s="46" t="s">
        <v>1831</v>
      </c>
      <c r="D777" s="46">
        <v>75075</v>
      </c>
      <c r="E777" s="46">
        <v>4018</v>
      </c>
      <c r="F777" s="46">
        <v>5.25</v>
      </c>
      <c r="G777" s="46">
        <v>75029</v>
      </c>
      <c r="H777" s="46" t="s">
        <v>2084</v>
      </c>
      <c r="I777" s="46">
        <v>84314</v>
      </c>
      <c r="J777" s="46">
        <v>335.15</v>
      </c>
      <c r="K777" s="46" t="s">
        <v>2123</v>
      </c>
    </row>
    <row r="778" spans="1:11" x14ac:dyDescent="0.3">
      <c r="A778" s="46" t="s">
        <v>2123</v>
      </c>
      <c r="B778" s="46">
        <v>75076</v>
      </c>
      <c r="C778" s="46" t="s">
        <v>1833</v>
      </c>
      <c r="D778" s="46">
        <v>75076</v>
      </c>
      <c r="E778" s="46">
        <v>5509</v>
      </c>
      <c r="F778" s="46">
        <v>30.02</v>
      </c>
      <c r="G778" s="46">
        <v>75029</v>
      </c>
      <c r="H778" s="46" t="s">
        <v>2084</v>
      </c>
      <c r="I778" s="46">
        <v>84314</v>
      </c>
      <c r="J778" s="46">
        <v>335.15</v>
      </c>
      <c r="K778" s="46" t="s">
        <v>2123</v>
      </c>
    </row>
    <row r="779" spans="1:11" x14ac:dyDescent="0.3">
      <c r="A779" s="46" t="s">
        <v>2123</v>
      </c>
      <c r="B779" s="46">
        <v>75077</v>
      </c>
      <c r="C779" s="46" t="s">
        <v>1850</v>
      </c>
      <c r="D779" s="46">
        <v>75077</v>
      </c>
      <c r="E779" s="46">
        <v>4827</v>
      </c>
      <c r="F779" s="46">
        <v>24.73</v>
      </c>
      <c r="G779" s="46">
        <v>75088</v>
      </c>
      <c r="H779" s="46" t="s">
        <v>2059</v>
      </c>
      <c r="I779" s="46">
        <v>95736</v>
      </c>
      <c r="J779" s="46">
        <v>340.25</v>
      </c>
      <c r="K779" s="46" t="s">
        <v>2123</v>
      </c>
    </row>
    <row r="780" spans="1:11" x14ac:dyDescent="0.3">
      <c r="A780" s="46" t="s">
        <v>2123</v>
      </c>
      <c r="B780" s="46">
        <v>75078</v>
      </c>
      <c r="C780" s="46" t="s">
        <v>1859</v>
      </c>
      <c r="D780" s="46">
        <v>75078</v>
      </c>
      <c r="E780" s="46">
        <v>3740</v>
      </c>
      <c r="F780" s="46">
        <v>12.24</v>
      </c>
      <c r="G780" s="46">
        <v>75088</v>
      </c>
      <c r="H780" s="46" t="s">
        <v>2059</v>
      </c>
      <c r="I780" s="46">
        <v>95736</v>
      </c>
      <c r="J780" s="46">
        <v>340.25</v>
      </c>
      <c r="K780" s="46" t="s">
        <v>2123</v>
      </c>
    </row>
    <row r="781" spans="1:11" x14ac:dyDescent="0.3">
      <c r="A781" s="46" t="s">
        <v>2123</v>
      </c>
      <c r="B781" s="46">
        <v>75079</v>
      </c>
      <c r="C781" s="46" t="s">
        <v>1861</v>
      </c>
      <c r="D781" s="46">
        <v>75079</v>
      </c>
      <c r="E781" s="46">
        <v>14308</v>
      </c>
      <c r="F781" s="46">
        <v>29.38</v>
      </c>
      <c r="G781" s="46">
        <v>75011</v>
      </c>
      <c r="H781" s="46" t="s">
        <v>2085</v>
      </c>
      <c r="I781" s="46">
        <v>77182</v>
      </c>
      <c r="J781" s="46">
        <v>232.69</v>
      </c>
      <c r="K781" s="46" t="s">
        <v>2123</v>
      </c>
    </row>
    <row r="782" spans="1:11" x14ac:dyDescent="0.3">
      <c r="A782" s="46" t="s">
        <v>2123</v>
      </c>
      <c r="B782" s="46">
        <v>75080</v>
      </c>
      <c r="C782" s="46" t="s">
        <v>1867</v>
      </c>
      <c r="D782" s="46">
        <v>75080</v>
      </c>
      <c r="E782" s="46">
        <v>2357</v>
      </c>
      <c r="F782" s="46">
        <v>16.53</v>
      </c>
      <c r="G782" s="46">
        <v>75029</v>
      </c>
      <c r="H782" s="46" t="s">
        <v>2084</v>
      </c>
      <c r="I782" s="46">
        <v>84314</v>
      </c>
      <c r="J782" s="46">
        <v>335.15</v>
      </c>
      <c r="K782" s="46" t="s">
        <v>2123</v>
      </c>
    </row>
    <row r="783" spans="1:11" x14ac:dyDescent="0.3">
      <c r="A783" s="46" t="s">
        <v>2123</v>
      </c>
      <c r="B783" s="46">
        <v>75081</v>
      </c>
      <c r="C783" s="46" t="s">
        <v>1879</v>
      </c>
      <c r="D783" s="46">
        <v>75081</v>
      </c>
      <c r="E783" s="46">
        <v>4505</v>
      </c>
      <c r="F783" s="46">
        <v>35.880000000000003</v>
      </c>
      <c r="G783" s="46">
        <v>75039</v>
      </c>
      <c r="H783" s="46" t="s">
        <v>2073</v>
      </c>
      <c r="I783" s="46">
        <v>81619</v>
      </c>
      <c r="J783" s="46">
        <v>396.95</v>
      </c>
      <c r="K783" s="46" t="s">
        <v>2123</v>
      </c>
    </row>
    <row r="784" spans="1:11" x14ac:dyDescent="0.3">
      <c r="A784" s="46" t="s">
        <v>2123</v>
      </c>
      <c r="B784" s="46">
        <v>75082</v>
      </c>
      <c r="C784" s="46" t="s">
        <v>1880</v>
      </c>
      <c r="D784" s="46">
        <v>75082</v>
      </c>
      <c r="E784" s="46">
        <v>1685</v>
      </c>
      <c r="F784" s="46">
        <v>8.86</v>
      </c>
      <c r="G784" s="46">
        <v>75039</v>
      </c>
      <c r="H784" s="46" t="s">
        <v>2073</v>
      </c>
      <c r="I784" s="46">
        <v>81619</v>
      </c>
      <c r="J784" s="46">
        <v>396.95</v>
      </c>
      <c r="K784" s="46" t="s">
        <v>2123</v>
      </c>
    </row>
    <row r="785" spans="1:11" x14ac:dyDescent="0.3">
      <c r="A785" s="46" t="s">
        <v>2123</v>
      </c>
      <c r="B785" s="46">
        <v>75083</v>
      </c>
      <c r="C785" s="46" t="s">
        <v>1881</v>
      </c>
      <c r="D785" s="46">
        <v>75083</v>
      </c>
      <c r="E785" s="46">
        <v>15107</v>
      </c>
      <c r="F785" s="46">
        <v>20.49</v>
      </c>
      <c r="G785" s="46">
        <v>75011</v>
      </c>
      <c r="H785" s="46" t="s">
        <v>2085</v>
      </c>
      <c r="I785" s="46">
        <v>77182</v>
      </c>
      <c r="J785" s="46">
        <v>232.69</v>
      </c>
      <c r="K785" s="46" t="s">
        <v>2123</v>
      </c>
    </row>
    <row r="786" spans="1:11" x14ac:dyDescent="0.3">
      <c r="A786" s="46" t="s">
        <v>2123</v>
      </c>
      <c r="B786" s="46">
        <v>75084</v>
      </c>
      <c r="C786" s="46" t="s">
        <v>1889</v>
      </c>
      <c r="D786" s="46">
        <v>75084</v>
      </c>
      <c r="E786" s="46">
        <v>11992</v>
      </c>
      <c r="F786" s="46">
        <v>23.34</v>
      </c>
      <c r="G786" s="46">
        <v>75016</v>
      </c>
      <c r="H786" s="46" t="s">
        <v>2063</v>
      </c>
      <c r="I786" s="46">
        <v>93708</v>
      </c>
      <c r="J786" s="46">
        <v>268.08999999999997</v>
      </c>
      <c r="K786" s="46" t="s">
        <v>2123</v>
      </c>
    </row>
    <row r="787" spans="1:11" x14ac:dyDescent="0.3">
      <c r="A787" s="46" t="s">
        <v>2123</v>
      </c>
      <c r="B787" s="46">
        <v>75085</v>
      </c>
      <c r="C787" s="46" t="s">
        <v>1891</v>
      </c>
      <c r="D787" s="46">
        <v>75085</v>
      </c>
      <c r="E787" s="46">
        <v>12314</v>
      </c>
      <c r="F787" s="46">
        <v>21.82</v>
      </c>
      <c r="G787" s="46">
        <v>75016</v>
      </c>
      <c r="H787" s="46" t="s">
        <v>2063</v>
      </c>
      <c r="I787" s="46">
        <v>93708</v>
      </c>
      <c r="J787" s="46">
        <v>268.08999999999997</v>
      </c>
      <c r="K787" s="46" t="s">
        <v>2123</v>
      </c>
    </row>
    <row r="788" spans="1:11" x14ac:dyDescent="0.3">
      <c r="A788" s="46" t="s">
        <v>2123</v>
      </c>
      <c r="B788" s="46">
        <v>75086</v>
      </c>
      <c r="C788" s="46" t="s">
        <v>1907</v>
      </c>
      <c r="D788" s="46">
        <v>75086</v>
      </c>
      <c r="E788" s="46">
        <v>2877</v>
      </c>
      <c r="F788" s="46">
        <v>7.6</v>
      </c>
      <c r="G788" s="46">
        <v>75088</v>
      </c>
      <c r="H788" s="46" t="s">
        <v>2059</v>
      </c>
      <c r="I788" s="46">
        <v>95736</v>
      </c>
      <c r="J788" s="46">
        <v>340.25</v>
      </c>
      <c r="K788" s="46" t="s">
        <v>2123</v>
      </c>
    </row>
    <row r="789" spans="1:11" x14ac:dyDescent="0.3">
      <c r="A789" s="46" t="s">
        <v>2123</v>
      </c>
      <c r="B789" s="46">
        <v>75087</v>
      </c>
      <c r="C789" s="46" t="s">
        <v>1949</v>
      </c>
      <c r="D789" s="46">
        <v>75087</v>
      </c>
      <c r="E789" s="46">
        <v>14757</v>
      </c>
      <c r="F789" s="46">
        <v>23.11</v>
      </c>
      <c r="G789" s="46">
        <v>75011</v>
      </c>
      <c r="H789" s="46" t="s">
        <v>2085</v>
      </c>
      <c r="I789" s="46">
        <v>77182</v>
      </c>
      <c r="J789" s="46">
        <v>232.69</v>
      </c>
      <c r="K789" s="46" t="s">
        <v>2123</v>
      </c>
    </row>
    <row r="790" spans="1:11" x14ac:dyDescent="0.3">
      <c r="A790" s="46" t="s">
        <v>2123</v>
      </c>
      <c r="B790" s="46">
        <v>75088</v>
      </c>
      <c r="C790" s="46" t="s">
        <v>1952</v>
      </c>
      <c r="D790" s="46">
        <v>75088</v>
      </c>
      <c r="E790" s="46">
        <v>17619</v>
      </c>
      <c r="F790" s="46">
        <v>42.69</v>
      </c>
      <c r="G790" s="46">
        <v>75088</v>
      </c>
      <c r="H790" s="46" t="s">
        <v>2059</v>
      </c>
      <c r="I790" s="46">
        <v>95736</v>
      </c>
      <c r="J790" s="46">
        <v>340.25</v>
      </c>
      <c r="K790" s="46" t="s">
        <v>2123</v>
      </c>
    </row>
    <row r="791" spans="1:11" x14ac:dyDescent="0.3">
      <c r="A791" s="46" t="s">
        <v>2123</v>
      </c>
      <c r="B791" s="46">
        <v>75089</v>
      </c>
      <c r="C791" s="46" t="s">
        <v>1962</v>
      </c>
      <c r="D791" s="46">
        <v>75089</v>
      </c>
      <c r="E791" s="46">
        <v>5252</v>
      </c>
      <c r="F791" s="46">
        <v>8.3800000000000008</v>
      </c>
      <c r="G791" s="46">
        <v>75031</v>
      </c>
      <c r="H791" s="46" t="s">
        <v>192</v>
      </c>
      <c r="I791" s="46">
        <v>70005</v>
      </c>
      <c r="J791" s="46">
        <v>159.44999999999999</v>
      </c>
      <c r="K791" s="46" t="s">
        <v>2123</v>
      </c>
    </row>
    <row r="792" spans="1:11" x14ac:dyDescent="0.3">
      <c r="A792" s="46" t="s">
        <v>2123</v>
      </c>
      <c r="B792" s="46">
        <v>75090</v>
      </c>
      <c r="C792" s="46" t="s">
        <v>1967</v>
      </c>
      <c r="D792" s="46">
        <v>75090</v>
      </c>
      <c r="E792" s="46">
        <v>12507</v>
      </c>
      <c r="F792" s="46">
        <v>98.97</v>
      </c>
      <c r="G792" s="46">
        <v>75016</v>
      </c>
      <c r="H792" s="46" t="s">
        <v>2063</v>
      </c>
      <c r="I792" s="46">
        <v>93708</v>
      </c>
      <c r="J792" s="46">
        <v>268.08999999999997</v>
      </c>
      <c r="K792" s="46" t="s">
        <v>2123</v>
      </c>
    </row>
    <row r="793" spans="1:11" x14ac:dyDescent="0.3">
      <c r="A793" s="46" t="s">
        <v>2123</v>
      </c>
      <c r="B793" s="46">
        <v>75091</v>
      </c>
      <c r="C793" s="46" t="s">
        <v>1968</v>
      </c>
      <c r="D793" s="46">
        <v>75091</v>
      </c>
      <c r="E793" s="46">
        <v>4437</v>
      </c>
      <c r="F793" s="46">
        <v>14.24</v>
      </c>
      <c r="G793" s="46">
        <v>75039</v>
      </c>
      <c r="H793" s="46" t="s">
        <v>2073</v>
      </c>
      <c r="I793" s="46">
        <v>81619</v>
      </c>
      <c r="J793" s="46">
        <v>396.95</v>
      </c>
      <c r="K793" s="46" t="s">
        <v>2123</v>
      </c>
    </row>
    <row r="794" spans="1:11" x14ac:dyDescent="0.3">
      <c r="A794" s="46" t="s">
        <v>2123</v>
      </c>
      <c r="B794" s="46">
        <v>75092</v>
      </c>
      <c r="C794" s="46" t="s">
        <v>1993</v>
      </c>
      <c r="D794" s="46">
        <v>75092</v>
      </c>
      <c r="E794" s="46">
        <v>14298</v>
      </c>
      <c r="F794" s="46">
        <v>61.48</v>
      </c>
      <c r="G794" s="46">
        <v>75052</v>
      </c>
      <c r="H794" s="46" t="s">
        <v>2124</v>
      </c>
      <c r="I794" s="46">
        <v>148900</v>
      </c>
      <c r="J794" s="46">
        <v>537.98</v>
      </c>
      <c r="K794" s="46" t="s">
        <v>2123</v>
      </c>
    </row>
    <row r="795" spans="1:11" x14ac:dyDescent="0.3">
      <c r="A795" s="46" t="s">
        <v>2123</v>
      </c>
      <c r="B795" s="46">
        <v>75093</v>
      </c>
      <c r="C795" s="46" t="s">
        <v>1999</v>
      </c>
      <c r="D795" s="46">
        <v>75093</v>
      </c>
      <c r="E795" s="46">
        <v>7200</v>
      </c>
      <c r="F795" s="46">
        <v>60.39</v>
      </c>
      <c r="G795" s="46">
        <v>75035</v>
      </c>
      <c r="H795" s="46" t="s">
        <v>203</v>
      </c>
      <c r="I795" s="46">
        <v>154948</v>
      </c>
      <c r="J795" s="46">
        <v>488.9</v>
      </c>
      <c r="K795" s="46" t="s">
        <v>2123</v>
      </c>
    </row>
    <row r="796" spans="1:11" x14ac:dyDescent="0.3">
      <c r="A796" s="46" t="s">
        <v>2123</v>
      </c>
      <c r="B796" s="46">
        <v>75094</v>
      </c>
      <c r="C796" s="46" t="s">
        <v>2041</v>
      </c>
      <c r="D796" s="46">
        <v>75094</v>
      </c>
      <c r="E796" s="46">
        <v>2026</v>
      </c>
      <c r="F796" s="46">
        <v>9.81</v>
      </c>
      <c r="G796" s="46">
        <v>75029</v>
      </c>
      <c r="H796" s="46" t="s">
        <v>2084</v>
      </c>
      <c r="I796" s="46">
        <v>84314</v>
      </c>
      <c r="J796" s="46">
        <v>335.15</v>
      </c>
      <c r="K796" s="46" t="s">
        <v>2123</v>
      </c>
    </row>
    <row r="797" spans="1:11" x14ac:dyDescent="0.3">
      <c r="A797" s="46" t="s">
        <v>2123</v>
      </c>
      <c r="B797" s="46">
        <v>75095</v>
      </c>
      <c r="C797" s="46" t="s">
        <v>1570</v>
      </c>
      <c r="D797" s="46">
        <v>75095</v>
      </c>
      <c r="E797" s="46">
        <v>2033</v>
      </c>
      <c r="F797" s="46">
        <v>8.64</v>
      </c>
      <c r="G797" s="46">
        <v>75039</v>
      </c>
      <c r="H797" s="46" t="s">
        <v>2073</v>
      </c>
      <c r="I797" s="46">
        <v>81619</v>
      </c>
      <c r="J797" s="46">
        <v>396.95</v>
      </c>
      <c r="K797" s="46" t="s">
        <v>2123</v>
      </c>
    </row>
    <row r="798" spans="1:11" x14ac:dyDescent="0.3">
      <c r="A798" s="46" t="s">
        <v>2123</v>
      </c>
      <c r="B798" s="46">
        <v>75096</v>
      </c>
      <c r="C798" s="46" t="s">
        <v>695</v>
      </c>
      <c r="D798" s="46">
        <v>75096</v>
      </c>
      <c r="E798" s="46">
        <v>2457</v>
      </c>
      <c r="F798" s="46">
        <v>4.49</v>
      </c>
      <c r="G798" s="46">
        <v>75039</v>
      </c>
      <c r="H798" s="46" t="s">
        <v>2073</v>
      </c>
      <c r="I798" s="46">
        <v>81619</v>
      </c>
      <c r="J798" s="46">
        <v>396.95</v>
      </c>
      <c r="K798" s="46" t="s">
        <v>2123</v>
      </c>
    </row>
    <row r="799" spans="1:11" x14ac:dyDescent="0.3">
      <c r="A799" s="46" t="s">
        <v>2123</v>
      </c>
      <c r="B799" s="46">
        <v>75097</v>
      </c>
      <c r="C799" s="46" t="s">
        <v>1438</v>
      </c>
      <c r="D799" s="46">
        <v>75097</v>
      </c>
      <c r="E799" s="46">
        <v>5930</v>
      </c>
      <c r="F799" s="46">
        <v>34.68</v>
      </c>
      <c r="G799" s="46">
        <v>75052</v>
      </c>
      <c r="H799" s="46" t="s">
        <v>2124</v>
      </c>
      <c r="I799" s="46">
        <v>148900</v>
      </c>
      <c r="J799" s="46">
        <v>537.98</v>
      </c>
      <c r="K799" s="46" t="s">
        <v>2123</v>
      </c>
    </row>
    <row r="800" spans="1:11" x14ac:dyDescent="0.3">
      <c r="A800" s="46" t="s">
        <v>2125</v>
      </c>
      <c r="B800" s="46">
        <v>76001</v>
      </c>
      <c r="C800" s="46" t="s">
        <v>308</v>
      </c>
      <c r="D800" s="46">
        <v>76001</v>
      </c>
      <c r="E800" s="46">
        <v>1531</v>
      </c>
      <c r="F800" s="46">
        <v>96.48</v>
      </c>
      <c r="G800" s="46">
        <v>76063</v>
      </c>
      <c r="H800" s="46" t="s">
        <v>246</v>
      </c>
      <c r="I800" s="46">
        <v>131147</v>
      </c>
      <c r="J800" s="46">
        <v>1736.74</v>
      </c>
      <c r="K800" s="46" t="s">
        <v>2125</v>
      </c>
    </row>
    <row r="801" spans="1:11" x14ac:dyDescent="0.3">
      <c r="A801" s="46" t="s">
        <v>2125</v>
      </c>
      <c r="B801" s="46">
        <v>76002</v>
      </c>
      <c r="C801" s="46" t="s">
        <v>312</v>
      </c>
      <c r="D801" s="46">
        <v>76002</v>
      </c>
      <c r="E801" s="46">
        <v>2402</v>
      </c>
      <c r="F801" s="46">
        <v>77.05</v>
      </c>
      <c r="G801" s="46">
        <v>76063</v>
      </c>
      <c r="H801" s="46" t="s">
        <v>246</v>
      </c>
      <c r="I801" s="46">
        <v>131147</v>
      </c>
      <c r="J801" s="46">
        <v>1736.74</v>
      </c>
      <c r="K801" s="46" t="s">
        <v>2125</v>
      </c>
    </row>
    <row r="802" spans="1:11" x14ac:dyDescent="0.3">
      <c r="A802" s="46" t="s">
        <v>2125</v>
      </c>
      <c r="B802" s="46">
        <v>76003</v>
      </c>
      <c r="C802" s="46" t="s">
        <v>344</v>
      </c>
      <c r="D802" s="46">
        <v>76003</v>
      </c>
      <c r="E802" s="46">
        <v>1435</v>
      </c>
      <c r="F802" s="46">
        <v>55.43</v>
      </c>
      <c r="G802" s="46">
        <v>76063</v>
      </c>
      <c r="H802" s="46" t="s">
        <v>246</v>
      </c>
      <c r="I802" s="46">
        <v>131147</v>
      </c>
      <c r="J802" s="46">
        <v>1736.74</v>
      </c>
      <c r="K802" s="46" t="s">
        <v>2125</v>
      </c>
    </row>
    <row r="803" spans="1:11" x14ac:dyDescent="0.3">
      <c r="A803" s="46" t="s">
        <v>2125</v>
      </c>
      <c r="B803" s="46">
        <v>76004</v>
      </c>
      <c r="C803" s="46" t="s">
        <v>388</v>
      </c>
      <c r="D803" s="46">
        <v>76004</v>
      </c>
      <c r="E803" s="46">
        <v>1696</v>
      </c>
      <c r="F803" s="46">
        <v>76.510000000000005</v>
      </c>
      <c r="G803" s="46">
        <v>76063</v>
      </c>
      <c r="H803" s="46" t="s">
        <v>246</v>
      </c>
      <c r="I803" s="46">
        <v>131147</v>
      </c>
      <c r="J803" s="46">
        <v>1736.74</v>
      </c>
      <c r="K803" s="46" t="s">
        <v>2125</v>
      </c>
    </row>
    <row r="804" spans="1:11" x14ac:dyDescent="0.3">
      <c r="A804" s="46" t="s">
        <v>2125</v>
      </c>
      <c r="B804" s="46">
        <v>76005</v>
      </c>
      <c r="C804" s="46" t="s">
        <v>402</v>
      </c>
      <c r="D804" s="46">
        <v>76005</v>
      </c>
      <c r="E804" s="46">
        <v>631</v>
      </c>
      <c r="F804" s="46">
        <v>58.5</v>
      </c>
      <c r="G804" s="46">
        <v>76080</v>
      </c>
      <c r="H804" s="46" t="s">
        <v>272</v>
      </c>
      <c r="I804" s="46">
        <v>15349</v>
      </c>
      <c r="J804" s="46">
        <v>525.95000000000005</v>
      </c>
      <c r="K804" s="46" t="s">
        <v>2125</v>
      </c>
    </row>
    <row r="805" spans="1:11" x14ac:dyDescent="0.3">
      <c r="A805" s="46" t="s">
        <v>2125</v>
      </c>
      <c r="B805" s="46">
        <v>76006</v>
      </c>
      <c r="C805" s="46" t="s">
        <v>410</v>
      </c>
      <c r="D805" s="46">
        <v>76006</v>
      </c>
      <c r="E805" s="46">
        <v>3827</v>
      </c>
      <c r="F805" s="46">
        <v>87.87</v>
      </c>
      <c r="G805" s="46">
        <v>76066</v>
      </c>
      <c r="H805" s="46" t="s">
        <v>255</v>
      </c>
      <c r="I805" s="46">
        <v>30698</v>
      </c>
      <c r="J805" s="46">
        <v>499.09</v>
      </c>
      <c r="K805" s="46" t="s">
        <v>2125</v>
      </c>
    </row>
    <row r="806" spans="1:11" x14ac:dyDescent="0.3">
      <c r="A806" s="46" t="s">
        <v>2125</v>
      </c>
      <c r="B806" s="46">
        <v>76007</v>
      </c>
      <c r="C806" s="46" t="s">
        <v>420</v>
      </c>
      <c r="D806" s="46">
        <v>76007</v>
      </c>
      <c r="E806" s="46">
        <v>11577</v>
      </c>
      <c r="F806" s="46">
        <v>84.87</v>
      </c>
      <c r="G806" s="46">
        <v>76063</v>
      </c>
      <c r="H806" s="46" t="s">
        <v>246</v>
      </c>
      <c r="I806" s="46">
        <v>131147</v>
      </c>
      <c r="J806" s="46">
        <v>1736.74</v>
      </c>
      <c r="K806" s="46" t="s">
        <v>2125</v>
      </c>
    </row>
    <row r="807" spans="1:11" x14ac:dyDescent="0.3">
      <c r="A807" s="46" t="s">
        <v>2125</v>
      </c>
      <c r="B807" s="46">
        <v>76008</v>
      </c>
      <c r="C807" s="46" t="s">
        <v>432</v>
      </c>
      <c r="D807" s="46">
        <v>76008</v>
      </c>
      <c r="E807" s="46">
        <v>1830</v>
      </c>
      <c r="F807" s="46">
        <v>41.87</v>
      </c>
      <c r="G807" s="46">
        <v>76089</v>
      </c>
      <c r="H807" s="46" t="s">
        <v>295</v>
      </c>
      <c r="I807" s="46">
        <v>31077</v>
      </c>
      <c r="J807" s="46">
        <v>485.49</v>
      </c>
      <c r="K807" s="46" t="s">
        <v>2125</v>
      </c>
    </row>
    <row r="808" spans="1:11" x14ac:dyDescent="0.3">
      <c r="A808" s="46" t="s">
        <v>2125</v>
      </c>
      <c r="B808" s="46">
        <v>76009</v>
      </c>
      <c r="C808" s="46" t="s">
        <v>433</v>
      </c>
      <c r="D808" s="46">
        <v>76009</v>
      </c>
      <c r="E808" s="46">
        <v>1361</v>
      </c>
      <c r="F808" s="46">
        <v>82.41</v>
      </c>
      <c r="G808" s="46">
        <v>76048</v>
      </c>
      <c r="H808" s="46" t="s">
        <v>214</v>
      </c>
      <c r="I808" s="46">
        <v>61863</v>
      </c>
      <c r="J808" s="46">
        <v>1002.77</v>
      </c>
      <c r="K808" s="46" t="s">
        <v>2125</v>
      </c>
    </row>
    <row r="809" spans="1:11" x14ac:dyDescent="0.3">
      <c r="A809" s="46" t="s">
        <v>2125</v>
      </c>
      <c r="B809" s="46">
        <v>76010</v>
      </c>
      <c r="C809" s="46" t="s">
        <v>434</v>
      </c>
      <c r="D809" s="46">
        <v>76010</v>
      </c>
      <c r="E809" s="46">
        <v>2671</v>
      </c>
      <c r="F809" s="46">
        <v>29.4</v>
      </c>
      <c r="G809" s="46">
        <v>76089</v>
      </c>
      <c r="H809" s="46" t="s">
        <v>295</v>
      </c>
      <c r="I809" s="46">
        <v>31077</v>
      </c>
      <c r="J809" s="46">
        <v>485.49</v>
      </c>
      <c r="K809" s="46" t="s">
        <v>2125</v>
      </c>
    </row>
    <row r="810" spans="1:11" x14ac:dyDescent="0.3">
      <c r="A810" s="46" t="s">
        <v>2125</v>
      </c>
      <c r="B810" s="46">
        <v>76011</v>
      </c>
      <c r="C810" s="46" t="s">
        <v>438</v>
      </c>
      <c r="D810" s="46">
        <v>76011</v>
      </c>
      <c r="E810" s="46">
        <v>2785</v>
      </c>
      <c r="F810" s="46">
        <v>23.96</v>
      </c>
      <c r="G810" s="46">
        <v>76066</v>
      </c>
      <c r="H810" s="46" t="s">
        <v>255</v>
      </c>
      <c r="I810" s="46">
        <v>30698</v>
      </c>
      <c r="J810" s="46">
        <v>499.09</v>
      </c>
      <c r="K810" s="46" t="s">
        <v>2125</v>
      </c>
    </row>
    <row r="811" spans="1:11" x14ac:dyDescent="0.3">
      <c r="A811" s="46" t="s">
        <v>2125</v>
      </c>
      <c r="B811" s="46">
        <v>76012</v>
      </c>
      <c r="C811" s="46" t="s">
        <v>447</v>
      </c>
      <c r="D811" s="46">
        <v>76012</v>
      </c>
      <c r="E811" s="46">
        <v>5171</v>
      </c>
      <c r="F811" s="46">
        <v>99.03</v>
      </c>
      <c r="G811" s="46">
        <v>76063</v>
      </c>
      <c r="H811" s="46" t="s">
        <v>246</v>
      </c>
      <c r="I811" s="46">
        <v>131147</v>
      </c>
      <c r="J811" s="46">
        <v>1736.74</v>
      </c>
      <c r="K811" s="46" t="s">
        <v>2125</v>
      </c>
    </row>
    <row r="812" spans="1:11" x14ac:dyDescent="0.3">
      <c r="A812" s="46" t="s">
        <v>2125</v>
      </c>
      <c r="B812" s="46">
        <v>76013</v>
      </c>
      <c r="C812" s="46" t="s">
        <v>495</v>
      </c>
      <c r="D812" s="46">
        <v>76013</v>
      </c>
      <c r="E812" s="46">
        <v>4078</v>
      </c>
      <c r="F812" s="46">
        <v>82.36</v>
      </c>
      <c r="G812" s="46">
        <v>76046</v>
      </c>
      <c r="H812" s="46" t="s">
        <v>211</v>
      </c>
      <c r="I812" s="46">
        <v>35007</v>
      </c>
      <c r="J812" s="46">
        <v>769.96</v>
      </c>
      <c r="K812" s="46" t="s">
        <v>2125</v>
      </c>
    </row>
    <row r="813" spans="1:11" x14ac:dyDescent="0.3">
      <c r="A813" s="46" t="s">
        <v>2125</v>
      </c>
      <c r="B813" s="46">
        <v>76014</v>
      </c>
      <c r="C813" s="46" t="s">
        <v>497</v>
      </c>
      <c r="D813" s="46">
        <v>76014</v>
      </c>
      <c r="E813" s="46">
        <v>908</v>
      </c>
      <c r="F813" s="46">
        <v>59.42</v>
      </c>
      <c r="G813" s="46">
        <v>76063</v>
      </c>
      <c r="H813" s="46" t="s">
        <v>246</v>
      </c>
      <c r="I813" s="46">
        <v>131147</v>
      </c>
      <c r="J813" s="46">
        <v>1736.74</v>
      </c>
      <c r="K813" s="46" t="s">
        <v>2125</v>
      </c>
    </row>
    <row r="814" spans="1:11" x14ac:dyDescent="0.3">
      <c r="A814" s="46" t="s">
        <v>2125</v>
      </c>
      <c r="B814" s="46">
        <v>76015</v>
      </c>
      <c r="C814" s="46" t="s">
        <v>537</v>
      </c>
      <c r="D814" s="46">
        <v>76015</v>
      </c>
      <c r="E814" s="46">
        <v>1948</v>
      </c>
      <c r="F814" s="46">
        <v>105.6</v>
      </c>
      <c r="G814" s="46">
        <v>76063</v>
      </c>
      <c r="H814" s="46" t="s">
        <v>246</v>
      </c>
      <c r="I814" s="46">
        <v>131147</v>
      </c>
      <c r="J814" s="46">
        <v>1736.74</v>
      </c>
      <c r="K814" s="46" t="s">
        <v>2125</v>
      </c>
    </row>
    <row r="815" spans="1:11" x14ac:dyDescent="0.3">
      <c r="A815" s="46" t="s">
        <v>2125</v>
      </c>
      <c r="B815" s="46">
        <v>76016</v>
      </c>
      <c r="C815" s="46" t="s">
        <v>538</v>
      </c>
      <c r="D815" s="46">
        <v>76016</v>
      </c>
      <c r="E815" s="46">
        <v>387</v>
      </c>
      <c r="F815" s="46">
        <v>15.87</v>
      </c>
      <c r="G815" s="46">
        <v>76085</v>
      </c>
      <c r="H815" s="46" t="s">
        <v>278</v>
      </c>
      <c r="I815" s="46">
        <v>20888</v>
      </c>
      <c r="J815" s="46">
        <v>640.66999999999996</v>
      </c>
      <c r="K815" s="46" t="s">
        <v>2125</v>
      </c>
    </row>
    <row r="816" spans="1:11" x14ac:dyDescent="0.3">
      <c r="A816" s="46" t="s">
        <v>2125</v>
      </c>
      <c r="B816" s="46">
        <v>76017</v>
      </c>
      <c r="C816" s="46" t="s">
        <v>559</v>
      </c>
      <c r="D816" s="46">
        <v>76017</v>
      </c>
      <c r="E816" s="46">
        <v>811</v>
      </c>
      <c r="F816" s="46">
        <v>12.38</v>
      </c>
      <c r="G816" s="46">
        <v>76063</v>
      </c>
      <c r="H816" s="46" t="s">
        <v>246</v>
      </c>
      <c r="I816" s="46">
        <v>131147</v>
      </c>
      <c r="J816" s="46">
        <v>1736.74</v>
      </c>
      <c r="K816" s="46" t="s">
        <v>2125</v>
      </c>
    </row>
    <row r="817" spans="1:11" x14ac:dyDescent="0.3">
      <c r="A817" s="46" t="s">
        <v>2125</v>
      </c>
      <c r="B817" s="46">
        <v>76018</v>
      </c>
      <c r="C817" s="46" t="s">
        <v>564</v>
      </c>
      <c r="D817" s="46">
        <v>76018</v>
      </c>
      <c r="E817" s="46">
        <v>1309</v>
      </c>
      <c r="F817" s="46">
        <v>42.18</v>
      </c>
      <c r="G817" s="46">
        <v>76063</v>
      </c>
      <c r="H817" s="46" t="s">
        <v>246</v>
      </c>
      <c r="I817" s="46">
        <v>131147</v>
      </c>
      <c r="J817" s="46">
        <v>1736.74</v>
      </c>
      <c r="K817" s="46" t="s">
        <v>2125</v>
      </c>
    </row>
    <row r="818" spans="1:11" x14ac:dyDescent="0.3">
      <c r="A818" s="46" t="s">
        <v>2125</v>
      </c>
      <c r="B818" s="46">
        <v>76019</v>
      </c>
      <c r="C818" s="46" t="s">
        <v>594</v>
      </c>
      <c r="D818" s="46">
        <v>76019</v>
      </c>
      <c r="E818" s="46">
        <v>638</v>
      </c>
      <c r="F818" s="46">
        <v>48.14</v>
      </c>
      <c r="G818" s="46">
        <v>76085</v>
      </c>
      <c r="H818" s="46" t="s">
        <v>278</v>
      </c>
      <c r="I818" s="46">
        <v>20888</v>
      </c>
      <c r="J818" s="46">
        <v>640.66999999999996</v>
      </c>
      <c r="K818" s="46" t="s">
        <v>2125</v>
      </c>
    </row>
    <row r="819" spans="1:11" x14ac:dyDescent="0.3">
      <c r="A819" s="46" t="s">
        <v>2125</v>
      </c>
      <c r="B819" s="46">
        <v>76020</v>
      </c>
      <c r="C819" s="46" t="s">
        <v>1656</v>
      </c>
      <c r="D819" s="46">
        <v>76020</v>
      </c>
      <c r="E819" s="46">
        <v>294</v>
      </c>
      <c r="F819" s="46">
        <v>29.96</v>
      </c>
      <c r="G819" s="46">
        <v>76085</v>
      </c>
      <c r="H819" s="46" t="s">
        <v>278</v>
      </c>
      <c r="I819" s="46">
        <v>20888</v>
      </c>
      <c r="J819" s="46">
        <v>640.66999999999996</v>
      </c>
      <c r="K819" s="46" t="s">
        <v>2125</v>
      </c>
    </row>
    <row r="820" spans="1:11" x14ac:dyDescent="0.3">
      <c r="A820" s="46" t="s">
        <v>2125</v>
      </c>
      <c r="B820" s="46">
        <v>76021</v>
      </c>
      <c r="C820" s="46" t="s">
        <v>661</v>
      </c>
      <c r="D820" s="46">
        <v>76021</v>
      </c>
      <c r="E820" s="46">
        <v>943</v>
      </c>
      <c r="F820" s="46">
        <v>34.67</v>
      </c>
      <c r="G820" s="46">
        <v>76066</v>
      </c>
      <c r="H820" s="46" t="s">
        <v>255</v>
      </c>
      <c r="I820" s="46">
        <v>30698</v>
      </c>
      <c r="J820" s="46">
        <v>499.09</v>
      </c>
      <c r="K820" s="46" t="s">
        <v>2125</v>
      </c>
    </row>
    <row r="821" spans="1:11" x14ac:dyDescent="0.3">
      <c r="A821" s="46" t="s">
        <v>2125</v>
      </c>
      <c r="B821" s="46">
        <v>76022</v>
      </c>
      <c r="C821" s="46" t="s">
        <v>672</v>
      </c>
      <c r="D821" s="46">
        <v>76022</v>
      </c>
      <c r="E821" s="46">
        <v>2131</v>
      </c>
      <c r="F821" s="46">
        <v>28.73</v>
      </c>
      <c r="G821" s="46">
        <v>76042</v>
      </c>
      <c r="H821" s="46" t="s">
        <v>202</v>
      </c>
      <c r="I821" s="46">
        <v>47068</v>
      </c>
      <c r="J821" s="46">
        <v>883.68</v>
      </c>
      <c r="K821" s="46" t="s">
        <v>2125</v>
      </c>
    </row>
    <row r="822" spans="1:11" x14ac:dyDescent="0.3">
      <c r="A822" s="46" t="s">
        <v>2125</v>
      </c>
      <c r="B822" s="46">
        <v>76023</v>
      </c>
      <c r="C822" s="46" t="s">
        <v>673</v>
      </c>
      <c r="D822" s="46">
        <v>76023</v>
      </c>
      <c r="E822" s="46">
        <v>824</v>
      </c>
      <c r="F822" s="46">
        <v>32.72</v>
      </c>
      <c r="G822" s="46">
        <v>76042</v>
      </c>
      <c r="H822" s="46" t="s">
        <v>202</v>
      </c>
      <c r="I822" s="46">
        <v>47068</v>
      </c>
      <c r="J822" s="46">
        <v>883.68</v>
      </c>
      <c r="K822" s="46" t="s">
        <v>2125</v>
      </c>
    </row>
    <row r="823" spans="1:11" x14ac:dyDescent="0.3">
      <c r="A823" s="46" t="s">
        <v>2125</v>
      </c>
      <c r="B823" s="46">
        <v>76024</v>
      </c>
      <c r="C823" s="46" t="s">
        <v>675</v>
      </c>
      <c r="D823" s="46">
        <v>76024</v>
      </c>
      <c r="E823" s="46">
        <v>800</v>
      </c>
      <c r="F823" s="46">
        <v>33.64</v>
      </c>
      <c r="G823" s="46">
        <v>76063</v>
      </c>
      <c r="H823" s="46" t="s">
        <v>246</v>
      </c>
      <c r="I823" s="46">
        <v>131147</v>
      </c>
      <c r="J823" s="46">
        <v>1736.74</v>
      </c>
      <c r="K823" s="46" t="s">
        <v>2125</v>
      </c>
    </row>
    <row r="824" spans="1:11" x14ac:dyDescent="0.3">
      <c r="A824" s="46" t="s">
        <v>2125</v>
      </c>
      <c r="B824" s="46">
        <v>76025</v>
      </c>
      <c r="C824" s="46" t="s">
        <v>682</v>
      </c>
      <c r="D824" s="46">
        <v>76025</v>
      </c>
      <c r="E824" s="46">
        <v>1384</v>
      </c>
      <c r="F824" s="46">
        <v>74.19</v>
      </c>
      <c r="G824" s="46">
        <v>76042</v>
      </c>
      <c r="H824" s="46" t="s">
        <v>202</v>
      </c>
      <c r="I824" s="46">
        <v>47068</v>
      </c>
      <c r="J824" s="46">
        <v>883.68</v>
      </c>
      <c r="K824" s="46" t="s">
        <v>2125</v>
      </c>
    </row>
    <row r="825" spans="1:11" x14ac:dyDescent="0.3">
      <c r="A825" s="46" t="s">
        <v>2125</v>
      </c>
      <c r="B825" s="46">
        <v>76026</v>
      </c>
      <c r="C825" s="46" t="s">
        <v>699</v>
      </c>
      <c r="D825" s="46">
        <v>76026</v>
      </c>
      <c r="E825" s="46">
        <v>1067</v>
      </c>
      <c r="F825" s="46">
        <v>47.06</v>
      </c>
      <c r="G825" s="46">
        <v>76080</v>
      </c>
      <c r="H825" s="46" t="s">
        <v>272</v>
      </c>
      <c r="I825" s="46">
        <v>15349</v>
      </c>
      <c r="J825" s="46">
        <v>525.95000000000005</v>
      </c>
      <c r="K825" s="46" t="s">
        <v>2125</v>
      </c>
    </row>
    <row r="826" spans="1:11" x14ac:dyDescent="0.3">
      <c r="A826" s="46" t="s">
        <v>2125</v>
      </c>
      <c r="B826" s="46">
        <v>76027</v>
      </c>
      <c r="C826" s="46" t="s">
        <v>736</v>
      </c>
      <c r="D826" s="46">
        <v>76027</v>
      </c>
      <c r="E826" s="46">
        <v>656</v>
      </c>
      <c r="F826" s="46">
        <v>24.52</v>
      </c>
      <c r="G826" s="46">
        <v>76085</v>
      </c>
      <c r="H826" s="46" t="s">
        <v>278</v>
      </c>
      <c r="I826" s="46">
        <v>20888</v>
      </c>
      <c r="J826" s="46">
        <v>640.66999999999996</v>
      </c>
      <c r="K826" s="46" t="s">
        <v>2125</v>
      </c>
    </row>
    <row r="827" spans="1:11" x14ac:dyDescent="0.3">
      <c r="A827" s="46" t="s">
        <v>2125</v>
      </c>
      <c r="B827" s="46">
        <v>76028</v>
      </c>
      <c r="C827" s="46" t="s">
        <v>751</v>
      </c>
      <c r="D827" s="46">
        <v>76028</v>
      </c>
      <c r="E827" s="46">
        <v>1965</v>
      </c>
      <c r="F827" s="46">
        <v>69.430000000000007</v>
      </c>
      <c r="G827" s="46">
        <v>76085</v>
      </c>
      <c r="H827" s="46" t="s">
        <v>278</v>
      </c>
      <c r="I827" s="46">
        <v>20888</v>
      </c>
      <c r="J827" s="46">
        <v>640.66999999999996</v>
      </c>
      <c r="K827" s="46" t="s">
        <v>2125</v>
      </c>
    </row>
    <row r="828" spans="1:11" x14ac:dyDescent="0.3">
      <c r="A828" s="46" t="s">
        <v>2125</v>
      </c>
      <c r="B828" s="46">
        <v>76029</v>
      </c>
      <c r="C828" s="46" t="s">
        <v>800</v>
      </c>
      <c r="D828" s="46">
        <v>76029</v>
      </c>
      <c r="E828" s="46">
        <v>2511</v>
      </c>
      <c r="F828" s="46">
        <v>88.63</v>
      </c>
      <c r="G828" s="46">
        <v>76080</v>
      </c>
      <c r="H828" s="46" t="s">
        <v>272</v>
      </c>
      <c r="I828" s="46">
        <v>15349</v>
      </c>
      <c r="J828" s="46">
        <v>525.95000000000005</v>
      </c>
      <c r="K828" s="46" t="s">
        <v>2125</v>
      </c>
    </row>
    <row r="829" spans="1:11" x14ac:dyDescent="0.3">
      <c r="A829" s="46" t="s">
        <v>2125</v>
      </c>
      <c r="B829" s="46">
        <v>76030</v>
      </c>
      <c r="C829" s="46" t="s">
        <v>840</v>
      </c>
      <c r="D829" s="46">
        <v>76030</v>
      </c>
      <c r="E829" s="46">
        <v>1434</v>
      </c>
      <c r="F829" s="46">
        <v>28.41</v>
      </c>
      <c r="G829" s="46">
        <v>76042</v>
      </c>
      <c r="H829" s="46" t="s">
        <v>202</v>
      </c>
      <c r="I829" s="46">
        <v>47068</v>
      </c>
      <c r="J829" s="46">
        <v>883.68</v>
      </c>
      <c r="K829" s="46" t="s">
        <v>2125</v>
      </c>
    </row>
    <row r="830" spans="1:11" x14ac:dyDescent="0.3">
      <c r="A830" s="46" t="s">
        <v>2125</v>
      </c>
      <c r="B830" s="46">
        <v>76031</v>
      </c>
      <c r="C830" s="46" t="s">
        <v>853</v>
      </c>
      <c r="D830" s="46">
        <v>76031</v>
      </c>
      <c r="E830" s="46">
        <v>627</v>
      </c>
      <c r="F830" s="46">
        <v>28.83</v>
      </c>
      <c r="G830" s="46">
        <v>76085</v>
      </c>
      <c r="H830" s="46" t="s">
        <v>278</v>
      </c>
      <c r="I830" s="46">
        <v>20888</v>
      </c>
      <c r="J830" s="46">
        <v>640.66999999999996</v>
      </c>
      <c r="K830" s="46" t="s">
        <v>2125</v>
      </c>
    </row>
    <row r="831" spans="1:11" x14ac:dyDescent="0.3">
      <c r="A831" s="46" t="s">
        <v>2125</v>
      </c>
      <c r="B831" s="46">
        <v>76032</v>
      </c>
      <c r="C831" s="46" t="s">
        <v>868</v>
      </c>
      <c r="D831" s="46">
        <v>76032</v>
      </c>
      <c r="E831" s="46">
        <v>2926</v>
      </c>
      <c r="F831" s="46">
        <v>71.3</v>
      </c>
      <c r="G831" s="46">
        <v>76066</v>
      </c>
      <c r="H831" s="46" t="s">
        <v>255</v>
      </c>
      <c r="I831" s="46">
        <v>30698</v>
      </c>
      <c r="J831" s="46">
        <v>499.09</v>
      </c>
      <c r="K831" s="46" t="s">
        <v>2125</v>
      </c>
    </row>
    <row r="832" spans="1:11" x14ac:dyDescent="0.3">
      <c r="A832" s="46" t="s">
        <v>2125</v>
      </c>
      <c r="B832" s="46">
        <v>76033</v>
      </c>
      <c r="C832" s="46" t="s">
        <v>886</v>
      </c>
      <c r="D832" s="46">
        <v>76033</v>
      </c>
      <c r="E832" s="46">
        <v>2122</v>
      </c>
      <c r="F832" s="46">
        <v>115.45</v>
      </c>
      <c r="G832" s="46">
        <v>76048</v>
      </c>
      <c r="H832" s="46" t="s">
        <v>214</v>
      </c>
      <c r="I832" s="46">
        <v>61863</v>
      </c>
      <c r="J832" s="46">
        <v>1002.77</v>
      </c>
      <c r="K832" s="46" t="s">
        <v>2125</v>
      </c>
    </row>
    <row r="833" spans="1:11" x14ac:dyDescent="0.3">
      <c r="A833" s="46" t="s">
        <v>2125</v>
      </c>
      <c r="B833" s="46">
        <v>76034</v>
      </c>
      <c r="C833" s="46" t="s">
        <v>898</v>
      </c>
      <c r="D833" s="46">
        <v>76034</v>
      </c>
      <c r="E833" s="46">
        <v>4215</v>
      </c>
      <c r="F833" s="46">
        <v>46.42</v>
      </c>
      <c r="G833" s="46">
        <v>76085</v>
      </c>
      <c r="H833" s="46" t="s">
        <v>278</v>
      </c>
      <c r="I833" s="46">
        <v>20888</v>
      </c>
      <c r="J833" s="46">
        <v>640.66999999999996</v>
      </c>
      <c r="K833" s="46" t="s">
        <v>2125</v>
      </c>
    </row>
    <row r="834" spans="1:11" x14ac:dyDescent="0.3">
      <c r="A834" s="46" t="s">
        <v>2125</v>
      </c>
      <c r="B834" s="46">
        <v>76035</v>
      </c>
      <c r="C834" s="46" t="s">
        <v>923</v>
      </c>
      <c r="D834" s="46">
        <v>76035</v>
      </c>
      <c r="E834" s="46">
        <v>862</v>
      </c>
      <c r="F834" s="46">
        <v>23.44</v>
      </c>
      <c r="G834" s="46">
        <v>76080</v>
      </c>
      <c r="H834" s="46" t="s">
        <v>272</v>
      </c>
      <c r="I834" s="46">
        <v>15349</v>
      </c>
      <c r="J834" s="46">
        <v>525.95000000000005</v>
      </c>
      <c r="K834" s="46" t="s">
        <v>2125</v>
      </c>
    </row>
    <row r="835" spans="1:11" x14ac:dyDescent="0.3">
      <c r="A835" s="46" t="s">
        <v>2125</v>
      </c>
      <c r="B835" s="46">
        <v>76036</v>
      </c>
      <c r="C835" s="46" t="s">
        <v>932</v>
      </c>
      <c r="D835" s="46">
        <v>76036</v>
      </c>
      <c r="E835" s="46">
        <v>5750</v>
      </c>
      <c r="F835" s="46">
        <v>207.25</v>
      </c>
      <c r="G835" s="46">
        <v>76063</v>
      </c>
      <c r="H835" s="46" t="s">
        <v>246</v>
      </c>
      <c r="I835" s="46">
        <v>131147</v>
      </c>
      <c r="J835" s="46">
        <v>1736.74</v>
      </c>
      <c r="K835" s="46" t="s">
        <v>2125</v>
      </c>
    </row>
    <row r="836" spans="1:11" x14ac:dyDescent="0.3">
      <c r="A836" s="46" t="s">
        <v>2125</v>
      </c>
      <c r="B836" s="46">
        <v>76037</v>
      </c>
      <c r="C836" s="46" t="s">
        <v>984</v>
      </c>
      <c r="D836" s="46">
        <v>76037</v>
      </c>
      <c r="E836" s="46">
        <v>1700</v>
      </c>
      <c r="F836" s="46">
        <v>66.14</v>
      </c>
      <c r="G836" s="46">
        <v>76046</v>
      </c>
      <c r="H836" s="46" t="s">
        <v>211</v>
      </c>
      <c r="I836" s="46">
        <v>35007</v>
      </c>
      <c r="J836" s="46">
        <v>769.96</v>
      </c>
      <c r="K836" s="46" t="s">
        <v>2125</v>
      </c>
    </row>
    <row r="837" spans="1:11" x14ac:dyDescent="0.3">
      <c r="A837" s="46" t="s">
        <v>2125</v>
      </c>
      <c r="B837" s="46">
        <v>76038</v>
      </c>
      <c r="C837" s="46" t="s">
        <v>991</v>
      </c>
      <c r="D837" s="46">
        <v>76038</v>
      </c>
      <c r="E837" s="46">
        <v>552</v>
      </c>
      <c r="F837" s="46">
        <v>53.24</v>
      </c>
      <c r="G837" s="46">
        <v>76080</v>
      </c>
      <c r="H837" s="46" t="s">
        <v>272</v>
      </c>
      <c r="I837" s="46">
        <v>15349</v>
      </c>
      <c r="J837" s="46">
        <v>525.95000000000005</v>
      </c>
      <c r="K837" s="46" t="s">
        <v>2125</v>
      </c>
    </row>
    <row r="838" spans="1:11" x14ac:dyDescent="0.3">
      <c r="A838" s="46" t="s">
        <v>2125</v>
      </c>
      <c r="B838" s="46">
        <v>76039</v>
      </c>
      <c r="C838" s="46" t="s">
        <v>1013</v>
      </c>
      <c r="D838" s="46">
        <v>76039</v>
      </c>
      <c r="E838" s="46">
        <v>5584</v>
      </c>
      <c r="F838" s="46">
        <v>112.23</v>
      </c>
      <c r="G838" s="46">
        <v>76042</v>
      </c>
      <c r="H838" s="46" t="s">
        <v>202</v>
      </c>
      <c r="I838" s="46">
        <v>47068</v>
      </c>
      <c r="J838" s="46">
        <v>883.68</v>
      </c>
      <c r="K838" s="46" t="s">
        <v>2125</v>
      </c>
    </row>
    <row r="839" spans="1:11" x14ac:dyDescent="0.3">
      <c r="A839" s="46" t="s">
        <v>2125</v>
      </c>
      <c r="B839" s="46">
        <v>76040</v>
      </c>
      <c r="C839" s="46" t="s">
        <v>1023</v>
      </c>
      <c r="D839" s="46">
        <v>76040</v>
      </c>
      <c r="E839" s="46">
        <v>4556</v>
      </c>
      <c r="F839" s="46">
        <v>76.05</v>
      </c>
      <c r="G839" s="46">
        <v>76042</v>
      </c>
      <c r="H839" s="46" t="s">
        <v>202</v>
      </c>
      <c r="I839" s="46">
        <v>47068</v>
      </c>
      <c r="J839" s="46">
        <v>883.68</v>
      </c>
      <c r="K839" s="46" t="s">
        <v>2125</v>
      </c>
    </row>
    <row r="840" spans="1:11" x14ac:dyDescent="0.3">
      <c r="A840" s="46" t="s">
        <v>2125</v>
      </c>
      <c r="B840" s="46">
        <v>76041</v>
      </c>
      <c r="C840" s="46" t="s">
        <v>1027</v>
      </c>
      <c r="D840" s="46">
        <v>76041</v>
      </c>
      <c r="E840" s="46">
        <v>1797</v>
      </c>
      <c r="F840" s="46">
        <v>94.96</v>
      </c>
      <c r="G840" s="46">
        <v>76063</v>
      </c>
      <c r="H840" s="46" t="s">
        <v>246</v>
      </c>
      <c r="I840" s="46">
        <v>131147</v>
      </c>
      <c r="J840" s="46">
        <v>1736.74</v>
      </c>
      <c r="K840" s="46" t="s">
        <v>2125</v>
      </c>
    </row>
    <row r="841" spans="1:11" x14ac:dyDescent="0.3">
      <c r="A841" s="46" t="s">
        <v>2125</v>
      </c>
      <c r="B841" s="46">
        <v>76042</v>
      </c>
      <c r="C841" s="46" t="s">
        <v>1028</v>
      </c>
      <c r="D841" s="46">
        <v>76042</v>
      </c>
      <c r="E841" s="46">
        <v>12919</v>
      </c>
      <c r="F841" s="46">
        <v>175.28</v>
      </c>
      <c r="G841" s="46">
        <v>76042</v>
      </c>
      <c r="H841" s="46" t="s">
        <v>202</v>
      </c>
      <c r="I841" s="46">
        <v>47068</v>
      </c>
      <c r="J841" s="46">
        <v>883.68</v>
      </c>
      <c r="K841" s="46" t="s">
        <v>2125</v>
      </c>
    </row>
    <row r="842" spans="1:11" x14ac:dyDescent="0.3">
      <c r="A842" s="46" t="s">
        <v>2125</v>
      </c>
      <c r="B842" s="46">
        <v>76043</v>
      </c>
      <c r="C842" s="46" t="s">
        <v>1032</v>
      </c>
      <c r="D842" s="46">
        <v>76043</v>
      </c>
      <c r="E842" s="46">
        <v>13626</v>
      </c>
      <c r="F842" s="46">
        <v>133.66999999999999</v>
      </c>
      <c r="G842" s="46">
        <v>76048</v>
      </c>
      <c r="H842" s="46" t="s">
        <v>214</v>
      </c>
      <c r="I842" s="46">
        <v>61863</v>
      </c>
      <c r="J842" s="46">
        <v>1002.77</v>
      </c>
      <c r="K842" s="46" t="s">
        <v>2125</v>
      </c>
    </row>
    <row r="843" spans="1:11" x14ac:dyDescent="0.3">
      <c r="A843" s="46" t="s">
        <v>2125</v>
      </c>
      <c r="B843" s="46">
        <v>76044</v>
      </c>
      <c r="C843" s="46" t="s">
        <v>1096</v>
      </c>
      <c r="D843" s="46">
        <v>76044</v>
      </c>
      <c r="E843" s="46">
        <v>5139</v>
      </c>
      <c r="F843" s="46">
        <v>67.34</v>
      </c>
      <c r="G843" s="46">
        <v>76042</v>
      </c>
      <c r="H843" s="46" t="s">
        <v>202</v>
      </c>
      <c r="I843" s="46">
        <v>47068</v>
      </c>
      <c r="J843" s="46">
        <v>883.68</v>
      </c>
      <c r="K843" s="46" t="s">
        <v>2125</v>
      </c>
    </row>
    <row r="844" spans="1:11" x14ac:dyDescent="0.3">
      <c r="A844" s="46" t="s">
        <v>2125</v>
      </c>
      <c r="B844" s="46">
        <v>76045</v>
      </c>
      <c r="C844" s="46" t="s">
        <v>1108</v>
      </c>
      <c r="D844" s="46">
        <v>76045</v>
      </c>
      <c r="E844" s="46">
        <v>4098</v>
      </c>
      <c r="F844" s="46">
        <v>100.24</v>
      </c>
      <c r="G844" s="46">
        <v>76046</v>
      </c>
      <c r="H844" s="46" t="s">
        <v>211</v>
      </c>
      <c r="I844" s="46">
        <v>35007</v>
      </c>
      <c r="J844" s="46">
        <v>769.96</v>
      </c>
      <c r="K844" s="46" t="s">
        <v>2125</v>
      </c>
    </row>
    <row r="845" spans="1:11" x14ac:dyDescent="0.3">
      <c r="A845" s="46" t="s">
        <v>2125</v>
      </c>
      <c r="B845" s="46">
        <v>76046</v>
      </c>
      <c r="C845" s="46" t="s">
        <v>1109</v>
      </c>
      <c r="D845" s="46">
        <v>76046</v>
      </c>
      <c r="E845" s="46">
        <v>5546</v>
      </c>
      <c r="F845" s="46">
        <v>37.729999999999997</v>
      </c>
      <c r="G845" s="46">
        <v>76046</v>
      </c>
      <c r="H845" s="46" t="s">
        <v>211</v>
      </c>
      <c r="I845" s="46">
        <v>35007</v>
      </c>
      <c r="J845" s="46">
        <v>769.96</v>
      </c>
      <c r="K845" s="46" t="s">
        <v>2125</v>
      </c>
    </row>
    <row r="846" spans="1:11" x14ac:dyDescent="0.3">
      <c r="A846" s="46" t="s">
        <v>2125</v>
      </c>
      <c r="B846" s="46">
        <v>76047</v>
      </c>
      <c r="C846" s="46" t="s">
        <v>1122</v>
      </c>
      <c r="D846" s="46">
        <v>76047</v>
      </c>
      <c r="E846" s="46">
        <v>1670</v>
      </c>
      <c r="F846" s="46">
        <v>45.48</v>
      </c>
      <c r="G846" s="46">
        <v>76048</v>
      </c>
      <c r="H846" s="46" t="s">
        <v>214</v>
      </c>
      <c r="I846" s="46">
        <v>61863</v>
      </c>
      <c r="J846" s="46">
        <v>1002.77</v>
      </c>
      <c r="K846" s="46" t="s">
        <v>2125</v>
      </c>
    </row>
    <row r="847" spans="1:11" x14ac:dyDescent="0.3">
      <c r="A847" s="46" t="s">
        <v>2125</v>
      </c>
      <c r="B847" s="46">
        <v>76048</v>
      </c>
      <c r="C847" s="46" t="s">
        <v>1134</v>
      </c>
      <c r="D847" s="46">
        <v>76048</v>
      </c>
      <c r="E847" s="46">
        <v>17767</v>
      </c>
      <c r="F847" s="46">
        <v>204.79</v>
      </c>
      <c r="G847" s="46">
        <v>76048</v>
      </c>
      <c r="H847" s="46" t="s">
        <v>214</v>
      </c>
      <c r="I847" s="46">
        <v>61863</v>
      </c>
      <c r="J847" s="46">
        <v>1002.77</v>
      </c>
      <c r="K847" s="46" t="s">
        <v>2125</v>
      </c>
    </row>
    <row r="848" spans="1:11" x14ac:dyDescent="0.3">
      <c r="A848" s="46" t="s">
        <v>2125</v>
      </c>
      <c r="B848" s="46">
        <v>76049</v>
      </c>
      <c r="C848" s="46" t="s">
        <v>1173</v>
      </c>
      <c r="D848" s="46">
        <v>76049</v>
      </c>
      <c r="E848" s="46">
        <v>566</v>
      </c>
      <c r="F848" s="46">
        <v>22.16</v>
      </c>
      <c r="G848" s="46">
        <v>76080</v>
      </c>
      <c r="H848" s="46" t="s">
        <v>272</v>
      </c>
      <c r="I848" s="46">
        <v>15349</v>
      </c>
      <c r="J848" s="46">
        <v>525.95000000000005</v>
      </c>
      <c r="K848" s="46" t="s">
        <v>2125</v>
      </c>
    </row>
    <row r="849" spans="1:11" x14ac:dyDescent="0.3">
      <c r="A849" s="46" t="s">
        <v>2125</v>
      </c>
      <c r="B849" s="46">
        <v>76050</v>
      </c>
      <c r="C849" s="46" t="s">
        <v>1184</v>
      </c>
      <c r="D849" s="46">
        <v>76050</v>
      </c>
      <c r="E849" s="46">
        <v>4062</v>
      </c>
      <c r="F849" s="46">
        <v>97.81</v>
      </c>
      <c r="G849" s="46">
        <v>76046</v>
      </c>
      <c r="H849" s="46" t="s">
        <v>211</v>
      </c>
      <c r="I849" s="46">
        <v>35007</v>
      </c>
      <c r="J849" s="46">
        <v>769.96</v>
      </c>
      <c r="K849" s="46" t="s">
        <v>2125</v>
      </c>
    </row>
    <row r="850" spans="1:11" x14ac:dyDescent="0.3">
      <c r="A850" s="46" t="s">
        <v>2125</v>
      </c>
      <c r="B850" s="46">
        <v>76051</v>
      </c>
      <c r="C850" s="46" t="s">
        <v>1226</v>
      </c>
      <c r="D850" s="46">
        <v>76051</v>
      </c>
      <c r="E850" s="46">
        <v>1617</v>
      </c>
      <c r="F850" s="46">
        <v>113.26</v>
      </c>
      <c r="G850" s="46">
        <v>76048</v>
      </c>
      <c r="H850" s="46" t="s">
        <v>214</v>
      </c>
      <c r="I850" s="46">
        <v>61863</v>
      </c>
      <c r="J850" s="46">
        <v>1002.77</v>
      </c>
      <c r="K850" s="46" t="s">
        <v>2125</v>
      </c>
    </row>
    <row r="851" spans="1:11" x14ac:dyDescent="0.3">
      <c r="A851" s="46" t="s">
        <v>2125</v>
      </c>
      <c r="B851" s="46">
        <v>76052</v>
      </c>
      <c r="C851" s="46" t="s">
        <v>1227</v>
      </c>
      <c r="D851" s="46">
        <v>76052</v>
      </c>
      <c r="E851" s="46">
        <v>1235</v>
      </c>
      <c r="F851" s="46">
        <v>56.42</v>
      </c>
      <c r="G851" s="46">
        <v>76046</v>
      </c>
      <c r="H851" s="46" t="s">
        <v>211</v>
      </c>
      <c r="I851" s="46">
        <v>35007</v>
      </c>
      <c r="J851" s="46">
        <v>769.96</v>
      </c>
      <c r="K851" s="46" t="s">
        <v>2125</v>
      </c>
    </row>
    <row r="852" spans="1:11" x14ac:dyDescent="0.3">
      <c r="A852" s="46" t="s">
        <v>2125</v>
      </c>
      <c r="B852" s="46">
        <v>76053</v>
      </c>
      <c r="C852" s="46" t="s">
        <v>1258</v>
      </c>
      <c r="D852" s="46">
        <v>76053</v>
      </c>
      <c r="E852" s="46">
        <v>5497</v>
      </c>
      <c r="F852" s="46">
        <v>125.36</v>
      </c>
      <c r="G852" s="46">
        <v>76089</v>
      </c>
      <c r="H852" s="46" t="s">
        <v>295</v>
      </c>
      <c r="I852" s="46">
        <v>31077</v>
      </c>
      <c r="J852" s="46">
        <v>485.49</v>
      </c>
      <c r="K852" s="46" t="s">
        <v>2125</v>
      </c>
    </row>
    <row r="853" spans="1:11" x14ac:dyDescent="0.3">
      <c r="A853" s="46" t="s">
        <v>2125</v>
      </c>
      <c r="B853" s="46">
        <v>76054</v>
      </c>
      <c r="C853" s="46" t="s">
        <v>1265</v>
      </c>
      <c r="D853" s="46">
        <v>76054</v>
      </c>
      <c r="E853" s="46">
        <v>1495</v>
      </c>
      <c r="F853" s="46">
        <v>19.350000000000001</v>
      </c>
      <c r="G853" s="46">
        <v>76042</v>
      </c>
      <c r="H853" s="46" t="s">
        <v>202</v>
      </c>
      <c r="I853" s="46">
        <v>47068</v>
      </c>
      <c r="J853" s="46">
        <v>883.68</v>
      </c>
      <c r="K853" s="46" t="s">
        <v>2125</v>
      </c>
    </row>
    <row r="854" spans="1:11" x14ac:dyDescent="0.3">
      <c r="A854" s="46" t="s">
        <v>2125</v>
      </c>
      <c r="B854" s="46">
        <v>76055</v>
      </c>
      <c r="C854" s="46" t="s">
        <v>1279</v>
      </c>
      <c r="D854" s="46">
        <v>76055</v>
      </c>
      <c r="E854" s="46">
        <v>878</v>
      </c>
      <c r="F854" s="46">
        <v>46.3</v>
      </c>
      <c r="G854" s="46">
        <v>76085</v>
      </c>
      <c r="H854" s="46" t="s">
        <v>278</v>
      </c>
      <c r="I854" s="46">
        <v>20888</v>
      </c>
      <c r="J854" s="46">
        <v>640.66999999999996</v>
      </c>
      <c r="K854" s="46" t="s">
        <v>2125</v>
      </c>
    </row>
    <row r="855" spans="1:11" x14ac:dyDescent="0.3">
      <c r="A855" s="46" t="s">
        <v>2125</v>
      </c>
      <c r="B855" s="46">
        <v>76056</v>
      </c>
      <c r="C855" s="46" t="s">
        <v>1295</v>
      </c>
      <c r="D855" s="46">
        <v>76056</v>
      </c>
      <c r="E855" s="46">
        <v>3813</v>
      </c>
      <c r="F855" s="46">
        <v>54.45</v>
      </c>
      <c r="G855" s="46">
        <v>76063</v>
      </c>
      <c r="H855" s="46" t="s">
        <v>246</v>
      </c>
      <c r="I855" s="46">
        <v>131147</v>
      </c>
      <c r="J855" s="46">
        <v>1736.74</v>
      </c>
      <c r="K855" s="46" t="s">
        <v>2125</v>
      </c>
    </row>
    <row r="856" spans="1:11" x14ac:dyDescent="0.3">
      <c r="A856" s="46" t="s">
        <v>2125</v>
      </c>
      <c r="B856" s="46">
        <v>76057</v>
      </c>
      <c r="C856" s="46" t="s">
        <v>1324</v>
      </c>
      <c r="D856" s="46">
        <v>76057</v>
      </c>
      <c r="E856" s="46">
        <v>4914</v>
      </c>
      <c r="F856" s="46">
        <v>62.43</v>
      </c>
      <c r="G856" s="46">
        <v>76048</v>
      </c>
      <c r="H856" s="46" t="s">
        <v>214</v>
      </c>
      <c r="I856" s="46">
        <v>61863</v>
      </c>
      <c r="J856" s="46">
        <v>1002.77</v>
      </c>
      <c r="K856" s="46" t="s">
        <v>2125</v>
      </c>
    </row>
    <row r="857" spans="1:11" x14ac:dyDescent="0.3">
      <c r="A857" s="46" t="s">
        <v>2125</v>
      </c>
      <c r="B857" s="46">
        <v>76058</v>
      </c>
      <c r="C857" s="46" t="s">
        <v>1370</v>
      </c>
      <c r="D857" s="46">
        <v>76058</v>
      </c>
      <c r="E857" s="46">
        <v>1910</v>
      </c>
      <c r="F857" s="46">
        <v>69.39</v>
      </c>
      <c r="G857" s="46">
        <v>76066</v>
      </c>
      <c r="H857" s="46" t="s">
        <v>255</v>
      </c>
      <c r="I857" s="46">
        <v>30698</v>
      </c>
      <c r="J857" s="46">
        <v>499.09</v>
      </c>
      <c r="K857" s="46" t="s">
        <v>2125</v>
      </c>
    </row>
    <row r="858" spans="1:11" x14ac:dyDescent="0.3">
      <c r="A858" s="46" t="s">
        <v>2125</v>
      </c>
      <c r="B858" s="46">
        <v>76059</v>
      </c>
      <c r="C858" s="46" t="s">
        <v>1387</v>
      </c>
      <c r="D858" s="46">
        <v>76059</v>
      </c>
      <c r="E858" s="46">
        <v>5985</v>
      </c>
      <c r="F858" s="46">
        <v>77.959999999999994</v>
      </c>
      <c r="G858" s="46">
        <v>76089</v>
      </c>
      <c r="H858" s="46" t="s">
        <v>295</v>
      </c>
      <c r="I858" s="46">
        <v>31077</v>
      </c>
      <c r="J858" s="46">
        <v>485.49</v>
      </c>
      <c r="K858" s="46" t="s">
        <v>2125</v>
      </c>
    </row>
    <row r="859" spans="1:11" x14ac:dyDescent="0.3">
      <c r="A859" s="46" t="s">
        <v>2125</v>
      </c>
      <c r="B859" s="46">
        <v>76060</v>
      </c>
      <c r="C859" s="46" t="s">
        <v>1392</v>
      </c>
      <c r="D859" s="46">
        <v>76060</v>
      </c>
      <c r="E859" s="46">
        <v>4160</v>
      </c>
      <c r="F859" s="46">
        <v>65.61</v>
      </c>
      <c r="G859" s="46">
        <v>76063</v>
      </c>
      <c r="H859" s="46" t="s">
        <v>246</v>
      </c>
      <c r="I859" s="46">
        <v>131147</v>
      </c>
      <c r="J859" s="46">
        <v>1736.74</v>
      </c>
      <c r="K859" s="46" t="s">
        <v>2125</v>
      </c>
    </row>
    <row r="860" spans="1:11" x14ac:dyDescent="0.3">
      <c r="A860" s="46" t="s">
        <v>2125</v>
      </c>
      <c r="B860" s="46">
        <v>76061</v>
      </c>
      <c r="C860" s="46" t="s">
        <v>1396</v>
      </c>
      <c r="D860" s="46">
        <v>76061</v>
      </c>
      <c r="E860" s="46">
        <v>1032</v>
      </c>
      <c r="F860" s="46">
        <v>67.16</v>
      </c>
      <c r="G860" s="46">
        <v>76063</v>
      </c>
      <c r="H860" s="46" t="s">
        <v>246</v>
      </c>
      <c r="I860" s="46">
        <v>131147</v>
      </c>
      <c r="J860" s="46">
        <v>1736.74</v>
      </c>
      <c r="K860" s="46" t="s">
        <v>2125</v>
      </c>
    </row>
    <row r="861" spans="1:11" x14ac:dyDescent="0.3">
      <c r="A861" s="46" t="s">
        <v>2125</v>
      </c>
      <c r="B861" s="46">
        <v>76062</v>
      </c>
      <c r="C861" s="46" t="s">
        <v>1403</v>
      </c>
      <c r="D861" s="46">
        <v>76062</v>
      </c>
      <c r="E861" s="46">
        <v>6962</v>
      </c>
      <c r="F861" s="46">
        <v>55.82</v>
      </c>
      <c r="G861" s="46">
        <v>76063</v>
      </c>
      <c r="H861" s="46" t="s">
        <v>246</v>
      </c>
      <c r="I861" s="46">
        <v>131147</v>
      </c>
      <c r="J861" s="46">
        <v>1736.74</v>
      </c>
      <c r="K861" s="46" t="s">
        <v>2125</v>
      </c>
    </row>
    <row r="862" spans="1:11" x14ac:dyDescent="0.3">
      <c r="A862" s="46" t="s">
        <v>2125</v>
      </c>
      <c r="B862" s="46">
        <v>76063</v>
      </c>
      <c r="C862" s="46" t="s">
        <v>1443</v>
      </c>
      <c r="D862" s="46">
        <v>76063</v>
      </c>
      <c r="E862" s="46">
        <v>67122</v>
      </c>
      <c r="F862" s="46">
        <v>174.15</v>
      </c>
      <c r="G862" s="46">
        <v>76063</v>
      </c>
      <c r="H862" s="46" t="s">
        <v>246</v>
      </c>
      <c r="I862" s="46">
        <v>131147</v>
      </c>
      <c r="J862" s="46">
        <v>1736.74</v>
      </c>
      <c r="K862" s="46" t="s">
        <v>2125</v>
      </c>
    </row>
    <row r="863" spans="1:11" x14ac:dyDescent="0.3">
      <c r="A863" s="46" t="s">
        <v>2125</v>
      </c>
      <c r="B863" s="46">
        <v>76064</v>
      </c>
      <c r="C863" s="46" t="s">
        <v>1474</v>
      </c>
      <c r="D863" s="46">
        <v>76064</v>
      </c>
      <c r="E863" s="46">
        <v>4432</v>
      </c>
      <c r="F863" s="46">
        <v>29.66</v>
      </c>
      <c r="G863" s="46">
        <v>76048</v>
      </c>
      <c r="H863" s="46" t="s">
        <v>214</v>
      </c>
      <c r="I863" s="46">
        <v>61863</v>
      </c>
      <c r="J863" s="46">
        <v>1002.77</v>
      </c>
      <c r="K863" s="46" t="s">
        <v>2125</v>
      </c>
    </row>
    <row r="864" spans="1:11" x14ac:dyDescent="0.3">
      <c r="A864" s="46" t="s">
        <v>2125</v>
      </c>
      <c r="B864" s="46">
        <v>76065</v>
      </c>
      <c r="C864" s="46" t="s">
        <v>1475</v>
      </c>
      <c r="D864" s="46">
        <v>76065</v>
      </c>
      <c r="E864" s="46">
        <v>990</v>
      </c>
      <c r="F864" s="46">
        <v>29.31</v>
      </c>
      <c r="G864" s="46">
        <v>76066</v>
      </c>
      <c r="H864" s="46" t="s">
        <v>255</v>
      </c>
      <c r="I864" s="46">
        <v>30698</v>
      </c>
      <c r="J864" s="46">
        <v>499.09</v>
      </c>
      <c r="K864" s="46" t="s">
        <v>2125</v>
      </c>
    </row>
    <row r="865" spans="1:11" x14ac:dyDescent="0.3">
      <c r="A865" s="46" t="s">
        <v>2125</v>
      </c>
      <c r="B865" s="46">
        <v>76066</v>
      </c>
      <c r="C865" s="46" t="s">
        <v>1494</v>
      </c>
      <c r="D865" s="46">
        <v>76066</v>
      </c>
      <c r="E865" s="46">
        <v>13230</v>
      </c>
      <c r="F865" s="46">
        <v>53.15</v>
      </c>
      <c r="G865" s="46">
        <v>76066</v>
      </c>
      <c r="H865" s="46" t="s">
        <v>255</v>
      </c>
      <c r="I865" s="46">
        <v>30698</v>
      </c>
      <c r="J865" s="46">
        <v>499.09</v>
      </c>
      <c r="K865" s="46" t="s">
        <v>2125</v>
      </c>
    </row>
    <row r="866" spans="1:11" x14ac:dyDescent="0.3">
      <c r="A866" s="46" t="s">
        <v>2125</v>
      </c>
      <c r="B866" s="46">
        <v>76067</v>
      </c>
      <c r="C866" s="46" t="s">
        <v>1495</v>
      </c>
      <c r="D866" s="46">
        <v>76067</v>
      </c>
      <c r="E866" s="46">
        <v>1744</v>
      </c>
      <c r="F866" s="46">
        <v>33.25</v>
      </c>
      <c r="G866" s="46">
        <v>76048</v>
      </c>
      <c r="H866" s="46" t="s">
        <v>214</v>
      </c>
      <c r="I866" s="46">
        <v>61863</v>
      </c>
      <c r="J866" s="46">
        <v>1002.77</v>
      </c>
      <c r="K866" s="46" t="s">
        <v>2125</v>
      </c>
    </row>
    <row r="867" spans="1:11" x14ac:dyDescent="0.3">
      <c r="A867" s="46" t="s">
        <v>2125</v>
      </c>
      <c r="B867" s="46">
        <v>76068</v>
      </c>
      <c r="C867" s="46" t="s">
        <v>1497</v>
      </c>
      <c r="D867" s="46">
        <v>76068</v>
      </c>
      <c r="E867" s="46">
        <v>2767</v>
      </c>
      <c r="F867" s="46">
        <v>69.08</v>
      </c>
      <c r="G867" s="46">
        <v>76042</v>
      </c>
      <c r="H867" s="46" t="s">
        <v>202</v>
      </c>
      <c r="I867" s="46">
        <v>47068</v>
      </c>
      <c r="J867" s="46">
        <v>883.68</v>
      </c>
      <c r="K867" s="46" t="s">
        <v>2125</v>
      </c>
    </row>
    <row r="868" spans="1:11" x14ac:dyDescent="0.3">
      <c r="A868" s="46" t="s">
        <v>2125</v>
      </c>
      <c r="B868" s="46">
        <v>76069</v>
      </c>
      <c r="C868" s="46" t="s">
        <v>1513</v>
      </c>
      <c r="D868" s="46">
        <v>76069</v>
      </c>
      <c r="E868" s="46">
        <v>1543</v>
      </c>
      <c r="F868" s="46">
        <v>61.22</v>
      </c>
      <c r="G868" s="46">
        <v>76080</v>
      </c>
      <c r="H868" s="46" t="s">
        <v>272</v>
      </c>
      <c r="I868" s="46">
        <v>15349</v>
      </c>
      <c r="J868" s="46">
        <v>525.95000000000005</v>
      </c>
      <c r="K868" s="46" t="s">
        <v>2125</v>
      </c>
    </row>
    <row r="869" spans="1:11" x14ac:dyDescent="0.3">
      <c r="A869" s="46" t="s">
        <v>2125</v>
      </c>
      <c r="B869" s="46">
        <v>76070</v>
      </c>
      <c r="C869" s="46" t="s">
        <v>1540</v>
      </c>
      <c r="D869" s="46">
        <v>76070</v>
      </c>
      <c r="E869" s="46">
        <v>3494</v>
      </c>
      <c r="F869" s="46">
        <v>42.57</v>
      </c>
      <c r="G869" s="46">
        <v>76042</v>
      </c>
      <c r="H869" s="46" t="s">
        <v>202</v>
      </c>
      <c r="I869" s="46">
        <v>47068</v>
      </c>
      <c r="J869" s="46">
        <v>883.68</v>
      </c>
      <c r="K869" s="46" t="s">
        <v>2125</v>
      </c>
    </row>
    <row r="870" spans="1:11" x14ac:dyDescent="0.3">
      <c r="A870" s="46" t="s">
        <v>2125</v>
      </c>
      <c r="B870" s="46">
        <v>76071</v>
      </c>
      <c r="C870" s="46" t="s">
        <v>1545</v>
      </c>
      <c r="D870" s="46">
        <v>76071</v>
      </c>
      <c r="E870" s="46">
        <v>3579</v>
      </c>
      <c r="F870" s="46">
        <v>55.06</v>
      </c>
      <c r="G870" s="46">
        <v>76063</v>
      </c>
      <c r="H870" s="46" t="s">
        <v>246</v>
      </c>
      <c r="I870" s="46">
        <v>131147</v>
      </c>
      <c r="J870" s="46">
        <v>1736.74</v>
      </c>
      <c r="K870" s="46" t="s">
        <v>2125</v>
      </c>
    </row>
    <row r="871" spans="1:11" x14ac:dyDescent="0.3">
      <c r="A871" s="46" t="s">
        <v>2125</v>
      </c>
      <c r="B871" s="46">
        <v>76072</v>
      </c>
      <c r="C871" s="46" t="s">
        <v>1549</v>
      </c>
      <c r="D871" s="46">
        <v>76072</v>
      </c>
      <c r="E871" s="46">
        <v>1083</v>
      </c>
      <c r="F871" s="46">
        <v>32.4</v>
      </c>
      <c r="G871" s="46">
        <v>76066</v>
      </c>
      <c r="H871" s="46" t="s">
        <v>255</v>
      </c>
      <c r="I871" s="46">
        <v>30698</v>
      </c>
      <c r="J871" s="46">
        <v>499.09</v>
      </c>
      <c r="K871" s="46" t="s">
        <v>2125</v>
      </c>
    </row>
    <row r="872" spans="1:11" x14ac:dyDescent="0.3">
      <c r="A872" s="46" t="s">
        <v>2125</v>
      </c>
      <c r="B872" s="46">
        <v>76073</v>
      </c>
      <c r="C872" s="46" t="s">
        <v>1573</v>
      </c>
      <c r="D872" s="46">
        <v>76073</v>
      </c>
      <c r="E872" s="46">
        <v>1368</v>
      </c>
      <c r="F872" s="46">
        <v>23.21</v>
      </c>
      <c r="G872" s="46">
        <v>76063</v>
      </c>
      <c r="H872" s="46" t="s">
        <v>246</v>
      </c>
      <c r="I872" s="46">
        <v>131147</v>
      </c>
      <c r="J872" s="46">
        <v>1736.74</v>
      </c>
      <c r="K872" s="46" t="s">
        <v>2125</v>
      </c>
    </row>
    <row r="873" spans="1:11" x14ac:dyDescent="0.3">
      <c r="A873" s="46" t="s">
        <v>2125</v>
      </c>
      <c r="B873" s="46">
        <v>76074</v>
      </c>
      <c r="C873" s="46" t="s">
        <v>1574</v>
      </c>
      <c r="D873" s="46">
        <v>76074</v>
      </c>
      <c r="E873" s="46">
        <v>1084</v>
      </c>
      <c r="F873" s="46">
        <v>83.39</v>
      </c>
      <c r="G873" s="46">
        <v>76080</v>
      </c>
      <c r="H873" s="46" t="s">
        <v>272</v>
      </c>
      <c r="I873" s="46">
        <v>15349</v>
      </c>
      <c r="J873" s="46">
        <v>525.95000000000005</v>
      </c>
      <c r="K873" s="46" t="s">
        <v>2125</v>
      </c>
    </row>
    <row r="874" spans="1:11" x14ac:dyDescent="0.3">
      <c r="A874" s="46" t="s">
        <v>2125</v>
      </c>
      <c r="B874" s="46">
        <v>76075</v>
      </c>
      <c r="C874" s="46" t="s">
        <v>1580</v>
      </c>
      <c r="D874" s="46">
        <v>76075</v>
      </c>
      <c r="E874" s="46">
        <v>729</v>
      </c>
      <c r="F874" s="46">
        <v>42.87</v>
      </c>
      <c r="G874" s="46">
        <v>76085</v>
      </c>
      <c r="H874" s="46" t="s">
        <v>278</v>
      </c>
      <c r="I874" s="46">
        <v>20888</v>
      </c>
      <c r="J874" s="46">
        <v>640.66999999999996</v>
      </c>
      <c r="K874" s="46" t="s">
        <v>2125</v>
      </c>
    </row>
    <row r="875" spans="1:11" x14ac:dyDescent="0.3">
      <c r="A875" s="46" t="s">
        <v>2125</v>
      </c>
      <c r="B875" s="46">
        <v>76076</v>
      </c>
      <c r="C875" s="46" t="s">
        <v>1586</v>
      </c>
      <c r="D875" s="46">
        <v>76076</v>
      </c>
      <c r="E875" s="46">
        <v>3004</v>
      </c>
      <c r="F875" s="46">
        <v>97.04</v>
      </c>
      <c r="G875" s="46">
        <v>76066</v>
      </c>
      <c r="H875" s="46" t="s">
        <v>255</v>
      </c>
      <c r="I875" s="46">
        <v>30698</v>
      </c>
      <c r="J875" s="46">
        <v>499.09</v>
      </c>
      <c r="K875" s="46" t="s">
        <v>2125</v>
      </c>
    </row>
    <row r="876" spans="1:11" x14ac:dyDescent="0.3">
      <c r="A876" s="46" t="s">
        <v>2125</v>
      </c>
      <c r="B876" s="46">
        <v>76077</v>
      </c>
      <c r="C876" s="46" t="s">
        <v>1633</v>
      </c>
      <c r="D876" s="46">
        <v>76077</v>
      </c>
      <c r="E876" s="46">
        <v>801</v>
      </c>
      <c r="F876" s="46">
        <v>49.99</v>
      </c>
      <c r="G876" s="46">
        <v>76046</v>
      </c>
      <c r="H876" s="46" t="s">
        <v>211</v>
      </c>
      <c r="I876" s="46">
        <v>35007</v>
      </c>
      <c r="J876" s="46">
        <v>769.96</v>
      </c>
      <c r="K876" s="46" t="s">
        <v>2125</v>
      </c>
    </row>
    <row r="877" spans="1:11" x14ac:dyDescent="0.3">
      <c r="A877" s="46" t="s">
        <v>2125</v>
      </c>
      <c r="B877" s="46">
        <v>76078</v>
      </c>
      <c r="C877" s="46" t="s">
        <v>1679</v>
      </c>
      <c r="D877" s="46">
        <v>76078</v>
      </c>
      <c r="E877" s="46">
        <v>1563</v>
      </c>
      <c r="F877" s="46">
        <v>60.65</v>
      </c>
      <c r="G877" s="46">
        <v>76085</v>
      </c>
      <c r="H877" s="46" t="s">
        <v>278</v>
      </c>
      <c r="I877" s="46">
        <v>20888</v>
      </c>
      <c r="J877" s="46">
        <v>640.66999999999996</v>
      </c>
      <c r="K877" s="46" t="s">
        <v>2125</v>
      </c>
    </row>
    <row r="878" spans="1:11" x14ac:dyDescent="0.3">
      <c r="A878" s="46" t="s">
        <v>2125</v>
      </c>
      <c r="B878" s="46">
        <v>76079</v>
      </c>
      <c r="C878" s="46" t="s">
        <v>1716</v>
      </c>
      <c r="D878" s="46">
        <v>76079</v>
      </c>
      <c r="E878" s="46">
        <v>1429</v>
      </c>
      <c r="F878" s="46">
        <v>22.95</v>
      </c>
      <c r="G878" s="46">
        <v>76089</v>
      </c>
      <c r="H878" s="46" t="s">
        <v>295</v>
      </c>
      <c r="I878" s="46">
        <v>31077</v>
      </c>
      <c r="J878" s="46">
        <v>485.49</v>
      </c>
      <c r="K878" s="46" t="s">
        <v>2125</v>
      </c>
    </row>
    <row r="879" spans="1:11" x14ac:dyDescent="0.3">
      <c r="A879" s="46" t="s">
        <v>2125</v>
      </c>
      <c r="B879" s="46">
        <v>76080</v>
      </c>
      <c r="C879" s="46" t="s">
        <v>1720</v>
      </c>
      <c r="D879" s="46">
        <v>76080</v>
      </c>
      <c r="E879" s="46">
        <v>6533</v>
      </c>
      <c r="F879" s="46">
        <v>88.32</v>
      </c>
      <c r="G879" s="46">
        <v>76080</v>
      </c>
      <c r="H879" s="46" t="s">
        <v>272</v>
      </c>
      <c r="I879" s="46">
        <v>15349</v>
      </c>
      <c r="J879" s="46">
        <v>525.95000000000005</v>
      </c>
      <c r="K879" s="46" t="s">
        <v>2125</v>
      </c>
    </row>
    <row r="880" spans="1:11" x14ac:dyDescent="0.3">
      <c r="A880" s="46" t="s">
        <v>2125</v>
      </c>
      <c r="B880" s="46">
        <v>76081</v>
      </c>
      <c r="C880" s="46" t="s">
        <v>1768</v>
      </c>
      <c r="D880" s="46">
        <v>76081</v>
      </c>
      <c r="E880" s="46">
        <v>1404</v>
      </c>
      <c r="F880" s="46">
        <v>30.45</v>
      </c>
      <c r="G880" s="46">
        <v>76046</v>
      </c>
      <c r="H880" s="46" t="s">
        <v>211</v>
      </c>
      <c r="I880" s="46">
        <v>35007</v>
      </c>
      <c r="J880" s="46">
        <v>769.96</v>
      </c>
      <c r="K880" s="46" t="s">
        <v>2125</v>
      </c>
    </row>
    <row r="881" spans="1:11" x14ac:dyDescent="0.3">
      <c r="A881" s="46" t="s">
        <v>2125</v>
      </c>
      <c r="B881" s="46">
        <v>76082</v>
      </c>
      <c r="C881" s="46" t="s">
        <v>1772</v>
      </c>
      <c r="D881" s="46">
        <v>76082</v>
      </c>
      <c r="E881" s="46">
        <v>835</v>
      </c>
      <c r="F881" s="46">
        <v>45.11</v>
      </c>
      <c r="G881" s="46">
        <v>76046</v>
      </c>
      <c r="H881" s="46" t="s">
        <v>211</v>
      </c>
      <c r="I881" s="46">
        <v>35007</v>
      </c>
      <c r="J881" s="46">
        <v>769.96</v>
      </c>
      <c r="K881" s="46" t="s">
        <v>2125</v>
      </c>
    </row>
    <row r="882" spans="1:11" x14ac:dyDescent="0.3">
      <c r="A882" s="46" t="s">
        <v>2125</v>
      </c>
      <c r="B882" s="46">
        <v>76083</v>
      </c>
      <c r="C882" s="46" t="s">
        <v>1774</v>
      </c>
      <c r="D882" s="46">
        <v>76083</v>
      </c>
      <c r="E882" s="46">
        <v>2374</v>
      </c>
      <c r="F882" s="46">
        <v>32.67</v>
      </c>
      <c r="G882" s="46">
        <v>76089</v>
      </c>
      <c r="H882" s="46" t="s">
        <v>295</v>
      </c>
      <c r="I882" s="46">
        <v>31077</v>
      </c>
      <c r="J882" s="46">
        <v>485.49</v>
      </c>
      <c r="K882" s="46" t="s">
        <v>2125</v>
      </c>
    </row>
    <row r="883" spans="1:11" x14ac:dyDescent="0.3">
      <c r="A883" s="46" t="s">
        <v>2125</v>
      </c>
      <c r="B883" s="46">
        <v>76084</v>
      </c>
      <c r="C883" s="46" t="s">
        <v>1780</v>
      </c>
      <c r="D883" s="46">
        <v>76084</v>
      </c>
      <c r="E883" s="46">
        <v>1127</v>
      </c>
      <c r="F883" s="46">
        <v>32.61</v>
      </c>
      <c r="G883" s="46">
        <v>76089</v>
      </c>
      <c r="H883" s="46" t="s">
        <v>295</v>
      </c>
      <c r="I883" s="46">
        <v>31077</v>
      </c>
      <c r="J883" s="46">
        <v>485.49</v>
      </c>
      <c r="K883" s="46" t="s">
        <v>2125</v>
      </c>
    </row>
    <row r="884" spans="1:11" x14ac:dyDescent="0.3">
      <c r="A884" s="46" t="s">
        <v>2125</v>
      </c>
      <c r="B884" s="46">
        <v>76085</v>
      </c>
      <c r="C884" s="46" t="s">
        <v>1805</v>
      </c>
      <c r="D884" s="46">
        <v>76085</v>
      </c>
      <c r="E884" s="46">
        <v>7115</v>
      </c>
      <c r="F884" s="46">
        <v>96.46</v>
      </c>
      <c r="G884" s="46">
        <v>76085</v>
      </c>
      <c r="H884" s="46" t="s">
        <v>278</v>
      </c>
      <c r="I884" s="46">
        <v>20888</v>
      </c>
      <c r="J884" s="46">
        <v>640.66999999999996</v>
      </c>
      <c r="K884" s="46" t="s">
        <v>2125</v>
      </c>
    </row>
    <row r="885" spans="1:11" x14ac:dyDescent="0.3">
      <c r="A885" s="46" t="s">
        <v>2125</v>
      </c>
      <c r="B885" s="46">
        <v>76086</v>
      </c>
      <c r="C885" s="46" t="s">
        <v>1858</v>
      </c>
      <c r="D885" s="46">
        <v>76086</v>
      </c>
      <c r="E885" s="46">
        <v>1462</v>
      </c>
      <c r="F885" s="46">
        <v>37.880000000000003</v>
      </c>
      <c r="G885" s="46">
        <v>76046</v>
      </c>
      <c r="H885" s="46" t="s">
        <v>211</v>
      </c>
      <c r="I885" s="46">
        <v>35007</v>
      </c>
      <c r="J885" s="46">
        <v>769.96</v>
      </c>
      <c r="K885" s="46" t="s">
        <v>2125</v>
      </c>
    </row>
    <row r="886" spans="1:11" x14ac:dyDescent="0.3">
      <c r="A886" s="46" t="s">
        <v>2125</v>
      </c>
      <c r="B886" s="46">
        <v>76087</v>
      </c>
      <c r="C886" s="46" t="s">
        <v>1892</v>
      </c>
      <c r="D886" s="46">
        <v>76087</v>
      </c>
      <c r="E886" s="46">
        <v>613</v>
      </c>
      <c r="F886" s="46">
        <v>19.14</v>
      </c>
      <c r="G886" s="46">
        <v>76085</v>
      </c>
      <c r="H886" s="46" t="s">
        <v>278</v>
      </c>
      <c r="I886" s="46">
        <v>20888</v>
      </c>
      <c r="J886" s="46">
        <v>640.66999999999996</v>
      </c>
      <c r="K886" s="46" t="s">
        <v>2125</v>
      </c>
    </row>
    <row r="887" spans="1:11" x14ac:dyDescent="0.3">
      <c r="A887" s="46" t="s">
        <v>2125</v>
      </c>
      <c r="B887" s="46">
        <v>76088</v>
      </c>
      <c r="C887" s="46" t="s">
        <v>1901</v>
      </c>
      <c r="D887" s="46">
        <v>76088</v>
      </c>
      <c r="E887" s="46">
        <v>1208</v>
      </c>
      <c r="F887" s="46">
        <v>112.09</v>
      </c>
      <c r="G887" s="46">
        <v>76085</v>
      </c>
      <c r="H887" s="46" t="s">
        <v>278</v>
      </c>
      <c r="I887" s="46">
        <v>20888</v>
      </c>
      <c r="J887" s="46">
        <v>640.66999999999996</v>
      </c>
      <c r="K887" s="46" t="s">
        <v>2125</v>
      </c>
    </row>
    <row r="888" spans="1:11" x14ac:dyDescent="0.3">
      <c r="A888" s="46" t="s">
        <v>2125</v>
      </c>
      <c r="B888" s="46">
        <v>76089</v>
      </c>
      <c r="C888" s="46" t="s">
        <v>1909</v>
      </c>
      <c r="D888" s="46">
        <v>76089</v>
      </c>
      <c r="E888" s="46">
        <v>7332</v>
      </c>
      <c r="F888" s="46">
        <v>70.760000000000005</v>
      </c>
      <c r="G888" s="46">
        <v>76089</v>
      </c>
      <c r="H888" s="46" t="s">
        <v>295</v>
      </c>
      <c r="I888" s="46">
        <v>31077</v>
      </c>
      <c r="J888" s="46">
        <v>485.49</v>
      </c>
      <c r="K888" s="46" t="s">
        <v>2125</v>
      </c>
    </row>
    <row r="889" spans="1:11" x14ac:dyDescent="0.3">
      <c r="A889" s="46" t="s">
        <v>2125</v>
      </c>
      <c r="B889" s="46">
        <v>76090</v>
      </c>
      <c r="C889" s="46" t="s">
        <v>1911</v>
      </c>
      <c r="D889" s="46">
        <v>76090</v>
      </c>
      <c r="E889" s="46">
        <v>3251</v>
      </c>
      <c r="F889" s="46">
        <v>127.67</v>
      </c>
      <c r="G889" s="46">
        <v>76063</v>
      </c>
      <c r="H889" s="46" t="s">
        <v>246</v>
      </c>
      <c r="I889" s="46">
        <v>131147</v>
      </c>
      <c r="J889" s="46">
        <v>1736.74</v>
      </c>
      <c r="K889" s="46" t="s">
        <v>2125</v>
      </c>
    </row>
    <row r="890" spans="1:11" x14ac:dyDescent="0.3">
      <c r="A890" s="46" t="s">
        <v>2125</v>
      </c>
      <c r="B890" s="46">
        <v>76091</v>
      </c>
      <c r="C890" s="46" t="s">
        <v>1937</v>
      </c>
      <c r="D890" s="46">
        <v>76091</v>
      </c>
      <c r="E890" s="46">
        <v>3089</v>
      </c>
      <c r="F890" s="46">
        <v>36.369999999999997</v>
      </c>
      <c r="G890" s="46">
        <v>76046</v>
      </c>
      <c r="H890" s="46" t="s">
        <v>211</v>
      </c>
      <c r="I890" s="46">
        <v>35007</v>
      </c>
      <c r="J890" s="46">
        <v>769.96</v>
      </c>
      <c r="K890" s="46" t="s">
        <v>2125</v>
      </c>
    </row>
    <row r="891" spans="1:11" x14ac:dyDescent="0.3">
      <c r="A891" s="46" t="s">
        <v>2125</v>
      </c>
      <c r="B891" s="46">
        <v>76092</v>
      </c>
      <c r="C891" s="46" t="s">
        <v>1944</v>
      </c>
      <c r="D891" s="46">
        <v>76092</v>
      </c>
      <c r="E891" s="46">
        <v>2316</v>
      </c>
      <c r="F891" s="46">
        <v>37.909999999999997</v>
      </c>
      <c r="G891" s="46">
        <v>76042</v>
      </c>
      <c r="H891" s="46" t="s">
        <v>202</v>
      </c>
      <c r="I891" s="46">
        <v>47068</v>
      </c>
      <c r="J891" s="46">
        <v>883.68</v>
      </c>
      <c r="K891" s="46" t="s">
        <v>2125</v>
      </c>
    </row>
    <row r="892" spans="1:11" x14ac:dyDescent="0.3">
      <c r="A892" s="46" t="s">
        <v>2125</v>
      </c>
      <c r="B892" s="46">
        <v>76093</v>
      </c>
      <c r="C892" s="46" t="s">
        <v>1956</v>
      </c>
      <c r="D892" s="46">
        <v>76093</v>
      </c>
      <c r="E892" s="46">
        <v>678</v>
      </c>
      <c r="F892" s="46">
        <v>25.79</v>
      </c>
      <c r="G892" s="46">
        <v>76063</v>
      </c>
      <c r="H892" s="46" t="s">
        <v>246</v>
      </c>
      <c r="I892" s="46">
        <v>131147</v>
      </c>
      <c r="J892" s="46">
        <v>1736.74</v>
      </c>
      <c r="K892" s="46" t="s">
        <v>2125</v>
      </c>
    </row>
    <row r="893" spans="1:11" x14ac:dyDescent="0.3">
      <c r="A893" s="46" t="s">
        <v>2125</v>
      </c>
      <c r="B893" s="46">
        <v>76094</v>
      </c>
      <c r="C893" s="46" t="s">
        <v>1972</v>
      </c>
      <c r="D893" s="46">
        <v>76094</v>
      </c>
      <c r="E893" s="46">
        <v>2047</v>
      </c>
      <c r="F893" s="46">
        <v>43.03</v>
      </c>
      <c r="G893" s="46">
        <v>76063</v>
      </c>
      <c r="H893" s="46" t="s">
        <v>246</v>
      </c>
      <c r="I893" s="46">
        <v>131147</v>
      </c>
      <c r="J893" s="46">
        <v>1736.74</v>
      </c>
      <c r="K893" s="46" t="s">
        <v>2125</v>
      </c>
    </row>
    <row r="894" spans="1:11" x14ac:dyDescent="0.3">
      <c r="A894" s="46" t="s">
        <v>2125</v>
      </c>
      <c r="B894" s="46">
        <v>76095</v>
      </c>
      <c r="C894" s="46" t="s">
        <v>1995</v>
      </c>
      <c r="D894" s="46">
        <v>76095</v>
      </c>
      <c r="E894" s="46">
        <v>11863</v>
      </c>
      <c r="F894" s="46">
        <v>169.14</v>
      </c>
      <c r="G894" s="46">
        <v>76048</v>
      </c>
      <c r="H894" s="46" t="s">
        <v>214</v>
      </c>
      <c r="I894" s="46">
        <v>61863</v>
      </c>
      <c r="J894" s="46">
        <v>1002.77</v>
      </c>
      <c r="K894" s="46" t="s">
        <v>2125</v>
      </c>
    </row>
    <row r="895" spans="1:11" x14ac:dyDescent="0.3">
      <c r="A895" s="46" t="s">
        <v>2125</v>
      </c>
      <c r="B895" s="46">
        <v>76096</v>
      </c>
      <c r="C895" s="46" t="s">
        <v>2008</v>
      </c>
      <c r="D895" s="46">
        <v>76096</v>
      </c>
      <c r="E895" s="46">
        <v>2832</v>
      </c>
      <c r="F895" s="46">
        <v>51.89</v>
      </c>
      <c r="G895" s="46">
        <v>76089</v>
      </c>
      <c r="H895" s="46" t="s">
        <v>295</v>
      </c>
      <c r="I895" s="46">
        <v>31077</v>
      </c>
      <c r="J895" s="46">
        <v>485.49</v>
      </c>
      <c r="K895" s="46" t="s">
        <v>2125</v>
      </c>
    </row>
    <row r="896" spans="1:11" x14ac:dyDescent="0.3">
      <c r="A896" s="46" t="s">
        <v>2125</v>
      </c>
      <c r="B896" s="46">
        <v>76097</v>
      </c>
      <c r="C896" s="46" t="s">
        <v>2010</v>
      </c>
      <c r="D896" s="46">
        <v>76097</v>
      </c>
      <c r="E896" s="46">
        <v>3025</v>
      </c>
      <c r="F896" s="46">
        <v>119.83</v>
      </c>
      <c r="G896" s="46">
        <v>76042</v>
      </c>
      <c r="H896" s="46" t="s">
        <v>202</v>
      </c>
      <c r="I896" s="46">
        <v>47068</v>
      </c>
      <c r="J896" s="46">
        <v>883.68</v>
      </c>
      <c r="K896" s="46" t="s">
        <v>2125</v>
      </c>
    </row>
    <row r="897" spans="1:11" x14ac:dyDescent="0.3">
      <c r="A897" s="46" t="s">
        <v>2125</v>
      </c>
      <c r="B897" s="46">
        <v>76098</v>
      </c>
      <c r="C897" s="46" t="s">
        <v>2011</v>
      </c>
      <c r="D897" s="46">
        <v>76098</v>
      </c>
      <c r="E897" s="46">
        <v>3329</v>
      </c>
      <c r="F897" s="46">
        <v>89.01</v>
      </c>
      <c r="G897" s="46">
        <v>76046</v>
      </c>
      <c r="H897" s="46" t="s">
        <v>211</v>
      </c>
      <c r="I897" s="46">
        <v>35007</v>
      </c>
      <c r="J897" s="46">
        <v>769.96</v>
      </c>
      <c r="K897" s="46" t="s">
        <v>2125</v>
      </c>
    </row>
    <row r="898" spans="1:11" x14ac:dyDescent="0.3">
      <c r="A898" s="46" t="s">
        <v>2125</v>
      </c>
      <c r="B898" s="46">
        <v>76099</v>
      </c>
      <c r="C898" s="46" t="s">
        <v>947</v>
      </c>
      <c r="D898" s="46">
        <v>76099</v>
      </c>
      <c r="E898" s="46">
        <v>747</v>
      </c>
      <c r="F898" s="46">
        <v>13.22</v>
      </c>
      <c r="G898" s="46">
        <v>76048</v>
      </c>
      <c r="H898" s="46" t="s">
        <v>214</v>
      </c>
      <c r="I898" s="46">
        <v>61863</v>
      </c>
      <c r="J898" s="46">
        <v>1002.77</v>
      </c>
      <c r="K898" s="46" t="s">
        <v>2125</v>
      </c>
    </row>
    <row r="899" spans="1:11" x14ac:dyDescent="0.3">
      <c r="A899" s="46" t="s">
        <v>2125</v>
      </c>
      <c r="B899" s="46">
        <v>76100</v>
      </c>
      <c r="C899" s="46" t="s">
        <v>1352</v>
      </c>
      <c r="D899" s="46">
        <v>76100</v>
      </c>
      <c r="E899" s="46">
        <v>3368</v>
      </c>
      <c r="F899" s="46">
        <v>40.44</v>
      </c>
      <c r="G899" s="46">
        <v>76046</v>
      </c>
      <c r="H899" s="46" t="s">
        <v>211</v>
      </c>
      <c r="I899" s="46">
        <v>35007</v>
      </c>
      <c r="J899" s="46">
        <v>769.96</v>
      </c>
      <c r="K899" s="46" t="s">
        <v>2125</v>
      </c>
    </row>
    <row r="900" spans="1:11" x14ac:dyDescent="0.3">
      <c r="A900" s="46" t="s">
        <v>2125</v>
      </c>
      <c r="B900" s="46">
        <v>77001</v>
      </c>
      <c r="C900" s="46" t="s">
        <v>311</v>
      </c>
      <c r="D900" s="46">
        <v>77001</v>
      </c>
      <c r="E900" s="46">
        <v>1856</v>
      </c>
      <c r="F900" s="46">
        <v>89.63</v>
      </c>
      <c r="G900" s="46">
        <v>77027</v>
      </c>
      <c r="H900" s="46" t="s">
        <v>287</v>
      </c>
      <c r="I900" s="46">
        <v>10591</v>
      </c>
      <c r="J900" s="46">
        <v>563.17999999999995</v>
      </c>
      <c r="K900" s="46" t="s">
        <v>2125</v>
      </c>
    </row>
    <row r="901" spans="1:11" x14ac:dyDescent="0.3">
      <c r="A901" s="46" t="s">
        <v>2125</v>
      </c>
      <c r="B901" s="46">
        <v>77002</v>
      </c>
      <c r="C901" s="46" t="s">
        <v>359</v>
      </c>
      <c r="D901" s="46">
        <v>77002</v>
      </c>
      <c r="E901" s="46">
        <v>1008</v>
      </c>
      <c r="F901" s="46">
        <v>97.57</v>
      </c>
      <c r="G901" s="46">
        <v>77027</v>
      </c>
      <c r="H901" s="46" t="s">
        <v>287</v>
      </c>
      <c r="I901" s="46">
        <v>10591</v>
      </c>
      <c r="J901" s="46">
        <v>563.17999999999995</v>
      </c>
      <c r="K901" s="46" t="s">
        <v>2125</v>
      </c>
    </row>
    <row r="902" spans="1:11" x14ac:dyDescent="0.3">
      <c r="A902" s="46" t="s">
        <v>2125</v>
      </c>
      <c r="B902" s="46">
        <v>77003</v>
      </c>
      <c r="C902" s="46" t="s">
        <v>459</v>
      </c>
      <c r="D902" s="46">
        <v>77003</v>
      </c>
      <c r="E902" s="46">
        <v>12453</v>
      </c>
      <c r="F902" s="46">
        <v>124.96</v>
      </c>
      <c r="G902" s="46">
        <v>77020</v>
      </c>
      <c r="H902" s="46" t="s">
        <v>242</v>
      </c>
      <c r="I902" s="46">
        <v>30966</v>
      </c>
      <c r="J902" s="46">
        <v>432.75</v>
      </c>
      <c r="K902" s="46" t="s">
        <v>2125</v>
      </c>
    </row>
    <row r="903" spans="1:11" x14ac:dyDescent="0.3">
      <c r="A903" s="46" t="s">
        <v>2125</v>
      </c>
      <c r="B903" s="46">
        <v>77004</v>
      </c>
      <c r="C903" s="46" t="s">
        <v>527</v>
      </c>
      <c r="D903" s="46">
        <v>77004</v>
      </c>
      <c r="E903" s="46">
        <v>777</v>
      </c>
      <c r="F903" s="46">
        <v>49.28</v>
      </c>
      <c r="G903" s="46">
        <v>77011</v>
      </c>
      <c r="H903" s="46" t="s">
        <v>198</v>
      </c>
      <c r="I903" s="46">
        <v>12427</v>
      </c>
      <c r="J903" s="46">
        <v>305.55</v>
      </c>
      <c r="K903" s="46" t="s">
        <v>2125</v>
      </c>
    </row>
    <row r="904" spans="1:11" x14ac:dyDescent="0.3">
      <c r="A904" s="46" t="s">
        <v>2125</v>
      </c>
      <c r="B904" s="46">
        <v>77005</v>
      </c>
      <c r="C904" s="46" t="s">
        <v>766</v>
      </c>
      <c r="D904" s="46">
        <v>77005</v>
      </c>
      <c r="E904" s="46">
        <v>375</v>
      </c>
      <c r="F904" s="46">
        <v>14.78</v>
      </c>
      <c r="G904" s="46">
        <v>77027</v>
      </c>
      <c r="H904" s="46" t="s">
        <v>287</v>
      </c>
      <c r="I904" s="46">
        <v>10591</v>
      </c>
      <c r="J904" s="46">
        <v>563.17999999999995</v>
      </c>
      <c r="K904" s="46" t="s">
        <v>2125</v>
      </c>
    </row>
    <row r="905" spans="1:11" x14ac:dyDescent="0.3">
      <c r="A905" s="46" t="s">
        <v>2125</v>
      </c>
      <c r="B905" s="46">
        <v>77006</v>
      </c>
      <c r="C905" s="46" t="s">
        <v>777</v>
      </c>
      <c r="D905" s="46">
        <v>77006</v>
      </c>
      <c r="E905" s="46">
        <v>1266</v>
      </c>
      <c r="F905" s="46">
        <v>66.010000000000005</v>
      </c>
      <c r="G905" s="46">
        <v>77021</v>
      </c>
      <c r="H905" s="46" t="s">
        <v>244</v>
      </c>
      <c r="I905" s="46">
        <v>50730</v>
      </c>
      <c r="J905" s="46">
        <v>696.78</v>
      </c>
      <c r="K905" s="46" t="s">
        <v>2125</v>
      </c>
    </row>
    <row r="906" spans="1:11" x14ac:dyDescent="0.3">
      <c r="A906" s="46" t="s">
        <v>2125</v>
      </c>
      <c r="B906" s="46">
        <v>77007</v>
      </c>
      <c r="C906" s="46" t="s">
        <v>806</v>
      </c>
      <c r="D906" s="46">
        <v>77007</v>
      </c>
      <c r="E906" s="46">
        <v>745</v>
      </c>
      <c r="F906" s="46">
        <v>76.349999999999994</v>
      </c>
      <c r="G906" s="46">
        <v>77020</v>
      </c>
      <c r="H906" s="46" t="s">
        <v>242</v>
      </c>
      <c r="I906" s="46">
        <v>30966</v>
      </c>
      <c r="J906" s="46">
        <v>432.75</v>
      </c>
      <c r="K906" s="46" t="s">
        <v>2125</v>
      </c>
    </row>
    <row r="907" spans="1:11" x14ac:dyDescent="0.3">
      <c r="A907" s="46" t="s">
        <v>2125</v>
      </c>
      <c r="B907" s="46">
        <v>77008</v>
      </c>
      <c r="C907" s="46" t="s">
        <v>861</v>
      </c>
      <c r="D907" s="46">
        <v>77008</v>
      </c>
      <c r="E907" s="46">
        <v>8853</v>
      </c>
      <c r="F907" s="46">
        <v>216.16</v>
      </c>
      <c r="G907" s="46">
        <v>77008</v>
      </c>
      <c r="H907" s="46" t="s">
        <v>189</v>
      </c>
      <c r="I907" s="46">
        <v>18337</v>
      </c>
      <c r="J907" s="46">
        <v>509.43</v>
      </c>
      <c r="K907" s="46" t="s">
        <v>2125</v>
      </c>
    </row>
    <row r="908" spans="1:11" x14ac:dyDescent="0.3">
      <c r="A908" s="46" t="s">
        <v>2125</v>
      </c>
      <c r="B908" s="46">
        <v>77009</v>
      </c>
      <c r="C908" s="46" t="s">
        <v>929</v>
      </c>
      <c r="D908" s="46">
        <v>77009</v>
      </c>
      <c r="E908" s="46">
        <v>1073</v>
      </c>
      <c r="F908" s="46">
        <v>38.29</v>
      </c>
      <c r="G908" s="46">
        <v>77011</v>
      </c>
      <c r="H908" s="46" t="s">
        <v>198</v>
      </c>
      <c r="I908" s="46">
        <v>12427</v>
      </c>
      <c r="J908" s="46">
        <v>305.55</v>
      </c>
      <c r="K908" s="46" t="s">
        <v>2125</v>
      </c>
    </row>
    <row r="909" spans="1:11" x14ac:dyDescent="0.3">
      <c r="A909" s="46" t="s">
        <v>2125</v>
      </c>
      <c r="B909" s="46">
        <v>77010</v>
      </c>
      <c r="C909" s="46" t="s">
        <v>965</v>
      </c>
      <c r="D909" s="46">
        <v>77010</v>
      </c>
      <c r="E909" s="46">
        <v>989</v>
      </c>
      <c r="F909" s="46">
        <v>34.64</v>
      </c>
      <c r="G909" s="46">
        <v>77027</v>
      </c>
      <c r="H909" s="46" t="s">
        <v>287</v>
      </c>
      <c r="I909" s="46">
        <v>10591</v>
      </c>
      <c r="J909" s="46">
        <v>563.17999999999995</v>
      </c>
      <c r="K909" s="46" t="s">
        <v>2125</v>
      </c>
    </row>
    <row r="910" spans="1:11" x14ac:dyDescent="0.3">
      <c r="A910" s="46" t="s">
        <v>2125</v>
      </c>
      <c r="B910" s="46">
        <v>77011</v>
      </c>
      <c r="C910" s="46" t="s">
        <v>969</v>
      </c>
      <c r="D910" s="46">
        <v>77011</v>
      </c>
      <c r="E910" s="46">
        <v>5189</v>
      </c>
      <c r="F910" s="46">
        <v>41.28</v>
      </c>
      <c r="G910" s="46">
        <v>77011</v>
      </c>
      <c r="H910" s="46" t="s">
        <v>198</v>
      </c>
      <c r="I910" s="46">
        <v>12427</v>
      </c>
      <c r="J910" s="46">
        <v>305.55</v>
      </c>
      <c r="K910" s="46" t="s">
        <v>2125</v>
      </c>
    </row>
    <row r="911" spans="1:11" x14ac:dyDescent="0.3">
      <c r="A911" s="46" t="s">
        <v>2125</v>
      </c>
      <c r="B911" s="46">
        <v>77012</v>
      </c>
      <c r="C911" s="46" t="s">
        <v>982</v>
      </c>
      <c r="D911" s="46">
        <v>77012</v>
      </c>
      <c r="E911" s="46">
        <v>2208</v>
      </c>
      <c r="F911" s="46">
        <v>116.13</v>
      </c>
      <c r="G911" s="46">
        <v>77014</v>
      </c>
      <c r="H911" s="46" t="s">
        <v>213</v>
      </c>
      <c r="I911" s="46">
        <v>77546</v>
      </c>
      <c r="J911" s="46">
        <v>939.94</v>
      </c>
      <c r="K911" s="46" t="s">
        <v>2125</v>
      </c>
    </row>
    <row r="912" spans="1:11" x14ac:dyDescent="0.3">
      <c r="A912" s="46" t="s">
        <v>2125</v>
      </c>
      <c r="B912" s="46">
        <v>77013</v>
      </c>
      <c r="C912" s="46" t="s">
        <v>995</v>
      </c>
      <c r="D912" s="46">
        <v>77013</v>
      </c>
      <c r="E912" s="46">
        <v>4960</v>
      </c>
      <c r="F912" s="46">
        <v>261.24</v>
      </c>
      <c r="G912" s="46">
        <v>77014</v>
      </c>
      <c r="H912" s="46" t="s">
        <v>213</v>
      </c>
      <c r="I912" s="46">
        <v>77546</v>
      </c>
      <c r="J912" s="46">
        <v>939.94</v>
      </c>
      <c r="K912" s="46" t="s">
        <v>2125</v>
      </c>
    </row>
    <row r="913" spans="1:11" x14ac:dyDescent="0.3">
      <c r="A913" s="46" t="s">
        <v>2125</v>
      </c>
      <c r="B913" s="46">
        <v>77014</v>
      </c>
      <c r="C913" s="46" t="s">
        <v>1126</v>
      </c>
      <c r="D913" s="46">
        <v>77014</v>
      </c>
      <c r="E913" s="46">
        <v>60436</v>
      </c>
      <c r="F913" s="46">
        <v>388.45</v>
      </c>
      <c r="G913" s="46">
        <v>77014</v>
      </c>
      <c r="H913" s="46" t="s">
        <v>213</v>
      </c>
      <c r="I913" s="46">
        <v>77546</v>
      </c>
      <c r="J913" s="46">
        <v>939.94</v>
      </c>
      <c r="K913" s="46" t="s">
        <v>2125</v>
      </c>
    </row>
    <row r="914" spans="1:11" x14ac:dyDescent="0.3">
      <c r="A914" s="46" t="s">
        <v>2125</v>
      </c>
      <c r="B914" s="46">
        <v>77015</v>
      </c>
      <c r="C914" s="46" t="s">
        <v>1157</v>
      </c>
      <c r="D914" s="46">
        <v>77015</v>
      </c>
      <c r="E914" s="46">
        <v>2510</v>
      </c>
      <c r="F914" s="46">
        <v>88.03</v>
      </c>
      <c r="G914" s="46">
        <v>77008</v>
      </c>
      <c r="H914" s="46" t="s">
        <v>189</v>
      </c>
      <c r="I914" s="46">
        <v>18337</v>
      </c>
      <c r="J914" s="46">
        <v>509.43</v>
      </c>
      <c r="K914" s="46" t="s">
        <v>2125</v>
      </c>
    </row>
    <row r="915" spans="1:11" x14ac:dyDescent="0.3">
      <c r="A915" s="46" t="s">
        <v>2125</v>
      </c>
      <c r="B915" s="46">
        <v>77016</v>
      </c>
      <c r="C915" s="46" t="s">
        <v>1197</v>
      </c>
      <c r="D915" s="46">
        <v>77016</v>
      </c>
      <c r="E915" s="46">
        <v>7357</v>
      </c>
      <c r="F915" s="46">
        <v>134.72</v>
      </c>
      <c r="G915" s="46">
        <v>77021</v>
      </c>
      <c r="H915" s="46" t="s">
        <v>244</v>
      </c>
      <c r="I915" s="46">
        <v>50730</v>
      </c>
      <c r="J915" s="46">
        <v>696.78</v>
      </c>
      <c r="K915" s="46" t="s">
        <v>2125</v>
      </c>
    </row>
    <row r="916" spans="1:11" x14ac:dyDescent="0.3">
      <c r="A916" s="46" t="s">
        <v>2125</v>
      </c>
      <c r="B916" s="46">
        <v>77017</v>
      </c>
      <c r="C916" s="46" t="s">
        <v>1236</v>
      </c>
      <c r="D916" s="46">
        <v>77017</v>
      </c>
      <c r="E916" s="46">
        <v>9942</v>
      </c>
      <c r="F916" s="46">
        <v>174.12</v>
      </c>
      <c r="G916" s="46">
        <v>77014</v>
      </c>
      <c r="H916" s="46" t="s">
        <v>213</v>
      </c>
      <c r="I916" s="46">
        <v>77546</v>
      </c>
      <c r="J916" s="46">
        <v>939.94</v>
      </c>
      <c r="K916" s="46" t="s">
        <v>2125</v>
      </c>
    </row>
    <row r="917" spans="1:11" x14ac:dyDescent="0.3">
      <c r="A917" s="46" t="s">
        <v>2125</v>
      </c>
      <c r="B917" s="46">
        <v>77018</v>
      </c>
      <c r="C917" s="46" t="s">
        <v>1283</v>
      </c>
      <c r="D917" s="46">
        <v>77018</v>
      </c>
      <c r="E917" s="46">
        <v>6775</v>
      </c>
      <c r="F917" s="46">
        <v>52.25</v>
      </c>
      <c r="G917" s="46">
        <v>77021</v>
      </c>
      <c r="H917" s="46" t="s">
        <v>244</v>
      </c>
      <c r="I917" s="46">
        <v>50730</v>
      </c>
      <c r="J917" s="46">
        <v>696.78</v>
      </c>
      <c r="K917" s="46" t="s">
        <v>2125</v>
      </c>
    </row>
    <row r="918" spans="1:11" x14ac:dyDescent="0.3">
      <c r="A918" s="46" t="s">
        <v>2125</v>
      </c>
      <c r="B918" s="46">
        <v>77019</v>
      </c>
      <c r="C918" s="46" t="s">
        <v>1293</v>
      </c>
      <c r="D918" s="46">
        <v>77019</v>
      </c>
      <c r="E918" s="46">
        <v>450</v>
      </c>
      <c r="F918" s="46">
        <v>30.93</v>
      </c>
      <c r="G918" s="46">
        <v>77027</v>
      </c>
      <c r="H918" s="46" t="s">
        <v>287</v>
      </c>
      <c r="I918" s="46">
        <v>10591</v>
      </c>
      <c r="J918" s="46">
        <v>563.17999999999995</v>
      </c>
      <c r="K918" s="46" t="s">
        <v>2125</v>
      </c>
    </row>
    <row r="919" spans="1:11" x14ac:dyDescent="0.3">
      <c r="A919" s="46" t="s">
        <v>2125</v>
      </c>
      <c r="B919" s="46">
        <v>77020</v>
      </c>
      <c r="C919" s="46" t="s">
        <v>1407</v>
      </c>
      <c r="D919" s="46">
        <v>77020</v>
      </c>
      <c r="E919" s="46">
        <v>17768</v>
      </c>
      <c r="F919" s="46">
        <v>231.44</v>
      </c>
      <c r="G919" s="46">
        <v>77020</v>
      </c>
      <c r="H919" s="46" t="s">
        <v>242</v>
      </c>
      <c r="I919" s="46">
        <v>30966</v>
      </c>
      <c r="J919" s="46">
        <v>432.75</v>
      </c>
      <c r="K919" s="46" t="s">
        <v>2125</v>
      </c>
    </row>
    <row r="920" spans="1:11" x14ac:dyDescent="0.3">
      <c r="A920" s="46" t="s">
        <v>2125</v>
      </c>
      <c r="B920" s="46">
        <v>77021</v>
      </c>
      <c r="C920" s="46" t="s">
        <v>1420</v>
      </c>
      <c r="D920" s="46">
        <v>77021</v>
      </c>
      <c r="E920" s="46">
        <v>17313</v>
      </c>
      <c r="F920" s="46">
        <v>67</v>
      </c>
      <c r="G920" s="46">
        <v>77021</v>
      </c>
      <c r="H920" s="46" t="s">
        <v>244</v>
      </c>
      <c r="I920" s="46">
        <v>50730</v>
      </c>
      <c r="J920" s="46">
        <v>696.78</v>
      </c>
      <c r="K920" s="46" t="s">
        <v>2125</v>
      </c>
    </row>
    <row r="921" spans="1:11" x14ac:dyDescent="0.3">
      <c r="A921" s="46" t="s">
        <v>2125</v>
      </c>
      <c r="B921" s="46">
        <v>77022</v>
      </c>
      <c r="C921" s="46" t="s">
        <v>1428</v>
      </c>
      <c r="D921" s="46">
        <v>77022</v>
      </c>
      <c r="E921" s="46">
        <v>4145</v>
      </c>
      <c r="F921" s="46">
        <v>128.47</v>
      </c>
      <c r="G921" s="46">
        <v>77008</v>
      </c>
      <c r="H921" s="46" t="s">
        <v>189</v>
      </c>
      <c r="I921" s="46">
        <v>18337</v>
      </c>
      <c r="J921" s="46">
        <v>509.43</v>
      </c>
      <c r="K921" s="46" t="s">
        <v>2125</v>
      </c>
    </row>
    <row r="922" spans="1:11" x14ac:dyDescent="0.3">
      <c r="A922" s="46" t="s">
        <v>2125</v>
      </c>
      <c r="B922" s="46">
        <v>77023</v>
      </c>
      <c r="C922" s="46" t="s">
        <v>1541</v>
      </c>
      <c r="D922" s="46">
        <v>77023</v>
      </c>
      <c r="E922" s="46">
        <v>2657</v>
      </c>
      <c r="F922" s="46">
        <v>76</v>
      </c>
      <c r="G922" s="46">
        <v>77021</v>
      </c>
      <c r="H922" s="46" t="s">
        <v>244</v>
      </c>
      <c r="I922" s="46">
        <v>50730</v>
      </c>
      <c r="J922" s="46">
        <v>696.78</v>
      </c>
      <c r="K922" s="46" t="s">
        <v>2125</v>
      </c>
    </row>
    <row r="923" spans="1:11" x14ac:dyDescent="0.3">
      <c r="A923" s="46" t="s">
        <v>2125</v>
      </c>
      <c r="B923" s="46">
        <v>77024</v>
      </c>
      <c r="C923" s="46" t="s">
        <v>1553</v>
      </c>
      <c r="D923" s="46">
        <v>77024</v>
      </c>
      <c r="E923" s="46">
        <v>2829</v>
      </c>
      <c r="F923" s="46">
        <v>76.77</v>
      </c>
      <c r="G923" s="46">
        <v>77008</v>
      </c>
      <c r="H923" s="46" t="s">
        <v>189</v>
      </c>
      <c r="I923" s="46">
        <v>18337</v>
      </c>
      <c r="J923" s="46">
        <v>509.43</v>
      </c>
      <c r="K923" s="46" t="s">
        <v>2125</v>
      </c>
    </row>
    <row r="924" spans="1:11" x14ac:dyDescent="0.3">
      <c r="A924" s="46" t="s">
        <v>2125</v>
      </c>
      <c r="B924" s="46">
        <v>77025</v>
      </c>
      <c r="C924" s="46" t="s">
        <v>1600</v>
      </c>
      <c r="D924" s="46">
        <v>77025</v>
      </c>
      <c r="E924" s="46">
        <v>1217</v>
      </c>
      <c r="F924" s="46">
        <v>38.909999999999997</v>
      </c>
      <c r="G924" s="46">
        <v>77021</v>
      </c>
      <c r="H924" s="46" t="s">
        <v>244</v>
      </c>
      <c r="I924" s="46">
        <v>50730</v>
      </c>
      <c r="J924" s="46">
        <v>696.78</v>
      </c>
      <c r="K924" s="46" t="s">
        <v>2125</v>
      </c>
    </row>
    <row r="925" spans="1:11" x14ac:dyDescent="0.3">
      <c r="A925" s="46" t="s">
        <v>2125</v>
      </c>
      <c r="B925" s="46">
        <v>77026</v>
      </c>
      <c r="C925" s="46" t="s">
        <v>1641</v>
      </c>
      <c r="D925" s="46">
        <v>77026</v>
      </c>
      <c r="E925" s="46">
        <v>1552</v>
      </c>
      <c r="F925" s="46">
        <v>86.31</v>
      </c>
      <c r="G925" s="46">
        <v>77027</v>
      </c>
      <c r="H925" s="46" t="s">
        <v>287</v>
      </c>
      <c r="I925" s="46">
        <v>10591</v>
      </c>
      <c r="J925" s="46">
        <v>563.17999999999995</v>
      </c>
      <c r="K925" s="46" t="s">
        <v>2125</v>
      </c>
    </row>
    <row r="926" spans="1:11" x14ac:dyDescent="0.3">
      <c r="A926" s="46" t="s">
        <v>2125</v>
      </c>
      <c r="B926" s="46">
        <v>77027</v>
      </c>
      <c r="C926" s="46" t="s">
        <v>1868</v>
      </c>
      <c r="D926" s="46">
        <v>77027</v>
      </c>
      <c r="E926" s="46">
        <v>4361</v>
      </c>
      <c r="F926" s="46">
        <v>209.32</v>
      </c>
      <c r="G926" s="46">
        <v>77027</v>
      </c>
      <c r="H926" s="46" t="s">
        <v>287</v>
      </c>
      <c r="I926" s="46">
        <v>10591</v>
      </c>
      <c r="J926" s="46">
        <v>563.17999999999995</v>
      </c>
      <c r="K926" s="46" t="s">
        <v>2125</v>
      </c>
    </row>
    <row r="927" spans="1:11" x14ac:dyDescent="0.3">
      <c r="A927" s="46" t="s">
        <v>2125</v>
      </c>
      <c r="B927" s="46">
        <v>77028</v>
      </c>
      <c r="C927" s="46" t="s">
        <v>1951</v>
      </c>
      <c r="D927" s="46">
        <v>77028</v>
      </c>
      <c r="E927" s="46">
        <v>5388</v>
      </c>
      <c r="F927" s="46">
        <v>176.71</v>
      </c>
      <c r="G927" s="46">
        <v>77011</v>
      </c>
      <c r="H927" s="46" t="s">
        <v>198</v>
      </c>
      <c r="I927" s="46">
        <v>12427</v>
      </c>
      <c r="J927" s="46">
        <v>305.55</v>
      </c>
      <c r="K927" s="46" t="s">
        <v>2125</v>
      </c>
    </row>
    <row r="928" spans="1:11" x14ac:dyDescent="0.3">
      <c r="A928" s="46" t="s">
        <v>2125</v>
      </c>
      <c r="B928" s="46">
        <v>77029</v>
      </c>
      <c r="C928" s="46" t="s">
        <v>1964</v>
      </c>
      <c r="D928" s="46">
        <v>77029</v>
      </c>
      <c r="E928" s="46">
        <v>5037</v>
      </c>
      <c r="F928" s="46">
        <v>158.47</v>
      </c>
      <c r="G928" s="46">
        <v>77021</v>
      </c>
      <c r="H928" s="46" t="s">
        <v>244</v>
      </c>
      <c r="I928" s="46">
        <v>50730</v>
      </c>
      <c r="J928" s="46">
        <v>696.78</v>
      </c>
      <c r="K928" s="46" t="s">
        <v>2125</v>
      </c>
    </row>
    <row r="929" spans="1:11" x14ac:dyDescent="0.3">
      <c r="A929" s="46" t="s">
        <v>2125</v>
      </c>
      <c r="B929" s="46">
        <v>77030</v>
      </c>
      <c r="C929" s="46" t="s">
        <v>1988</v>
      </c>
      <c r="D929" s="46">
        <v>77030</v>
      </c>
      <c r="E929" s="46">
        <v>1544</v>
      </c>
      <c r="F929" s="46">
        <v>31.93</v>
      </c>
      <c r="G929" s="46">
        <v>77021</v>
      </c>
      <c r="H929" s="46" t="s">
        <v>244</v>
      </c>
      <c r="I929" s="46">
        <v>50730</v>
      </c>
      <c r="J929" s="46">
        <v>696.78</v>
      </c>
      <c r="K929" s="46" t="s">
        <v>2125</v>
      </c>
    </row>
    <row r="930" spans="1:11" x14ac:dyDescent="0.3">
      <c r="A930" s="46" t="s">
        <v>2125</v>
      </c>
      <c r="B930" s="46">
        <v>77031</v>
      </c>
      <c r="C930" s="46" t="s">
        <v>1788</v>
      </c>
      <c r="D930" s="46">
        <v>77031</v>
      </c>
      <c r="E930" s="46">
        <v>7564</v>
      </c>
      <c r="F930" s="46">
        <v>71.48</v>
      </c>
      <c r="G930" s="46">
        <v>77021</v>
      </c>
      <c r="H930" s="46" t="s">
        <v>244</v>
      </c>
      <c r="I930" s="46">
        <v>50730</v>
      </c>
      <c r="J930" s="46">
        <v>696.78</v>
      </c>
      <c r="K930" s="46" t="s">
        <v>2125</v>
      </c>
    </row>
    <row r="931" spans="1:11" x14ac:dyDescent="0.3">
      <c r="A931" s="46" t="s">
        <v>2126</v>
      </c>
      <c r="B931" s="46">
        <v>78001</v>
      </c>
      <c r="C931" s="46" t="s">
        <v>320</v>
      </c>
      <c r="D931" s="46">
        <v>78001</v>
      </c>
      <c r="E931" s="46">
        <v>1106</v>
      </c>
      <c r="F931" s="46">
        <v>22.52</v>
      </c>
      <c r="G931" s="46">
        <v>78033</v>
      </c>
      <c r="H931" s="46" t="s">
        <v>174</v>
      </c>
      <c r="I931" s="46">
        <v>67734</v>
      </c>
      <c r="J931" s="46">
        <v>913.85</v>
      </c>
      <c r="K931" s="46" t="s">
        <v>2126</v>
      </c>
    </row>
    <row r="932" spans="1:11" x14ac:dyDescent="0.3">
      <c r="A932" s="46" t="s">
        <v>2126</v>
      </c>
      <c r="B932" s="46">
        <v>78002</v>
      </c>
      <c r="C932" s="46" t="s">
        <v>321</v>
      </c>
      <c r="D932" s="46">
        <v>78002</v>
      </c>
      <c r="E932" s="46">
        <v>1907</v>
      </c>
      <c r="F932" s="46">
        <v>14.34</v>
      </c>
      <c r="G932" s="46">
        <v>78040</v>
      </c>
      <c r="H932" s="46" t="s">
        <v>179</v>
      </c>
      <c r="I932" s="46">
        <v>13946</v>
      </c>
      <c r="J932" s="46">
        <v>101.24</v>
      </c>
      <c r="K932" s="46" t="s">
        <v>2126</v>
      </c>
    </row>
    <row r="933" spans="1:11" x14ac:dyDescent="0.3">
      <c r="A933" s="46" t="s">
        <v>2126</v>
      </c>
      <c r="B933" s="46">
        <v>78003</v>
      </c>
      <c r="C933" s="46" t="s">
        <v>327</v>
      </c>
      <c r="D933" s="46">
        <v>78003</v>
      </c>
      <c r="E933" s="46">
        <v>20858</v>
      </c>
      <c r="F933" s="46">
        <v>198.78</v>
      </c>
      <c r="G933" s="46">
        <v>78003</v>
      </c>
      <c r="H933" s="46" t="s">
        <v>140</v>
      </c>
      <c r="I933" s="46">
        <v>20858</v>
      </c>
      <c r="J933" s="46">
        <v>198.78</v>
      </c>
      <c r="K933" s="46" t="s">
        <v>2126</v>
      </c>
    </row>
    <row r="934" spans="1:11" x14ac:dyDescent="0.3">
      <c r="A934" s="46" t="s">
        <v>2126</v>
      </c>
      <c r="B934" s="46">
        <v>78004</v>
      </c>
      <c r="C934" s="46" t="s">
        <v>338</v>
      </c>
      <c r="D934" s="46">
        <v>78004</v>
      </c>
      <c r="E934" s="46">
        <v>1729</v>
      </c>
      <c r="F934" s="46">
        <v>38.17</v>
      </c>
      <c r="G934" s="46">
        <v>78010</v>
      </c>
      <c r="H934" s="46" t="s">
        <v>145</v>
      </c>
      <c r="I934" s="46">
        <v>27901</v>
      </c>
      <c r="J934" s="46">
        <v>223.61</v>
      </c>
      <c r="K934" s="46" t="s">
        <v>2126</v>
      </c>
    </row>
    <row r="935" spans="1:11" x14ac:dyDescent="0.3">
      <c r="A935" s="46" t="s">
        <v>2126</v>
      </c>
      <c r="B935" s="46">
        <v>78005</v>
      </c>
      <c r="C935" s="46" t="s">
        <v>340</v>
      </c>
      <c r="D935" s="46">
        <v>78005</v>
      </c>
      <c r="E935" s="46">
        <v>823</v>
      </c>
      <c r="F935" s="46">
        <v>47.93</v>
      </c>
      <c r="G935" s="46">
        <v>78101</v>
      </c>
      <c r="H935" s="46" t="s">
        <v>248</v>
      </c>
      <c r="I935" s="46">
        <v>13735</v>
      </c>
      <c r="J935" s="46">
        <v>129.12</v>
      </c>
      <c r="K935" s="46" t="s">
        <v>2126</v>
      </c>
    </row>
    <row r="936" spans="1:11" x14ac:dyDescent="0.3">
      <c r="A936" s="46" t="s">
        <v>2126</v>
      </c>
      <c r="B936" s="46">
        <v>78006</v>
      </c>
      <c r="C936" s="46" t="s">
        <v>348</v>
      </c>
      <c r="D936" s="46">
        <v>78006</v>
      </c>
      <c r="E936" s="46">
        <v>1352</v>
      </c>
      <c r="F936" s="46">
        <v>64.069999999999993</v>
      </c>
      <c r="G936" s="46">
        <v>78029</v>
      </c>
      <c r="H936" s="46" t="s">
        <v>169</v>
      </c>
      <c r="I936" s="46">
        <v>55161</v>
      </c>
      <c r="J936" s="46">
        <v>892.62</v>
      </c>
      <c r="K936" s="46" t="s">
        <v>2126</v>
      </c>
    </row>
    <row r="937" spans="1:11" x14ac:dyDescent="0.3">
      <c r="A937" s="46" t="s">
        <v>2126</v>
      </c>
      <c r="B937" s="46">
        <v>78007</v>
      </c>
      <c r="C937" s="46" t="s">
        <v>351</v>
      </c>
      <c r="D937" s="46">
        <v>78007</v>
      </c>
      <c r="E937" s="46">
        <v>462</v>
      </c>
      <c r="F937" s="46">
        <v>40.74</v>
      </c>
      <c r="G937" s="46">
        <v>78029</v>
      </c>
      <c r="H937" s="46" t="s">
        <v>169</v>
      </c>
      <c r="I937" s="46">
        <v>55161</v>
      </c>
      <c r="J937" s="46">
        <v>892.62</v>
      </c>
      <c r="K937" s="46" t="s">
        <v>2126</v>
      </c>
    </row>
    <row r="938" spans="1:11" x14ac:dyDescent="0.3">
      <c r="A938" s="46" t="s">
        <v>2126</v>
      </c>
      <c r="B938" s="46">
        <v>78008</v>
      </c>
      <c r="C938" s="46" t="s">
        <v>368</v>
      </c>
      <c r="D938" s="46">
        <v>78008</v>
      </c>
      <c r="E938" s="46">
        <v>711</v>
      </c>
      <c r="F938" s="46">
        <v>10.47</v>
      </c>
      <c r="G938" s="46">
        <v>78105</v>
      </c>
      <c r="H938" s="46" t="s">
        <v>259</v>
      </c>
      <c r="I938" s="46">
        <v>29094</v>
      </c>
      <c r="J938" s="46">
        <v>467.29</v>
      </c>
      <c r="K938" s="46" t="s">
        <v>2126</v>
      </c>
    </row>
    <row r="939" spans="1:11" x14ac:dyDescent="0.3">
      <c r="A939" s="46" t="s">
        <v>2126</v>
      </c>
      <c r="B939" s="46">
        <v>78009</v>
      </c>
      <c r="C939" s="46" t="s">
        <v>370</v>
      </c>
      <c r="D939" s="46">
        <v>78009</v>
      </c>
      <c r="E939" s="46">
        <v>4488</v>
      </c>
      <c r="F939" s="46">
        <v>65.16</v>
      </c>
      <c r="G939" s="46">
        <v>78033</v>
      </c>
      <c r="H939" s="46" t="s">
        <v>174</v>
      </c>
      <c r="I939" s="46">
        <v>67734</v>
      </c>
      <c r="J939" s="46">
        <v>913.85</v>
      </c>
      <c r="K939" s="46" t="s">
        <v>2126</v>
      </c>
    </row>
    <row r="940" spans="1:11" x14ac:dyDescent="0.3">
      <c r="A940" s="46" t="s">
        <v>2126</v>
      </c>
      <c r="B940" s="46">
        <v>78010</v>
      </c>
      <c r="C940" s="46" t="s">
        <v>373</v>
      </c>
      <c r="D940" s="46">
        <v>78010</v>
      </c>
      <c r="E940" s="46">
        <v>13975</v>
      </c>
      <c r="F940" s="46">
        <v>29.21</v>
      </c>
      <c r="G940" s="46">
        <v>78010</v>
      </c>
      <c r="H940" s="46" t="s">
        <v>145</v>
      </c>
      <c r="I940" s="46">
        <v>27901</v>
      </c>
      <c r="J940" s="46">
        <v>223.61</v>
      </c>
      <c r="K940" s="46" t="s">
        <v>2126</v>
      </c>
    </row>
    <row r="941" spans="1:11" x14ac:dyDescent="0.3">
      <c r="A941" s="46" t="s">
        <v>2126</v>
      </c>
      <c r="B941" s="46">
        <v>78011</v>
      </c>
      <c r="C941" s="46" t="s">
        <v>376</v>
      </c>
      <c r="D941" s="46">
        <v>78011</v>
      </c>
      <c r="E941" s="46">
        <v>2952</v>
      </c>
      <c r="F941" s="46">
        <v>60.34</v>
      </c>
      <c r="G941" s="46">
        <v>78029</v>
      </c>
      <c r="H941" s="46" t="s">
        <v>169</v>
      </c>
      <c r="I941" s="46">
        <v>55161</v>
      </c>
      <c r="J941" s="46">
        <v>892.62</v>
      </c>
      <c r="K941" s="46" t="s">
        <v>2126</v>
      </c>
    </row>
    <row r="942" spans="1:11" x14ac:dyDescent="0.3">
      <c r="A942" s="46" t="s">
        <v>2126</v>
      </c>
      <c r="B942" s="46">
        <v>78012</v>
      </c>
      <c r="C942" s="46" t="s">
        <v>392</v>
      </c>
      <c r="D942" s="46">
        <v>78012</v>
      </c>
      <c r="E942" s="46">
        <v>2890</v>
      </c>
      <c r="F942" s="46">
        <v>121.27</v>
      </c>
      <c r="G942" s="46">
        <v>78105</v>
      </c>
      <c r="H942" s="46" t="s">
        <v>259</v>
      </c>
      <c r="I942" s="46">
        <v>29094</v>
      </c>
      <c r="J942" s="46">
        <v>467.29</v>
      </c>
      <c r="K942" s="46" t="s">
        <v>2126</v>
      </c>
    </row>
    <row r="943" spans="1:11" x14ac:dyDescent="0.3">
      <c r="A943" s="46" t="s">
        <v>2126</v>
      </c>
      <c r="B943" s="46">
        <v>78013</v>
      </c>
      <c r="C943" s="46" t="s">
        <v>451</v>
      </c>
      <c r="D943" s="46">
        <v>78013</v>
      </c>
      <c r="E943" s="46">
        <v>2003</v>
      </c>
      <c r="F943" s="46">
        <v>23.78</v>
      </c>
      <c r="G943" s="46">
        <v>78010</v>
      </c>
      <c r="H943" s="46" t="s">
        <v>145</v>
      </c>
      <c r="I943" s="46">
        <v>27901</v>
      </c>
      <c r="J943" s="46">
        <v>223.61</v>
      </c>
      <c r="K943" s="46" t="s">
        <v>2126</v>
      </c>
    </row>
    <row r="944" spans="1:11" x14ac:dyDescent="0.3">
      <c r="A944" s="46" t="s">
        <v>2126</v>
      </c>
      <c r="B944" s="46">
        <v>78014</v>
      </c>
      <c r="C944" s="46" t="s">
        <v>454</v>
      </c>
      <c r="D944" s="46">
        <v>78014</v>
      </c>
      <c r="E944" s="46">
        <v>923</v>
      </c>
      <c r="F944" s="46">
        <v>11.45</v>
      </c>
      <c r="G944" s="46">
        <v>78105</v>
      </c>
      <c r="H944" s="46" t="s">
        <v>259</v>
      </c>
      <c r="I944" s="46">
        <v>29094</v>
      </c>
      <c r="J944" s="46">
        <v>467.29</v>
      </c>
      <c r="K944" s="46" t="s">
        <v>2126</v>
      </c>
    </row>
    <row r="945" spans="1:11" x14ac:dyDescent="0.3">
      <c r="A945" s="46" t="s">
        <v>2126</v>
      </c>
      <c r="B945" s="46">
        <v>78015</v>
      </c>
      <c r="C945" s="46" t="s">
        <v>456</v>
      </c>
      <c r="D945" s="46">
        <v>78015</v>
      </c>
      <c r="E945" s="46">
        <v>9371</v>
      </c>
      <c r="F945" s="46">
        <v>36.799999999999997</v>
      </c>
      <c r="G945" s="46">
        <v>78015</v>
      </c>
      <c r="H945" s="46" t="s">
        <v>153</v>
      </c>
      <c r="I945" s="46">
        <v>22367</v>
      </c>
      <c r="J945" s="46">
        <v>157.79</v>
      </c>
      <c r="K945" s="46" t="s">
        <v>2126</v>
      </c>
    </row>
    <row r="946" spans="1:11" x14ac:dyDescent="0.3">
      <c r="A946" s="46" t="s">
        <v>2126</v>
      </c>
      <c r="B946" s="46">
        <v>78016</v>
      </c>
      <c r="C946" s="46" t="s">
        <v>461</v>
      </c>
      <c r="D946" s="46">
        <v>78016</v>
      </c>
      <c r="E946" s="46">
        <v>1305</v>
      </c>
      <c r="F946" s="46">
        <v>33.01</v>
      </c>
      <c r="G946" s="46">
        <v>78105</v>
      </c>
      <c r="H946" s="46" t="s">
        <v>259</v>
      </c>
      <c r="I946" s="46">
        <v>29094</v>
      </c>
      <c r="J946" s="46">
        <v>467.29</v>
      </c>
      <c r="K946" s="46" t="s">
        <v>2126</v>
      </c>
    </row>
    <row r="947" spans="1:11" x14ac:dyDescent="0.3">
      <c r="A947" s="46" t="s">
        <v>2126</v>
      </c>
      <c r="B947" s="46">
        <v>78017</v>
      </c>
      <c r="C947" s="46" t="s">
        <v>468</v>
      </c>
      <c r="D947" s="46">
        <v>78017</v>
      </c>
      <c r="E947" s="46">
        <v>10203</v>
      </c>
      <c r="F947" s="46">
        <v>85.44</v>
      </c>
      <c r="G947" s="46">
        <v>78102</v>
      </c>
      <c r="H947" s="46" t="s">
        <v>253</v>
      </c>
      <c r="I947" s="46">
        <v>107333</v>
      </c>
      <c r="J947" s="46">
        <v>555.85</v>
      </c>
      <c r="K947" s="46" t="s">
        <v>2126</v>
      </c>
    </row>
    <row r="948" spans="1:11" x14ac:dyDescent="0.3">
      <c r="A948" s="46" t="s">
        <v>2126</v>
      </c>
      <c r="B948" s="46">
        <v>78018</v>
      </c>
      <c r="C948" s="46" t="s">
        <v>475</v>
      </c>
      <c r="D948" s="46">
        <v>78018</v>
      </c>
      <c r="E948" s="46">
        <v>1298</v>
      </c>
      <c r="F948" s="46">
        <v>97.83</v>
      </c>
      <c r="G948" s="46">
        <v>78025</v>
      </c>
      <c r="H948" s="46" t="s">
        <v>166</v>
      </c>
      <c r="I948" s="46">
        <v>18685</v>
      </c>
      <c r="J948" s="46">
        <v>428.15</v>
      </c>
      <c r="K948" s="46" t="s">
        <v>2126</v>
      </c>
    </row>
    <row r="949" spans="1:11" x14ac:dyDescent="0.3">
      <c r="A949" s="46" t="s">
        <v>2126</v>
      </c>
      <c r="B949" s="46">
        <v>78019</v>
      </c>
      <c r="C949" s="46" t="s">
        <v>480</v>
      </c>
      <c r="D949" s="46">
        <v>78019</v>
      </c>
      <c r="E949" s="46">
        <v>2858</v>
      </c>
      <c r="F949" s="46">
        <v>33.58</v>
      </c>
      <c r="G949" s="46">
        <v>78015</v>
      </c>
      <c r="H949" s="46" t="s">
        <v>153</v>
      </c>
      <c r="I949" s="46">
        <v>22367</v>
      </c>
      <c r="J949" s="46">
        <v>157.79</v>
      </c>
      <c r="K949" s="46" t="s">
        <v>2126</v>
      </c>
    </row>
    <row r="950" spans="1:11" x14ac:dyDescent="0.3">
      <c r="A950" s="46" t="s">
        <v>2126</v>
      </c>
      <c r="B950" s="46">
        <v>78020</v>
      </c>
      <c r="C950" s="46" t="s">
        <v>508</v>
      </c>
      <c r="D950" s="46">
        <v>78020</v>
      </c>
      <c r="E950" s="46">
        <v>2247</v>
      </c>
      <c r="F950" s="46">
        <v>30.36</v>
      </c>
      <c r="G950" s="46">
        <v>78015</v>
      </c>
      <c r="H950" s="46" t="s">
        <v>153</v>
      </c>
      <c r="I950" s="46">
        <v>22367</v>
      </c>
      <c r="J950" s="46">
        <v>157.79</v>
      </c>
      <c r="K950" s="46" t="s">
        <v>2126</v>
      </c>
    </row>
    <row r="951" spans="1:11" x14ac:dyDescent="0.3">
      <c r="A951" s="46" t="s">
        <v>2126</v>
      </c>
      <c r="B951" s="46">
        <v>78021</v>
      </c>
      <c r="C951" s="46" t="s">
        <v>530</v>
      </c>
      <c r="D951" s="46">
        <v>78021</v>
      </c>
      <c r="E951" s="46">
        <v>1369</v>
      </c>
      <c r="F951" s="46">
        <v>22.34</v>
      </c>
      <c r="G951" s="46">
        <v>78025</v>
      </c>
      <c r="H951" s="46" t="s">
        <v>166</v>
      </c>
      <c r="I951" s="46">
        <v>18685</v>
      </c>
      <c r="J951" s="46">
        <v>428.15</v>
      </c>
      <c r="K951" s="46" t="s">
        <v>2126</v>
      </c>
    </row>
    <row r="952" spans="1:11" x14ac:dyDescent="0.3">
      <c r="A952" s="46" t="s">
        <v>2126</v>
      </c>
      <c r="B952" s="46">
        <v>78022</v>
      </c>
      <c r="C952" s="46" t="s">
        <v>531</v>
      </c>
      <c r="D952" s="46">
        <v>78022</v>
      </c>
      <c r="E952" s="46">
        <v>1263</v>
      </c>
      <c r="F952" s="46">
        <v>24.71</v>
      </c>
      <c r="G952" s="46">
        <v>78157</v>
      </c>
      <c r="H952" s="46" t="s">
        <v>183</v>
      </c>
      <c r="I952" s="46">
        <v>102958</v>
      </c>
      <c r="J952" s="46">
        <v>816.32</v>
      </c>
      <c r="K952" s="46" t="s">
        <v>2126</v>
      </c>
    </row>
    <row r="953" spans="1:11" x14ac:dyDescent="0.3">
      <c r="A953" s="46" t="s">
        <v>2126</v>
      </c>
      <c r="B953" s="46">
        <v>78023</v>
      </c>
      <c r="C953" s="46" t="s">
        <v>548</v>
      </c>
      <c r="D953" s="46">
        <v>78023</v>
      </c>
      <c r="E953" s="46">
        <v>1813</v>
      </c>
      <c r="F953" s="46">
        <v>103.56</v>
      </c>
      <c r="G953" s="46">
        <v>78025</v>
      </c>
      <c r="H953" s="46" t="s">
        <v>166</v>
      </c>
      <c r="I953" s="46">
        <v>18685</v>
      </c>
      <c r="J953" s="46">
        <v>428.15</v>
      </c>
      <c r="K953" s="46" t="s">
        <v>2126</v>
      </c>
    </row>
    <row r="954" spans="1:11" x14ac:dyDescent="0.3">
      <c r="A954" s="46" t="s">
        <v>2126</v>
      </c>
      <c r="B954" s="46">
        <v>78024</v>
      </c>
      <c r="C954" s="46" t="s">
        <v>571</v>
      </c>
      <c r="D954" s="46">
        <v>78024</v>
      </c>
      <c r="E954" s="46">
        <v>747</v>
      </c>
      <c r="F954" s="46">
        <v>20.18</v>
      </c>
      <c r="G954" s="46">
        <v>78029</v>
      </c>
      <c r="H954" s="46" t="s">
        <v>169</v>
      </c>
      <c r="I954" s="46">
        <v>55161</v>
      </c>
      <c r="J954" s="46">
        <v>892.62</v>
      </c>
      <c r="K954" s="46" t="s">
        <v>2126</v>
      </c>
    </row>
    <row r="955" spans="1:11" x14ac:dyDescent="0.3">
      <c r="A955" s="46" t="s">
        <v>2126</v>
      </c>
      <c r="B955" s="46">
        <v>78025</v>
      </c>
      <c r="C955" s="46" t="s">
        <v>600</v>
      </c>
      <c r="D955" s="46">
        <v>78025</v>
      </c>
      <c r="E955" s="46">
        <v>8355</v>
      </c>
      <c r="F955" s="46">
        <v>28.52</v>
      </c>
      <c r="G955" s="46">
        <v>78025</v>
      </c>
      <c r="H955" s="46" t="s">
        <v>166</v>
      </c>
      <c r="I955" s="46">
        <v>18685</v>
      </c>
      <c r="J955" s="46">
        <v>428.15</v>
      </c>
      <c r="K955" s="46" t="s">
        <v>2126</v>
      </c>
    </row>
    <row r="956" spans="1:11" x14ac:dyDescent="0.3">
      <c r="A956" s="46" t="s">
        <v>2126</v>
      </c>
      <c r="B956" s="46">
        <v>78026</v>
      </c>
      <c r="C956" s="46" t="s">
        <v>609</v>
      </c>
      <c r="D956" s="46">
        <v>78026</v>
      </c>
      <c r="E956" s="46">
        <v>3330</v>
      </c>
      <c r="F956" s="46">
        <v>15.3</v>
      </c>
      <c r="G956" s="46">
        <v>78045</v>
      </c>
      <c r="H956" s="46" t="s">
        <v>185</v>
      </c>
      <c r="I956" s="46">
        <v>104463</v>
      </c>
      <c r="J956" s="46">
        <v>180.07</v>
      </c>
      <c r="K956" s="46" t="s">
        <v>2126</v>
      </c>
    </row>
    <row r="957" spans="1:11" x14ac:dyDescent="0.3">
      <c r="A957" s="46" t="s">
        <v>2126</v>
      </c>
      <c r="B957" s="46">
        <v>78027</v>
      </c>
      <c r="C957" s="46" t="s">
        <v>613</v>
      </c>
      <c r="D957" s="46">
        <v>78027</v>
      </c>
      <c r="E957" s="46">
        <v>255</v>
      </c>
      <c r="F957" s="46">
        <v>14.14</v>
      </c>
      <c r="G957" s="46">
        <v>78105</v>
      </c>
      <c r="H957" s="46" t="s">
        <v>259</v>
      </c>
      <c r="I957" s="46">
        <v>29094</v>
      </c>
      <c r="J957" s="46">
        <v>467.29</v>
      </c>
      <c r="K957" s="46" t="s">
        <v>2126</v>
      </c>
    </row>
    <row r="958" spans="1:11" x14ac:dyDescent="0.3">
      <c r="A958" s="46" t="s">
        <v>2126</v>
      </c>
      <c r="B958" s="46">
        <v>78028</v>
      </c>
      <c r="C958" s="46" t="s">
        <v>641</v>
      </c>
      <c r="D958" s="46">
        <v>78028</v>
      </c>
      <c r="E958" s="46">
        <v>2578</v>
      </c>
      <c r="F958" s="46">
        <v>3.91</v>
      </c>
      <c r="G958" s="46">
        <v>78156</v>
      </c>
      <c r="H958" s="46" t="s">
        <v>167</v>
      </c>
      <c r="I958" s="46">
        <v>23440</v>
      </c>
      <c r="J958" s="46">
        <v>414.89</v>
      </c>
      <c r="K958" s="46" t="s">
        <v>2126</v>
      </c>
    </row>
    <row r="959" spans="1:11" x14ac:dyDescent="0.3">
      <c r="A959" s="46" t="s">
        <v>2126</v>
      </c>
      <c r="B959" s="46">
        <v>78029</v>
      </c>
      <c r="C959" s="46" t="s">
        <v>643</v>
      </c>
      <c r="D959" s="46">
        <v>78029</v>
      </c>
      <c r="E959" s="46">
        <v>18495</v>
      </c>
      <c r="F959" s="46">
        <v>157.63</v>
      </c>
      <c r="G959" s="46">
        <v>78029</v>
      </c>
      <c r="H959" s="46" t="s">
        <v>169</v>
      </c>
      <c r="I959" s="46">
        <v>55161</v>
      </c>
      <c r="J959" s="46">
        <v>892.62</v>
      </c>
      <c r="K959" s="46" t="s">
        <v>2126</v>
      </c>
    </row>
    <row r="960" spans="1:11" x14ac:dyDescent="0.3">
      <c r="A960" s="46" t="s">
        <v>2126</v>
      </c>
      <c r="B960" s="46">
        <v>78030</v>
      </c>
      <c r="C960" s="46" t="s">
        <v>689</v>
      </c>
      <c r="D960" s="46">
        <v>78030</v>
      </c>
      <c r="E960" s="46">
        <v>2896</v>
      </c>
      <c r="F960" s="46">
        <v>13.96</v>
      </c>
      <c r="G960" s="46">
        <v>78102</v>
      </c>
      <c r="H960" s="46" t="s">
        <v>253</v>
      </c>
      <c r="I960" s="46">
        <v>107333</v>
      </c>
      <c r="J960" s="46">
        <v>555.85</v>
      </c>
      <c r="K960" s="46" t="s">
        <v>2126</v>
      </c>
    </row>
    <row r="961" spans="1:11" x14ac:dyDescent="0.3">
      <c r="A961" s="46" t="s">
        <v>2126</v>
      </c>
      <c r="B961" s="46">
        <v>78031</v>
      </c>
      <c r="C961" s="46" t="s">
        <v>697</v>
      </c>
      <c r="D961" s="46">
        <v>78031</v>
      </c>
      <c r="E961" s="46">
        <v>9894</v>
      </c>
      <c r="F961" s="46">
        <v>11.46</v>
      </c>
      <c r="G961" s="46">
        <v>78045</v>
      </c>
      <c r="H961" s="46" t="s">
        <v>185</v>
      </c>
      <c r="I961" s="46">
        <v>104463</v>
      </c>
      <c r="J961" s="46">
        <v>180.07</v>
      </c>
      <c r="K961" s="46" t="s">
        <v>2126</v>
      </c>
    </row>
    <row r="962" spans="1:11" x14ac:dyDescent="0.3">
      <c r="A962" s="46" t="s">
        <v>2126</v>
      </c>
      <c r="B962" s="46">
        <v>78032</v>
      </c>
      <c r="C962" s="46" t="s">
        <v>701</v>
      </c>
      <c r="D962" s="46">
        <v>78032</v>
      </c>
      <c r="E962" s="46">
        <v>303</v>
      </c>
      <c r="F962" s="46">
        <v>41.67</v>
      </c>
      <c r="G962" s="46">
        <v>78029</v>
      </c>
      <c r="H962" s="46" t="s">
        <v>169</v>
      </c>
      <c r="I962" s="46">
        <v>55161</v>
      </c>
      <c r="J962" s="46">
        <v>892.62</v>
      </c>
      <c r="K962" s="46" t="s">
        <v>2126</v>
      </c>
    </row>
    <row r="963" spans="1:11" x14ac:dyDescent="0.3">
      <c r="A963" s="46" t="s">
        <v>2126</v>
      </c>
      <c r="B963" s="46">
        <v>78033</v>
      </c>
      <c r="C963" s="46" t="s">
        <v>702</v>
      </c>
      <c r="D963" s="46">
        <v>78033</v>
      </c>
      <c r="E963" s="46">
        <v>22240</v>
      </c>
      <c r="F963" s="46">
        <v>129.51</v>
      </c>
      <c r="G963" s="46">
        <v>78033</v>
      </c>
      <c r="H963" s="46" t="s">
        <v>174</v>
      </c>
      <c r="I963" s="46">
        <v>67734</v>
      </c>
      <c r="J963" s="46">
        <v>913.85</v>
      </c>
      <c r="K963" s="46" t="s">
        <v>2126</v>
      </c>
    </row>
    <row r="964" spans="1:11" x14ac:dyDescent="0.3">
      <c r="A964" s="46" t="s">
        <v>2126</v>
      </c>
      <c r="B964" s="46">
        <v>78034</v>
      </c>
      <c r="C964" s="46" t="s">
        <v>715</v>
      </c>
      <c r="D964" s="46">
        <v>78034</v>
      </c>
      <c r="E964" s="46">
        <v>2802</v>
      </c>
      <c r="F964" s="46">
        <v>98.82</v>
      </c>
      <c r="G964" s="46">
        <v>78156</v>
      </c>
      <c r="H964" s="46" t="s">
        <v>167</v>
      </c>
      <c r="I964" s="46">
        <v>23440</v>
      </c>
      <c r="J964" s="46">
        <v>414.89</v>
      </c>
      <c r="K964" s="46" t="s">
        <v>2126</v>
      </c>
    </row>
    <row r="965" spans="1:11" x14ac:dyDescent="0.3">
      <c r="A965" s="46" t="s">
        <v>2126</v>
      </c>
      <c r="B965" s="46">
        <v>78035</v>
      </c>
      <c r="C965" s="46" t="s">
        <v>717</v>
      </c>
      <c r="D965" s="46">
        <v>78035</v>
      </c>
      <c r="E965" s="46">
        <v>504</v>
      </c>
      <c r="F965" s="46">
        <v>5.81</v>
      </c>
      <c r="G965" s="46">
        <v>78105</v>
      </c>
      <c r="H965" s="46" t="s">
        <v>259</v>
      </c>
      <c r="I965" s="46">
        <v>29094</v>
      </c>
      <c r="J965" s="46">
        <v>467.29</v>
      </c>
      <c r="K965" s="46" t="s">
        <v>2126</v>
      </c>
    </row>
    <row r="966" spans="1:11" x14ac:dyDescent="0.3">
      <c r="A966" s="46" t="s">
        <v>2126</v>
      </c>
      <c r="B966" s="46">
        <v>78036</v>
      </c>
      <c r="C966" s="46" t="s">
        <v>729</v>
      </c>
      <c r="D966" s="46">
        <v>78036</v>
      </c>
      <c r="E966" s="46">
        <v>2385</v>
      </c>
      <c r="F966" s="46">
        <v>81.23</v>
      </c>
      <c r="G966" s="46">
        <v>78029</v>
      </c>
      <c r="H966" s="46" t="s">
        <v>169</v>
      </c>
      <c r="I966" s="46">
        <v>55161</v>
      </c>
      <c r="J966" s="46">
        <v>892.62</v>
      </c>
      <c r="K966" s="46" t="s">
        <v>2126</v>
      </c>
    </row>
    <row r="967" spans="1:11" x14ac:dyDescent="0.3">
      <c r="A967" s="46" t="s">
        <v>2126</v>
      </c>
      <c r="B967" s="46">
        <v>78037</v>
      </c>
      <c r="C967" s="46" t="s">
        <v>734</v>
      </c>
      <c r="D967" s="46">
        <v>78037</v>
      </c>
      <c r="E967" s="46">
        <v>3196</v>
      </c>
      <c r="F967" s="46">
        <v>15.19</v>
      </c>
      <c r="G967" s="46">
        <v>78045</v>
      </c>
      <c r="H967" s="46" t="s">
        <v>185</v>
      </c>
      <c r="I967" s="46">
        <v>104463</v>
      </c>
      <c r="J967" s="46">
        <v>180.07</v>
      </c>
      <c r="K967" s="46" t="s">
        <v>2126</v>
      </c>
    </row>
    <row r="968" spans="1:11" x14ac:dyDescent="0.3">
      <c r="A968" s="46" t="s">
        <v>2126</v>
      </c>
      <c r="B968" s="46">
        <v>78038</v>
      </c>
      <c r="C968" s="46" t="s">
        <v>738</v>
      </c>
      <c r="D968" s="46">
        <v>78038</v>
      </c>
      <c r="E968" s="46">
        <v>829</v>
      </c>
      <c r="F968" s="46">
        <v>11.98</v>
      </c>
      <c r="G968" s="46">
        <v>78123</v>
      </c>
      <c r="H968" s="46" t="s">
        <v>268</v>
      </c>
      <c r="I968" s="46">
        <v>31335</v>
      </c>
      <c r="J968" s="46">
        <v>425.32</v>
      </c>
      <c r="K968" s="46" t="s">
        <v>2126</v>
      </c>
    </row>
    <row r="969" spans="1:11" x14ac:dyDescent="0.3">
      <c r="A969" s="46" t="s">
        <v>2126</v>
      </c>
      <c r="B969" s="46">
        <v>78039</v>
      </c>
      <c r="C969" s="46" t="s">
        <v>741</v>
      </c>
      <c r="D969" s="46">
        <v>78039</v>
      </c>
      <c r="E969" s="46">
        <v>1373</v>
      </c>
      <c r="F969" s="46">
        <v>21.71</v>
      </c>
      <c r="G969" s="46">
        <v>78102</v>
      </c>
      <c r="H969" s="46" t="s">
        <v>253</v>
      </c>
      <c r="I969" s="46">
        <v>107333</v>
      </c>
      <c r="J969" s="46">
        <v>555.85</v>
      </c>
      <c r="K969" s="46" t="s">
        <v>2126</v>
      </c>
    </row>
    <row r="970" spans="1:11" x14ac:dyDescent="0.3">
      <c r="A970" s="46" t="s">
        <v>2126</v>
      </c>
      <c r="B970" s="46">
        <v>78040</v>
      </c>
      <c r="C970" s="46" t="s">
        <v>747</v>
      </c>
      <c r="D970" s="46">
        <v>78040</v>
      </c>
      <c r="E970" s="46">
        <v>10128</v>
      </c>
      <c r="F970" s="46">
        <v>65.61</v>
      </c>
      <c r="G970" s="46">
        <v>78040</v>
      </c>
      <c r="H970" s="46" t="s">
        <v>179</v>
      </c>
      <c r="I970" s="46">
        <v>13946</v>
      </c>
      <c r="J970" s="46">
        <v>101.24</v>
      </c>
      <c r="K970" s="46" t="s">
        <v>2126</v>
      </c>
    </row>
    <row r="971" spans="1:11" x14ac:dyDescent="0.3">
      <c r="A971" s="46" t="s">
        <v>2126</v>
      </c>
      <c r="B971" s="46">
        <v>78041</v>
      </c>
      <c r="C971" s="46" t="s">
        <v>771</v>
      </c>
      <c r="D971" s="46">
        <v>78041</v>
      </c>
      <c r="E971" s="46">
        <v>902</v>
      </c>
      <c r="F971" s="46">
        <v>27.38</v>
      </c>
      <c r="G971" s="46">
        <v>78033</v>
      </c>
      <c r="H971" s="46" t="s">
        <v>174</v>
      </c>
      <c r="I971" s="46">
        <v>67734</v>
      </c>
      <c r="J971" s="46">
        <v>913.85</v>
      </c>
      <c r="K971" s="46" t="s">
        <v>2126</v>
      </c>
    </row>
    <row r="972" spans="1:11" x14ac:dyDescent="0.3">
      <c r="A972" s="46" t="s">
        <v>2126</v>
      </c>
      <c r="B972" s="46">
        <v>78042</v>
      </c>
      <c r="C972" s="46" t="s">
        <v>772</v>
      </c>
      <c r="D972" s="46">
        <v>78042</v>
      </c>
      <c r="E972" s="46">
        <v>1301</v>
      </c>
      <c r="F972" s="46">
        <v>18.82</v>
      </c>
      <c r="G972" s="46">
        <v>78010</v>
      </c>
      <c r="H972" s="46" t="s">
        <v>145</v>
      </c>
      <c r="I972" s="46">
        <v>27901</v>
      </c>
      <c r="J972" s="46">
        <v>223.61</v>
      </c>
      <c r="K972" s="46" t="s">
        <v>2126</v>
      </c>
    </row>
    <row r="973" spans="1:11" x14ac:dyDescent="0.3">
      <c r="A973" s="46" t="s">
        <v>2126</v>
      </c>
      <c r="B973" s="46">
        <v>78043</v>
      </c>
      <c r="C973" s="46" t="s">
        <v>778</v>
      </c>
      <c r="D973" s="46">
        <v>78043</v>
      </c>
      <c r="E973" s="46">
        <v>1247</v>
      </c>
      <c r="F973" s="46">
        <v>25.34</v>
      </c>
      <c r="G973" s="46">
        <v>78105</v>
      </c>
      <c r="H973" s="46" t="s">
        <v>259</v>
      </c>
      <c r="I973" s="46">
        <v>29094</v>
      </c>
      <c r="J973" s="46">
        <v>467.29</v>
      </c>
      <c r="K973" s="46" t="s">
        <v>2126</v>
      </c>
    </row>
    <row r="974" spans="1:11" x14ac:dyDescent="0.3">
      <c r="A974" s="46" t="s">
        <v>2126</v>
      </c>
      <c r="B974" s="46">
        <v>78044</v>
      </c>
      <c r="C974" s="46" t="s">
        <v>796</v>
      </c>
      <c r="D974" s="46">
        <v>78044</v>
      </c>
      <c r="E974" s="46">
        <v>40427</v>
      </c>
      <c r="F974" s="46">
        <v>193.82</v>
      </c>
      <c r="G974" s="46">
        <v>78157</v>
      </c>
      <c r="H974" s="46" t="s">
        <v>183</v>
      </c>
      <c r="I974" s="46">
        <v>102958</v>
      </c>
      <c r="J974" s="46">
        <v>816.32</v>
      </c>
      <c r="K974" s="46" t="s">
        <v>2126</v>
      </c>
    </row>
    <row r="975" spans="1:11" x14ac:dyDescent="0.3">
      <c r="A975" s="46" t="s">
        <v>2126</v>
      </c>
      <c r="B975" s="46">
        <v>78045</v>
      </c>
      <c r="C975" s="46" t="s">
        <v>803</v>
      </c>
      <c r="D975" s="46">
        <v>78045</v>
      </c>
      <c r="E975" s="46">
        <v>67546</v>
      </c>
      <c r="F975" s="46">
        <v>37.53</v>
      </c>
      <c r="G975" s="46">
        <v>78045</v>
      </c>
      <c r="H975" s="46" t="s">
        <v>185</v>
      </c>
      <c r="I975" s="46">
        <v>104463</v>
      </c>
      <c r="J975" s="46">
        <v>180.07</v>
      </c>
      <c r="K975" s="46" t="s">
        <v>2126</v>
      </c>
    </row>
    <row r="976" spans="1:11" x14ac:dyDescent="0.3">
      <c r="A976" s="46" t="s">
        <v>2126</v>
      </c>
      <c r="B976" s="46">
        <v>78046</v>
      </c>
      <c r="C976" s="46" t="s">
        <v>809</v>
      </c>
      <c r="D976" s="46">
        <v>78046</v>
      </c>
      <c r="E976" s="46">
        <v>1084</v>
      </c>
      <c r="F976" s="46">
        <v>33.36</v>
      </c>
      <c r="G976" s="46">
        <v>78157</v>
      </c>
      <c r="H976" s="46" t="s">
        <v>183</v>
      </c>
      <c r="I976" s="46">
        <v>102958</v>
      </c>
      <c r="J976" s="46">
        <v>816.32</v>
      </c>
      <c r="K976" s="46" t="s">
        <v>2126</v>
      </c>
    </row>
    <row r="977" spans="1:11" x14ac:dyDescent="0.3">
      <c r="A977" s="46" t="s">
        <v>2126</v>
      </c>
      <c r="B977" s="46">
        <v>78047</v>
      </c>
      <c r="C977" s="46" t="s">
        <v>811</v>
      </c>
      <c r="D977" s="46">
        <v>78047</v>
      </c>
      <c r="E977" s="46">
        <v>9762</v>
      </c>
      <c r="F977" s="46">
        <v>20.89</v>
      </c>
      <c r="G977" s="46">
        <v>78157</v>
      </c>
      <c r="H977" s="46" t="s">
        <v>183</v>
      </c>
      <c r="I977" s="46">
        <v>102958</v>
      </c>
      <c r="J977" s="46">
        <v>816.32</v>
      </c>
      <c r="K977" s="46" t="s">
        <v>2126</v>
      </c>
    </row>
    <row r="978" spans="1:11" x14ac:dyDescent="0.3">
      <c r="A978" s="46" t="s">
        <v>2126</v>
      </c>
      <c r="B978" s="46">
        <v>78048</v>
      </c>
      <c r="C978" s="46" t="s">
        <v>828</v>
      </c>
      <c r="D978" s="46">
        <v>78048</v>
      </c>
      <c r="E978" s="46">
        <v>5329</v>
      </c>
      <c r="F978" s="46">
        <v>12.11</v>
      </c>
      <c r="G978" s="46">
        <v>78015</v>
      </c>
      <c r="H978" s="46" t="s">
        <v>153</v>
      </c>
      <c r="I978" s="46">
        <v>22367</v>
      </c>
      <c r="J978" s="46">
        <v>157.79</v>
      </c>
      <c r="K978" s="46" t="s">
        <v>2126</v>
      </c>
    </row>
    <row r="979" spans="1:11" x14ac:dyDescent="0.3">
      <c r="A979" s="46" t="s">
        <v>2126</v>
      </c>
      <c r="B979" s="46">
        <v>78049</v>
      </c>
      <c r="C979" s="46" t="s">
        <v>830</v>
      </c>
      <c r="D979" s="46">
        <v>78049</v>
      </c>
      <c r="E979" s="46">
        <v>4376</v>
      </c>
      <c r="F979" s="46">
        <v>23.17</v>
      </c>
      <c r="G979" s="46">
        <v>78045</v>
      </c>
      <c r="H979" s="46" t="s">
        <v>185</v>
      </c>
      <c r="I979" s="46">
        <v>104463</v>
      </c>
      <c r="J979" s="46">
        <v>180.07</v>
      </c>
      <c r="K979" s="46" t="s">
        <v>2126</v>
      </c>
    </row>
    <row r="980" spans="1:11" x14ac:dyDescent="0.3">
      <c r="A980" s="46" t="s">
        <v>2126</v>
      </c>
      <c r="B980" s="46">
        <v>78050</v>
      </c>
      <c r="C980" s="46" t="s">
        <v>832</v>
      </c>
      <c r="D980" s="46">
        <v>78050</v>
      </c>
      <c r="E980" s="46">
        <v>943</v>
      </c>
      <c r="F980" s="46">
        <v>23.46</v>
      </c>
      <c r="G980" s="46">
        <v>78045</v>
      </c>
      <c r="H980" s="46" t="s">
        <v>185</v>
      </c>
      <c r="I980" s="46">
        <v>104463</v>
      </c>
      <c r="J980" s="46">
        <v>180.07</v>
      </c>
      <c r="K980" s="46" t="s">
        <v>2126</v>
      </c>
    </row>
    <row r="981" spans="1:11" x14ac:dyDescent="0.3">
      <c r="A981" s="46" t="s">
        <v>2126</v>
      </c>
      <c r="B981" s="46">
        <v>78051</v>
      </c>
      <c r="C981" s="46" t="s">
        <v>847</v>
      </c>
      <c r="D981" s="46">
        <v>78051</v>
      </c>
      <c r="E981" s="46">
        <v>3885</v>
      </c>
      <c r="F981" s="46">
        <v>29.43</v>
      </c>
      <c r="G981" s="46">
        <v>78123</v>
      </c>
      <c r="H981" s="46" t="s">
        <v>268</v>
      </c>
      <c r="I981" s="46">
        <v>31335</v>
      </c>
      <c r="J981" s="46">
        <v>425.32</v>
      </c>
      <c r="K981" s="46" t="s">
        <v>2126</v>
      </c>
    </row>
    <row r="982" spans="1:11" x14ac:dyDescent="0.3">
      <c r="A982" s="46" t="s">
        <v>2126</v>
      </c>
      <c r="B982" s="46">
        <v>78052</v>
      </c>
      <c r="C982" s="46" t="s">
        <v>850</v>
      </c>
      <c r="D982" s="46">
        <v>78052</v>
      </c>
      <c r="E982" s="46">
        <v>1427</v>
      </c>
      <c r="F982" s="46">
        <v>19.11</v>
      </c>
      <c r="G982" s="46">
        <v>78091</v>
      </c>
      <c r="H982" s="46" t="s">
        <v>237</v>
      </c>
      <c r="I982" s="46">
        <v>31627</v>
      </c>
      <c r="J982" s="46">
        <v>148.82</v>
      </c>
      <c r="K982" s="46" t="s">
        <v>2126</v>
      </c>
    </row>
    <row r="983" spans="1:11" x14ac:dyDescent="0.3">
      <c r="A983" s="46" t="s">
        <v>2126</v>
      </c>
      <c r="B983" s="46">
        <v>78053</v>
      </c>
      <c r="C983" s="46" t="s">
        <v>865</v>
      </c>
      <c r="D983" s="46">
        <v>78053</v>
      </c>
      <c r="E983" s="46">
        <v>1137</v>
      </c>
      <c r="F983" s="46">
        <v>4.13</v>
      </c>
      <c r="G983" s="46">
        <v>78105</v>
      </c>
      <c r="H983" s="46" t="s">
        <v>259</v>
      </c>
      <c r="I983" s="46">
        <v>29094</v>
      </c>
      <c r="J983" s="46">
        <v>467.29</v>
      </c>
      <c r="K983" s="46" t="s">
        <v>2126</v>
      </c>
    </row>
    <row r="984" spans="1:11" x14ac:dyDescent="0.3">
      <c r="A984" s="46" t="s">
        <v>2126</v>
      </c>
      <c r="B984" s="46">
        <v>78054</v>
      </c>
      <c r="C984" s="46" t="s">
        <v>870</v>
      </c>
      <c r="D984" s="46">
        <v>78054</v>
      </c>
      <c r="E984" s="46">
        <v>2115</v>
      </c>
      <c r="F984" s="46">
        <v>11.6</v>
      </c>
      <c r="G984" s="46">
        <v>78033</v>
      </c>
      <c r="H984" s="46" t="s">
        <v>174</v>
      </c>
      <c r="I984" s="46">
        <v>67734</v>
      </c>
      <c r="J984" s="46">
        <v>913.85</v>
      </c>
      <c r="K984" s="46" t="s">
        <v>2126</v>
      </c>
    </row>
    <row r="985" spans="1:11" x14ac:dyDescent="0.3">
      <c r="A985" s="46" t="s">
        <v>2126</v>
      </c>
      <c r="B985" s="46">
        <v>78055</v>
      </c>
      <c r="C985" s="46" t="s">
        <v>874</v>
      </c>
      <c r="D985" s="46">
        <v>78055</v>
      </c>
      <c r="E985" s="46">
        <v>2994</v>
      </c>
      <c r="F985" s="46">
        <v>31.79</v>
      </c>
      <c r="G985" s="46">
        <v>78010</v>
      </c>
      <c r="H985" s="46" t="s">
        <v>145</v>
      </c>
      <c r="I985" s="46">
        <v>27901</v>
      </c>
      <c r="J985" s="46">
        <v>223.61</v>
      </c>
      <c r="K985" s="46" t="s">
        <v>2126</v>
      </c>
    </row>
    <row r="986" spans="1:11" x14ac:dyDescent="0.3">
      <c r="A986" s="46" t="s">
        <v>2126</v>
      </c>
      <c r="B986" s="46">
        <v>78056</v>
      </c>
      <c r="C986" s="46" t="s">
        <v>899</v>
      </c>
      <c r="D986" s="46">
        <v>78056</v>
      </c>
      <c r="E986" s="46">
        <v>2910</v>
      </c>
      <c r="F986" s="46">
        <v>32.72</v>
      </c>
      <c r="G986" s="46">
        <v>78029</v>
      </c>
      <c r="H986" s="46" t="s">
        <v>169</v>
      </c>
      <c r="I986" s="46">
        <v>55161</v>
      </c>
      <c r="J986" s="46">
        <v>892.62</v>
      </c>
      <c r="K986" s="46" t="s">
        <v>2126</v>
      </c>
    </row>
    <row r="987" spans="1:11" x14ac:dyDescent="0.3">
      <c r="A987" s="46" t="s">
        <v>2126</v>
      </c>
      <c r="B987" s="46">
        <v>78057</v>
      </c>
      <c r="C987" s="46" t="s">
        <v>903</v>
      </c>
      <c r="D987" s="46">
        <v>78057</v>
      </c>
      <c r="E987" s="46">
        <v>2154</v>
      </c>
      <c r="F987" s="46">
        <v>28.86</v>
      </c>
      <c r="G987" s="46">
        <v>78033</v>
      </c>
      <c r="H987" s="46" t="s">
        <v>174</v>
      </c>
      <c r="I987" s="46">
        <v>67734</v>
      </c>
      <c r="J987" s="46">
        <v>913.85</v>
      </c>
      <c r="K987" s="46" t="s">
        <v>2126</v>
      </c>
    </row>
    <row r="988" spans="1:11" x14ac:dyDescent="0.3">
      <c r="A988" s="46" t="s">
        <v>2126</v>
      </c>
      <c r="B988" s="46">
        <v>78058</v>
      </c>
      <c r="C988" s="46" t="s">
        <v>913</v>
      </c>
      <c r="D988" s="46">
        <v>78058</v>
      </c>
      <c r="E988" s="46">
        <v>8140</v>
      </c>
      <c r="F988" s="46">
        <v>60.3</v>
      </c>
      <c r="G988" s="46">
        <v>78091</v>
      </c>
      <c r="H988" s="46" t="s">
        <v>237</v>
      </c>
      <c r="I988" s="46">
        <v>31627</v>
      </c>
      <c r="J988" s="46">
        <v>148.82</v>
      </c>
      <c r="K988" s="46" t="s">
        <v>2126</v>
      </c>
    </row>
    <row r="989" spans="1:11" x14ac:dyDescent="0.3">
      <c r="A989" s="46" t="s">
        <v>2126</v>
      </c>
      <c r="B989" s="46">
        <v>78059</v>
      </c>
      <c r="C989" s="46" t="s">
        <v>976</v>
      </c>
      <c r="D989" s="46">
        <v>78059</v>
      </c>
      <c r="E989" s="46">
        <v>1680</v>
      </c>
      <c r="F989" s="46">
        <v>24.49</v>
      </c>
      <c r="G989" s="46">
        <v>78105</v>
      </c>
      <c r="H989" s="46" t="s">
        <v>259</v>
      </c>
      <c r="I989" s="46">
        <v>29094</v>
      </c>
      <c r="J989" s="46">
        <v>467.29</v>
      </c>
      <c r="K989" s="46" t="s">
        <v>2126</v>
      </c>
    </row>
    <row r="990" spans="1:11" x14ac:dyDescent="0.3">
      <c r="A990" s="46" t="s">
        <v>2126</v>
      </c>
      <c r="B990" s="46">
        <v>78060</v>
      </c>
      <c r="C990" s="46" t="s">
        <v>977</v>
      </c>
      <c r="D990" s="46">
        <v>78060</v>
      </c>
      <c r="E990" s="46">
        <v>2249</v>
      </c>
      <c r="F990" s="46">
        <v>51.34</v>
      </c>
      <c r="G990" s="46">
        <v>78138</v>
      </c>
      <c r="H990" s="46" t="s">
        <v>275</v>
      </c>
      <c r="I990" s="46">
        <v>26391</v>
      </c>
      <c r="J990" s="46">
        <v>316.33</v>
      </c>
      <c r="K990" s="46" t="s">
        <v>2126</v>
      </c>
    </row>
    <row r="991" spans="1:11" x14ac:dyDescent="0.3">
      <c r="A991" s="46" t="s">
        <v>2126</v>
      </c>
      <c r="B991" s="46">
        <v>78061</v>
      </c>
      <c r="C991" s="46" t="s">
        <v>992</v>
      </c>
      <c r="D991" s="46">
        <v>78061</v>
      </c>
      <c r="E991" s="46">
        <v>1911</v>
      </c>
      <c r="F991" s="46">
        <v>21.29</v>
      </c>
      <c r="G991" s="46">
        <v>78040</v>
      </c>
      <c r="H991" s="46" t="s">
        <v>179</v>
      </c>
      <c r="I991" s="46">
        <v>13946</v>
      </c>
      <c r="J991" s="46">
        <v>101.24</v>
      </c>
      <c r="K991" s="46" t="s">
        <v>2126</v>
      </c>
    </row>
    <row r="992" spans="1:11" x14ac:dyDescent="0.3">
      <c r="A992" s="46" t="s">
        <v>2126</v>
      </c>
      <c r="B992" s="46">
        <v>78062</v>
      </c>
      <c r="C992" s="46" t="s">
        <v>1012</v>
      </c>
      <c r="D992" s="46">
        <v>78062</v>
      </c>
      <c r="E992" s="46">
        <v>2624</v>
      </c>
      <c r="F992" s="46">
        <v>49.53</v>
      </c>
      <c r="G992" s="46">
        <v>78010</v>
      </c>
      <c r="H992" s="46" t="s">
        <v>145</v>
      </c>
      <c r="I992" s="46">
        <v>27901</v>
      </c>
      <c r="J992" s="46">
        <v>223.61</v>
      </c>
      <c r="K992" s="46" t="s">
        <v>2126</v>
      </c>
    </row>
    <row r="993" spans="1:11" x14ac:dyDescent="0.3">
      <c r="A993" s="46" t="s">
        <v>2126</v>
      </c>
      <c r="B993" s="46">
        <v>78063</v>
      </c>
      <c r="C993" s="46" t="s">
        <v>1014</v>
      </c>
      <c r="D993" s="46">
        <v>78063</v>
      </c>
      <c r="E993" s="46">
        <v>1921</v>
      </c>
      <c r="F993" s="46">
        <v>56.63</v>
      </c>
      <c r="G993" s="46">
        <v>78033</v>
      </c>
      <c r="H993" s="46" t="s">
        <v>174</v>
      </c>
      <c r="I993" s="46">
        <v>67734</v>
      </c>
      <c r="J993" s="46">
        <v>913.85</v>
      </c>
      <c r="K993" s="46" t="s">
        <v>2126</v>
      </c>
    </row>
    <row r="994" spans="1:11" x14ac:dyDescent="0.3">
      <c r="A994" s="46" t="s">
        <v>2126</v>
      </c>
      <c r="B994" s="46">
        <v>78064</v>
      </c>
      <c r="C994" s="46" t="s">
        <v>1015</v>
      </c>
      <c r="D994" s="46">
        <v>78064</v>
      </c>
      <c r="E994" s="46">
        <v>848</v>
      </c>
      <c r="F994" s="46">
        <v>37.04</v>
      </c>
      <c r="G994" s="46">
        <v>78033</v>
      </c>
      <c r="H994" s="46" t="s">
        <v>174</v>
      </c>
      <c r="I994" s="46">
        <v>67734</v>
      </c>
      <c r="J994" s="46">
        <v>913.85</v>
      </c>
      <c r="K994" s="46" t="s">
        <v>2126</v>
      </c>
    </row>
    <row r="995" spans="1:11" x14ac:dyDescent="0.3">
      <c r="A995" s="46" t="s">
        <v>2126</v>
      </c>
      <c r="B995" s="46">
        <v>78065</v>
      </c>
      <c r="C995" s="46" t="s">
        <v>1019</v>
      </c>
      <c r="D995" s="46">
        <v>78065</v>
      </c>
      <c r="E995" s="46">
        <v>941</v>
      </c>
      <c r="F995" s="46">
        <v>12.1</v>
      </c>
      <c r="G995" s="46">
        <v>78156</v>
      </c>
      <c r="H995" s="46" t="s">
        <v>167</v>
      </c>
      <c r="I995" s="46">
        <v>23440</v>
      </c>
      <c r="J995" s="46">
        <v>414.89</v>
      </c>
      <c r="K995" s="46" t="s">
        <v>2126</v>
      </c>
    </row>
    <row r="996" spans="1:11" x14ac:dyDescent="0.3">
      <c r="A996" s="46" t="s">
        <v>2126</v>
      </c>
      <c r="B996" s="46">
        <v>78066</v>
      </c>
      <c r="C996" s="46" t="s">
        <v>1024</v>
      </c>
      <c r="D996" s="46">
        <v>78066</v>
      </c>
      <c r="E996" s="46">
        <v>4013</v>
      </c>
      <c r="F996" s="46">
        <v>43.56</v>
      </c>
      <c r="G996" s="46">
        <v>78102</v>
      </c>
      <c r="H996" s="46" t="s">
        <v>253</v>
      </c>
      <c r="I996" s="46">
        <v>107333</v>
      </c>
      <c r="J996" s="46">
        <v>555.85</v>
      </c>
      <c r="K996" s="46" t="s">
        <v>2126</v>
      </c>
    </row>
    <row r="997" spans="1:11" x14ac:dyDescent="0.3">
      <c r="A997" s="46" t="s">
        <v>2126</v>
      </c>
      <c r="B997" s="46">
        <v>78067</v>
      </c>
      <c r="C997" s="46" t="s">
        <v>1062</v>
      </c>
      <c r="D997" s="46">
        <v>78067</v>
      </c>
      <c r="E997" s="46">
        <v>2312</v>
      </c>
      <c r="F997" s="46">
        <v>18.079999999999998</v>
      </c>
      <c r="G997" s="46">
        <v>78010</v>
      </c>
      <c r="H997" s="46" t="s">
        <v>145</v>
      </c>
      <c r="I997" s="46">
        <v>27901</v>
      </c>
      <c r="J997" s="46">
        <v>223.61</v>
      </c>
      <c r="K997" s="46" t="s">
        <v>2126</v>
      </c>
    </row>
    <row r="998" spans="1:11" x14ac:dyDescent="0.3">
      <c r="A998" s="46" t="s">
        <v>2126</v>
      </c>
      <c r="B998" s="46">
        <v>78068</v>
      </c>
      <c r="C998" s="46" t="s">
        <v>1063</v>
      </c>
      <c r="D998" s="46">
        <v>78068</v>
      </c>
      <c r="E998" s="46">
        <v>3183</v>
      </c>
      <c r="F998" s="46">
        <v>210.19</v>
      </c>
      <c r="G998" s="46">
        <v>78157</v>
      </c>
      <c r="H998" s="46" t="s">
        <v>183</v>
      </c>
      <c r="I998" s="46">
        <v>102958</v>
      </c>
      <c r="J998" s="46">
        <v>816.32</v>
      </c>
      <c r="K998" s="46" t="s">
        <v>2126</v>
      </c>
    </row>
    <row r="999" spans="1:11" x14ac:dyDescent="0.3">
      <c r="A999" s="46" t="s">
        <v>2126</v>
      </c>
      <c r="B999" s="46">
        <v>78069</v>
      </c>
      <c r="C999" s="46" t="s">
        <v>1066</v>
      </c>
      <c r="D999" s="46">
        <v>78069</v>
      </c>
      <c r="E999" s="46">
        <v>2592</v>
      </c>
      <c r="F999" s="46">
        <v>35.35</v>
      </c>
      <c r="G999" s="46">
        <v>78033</v>
      </c>
      <c r="H999" s="46" t="s">
        <v>174</v>
      </c>
      <c r="I999" s="46">
        <v>67734</v>
      </c>
      <c r="J999" s="46">
        <v>913.85</v>
      </c>
      <c r="K999" s="46" t="s">
        <v>2126</v>
      </c>
    </row>
    <row r="1000" spans="1:11" x14ac:dyDescent="0.3">
      <c r="A1000" s="46" t="s">
        <v>2126</v>
      </c>
      <c r="B1000" s="46">
        <v>78070</v>
      </c>
      <c r="C1000" s="46" t="s">
        <v>1070</v>
      </c>
      <c r="D1000" s="46">
        <v>78070</v>
      </c>
      <c r="E1000" s="46">
        <v>9396</v>
      </c>
      <c r="F1000" s="46">
        <v>76.91</v>
      </c>
      <c r="G1000" s="46">
        <v>78102</v>
      </c>
      <c r="H1000" s="46" t="s">
        <v>253</v>
      </c>
      <c r="I1000" s="46">
        <v>107333</v>
      </c>
      <c r="J1000" s="46">
        <v>555.85</v>
      </c>
      <c r="K1000" s="46" t="s">
        <v>2126</v>
      </c>
    </row>
    <row r="1001" spans="1:11" x14ac:dyDescent="0.3">
      <c r="A1001" s="46" t="s">
        <v>2126</v>
      </c>
      <c r="B1001" s="46">
        <v>78071</v>
      </c>
      <c r="C1001" s="46" t="s">
        <v>1077</v>
      </c>
      <c r="D1001" s="46">
        <v>78071</v>
      </c>
      <c r="E1001" s="46">
        <v>1224</v>
      </c>
      <c r="F1001" s="46">
        <v>17.64</v>
      </c>
      <c r="G1001" s="46">
        <v>78015</v>
      </c>
      <c r="H1001" s="46" t="s">
        <v>153</v>
      </c>
      <c r="I1001" s="46">
        <v>22367</v>
      </c>
      <c r="J1001" s="46">
        <v>157.79</v>
      </c>
      <c r="K1001" s="46" t="s">
        <v>2126</v>
      </c>
    </row>
    <row r="1002" spans="1:11" x14ac:dyDescent="0.3">
      <c r="A1002" s="46" t="s">
        <v>2126</v>
      </c>
      <c r="B1002" s="46">
        <v>78072</v>
      </c>
      <c r="C1002" s="46" t="s">
        <v>1082</v>
      </c>
      <c r="D1002" s="46">
        <v>78072</v>
      </c>
      <c r="E1002" s="46">
        <v>783</v>
      </c>
      <c r="F1002" s="46">
        <v>16.77</v>
      </c>
      <c r="G1002" s="46">
        <v>78105</v>
      </c>
      <c r="H1002" s="46" t="s">
        <v>259</v>
      </c>
      <c r="I1002" s="46">
        <v>29094</v>
      </c>
      <c r="J1002" s="46">
        <v>467.29</v>
      </c>
      <c r="K1002" s="46" t="s">
        <v>2126</v>
      </c>
    </row>
    <row r="1003" spans="1:11" x14ac:dyDescent="0.3">
      <c r="A1003" s="46" t="s">
        <v>2126</v>
      </c>
      <c r="B1003" s="46">
        <v>78073</v>
      </c>
      <c r="C1003" s="46" t="s">
        <v>1084</v>
      </c>
      <c r="D1003" s="46">
        <v>78073</v>
      </c>
      <c r="E1003" s="46">
        <v>1795</v>
      </c>
      <c r="F1003" s="46">
        <v>37.92</v>
      </c>
      <c r="G1003" s="46">
        <v>78123</v>
      </c>
      <c r="H1003" s="46" t="s">
        <v>268</v>
      </c>
      <c r="I1003" s="46">
        <v>31335</v>
      </c>
      <c r="J1003" s="46">
        <v>425.32</v>
      </c>
      <c r="K1003" s="46" t="s">
        <v>2126</v>
      </c>
    </row>
    <row r="1004" spans="1:11" x14ac:dyDescent="0.3">
      <c r="A1004" s="46" t="s">
        <v>2126</v>
      </c>
      <c r="B1004" s="46">
        <v>78074</v>
      </c>
      <c r="C1004" s="46" t="s">
        <v>1087</v>
      </c>
      <c r="D1004" s="46">
        <v>78074</v>
      </c>
      <c r="E1004" s="46">
        <v>2872</v>
      </c>
      <c r="F1004" s="46">
        <v>36.93</v>
      </c>
      <c r="G1004" s="46">
        <v>78025</v>
      </c>
      <c r="H1004" s="46" t="s">
        <v>166</v>
      </c>
      <c r="I1004" s="46">
        <v>18685</v>
      </c>
      <c r="J1004" s="46">
        <v>428.15</v>
      </c>
      <c r="K1004" s="46" t="s">
        <v>2126</v>
      </c>
    </row>
    <row r="1005" spans="1:11" x14ac:dyDescent="0.3">
      <c r="A1005" s="46" t="s">
        <v>2126</v>
      </c>
      <c r="B1005" s="46">
        <v>78075</v>
      </c>
      <c r="C1005" s="46" t="s">
        <v>1090</v>
      </c>
      <c r="D1005" s="46">
        <v>78075</v>
      </c>
      <c r="E1005" s="46">
        <v>1891</v>
      </c>
      <c r="F1005" s="46">
        <v>12.16</v>
      </c>
      <c r="G1005" s="46">
        <v>78105</v>
      </c>
      <c r="H1005" s="46" t="s">
        <v>259</v>
      </c>
      <c r="I1005" s="46">
        <v>29094</v>
      </c>
      <c r="J1005" s="46">
        <v>467.29</v>
      </c>
      <c r="K1005" s="46" t="s">
        <v>2126</v>
      </c>
    </row>
    <row r="1006" spans="1:11" x14ac:dyDescent="0.3">
      <c r="A1006" s="46" t="s">
        <v>2126</v>
      </c>
      <c r="B1006" s="46">
        <v>78076</v>
      </c>
      <c r="C1006" s="46" t="s">
        <v>1094</v>
      </c>
      <c r="D1006" s="46">
        <v>78076</v>
      </c>
      <c r="E1006" s="46">
        <v>3553</v>
      </c>
      <c r="F1006" s="46">
        <v>5</v>
      </c>
      <c r="G1006" s="46">
        <v>78102</v>
      </c>
      <c r="H1006" s="46" t="s">
        <v>253</v>
      </c>
      <c r="I1006" s="46">
        <v>107333</v>
      </c>
      <c r="J1006" s="46">
        <v>555.85</v>
      </c>
      <c r="K1006" s="46" t="s">
        <v>2126</v>
      </c>
    </row>
    <row r="1007" spans="1:11" x14ac:dyDescent="0.3">
      <c r="A1007" s="46" t="s">
        <v>2126</v>
      </c>
      <c r="B1007" s="46">
        <v>78077</v>
      </c>
      <c r="C1007" s="46" t="s">
        <v>1095</v>
      </c>
      <c r="D1007" s="46">
        <v>78077</v>
      </c>
      <c r="E1007" s="46">
        <v>3180</v>
      </c>
      <c r="F1007" s="46">
        <v>6.27</v>
      </c>
      <c r="G1007" s="46">
        <v>78102</v>
      </c>
      <c r="H1007" s="46" t="s">
        <v>253</v>
      </c>
      <c r="I1007" s="46">
        <v>107333</v>
      </c>
      <c r="J1007" s="46">
        <v>555.85</v>
      </c>
      <c r="K1007" s="46" t="s">
        <v>2126</v>
      </c>
    </row>
    <row r="1008" spans="1:11" x14ac:dyDescent="0.3">
      <c r="A1008" s="46" t="s">
        <v>2126</v>
      </c>
      <c r="B1008" s="46">
        <v>78078</v>
      </c>
      <c r="C1008" s="46" t="s">
        <v>1119</v>
      </c>
      <c r="D1008" s="46">
        <v>78078</v>
      </c>
      <c r="E1008" s="46">
        <v>989</v>
      </c>
      <c r="F1008" s="46">
        <v>15.67</v>
      </c>
      <c r="G1008" s="46">
        <v>78105</v>
      </c>
      <c r="H1008" s="46" t="s">
        <v>259</v>
      </c>
      <c r="I1008" s="46">
        <v>29094</v>
      </c>
      <c r="J1008" s="46">
        <v>467.29</v>
      </c>
      <c r="K1008" s="46" t="s">
        <v>2126</v>
      </c>
    </row>
    <row r="1009" spans="1:11" x14ac:dyDescent="0.3">
      <c r="A1009" s="46" t="s">
        <v>2126</v>
      </c>
      <c r="B1009" s="46">
        <v>78079</v>
      </c>
      <c r="C1009" s="46" t="s">
        <v>1145</v>
      </c>
      <c r="D1009" s="46">
        <v>78079</v>
      </c>
      <c r="E1009" s="46">
        <v>9450</v>
      </c>
      <c r="F1009" s="46">
        <v>35.380000000000003</v>
      </c>
      <c r="G1009" s="46">
        <v>78045</v>
      </c>
      <c r="H1009" s="46" t="s">
        <v>185</v>
      </c>
      <c r="I1009" s="46">
        <v>104463</v>
      </c>
      <c r="J1009" s="46">
        <v>180.07</v>
      </c>
      <c r="K1009" s="46" t="s">
        <v>2126</v>
      </c>
    </row>
    <row r="1010" spans="1:11" x14ac:dyDescent="0.3">
      <c r="A1010" s="46" t="s">
        <v>2126</v>
      </c>
      <c r="B1010" s="46">
        <v>78080</v>
      </c>
      <c r="C1010" s="46" t="s">
        <v>1191</v>
      </c>
      <c r="D1010" s="46">
        <v>78080</v>
      </c>
      <c r="E1010" s="46">
        <v>1607</v>
      </c>
      <c r="F1010" s="46">
        <v>34.86</v>
      </c>
      <c r="G1010" s="46">
        <v>78123</v>
      </c>
      <c r="H1010" s="46" t="s">
        <v>268</v>
      </c>
      <c r="I1010" s="46">
        <v>31335</v>
      </c>
      <c r="J1010" s="46">
        <v>425.32</v>
      </c>
      <c r="K1010" s="46" t="s">
        <v>2126</v>
      </c>
    </row>
    <row r="1011" spans="1:11" x14ac:dyDescent="0.3">
      <c r="A1011" s="46" t="s">
        <v>2126</v>
      </c>
      <c r="B1011" s="46">
        <v>78081</v>
      </c>
      <c r="C1011" s="46" t="s">
        <v>1199</v>
      </c>
      <c r="D1011" s="46">
        <v>78081</v>
      </c>
      <c r="E1011" s="46">
        <v>19669</v>
      </c>
      <c r="F1011" s="46">
        <v>76.010000000000005</v>
      </c>
      <c r="G1011" s="46">
        <v>78102</v>
      </c>
      <c r="H1011" s="46" t="s">
        <v>253</v>
      </c>
      <c r="I1011" s="46">
        <v>107333</v>
      </c>
      <c r="J1011" s="46">
        <v>555.85</v>
      </c>
      <c r="K1011" s="46" t="s">
        <v>2126</v>
      </c>
    </row>
    <row r="1012" spans="1:11" x14ac:dyDescent="0.3">
      <c r="A1012" s="46" t="s">
        <v>2126</v>
      </c>
      <c r="B1012" s="46">
        <v>78082</v>
      </c>
      <c r="C1012" s="46" t="s">
        <v>1217</v>
      </c>
      <c r="D1012" s="46">
        <v>78082</v>
      </c>
      <c r="E1012" s="46">
        <v>1857</v>
      </c>
      <c r="F1012" s="46">
        <v>35.54</v>
      </c>
      <c r="G1012" s="46">
        <v>78029</v>
      </c>
      <c r="H1012" s="46" t="s">
        <v>169</v>
      </c>
      <c r="I1012" s="46">
        <v>55161</v>
      </c>
      <c r="J1012" s="46">
        <v>892.62</v>
      </c>
      <c r="K1012" s="46" t="s">
        <v>2126</v>
      </c>
    </row>
    <row r="1013" spans="1:11" x14ac:dyDescent="0.3">
      <c r="A1013" s="46" t="s">
        <v>2126</v>
      </c>
      <c r="B1013" s="46">
        <v>78083</v>
      </c>
      <c r="C1013" s="46" t="s">
        <v>1240</v>
      </c>
      <c r="D1013" s="46">
        <v>78083</v>
      </c>
      <c r="E1013" s="46">
        <v>4576</v>
      </c>
      <c r="F1013" s="46">
        <v>115.29</v>
      </c>
      <c r="G1013" s="46">
        <v>78033</v>
      </c>
      <c r="H1013" s="46" t="s">
        <v>174</v>
      </c>
      <c r="I1013" s="46">
        <v>67734</v>
      </c>
      <c r="J1013" s="46">
        <v>913.85</v>
      </c>
      <c r="K1013" s="46" t="s">
        <v>2126</v>
      </c>
    </row>
    <row r="1014" spans="1:11" x14ac:dyDescent="0.3">
      <c r="A1014" s="46" t="s">
        <v>2126</v>
      </c>
      <c r="B1014" s="46">
        <v>78084</v>
      </c>
      <c r="C1014" s="46" t="s">
        <v>1244</v>
      </c>
      <c r="D1014" s="46">
        <v>78084</v>
      </c>
      <c r="E1014" s="46">
        <v>3027</v>
      </c>
      <c r="F1014" s="46">
        <v>78.25</v>
      </c>
      <c r="G1014" s="46">
        <v>78033</v>
      </c>
      <c r="H1014" s="46" t="s">
        <v>174</v>
      </c>
      <c r="I1014" s="46">
        <v>67734</v>
      </c>
      <c r="J1014" s="46">
        <v>913.85</v>
      </c>
      <c r="K1014" s="46" t="s">
        <v>2126</v>
      </c>
    </row>
    <row r="1015" spans="1:11" x14ac:dyDescent="0.3">
      <c r="A1015" s="46" t="s">
        <v>2126</v>
      </c>
      <c r="B1015" s="46">
        <v>78085</v>
      </c>
      <c r="C1015" s="46" t="s">
        <v>1253</v>
      </c>
      <c r="D1015" s="46">
        <v>78085</v>
      </c>
      <c r="E1015" s="46">
        <v>1236</v>
      </c>
      <c r="F1015" s="46">
        <v>31.33</v>
      </c>
      <c r="G1015" s="46">
        <v>78123</v>
      </c>
      <c r="H1015" s="46" t="s">
        <v>268</v>
      </c>
      <c r="I1015" s="46">
        <v>31335</v>
      </c>
      <c r="J1015" s="46">
        <v>425.32</v>
      </c>
      <c r="K1015" s="46" t="s">
        <v>2126</v>
      </c>
    </row>
    <row r="1016" spans="1:11" x14ac:dyDescent="0.3">
      <c r="A1016" s="46" t="s">
        <v>2126</v>
      </c>
      <c r="B1016" s="46">
        <v>78086</v>
      </c>
      <c r="C1016" s="46" t="s">
        <v>1273</v>
      </c>
      <c r="D1016" s="46">
        <v>78086</v>
      </c>
      <c r="E1016" s="46">
        <v>397</v>
      </c>
      <c r="F1016" s="46">
        <v>33.74</v>
      </c>
      <c r="G1016" s="46">
        <v>78029</v>
      </c>
      <c r="H1016" s="46" t="s">
        <v>169</v>
      </c>
      <c r="I1016" s="46">
        <v>55161</v>
      </c>
      <c r="J1016" s="46">
        <v>892.62</v>
      </c>
      <c r="K1016" s="46" t="s">
        <v>2126</v>
      </c>
    </row>
    <row r="1017" spans="1:11" x14ac:dyDescent="0.3">
      <c r="A1017" s="46" t="s">
        <v>2126</v>
      </c>
      <c r="B1017" s="46">
        <v>78087</v>
      </c>
      <c r="C1017" s="46" t="s">
        <v>1299</v>
      </c>
      <c r="D1017" s="46">
        <v>78087</v>
      </c>
      <c r="E1017" s="46">
        <v>2223</v>
      </c>
      <c r="F1017" s="46">
        <v>84.82</v>
      </c>
      <c r="G1017" s="46">
        <v>78029</v>
      </c>
      <c r="H1017" s="46" t="s">
        <v>169</v>
      </c>
      <c r="I1017" s="46">
        <v>55161</v>
      </c>
      <c r="J1017" s="46">
        <v>892.62</v>
      </c>
      <c r="K1017" s="46" t="s">
        <v>2126</v>
      </c>
    </row>
    <row r="1018" spans="1:11" x14ac:dyDescent="0.3">
      <c r="A1018" s="46" t="s">
        <v>2126</v>
      </c>
      <c r="B1018" s="46">
        <v>78088</v>
      </c>
      <c r="C1018" s="46" t="s">
        <v>1302</v>
      </c>
      <c r="D1018" s="46">
        <v>78088</v>
      </c>
      <c r="E1018" s="46">
        <v>1265</v>
      </c>
      <c r="F1018" s="46">
        <v>89.7</v>
      </c>
      <c r="G1018" s="46">
        <v>78138</v>
      </c>
      <c r="H1018" s="46" t="s">
        <v>275</v>
      </c>
      <c r="I1018" s="46">
        <v>26391</v>
      </c>
      <c r="J1018" s="46">
        <v>316.33</v>
      </c>
      <c r="K1018" s="46" t="s">
        <v>2126</v>
      </c>
    </row>
    <row r="1019" spans="1:11" x14ac:dyDescent="0.3">
      <c r="A1019" s="46" t="s">
        <v>2126</v>
      </c>
      <c r="B1019" s="46">
        <v>78089</v>
      </c>
      <c r="C1019" s="46" t="s">
        <v>1336</v>
      </c>
      <c r="D1019" s="46">
        <v>78089</v>
      </c>
      <c r="E1019" s="46">
        <v>1062</v>
      </c>
      <c r="F1019" s="46">
        <v>41.33</v>
      </c>
      <c r="G1019" s="46">
        <v>78157</v>
      </c>
      <c r="H1019" s="46" t="s">
        <v>183</v>
      </c>
      <c r="I1019" s="46">
        <v>102958</v>
      </c>
      <c r="J1019" s="46">
        <v>816.32</v>
      </c>
      <c r="K1019" s="46" t="s">
        <v>2126</v>
      </c>
    </row>
    <row r="1020" spans="1:11" x14ac:dyDescent="0.3">
      <c r="A1020" s="46" t="s">
        <v>2126</v>
      </c>
      <c r="B1020" s="46">
        <v>78090</v>
      </c>
      <c r="C1020" s="46" t="s">
        <v>1337</v>
      </c>
      <c r="D1020" s="46">
        <v>78090</v>
      </c>
      <c r="E1020" s="46">
        <v>351</v>
      </c>
      <c r="F1020" s="46">
        <v>14.53</v>
      </c>
      <c r="G1020" s="46">
        <v>78105</v>
      </c>
      <c r="H1020" s="46" t="s">
        <v>259</v>
      </c>
      <c r="I1020" s="46">
        <v>29094</v>
      </c>
      <c r="J1020" s="46">
        <v>467.29</v>
      </c>
      <c r="K1020" s="46" t="s">
        <v>2126</v>
      </c>
    </row>
    <row r="1021" spans="1:11" x14ac:dyDescent="0.3">
      <c r="A1021" s="46" t="s">
        <v>2126</v>
      </c>
      <c r="B1021" s="46">
        <v>78091</v>
      </c>
      <c r="C1021" s="46" t="s">
        <v>1341</v>
      </c>
      <c r="D1021" s="46">
        <v>78091</v>
      </c>
      <c r="E1021" s="46">
        <v>16013</v>
      </c>
      <c r="F1021" s="46">
        <v>42.53</v>
      </c>
      <c r="G1021" s="46">
        <v>78091</v>
      </c>
      <c r="H1021" s="46" t="s">
        <v>237</v>
      </c>
      <c r="I1021" s="46">
        <v>31627</v>
      </c>
      <c r="J1021" s="46">
        <v>148.82</v>
      </c>
      <c r="K1021" s="46" t="s">
        <v>2126</v>
      </c>
    </row>
    <row r="1022" spans="1:11" x14ac:dyDescent="0.3">
      <c r="A1022" s="46" t="s">
        <v>2126</v>
      </c>
      <c r="B1022" s="46">
        <v>78092</v>
      </c>
      <c r="C1022" s="46" t="s">
        <v>1343</v>
      </c>
      <c r="D1022" s="46">
        <v>78092</v>
      </c>
      <c r="E1022" s="46">
        <v>734</v>
      </c>
      <c r="F1022" s="46">
        <v>54.79</v>
      </c>
      <c r="G1022" s="46">
        <v>78138</v>
      </c>
      <c r="H1022" s="46" t="s">
        <v>275</v>
      </c>
      <c r="I1022" s="46">
        <v>26391</v>
      </c>
      <c r="J1022" s="46">
        <v>316.33</v>
      </c>
      <c r="K1022" s="46" t="s">
        <v>2126</v>
      </c>
    </row>
    <row r="1023" spans="1:11" x14ac:dyDescent="0.3">
      <c r="A1023" s="46" t="s">
        <v>2126</v>
      </c>
      <c r="B1023" s="46">
        <v>78093</v>
      </c>
      <c r="C1023" s="46" t="s">
        <v>1345</v>
      </c>
      <c r="D1023" s="46">
        <v>78093</v>
      </c>
      <c r="E1023" s="46">
        <v>2188</v>
      </c>
      <c r="F1023" s="46">
        <v>37.26</v>
      </c>
      <c r="G1023" s="46">
        <v>78105</v>
      </c>
      <c r="H1023" s="46" t="s">
        <v>259</v>
      </c>
      <c r="I1023" s="46">
        <v>29094</v>
      </c>
      <c r="J1023" s="46">
        <v>467.29</v>
      </c>
      <c r="K1023" s="46" t="s">
        <v>2126</v>
      </c>
    </row>
    <row r="1024" spans="1:11" x14ac:dyDescent="0.3">
      <c r="A1024" s="46" t="s">
        <v>2126</v>
      </c>
      <c r="B1024" s="46">
        <v>78094</v>
      </c>
      <c r="C1024" s="46" t="s">
        <v>1354</v>
      </c>
      <c r="D1024" s="46">
        <v>78094</v>
      </c>
      <c r="E1024" s="46">
        <v>1398</v>
      </c>
      <c r="F1024" s="46">
        <v>23.99</v>
      </c>
      <c r="G1024" s="46">
        <v>78105</v>
      </c>
      <c r="H1024" s="46" t="s">
        <v>259</v>
      </c>
      <c r="I1024" s="46">
        <v>29094</v>
      </c>
      <c r="J1024" s="46">
        <v>467.29</v>
      </c>
      <c r="K1024" s="46" t="s">
        <v>2126</v>
      </c>
    </row>
    <row r="1025" spans="1:11" x14ac:dyDescent="0.3">
      <c r="A1025" s="46" t="s">
        <v>2126</v>
      </c>
      <c r="B1025" s="46">
        <v>78095</v>
      </c>
      <c r="C1025" s="46" t="s">
        <v>1360</v>
      </c>
      <c r="D1025" s="46">
        <v>78095</v>
      </c>
      <c r="E1025" s="46">
        <v>1907</v>
      </c>
      <c r="F1025" s="46">
        <v>51.38</v>
      </c>
      <c r="G1025" s="46">
        <v>78156</v>
      </c>
      <c r="H1025" s="46" t="s">
        <v>167</v>
      </c>
      <c r="I1025" s="46">
        <v>23440</v>
      </c>
      <c r="J1025" s="46">
        <v>414.89</v>
      </c>
      <c r="K1025" s="46" t="s">
        <v>2126</v>
      </c>
    </row>
    <row r="1026" spans="1:11" x14ac:dyDescent="0.3">
      <c r="A1026" s="46" t="s">
        <v>2126</v>
      </c>
      <c r="B1026" s="46">
        <v>78096</v>
      </c>
      <c r="C1026" s="46" t="s">
        <v>1362</v>
      </c>
      <c r="D1026" s="46">
        <v>78096</v>
      </c>
      <c r="E1026" s="46">
        <v>831</v>
      </c>
      <c r="F1026" s="46">
        <v>16.5</v>
      </c>
      <c r="G1026" s="46">
        <v>78105</v>
      </c>
      <c r="H1026" s="46" t="s">
        <v>259</v>
      </c>
      <c r="I1026" s="46">
        <v>29094</v>
      </c>
      <c r="J1026" s="46">
        <v>467.29</v>
      </c>
      <c r="K1026" s="46" t="s">
        <v>2126</v>
      </c>
    </row>
    <row r="1027" spans="1:11" x14ac:dyDescent="0.3">
      <c r="A1027" s="46" t="s">
        <v>2126</v>
      </c>
      <c r="B1027" s="46">
        <v>78097</v>
      </c>
      <c r="C1027" s="46" t="s">
        <v>1383</v>
      </c>
      <c r="D1027" s="46">
        <v>78097</v>
      </c>
      <c r="E1027" s="46">
        <v>1423</v>
      </c>
      <c r="F1027" s="46">
        <v>2.31</v>
      </c>
      <c r="G1027" s="46">
        <v>78105</v>
      </c>
      <c r="H1027" s="46" t="s">
        <v>259</v>
      </c>
      <c r="I1027" s="46">
        <v>29094</v>
      </c>
      <c r="J1027" s="46">
        <v>467.29</v>
      </c>
      <c r="K1027" s="46" t="s">
        <v>2126</v>
      </c>
    </row>
    <row r="1028" spans="1:11" x14ac:dyDescent="0.3">
      <c r="A1028" s="46" t="s">
        <v>2126</v>
      </c>
      <c r="B1028" s="46">
        <v>78098</v>
      </c>
      <c r="C1028" s="46" t="s">
        <v>1391</v>
      </c>
      <c r="D1028" s="46">
        <v>78098</v>
      </c>
      <c r="E1028" s="46">
        <v>1310</v>
      </c>
      <c r="F1028" s="46">
        <v>9.16</v>
      </c>
      <c r="G1028" s="46">
        <v>78156</v>
      </c>
      <c r="H1028" s="46" t="s">
        <v>167</v>
      </c>
      <c r="I1028" s="46">
        <v>23440</v>
      </c>
      <c r="J1028" s="46">
        <v>414.89</v>
      </c>
      <c r="K1028" s="46" t="s">
        <v>2126</v>
      </c>
    </row>
    <row r="1029" spans="1:11" x14ac:dyDescent="0.3">
      <c r="A1029" s="46" t="s">
        <v>2126</v>
      </c>
      <c r="B1029" s="46">
        <v>78099</v>
      </c>
      <c r="C1029" s="46" t="s">
        <v>1395</v>
      </c>
      <c r="D1029" s="46">
        <v>78099</v>
      </c>
      <c r="E1029" s="46">
        <v>1141</v>
      </c>
      <c r="F1029" s="46">
        <v>52.28</v>
      </c>
      <c r="G1029" s="46">
        <v>78025</v>
      </c>
      <c r="H1029" s="46" t="s">
        <v>166</v>
      </c>
      <c r="I1029" s="46">
        <v>18685</v>
      </c>
      <c r="J1029" s="46">
        <v>428.15</v>
      </c>
      <c r="K1029" s="46" t="s">
        <v>2126</v>
      </c>
    </row>
    <row r="1030" spans="1:11" x14ac:dyDescent="0.3">
      <c r="A1030" s="46" t="s">
        <v>2126</v>
      </c>
      <c r="B1030" s="46">
        <v>78100</v>
      </c>
      <c r="C1030" s="46" t="s">
        <v>1411</v>
      </c>
      <c r="D1030" s="46">
        <v>78100</v>
      </c>
      <c r="E1030" s="46">
        <v>739</v>
      </c>
      <c r="F1030" s="46">
        <v>48.96</v>
      </c>
      <c r="G1030" s="46">
        <v>78029</v>
      </c>
      <c r="H1030" s="46" t="s">
        <v>169</v>
      </c>
      <c r="I1030" s="46">
        <v>55161</v>
      </c>
      <c r="J1030" s="46">
        <v>892.62</v>
      </c>
      <c r="K1030" s="46" t="s">
        <v>2126</v>
      </c>
    </row>
    <row r="1031" spans="1:11" x14ac:dyDescent="0.3">
      <c r="A1031" s="46" t="s">
        <v>2126</v>
      </c>
      <c r="B1031" s="46">
        <v>78101</v>
      </c>
      <c r="C1031" s="46" t="s">
        <v>1446</v>
      </c>
      <c r="D1031" s="46">
        <v>78101</v>
      </c>
      <c r="E1031" s="46">
        <v>6725</v>
      </c>
      <c r="F1031" s="46">
        <v>23.41</v>
      </c>
      <c r="G1031" s="46">
        <v>78101</v>
      </c>
      <c r="H1031" s="46" t="s">
        <v>248</v>
      </c>
      <c r="I1031" s="46">
        <v>13735</v>
      </c>
      <c r="J1031" s="46">
        <v>129.12</v>
      </c>
      <c r="K1031" s="46" t="s">
        <v>2126</v>
      </c>
    </row>
    <row r="1032" spans="1:11" x14ac:dyDescent="0.3">
      <c r="A1032" s="46" t="s">
        <v>2126</v>
      </c>
      <c r="B1032" s="46">
        <v>78102</v>
      </c>
      <c r="C1032" s="46" t="s">
        <v>1485</v>
      </c>
      <c r="D1032" s="46">
        <v>78102</v>
      </c>
      <c r="E1032" s="46">
        <v>35338</v>
      </c>
      <c r="F1032" s="46">
        <v>54.8</v>
      </c>
      <c r="G1032" s="46">
        <v>78102</v>
      </c>
      <c r="H1032" s="46" t="s">
        <v>253</v>
      </c>
      <c r="I1032" s="46">
        <v>107333</v>
      </c>
      <c r="J1032" s="46">
        <v>555.85</v>
      </c>
      <c r="K1032" s="46" t="s">
        <v>2126</v>
      </c>
    </row>
    <row r="1033" spans="1:11" x14ac:dyDescent="0.3">
      <c r="A1033" s="46" t="s">
        <v>2126</v>
      </c>
      <c r="B1033" s="46">
        <v>78103</v>
      </c>
      <c r="C1033" s="46" t="s">
        <v>1501</v>
      </c>
      <c r="D1033" s="46">
        <v>78103</v>
      </c>
      <c r="E1033" s="46">
        <v>3312</v>
      </c>
      <c r="F1033" s="46">
        <v>54.51</v>
      </c>
      <c r="G1033" s="46">
        <v>78029</v>
      </c>
      <c r="H1033" s="46" t="s">
        <v>169</v>
      </c>
      <c r="I1033" s="46">
        <v>55161</v>
      </c>
      <c r="J1033" s="46">
        <v>892.62</v>
      </c>
      <c r="K1033" s="46" t="s">
        <v>2126</v>
      </c>
    </row>
    <row r="1034" spans="1:11" x14ac:dyDescent="0.3">
      <c r="A1034" s="46" t="s">
        <v>2126</v>
      </c>
      <c r="B1034" s="46">
        <v>78104</v>
      </c>
      <c r="C1034" s="46" t="s">
        <v>1526</v>
      </c>
      <c r="D1034" s="46">
        <v>78104</v>
      </c>
      <c r="E1034" s="46">
        <v>7208</v>
      </c>
      <c r="F1034" s="46">
        <v>44.5</v>
      </c>
      <c r="G1034" s="46">
        <v>78123</v>
      </c>
      <c r="H1034" s="46" t="s">
        <v>268</v>
      </c>
      <c r="I1034" s="46">
        <v>31335</v>
      </c>
      <c r="J1034" s="46">
        <v>425.32</v>
      </c>
      <c r="K1034" s="46" t="s">
        <v>2126</v>
      </c>
    </row>
    <row r="1035" spans="1:11" x14ac:dyDescent="0.3">
      <c r="A1035" s="46" t="s">
        <v>2126</v>
      </c>
      <c r="B1035" s="46">
        <v>78105</v>
      </c>
      <c r="C1035" s="46" t="s">
        <v>1528</v>
      </c>
      <c r="D1035" s="46">
        <v>78105</v>
      </c>
      <c r="E1035" s="46">
        <v>5637</v>
      </c>
      <c r="F1035" s="46">
        <v>41.3</v>
      </c>
      <c r="G1035" s="46">
        <v>78105</v>
      </c>
      <c r="H1035" s="46" t="s">
        <v>259</v>
      </c>
      <c r="I1035" s="46">
        <v>29094</v>
      </c>
      <c r="J1035" s="46">
        <v>467.29</v>
      </c>
      <c r="K1035" s="46" t="s">
        <v>2126</v>
      </c>
    </row>
    <row r="1036" spans="1:11" x14ac:dyDescent="0.3">
      <c r="A1036" s="46" t="s">
        <v>2126</v>
      </c>
      <c r="B1036" s="46">
        <v>78106</v>
      </c>
      <c r="C1036" s="46" t="s">
        <v>1534</v>
      </c>
      <c r="D1036" s="46">
        <v>78106</v>
      </c>
      <c r="E1036" s="46">
        <v>4373</v>
      </c>
      <c r="F1036" s="46">
        <v>47.07</v>
      </c>
      <c r="G1036" s="46">
        <v>78102</v>
      </c>
      <c r="H1036" s="46" t="s">
        <v>253</v>
      </c>
      <c r="I1036" s="46">
        <v>107333</v>
      </c>
      <c r="J1036" s="46">
        <v>555.85</v>
      </c>
      <c r="K1036" s="46" t="s">
        <v>2126</v>
      </c>
    </row>
    <row r="1037" spans="1:11" x14ac:dyDescent="0.3">
      <c r="A1037" s="46" t="s">
        <v>2126</v>
      </c>
      <c r="B1037" s="46">
        <v>78107</v>
      </c>
      <c r="C1037" s="46" t="s">
        <v>1535</v>
      </c>
      <c r="D1037" s="46">
        <v>78107</v>
      </c>
      <c r="E1037" s="46">
        <v>1941</v>
      </c>
      <c r="F1037" s="46">
        <v>30.37</v>
      </c>
      <c r="G1037" s="46">
        <v>78029</v>
      </c>
      <c r="H1037" s="46" t="s">
        <v>169</v>
      </c>
      <c r="I1037" s="46">
        <v>55161</v>
      </c>
      <c r="J1037" s="46">
        <v>892.62</v>
      </c>
      <c r="K1037" s="46" t="s">
        <v>2126</v>
      </c>
    </row>
    <row r="1038" spans="1:11" x14ac:dyDescent="0.3">
      <c r="A1038" s="46" t="s">
        <v>2126</v>
      </c>
      <c r="B1038" s="46">
        <v>78108</v>
      </c>
      <c r="C1038" s="46" t="s">
        <v>1538</v>
      </c>
      <c r="D1038" s="46">
        <v>78108</v>
      </c>
      <c r="E1038" s="46">
        <v>36842</v>
      </c>
      <c r="F1038" s="46">
        <v>149.44</v>
      </c>
      <c r="G1038" s="46">
        <v>78157</v>
      </c>
      <c r="H1038" s="46" t="s">
        <v>183</v>
      </c>
      <c r="I1038" s="46">
        <v>102958</v>
      </c>
      <c r="J1038" s="46">
        <v>816.32</v>
      </c>
      <c r="K1038" s="46" t="s">
        <v>2126</v>
      </c>
    </row>
    <row r="1039" spans="1:11" x14ac:dyDescent="0.3">
      <c r="A1039" s="46" t="s">
        <v>2126</v>
      </c>
      <c r="B1039" s="46">
        <v>78109</v>
      </c>
      <c r="C1039" s="46" t="s">
        <v>1539</v>
      </c>
      <c r="D1039" s="46">
        <v>78109</v>
      </c>
      <c r="E1039" s="46">
        <v>1156</v>
      </c>
      <c r="F1039" s="46">
        <v>13.01</v>
      </c>
      <c r="G1039" s="46">
        <v>78102</v>
      </c>
      <c r="H1039" s="46" t="s">
        <v>253</v>
      </c>
      <c r="I1039" s="46">
        <v>107333</v>
      </c>
      <c r="J1039" s="46">
        <v>555.85</v>
      </c>
      <c r="K1039" s="46" t="s">
        <v>2126</v>
      </c>
    </row>
    <row r="1040" spans="1:11" x14ac:dyDescent="0.3">
      <c r="A1040" s="46" t="s">
        <v>2126</v>
      </c>
      <c r="B1040" s="46">
        <v>78110</v>
      </c>
      <c r="C1040" s="46" t="s">
        <v>1543</v>
      </c>
      <c r="D1040" s="46">
        <v>78110</v>
      </c>
      <c r="E1040" s="46">
        <v>3158</v>
      </c>
      <c r="F1040" s="46">
        <v>10.59</v>
      </c>
      <c r="G1040" s="46">
        <v>78045</v>
      </c>
      <c r="H1040" s="46" t="s">
        <v>185</v>
      </c>
      <c r="I1040" s="46">
        <v>104463</v>
      </c>
      <c r="J1040" s="46">
        <v>180.07</v>
      </c>
      <c r="K1040" s="46" t="s">
        <v>2126</v>
      </c>
    </row>
    <row r="1041" spans="1:11" x14ac:dyDescent="0.3">
      <c r="A1041" s="46" t="s">
        <v>2126</v>
      </c>
      <c r="B1041" s="46">
        <v>78111</v>
      </c>
      <c r="C1041" s="46" t="s">
        <v>1566</v>
      </c>
      <c r="D1041" s="46">
        <v>78111</v>
      </c>
      <c r="E1041" s="46">
        <v>1055</v>
      </c>
      <c r="F1041" s="46">
        <v>18.510000000000002</v>
      </c>
      <c r="G1041" s="46">
        <v>78033</v>
      </c>
      <c r="H1041" s="46" t="s">
        <v>174</v>
      </c>
      <c r="I1041" s="46">
        <v>67734</v>
      </c>
      <c r="J1041" s="46">
        <v>913.85</v>
      </c>
      <c r="K1041" s="46" t="s">
        <v>2126</v>
      </c>
    </row>
    <row r="1042" spans="1:11" x14ac:dyDescent="0.3">
      <c r="A1042" s="46" t="s">
        <v>2126</v>
      </c>
      <c r="B1042" s="46">
        <v>78112</v>
      </c>
      <c r="C1042" s="46" t="s">
        <v>1567</v>
      </c>
      <c r="D1042" s="46">
        <v>78112</v>
      </c>
      <c r="E1042" s="46">
        <v>1555</v>
      </c>
      <c r="F1042" s="46">
        <v>19.41</v>
      </c>
      <c r="G1042" s="46">
        <v>78102</v>
      </c>
      <c r="H1042" s="46" t="s">
        <v>253</v>
      </c>
      <c r="I1042" s="46">
        <v>107333</v>
      </c>
      <c r="J1042" s="46">
        <v>555.85</v>
      </c>
      <c r="K1042" s="46" t="s">
        <v>2126</v>
      </c>
    </row>
    <row r="1043" spans="1:11" x14ac:dyDescent="0.3">
      <c r="A1043" s="46" t="s">
        <v>2126</v>
      </c>
      <c r="B1043" s="46">
        <v>78113</v>
      </c>
      <c r="C1043" s="46" t="s">
        <v>1579</v>
      </c>
      <c r="D1043" s="46">
        <v>78113</v>
      </c>
      <c r="E1043" s="46">
        <v>591</v>
      </c>
      <c r="F1043" s="46">
        <v>11.47</v>
      </c>
      <c r="G1043" s="46">
        <v>78157</v>
      </c>
      <c r="H1043" s="46" t="s">
        <v>183</v>
      </c>
      <c r="I1043" s="46">
        <v>102958</v>
      </c>
      <c r="J1043" s="46">
        <v>816.32</v>
      </c>
      <c r="K1043" s="46" t="s">
        <v>2126</v>
      </c>
    </row>
    <row r="1044" spans="1:11" x14ac:dyDescent="0.3">
      <c r="A1044" s="46" t="s">
        <v>2126</v>
      </c>
      <c r="B1044" s="46">
        <v>78114</v>
      </c>
      <c r="C1044" s="46" t="s">
        <v>1582</v>
      </c>
      <c r="D1044" s="46">
        <v>78114</v>
      </c>
      <c r="E1044" s="46">
        <v>3559</v>
      </c>
      <c r="F1044" s="46">
        <v>61.32</v>
      </c>
      <c r="G1044" s="46">
        <v>78157</v>
      </c>
      <c r="H1044" s="46" t="s">
        <v>183</v>
      </c>
      <c r="I1044" s="46">
        <v>102958</v>
      </c>
      <c r="J1044" s="46">
        <v>816.32</v>
      </c>
      <c r="K1044" s="46" t="s">
        <v>2126</v>
      </c>
    </row>
    <row r="1045" spans="1:11" x14ac:dyDescent="0.3">
      <c r="A1045" s="46" t="s">
        <v>2126</v>
      </c>
      <c r="B1045" s="46">
        <v>78115</v>
      </c>
      <c r="C1045" s="46" t="s">
        <v>1585</v>
      </c>
      <c r="D1045" s="46">
        <v>78115</v>
      </c>
      <c r="E1045" s="46">
        <v>1360</v>
      </c>
      <c r="F1045" s="46">
        <v>81.73</v>
      </c>
      <c r="G1045" s="46">
        <v>78033</v>
      </c>
      <c r="H1045" s="46" t="s">
        <v>174</v>
      </c>
      <c r="I1045" s="46">
        <v>67734</v>
      </c>
      <c r="J1045" s="46">
        <v>913.85</v>
      </c>
      <c r="K1045" s="46" t="s">
        <v>2126</v>
      </c>
    </row>
    <row r="1046" spans="1:11" x14ac:dyDescent="0.3">
      <c r="A1046" s="46" t="s">
        <v>2126</v>
      </c>
      <c r="B1046" s="46">
        <v>78116</v>
      </c>
      <c r="C1046" s="46" t="s">
        <v>1590</v>
      </c>
      <c r="D1046" s="46">
        <v>78116</v>
      </c>
      <c r="E1046" s="46">
        <v>2719</v>
      </c>
      <c r="F1046" s="46">
        <v>20.78</v>
      </c>
      <c r="G1046" s="46">
        <v>78102</v>
      </c>
      <c r="H1046" s="46" t="s">
        <v>253</v>
      </c>
      <c r="I1046" s="46">
        <v>107333</v>
      </c>
      <c r="J1046" s="46">
        <v>555.85</v>
      </c>
      <c r="K1046" s="46" t="s">
        <v>2126</v>
      </c>
    </row>
    <row r="1047" spans="1:11" x14ac:dyDescent="0.3">
      <c r="A1047" s="46" t="s">
        <v>2126</v>
      </c>
      <c r="B1047" s="46">
        <v>78117</v>
      </c>
      <c r="C1047" s="46" t="s">
        <v>1693</v>
      </c>
      <c r="D1047" s="46">
        <v>78117</v>
      </c>
      <c r="E1047" s="46">
        <v>1338</v>
      </c>
      <c r="F1047" s="46">
        <v>27.29</v>
      </c>
      <c r="G1047" s="46">
        <v>78015</v>
      </c>
      <c r="H1047" s="46" t="s">
        <v>153</v>
      </c>
      <c r="I1047" s="46">
        <v>22367</v>
      </c>
      <c r="J1047" s="46">
        <v>157.79</v>
      </c>
      <c r="K1047" s="46" t="s">
        <v>2126</v>
      </c>
    </row>
    <row r="1048" spans="1:11" x14ac:dyDescent="0.3">
      <c r="A1048" s="46" t="s">
        <v>2126</v>
      </c>
      <c r="B1048" s="46">
        <v>78118</v>
      </c>
      <c r="C1048" s="46" t="s">
        <v>1596</v>
      </c>
      <c r="D1048" s="46">
        <v>78118</v>
      </c>
      <c r="E1048" s="46">
        <v>1432</v>
      </c>
      <c r="F1048" s="46">
        <v>22.47</v>
      </c>
      <c r="G1048" s="46">
        <v>78157</v>
      </c>
      <c r="H1048" s="46" t="s">
        <v>183</v>
      </c>
      <c r="I1048" s="46">
        <v>102958</v>
      </c>
      <c r="J1048" s="46">
        <v>816.32</v>
      </c>
      <c r="K1048" s="46" t="s">
        <v>2126</v>
      </c>
    </row>
    <row r="1049" spans="1:11" x14ac:dyDescent="0.3">
      <c r="A1049" s="46" t="s">
        <v>2126</v>
      </c>
      <c r="B1049" s="46">
        <v>78119</v>
      </c>
      <c r="C1049" s="46" t="s">
        <v>1605</v>
      </c>
      <c r="D1049" s="46">
        <v>78119</v>
      </c>
      <c r="E1049" s="46">
        <v>17372</v>
      </c>
      <c r="F1049" s="46">
        <v>279.74</v>
      </c>
      <c r="G1049" s="46">
        <v>78119</v>
      </c>
      <c r="H1049" s="46" t="s">
        <v>265</v>
      </c>
      <c r="I1049" s="46">
        <v>17372</v>
      </c>
      <c r="J1049" s="46">
        <v>279.74</v>
      </c>
      <c r="K1049" s="46" t="s">
        <v>2126</v>
      </c>
    </row>
    <row r="1050" spans="1:11" x14ac:dyDescent="0.3">
      <c r="A1050" s="46" t="s">
        <v>2126</v>
      </c>
      <c r="B1050" s="46">
        <v>78120</v>
      </c>
      <c r="C1050" s="46" t="s">
        <v>1617</v>
      </c>
      <c r="D1050" s="46">
        <v>78120</v>
      </c>
      <c r="E1050" s="46">
        <v>644</v>
      </c>
      <c r="F1050" s="46">
        <v>40.270000000000003</v>
      </c>
      <c r="G1050" s="46">
        <v>78029</v>
      </c>
      <c r="H1050" s="46" t="s">
        <v>169</v>
      </c>
      <c r="I1050" s="46">
        <v>55161</v>
      </c>
      <c r="J1050" s="46">
        <v>892.62</v>
      </c>
      <c r="K1050" s="46" t="s">
        <v>2126</v>
      </c>
    </row>
    <row r="1051" spans="1:11" x14ac:dyDescent="0.3">
      <c r="A1051" s="46" t="s">
        <v>2126</v>
      </c>
      <c r="B1051" s="46">
        <v>78121</v>
      </c>
      <c r="C1051" s="46" t="s">
        <v>1618</v>
      </c>
      <c r="D1051" s="46">
        <v>78121</v>
      </c>
      <c r="E1051" s="46">
        <v>3394</v>
      </c>
      <c r="F1051" s="46">
        <v>22.73</v>
      </c>
      <c r="G1051" s="46">
        <v>78033</v>
      </c>
      <c r="H1051" s="46" t="s">
        <v>174</v>
      </c>
      <c r="I1051" s="46">
        <v>67734</v>
      </c>
      <c r="J1051" s="46">
        <v>913.85</v>
      </c>
      <c r="K1051" s="46" t="s">
        <v>2126</v>
      </c>
    </row>
    <row r="1052" spans="1:11" x14ac:dyDescent="0.3">
      <c r="A1052" s="46" t="s">
        <v>2126</v>
      </c>
      <c r="B1052" s="46">
        <v>78122</v>
      </c>
      <c r="C1052" s="46" t="s">
        <v>1621</v>
      </c>
      <c r="D1052" s="46">
        <v>78122</v>
      </c>
      <c r="E1052" s="46">
        <v>6047</v>
      </c>
      <c r="F1052" s="46">
        <v>26.89</v>
      </c>
      <c r="G1052" s="46">
        <v>78091</v>
      </c>
      <c r="H1052" s="46" t="s">
        <v>237</v>
      </c>
      <c r="I1052" s="46">
        <v>31627</v>
      </c>
      <c r="J1052" s="46">
        <v>148.82</v>
      </c>
      <c r="K1052" s="46" t="s">
        <v>2126</v>
      </c>
    </row>
    <row r="1053" spans="1:11" x14ac:dyDescent="0.3">
      <c r="A1053" s="46" t="s">
        <v>2126</v>
      </c>
      <c r="B1053" s="46">
        <v>78123</v>
      </c>
      <c r="C1053" s="46" t="s">
        <v>1627</v>
      </c>
      <c r="D1053" s="46">
        <v>78123</v>
      </c>
      <c r="E1053" s="46">
        <v>7424</v>
      </c>
      <c r="F1053" s="46">
        <v>79.81</v>
      </c>
      <c r="G1053" s="46">
        <v>78123</v>
      </c>
      <c r="H1053" s="46" t="s">
        <v>268</v>
      </c>
      <c r="I1053" s="46">
        <v>31335</v>
      </c>
      <c r="J1053" s="46">
        <v>425.32</v>
      </c>
      <c r="K1053" s="46" t="s">
        <v>2126</v>
      </c>
    </row>
    <row r="1054" spans="1:11" x14ac:dyDescent="0.3">
      <c r="A1054" s="46" t="s">
        <v>2126</v>
      </c>
      <c r="B1054" s="46">
        <v>78124</v>
      </c>
      <c r="C1054" s="46" t="s">
        <v>1634</v>
      </c>
      <c r="D1054" s="46">
        <v>78124</v>
      </c>
      <c r="E1054" s="46">
        <v>1100</v>
      </c>
      <c r="F1054" s="46">
        <v>23.7</v>
      </c>
      <c r="G1054" s="46">
        <v>78102</v>
      </c>
      <c r="H1054" s="46" t="s">
        <v>253</v>
      </c>
      <c r="I1054" s="46">
        <v>107333</v>
      </c>
      <c r="J1054" s="46">
        <v>555.85</v>
      </c>
      <c r="K1054" s="46" t="s">
        <v>2126</v>
      </c>
    </row>
    <row r="1055" spans="1:11" x14ac:dyDescent="0.3">
      <c r="A1055" s="46" t="s">
        <v>2126</v>
      </c>
      <c r="B1055" s="46">
        <v>78125</v>
      </c>
      <c r="C1055" s="46" t="s">
        <v>1649</v>
      </c>
      <c r="D1055" s="46">
        <v>78125</v>
      </c>
      <c r="E1055" s="46">
        <v>1957</v>
      </c>
      <c r="F1055" s="46">
        <v>11.61</v>
      </c>
      <c r="G1055" s="46">
        <v>78138</v>
      </c>
      <c r="H1055" s="46" t="s">
        <v>275</v>
      </c>
      <c r="I1055" s="46">
        <v>26391</v>
      </c>
      <c r="J1055" s="46">
        <v>316.33</v>
      </c>
      <c r="K1055" s="46" t="s">
        <v>2126</v>
      </c>
    </row>
    <row r="1056" spans="1:11" x14ac:dyDescent="0.3">
      <c r="A1056" s="46" t="s">
        <v>2126</v>
      </c>
      <c r="B1056" s="46">
        <v>78126</v>
      </c>
      <c r="C1056" s="46" t="s">
        <v>1665</v>
      </c>
      <c r="D1056" s="46">
        <v>78126</v>
      </c>
      <c r="E1056" s="46">
        <v>505</v>
      </c>
      <c r="F1056" s="46">
        <v>9.76</v>
      </c>
      <c r="G1056" s="46">
        <v>78010</v>
      </c>
      <c r="H1056" s="46" t="s">
        <v>145</v>
      </c>
      <c r="I1056" s="46">
        <v>27901</v>
      </c>
      <c r="J1056" s="46">
        <v>223.61</v>
      </c>
      <c r="K1056" s="46" t="s">
        <v>2126</v>
      </c>
    </row>
    <row r="1057" spans="1:11" x14ac:dyDescent="0.3">
      <c r="A1057" s="46" t="s">
        <v>2126</v>
      </c>
      <c r="B1057" s="46">
        <v>78127</v>
      </c>
      <c r="C1057" s="46" t="s">
        <v>1666</v>
      </c>
      <c r="D1057" s="46">
        <v>78127</v>
      </c>
      <c r="E1057" s="46">
        <v>3663</v>
      </c>
      <c r="F1057" s="46">
        <v>47.91</v>
      </c>
      <c r="G1057" s="46">
        <v>78156</v>
      </c>
      <c r="H1057" s="46" t="s">
        <v>167</v>
      </c>
      <c r="I1057" s="46">
        <v>23440</v>
      </c>
      <c r="J1057" s="46">
        <v>414.89</v>
      </c>
      <c r="K1057" s="46" t="s">
        <v>2126</v>
      </c>
    </row>
    <row r="1058" spans="1:11" x14ac:dyDescent="0.3">
      <c r="A1058" s="46" t="s">
        <v>2126</v>
      </c>
      <c r="B1058" s="46">
        <v>78128</v>
      </c>
      <c r="C1058" s="46" t="s">
        <v>1683</v>
      </c>
      <c r="D1058" s="46">
        <v>78128</v>
      </c>
      <c r="E1058" s="46">
        <v>2185</v>
      </c>
      <c r="F1058" s="46">
        <v>43.19</v>
      </c>
      <c r="G1058" s="46">
        <v>78123</v>
      </c>
      <c r="H1058" s="46" t="s">
        <v>268</v>
      </c>
      <c r="I1058" s="46">
        <v>31335</v>
      </c>
      <c r="J1058" s="46">
        <v>425.32</v>
      </c>
      <c r="K1058" s="46" t="s">
        <v>2126</v>
      </c>
    </row>
    <row r="1059" spans="1:11" x14ac:dyDescent="0.3">
      <c r="A1059" s="46" t="s">
        <v>2126</v>
      </c>
      <c r="B1059" s="46">
        <v>78129</v>
      </c>
      <c r="C1059" s="46" t="s">
        <v>1728</v>
      </c>
      <c r="D1059" s="46">
        <v>78129</v>
      </c>
      <c r="E1059" s="46">
        <v>1222</v>
      </c>
      <c r="F1059" s="46">
        <v>17.2</v>
      </c>
      <c r="G1059" s="46">
        <v>78123</v>
      </c>
      <c r="H1059" s="46" t="s">
        <v>268</v>
      </c>
      <c r="I1059" s="46">
        <v>31335</v>
      </c>
      <c r="J1059" s="46">
        <v>425.32</v>
      </c>
      <c r="K1059" s="46" t="s">
        <v>2126</v>
      </c>
    </row>
    <row r="1060" spans="1:11" x14ac:dyDescent="0.3">
      <c r="A1060" s="46" t="s">
        <v>2126</v>
      </c>
      <c r="B1060" s="46">
        <v>78130</v>
      </c>
      <c r="C1060" s="46" t="s">
        <v>1736</v>
      </c>
      <c r="D1060" s="46">
        <v>78130</v>
      </c>
      <c r="E1060" s="46">
        <v>1263</v>
      </c>
      <c r="F1060" s="46">
        <v>35.840000000000003</v>
      </c>
      <c r="G1060" s="46">
        <v>78138</v>
      </c>
      <c r="H1060" s="46" t="s">
        <v>275</v>
      </c>
      <c r="I1060" s="46">
        <v>26391</v>
      </c>
      <c r="J1060" s="46">
        <v>316.33</v>
      </c>
      <c r="K1060" s="46" t="s">
        <v>2126</v>
      </c>
    </row>
    <row r="1061" spans="1:11" x14ac:dyDescent="0.3">
      <c r="A1061" s="46" t="s">
        <v>2126</v>
      </c>
      <c r="B1061" s="46">
        <v>78131</v>
      </c>
      <c r="C1061" s="46" t="s">
        <v>1698</v>
      </c>
      <c r="D1061" s="46">
        <v>78131</v>
      </c>
      <c r="E1061" s="46">
        <v>1890</v>
      </c>
      <c r="F1061" s="46">
        <v>47.24</v>
      </c>
      <c r="G1061" s="46">
        <v>78123</v>
      </c>
      <c r="H1061" s="46" t="s">
        <v>268</v>
      </c>
      <c r="I1061" s="46">
        <v>31335</v>
      </c>
      <c r="J1061" s="46">
        <v>425.32</v>
      </c>
      <c r="K1061" s="46" t="s">
        <v>2126</v>
      </c>
    </row>
    <row r="1062" spans="1:11" x14ac:dyDescent="0.3">
      <c r="A1062" s="46" t="s">
        <v>2126</v>
      </c>
      <c r="B1062" s="46">
        <v>78132</v>
      </c>
      <c r="C1062" s="46" t="s">
        <v>1745</v>
      </c>
      <c r="D1062" s="46">
        <v>78132</v>
      </c>
      <c r="E1062" s="46">
        <v>4954</v>
      </c>
      <c r="F1062" s="46">
        <v>18.28</v>
      </c>
      <c r="G1062" s="46">
        <v>78138</v>
      </c>
      <c r="H1062" s="46" t="s">
        <v>275</v>
      </c>
      <c r="I1062" s="46">
        <v>26391</v>
      </c>
      <c r="J1062" s="46">
        <v>316.33</v>
      </c>
      <c r="K1062" s="46" t="s">
        <v>2126</v>
      </c>
    </row>
    <row r="1063" spans="1:11" x14ac:dyDescent="0.3">
      <c r="A1063" s="46" t="s">
        <v>2126</v>
      </c>
      <c r="B1063" s="46">
        <v>78133</v>
      </c>
      <c r="C1063" s="46" t="s">
        <v>1754</v>
      </c>
      <c r="D1063" s="46">
        <v>78133</v>
      </c>
      <c r="E1063" s="46">
        <v>2628</v>
      </c>
      <c r="F1063" s="46">
        <v>38.869999999999997</v>
      </c>
      <c r="G1063" s="46">
        <v>78157</v>
      </c>
      <c r="H1063" s="46" t="s">
        <v>183</v>
      </c>
      <c r="I1063" s="46">
        <v>102958</v>
      </c>
      <c r="J1063" s="46">
        <v>816.32</v>
      </c>
      <c r="K1063" s="46" t="s">
        <v>2126</v>
      </c>
    </row>
    <row r="1064" spans="1:11" x14ac:dyDescent="0.3">
      <c r="A1064" s="46" t="s">
        <v>2126</v>
      </c>
      <c r="B1064" s="46">
        <v>78134</v>
      </c>
      <c r="C1064" s="46" t="s">
        <v>1760</v>
      </c>
      <c r="D1064" s="46">
        <v>78134</v>
      </c>
      <c r="E1064" s="46">
        <v>1725</v>
      </c>
      <c r="F1064" s="46">
        <v>19.39</v>
      </c>
      <c r="G1064" s="46">
        <v>78105</v>
      </c>
      <c r="H1064" s="46" t="s">
        <v>259</v>
      </c>
      <c r="I1064" s="46">
        <v>29094</v>
      </c>
      <c r="J1064" s="46">
        <v>467.29</v>
      </c>
      <c r="K1064" s="46" t="s">
        <v>2126</v>
      </c>
    </row>
    <row r="1065" spans="1:11" x14ac:dyDescent="0.3">
      <c r="A1065" s="46" t="s">
        <v>2126</v>
      </c>
      <c r="B1065" s="46">
        <v>78135</v>
      </c>
      <c r="C1065" s="46" t="s">
        <v>1687</v>
      </c>
      <c r="D1065" s="46">
        <v>78135</v>
      </c>
      <c r="E1065" s="46">
        <v>2195</v>
      </c>
      <c r="F1065" s="46">
        <v>18.260000000000002</v>
      </c>
      <c r="G1065" s="46">
        <v>78102</v>
      </c>
      <c r="H1065" s="46" t="s">
        <v>253</v>
      </c>
      <c r="I1065" s="46">
        <v>107333</v>
      </c>
      <c r="J1065" s="46">
        <v>555.85</v>
      </c>
      <c r="K1065" s="46" t="s">
        <v>2126</v>
      </c>
    </row>
    <row r="1066" spans="1:11" x14ac:dyDescent="0.3">
      <c r="A1066" s="46" t="s">
        <v>2126</v>
      </c>
      <c r="B1066" s="46">
        <v>78136</v>
      </c>
      <c r="C1066" s="46" t="s">
        <v>1767</v>
      </c>
      <c r="D1066" s="46">
        <v>78136</v>
      </c>
      <c r="E1066" s="46">
        <v>3828</v>
      </c>
      <c r="F1066" s="46">
        <v>108.24</v>
      </c>
      <c r="G1066" s="46">
        <v>78033</v>
      </c>
      <c r="H1066" s="46" t="s">
        <v>174</v>
      </c>
      <c r="I1066" s="46">
        <v>67734</v>
      </c>
      <c r="J1066" s="46">
        <v>913.85</v>
      </c>
      <c r="K1066" s="46" t="s">
        <v>2126</v>
      </c>
    </row>
    <row r="1067" spans="1:11" x14ac:dyDescent="0.3">
      <c r="A1067" s="46" t="s">
        <v>2126</v>
      </c>
      <c r="B1067" s="46">
        <v>78137</v>
      </c>
      <c r="C1067" s="46" t="s">
        <v>1783</v>
      </c>
      <c r="D1067" s="46">
        <v>78137</v>
      </c>
      <c r="E1067" s="46">
        <v>1014</v>
      </c>
      <c r="F1067" s="46">
        <v>66.790000000000006</v>
      </c>
      <c r="G1067" s="46">
        <v>78025</v>
      </c>
      <c r="H1067" s="46" t="s">
        <v>166</v>
      </c>
      <c r="I1067" s="46">
        <v>18685</v>
      </c>
      <c r="J1067" s="46">
        <v>428.15</v>
      </c>
      <c r="K1067" s="46" t="s">
        <v>2126</v>
      </c>
    </row>
    <row r="1068" spans="1:11" x14ac:dyDescent="0.3">
      <c r="A1068" s="46" t="s">
        <v>2126</v>
      </c>
      <c r="B1068" s="46">
        <v>78138</v>
      </c>
      <c r="C1068" s="46" t="s">
        <v>1784</v>
      </c>
      <c r="D1068" s="46">
        <v>78138</v>
      </c>
      <c r="E1068" s="46">
        <v>10913</v>
      </c>
      <c r="F1068" s="46">
        <v>22.39</v>
      </c>
      <c r="G1068" s="46">
        <v>78138</v>
      </c>
      <c r="H1068" s="46" t="s">
        <v>275</v>
      </c>
      <c r="I1068" s="46">
        <v>26391</v>
      </c>
      <c r="J1068" s="46">
        <v>316.33</v>
      </c>
      <c r="K1068" s="46" t="s">
        <v>2126</v>
      </c>
    </row>
    <row r="1069" spans="1:11" x14ac:dyDescent="0.3">
      <c r="A1069" s="46" t="s">
        <v>2126</v>
      </c>
      <c r="B1069" s="46">
        <v>78139</v>
      </c>
      <c r="C1069" s="46" t="s">
        <v>1793</v>
      </c>
      <c r="D1069" s="46">
        <v>78139</v>
      </c>
      <c r="E1069" s="46">
        <v>1226</v>
      </c>
      <c r="F1069" s="46">
        <v>17.309999999999999</v>
      </c>
      <c r="G1069" s="46">
        <v>78105</v>
      </c>
      <c r="H1069" s="46" t="s">
        <v>259</v>
      </c>
      <c r="I1069" s="46">
        <v>29094</v>
      </c>
      <c r="J1069" s="46">
        <v>467.29</v>
      </c>
      <c r="K1069" s="46" t="s">
        <v>2126</v>
      </c>
    </row>
    <row r="1070" spans="1:11" x14ac:dyDescent="0.3">
      <c r="A1070" s="46" t="s">
        <v>2126</v>
      </c>
      <c r="B1070" s="46">
        <v>78140</v>
      </c>
      <c r="C1070" s="46" t="s">
        <v>1807</v>
      </c>
      <c r="D1070" s="46">
        <v>78140</v>
      </c>
      <c r="E1070" s="46">
        <v>458</v>
      </c>
      <c r="F1070" s="46">
        <v>4.47</v>
      </c>
      <c r="G1070" s="46">
        <v>78010</v>
      </c>
      <c r="H1070" s="46" t="s">
        <v>145</v>
      </c>
      <c r="I1070" s="46">
        <v>27901</v>
      </c>
      <c r="J1070" s="46">
        <v>223.61</v>
      </c>
      <c r="K1070" s="46" t="s">
        <v>2126</v>
      </c>
    </row>
    <row r="1071" spans="1:11" x14ac:dyDescent="0.3">
      <c r="A1071" s="46" t="s">
        <v>2126</v>
      </c>
      <c r="B1071" s="46">
        <v>78141</v>
      </c>
      <c r="C1071" s="46" t="s">
        <v>1808</v>
      </c>
      <c r="D1071" s="46">
        <v>78141</v>
      </c>
      <c r="E1071" s="46">
        <v>986</v>
      </c>
      <c r="F1071" s="46">
        <v>58.71</v>
      </c>
      <c r="G1071" s="46">
        <v>78156</v>
      </c>
      <c r="H1071" s="46" t="s">
        <v>167</v>
      </c>
      <c r="I1071" s="46">
        <v>23440</v>
      </c>
      <c r="J1071" s="46">
        <v>414.89</v>
      </c>
      <c r="K1071" s="46" t="s">
        <v>2126</v>
      </c>
    </row>
    <row r="1072" spans="1:11" x14ac:dyDescent="0.3">
      <c r="A1072" s="46" t="s">
        <v>2126</v>
      </c>
      <c r="B1072" s="46">
        <v>78142</v>
      </c>
      <c r="C1072" s="46" t="s">
        <v>1853</v>
      </c>
      <c r="D1072" s="46">
        <v>78142</v>
      </c>
      <c r="E1072" s="46">
        <v>7028</v>
      </c>
      <c r="F1072" s="46">
        <v>31.98</v>
      </c>
      <c r="G1072" s="46">
        <v>78033</v>
      </c>
      <c r="H1072" s="46" t="s">
        <v>174</v>
      </c>
      <c r="I1072" s="46">
        <v>67734</v>
      </c>
      <c r="J1072" s="46">
        <v>913.85</v>
      </c>
      <c r="K1072" s="46" t="s">
        <v>2126</v>
      </c>
    </row>
    <row r="1073" spans="1:11" x14ac:dyDescent="0.3">
      <c r="A1073" s="46" t="s">
        <v>2126</v>
      </c>
      <c r="B1073" s="46">
        <v>78143</v>
      </c>
      <c r="C1073" s="46" t="s">
        <v>1854</v>
      </c>
      <c r="D1073" s="46">
        <v>78143</v>
      </c>
      <c r="E1073" s="46">
        <v>4541</v>
      </c>
      <c r="F1073" s="46">
        <v>79.53</v>
      </c>
      <c r="G1073" s="46">
        <v>78156</v>
      </c>
      <c r="H1073" s="46" t="s">
        <v>167</v>
      </c>
      <c r="I1073" s="46">
        <v>23440</v>
      </c>
      <c r="J1073" s="46">
        <v>414.89</v>
      </c>
      <c r="K1073" s="46" t="s">
        <v>2126</v>
      </c>
    </row>
    <row r="1074" spans="1:11" x14ac:dyDescent="0.3">
      <c r="A1074" s="46" t="s">
        <v>2126</v>
      </c>
      <c r="B1074" s="46">
        <v>78144</v>
      </c>
      <c r="C1074" s="46" t="s">
        <v>1855</v>
      </c>
      <c r="D1074" s="46">
        <v>78144</v>
      </c>
      <c r="E1074" s="46">
        <v>2079</v>
      </c>
      <c r="F1074" s="46">
        <v>48.76</v>
      </c>
      <c r="G1074" s="46">
        <v>78156</v>
      </c>
      <c r="H1074" s="46" t="s">
        <v>167</v>
      </c>
      <c r="I1074" s="46">
        <v>23440</v>
      </c>
      <c r="J1074" s="46">
        <v>414.89</v>
      </c>
      <c r="K1074" s="46" t="s">
        <v>2126</v>
      </c>
    </row>
    <row r="1075" spans="1:11" x14ac:dyDescent="0.3">
      <c r="A1075" s="46" t="s">
        <v>2126</v>
      </c>
      <c r="B1075" s="46">
        <v>78145</v>
      </c>
      <c r="C1075" s="46" t="s">
        <v>1885</v>
      </c>
      <c r="D1075" s="46">
        <v>78145</v>
      </c>
      <c r="E1075" s="46">
        <v>2054</v>
      </c>
      <c r="F1075" s="46">
        <v>47.86</v>
      </c>
      <c r="G1075" s="46">
        <v>78123</v>
      </c>
      <c r="H1075" s="46" t="s">
        <v>268</v>
      </c>
      <c r="I1075" s="46">
        <v>31335</v>
      </c>
      <c r="J1075" s="46">
        <v>425.32</v>
      </c>
      <c r="K1075" s="46" t="s">
        <v>2126</v>
      </c>
    </row>
    <row r="1076" spans="1:11" x14ac:dyDescent="0.3">
      <c r="A1076" s="46" t="s">
        <v>2126</v>
      </c>
      <c r="B1076" s="46">
        <v>78146</v>
      </c>
      <c r="C1076" s="46" t="s">
        <v>1900</v>
      </c>
      <c r="D1076" s="46">
        <v>78146</v>
      </c>
      <c r="E1076" s="46">
        <v>5100</v>
      </c>
      <c r="F1076" s="46">
        <v>43.07</v>
      </c>
      <c r="G1076" s="46">
        <v>78033</v>
      </c>
      <c r="H1076" s="46" t="s">
        <v>174</v>
      </c>
      <c r="I1076" s="46">
        <v>67734</v>
      </c>
      <c r="J1076" s="46">
        <v>913.85</v>
      </c>
      <c r="K1076" s="46" t="s">
        <v>2126</v>
      </c>
    </row>
    <row r="1077" spans="1:11" x14ac:dyDescent="0.3">
      <c r="A1077" s="46" t="s">
        <v>2126</v>
      </c>
      <c r="B1077" s="46">
        <v>78147</v>
      </c>
      <c r="C1077" s="46" t="s">
        <v>1904</v>
      </c>
      <c r="D1077" s="46">
        <v>78147</v>
      </c>
      <c r="E1077" s="46">
        <v>823</v>
      </c>
      <c r="F1077" s="46">
        <v>19.91</v>
      </c>
      <c r="G1077" s="46">
        <v>78025</v>
      </c>
      <c r="H1077" s="46" t="s">
        <v>166</v>
      </c>
      <c r="I1077" s="46">
        <v>18685</v>
      </c>
      <c r="J1077" s="46">
        <v>428.15</v>
      </c>
      <c r="K1077" s="46" t="s">
        <v>2126</v>
      </c>
    </row>
    <row r="1078" spans="1:11" x14ac:dyDescent="0.3">
      <c r="A1078" s="46" t="s">
        <v>2126</v>
      </c>
      <c r="B1078" s="46">
        <v>78148</v>
      </c>
      <c r="C1078" s="46" t="s">
        <v>1913</v>
      </c>
      <c r="D1078" s="46">
        <v>78148</v>
      </c>
      <c r="E1078" s="46">
        <v>4614</v>
      </c>
      <c r="F1078" s="46">
        <v>29.96</v>
      </c>
      <c r="G1078" s="46">
        <v>78102</v>
      </c>
      <c r="H1078" s="46" t="s">
        <v>253</v>
      </c>
      <c r="I1078" s="46">
        <v>107333</v>
      </c>
      <c r="J1078" s="46">
        <v>555.85</v>
      </c>
      <c r="K1078" s="46" t="s">
        <v>2126</v>
      </c>
    </row>
    <row r="1079" spans="1:11" x14ac:dyDescent="0.3">
      <c r="A1079" s="46" t="s">
        <v>2126</v>
      </c>
      <c r="B1079" s="46">
        <v>78149</v>
      </c>
      <c r="C1079" s="46" t="s">
        <v>1932</v>
      </c>
      <c r="D1079" s="46">
        <v>78149</v>
      </c>
      <c r="E1079" s="46">
        <v>6187</v>
      </c>
      <c r="F1079" s="46">
        <v>57.78</v>
      </c>
      <c r="G1079" s="46">
        <v>78101</v>
      </c>
      <c r="H1079" s="46" t="s">
        <v>248</v>
      </c>
      <c r="I1079" s="46">
        <v>13735</v>
      </c>
      <c r="J1079" s="46">
        <v>129.12</v>
      </c>
      <c r="K1079" s="46" t="s">
        <v>2126</v>
      </c>
    </row>
    <row r="1080" spans="1:11" x14ac:dyDescent="0.3">
      <c r="A1080" s="46" t="s">
        <v>2126</v>
      </c>
      <c r="B1080" s="46">
        <v>78150</v>
      </c>
      <c r="C1080" s="46" t="s">
        <v>1941</v>
      </c>
      <c r="D1080" s="46">
        <v>78150</v>
      </c>
      <c r="E1080" s="46">
        <v>9055</v>
      </c>
      <c r="F1080" s="46">
        <v>26.47</v>
      </c>
      <c r="G1080" s="46">
        <v>78029</v>
      </c>
      <c r="H1080" s="46" t="s">
        <v>169</v>
      </c>
      <c r="I1080" s="46">
        <v>55161</v>
      </c>
      <c r="J1080" s="46">
        <v>892.62</v>
      </c>
      <c r="K1080" s="46" t="s">
        <v>2126</v>
      </c>
    </row>
    <row r="1081" spans="1:11" x14ac:dyDescent="0.3">
      <c r="A1081" s="46" t="s">
        <v>2126</v>
      </c>
      <c r="B1081" s="46">
        <v>78151</v>
      </c>
      <c r="C1081" s="46" t="s">
        <v>1946</v>
      </c>
      <c r="D1081" s="46">
        <v>78151</v>
      </c>
      <c r="E1081" s="46">
        <v>2633</v>
      </c>
      <c r="F1081" s="46">
        <v>4.6100000000000003</v>
      </c>
      <c r="G1081" s="46">
        <v>78156</v>
      </c>
      <c r="H1081" s="46" t="s">
        <v>167</v>
      </c>
      <c r="I1081" s="46">
        <v>23440</v>
      </c>
      <c r="J1081" s="46">
        <v>414.89</v>
      </c>
      <c r="K1081" s="46" t="s">
        <v>2126</v>
      </c>
    </row>
    <row r="1082" spans="1:11" x14ac:dyDescent="0.3">
      <c r="A1082" s="46" t="s">
        <v>2126</v>
      </c>
      <c r="B1082" s="46">
        <v>78152</v>
      </c>
      <c r="C1082" s="46" t="s">
        <v>1971</v>
      </c>
      <c r="D1082" s="46">
        <v>78152</v>
      </c>
      <c r="E1082" s="46">
        <v>1125</v>
      </c>
      <c r="F1082" s="46">
        <v>8.4600000000000009</v>
      </c>
      <c r="G1082" s="46">
        <v>78157</v>
      </c>
      <c r="H1082" s="46" t="s">
        <v>183</v>
      </c>
      <c r="I1082" s="46">
        <v>102958</v>
      </c>
      <c r="J1082" s="46">
        <v>816.32</v>
      </c>
      <c r="K1082" s="46" t="s">
        <v>2126</v>
      </c>
    </row>
    <row r="1083" spans="1:11" x14ac:dyDescent="0.3">
      <c r="A1083" s="46" t="s">
        <v>2126</v>
      </c>
      <c r="B1083" s="46">
        <v>78153</v>
      </c>
      <c r="C1083" s="46" t="s">
        <v>1998</v>
      </c>
      <c r="D1083" s="46">
        <v>78153</v>
      </c>
      <c r="E1083" s="46">
        <v>3056</v>
      </c>
      <c r="F1083" s="46">
        <v>32.39</v>
      </c>
      <c r="G1083" s="46">
        <v>78138</v>
      </c>
      <c r="H1083" s="46" t="s">
        <v>275</v>
      </c>
      <c r="I1083" s="46">
        <v>26391</v>
      </c>
      <c r="J1083" s="46">
        <v>316.33</v>
      </c>
      <c r="K1083" s="46" t="s">
        <v>2126</v>
      </c>
    </row>
    <row r="1084" spans="1:11" x14ac:dyDescent="0.3">
      <c r="A1084" s="46" t="s">
        <v>2126</v>
      </c>
      <c r="B1084" s="46">
        <v>78154</v>
      </c>
      <c r="C1084" s="46" t="s">
        <v>2023</v>
      </c>
      <c r="D1084" s="46">
        <v>78154</v>
      </c>
      <c r="E1084" s="46">
        <v>5387</v>
      </c>
      <c r="F1084" s="46">
        <v>39.369999999999997</v>
      </c>
      <c r="G1084" s="46">
        <v>78029</v>
      </c>
      <c r="H1084" s="46" t="s">
        <v>169</v>
      </c>
      <c r="I1084" s="46">
        <v>55161</v>
      </c>
      <c r="J1084" s="46">
        <v>892.62</v>
      </c>
      <c r="K1084" s="46" t="s">
        <v>2126</v>
      </c>
    </row>
    <row r="1085" spans="1:11" x14ac:dyDescent="0.3">
      <c r="A1085" s="46" t="s">
        <v>2126</v>
      </c>
      <c r="B1085" s="46">
        <v>78155</v>
      </c>
      <c r="C1085" s="46" t="s">
        <v>2042</v>
      </c>
      <c r="D1085" s="46">
        <v>78155</v>
      </c>
      <c r="E1085" s="46">
        <v>2570</v>
      </c>
      <c r="F1085" s="46">
        <v>8.01</v>
      </c>
      <c r="G1085" s="46">
        <v>78045</v>
      </c>
      <c r="H1085" s="46" t="s">
        <v>185</v>
      </c>
      <c r="I1085" s="46">
        <v>104463</v>
      </c>
      <c r="J1085" s="46">
        <v>180.07</v>
      </c>
      <c r="K1085" s="46" t="s">
        <v>2126</v>
      </c>
    </row>
    <row r="1086" spans="1:11" x14ac:dyDescent="0.3">
      <c r="A1086" s="46" t="s">
        <v>2126</v>
      </c>
      <c r="B1086" s="46">
        <v>79002</v>
      </c>
      <c r="C1086" s="46" t="s">
        <v>347</v>
      </c>
      <c r="D1086" s="46">
        <v>79002</v>
      </c>
      <c r="E1086" s="46">
        <v>949</v>
      </c>
      <c r="F1086" s="46">
        <v>29.35</v>
      </c>
      <c r="G1086" s="46">
        <v>79146</v>
      </c>
      <c r="H1086" s="46" t="s">
        <v>291</v>
      </c>
      <c r="I1086" s="46">
        <v>13305</v>
      </c>
      <c r="J1086" s="46">
        <v>329.81</v>
      </c>
      <c r="K1086" s="46" t="s">
        <v>2126</v>
      </c>
    </row>
    <row r="1087" spans="1:11" x14ac:dyDescent="0.3">
      <c r="A1087" s="46" t="s">
        <v>2126</v>
      </c>
      <c r="B1087" s="46">
        <v>79003</v>
      </c>
      <c r="C1087" s="46" t="s">
        <v>374</v>
      </c>
      <c r="D1087" s="46">
        <v>79003</v>
      </c>
      <c r="E1087" s="46">
        <v>1855</v>
      </c>
      <c r="F1087" s="46">
        <v>9.7899999999999991</v>
      </c>
      <c r="G1087" s="46">
        <v>79059</v>
      </c>
      <c r="H1087" s="46" t="s">
        <v>197</v>
      </c>
      <c r="I1087" s="46">
        <v>25805</v>
      </c>
      <c r="J1087" s="46">
        <v>197.11</v>
      </c>
      <c r="K1087" s="46" t="s">
        <v>2126</v>
      </c>
    </row>
    <row r="1088" spans="1:11" x14ac:dyDescent="0.3">
      <c r="A1088" s="46" t="s">
        <v>2126</v>
      </c>
      <c r="B1088" s="46">
        <v>79004</v>
      </c>
      <c r="C1088" s="46" t="s">
        <v>375</v>
      </c>
      <c r="D1088" s="46">
        <v>79004</v>
      </c>
      <c r="E1088" s="46">
        <v>835</v>
      </c>
      <c r="F1088" s="46">
        <v>20.74</v>
      </c>
      <c r="G1088" s="46">
        <v>79023</v>
      </c>
      <c r="H1088" s="46" t="s">
        <v>176</v>
      </c>
      <c r="I1088" s="46">
        <v>109446</v>
      </c>
      <c r="J1088" s="46">
        <v>290</v>
      </c>
      <c r="K1088" s="46" t="s">
        <v>2126</v>
      </c>
    </row>
    <row r="1089" spans="1:11" x14ac:dyDescent="0.3">
      <c r="A1089" s="46" t="s">
        <v>2126</v>
      </c>
      <c r="B1089" s="46">
        <v>79005</v>
      </c>
      <c r="C1089" s="46" t="s">
        <v>379</v>
      </c>
      <c r="D1089" s="46">
        <v>79005</v>
      </c>
      <c r="E1089" s="46">
        <v>769</v>
      </c>
      <c r="F1089" s="46">
        <v>17.68</v>
      </c>
      <c r="G1089" s="46">
        <v>79127</v>
      </c>
      <c r="H1089" s="46" t="s">
        <v>277</v>
      </c>
      <c r="I1089" s="46">
        <v>30256</v>
      </c>
      <c r="J1089" s="46">
        <v>354.95</v>
      </c>
      <c r="K1089" s="46" t="s">
        <v>2126</v>
      </c>
    </row>
    <row r="1090" spans="1:11" x14ac:dyDescent="0.3">
      <c r="A1090" s="46" t="s">
        <v>2126</v>
      </c>
      <c r="B1090" s="46">
        <v>79007</v>
      </c>
      <c r="C1090" s="46" t="s">
        <v>399</v>
      </c>
      <c r="D1090" s="46">
        <v>79007</v>
      </c>
      <c r="E1090" s="46">
        <v>522</v>
      </c>
      <c r="F1090" s="46">
        <v>6.81</v>
      </c>
      <c r="G1090" s="46">
        <v>79029</v>
      </c>
      <c r="H1090" s="46" t="s">
        <v>180</v>
      </c>
      <c r="I1090" s="46">
        <v>15655</v>
      </c>
      <c r="J1090" s="46">
        <v>176.06</v>
      </c>
      <c r="K1090" s="46" t="s">
        <v>2126</v>
      </c>
    </row>
    <row r="1091" spans="1:11" x14ac:dyDescent="0.3">
      <c r="A1091" s="46" t="s">
        <v>2126</v>
      </c>
      <c r="B1091" s="46">
        <v>79008</v>
      </c>
      <c r="C1091" s="46" t="s">
        <v>423</v>
      </c>
      <c r="D1091" s="46">
        <v>79008</v>
      </c>
      <c r="E1091" s="46">
        <v>3085</v>
      </c>
      <c r="F1091" s="46">
        <v>36.71</v>
      </c>
      <c r="G1091" s="46">
        <v>79137</v>
      </c>
      <c r="H1091" s="46" t="s">
        <v>285</v>
      </c>
      <c r="I1091" s="46">
        <v>42193</v>
      </c>
      <c r="J1091" s="46">
        <v>301.89999999999998</v>
      </c>
      <c r="K1091" s="46" t="s">
        <v>2126</v>
      </c>
    </row>
    <row r="1092" spans="1:11" x14ac:dyDescent="0.3">
      <c r="A1092" s="46" t="s">
        <v>2126</v>
      </c>
      <c r="B1092" s="46">
        <v>79009</v>
      </c>
      <c r="C1092" s="46" t="s">
        <v>446</v>
      </c>
      <c r="D1092" s="46">
        <v>79009</v>
      </c>
      <c r="E1092" s="46">
        <v>1399</v>
      </c>
      <c r="F1092" s="46">
        <v>52.99</v>
      </c>
      <c r="G1092" s="46">
        <v>79127</v>
      </c>
      <c r="H1092" s="46" t="s">
        <v>277</v>
      </c>
      <c r="I1092" s="46">
        <v>30256</v>
      </c>
      <c r="J1092" s="46">
        <v>354.95</v>
      </c>
      <c r="K1092" s="46" t="s">
        <v>2126</v>
      </c>
    </row>
    <row r="1093" spans="1:11" x14ac:dyDescent="0.3">
      <c r="A1093" s="46" t="s">
        <v>2126</v>
      </c>
      <c r="B1093" s="46">
        <v>79011</v>
      </c>
      <c r="C1093" s="46" t="s">
        <v>483</v>
      </c>
      <c r="D1093" s="46">
        <v>79011</v>
      </c>
      <c r="E1093" s="46">
        <v>7611</v>
      </c>
      <c r="F1093" s="46">
        <v>41.96</v>
      </c>
      <c r="G1093" s="46">
        <v>79059</v>
      </c>
      <c r="H1093" s="46" t="s">
        <v>197</v>
      </c>
      <c r="I1093" s="46">
        <v>25805</v>
      </c>
      <c r="J1093" s="46">
        <v>197.11</v>
      </c>
      <c r="K1093" s="46" t="s">
        <v>2126</v>
      </c>
    </row>
    <row r="1094" spans="1:11" x14ac:dyDescent="0.3">
      <c r="A1094" s="46" t="s">
        <v>2126</v>
      </c>
      <c r="B1094" s="46">
        <v>79012</v>
      </c>
      <c r="C1094" s="46" t="s">
        <v>486</v>
      </c>
      <c r="D1094" s="46">
        <v>79012</v>
      </c>
      <c r="E1094" s="46">
        <v>5220</v>
      </c>
      <c r="F1094" s="46">
        <v>15.31</v>
      </c>
      <c r="G1094" s="46">
        <v>79127</v>
      </c>
      <c r="H1094" s="46" t="s">
        <v>277</v>
      </c>
      <c r="I1094" s="46">
        <v>30256</v>
      </c>
      <c r="J1094" s="46">
        <v>354.95</v>
      </c>
      <c r="K1094" s="46" t="s">
        <v>2126</v>
      </c>
    </row>
    <row r="1095" spans="1:11" x14ac:dyDescent="0.3">
      <c r="A1095" s="46" t="s">
        <v>2126</v>
      </c>
      <c r="B1095" s="46">
        <v>79017</v>
      </c>
      <c r="C1095" s="46" t="s">
        <v>591</v>
      </c>
      <c r="D1095" s="46">
        <v>79017</v>
      </c>
      <c r="E1095" s="46">
        <v>1866</v>
      </c>
      <c r="F1095" s="46">
        <v>24.81</v>
      </c>
      <c r="G1095" s="46">
        <v>79059</v>
      </c>
      <c r="H1095" s="46" t="s">
        <v>197</v>
      </c>
      <c r="I1095" s="46">
        <v>25805</v>
      </c>
      <c r="J1095" s="46">
        <v>197.11</v>
      </c>
      <c r="K1095" s="46" t="s">
        <v>2126</v>
      </c>
    </row>
    <row r="1096" spans="1:11" x14ac:dyDescent="0.3">
      <c r="A1096" s="46" t="s">
        <v>2126</v>
      </c>
      <c r="B1096" s="46">
        <v>79018</v>
      </c>
      <c r="C1096" s="46" t="s">
        <v>596</v>
      </c>
      <c r="D1096" s="46">
        <v>79018</v>
      </c>
      <c r="E1096" s="46">
        <v>2188</v>
      </c>
      <c r="F1096" s="46">
        <v>29.84</v>
      </c>
      <c r="G1096" s="46">
        <v>79029</v>
      </c>
      <c r="H1096" s="46" t="s">
        <v>180</v>
      </c>
      <c r="I1096" s="46">
        <v>15655</v>
      </c>
      <c r="J1096" s="46">
        <v>176.06</v>
      </c>
      <c r="K1096" s="46" t="s">
        <v>2126</v>
      </c>
    </row>
    <row r="1097" spans="1:11" x14ac:dyDescent="0.3">
      <c r="A1097" s="46" t="s">
        <v>2126</v>
      </c>
      <c r="B1097" s="46">
        <v>79020</v>
      </c>
      <c r="C1097" s="46" t="s">
        <v>607</v>
      </c>
      <c r="D1097" s="46">
        <v>79020</v>
      </c>
      <c r="E1097" s="46">
        <v>1516</v>
      </c>
      <c r="F1097" s="46">
        <v>16.260000000000002</v>
      </c>
      <c r="G1097" s="46">
        <v>79138</v>
      </c>
      <c r="H1097" s="46" t="s">
        <v>286</v>
      </c>
      <c r="I1097" s="46">
        <v>10872</v>
      </c>
      <c r="J1097" s="46">
        <v>156.83000000000001</v>
      </c>
      <c r="K1097" s="46" t="s">
        <v>2126</v>
      </c>
    </row>
    <row r="1098" spans="1:11" x14ac:dyDescent="0.3">
      <c r="A1098" s="46" t="s">
        <v>2126</v>
      </c>
      <c r="B1098" s="46">
        <v>79023</v>
      </c>
      <c r="C1098" s="46" t="s">
        <v>704</v>
      </c>
      <c r="D1098" s="46">
        <v>79023</v>
      </c>
      <c r="E1098" s="46">
        <v>90612</v>
      </c>
      <c r="F1098" s="46">
        <v>111.61</v>
      </c>
      <c r="G1098" s="46">
        <v>79023</v>
      </c>
      <c r="H1098" s="46" t="s">
        <v>176</v>
      </c>
      <c r="I1098" s="46">
        <v>109446</v>
      </c>
      <c r="J1098" s="46">
        <v>290</v>
      </c>
      <c r="K1098" s="46" t="s">
        <v>2126</v>
      </c>
    </row>
    <row r="1099" spans="1:11" x14ac:dyDescent="0.3">
      <c r="A1099" s="46" t="s">
        <v>2126</v>
      </c>
      <c r="B1099" s="46">
        <v>79024</v>
      </c>
      <c r="C1099" s="46" t="s">
        <v>722</v>
      </c>
      <c r="D1099" s="46">
        <v>79024</v>
      </c>
      <c r="E1099" s="46">
        <v>563</v>
      </c>
      <c r="F1099" s="46">
        <v>11.8</v>
      </c>
      <c r="G1099" s="46">
        <v>79029</v>
      </c>
      <c r="H1099" s="46" t="s">
        <v>180</v>
      </c>
      <c r="I1099" s="46">
        <v>15655</v>
      </c>
      <c r="J1099" s="46">
        <v>176.06</v>
      </c>
      <c r="K1099" s="46" t="s">
        <v>2126</v>
      </c>
    </row>
    <row r="1100" spans="1:11" x14ac:dyDescent="0.3">
      <c r="A1100" s="46" t="s">
        <v>2126</v>
      </c>
      <c r="B1100" s="46">
        <v>79025</v>
      </c>
      <c r="C1100" s="46" t="s">
        <v>724</v>
      </c>
      <c r="D1100" s="46">
        <v>79025</v>
      </c>
      <c r="E1100" s="46">
        <v>401</v>
      </c>
      <c r="F1100" s="46">
        <v>7.88</v>
      </c>
      <c r="G1100" s="46">
        <v>79029</v>
      </c>
      <c r="H1100" s="46" t="s">
        <v>180</v>
      </c>
      <c r="I1100" s="46">
        <v>15655</v>
      </c>
      <c r="J1100" s="46">
        <v>176.06</v>
      </c>
      <c r="K1100" s="46" t="s">
        <v>2126</v>
      </c>
    </row>
    <row r="1101" spans="1:11" x14ac:dyDescent="0.3">
      <c r="A1101" s="46" t="s">
        <v>2126</v>
      </c>
      <c r="B1101" s="46">
        <v>79027</v>
      </c>
      <c r="C1101" s="46" t="s">
        <v>737</v>
      </c>
      <c r="D1101" s="46">
        <v>79027</v>
      </c>
      <c r="E1101" s="46">
        <v>1223</v>
      </c>
      <c r="F1101" s="46">
        <v>21.15</v>
      </c>
      <c r="G1101" s="46">
        <v>79127</v>
      </c>
      <c r="H1101" s="46" t="s">
        <v>277</v>
      </c>
      <c r="I1101" s="46">
        <v>30256</v>
      </c>
      <c r="J1101" s="46">
        <v>354.95</v>
      </c>
      <c r="K1101" s="46" t="s">
        <v>2126</v>
      </c>
    </row>
    <row r="1102" spans="1:11" x14ac:dyDescent="0.3">
      <c r="A1102" s="46" t="s">
        <v>2126</v>
      </c>
      <c r="B1102" s="46">
        <v>79029</v>
      </c>
      <c r="C1102" s="46" t="s">
        <v>750</v>
      </c>
      <c r="D1102" s="46">
        <v>79029</v>
      </c>
      <c r="E1102" s="46">
        <v>5759</v>
      </c>
      <c r="F1102" s="46">
        <v>23.6</v>
      </c>
      <c r="G1102" s="46">
        <v>79029</v>
      </c>
      <c r="H1102" s="46" t="s">
        <v>180</v>
      </c>
      <c r="I1102" s="46">
        <v>15655</v>
      </c>
      <c r="J1102" s="46">
        <v>176.06</v>
      </c>
      <c r="K1102" s="46" t="s">
        <v>2126</v>
      </c>
    </row>
    <row r="1103" spans="1:11" x14ac:dyDescent="0.3">
      <c r="A1103" s="46" t="s">
        <v>2126</v>
      </c>
      <c r="B1103" s="46">
        <v>79030</v>
      </c>
      <c r="C1103" s="46" t="s">
        <v>756</v>
      </c>
      <c r="D1103" s="46">
        <v>79030</v>
      </c>
      <c r="E1103" s="46">
        <v>968</v>
      </c>
      <c r="F1103" s="46">
        <v>9.1999999999999993</v>
      </c>
      <c r="G1103" s="46">
        <v>79146</v>
      </c>
      <c r="H1103" s="46" t="s">
        <v>291</v>
      </c>
      <c r="I1103" s="46">
        <v>13305</v>
      </c>
      <c r="J1103" s="46">
        <v>329.81</v>
      </c>
      <c r="K1103" s="46" t="s">
        <v>2126</v>
      </c>
    </row>
    <row r="1104" spans="1:11" x14ac:dyDescent="0.3">
      <c r="A1104" s="46" t="s">
        <v>2126</v>
      </c>
      <c r="B1104" s="46">
        <v>79033</v>
      </c>
      <c r="C1104" s="46" t="s">
        <v>786</v>
      </c>
      <c r="D1104" s="46">
        <v>79033</v>
      </c>
      <c r="E1104" s="46">
        <v>1392</v>
      </c>
      <c r="F1104" s="46">
        <v>29.08</v>
      </c>
      <c r="G1104" s="46">
        <v>79138</v>
      </c>
      <c r="H1104" s="46" t="s">
        <v>286</v>
      </c>
      <c r="I1104" s="46">
        <v>10872</v>
      </c>
      <c r="J1104" s="46">
        <v>156.83000000000001</v>
      </c>
      <c r="K1104" s="46" t="s">
        <v>2126</v>
      </c>
    </row>
    <row r="1105" spans="1:11" x14ac:dyDescent="0.3">
      <c r="A1105" s="46" t="s">
        <v>2126</v>
      </c>
      <c r="B1105" s="46">
        <v>79034</v>
      </c>
      <c r="C1105" s="46" t="s">
        <v>802</v>
      </c>
      <c r="D1105" s="46">
        <v>79034</v>
      </c>
      <c r="E1105" s="46">
        <v>2117</v>
      </c>
      <c r="F1105" s="46">
        <v>29.73</v>
      </c>
      <c r="G1105" s="46">
        <v>79160</v>
      </c>
      <c r="H1105" s="46" t="s">
        <v>201</v>
      </c>
      <c r="I1105" s="46">
        <v>115525</v>
      </c>
      <c r="J1105" s="46">
        <v>585.69000000000005</v>
      </c>
      <c r="K1105" s="46" t="s">
        <v>2126</v>
      </c>
    </row>
    <row r="1106" spans="1:11" x14ac:dyDescent="0.3">
      <c r="A1106" s="46" t="s">
        <v>2126</v>
      </c>
      <c r="B1106" s="46">
        <v>79036</v>
      </c>
      <c r="C1106" s="46" t="s">
        <v>810</v>
      </c>
      <c r="D1106" s="46">
        <v>79036</v>
      </c>
      <c r="E1106" s="46">
        <v>4778</v>
      </c>
      <c r="F1106" s="46">
        <v>44.34</v>
      </c>
      <c r="G1106" s="46">
        <v>79127</v>
      </c>
      <c r="H1106" s="46" t="s">
        <v>277</v>
      </c>
      <c r="I1106" s="46">
        <v>30256</v>
      </c>
      <c r="J1106" s="46">
        <v>354.95</v>
      </c>
      <c r="K1106" s="46" t="s">
        <v>2126</v>
      </c>
    </row>
    <row r="1107" spans="1:11" x14ac:dyDescent="0.3">
      <c r="A1107" s="46" t="s">
        <v>2126</v>
      </c>
      <c r="B1107" s="46">
        <v>79039</v>
      </c>
      <c r="C1107" s="46" t="s">
        <v>815</v>
      </c>
      <c r="D1107" s="46">
        <v>79039</v>
      </c>
      <c r="E1107" s="46">
        <v>6779</v>
      </c>
      <c r="F1107" s="46">
        <v>52.05</v>
      </c>
      <c r="G1107" s="46">
        <v>79160</v>
      </c>
      <c r="H1107" s="46" t="s">
        <v>201</v>
      </c>
      <c r="I1107" s="46">
        <v>115525</v>
      </c>
      <c r="J1107" s="46">
        <v>585.69000000000005</v>
      </c>
      <c r="K1107" s="46" t="s">
        <v>2126</v>
      </c>
    </row>
    <row r="1108" spans="1:11" x14ac:dyDescent="0.3">
      <c r="A1108" s="46" t="s">
        <v>2126</v>
      </c>
      <c r="B1108" s="46">
        <v>79042</v>
      </c>
      <c r="C1108" s="46" t="s">
        <v>823</v>
      </c>
      <c r="D1108" s="46">
        <v>79042</v>
      </c>
      <c r="E1108" s="46">
        <v>5607</v>
      </c>
      <c r="F1108" s="46">
        <v>24.78</v>
      </c>
      <c r="G1108" s="46">
        <v>79137</v>
      </c>
      <c r="H1108" s="46" t="s">
        <v>285</v>
      </c>
      <c r="I1108" s="46">
        <v>42193</v>
      </c>
      <c r="J1108" s="46">
        <v>301.89999999999998</v>
      </c>
      <c r="K1108" s="46" t="s">
        <v>2126</v>
      </c>
    </row>
    <row r="1109" spans="1:11" x14ac:dyDescent="0.3">
      <c r="A1109" s="46" t="s">
        <v>2126</v>
      </c>
      <c r="B1109" s="46">
        <v>79043</v>
      </c>
      <c r="C1109" s="46" t="s">
        <v>824</v>
      </c>
      <c r="D1109" s="46">
        <v>79043</v>
      </c>
      <c r="E1109" s="46">
        <v>3159</v>
      </c>
      <c r="F1109" s="46">
        <v>50.36</v>
      </c>
      <c r="G1109" s="46">
        <v>79138</v>
      </c>
      <c r="H1109" s="46" t="s">
        <v>286</v>
      </c>
      <c r="I1109" s="46">
        <v>10872</v>
      </c>
      <c r="J1109" s="46">
        <v>156.83000000000001</v>
      </c>
      <c r="K1109" s="46" t="s">
        <v>2126</v>
      </c>
    </row>
    <row r="1110" spans="1:11" x14ac:dyDescent="0.3">
      <c r="A1110" s="46" t="s">
        <v>2126</v>
      </c>
      <c r="B1110" s="46">
        <v>79047</v>
      </c>
      <c r="C1110" s="46" t="s">
        <v>852</v>
      </c>
      <c r="D1110" s="46">
        <v>79047</v>
      </c>
      <c r="E1110" s="46">
        <v>4028</v>
      </c>
      <c r="F1110" s="46">
        <v>23.83</v>
      </c>
      <c r="G1110" s="46">
        <v>79160</v>
      </c>
      <c r="H1110" s="46" t="s">
        <v>201</v>
      </c>
      <c r="I1110" s="46">
        <v>115525</v>
      </c>
      <c r="J1110" s="46">
        <v>585.69000000000005</v>
      </c>
      <c r="K1110" s="46" t="s">
        <v>2126</v>
      </c>
    </row>
    <row r="1111" spans="1:11" x14ac:dyDescent="0.3">
      <c r="A1111" s="46" t="s">
        <v>2126</v>
      </c>
      <c r="B1111" s="46">
        <v>79048</v>
      </c>
      <c r="C1111" s="46" t="s">
        <v>859</v>
      </c>
      <c r="D1111" s="46">
        <v>79048</v>
      </c>
      <c r="E1111" s="46">
        <v>2171</v>
      </c>
      <c r="F1111" s="46">
        <v>22.18</v>
      </c>
      <c r="G1111" s="46">
        <v>79160</v>
      </c>
      <c r="H1111" s="46" t="s">
        <v>201</v>
      </c>
      <c r="I1111" s="46">
        <v>115525</v>
      </c>
      <c r="J1111" s="46">
        <v>585.69000000000005</v>
      </c>
      <c r="K1111" s="46" t="s">
        <v>2126</v>
      </c>
    </row>
    <row r="1112" spans="1:11" x14ac:dyDescent="0.3">
      <c r="A1112" s="46" t="s">
        <v>2126</v>
      </c>
      <c r="B1112" s="46">
        <v>79052</v>
      </c>
      <c r="C1112" s="46" t="s">
        <v>891</v>
      </c>
      <c r="D1112" s="46">
        <v>79052</v>
      </c>
      <c r="E1112" s="46">
        <v>594</v>
      </c>
      <c r="F1112" s="46">
        <v>11.74</v>
      </c>
      <c r="G1112" s="46">
        <v>79146</v>
      </c>
      <c r="H1112" s="46" t="s">
        <v>291</v>
      </c>
      <c r="I1112" s="46">
        <v>13305</v>
      </c>
      <c r="J1112" s="46">
        <v>329.81</v>
      </c>
      <c r="K1112" s="46" t="s">
        <v>2126</v>
      </c>
    </row>
    <row r="1113" spans="1:11" x14ac:dyDescent="0.3">
      <c r="A1113" s="46" t="s">
        <v>2126</v>
      </c>
      <c r="B1113" s="46">
        <v>79055</v>
      </c>
      <c r="C1113" s="46" t="s">
        <v>918</v>
      </c>
      <c r="D1113" s="46">
        <v>79055</v>
      </c>
      <c r="E1113" s="46">
        <v>505</v>
      </c>
      <c r="F1113" s="46">
        <v>6.97</v>
      </c>
      <c r="G1113" s="46">
        <v>79029</v>
      </c>
      <c r="H1113" s="46" t="s">
        <v>180</v>
      </c>
      <c r="I1113" s="46">
        <v>15655</v>
      </c>
      <c r="J1113" s="46">
        <v>176.06</v>
      </c>
      <c r="K1113" s="46" t="s">
        <v>2126</v>
      </c>
    </row>
    <row r="1114" spans="1:11" x14ac:dyDescent="0.3">
      <c r="A1114" s="46" t="s">
        <v>2126</v>
      </c>
      <c r="B1114" s="46">
        <v>79056</v>
      </c>
      <c r="C1114" s="46" t="s">
        <v>930</v>
      </c>
      <c r="D1114" s="46">
        <v>79056</v>
      </c>
      <c r="E1114" s="46">
        <v>2160</v>
      </c>
      <c r="F1114" s="46">
        <v>6.72</v>
      </c>
      <c r="G1114" s="46">
        <v>79137</v>
      </c>
      <c r="H1114" s="46" t="s">
        <v>285</v>
      </c>
      <c r="I1114" s="46">
        <v>42193</v>
      </c>
      <c r="J1114" s="46">
        <v>301.89999999999998</v>
      </c>
      <c r="K1114" s="46" t="s">
        <v>2126</v>
      </c>
    </row>
    <row r="1115" spans="1:11" x14ac:dyDescent="0.3">
      <c r="A1115" s="46" t="s">
        <v>2126</v>
      </c>
      <c r="B1115" s="46">
        <v>79058</v>
      </c>
      <c r="C1115" s="46" t="s">
        <v>946</v>
      </c>
      <c r="D1115" s="46">
        <v>79058</v>
      </c>
      <c r="E1115" s="46">
        <v>3381</v>
      </c>
      <c r="F1115" s="46">
        <v>33.22</v>
      </c>
      <c r="G1115" s="46">
        <v>79146</v>
      </c>
      <c r="H1115" s="46" t="s">
        <v>291</v>
      </c>
      <c r="I1115" s="46">
        <v>13305</v>
      </c>
      <c r="J1115" s="46">
        <v>329.81</v>
      </c>
      <c r="K1115" s="46" t="s">
        <v>2126</v>
      </c>
    </row>
    <row r="1116" spans="1:11" x14ac:dyDescent="0.3">
      <c r="A1116" s="46" t="s">
        <v>2126</v>
      </c>
      <c r="B1116" s="46">
        <v>79059</v>
      </c>
      <c r="C1116" s="46" t="s">
        <v>957</v>
      </c>
      <c r="D1116" s="46">
        <v>79059</v>
      </c>
      <c r="E1116" s="46">
        <v>5945</v>
      </c>
      <c r="F1116" s="46">
        <v>42.67</v>
      </c>
      <c r="G1116" s="46">
        <v>79059</v>
      </c>
      <c r="H1116" s="46" t="s">
        <v>197</v>
      </c>
      <c r="I1116" s="46">
        <v>25805</v>
      </c>
      <c r="J1116" s="46">
        <v>197.11</v>
      </c>
      <c r="K1116" s="46" t="s">
        <v>2126</v>
      </c>
    </row>
    <row r="1117" spans="1:11" x14ac:dyDescent="0.3">
      <c r="A1117" s="46" t="s">
        <v>2126</v>
      </c>
      <c r="B1117" s="46">
        <v>79060</v>
      </c>
      <c r="C1117" s="46" t="s">
        <v>963</v>
      </c>
      <c r="D1117" s="46">
        <v>79060</v>
      </c>
      <c r="E1117" s="46">
        <v>4982</v>
      </c>
      <c r="F1117" s="46">
        <v>36.869999999999997</v>
      </c>
      <c r="G1117" s="46">
        <v>79160</v>
      </c>
      <c r="H1117" s="46" t="s">
        <v>201</v>
      </c>
      <c r="I1117" s="46">
        <v>115525</v>
      </c>
      <c r="J1117" s="46">
        <v>585.69000000000005</v>
      </c>
      <c r="K1117" s="46" t="s">
        <v>2126</v>
      </c>
    </row>
    <row r="1118" spans="1:11" x14ac:dyDescent="0.3">
      <c r="A1118" s="46" t="s">
        <v>2126</v>
      </c>
      <c r="B1118" s="46">
        <v>79061</v>
      </c>
      <c r="C1118" s="46" t="s">
        <v>989</v>
      </c>
      <c r="D1118" s="46">
        <v>79061</v>
      </c>
      <c r="E1118" s="46">
        <v>4560</v>
      </c>
      <c r="F1118" s="46">
        <v>59.68</v>
      </c>
      <c r="G1118" s="46">
        <v>79137</v>
      </c>
      <c r="H1118" s="46" t="s">
        <v>285</v>
      </c>
      <c r="I1118" s="46">
        <v>42193</v>
      </c>
      <c r="J1118" s="46">
        <v>301.89999999999998</v>
      </c>
      <c r="K1118" s="46" t="s">
        <v>2126</v>
      </c>
    </row>
    <row r="1119" spans="1:11" x14ac:dyDescent="0.3">
      <c r="A1119" s="46" t="s">
        <v>2126</v>
      </c>
      <c r="B1119" s="46">
        <v>79063</v>
      </c>
      <c r="C1119" s="46" t="s">
        <v>996</v>
      </c>
      <c r="D1119" s="46">
        <v>79063</v>
      </c>
      <c r="E1119" s="46">
        <v>1633</v>
      </c>
      <c r="F1119" s="46">
        <v>23.33</v>
      </c>
      <c r="G1119" s="46">
        <v>79137</v>
      </c>
      <c r="H1119" s="46" t="s">
        <v>285</v>
      </c>
      <c r="I1119" s="46">
        <v>42193</v>
      </c>
      <c r="J1119" s="46">
        <v>301.89999999999998</v>
      </c>
      <c r="K1119" s="46" t="s">
        <v>2126</v>
      </c>
    </row>
    <row r="1120" spans="1:11" x14ac:dyDescent="0.3">
      <c r="A1120" s="46" t="s">
        <v>2126</v>
      </c>
      <c r="B1120" s="46">
        <v>79065</v>
      </c>
      <c r="C1120" s="46" t="s">
        <v>1006</v>
      </c>
      <c r="D1120" s="46">
        <v>79065</v>
      </c>
      <c r="E1120" s="46">
        <v>624</v>
      </c>
      <c r="F1120" s="46">
        <v>21.01</v>
      </c>
      <c r="G1120" s="46">
        <v>79160</v>
      </c>
      <c r="H1120" s="46" t="s">
        <v>201</v>
      </c>
      <c r="I1120" s="46">
        <v>115525</v>
      </c>
      <c r="J1120" s="46">
        <v>585.69000000000005</v>
      </c>
      <c r="K1120" s="46" t="s">
        <v>2126</v>
      </c>
    </row>
    <row r="1121" spans="1:11" x14ac:dyDescent="0.3">
      <c r="A1121" s="46" t="s">
        <v>2126</v>
      </c>
      <c r="B1121" s="46">
        <v>79068</v>
      </c>
      <c r="C1121" s="46" t="s">
        <v>1073</v>
      </c>
      <c r="D1121" s="46">
        <v>79068</v>
      </c>
      <c r="E1121" s="46">
        <v>1258</v>
      </c>
      <c r="F1121" s="46">
        <v>31.62</v>
      </c>
      <c r="G1121" s="46">
        <v>79146</v>
      </c>
      <c r="H1121" s="46" t="s">
        <v>291</v>
      </c>
      <c r="I1121" s="46">
        <v>13305</v>
      </c>
      <c r="J1121" s="46">
        <v>329.81</v>
      </c>
      <c r="K1121" s="46" t="s">
        <v>2126</v>
      </c>
    </row>
    <row r="1122" spans="1:11" x14ac:dyDescent="0.3">
      <c r="A1122" s="46" t="s">
        <v>2126</v>
      </c>
      <c r="B1122" s="46">
        <v>79069</v>
      </c>
      <c r="C1122" s="46" t="s">
        <v>1076</v>
      </c>
      <c r="D1122" s="46">
        <v>79069</v>
      </c>
      <c r="E1122" s="46">
        <v>4566</v>
      </c>
      <c r="F1122" s="46">
        <v>57.79</v>
      </c>
      <c r="G1122" s="46">
        <v>79160</v>
      </c>
      <c r="H1122" s="46" t="s">
        <v>201</v>
      </c>
      <c r="I1122" s="46">
        <v>115525</v>
      </c>
      <c r="J1122" s="46">
        <v>585.69000000000005</v>
      </c>
      <c r="K1122" s="46" t="s">
        <v>2126</v>
      </c>
    </row>
    <row r="1123" spans="1:11" x14ac:dyDescent="0.3">
      <c r="A1123" s="46" t="s">
        <v>2126</v>
      </c>
      <c r="B1123" s="46">
        <v>79071</v>
      </c>
      <c r="C1123" s="46" t="s">
        <v>1097</v>
      </c>
      <c r="D1123" s="46">
        <v>79071</v>
      </c>
      <c r="E1123" s="46">
        <v>448</v>
      </c>
      <c r="F1123" s="46">
        <v>15.52</v>
      </c>
      <c r="G1123" s="46">
        <v>79127</v>
      </c>
      <c r="H1123" s="46" t="s">
        <v>277</v>
      </c>
      <c r="I1123" s="46">
        <v>30256</v>
      </c>
      <c r="J1123" s="46">
        <v>354.95</v>
      </c>
      <c r="K1123" s="46" t="s">
        <v>2126</v>
      </c>
    </row>
    <row r="1124" spans="1:11" x14ac:dyDescent="0.3">
      <c r="A1124" s="46" t="s">
        <v>2126</v>
      </c>
      <c r="B1124" s="46">
        <v>79072</v>
      </c>
      <c r="C1124" s="46" t="s">
        <v>1098</v>
      </c>
      <c r="D1124" s="46">
        <v>79072</v>
      </c>
      <c r="E1124" s="46">
        <v>2285</v>
      </c>
      <c r="F1124" s="46">
        <v>20.71</v>
      </c>
      <c r="G1124" s="46">
        <v>79023</v>
      </c>
      <c r="H1124" s="46" t="s">
        <v>176</v>
      </c>
      <c r="I1124" s="46">
        <v>109446</v>
      </c>
      <c r="J1124" s="46">
        <v>290</v>
      </c>
      <c r="K1124" s="46" t="s">
        <v>2126</v>
      </c>
    </row>
    <row r="1125" spans="1:11" x14ac:dyDescent="0.3">
      <c r="A1125" s="46" t="s">
        <v>2126</v>
      </c>
      <c r="B1125" s="46">
        <v>79073</v>
      </c>
      <c r="C1125" s="46" t="s">
        <v>1113</v>
      </c>
      <c r="D1125" s="46">
        <v>79073</v>
      </c>
      <c r="E1125" s="46">
        <v>884</v>
      </c>
      <c r="F1125" s="46">
        <v>14.77</v>
      </c>
      <c r="G1125" s="46">
        <v>79138</v>
      </c>
      <c r="H1125" s="46" t="s">
        <v>286</v>
      </c>
      <c r="I1125" s="46">
        <v>10872</v>
      </c>
      <c r="J1125" s="46">
        <v>156.83000000000001</v>
      </c>
      <c r="K1125" s="46" t="s">
        <v>2126</v>
      </c>
    </row>
    <row r="1126" spans="1:11" x14ac:dyDescent="0.3">
      <c r="A1126" s="46" t="s">
        <v>2126</v>
      </c>
      <c r="B1126" s="46">
        <v>79074</v>
      </c>
      <c r="C1126" s="46" t="s">
        <v>1114</v>
      </c>
      <c r="D1126" s="46">
        <v>79074</v>
      </c>
      <c r="E1126" s="46">
        <v>1112</v>
      </c>
      <c r="F1126" s="46">
        <v>19.670000000000002</v>
      </c>
      <c r="G1126" s="46">
        <v>79160</v>
      </c>
      <c r="H1126" s="46" t="s">
        <v>201</v>
      </c>
      <c r="I1126" s="46">
        <v>115525</v>
      </c>
      <c r="J1126" s="46">
        <v>585.69000000000005</v>
      </c>
      <c r="K1126" s="46" t="s">
        <v>2126</v>
      </c>
    </row>
    <row r="1127" spans="1:11" x14ac:dyDescent="0.3">
      <c r="A1127" s="46" t="s">
        <v>2126</v>
      </c>
      <c r="B1127" s="46">
        <v>79077</v>
      </c>
      <c r="C1127" s="46" t="s">
        <v>1156</v>
      </c>
      <c r="D1127" s="46">
        <v>79077</v>
      </c>
      <c r="E1127" s="46">
        <v>767</v>
      </c>
      <c r="F1127" s="46">
        <v>13.81</v>
      </c>
      <c r="G1127" s="46">
        <v>79023</v>
      </c>
      <c r="H1127" s="46" t="s">
        <v>176</v>
      </c>
      <c r="I1127" s="46">
        <v>109446</v>
      </c>
      <c r="J1127" s="46">
        <v>290</v>
      </c>
      <c r="K1127" s="46" t="s">
        <v>2126</v>
      </c>
    </row>
    <row r="1128" spans="1:11" x14ac:dyDescent="0.3">
      <c r="A1128" s="46" t="s">
        <v>2126</v>
      </c>
      <c r="B1128" s="46">
        <v>79080</v>
      </c>
      <c r="C1128" s="46" t="s">
        <v>1201</v>
      </c>
      <c r="D1128" s="46">
        <v>79080</v>
      </c>
      <c r="E1128" s="46">
        <v>1732</v>
      </c>
      <c r="F1128" s="46">
        <v>11.63</v>
      </c>
      <c r="G1128" s="46">
        <v>79137</v>
      </c>
      <c r="H1128" s="46" t="s">
        <v>285</v>
      </c>
      <c r="I1128" s="46">
        <v>42193</v>
      </c>
      <c r="J1128" s="46">
        <v>301.89999999999998</v>
      </c>
      <c r="K1128" s="46" t="s">
        <v>2126</v>
      </c>
    </row>
    <row r="1129" spans="1:11" x14ac:dyDescent="0.3">
      <c r="A1129" s="46" t="s">
        <v>2126</v>
      </c>
      <c r="B1129" s="46">
        <v>79081</v>
      </c>
      <c r="C1129" s="46" t="s">
        <v>1228</v>
      </c>
      <c r="D1129" s="46">
        <v>79081</v>
      </c>
      <c r="E1129" s="46">
        <v>5282</v>
      </c>
      <c r="F1129" s="46">
        <v>16.690000000000001</v>
      </c>
      <c r="G1129" s="46">
        <v>79137</v>
      </c>
      <c r="H1129" s="46" t="s">
        <v>285</v>
      </c>
      <c r="I1129" s="46">
        <v>42193</v>
      </c>
      <c r="J1129" s="46">
        <v>301.89999999999998</v>
      </c>
      <c r="K1129" s="46" t="s">
        <v>2126</v>
      </c>
    </row>
    <row r="1130" spans="1:11" x14ac:dyDescent="0.3">
      <c r="A1130" s="46" t="s">
        <v>2126</v>
      </c>
      <c r="B1130" s="46">
        <v>79083</v>
      </c>
      <c r="C1130" s="46" t="s">
        <v>1252</v>
      </c>
      <c r="D1130" s="46">
        <v>79083</v>
      </c>
      <c r="E1130" s="46">
        <v>845</v>
      </c>
      <c r="F1130" s="46">
        <v>26.06</v>
      </c>
      <c r="G1130" s="46">
        <v>79138</v>
      </c>
      <c r="H1130" s="46" t="s">
        <v>286</v>
      </c>
      <c r="I1130" s="46">
        <v>10872</v>
      </c>
      <c r="J1130" s="46">
        <v>156.83000000000001</v>
      </c>
      <c r="K1130" s="46" t="s">
        <v>2126</v>
      </c>
    </row>
    <row r="1131" spans="1:11" x14ac:dyDescent="0.3">
      <c r="A1131" s="46" t="s">
        <v>2126</v>
      </c>
      <c r="B1131" s="46">
        <v>79087</v>
      </c>
      <c r="C1131" s="46" t="s">
        <v>1276</v>
      </c>
      <c r="D1131" s="46">
        <v>79087</v>
      </c>
      <c r="E1131" s="46">
        <v>4731</v>
      </c>
      <c r="F1131" s="46">
        <v>46.18</v>
      </c>
      <c r="G1131" s="46">
        <v>79160</v>
      </c>
      <c r="H1131" s="46" t="s">
        <v>201</v>
      </c>
      <c r="I1131" s="46">
        <v>115525</v>
      </c>
      <c r="J1131" s="46">
        <v>585.69000000000005</v>
      </c>
      <c r="K1131" s="46" t="s">
        <v>2126</v>
      </c>
    </row>
    <row r="1132" spans="1:11" x14ac:dyDescent="0.3">
      <c r="A1132" s="46" t="s">
        <v>2126</v>
      </c>
      <c r="B1132" s="46">
        <v>79088</v>
      </c>
      <c r="C1132" s="46" t="s">
        <v>1290</v>
      </c>
      <c r="D1132" s="46">
        <v>79088</v>
      </c>
      <c r="E1132" s="46">
        <v>529</v>
      </c>
      <c r="F1132" s="46">
        <v>7.1</v>
      </c>
      <c r="G1132" s="46">
        <v>79029</v>
      </c>
      <c r="H1132" s="46" t="s">
        <v>180</v>
      </c>
      <c r="I1132" s="46">
        <v>15655</v>
      </c>
      <c r="J1132" s="46">
        <v>176.06</v>
      </c>
      <c r="K1132" s="46" t="s">
        <v>2126</v>
      </c>
    </row>
    <row r="1133" spans="1:11" x14ac:dyDescent="0.3">
      <c r="A1133" s="46" t="s">
        <v>2126</v>
      </c>
      <c r="B1133" s="46">
        <v>79089</v>
      </c>
      <c r="C1133" s="46" t="s">
        <v>1326</v>
      </c>
      <c r="D1133" s="46">
        <v>79089</v>
      </c>
      <c r="E1133" s="46">
        <v>1213</v>
      </c>
      <c r="F1133" s="46">
        <v>18.21</v>
      </c>
      <c r="G1133" s="46">
        <v>79029</v>
      </c>
      <c r="H1133" s="46" t="s">
        <v>180</v>
      </c>
      <c r="I1133" s="46">
        <v>15655</v>
      </c>
      <c r="J1133" s="46">
        <v>176.06</v>
      </c>
      <c r="K1133" s="46" t="s">
        <v>2126</v>
      </c>
    </row>
    <row r="1134" spans="1:11" x14ac:dyDescent="0.3">
      <c r="A1134" s="46" t="s">
        <v>2126</v>
      </c>
      <c r="B1134" s="46">
        <v>79092</v>
      </c>
      <c r="C1134" s="46" t="s">
        <v>1364</v>
      </c>
      <c r="D1134" s="46">
        <v>79092</v>
      </c>
      <c r="E1134" s="46">
        <v>2113</v>
      </c>
      <c r="F1134" s="46">
        <v>12.26</v>
      </c>
      <c r="G1134" s="46">
        <v>79146</v>
      </c>
      <c r="H1134" s="46" t="s">
        <v>291</v>
      </c>
      <c r="I1134" s="46">
        <v>13305</v>
      </c>
      <c r="J1134" s="46">
        <v>329.81</v>
      </c>
      <c r="K1134" s="46" t="s">
        <v>2126</v>
      </c>
    </row>
    <row r="1135" spans="1:11" x14ac:dyDescent="0.3">
      <c r="A1135" s="46" t="s">
        <v>2126</v>
      </c>
      <c r="B1135" s="46">
        <v>79094</v>
      </c>
      <c r="C1135" s="46" t="s">
        <v>1375</v>
      </c>
      <c r="D1135" s="46">
        <v>79094</v>
      </c>
      <c r="E1135" s="46">
        <v>1131</v>
      </c>
      <c r="F1135" s="46">
        <v>21.69</v>
      </c>
      <c r="G1135" s="46">
        <v>79029</v>
      </c>
      <c r="H1135" s="46" t="s">
        <v>180</v>
      </c>
      <c r="I1135" s="46">
        <v>15655</v>
      </c>
      <c r="J1135" s="46">
        <v>176.06</v>
      </c>
      <c r="K1135" s="46" t="s">
        <v>2126</v>
      </c>
    </row>
    <row r="1136" spans="1:11" x14ac:dyDescent="0.3">
      <c r="A1136" s="46" t="s">
        <v>2126</v>
      </c>
      <c r="B1136" s="46">
        <v>79095</v>
      </c>
      <c r="C1136" s="46" t="s">
        <v>1376</v>
      </c>
      <c r="D1136" s="46">
        <v>79095</v>
      </c>
      <c r="E1136" s="46">
        <v>2629</v>
      </c>
      <c r="F1136" s="46">
        <v>45.32</v>
      </c>
      <c r="G1136" s="46">
        <v>79127</v>
      </c>
      <c r="H1136" s="46" t="s">
        <v>277</v>
      </c>
      <c r="I1136" s="46">
        <v>30256</v>
      </c>
      <c r="J1136" s="46">
        <v>354.95</v>
      </c>
      <c r="K1136" s="46" t="s">
        <v>2126</v>
      </c>
    </row>
    <row r="1137" spans="1:11" x14ac:dyDescent="0.3">
      <c r="A1137" s="46" t="s">
        <v>2126</v>
      </c>
      <c r="B1137" s="46">
        <v>79096</v>
      </c>
      <c r="C1137" s="46" t="s">
        <v>1385</v>
      </c>
      <c r="D1137" s="46">
        <v>79096</v>
      </c>
      <c r="E1137" s="46">
        <v>2589</v>
      </c>
      <c r="F1137" s="46">
        <v>24.42</v>
      </c>
      <c r="G1137" s="46">
        <v>79160</v>
      </c>
      <c r="H1137" s="46" t="s">
        <v>201</v>
      </c>
      <c r="I1137" s="46">
        <v>115525</v>
      </c>
      <c r="J1137" s="46">
        <v>585.69000000000005</v>
      </c>
      <c r="K1137" s="46" t="s">
        <v>2126</v>
      </c>
    </row>
    <row r="1138" spans="1:11" x14ac:dyDescent="0.3">
      <c r="A1138" s="46" t="s">
        <v>2126</v>
      </c>
      <c r="B1138" s="46">
        <v>79099</v>
      </c>
      <c r="C1138" s="46" t="s">
        <v>1412</v>
      </c>
      <c r="D1138" s="46">
        <v>79099</v>
      </c>
      <c r="E1138" s="46">
        <v>2172</v>
      </c>
      <c r="F1138" s="46">
        <v>26.6</v>
      </c>
      <c r="G1138" s="46">
        <v>79160</v>
      </c>
      <c r="H1138" s="46" t="s">
        <v>201</v>
      </c>
      <c r="I1138" s="46">
        <v>115525</v>
      </c>
      <c r="J1138" s="46">
        <v>585.69000000000005</v>
      </c>
      <c r="K1138" s="46" t="s">
        <v>2126</v>
      </c>
    </row>
    <row r="1139" spans="1:11" x14ac:dyDescent="0.3">
      <c r="A1139" s="46" t="s">
        <v>2126</v>
      </c>
      <c r="B1139" s="46">
        <v>79108</v>
      </c>
      <c r="C1139" s="46" t="s">
        <v>1592</v>
      </c>
      <c r="D1139" s="46">
        <v>79108</v>
      </c>
      <c r="E1139" s="46">
        <v>716</v>
      </c>
      <c r="F1139" s="46">
        <v>18.14</v>
      </c>
      <c r="G1139" s="46">
        <v>79059</v>
      </c>
      <c r="H1139" s="46" t="s">
        <v>197</v>
      </c>
      <c r="I1139" s="46">
        <v>25805</v>
      </c>
      <c r="J1139" s="46">
        <v>197.11</v>
      </c>
      <c r="K1139" s="46" t="s">
        <v>2126</v>
      </c>
    </row>
    <row r="1140" spans="1:11" x14ac:dyDescent="0.3">
      <c r="A1140" s="46" t="s">
        <v>2126</v>
      </c>
      <c r="B1140" s="46">
        <v>79110</v>
      </c>
      <c r="C1140" s="46" t="s">
        <v>1623</v>
      </c>
      <c r="D1140" s="46">
        <v>79110</v>
      </c>
      <c r="E1140" s="46">
        <v>1564</v>
      </c>
      <c r="F1140" s="46">
        <v>6.83</v>
      </c>
      <c r="G1140" s="46">
        <v>79160</v>
      </c>
      <c r="H1140" s="46" t="s">
        <v>201</v>
      </c>
      <c r="I1140" s="46">
        <v>115525</v>
      </c>
      <c r="J1140" s="46">
        <v>585.69000000000005</v>
      </c>
      <c r="K1140" s="46" t="s">
        <v>2126</v>
      </c>
    </row>
    <row r="1141" spans="1:11" x14ac:dyDescent="0.3">
      <c r="A1141" s="46" t="s">
        <v>2126</v>
      </c>
      <c r="B1141" s="46">
        <v>79114</v>
      </c>
      <c r="C1141" s="46" t="s">
        <v>1661</v>
      </c>
      <c r="D1141" s="46">
        <v>79114</v>
      </c>
      <c r="E1141" s="46">
        <v>4200</v>
      </c>
      <c r="F1141" s="46">
        <v>16.3</v>
      </c>
      <c r="G1141" s="46">
        <v>79160</v>
      </c>
      <c r="H1141" s="46" t="s">
        <v>201</v>
      </c>
      <c r="I1141" s="46">
        <v>115525</v>
      </c>
      <c r="J1141" s="46">
        <v>585.69000000000005</v>
      </c>
      <c r="K1141" s="46" t="s">
        <v>2126</v>
      </c>
    </row>
    <row r="1142" spans="1:11" x14ac:dyDescent="0.3">
      <c r="A1142" s="46" t="s">
        <v>2126</v>
      </c>
      <c r="B1142" s="46">
        <v>79115</v>
      </c>
      <c r="C1142" s="46" t="s">
        <v>1663</v>
      </c>
      <c r="D1142" s="46">
        <v>79115</v>
      </c>
      <c r="E1142" s="46">
        <v>1691</v>
      </c>
      <c r="F1142" s="46">
        <v>11.61</v>
      </c>
      <c r="G1142" s="46">
        <v>79023</v>
      </c>
      <c r="H1142" s="46" t="s">
        <v>176</v>
      </c>
      <c r="I1142" s="46">
        <v>109446</v>
      </c>
      <c r="J1142" s="46">
        <v>290</v>
      </c>
      <c r="K1142" s="46" t="s">
        <v>2126</v>
      </c>
    </row>
    <row r="1143" spans="1:11" x14ac:dyDescent="0.3">
      <c r="A1143" s="46" t="s">
        <v>2126</v>
      </c>
      <c r="B1143" s="46">
        <v>79116</v>
      </c>
      <c r="C1143" s="46" t="s">
        <v>1682</v>
      </c>
      <c r="D1143" s="46">
        <v>79116</v>
      </c>
      <c r="E1143" s="46">
        <v>1370</v>
      </c>
      <c r="F1143" s="46">
        <v>32.17</v>
      </c>
      <c r="G1143" s="46">
        <v>79137</v>
      </c>
      <c r="H1143" s="46" t="s">
        <v>285</v>
      </c>
      <c r="I1143" s="46">
        <v>42193</v>
      </c>
      <c r="J1143" s="46">
        <v>301.89999999999998</v>
      </c>
      <c r="K1143" s="46" t="s">
        <v>2126</v>
      </c>
    </row>
    <row r="1144" spans="1:11" x14ac:dyDescent="0.3">
      <c r="A1144" s="46" t="s">
        <v>2126</v>
      </c>
      <c r="B1144" s="46">
        <v>79117</v>
      </c>
      <c r="C1144" s="46" t="s">
        <v>1729</v>
      </c>
      <c r="D1144" s="46">
        <v>79117</v>
      </c>
      <c r="E1144" s="46">
        <v>2175</v>
      </c>
      <c r="F1144" s="46">
        <v>40.299999999999997</v>
      </c>
      <c r="G1144" s="46">
        <v>79137</v>
      </c>
      <c r="H1144" s="46" t="s">
        <v>285</v>
      </c>
      <c r="I1144" s="46">
        <v>42193</v>
      </c>
      <c r="J1144" s="46">
        <v>301.89999999999998</v>
      </c>
      <c r="K1144" s="46" t="s">
        <v>2126</v>
      </c>
    </row>
    <row r="1145" spans="1:11" x14ac:dyDescent="0.3">
      <c r="A1145" s="46" t="s">
        <v>2126</v>
      </c>
      <c r="B1145" s="46">
        <v>79118</v>
      </c>
      <c r="C1145" s="46" t="s">
        <v>1707</v>
      </c>
      <c r="D1145" s="46">
        <v>79118</v>
      </c>
      <c r="E1145" s="46">
        <v>1937</v>
      </c>
      <c r="F1145" s="46">
        <v>21.23</v>
      </c>
      <c r="G1145" s="46">
        <v>79137</v>
      </c>
      <c r="H1145" s="46" t="s">
        <v>285</v>
      </c>
      <c r="I1145" s="46">
        <v>42193</v>
      </c>
      <c r="J1145" s="46">
        <v>301.89999999999998</v>
      </c>
      <c r="K1145" s="46" t="s">
        <v>2126</v>
      </c>
    </row>
    <row r="1146" spans="1:11" x14ac:dyDescent="0.3">
      <c r="A1146" s="46" t="s">
        <v>2126</v>
      </c>
      <c r="B1146" s="46">
        <v>79122</v>
      </c>
      <c r="C1146" s="46" t="s">
        <v>1691</v>
      </c>
      <c r="D1146" s="46">
        <v>79122</v>
      </c>
      <c r="E1146" s="46">
        <v>1811</v>
      </c>
      <c r="F1146" s="46">
        <v>17.010000000000002</v>
      </c>
      <c r="G1146" s="46">
        <v>79029</v>
      </c>
      <c r="H1146" s="46" t="s">
        <v>180</v>
      </c>
      <c r="I1146" s="46">
        <v>15655</v>
      </c>
      <c r="J1146" s="46">
        <v>176.06</v>
      </c>
      <c r="K1146" s="46" t="s">
        <v>2126</v>
      </c>
    </row>
    <row r="1147" spans="1:11" x14ac:dyDescent="0.3">
      <c r="A1147" s="46" t="s">
        <v>2126</v>
      </c>
      <c r="B1147" s="46">
        <v>79123</v>
      </c>
      <c r="C1147" s="46" t="s">
        <v>1773</v>
      </c>
      <c r="D1147" s="46">
        <v>79123</v>
      </c>
      <c r="E1147" s="46">
        <v>3448</v>
      </c>
      <c r="F1147" s="46">
        <v>20.95</v>
      </c>
      <c r="G1147" s="46">
        <v>79137</v>
      </c>
      <c r="H1147" s="46" t="s">
        <v>285</v>
      </c>
      <c r="I1147" s="46">
        <v>42193</v>
      </c>
      <c r="J1147" s="46">
        <v>301.89999999999998</v>
      </c>
      <c r="K1147" s="46" t="s">
        <v>2126</v>
      </c>
    </row>
    <row r="1148" spans="1:11" x14ac:dyDescent="0.3">
      <c r="A1148" s="46" t="s">
        <v>2126</v>
      </c>
      <c r="B1148" s="46">
        <v>79126</v>
      </c>
      <c r="C1148" s="46" t="s">
        <v>1801</v>
      </c>
      <c r="D1148" s="46">
        <v>79126</v>
      </c>
      <c r="E1148" s="46">
        <v>530</v>
      </c>
      <c r="F1148" s="46">
        <v>12.68</v>
      </c>
      <c r="G1148" s="46">
        <v>79146</v>
      </c>
      <c r="H1148" s="46" t="s">
        <v>291</v>
      </c>
      <c r="I1148" s="46">
        <v>13305</v>
      </c>
      <c r="J1148" s="46">
        <v>329.81</v>
      </c>
      <c r="K1148" s="46" t="s">
        <v>2126</v>
      </c>
    </row>
    <row r="1149" spans="1:11" x14ac:dyDescent="0.3">
      <c r="A1149" s="46" t="s">
        <v>2126</v>
      </c>
      <c r="B1149" s="46">
        <v>79127</v>
      </c>
      <c r="C1149" s="46" t="s">
        <v>1802</v>
      </c>
      <c r="D1149" s="46">
        <v>79127</v>
      </c>
      <c r="E1149" s="46">
        <v>7513</v>
      </c>
      <c r="F1149" s="46">
        <v>41.03</v>
      </c>
      <c r="G1149" s="46">
        <v>79127</v>
      </c>
      <c r="H1149" s="46" t="s">
        <v>277</v>
      </c>
      <c r="I1149" s="46">
        <v>30256</v>
      </c>
      <c r="J1149" s="46">
        <v>354.95</v>
      </c>
      <c r="K1149" s="46" t="s">
        <v>2126</v>
      </c>
    </row>
    <row r="1150" spans="1:11" x14ac:dyDescent="0.3">
      <c r="A1150" s="46" t="s">
        <v>2126</v>
      </c>
      <c r="B1150" s="46">
        <v>79129</v>
      </c>
      <c r="C1150" s="46" t="s">
        <v>1814</v>
      </c>
      <c r="D1150" s="46">
        <v>79129</v>
      </c>
      <c r="E1150" s="46">
        <v>3176</v>
      </c>
      <c r="F1150" s="46">
        <v>41.26</v>
      </c>
      <c r="G1150" s="46">
        <v>79160</v>
      </c>
      <c r="H1150" s="46" t="s">
        <v>201</v>
      </c>
      <c r="I1150" s="46">
        <v>115525</v>
      </c>
      <c r="J1150" s="46">
        <v>585.69000000000005</v>
      </c>
      <c r="K1150" s="46" t="s">
        <v>2126</v>
      </c>
    </row>
    <row r="1151" spans="1:11" x14ac:dyDescent="0.3">
      <c r="A1151" s="46" t="s">
        <v>2126</v>
      </c>
      <c r="B1151" s="46">
        <v>79130</v>
      </c>
      <c r="C1151" s="46" t="s">
        <v>1817</v>
      </c>
      <c r="D1151" s="46">
        <v>79130</v>
      </c>
      <c r="E1151" s="46">
        <v>4630</v>
      </c>
      <c r="F1151" s="46">
        <v>52.76</v>
      </c>
      <c r="G1151" s="46">
        <v>79127</v>
      </c>
      <c r="H1151" s="46" t="s">
        <v>277</v>
      </c>
      <c r="I1151" s="46">
        <v>30256</v>
      </c>
      <c r="J1151" s="46">
        <v>354.95</v>
      </c>
      <c r="K1151" s="46" t="s">
        <v>2126</v>
      </c>
    </row>
    <row r="1152" spans="1:11" x14ac:dyDescent="0.3">
      <c r="A1152" s="46" t="s">
        <v>2126</v>
      </c>
      <c r="B1152" s="46">
        <v>79131</v>
      </c>
      <c r="C1152" s="46" t="s">
        <v>1820</v>
      </c>
      <c r="D1152" s="46">
        <v>79131</v>
      </c>
      <c r="E1152" s="46">
        <v>3124</v>
      </c>
      <c r="F1152" s="46">
        <v>14.21</v>
      </c>
      <c r="G1152" s="46">
        <v>79023</v>
      </c>
      <c r="H1152" s="46" t="s">
        <v>176</v>
      </c>
      <c r="I1152" s="46">
        <v>109446</v>
      </c>
      <c r="J1152" s="46">
        <v>290</v>
      </c>
      <c r="K1152" s="46" t="s">
        <v>2126</v>
      </c>
    </row>
    <row r="1153" spans="1:11" x14ac:dyDescent="0.3">
      <c r="A1153" s="46" t="s">
        <v>2126</v>
      </c>
      <c r="B1153" s="46">
        <v>79133</v>
      </c>
      <c r="C1153" s="46" t="s">
        <v>1826</v>
      </c>
      <c r="D1153" s="46">
        <v>79133</v>
      </c>
      <c r="E1153" s="46">
        <v>4698</v>
      </c>
      <c r="F1153" s="46">
        <v>46.28</v>
      </c>
      <c r="G1153" s="46">
        <v>79023</v>
      </c>
      <c r="H1153" s="46" t="s">
        <v>176</v>
      </c>
      <c r="I1153" s="46">
        <v>109446</v>
      </c>
      <c r="J1153" s="46">
        <v>290</v>
      </c>
      <c r="K1153" s="46" t="s">
        <v>2126</v>
      </c>
    </row>
    <row r="1154" spans="1:11" x14ac:dyDescent="0.3">
      <c r="A1154" s="46" t="s">
        <v>2126</v>
      </c>
      <c r="B1154" s="46">
        <v>79134</v>
      </c>
      <c r="C1154" s="46" t="s">
        <v>1838</v>
      </c>
      <c r="D1154" s="46">
        <v>79134</v>
      </c>
      <c r="E1154" s="46">
        <v>809</v>
      </c>
      <c r="F1154" s="46">
        <v>58.71</v>
      </c>
      <c r="G1154" s="46">
        <v>79146</v>
      </c>
      <c r="H1154" s="46" t="s">
        <v>291</v>
      </c>
      <c r="I1154" s="46">
        <v>13305</v>
      </c>
      <c r="J1154" s="46">
        <v>329.81</v>
      </c>
      <c r="K1154" s="46" t="s">
        <v>2126</v>
      </c>
    </row>
    <row r="1155" spans="1:11" x14ac:dyDescent="0.3">
      <c r="A1155" s="46" t="s">
        <v>2126</v>
      </c>
      <c r="B1155" s="46">
        <v>79137</v>
      </c>
      <c r="C1155" s="46" t="s">
        <v>1844</v>
      </c>
      <c r="D1155" s="46">
        <v>79137</v>
      </c>
      <c r="E1155" s="46">
        <v>9204</v>
      </c>
      <c r="F1155" s="46">
        <v>7.72</v>
      </c>
      <c r="G1155" s="46">
        <v>79137</v>
      </c>
      <c r="H1155" s="46" t="s">
        <v>285</v>
      </c>
      <c r="I1155" s="46">
        <v>42193</v>
      </c>
      <c r="J1155" s="46">
        <v>301.89999999999998</v>
      </c>
      <c r="K1155" s="46" t="s">
        <v>2126</v>
      </c>
    </row>
    <row r="1156" spans="1:11" x14ac:dyDescent="0.3">
      <c r="A1156" s="46" t="s">
        <v>2126</v>
      </c>
      <c r="B1156" s="46">
        <v>79138</v>
      </c>
      <c r="C1156" s="46" t="s">
        <v>1845</v>
      </c>
      <c r="D1156" s="46">
        <v>79138</v>
      </c>
      <c r="E1156" s="46">
        <v>3076</v>
      </c>
      <c r="F1156" s="46">
        <v>20.309999999999999</v>
      </c>
      <c r="G1156" s="46">
        <v>79138</v>
      </c>
      <c r="H1156" s="46" t="s">
        <v>286</v>
      </c>
      <c r="I1156" s="46">
        <v>10872</v>
      </c>
      <c r="J1156" s="46">
        <v>156.83000000000001</v>
      </c>
      <c r="K1156" s="46" t="s">
        <v>2126</v>
      </c>
    </row>
    <row r="1157" spans="1:11" x14ac:dyDescent="0.3">
      <c r="A1157" s="46" t="s">
        <v>2126</v>
      </c>
      <c r="B1157" s="46">
        <v>79139</v>
      </c>
      <c r="C1157" s="46" t="s">
        <v>1846</v>
      </c>
      <c r="D1157" s="46">
        <v>79139</v>
      </c>
      <c r="E1157" s="46">
        <v>1564</v>
      </c>
      <c r="F1157" s="46">
        <v>22.05</v>
      </c>
      <c r="G1157" s="46">
        <v>79023</v>
      </c>
      <c r="H1157" s="46" t="s">
        <v>176</v>
      </c>
      <c r="I1157" s="46">
        <v>109446</v>
      </c>
      <c r="J1157" s="46">
        <v>290</v>
      </c>
      <c r="K1157" s="46" t="s">
        <v>2126</v>
      </c>
    </row>
    <row r="1158" spans="1:11" x14ac:dyDescent="0.3">
      <c r="A1158" s="46" t="s">
        <v>2126</v>
      </c>
      <c r="B1158" s="46">
        <v>79142</v>
      </c>
      <c r="C1158" s="46" t="s">
        <v>1860</v>
      </c>
      <c r="D1158" s="46">
        <v>79142</v>
      </c>
      <c r="E1158" s="46">
        <v>3608</v>
      </c>
      <c r="F1158" s="46">
        <v>33.99</v>
      </c>
      <c r="G1158" s="46">
        <v>79059</v>
      </c>
      <c r="H1158" s="46" t="s">
        <v>197</v>
      </c>
      <c r="I1158" s="46">
        <v>25805</v>
      </c>
      <c r="J1158" s="46">
        <v>197.11</v>
      </c>
      <c r="K1158" s="46" t="s">
        <v>2126</v>
      </c>
    </row>
    <row r="1159" spans="1:11" x14ac:dyDescent="0.3">
      <c r="A1159" s="46" t="s">
        <v>2126</v>
      </c>
      <c r="B1159" s="46">
        <v>79143</v>
      </c>
      <c r="C1159" s="46" t="s">
        <v>1863</v>
      </c>
      <c r="D1159" s="46">
        <v>79143</v>
      </c>
      <c r="E1159" s="46">
        <v>2433</v>
      </c>
      <c r="F1159" s="46">
        <v>11.99</v>
      </c>
      <c r="G1159" s="46">
        <v>79059</v>
      </c>
      <c r="H1159" s="46" t="s">
        <v>197</v>
      </c>
      <c r="I1159" s="46">
        <v>25805</v>
      </c>
      <c r="J1159" s="46">
        <v>197.11</v>
      </c>
      <c r="K1159" s="46" t="s">
        <v>2126</v>
      </c>
    </row>
    <row r="1160" spans="1:11" x14ac:dyDescent="0.3">
      <c r="A1160" s="46" t="s">
        <v>2126</v>
      </c>
      <c r="B1160" s="46">
        <v>79146</v>
      </c>
      <c r="C1160" s="46" t="s">
        <v>1890</v>
      </c>
      <c r="D1160" s="46">
        <v>79146</v>
      </c>
      <c r="E1160" s="46">
        <v>2703</v>
      </c>
      <c r="F1160" s="46">
        <v>131.02000000000001</v>
      </c>
      <c r="G1160" s="46">
        <v>79146</v>
      </c>
      <c r="H1160" s="46" t="s">
        <v>291</v>
      </c>
      <c r="I1160" s="46">
        <v>13305</v>
      </c>
      <c r="J1160" s="46">
        <v>329.81</v>
      </c>
      <c r="K1160" s="46" t="s">
        <v>2126</v>
      </c>
    </row>
    <row r="1161" spans="1:11" x14ac:dyDescent="0.3">
      <c r="A1161" s="46" t="s">
        <v>2126</v>
      </c>
      <c r="B1161" s="46">
        <v>79147</v>
      </c>
      <c r="C1161" s="46" t="s">
        <v>1908</v>
      </c>
      <c r="D1161" s="46">
        <v>79147</v>
      </c>
      <c r="E1161" s="46">
        <v>3870</v>
      </c>
      <c r="F1161" s="46">
        <v>28.98</v>
      </c>
      <c r="G1161" s="46">
        <v>79023</v>
      </c>
      <c r="H1161" s="46" t="s">
        <v>176</v>
      </c>
      <c r="I1161" s="46">
        <v>109446</v>
      </c>
      <c r="J1161" s="46">
        <v>290</v>
      </c>
      <c r="K1161" s="46" t="s">
        <v>2126</v>
      </c>
    </row>
    <row r="1162" spans="1:11" x14ac:dyDescent="0.3">
      <c r="A1162" s="46" t="s">
        <v>2126</v>
      </c>
      <c r="B1162" s="46">
        <v>79148</v>
      </c>
      <c r="C1162" s="46" t="s">
        <v>1921</v>
      </c>
      <c r="D1162" s="46">
        <v>79148</v>
      </c>
      <c r="E1162" s="46">
        <v>1033</v>
      </c>
      <c r="F1162" s="46">
        <v>25.14</v>
      </c>
      <c r="G1162" s="46">
        <v>79029</v>
      </c>
      <c r="H1162" s="46" t="s">
        <v>180</v>
      </c>
      <c r="I1162" s="46">
        <v>15655</v>
      </c>
      <c r="J1162" s="46">
        <v>176.06</v>
      </c>
      <c r="K1162" s="46" t="s">
        <v>2126</v>
      </c>
    </row>
    <row r="1163" spans="1:11" x14ac:dyDescent="0.3">
      <c r="A1163" s="46" t="s">
        <v>2126</v>
      </c>
      <c r="B1163" s="46">
        <v>79151</v>
      </c>
      <c r="C1163" s="46" t="s">
        <v>1983</v>
      </c>
      <c r="D1163" s="46">
        <v>79151</v>
      </c>
      <c r="E1163" s="46">
        <v>1771</v>
      </c>
      <c r="F1163" s="46">
        <v>13.75</v>
      </c>
      <c r="G1163" s="46">
        <v>79059</v>
      </c>
      <c r="H1163" s="46" t="s">
        <v>197</v>
      </c>
      <c r="I1163" s="46">
        <v>25805</v>
      </c>
      <c r="J1163" s="46">
        <v>197.11</v>
      </c>
      <c r="K1163" s="46" t="s">
        <v>2126</v>
      </c>
    </row>
    <row r="1164" spans="1:11" x14ac:dyDescent="0.3">
      <c r="A1164" s="46" t="s">
        <v>2126</v>
      </c>
      <c r="B1164" s="46">
        <v>79157</v>
      </c>
      <c r="C1164" s="46" t="s">
        <v>2038</v>
      </c>
      <c r="D1164" s="46">
        <v>79157</v>
      </c>
      <c r="E1164" s="46">
        <v>1647</v>
      </c>
      <c r="F1164" s="46">
        <v>48.84</v>
      </c>
      <c r="G1164" s="46">
        <v>79127</v>
      </c>
      <c r="H1164" s="46" t="s">
        <v>277</v>
      </c>
      <c r="I1164" s="46">
        <v>30256</v>
      </c>
      <c r="J1164" s="46">
        <v>354.95</v>
      </c>
      <c r="K1164" s="46" t="s">
        <v>2126</v>
      </c>
    </row>
    <row r="1165" spans="1:11" x14ac:dyDescent="0.3">
      <c r="A1165" s="46" t="s">
        <v>2126</v>
      </c>
      <c r="B1165" s="46">
        <v>79160</v>
      </c>
      <c r="C1165" s="46" t="s">
        <v>1016</v>
      </c>
      <c r="D1165" s="46">
        <v>79160</v>
      </c>
      <c r="E1165" s="46">
        <v>70714</v>
      </c>
      <c r="F1165" s="46">
        <v>160.97</v>
      </c>
      <c r="G1165" s="46">
        <v>79160</v>
      </c>
      <c r="H1165" s="46" t="s">
        <v>201</v>
      </c>
      <c r="I1165" s="46">
        <v>115525</v>
      </c>
      <c r="J1165" s="46">
        <v>585.69000000000005</v>
      </c>
      <c r="K1165" s="46" t="s">
        <v>2126</v>
      </c>
    </row>
    <row r="1166" spans="1:11" x14ac:dyDescent="0.3">
      <c r="A1166" s="46" t="s">
        <v>2126</v>
      </c>
      <c r="B1166" s="46">
        <v>80001</v>
      </c>
      <c r="C1166" s="46" t="s">
        <v>331</v>
      </c>
      <c r="D1166" s="46">
        <v>80001</v>
      </c>
      <c r="E1166" s="46">
        <v>3075</v>
      </c>
      <c r="F1166" s="46">
        <v>53.44</v>
      </c>
      <c r="G1166" s="46">
        <v>80009</v>
      </c>
      <c r="H1166" s="46" t="s">
        <v>155</v>
      </c>
      <c r="I1166" s="46">
        <v>15762</v>
      </c>
      <c r="J1166" s="46">
        <v>280.17</v>
      </c>
      <c r="K1166" s="46" t="s">
        <v>2126</v>
      </c>
    </row>
    <row r="1167" spans="1:11" x14ac:dyDescent="0.3">
      <c r="A1167" s="46" t="s">
        <v>2126</v>
      </c>
      <c r="B1167" s="46">
        <v>80002</v>
      </c>
      <c r="C1167" s="46" t="s">
        <v>334</v>
      </c>
      <c r="D1167" s="46">
        <v>80002</v>
      </c>
      <c r="E1167" s="46">
        <v>562</v>
      </c>
      <c r="F1167" s="46">
        <v>8.41</v>
      </c>
      <c r="G1167" s="46">
        <v>80043</v>
      </c>
      <c r="H1167" s="46" t="s">
        <v>207</v>
      </c>
      <c r="I1167" s="46">
        <v>39118</v>
      </c>
      <c r="J1167" s="46">
        <v>213.6</v>
      </c>
      <c r="K1167" s="46" t="s">
        <v>2126</v>
      </c>
    </row>
    <row r="1168" spans="1:11" x14ac:dyDescent="0.3">
      <c r="A1168" s="46" t="s">
        <v>2126</v>
      </c>
      <c r="B1168" s="46">
        <v>80003</v>
      </c>
      <c r="C1168" s="46" t="s">
        <v>384</v>
      </c>
      <c r="D1168" s="46">
        <v>80003</v>
      </c>
      <c r="E1168" s="46">
        <v>2212</v>
      </c>
      <c r="F1168" s="46">
        <v>10.08</v>
      </c>
      <c r="G1168" s="46">
        <v>80061</v>
      </c>
      <c r="H1168" s="46" t="s">
        <v>245</v>
      </c>
      <c r="I1168" s="46">
        <v>44651</v>
      </c>
      <c r="J1168" s="46">
        <v>237.86</v>
      </c>
      <c r="K1168" s="46" t="s">
        <v>2126</v>
      </c>
    </row>
    <row r="1169" spans="1:11" x14ac:dyDescent="0.3">
      <c r="A1169" s="46" t="s">
        <v>2126</v>
      </c>
      <c r="B1169" s="46">
        <v>80004</v>
      </c>
      <c r="C1169" s="46" t="s">
        <v>386</v>
      </c>
      <c r="D1169" s="46">
        <v>80004</v>
      </c>
      <c r="E1169" s="46">
        <v>1317</v>
      </c>
      <c r="F1169" s="46">
        <v>22.7</v>
      </c>
      <c r="G1169" s="46">
        <v>80043</v>
      </c>
      <c r="H1169" s="46" t="s">
        <v>207</v>
      </c>
      <c r="I1169" s="46">
        <v>39118</v>
      </c>
      <c r="J1169" s="46">
        <v>213.6</v>
      </c>
      <c r="K1169" s="46" t="s">
        <v>2126</v>
      </c>
    </row>
    <row r="1170" spans="1:11" x14ac:dyDescent="0.3">
      <c r="A1170" s="46" t="s">
        <v>2126</v>
      </c>
      <c r="B1170" s="46">
        <v>80005</v>
      </c>
      <c r="C1170" s="46" t="s">
        <v>397</v>
      </c>
      <c r="D1170" s="46">
        <v>80005</v>
      </c>
      <c r="E1170" s="46">
        <v>5088</v>
      </c>
      <c r="F1170" s="46">
        <v>32.479999999999997</v>
      </c>
      <c r="G1170" s="46">
        <v>80012</v>
      </c>
      <c r="H1170" s="46" t="s">
        <v>156</v>
      </c>
      <c r="I1170" s="46">
        <v>26602</v>
      </c>
      <c r="J1170" s="46">
        <v>261.66000000000003</v>
      </c>
      <c r="K1170" s="46" t="s">
        <v>2126</v>
      </c>
    </row>
    <row r="1171" spans="1:11" x14ac:dyDescent="0.3">
      <c r="A1171" s="46" t="s">
        <v>2126</v>
      </c>
      <c r="B1171" s="46">
        <v>80006</v>
      </c>
      <c r="C1171" s="46" t="s">
        <v>424</v>
      </c>
      <c r="D1171" s="46">
        <v>80006</v>
      </c>
      <c r="E1171" s="46">
        <v>1039</v>
      </c>
      <c r="F1171" s="46">
        <v>29.78</v>
      </c>
      <c r="G1171" s="46">
        <v>80050</v>
      </c>
      <c r="H1171" s="46" t="s">
        <v>215</v>
      </c>
      <c r="I1171" s="46">
        <v>35104</v>
      </c>
      <c r="J1171" s="46">
        <v>462.73</v>
      </c>
      <c r="K1171" s="46" t="s">
        <v>2126</v>
      </c>
    </row>
    <row r="1172" spans="1:11" x14ac:dyDescent="0.3">
      <c r="A1172" s="46" t="s">
        <v>2126</v>
      </c>
      <c r="B1172" s="46">
        <v>80007</v>
      </c>
      <c r="C1172" s="46" t="s">
        <v>426</v>
      </c>
      <c r="D1172" s="46">
        <v>80007</v>
      </c>
      <c r="E1172" s="46">
        <v>10255</v>
      </c>
      <c r="F1172" s="46">
        <v>24.66</v>
      </c>
      <c r="G1172" s="46">
        <v>80057</v>
      </c>
      <c r="H1172" s="46" t="s">
        <v>236</v>
      </c>
      <c r="I1172" s="46">
        <v>45740</v>
      </c>
      <c r="J1172" s="46">
        <v>272.14999999999998</v>
      </c>
      <c r="K1172" s="46" t="s">
        <v>2126</v>
      </c>
    </row>
    <row r="1173" spans="1:11" x14ac:dyDescent="0.3">
      <c r="A1173" s="46" t="s">
        <v>2126</v>
      </c>
      <c r="B1173" s="46">
        <v>80008</v>
      </c>
      <c r="C1173" s="46" t="s">
        <v>457</v>
      </c>
      <c r="D1173" s="46">
        <v>80008</v>
      </c>
      <c r="E1173" s="46">
        <v>2556</v>
      </c>
      <c r="F1173" s="46">
        <v>18.55</v>
      </c>
      <c r="G1173" s="46">
        <v>80012</v>
      </c>
      <c r="H1173" s="46" t="s">
        <v>156</v>
      </c>
      <c r="I1173" s="46">
        <v>26602</v>
      </c>
      <c r="J1173" s="46">
        <v>261.66000000000003</v>
      </c>
      <c r="K1173" s="46" t="s">
        <v>2126</v>
      </c>
    </row>
    <row r="1174" spans="1:11" x14ac:dyDescent="0.3">
      <c r="A1174" s="46" t="s">
        <v>2126</v>
      </c>
      <c r="B1174" s="46">
        <v>80009</v>
      </c>
      <c r="C1174" s="46" t="s">
        <v>462</v>
      </c>
      <c r="D1174" s="46">
        <v>80009</v>
      </c>
      <c r="E1174" s="46">
        <v>4273</v>
      </c>
      <c r="F1174" s="46">
        <v>29.72</v>
      </c>
      <c r="G1174" s="46">
        <v>80009</v>
      </c>
      <c r="H1174" s="46" t="s">
        <v>155</v>
      </c>
      <c r="I1174" s="46">
        <v>15762</v>
      </c>
      <c r="J1174" s="46">
        <v>280.17</v>
      </c>
      <c r="K1174" s="46" t="s">
        <v>2126</v>
      </c>
    </row>
    <row r="1175" spans="1:11" x14ac:dyDescent="0.3">
      <c r="A1175" s="46" t="s">
        <v>2126</v>
      </c>
      <c r="B1175" s="46">
        <v>80010</v>
      </c>
      <c r="C1175" s="46" t="s">
        <v>473</v>
      </c>
      <c r="D1175" s="46">
        <v>80010</v>
      </c>
      <c r="E1175" s="46">
        <v>1398</v>
      </c>
      <c r="F1175" s="46">
        <v>25.1</v>
      </c>
      <c r="G1175" s="46">
        <v>80067</v>
      </c>
      <c r="H1175" s="46" t="s">
        <v>258</v>
      </c>
      <c r="I1175" s="46">
        <v>27283</v>
      </c>
      <c r="J1175" s="46">
        <v>351.87</v>
      </c>
      <c r="K1175" s="46" t="s">
        <v>2126</v>
      </c>
    </row>
    <row r="1176" spans="1:11" x14ac:dyDescent="0.3">
      <c r="A1176" s="46" t="s">
        <v>2126</v>
      </c>
      <c r="B1176" s="46">
        <v>80011</v>
      </c>
      <c r="C1176" s="46" t="s">
        <v>488</v>
      </c>
      <c r="D1176" s="46">
        <v>80011</v>
      </c>
      <c r="E1176" s="46">
        <v>448</v>
      </c>
      <c r="F1176" s="46">
        <v>46.55</v>
      </c>
      <c r="G1176" s="46">
        <v>80050</v>
      </c>
      <c r="H1176" s="46" t="s">
        <v>215</v>
      </c>
      <c r="I1176" s="46">
        <v>35104</v>
      </c>
      <c r="J1176" s="46">
        <v>462.73</v>
      </c>
      <c r="K1176" s="46" t="s">
        <v>2126</v>
      </c>
    </row>
    <row r="1177" spans="1:11" x14ac:dyDescent="0.3">
      <c r="A1177" s="46" t="s">
        <v>2126</v>
      </c>
      <c r="B1177" s="46">
        <v>80012</v>
      </c>
      <c r="C1177" s="46" t="s">
        <v>490</v>
      </c>
      <c r="D1177" s="46">
        <v>80012</v>
      </c>
      <c r="E1177" s="46">
        <v>8905</v>
      </c>
      <c r="F1177" s="46">
        <v>17.899999999999999</v>
      </c>
      <c r="G1177" s="46">
        <v>80012</v>
      </c>
      <c r="H1177" s="46" t="s">
        <v>156</v>
      </c>
      <c r="I1177" s="46">
        <v>26602</v>
      </c>
      <c r="J1177" s="46">
        <v>261.66000000000003</v>
      </c>
      <c r="K1177" s="46" t="s">
        <v>2126</v>
      </c>
    </row>
    <row r="1178" spans="1:11" x14ac:dyDescent="0.3">
      <c r="A1178" s="46" t="s">
        <v>2126</v>
      </c>
      <c r="B1178" s="46">
        <v>80013</v>
      </c>
      <c r="C1178" s="46" t="s">
        <v>489</v>
      </c>
      <c r="D1178" s="46">
        <v>80013</v>
      </c>
      <c r="E1178" s="46">
        <v>4235</v>
      </c>
      <c r="F1178" s="46">
        <v>29.25</v>
      </c>
      <c r="G1178" s="46">
        <v>80050</v>
      </c>
      <c r="H1178" s="46" t="s">
        <v>215</v>
      </c>
      <c r="I1178" s="46">
        <v>35104</v>
      </c>
      <c r="J1178" s="46">
        <v>462.73</v>
      </c>
      <c r="K1178" s="46" t="s">
        <v>2126</v>
      </c>
    </row>
    <row r="1179" spans="1:11" x14ac:dyDescent="0.3">
      <c r="A1179" s="46" t="s">
        <v>2126</v>
      </c>
      <c r="B1179" s="46">
        <v>80014</v>
      </c>
      <c r="C1179" s="46" t="s">
        <v>493</v>
      </c>
      <c r="D1179" s="46">
        <v>80014</v>
      </c>
      <c r="E1179" s="46">
        <v>3584</v>
      </c>
      <c r="F1179" s="46">
        <v>35.82</v>
      </c>
      <c r="G1179" s="46">
        <v>80009</v>
      </c>
      <c r="H1179" s="46" t="s">
        <v>155</v>
      </c>
      <c r="I1179" s="46">
        <v>15762</v>
      </c>
      <c r="J1179" s="46">
        <v>280.17</v>
      </c>
      <c r="K1179" s="46" t="s">
        <v>2126</v>
      </c>
    </row>
    <row r="1180" spans="1:11" x14ac:dyDescent="0.3">
      <c r="A1180" s="46" t="s">
        <v>2126</v>
      </c>
      <c r="B1180" s="46">
        <v>80015</v>
      </c>
      <c r="C1180" s="46" t="s">
        <v>502</v>
      </c>
      <c r="D1180" s="46">
        <v>80015</v>
      </c>
      <c r="E1180" s="46">
        <v>1111</v>
      </c>
      <c r="F1180" s="46">
        <v>20.56</v>
      </c>
      <c r="G1180" s="46">
        <v>80009</v>
      </c>
      <c r="H1180" s="46" t="s">
        <v>155</v>
      </c>
      <c r="I1180" s="46">
        <v>15762</v>
      </c>
      <c r="J1180" s="46">
        <v>280.17</v>
      </c>
      <c r="K1180" s="46" t="s">
        <v>2126</v>
      </c>
    </row>
    <row r="1181" spans="1:11" x14ac:dyDescent="0.3">
      <c r="A1181" s="46" t="s">
        <v>2126</v>
      </c>
      <c r="B1181" s="46">
        <v>80016</v>
      </c>
      <c r="C1181" s="46" t="s">
        <v>523</v>
      </c>
      <c r="D1181" s="46">
        <v>80016</v>
      </c>
      <c r="E1181" s="46">
        <v>934</v>
      </c>
      <c r="F1181" s="46">
        <v>10.88</v>
      </c>
      <c r="G1181" s="46">
        <v>80096</v>
      </c>
      <c r="H1181" s="46" t="s">
        <v>304</v>
      </c>
      <c r="I1181" s="46">
        <v>29005</v>
      </c>
      <c r="J1181" s="46">
        <v>145.34</v>
      </c>
      <c r="K1181" s="46" t="s">
        <v>2126</v>
      </c>
    </row>
    <row r="1182" spans="1:11" x14ac:dyDescent="0.3">
      <c r="A1182" s="46" t="s">
        <v>2126</v>
      </c>
      <c r="B1182" s="46">
        <v>80017</v>
      </c>
      <c r="C1182" s="46" t="s">
        <v>545</v>
      </c>
      <c r="D1182" s="46">
        <v>80017</v>
      </c>
      <c r="E1182" s="46">
        <v>801</v>
      </c>
      <c r="F1182" s="46">
        <v>17.239999999999998</v>
      </c>
      <c r="G1182" s="46">
        <v>80067</v>
      </c>
      <c r="H1182" s="46" t="s">
        <v>258</v>
      </c>
      <c r="I1182" s="46">
        <v>27283</v>
      </c>
      <c r="J1182" s="46">
        <v>351.87</v>
      </c>
      <c r="K1182" s="46" t="s">
        <v>2126</v>
      </c>
    </row>
    <row r="1183" spans="1:11" x14ac:dyDescent="0.3">
      <c r="A1183" s="46" t="s">
        <v>2126</v>
      </c>
      <c r="B1183" s="46">
        <v>80018</v>
      </c>
      <c r="C1183" s="46" t="s">
        <v>550</v>
      </c>
      <c r="D1183" s="46">
        <v>80018</v>
      </c>
      <c r="E1183" s="46">
        <v>4536</v>
      </c>
      <c r="F1183" s="46">
        <v>7.95</v>
      </c>
      <c r="G1183" s="46">
        <v>80096</v>
      </c>
      <c r="H1183" s="46" t="s">
        <v>304</v>
      </c>
      <c r="I1183" s="46">
        <v>29005</v>
      </c>
      <c r="J1183" s="46">
        <v>145.34</v>
      </c>
      <c r="K1183" s="46" t="s">
        <v>2126</v>
      </c>
    </row>
    <row r="1184" spans="1:11" x14ac:dyDescent="0.3">
      <c r="A1184" s="46" t="s">
        <v>2126</v>
      </c>
      <c r="B1184" s="46">
        <v>80019</v>
      </c>
      <c r="C1184" s="46" t="s">
        <v>568</v>
      </c>
      <c r="D1184" s="46">
        <v>80019</v>
      </c>
      <c r="E1184" s="46">
        <v>416</v>
      </c>
      <c r="F1184" s="46">
        <v>26.73</v>
      </c>
      <c r="G1184" s="46">
        <v>80069</v>
      </c>
      <c r="H1184" s="46" t="s">
        <v>260</v>
      </c>
      <c r="I1184" s="46">
        <v>26961</v>
      </c>
      <c r="J1184" s="46">
        <v>184.95</v>
      </c>
      <c r="K1184" s="46" t="s">
        <v>2126</v>
      </c>
    </row>
    <row r="1185" spans="1:11" x14ac:dyDescent="0.3">
      <c r="A1185" s="46" t="s">
        <v>2126</v>
      </c>
      <c r="B1185" s="46">
        <v>80020</v>
      </c>
      <c r="C1185" s="46" t="s">
        <v>574</v>
      </c>
      <c r="D1185" s="46">
        <v>80020</v>
      </c>
      <c r="E1185" s="46">
        <v>746</v>
      </c>
      <c r="F1185" s="46">
        <v>28.05</v>
      </c>
      <c r="G1185" s="46">
        <v>80043</v>
      </c>
      <c r="H1185" s="46" t="s">
        <v>207</v>
      </c>
      <c r="I1185" s="46">
        <v>39118</v>
      </c>
      <c r="J1185" s="46">
        <v>213.6</v>
      </c>
      <c r="K1185" s="46" t="s">
        <v>2126</v>
      </c>
    </row>
    <row r="1186" spans="1:11" x14ac:dyDescent="0.3">
      <c r="A1186" s="46" t="s">
        <v>2126</v>
      </c>
      <c r="B1186" s="46">
        <v>80021</v>
      </c>
      <c r="C1186" s="46" t="s">
        <v>590</v>
      </c>
      <c r="D1186" s="46">
        <v>80021</v>
      </c>
      <c r="E1186" s="46">
        <v>539</v>
      </c>
      <c r="F1186" s="46">
        <v>11.36</v>
      </c>
      <c r="G1186" s="46">
        <v>80009</v>
      </c>
      <c r="H1186" s="46" t="s">
        <v>155</v>
      </c>
      <c r="I1186" s="46">
        <v>15762</v>
      </c>
      <c r="J1186" s="46">
        <v>280.17</v>
      </c>
      <c r="K1186" s="46" t="s">
        <v>2126</v>
      </c>
    </row>
    <row r="1187" spans="1:11" x14ac:dyDescent="0.3">
      <c r="A1187" s="46" t="s">
        <v>2126</v>
      </c>
      <c r="B1187" s="46">
        <v>80022</v>
      </c>
      <c r="C1187" s="46" t="s">
        <v>595</v>
      </c>
      <c r="D1187" s="46">
        <v>80022</v>
      </c>
      <c r="E1187" s="46">
        <v>1641</v>
      </c>
      <c r="F1187" s="46">
        <v>36.97</v>
      </c>
      <c r="G1187" s="46">
        <v>80063</v>
      </c>
      <c r="H1187" s="46" t="s">
        <v>252</v>
      </c>
      <c r="I1187" s="46">
        <v>190884</v>
      </c>
      <c r="J1187" s="46">
        <v>320.27999999999997</v>
      </c>
      <c r="K1187" s="46" t="s">
        <v>2126</v>
      </c>
    </row>
    <row r="1188" spans="1:11" x14ac:dyDescent="0.3">
      <c r="A1188" s="46" t="s">
        <v>2126</v>
      </c>
      <c r="B1188" s="46">
        <v>80023</v>
      </c>
      <c r="C1188" s="46" t="s">
        <v>598</v>
      </c>
      <c r="D1188" s="46">
        <v>80023</v>
      </c>
      <c r="E1188" s="46">
        <v>2360</v>
      </c>
      <c r="F1188" s="46">
        <v>37.83</v>
      </c>
      <c r="G1188" s="46">
        <v>80012</v>
      </c>
      <c r="H1188" s="46" t="s">
        <v>156</v>
      </c>
      <c r="I1188" s="46">
        <v>26602</v>
      </c>
      <c r="J1188" s="46">
        <v>261.66000000000003</v>
      </c>
      <c r="K1188" s="46" t="s">
        <v>2126</v>
      </c>
    </row>
    <row r="1189" spans="1:11" x14ac:dyDescent="0.3">
      <c r="A1189" s="46" t="s">
        <v>2126</v>
      </c>
      <c r="B1189" s="46">
        <v>80024</v>
      </c>
      <c r="C1189" s="46" t="s">
        <v>639</v>
      </c>
      <c r="D1189" s="46">
        <v>80024</v>
      </c>
      <c r="E1189" s="46">
        <v>759</v>
      </c>
      <c r="F1189" s="46">
        <v>24.33</v>
      </c>
      <c r="G1189" s="46">
        <v>80009</v>
      </c>
      <c r="H1189" s="46" t="s">
        <v>155</v>
      </c>
      <c r="I1189" s="46">
        <v>15762</v>
      </c>
      <c r="J1189" s="46">
        <v>280.17</v>
      </c>
      <c r="K1189" s="46" t="s">
        <v>2126</v>
      </c>
    </row>
    <row r="1190" spans="1:11" x14ac:dyDescent="0.3">
      <c r="A1190" s="46" t="s">
        <v>2126</v>
      </c>
      <c r="B1190" s="46">
        <v>80025</v>
      </c>
      <c r="C1190" s="46" t="s">
        <v>707</v>
      </c>
      <c r="D1190" s="46">
        <v>80025</v>
      </c>
      <c r="E1190" s="46">
        <v>7110</v>
      </c>
      <c r="F1190" s="46">
        <v>100.8</v>
      </c>
      <c r="G1190" s="46">
        <v>80067</v>
      </c>
      <c r="H1190" s="46" t="s">
        <v>258</v>
      </c>
      <c r="I1190" s="46">
        <v>27283</v>
      </c>
      <c r="J1190" s="46">
        <v>351.87</v>
      </c>
      <c r="K1190" s="46" t="s">
        <v>2126</v>
      </c>
    </row>
    <row r="1191" spans="1:11" x14ac:dyDescent="0.3">
      <c r="A1191" s="46" t="s">
        <v>2126</v>
      </c>
      <c r="B1191" s="46">
        <v>80026</v>
      </c>
      <c r="C1191" s="46" t="s">
        <v>759</v>
      </c>
      <c r="D1191" s="46">
        <v>80026</v>
      </c>
      <c r="E1191" s="46">
        <v>568</v>
      </c>
      <c r="F1191" s="46">
        <v>48.81</v>
      </c>
      <c r="G1191" s="46">
        <v>80043</v>
      </c>
      <c r="H1191" s="46" t="s">
        <v>207</v>
      </c>
      <c r="I1191" s="46">
        <v>39118</v>
      </c>
      <c r="J1191" s="46">
        <v>213.6</v>
      </c>
      <c r="K1191" s="46" t="s">
        <v>2126</v>
      </c>
    </row>
    <row r="1192" spans="1:11" x14ac:dyDescent="0.3">
      <c r="A1192" s="46" t="s">
        <v>2126</v>
      </c>
      <c r="B1192" s="46">
        <v>80027</v>
      </c>
      <c r="C1192" s="46" t="s">
        <v>763</v>
      </c>
      <c r="D1192" s="46">
        <v>80027</v>
      </c>
      <c r="E1192" s="46">
        <v>6539</v>
      </c>
      <c r="F1192" s="46">
        <v>29.69</v>
      </c>
      <c r="G1192" s="46">
        <v>80061</v>
      </c>
      <c r="H1192" s="46" t="s">
        <v>245</v>
      </c>
      <c r="I1192" s="46">
        <v>44651</v>
      </c>
      <c r="J1192" s="46">
        <v>237.86</v>
      </c>
      <c r="K1192" s="46" t="s">
        <v>2126</v>
      </c>
    </row>
    <row r="1193" spans="1:11" x14ac:dyDescent="0.3">
      <c r="A1193" s="46" t="s">
        <v>2126</v>
      </c>
      <c r="B1193" s="46">
        <v>80028</v>
      </c>
      <c r="C1193" s="46" t="s">
        <v>770</v>
      </c>
      <c r="D1193" s="46">
        <v>80028</v>
      </c>
      <c r="E1193" s="46">
        <v>10410</v>
      </c>
      <c r="F1193" s="46">
        <v>61.45</v>
      </c>
      <c r="G1193" s="46">
        <v>80061</v>
      </c>
      <c r="H1193" s="46" t="s">
        <v>245</v>
      </c>
      <c r="I1193" s="46">
        <v>44651</v>
      </c>
      <c r="J1193" s="46">
        <v>237.86</v>
      </c>
      <c r="K1193" s="46" t="s">
        <v>2126</v>
      </c>
    </row>
    <row r="1194" spans="1:11" x14ac:dyDescent="0.3">
      <c r="A1194" s="46" t="s">
        <v>2126</v>
      </c>
      <c r="B1194" s="46">
        <v>80029</v>
      </c>
      <c r="C1194" s="46" t="s">
        <v>784</v>
      </c>
      <c r="D1194" s="46">
        <v>80029</v>
      </c>
      <c r="E1194" s="46">
        <v>5113</v>
      </c>
      <c r="F1194" s="46">
        <v>59.8</v>
      </c>
      <c r="G1194" s="46">
        <v>80050</v>
      </c>
      <c r="H1194" s="46" t="s">
        <v>215</v>
      </c>
      <c r="I1194" s="46">
        <v>35104</v>
      </c>
      <c r="J1194" s="46">
        <v>462.73</v>
      </c>
      <c r="K1194" s="46" t="s">
        <v>2126</v>
      </c>
    </row>
    <row r="1195" spans="1:11" x14ac:dyDescent="0.3">
      <c r="A1195" s="46" t="s">
        <v>2126</v>
      </c>
      <c r="B1195" s="46">
        <v>80030</v>
      </c>
      <c r="C1195" s="46" t="s">
        <v>804</v>
      </c>
      <c r="D1195" s="46">
        <v>80030</v>
      </c>
      <c r="E1195" s="46">
        <v>859</v>
      </c>
      <c r="F1195" s="46">
        <v>34.090000000000003</v>
      </c>
      <c r="G1195" s="46">
        <v>80057</v>
      </c>
      <c r="H1195" s="46" t="s">
        <v>236</v>
      </c>
      <c r="I1195" s="46">
        <v>45740</v>
      </c>
      <c r="J1195" s="46">
        <v>272.14999999999998</v>
      </c>
      <c r="K1195" s="46" t="s">
        <v>2126</v>
      </c>
    </row>
    <row r="1196" spans="1:11" x14ac:dyDescent="0.3">
      <c r="A1196" s="46" t="s">
        <v>2126</v>
      </c>
      <c r="B1196" s="46">
        <v>80031</v>
      </c>
      <c r="C1196" s="46" t="s">
        <v>826</v>
      </c>
      <c r="D1196" s="46">
        <v>80031</v>
      </c>
      <c r="E1196" s="46">
        <v>3352</v>
      </c>
      <c r="F1196" s="46">
        <v>21.2</v>
      </c>
      <c r="G1196" s="46">
        <v>80057</v>
      </c>
      <c r="H1196" s="46" t="s">
        <v>236</v>
      </c>
      <c r="I1196" s="46">
        <v>45740</v>
      </c>
      <c r="J1196" s="46">
        <v>272.14999999999998</v>
      </c>
      <c r="K1196" s="46" t="s">
        <v>2126</v>
      </c>
    </row>
    <row r="1197" spans="1:11" x14ac:dyDescent="0.3">
      <c r="A1197" s="46" t="s">
        <v>2126</v>
      </c>
      <c r="B1197" s="46">
        <v>80032</v>
      </c>
      <c r="C1197" s="46" t="s">
        <v>860</v>
      </c>
      <c r="D1197" s="46">
        <v>80032</v>
      </c>
      <c r="E1197" s="46">
        <v>1695</v>
      </c>
      <c r="F1197" s="46">
        <v>7.49</v>
      </c>
      <c r="G1197" s="46">
        <v>80061</v>
      </c>
      <c r="H1197" s="46" t="s">
        <v>245</v>
      </c>
      <c r="I1197" s="46">
        <v>44651</v>
      </c>
      <c r="J1197" s="46">
        <v>237.86</v>
      </c>
      <c r="K1197" s="46" t="s">
        <v>2126</v>
      </c>
    </row>
    <row r="1198" spans="1:11" x14ac:dyDescent="0.3">
      <c r="A1198" s="46" t="s">
        <v>2126</v>
      </c>
      <c r="B1198" s="46">
        <v>80033</v>
      </c>
      <c r="C1198" s="46" t="s">
        <v>862</v>
      </c>
      <c r="D1198" s="46">
        <v>80033</v>
      </c>
      <c r="E1198" s="46">
        <v>772</v>
      </c>
      <c r="F1198" s="46">
        <v>18.940000000000001</v>
      </c>
      <c r="G1198" s="46">
        <v>80009</v>
      </c>
      <c r="H1198" s="46" t="s">
        <v>155</v>
      </c>
      <c r="I1198" s="46">
        <v>15762</v>
      </c>
      <c r="J1198" s="46">
        <v>280.17</v>
      </c>
      <c r="K1198" s="46" t="s">
        <v>2126</v>
      </c>
    </row>
    <row r="1199" spans="1:11" x14ac:dyDescent="0.3">
      <c r="A1199" s="46" t="s">
        <v>2126</v>
      </c>
      <c r="B1199" s="46">
        <v>80034</v>
      </c>
      <c r="C1199" s="46" t="s">
        <v>872</v>
      </c>
      <c r="D1199" s="46">
        <v>80034</v>
      </c>
      <c r="E1199" s="46">
        <v>1018</v>
      </c>
      <c r="F1199" s="46">
        <v>6.54</v>
      </c>
      <c r="G1199" s="46">
        <v>80096</v>
      </c>
      <c r="H1199" s="46" t="s">
        <v>304</v>
      </c>
      <c r="I1199" s="46">
        <v>29005</v>
      </c>
      <c r="J1199" s="46">
        <v>145.34</v>
      </c>
      <c r="K1199" s="46" t="s">
        <v>2126</v>
      </c>
    </row>
    <row r="1200" spans="1:11" x14ac:dyDescent="0.3">
      <c r="A1200" s="46" t="s">
        <v>2126</v>
      </c>
      <c r="B1200" s="46">
        <v>80035</v>
      </c>
      <c r="C1200" s="46" t="s">
        <v>922</v>
      </c>
      <c r="D1200" s="46">
        <v>80035</v>
      </c>
      <c r="E1200" s="46">
        <v>1709</v>
      </c>
      <c r="F1200" s="46">
        <v>50.89</v>
      </c>
      <c r="G1200" s="46">
        <v>80061</v>
      </c>
      <c r="H1200" s="46" t="s">
        <v>245</v>
      </c>
      <c r="I1200" s="46">
        <v>44651</v>
      </c>
      <c r="J1200" s="46">
        <v>237.86</v>
      </c>
      <c r="K1200" s="46" t="s">
        <v>2126</v>
      </c>
    </row>
    <row r="1201" spans="1:11" x14ac:dyDescent="0.3">
      <c r="A1201" s="46" t="s">
        <v>2126</v>
      </c>
      <c r="B1201" s="46">
        <v>80036</v>
      </c>
      <c r="C1201" s="46" t="s">
        <v>933</v>
      </c>
      <c r="D1201" s="46">
        <v>80036</v>
      </c>
      <c r="E1201" s="46">
        <v>2652</v>
      </c>
      <c r="F1201" s="46">
        <v>28.73</v>
      </c>
      <c r="G1201" s="46">
        <v>80043</v>
      </c>
      <c r="H1201" s="46" t="s">
        <v>207</v>
      </c>
      <c r="I1201" s="46">
        <v>39118</v>
      </c>
      <c r="J1201" s="46">
        <v>213.6</v>
      </c>
      <c r="K1201" s="46" t="s">
        <v>2126</v>
      </c>
    </row>
    <row r="1202" spans="1:11" x14ac:dyDescent="0.3">
      <c r="A1202" s="46" t="s">
        <v>2126</v>
      </c>
      <c r="B1202" s="46">
        <v>80037</v>
      </c>
      <c r="C1202" s="46" t="s">
        <v>943</v>
      </c>
      <c r="D1202" s="46">
        <v>80037</v>
      </c>
      <c r="E1202" s="46">
        <v>1907</v>
      </c>
      <c r="F1202" s="46">
        <v>14.59</v>
      </c>
      <c r="G1202" s="46">
        <v>80061</v>
      </c>
      <c r="H1202" s="46" t="s">
        <v>245</v>
      </c>
      <c r="I1202" s="46">
        <v>44651</v>
      </c>
      <c r="J1202" s="46">
        <v>237.86</v>
      </c>
      <c r="K1202" s="46" t="s">
        <v>2126</v>
      </c>
    </row>
    <row r="1203" spans="1:11" x14ac:dyDescent="0.3">
      <c r="A1203" s="46" t="s">
        <v>2126</v>
      </c>
      <c r="B1203" s="46">
        <v>80038</v>
      </c>
      <c r="C1203" s="46" t="s">
        <v>953</v>
      </c>
      <c r="D1203" s="46">
        <v>80038</v>
      </c>
      <c r="E1203" s="46">
        <v>19864</v>
      </c>
      <c r="F1203" s="46">
        <v>39.54</v>
      </c>
      <c r="G1203" s="46">
        <v>80038</v>
      </c>
      <c r="H1203" s="46" t="s">
        <v>196</v>
      </c>
      <c r="I1203" s="46">
        <v>27693</v>
      </c>
      <c r="J1203" s="46">
        <v>79.430000000000007</v>
      </c>
      <c r="K1203" s="46" t="s">
        <v>2126</v>
      </c>
    </row>
    <row r="1204" spans="1:11" x14ac:dyDescent="0.3">
      <c r="A1204" s="46" t="s">
        <v>2126</v>
      </c>
      <c r="B1204" s="46">
        <v>80039</v>
      </c>
      <c r="C1204" s="46" t="s">
        <v>954</v>
      </c>
      <c r="D1204" s="46">
        <v>80039</v>
      </c>
      <c r="E1204" s="46">
        <v>7181</v>
      </c>
      <c r="F1204" s="46">
        <v>35.74</v>
      </c>
      <c r="G1204" s="46">
        <v>80045</v>
      </c>
      <c r="H1204" s="46" t="s">
        <v>210</v>
      </c>
      <c r="I1204" s="46">
        <v>20818</v>
      </c>
      <c r="J1204" s="46">
        <v>191.42</v>
      </c>
      <c r="K1204" s="46" t="s">
        <v>2126</v>
      </c>
    </row>
    <row r="1205" spans="1:11" x14ac:dyDescent="0.3">
      <c r="A1205" s="46" t="s">
        <v>2126</v>
      </c>
      <c r="B1205" s="46">
        <v>80040</v>
      </c>
      <c r="C1205" s="46" t="s">
        <v>981</v>
      </c>
      <c r="D1205" s="46">
        <v>80040</v>
      </c>
      <c r="E1205" s="46">
        <v>3154</v>
      </c>
      <c r="F1205" s="46">
        <v>37.630000000000003</v>
      </c>
      <c r="G1205" s="46">
        <v>80045</v>
      </c>
      <c r="H1205" s="46" t="s">
        <v>210</v>
      </c>
      <c r="I1205" s="46">
        <v>20818</v>
      </c>
      <c r="J1205" s="46">
        <v>191.42</v>
      </c>
      <c r="K1205" s="46" t="s">
        <v>2126</v>
      </c>
    </row>
    <row r="1206" spans="1:11" x14ac:dyDescent="0.3">
      <c r="A1206" s="46" t="s">
        <v>2126</v>
      </c>
      <c r="B1206" s="46">
        <v>80041</v>
      </c>
      <c r="C1206" s="46" t="s">
        <v>1011</v>
      </c>
      <c r="D1206" s="46">
        <v>80041</v>
      </c>
      <c r="E1206" s="46">
        <v>413</v>
      </c>
      <c r="F1206" s="46">
        <v>8.1300000000000008</v>
      </c>
      <c r="G1206" s="46">
        <v>80096</v>
      </c>
      <c r="H1206" s="46" t="s">
        <v>304</v>
      </c>
      <c r="I1206" s="46">
        <v>29005</v>
      </c>
      <c r="J1206" s="46">
        <v>145.34</v>
      </c>
      <c r="K1206" s="46" t="s">
        <v>2126</v>
      </c>
    </row>
    <row r="1207" spans="1:11" x14ac:dyDescent="0.3">
      <c r="A1207" s="46" t="s">
        <v>2126</v>
      </c>
      <c r="B1207" s="46">
        <v>80042</v>
      </c>
      <c r="C1207" s="46" t="s">
        <v>1026</v>
      </c>
      <c r="D1207" s="46">
        <v>80042</v>
      </c>
      <c r="E1207" s="46">
        <v>5174</v>
      </c>
      <c r="F1207" s="46">
        <v>35.39</v>
      </c>
      <c r="G1207" s="46">
        <v>80069</v>
      </c>
      <c r="H1207" s="46" t="s">
        <v>260</v>
      </c>
      <c r="I1207" s="46">
        <v>26961</v>
      </c>
      <c r="J1207" s="46">
        <v>184.95</v>
      </c>
      <c r="K1207" s="46" t="s">
        <v>2126</v>
      </c>
    </row>
    <row r="1208" spans="1:11" x14ac:dyDescent="0.3">
      <c r="A1208" s="46" t="s">
        <v>2126</v>
      </c>
      <c r="B1208" s="46">
        <v>80043</v>
      </c>
      <c r="C1208" s="46" t="s">
        <v>1060</v>
      </c>
      <c r="D1208" s="46">
        <v>80043</v>
      </c>
      <c r="E1208" s="46">
        <v>12504</v>
      </c>
      <c r="F1208" s="46">
        <v>25.52</v>
      </c>
      <c r="G1208" s="46">
        <v>80043</v>
      </c>
      <c r="H1208" s="46" t="s">
        <v>207</v>
      </c>
      <c r="I1208" s="46">
        <v>39118</v>
      </c>
      <c r="J1208" s="46">
        <v>213.6</v>
      </c>
      <c r="K1208" s="46" t="s">
        <v>2126</v>
      </c>
    </row>
    <row r="1209" spans="1:11" x14ac:dyDescent="0.3">
      <c r="A1209" s="46" t="s">
        <v>2126</v>
      </c>
      <c r="B1209" s="46">
        <v>80044</v>
      </c>
      <c r="C1209" s="46" t="s">
        <v>1085</v>
      </c>
      <c r="D1209" s="46">
        <v>80044</v>
      </c>
      <c r="E1209" s="46">
        <v>2847</v>
      </c>
      <c r="F1209" s="46">
        <v>80.349999999999994</v>
      </c>
      <c r="G1209" s="46">
        <v>80045</v>
      </c>
      <c r="H1209" s="46" t="s">
        <v>210</v>
      </c>
      <c r="I1209" s="46">
        <v>20818</v>
      </c>
      <c r="J1209" s="46">
        <v>191.42</v>
      </c>
      <c r="K1209" s="46" t="s">
        <v>2126</v>
      </c>
    </row>
    <row r="1210" spans="1:11" x14ac:dyDescent="0.3">
      <c r="A1210" s="46" t="s">
        <v>2126</v>
      </c>
      <c r="B1210" s="46">
        <v>80045</v>
      </c>
      <c r="C1210" s="46" t="s">
        <v>1104</v>
      </c>
      <c r="D1210" s="46">
        <v>80045</v>
      </c>
      <c r="E1210" s="46">
        <v>6625</v>
      </c>
      <c r="F1210" s="46">
        <v>16.010000000000002</v>
      </c>
      <c r="G1210" s="46">
        <v>80045</v>
      </c>
      <c r="H1210" s="46" t="s">
        <v>210</v>
      </c>
      <c r="I1210" s="46">
        <v>20818</v>
      </c>
      <c r="J1210" s="46">
        <v>191.42</v>
      </c>
      <c r="K1210" s="46" t="s">
        <v>2126</v>
      </c>
    </row>
    <row r="1211" spans="1:11" x14ac:dyDescent="0.3">
      <c r="A1211" s="46" t="s">
        <v>2126</v>
      </c>
      <c r="B1211" s="46">
        <v>80046</v>
      </c>
      <c r="C1211" s="46" t="s">
        <v>1106</v>
      </c>
      <c r="D1211" s="46">
        <v>80046</v>
      </c>
      <c r="E1211" s="46">
        <v>1524</v>
      </c>
      <c r="F1211" s="46">
        <v>10.43</v>
      </c>
      <c r="G1211" s="46">
        <v>80061</v>
      </c>
      <c r="H1211" s="46" t="s">
        <v>245</v>
      </c>
      <c r="I1211" s="46">
        <v>44651</v>
      </c>
      <c r="J1211" s="46">
        <v>237.86</v>
      </c>
      <c r="K1211" s="46" t="s">
        <v>2126</v>
      </c>
    </row>
    <row r="1212" spans="1:11" x14ac:dyDescent="0.3">
      <c r="A1212" s="46" t="s">
        <v>2126</v>
      </c>
      <c r="B1212" s="46">
        <v>80047</v>
      </c>
      <c r="C1212" s="46" t="s">
        <v>1115</v>
      </c>
      <c r="D1212" s="46">
        <v>80047</v>
      </c>
      <c r="E1212" s="46">
        <v>530</v>
      </c>
      <c r="F1212" s="46">
        <v>8.26</v>
      </c>
      <c r="G1212" s="46">
        <v>80045</v>
      </c>
      <c r="H1212" s="46" t="s">
        <v>210</v>
      </c>
      <c r="I1212" s="46">
        <v>20818</v>
      </c>
      <c r="J1212" s="46">
        <v>191.42</v>
      </c>
      <c r="K1212" s="46" t="s">
        <v>2126</v>
      </c>
    </row>
    <row r="1213" spans="1:11" x14ac:dyDescent="0.3">
      <c r="A1213" s="46" t="s">
        <v>2126</v>
      </c>
      <c r="B1213" s="46">
        <v>80048</v>
      </c>
      <c r="C1213" s="46" t="s">
        <v>1135</v>
      </c>
      <c r="D1213" s="46">
        <v>80048</v>
      </c>
      <c r="E1213" s="46">
        <v>930</v>
      </c>
      <c r="F1213" s="46">
        <v>17.260000000000002</v>
      </c>
      <c r="G1213" s="46">
        <v>80057</v>
      </c>
      <c r="H1213" s="46" t="s">
        <v>236</v>
      </c>
      <c r="I1213" s="46">
        <v>45740</v>
      </c>
      <c r="J1213" s="46">
        <v>272.14999999999998</v>
      </c>
      <c r="K1213" s="46" t="s">
        <v>2126</v>
      </c>
    </row>
    <row r="1214" spans="1:11" x14ac:dyDescent="0.3">
      <c r="A1214" s="46" t="s">
        <v>2126</v>
      </c>
      <c r="B1214" s="46">
        <v>80049</v>
      </c>
      <c r="C1214" s="46" t="s">
        <v>1136</v>
      </c>
      <c r="D1214" s="46">
        <v>80049</v>
      </c>
      <c r="E1214" s="46">
        <v>5101</v>
      </c>
      <c r="F1214" s="46">
        <v>6.48</v>
      </c>
      <c r="G1214" s="46">
        <v>80061</v>
      </c>
      <c r="H1214" s="46" t="s">
        <v>245</v>
      </c>
      <c r="I1214" s="46">
        <v>44651</v>
      </c>
      <c r="J1214" s="46">
        <v>237.86</v>
      </c>
      <c r="K1214" s="46" t="s">
        <v>2126</v>
      </c>
    </row>
    <row r="1215" spans="1:11" x14ac:dyDescent="0.3">
      <c r="A1215" s="46" t="s">
        <v>2126</v>
      </c>
      <c r="B1215" s="46">
        <v>80050</v>
      </c>
      <c r="C1215" s="46" t="s">
        <v>1141</v>
      </c>
      <c r="D1215" s="46">
        <v>80050</v>
      </c>
      <c r="E1215" s="46">
        <v>11355</v>
      </c>
      <c r="F1215" s="46">
        <v>35.130000000000003</v>
      </c>
      <c r="G1215" s="46">
        <v>80050</v>
      </c>
      <c r="H1215" s="46" t="s">
        <v>215</v>
      </c>
      <c r="I1215" s="46">
        <v>35104</v>
      </c>
      <c r="J1215" s="46">
        <v>462.73</v>
      </c>
      <c r="K1215" s="46" t="s">
        <v>2126</v>
      </c>
    </row>
    <row r="1216" spans="1:11" x14ac:dyDescent="0.3">
      <c r="A1216" s="46" t="s">
        <v>2126</v>
      </c>
      <c r="B1216" s="46">
        <v>80051</v>
      </c>
      <c r="C1216" s="46" t="s">
        <v>1185</v>
      </c>
      <c r="D1216" s="46">
        <v>80051</v>
      </c>
      <c r="E1216" s="46">
        <v>2564</v>
      </c>
      <c r="F1216" s="46">
        <v>37.130000000000003</v>
      </c>
      <c r="G1216" s="46">
        <v>80093</v>
      </c>
      <c r="H1216" s="46" t="s">
        <v>290</v>
      </c>
      <c r="I1216" s="46">
        <v>26215</v>
      </c>
      <c r="J1216" s="46">
        <v>181.57</v>
      </c>
      <c r="K1216" s="46" t="s">
        <v>2126</v>
      </c>
    </row>
    <row r="1217" spans="1:11" x14ac:dyDescent="0.3">
      <c r="A1217" s="46" t="s">
        <v>2126</v>
      </c>
      <c r="B1217" s="46">
        <v>80052</v>
      </c>
      <c r="C1217" s="46" t="s">
        <v>1186</v>
      </c>
      <c r="D1217" s="46">
        <v>80052</v>
      </c>
      <c r="E1217" s="46">
        <v>3454</v>
      </c>
      <c r="F1217" s="46">
        <v>15.58</v>
      </c>
      <c r="G1217" s="46">
        <v>80067</v>
      </c>
      <c r="H1217" s="46" t="s">
        <v>258</v>
      </c>
      <c r="I1217" s="46">
        <v>27283</v>
      </c>
      <c r="J1217" s="46">
        <v>351.87</v>
      </c>
      <c r="K1217" s="46" t="s">
        <v>2126</v>
      </c>
    </row>
    <row r="1218" spans="1:11" x14ac:dyDescent="0.3">
      <c r="A1218" s="46" t="s">
        <v>2126</v>
      </c>
      <c r="B1218" s="46">
        <v>80053</v>
      </c>
      <c r="C1218" s="46" t="s">
        <v>1205</v>
      </c>
      <c r="D1218" s="46">
        <v>80053</v>
      </c>
      <c r="E1218" s="46">
        <v>6214</v>
      </c>
      <c r="F1218" s="46">
        <v>56.01</v>
      </c>
      <c r="G1218" s="46">
        <v>80050</v>
      </c>
      <c r="H1218" s="46" t="s">
        <v>215</v>
      </c>
      <c r="I1218" s="46">
        <v>35104</v>
      </c>
      <c r="J1218" s="46">
        <v>462.73</v>
      </c>
      <c r="K1218" s="46" t="s">
        <v>2126</v>
      </c>
    </row>
    <row r="1219" spans="1:11" x14ac:dyDescent="0.3">
      <c r="A1219" s="46" t="s">
        <v>2126</v>
      </c>
      <c r="B1219" s="46">
        <v>80054</v>
      </c>
      <c r="C1219" s="46" t="s">
        <v>1250</v>
      </c>
      <c r="D1219" s="46">
        <v>80054</v>
      </c>
      <c r="E1219" s="46">
        <v>6208</v>
      </c>
      <c r="F1219" s="46">
        <v>46.12</v>
      </c>
      <c r="G1219" s="46">
        <v>80063</v>
      </c>
      <c r="H1219" s="46" t="s">
        <v>252</v>
      </c>
      <c r="I1219" s="46">
        <v>190884</v>
      </c>
      <c r="J1219" s="46">
        <v>320.27999999999997</v>
      </c>
      <c r="K1219" s="46" t="s">
        <v>2126</v>
      </c>
    </row>
    <row r="1220" spans="1:11" x14ac:dyDescent="0.3">
      <c r="A1220" s="46" t="s">
        <v>2126</v>
      </c>
      <c r="B1220" s="46">
        <v>80055</v>
      </c>
      <c r="C1220" s="46" t="s">
        <v>1296</v>
      </c>
      <c r="D1220" s="46">
        <v>80055</v>
      </c>
      <c r="E1220" s="46">
        <v>5332</v>
      </c>
      <c r="F1220" s="46">
        <v>58.38</v>
      </c>
      <c r="G1220" s="46">
        <v>80093</v>
      </c>
      <c r="H1220" s="46" t="s">
        <v>290</v>
      </c>
      <c r="I1220" s="46">
        <v>26215</v>
      </c>
      <c r="J1220" s="46">
        <v>181.57</v>
      </c>
      <c r="K1220" s="46" t="s">
        <v>2126</v>
      </c>
    </row>
    <row r="1221" spans="1:11" x14ac:dyDescent="0.3">
      <c r="A1221" s="46" t="s">
        <v>2126</v>
      </c>
      <c r="B1221" s="46">
        <v>80056</v>
      </c>
      <c r="C1221" s="46" t="s">
        <v>1328</v>
      </c>
      <c r="D1221" s="46">
        <v>80056</v>
      </c>
      <c r="E1221" s="46">
        <v>2480</v>
      </c>
      <c r="F1221" s="46">
        <v>52.17</v>
      </c>
      <c r="G1221" s="46">
        <v>80050</v>
      </c>
      <c r="H1221" s="46" t="s">
        <v>215</v>
      </c>
      <c r="I1221" s="46">
        <v>35104</v>
      </c>
      <c r="J1221" s="46">
        <v>462.73</v>
      </c>
      <c r="K1221" s="46" t="s">
        <v>2126</v>
      </c>
    </row>
    <row r="1222" spans="1:11" x14ac:dyDescent="0.3">
      <c r="A1222" s="46" t="s">
        <v>2126</v>
      </c>
      <c r="B1222" s="46">
        <v>80057</v>
      </c>
      <c r="C1222" s="46" t="s">
        <v>1333</v>
      </c>
      <c r="D1222" s="46">
        <v>80057</v>
      </c>
      <c r="E1222" s="46">
        <v>18930</v>
      </c>
      <c r="F1222" s="46">
        <v>31.86</v>
      </c>
      <c r="G1222" s="46">
        <v>80057</v>
      </c>
      <c r="H1222" s="46" t="s">
        <v>236</v>
      </c>
      <c r="I1222" s="46">
        <v>45740</v>
      </c>
      <c r="J1222" s="46">
        <v>272.14999999999998</v>
      </c>
      <c r="K1222" s="46" t="s">
        <v>2126</v>
      </c>
    </row>
    <row r="1223" spans="1:11" x14ac:dyDescent="0.3">
      <c r="A1223" s="46" t="s">
        <v>2126</v>
      </c>
      <c r="B1223" s="46">
        <v>80058</v>
      </c>
      <c r="C1223" s="46" t="s">
        <v>1359</v>
      </c>
      <c r="D1223" s="46">
        <v>80058</v>
      </c>
      <c r="E1223" s="46">
        <v>568</v>
      </c>
      <c r="F1223" s="46">
        <v>15.42</v>
      </c>
      <c r="G1223" s="46">
        <v>80067</v>
      </c>
      <c r="H1223" s="46" t="s">
        <v>258</v>
      </c>
      <c r="I1223" s="46">
        <v>27283</v>
      </c>
      <c r="J1223" s="46">
        <v>351.87</v>
      </c>
      <c r="K1223" s="46" t="s">
        <v>2126</v>
      </c>
    </row>
    <row r="1224" spans="1:11" x14ac:dyDescent="0.3">
      <c r="A1224" s="46" t="s">
        <v>2126</v>
      </c>
      <c r="B1224" s="46">
        <v>80059</v>
      </c>
      <c r="C1224" s="46" t="s">
        <v>1410</v>
      </c>
      <c r="D1224" s="46">
        <v>80059</v>
      </c>
      <c r="E1224" s="46">
        <v>1200</v>
      </c>
      <c r="F1224" s="46">
        <v>29.23</v>
      </c>
      <c r="G1224" s="46">
        <v>80067</v>
      </c>
      <c r="H1224" s="46" t="s">
        <v>258</v>
      </c>
      <c r="I1224" s="46">
        <v>27283</v>
      </c>
      <c r="J1224" s="46">
        <v>351.87</v>
      </c>
      <c r="K1224" s="46" t="s">
        <v>2126</v>
      </c>
    </row>
    <row r="1225" spans="1:11" x14ac:dyDescent="0.3">
      <c r="A1225" s="46" t="s">
        <v>2126</v>
      </c>
      <c r="B1225" s="46">
        <v>80060</v>
      </c>
      <c r="C1225" s="46" t="s">
        <v>1413</v>
      </c>
      <c r="D1225" s="46">
        <v>80060</v>
      </c>
      <c r="E1225" s="46">
        <v>3812</v>
      </c>
      <c r="F1225" s="46">
        <v>50.44</v>
      </c>
      <c r="G1225" s="46">
        <v>80012</v>
      </c>
      <c r="H1225" s="46" t="s">
        <v>156</v>
      </c>
      <c r="I1225" s="46">
        <v>26602</v>
      </c>
      <c r="J1225" s="46">
        <v>261.66000000000003</v>
      </c>
      <c r="K1225" s="46" t="s">
        <v>2126</v>
      </c>
    </row>
    <row r="1226" spans="1:11" x14ac:dyDescent="0.3">
      <c r="A1226" s="46" t="s">
        <v>2126</v>
      </c>
      <c r="B1226" s="46">
        <v>80061</v>
      </c>
      <c r="C1226" s="46" t="s">
        <v>1422</v>
      </c>
      <c r="D1226" s="46">
        <v>80061</v>
      </c>
      <c r="E1226" s="46">
        <v>10496</v>
      </c>
      <c r="F1226" s="46">
        <v>11.67</v>
      </c>
      <c r="G1226" s="46">
        <v>80061</v>
      </c>
      <c r="H1226" s="46" t="s">
        <v>245</v>
      </c>
      <c r="I1226" s="46">
        <v>44651</v>
      </c>
      <c r="J1226" s="46">
        <v>237.86</v>
      </c>
      <c r="K1226" s="46" t="s">
        <v>2126</v>
      </c>
    </row>
    <row r="1227" spans="1:11" x14ac:dyDescent="0.3">
      <c r="A1227" s="46" t="s">
        <v>2126</v>
      </c>
      <c r="B1227" s="46">
        <v>80062</v>
      </c>
      <c r="C1227" s="46" t="s">
        <v>1437</v>
      </c>
      <c r="D1227" s="46">
        <v>80062</v>
      </c>
      <c r="E1227" s="46">
        <v>1201</v>
      </c>
      <c r="F1227" s="46">
        <v>5.94</v>
      </c>
      <c r="G1227" s="46">
        <v>80043</v>
      </c>
      <c r="H1227" s="46" t="s">
        <v>207</v>
      </c>
      <c r="I1227" s="46">
        <v>39118</v>
      </c>
      <c r="J1227" s="46">
        <v>213.6</v>
      </c>
      <c r="K1227" s="46" t="s">
        <v>2126</v>
      </c>
    </row>
    <row r="1228" spans="1:11" x14ac:dyDescent="0.3">
      <c r="A1228" s="46" t="s">
        <v>2126</v>
      </c>
      <c r="B1228" s="46">
        <v>80063</v>
      </c>
      <c r="C1228" s="46" t="s">
        <v>1482</v>
      </c>
      <c r="D1228" s="46">
        <v>80063</v>
      </c>
      <c r="E1228" s="46">
        <v>183035</v>
      </c>
      <c r="F1228" s="46">
        <v>237.19</v>
      </c>
      <c r="G1228" s="46">
        <v>80063</v>
      </c>
      <c r="H1228" s="46" t="s">
        <v>252</v>
      </c>
      <c r="I1228" s="46">
        <v>190884</v>
      </c>
      <c r="J1228" s="46">
        <v>320.27999999999997</v>
      </c>
      <c r="K1228" s="46" t="s">
        <v>2126</v>
      </c>
    </row>
    <row r="1229" spans="1:11" x14ac:dyDescent="0.3">
      <c r="A1229" s="46" t="s">
        <v>2126</v>
      </c>
      <c r="B1229" s="46">
        <v>80064</v>
      </c>
      <c r="C1229" s="46" t="s">
        <v>1487</v>
      </c>
      <c r="D1229" s="46">
        <v>80064</v>
      </c>
      <c r="E1229" s="46">
        <v>2238</v>
      </c>
      <c r="F1229" s="46">
        <v>16.079999999999998</v>
      </c>
      <c r="G1229" s="46">
        <v>80067</v>
      </c>
      <c r="H1229" s="46" t="s">
        <v>258</v>
      </c>
      <c r="I1229" s="46">
        <v>27283</v>
      </c>
      <c r="J1229" s="46">
        <v>351.87</v>
      </c>
      <c r="K1229" s="46" t="s">
        <v>2126</v>
      </c>
    </row>
    <row r="1230" spans="1:11" x14ac:dyDescent="0.3">
      <c r="A1230" s="46" t="s">
        <v>2126</v>
      </c>
      <c r="B1230" s="46">
        <v>80065</v>
      </c>
      <c r="C1230" s="46" t="s">
        <v>1498</v>
      </c>
      <c r="D1230" s="46">
        <v>80065</v>
      </c>
      <c r="E1230" s="46">
        <v>7829</v>
      </c>
      <c r="F1230" s="46">
        <v>39.89</v>
      </c>
      <c r="G1230" s="46">
        <v>80038</v>
      </c>
      <c r="H1230" s="46" t="s">
        <v>196</v>
      </c>
      <c r="I1230" s="46">
        <v>27693</v>
      </c>
      <c r="J1230" s="46">
        <v>79.430000000000007</v>
      </c>
      <c r="K1230" s="46" t="s">
        <v>2126</v>
      </c>
    </row>
    <row r="1231" spans="1:11" x14ac:dyDescent="0.3">
      <c r="A1231" s="46" t="s">
        <v>2126</v>
      </c>
      <c r="B1231" s="46">
        <v>80066</v>
      </c>
      <c r="C1231" s="46" t="s">
        <v>1507</v>
      </c>
      <c r="D1231" s="46">
        <v>80066</v>
      </c>
      <c r="E1231" s="46">
        <v>476</v>
      </c>
      <c r="F1231" s="46">
        <v>43.5</v>
      </c>
      <c r="G1231" s="46">
        <v>80050</v>
      </c>
      <c r="H1231" s="46" t="s">
        <v>215</v>
      </c>
      <c r="I1231" s="46">
        <v>35104</v>
      </c>
      <c r="J1231" s="46">
        <v>462.73</v>
      </c>
      <c r="K1231" s="46" t="s">
        <v>2126</v>
      </c>
    </row>
    <row r="1232" spans="1:11" x14ac:dyDescent="0.3">
      <c r="A1232" s="46" t="s">
        <v>2126</v>
      </c>
      <c r="B1232" s="46">
        <v>80067</v>
      </c>
      <c r="C1232" s="46" t="s">
        <v>1519</v>
      </c>
      <c r="D1232" s="46">
        <v>80067</v>
      </c>
      <c r="E1232" s="46">
        <v>6557</v>
      </c>
      <c r="F1232" s="46">
        <v>37.46</v>
      </c>
      <c r="G1232" s="46">
        <v>80067</v>
      </c>
      <c r="H1232" s="46" t="s">
        <v>258</v>
      </c>
      <c r="I1232" s="46">
        <v>27283</v>
      </c>
      <c r="J1232" s="46">
        <v>351.87</v>
      </c>
      <c r="K1232" s="46" t="s">
        <v>2126</v>
      </c>
    </row>
    <row r="1233" spans="1:11" x14ac:dyDescent="0.3">
      <c r="A1233" s="46" t="s">
        <v>2126</v>
      </c>
      <c r="B1233" s="46">
        <v>80068</v>
      </c>
      <c r="C1233" s="46" t="s">
        <v>1527</v>
      </c>
      <c r="D1233" s="46">
        <v>80068</v>
      </c>
      <c r="E1233" s="46">
        <v>1104</v>
      </c>
      <c r="F1233" s="46">
        <v>46.54</v>
      </c>
      <c r="G1233" s="46">
        <v>80050</v>
      </c>
      <c r="H1233" s="46" t="s">
        <v>215</v>
      </c>
      <c r="I1233" s="46">
        <v>35104</v>
      </c>
      <c r="J1233" s="46">
        <v>462.73</v>
      </c>
      <c r="K1233" s="46" t="s">
        <v>2126</v>
      </c>
    </row>
    <row r="1234" spans="1:11" x14ac:dyDescent="0.3">
      <c r="A1234" s="46" t="s">
        <v>2126</v>
      </c>
      <c r="B1234" s="46">
        <v>80069</v>
      </c>
      <c r="C1234" s="46" t="s">
        <v>1532</v>
      </c>
      <c r="D1234" s="46">
        <v>80069</v>
      </c>
      <c r="E1234" s="46">
        <v>14841</v>
      </c>
      <c r="F1234" s="46">
        <v>39.229999999999997</v>
      </c>
      <c r="G1234" s="46">
        <v>80069</v>
      </c>
      <c r="H1234" s="46" t="s">
        <v>260</v>
      </c>
      <c r="I1234" s="46">
        <v>26961</v>
      </c>
      <c r="J1234" s="46">
        <v>184.95</v>
      </c>
      <c r="K1234" s="46" t="s">
        <v>2126</v>
      </c>
    </row>
    <row r="1235" spans="1:11" x14ac:dyDescent="0.3">
      <c r="A1235" s="46" t="s">
        <v>2126</v>
      </c>
      <c r="B1235" s="46">
        <v>80070</v>
      </c>
      <c r="C1235" s="46" t="s">
        <v>1564</v>
      </c>
      <c r="D1235" s="46">
        <v>80070</v>
      </c>
      <c r="E1235" s="46">
        <v>809</v>
      </c>
      <c r="F1235" s="46">
        <v>49.79</v>
      </c>
      <c r="G1235" s="46">
        <v>80009</v>
      </c>
      <c r="H1235" s="46" t="s">
        <v>155</v>
      </c>
      <c r="I1235" s="46">
        <v>15762</v>
      </c>
      <c r="J1235" s="46">
        <v>280.17</v>
      </c>
      <c r="K1235" s="46" t="s">
        <v>2126</v>
      </c>
    </row>
    <row r="1236" spans="1:11" x14ac:dyDescent="0.3">
      <c r="A1236" s="46" t="s">
        <v>2126</v>
      </c>
      <c r="B1236" s="46">
        <v>80071</v>
      </c>
      <c r="C1236" s="46" t="s">
        <v>1601</v>
      </c>
      <c r="D1236" s="46">
        <v>80071</v>
      </c>
      <c r="E1236" s="46">
        <v>3058</v>
      </c>
      <c r="F1236" s="46">
        <v>35.090000000000003</v>
      </c>
      <c r="G1236" s="46">
        <v>80061</v>
      </c>
      <c r="H1236" s="46" t="s">
        <v>245</v>
      </c>
      <c r="I1236" s="46">
        <v>44651</v>
      </c>
      <c r="J1236" s="46">
        <v>237.86</v>
      </c>
      <c r="K1236" s="46" t="s">
        <v>2126</v>
      </c>
    </row>
    <row r="1237" spans="1:11" x14ac:dyDescent="0.3">
      <c r="A1237" s="46" t="s">
        <v>2126</v>
      </c>
      <c r="B1237" s="46">
        <v>80072</v>
      </c>
      <c r="C1237" s="46" t="s">
        <v>1603</v>
      </c>
      <c r="D1237" s="46">
        <v>80072</v>
      </c>
      <c r="E1237" s="46">
        <v>481</v>
      </c>
      <c r="F1237" s="46">
        <v>13.44</v>
      </c>
      <c r="G1237" s="46">
        <v>80045</v>
      </c>
      <c r="H1237" s="46" t="s">
        <v>210</v>
      </c>
      <c r="I1237" s="46">
        <v>20818</v>
      </c>
      <c r="J1237" s="46">
        <v>191.42</v>
      </c>
      <c r="K1237" s="46" t="s">
        <v>2126</v>
      </c>
    </row>
    <row r="1238" spans="1:11" x14ac:dyDescent="0.3">
      <c r="A1238" s="46" t="s">
        <v>2126</v>
      </c>
      <c r="B1238" s="46">
        <v>80073</v>
      </c>
      <c r="C1238" s="46" t="s">
        <v>1616</v>
      </c>
      <c r="D1238" s="46">
        <v>80073</v>
      </c>
      <c r="E1238" s="46">
        <v>2640</v>
      </c>
      <c r="F1238" s="46">
        <v>64</v>
      </c>
      <c r="G1238" s="46">
        <v>80050</v>
      </c>
      <c r="H1238" s="46" t="s">
        <v>215</v>
      </c>
      <c r="I1238" s="46">
        <v>35104</v>
      </c>
      <c r="J1238" s="46">
        <v>462.73</v>
      </c>
      <c r="K1238" s="46" t="s">
        <v>2126</v>
      </c>
    </row>
    <row r="1239" spans="1:11" x14ac:dyDescent="0.3">
      <c r="A1239" s="46" t="s">
        <v>2126</v>
      </c>
      <c r="B1239" s="46">
        <v>80074</v>
      </c>
      <c r="C1239" s="46" t="s">
        <v>1620</v>
      </c>
      <c r="D1239" s="46">
        <v>80074</v>
      </c>
      <c r="E1239" s="46">
        <v>3881</v>
      </c>
      <c r="F1239" s="46">
        <v>104.45</v>
      </c>
      <c r="G1239" s="46">
        <v>80012</v>
      </c>
      <c r="H1239" s="46" t="s">
        <v>156</v>
      </c>
      <c r="I1239" s="46">
        <v>26602</v>
      </c>
      <c r="J1239" s="46">
        <v>261.66000000000003</v>
      </c>
      <c r="K1239" s="46" t="s">
        <v>2126</v>
      </c>
    </row>
    <row r="1240" spans="1:11" x14ac:dyDescent="0.3">
      <c r="A1240" s="46" t="s">
        <v>2126</v>
      </c>
      <c r="B1240" s="46">
        <v>80075</v>
      </c>
      <c r="C1240" s="46" t="s">
        <v>2051</v>
      </c>
      <c r="D1240" s="46">
        <v>80075</v>
      </c>
      <c r="E1240" s="46">
        <v>1195</v>
      </c>
      <c r="F1240" s="46">
        <v>47.65</v>
      </c>
      <c r="G1240" s="46">
        <v>80069</v>
      </c>
      <c r="H1240" s="46" t="s">
        <v>260</v>
      </c>
      <c r="I1240" s="46">
        <v>26961</v>
      </c>
      <c r="J1240" s="46">
        <v>184.95</v>
      </c>
      <c r="K1240" s="46" t="s">
        <v>2126</v>
      </c>
    </row>
    <row r="1241" spans="1:11" x14ac:dyDescent="0.3">
      <c r="A1241" s="46" t="s">
        <v>2126</v>
      </c>
      <c r="B1241" s="46">
        <v>80076</v>
      </c>
      <c r="C1241" s="46" t="s">
        <v>1673</v>
      </c>
      <c r="D1241" s="46">
        <v>80076</v>
      </c>
      <c r="E1241" s="46">
        <v>534</v>
      </c>
      <c r="F1241" s="46">
        <v>11.27</v>
      </c>
      <c r="G1241" s="46">
        <v>80057</v>
      </c>
      <c r="H1241" s="46" t="s">
        <v>236</v>
      </c>
      <c r="I1241" s="46">
        <v>45740</v>
      </c>
      <c r="J1241" s="46">
        <v>272.14999999999998</v>
      </c>
      <c r="K1241" s="46" t="s">
        <v>2126</v>
      </c>
    </row>
    <row r="1242" spans="1:11" x14ac:dyDescent="0.3">
      <c r="A1242" s="46" t="s">
        <v>2126</v>
      </c>
      <c r="B1242" s="46">
        <v>80077</v>
      </c>
      <c r="C1242" s="46" t="s">
        <v>1674</v>
      </c>
      <c r="D1242" s="46">
        <v>80077</v>
      </c>
      <c r="E1242" s="46">
        <v>1750</v>
      </c>
      <c r="F1242" s="46">
        <v>34.36</v>
      </c>
      <c r="G1242" s="46">
        <v>80096</v>
      </c>
      <c r="H1242" s="46" t="s">
        <v>304</v>
      </c>
      <c r="I1242" s="46">
        <v>29005</v>
      </c>
      <c r="J1242" s="46">
        <v>145.34</v>
      </c>
      <c r="K1242" s="46" t="s">
        <v>2126</v>
      </c>
    </row>
    <row r="1243" spans="1:11" x14ac:dyDescent="0.3">
      <c r="A1243" s="46" t="s">
        <v>2126</v>
      </c>
      <c r="B1243" s="46">
        <v>80078</v>
      </c>
      <c r="C1243" s="46" t="s">
        <v>1732</v>
      </c>
      <c r="D1243" s="46">
        <v>80078</v>
      </c>
      <c r="E1243" s="46">
        <v>929</v>
      </c>
      <c r="F1243" s="46">
        <v>23.21</v>
      </c>
      <c r="G1243" s="46">
        <v>80057</v>
      </c>
      <c r="H1243" s="46" t="s">
        <v>236</v>
      </c>
      <c r="I1243" s="46">
        <v>45740</v>
      </c>
      <c r="J1243" s="46">
        <v>272.14999999999998</v>
      </c>
      <c r="K1243" s="46" t="s">
        <v>2126</v>
      </c>
    </row>
    <row r="1244" spans="1:11" x14ac:dyDescent="0.3">
      <c r="A1244" s="46" t="s">
        <v>2126</v>
      </c>
      <c r="B1244" s="46">
        <v>80079</v>
      </c>
      <c r="C1244" s="46" t="s">
        <v>1697</v>
      </c>
      <c r="D1244" s="46">
        <v>80079</v>
      </c>
      <c r="E1244" s="46">
        <v>592</v>
      </c>
      <c r="F1244" s="46">
        <v>20.03</v>
      </c>
      <c r="G1244" s="46">
        <v>80009</v>
      </c>
      <c r="H1244" s="46" t="s">
        <v>155</v>
      </c>
      <c r="I1244" s="46">
        <v>15762</v>
      </c>
      <c r="J1244" s="46">
        <v>280.17</v>
      </c>
      <c r="K1244" s="46" t="s">
        <v>2126</v>
      </c>
    </row>
    <row r="1245" spans="1:11" x14ac:dyDescent="0.3">
      <c r="A1245" s="46" t="s">
        <v>2126</v>
      </c>
      <c r="B1245" s="46">
        <v>80080</v>
      </c>
      <c r="C1245" s="46" t="s">
        <v>1703</v>
      </c>
      <c r="D1245" s="46">
        <v>80080</v>
      </c>
      <c r="E1245" s="46">
        <v>343</v>
      </c>
      <c r="F1245" s="46">
        <v>3.96</v>
      </c>
      <c r="G1245" s="46">
        <v>80096</v>
      </c>
      <c r="H1245" s="46" t="s">
        <v>304</v>
      </c>
      <c r="I1245" s="46">
        <v>29005</v>
      </c>
      <c r="J1245" s="46">
        <v>145.34</v>
      </c>
      <c r="K1245" s="46" t="s">
        <v>2126</v>
      </c>
    </row>
    <row r="1246" spans="1:11" x14ac:dyDescent="0.3">
      <c r="A1246" s="46" t="s">
        <v>2126</v>
      </c>
      <c r="B1246" s="46">
        <v>80081</v>
      </c>
      <c r="C1246" s="46" t="s">
        <v>1725</v>
      </c>
      <c r="D1246" s="46">
        <v>80081</v>
      </c>
      <c r="E1246" s="46">
        <v>4120</v>
      </c>
      <c r="F1246" s="46">
        <v>32.619999999999997</v>
      </c>
      <c r="G1246" s="46">
        <v>80057</v>
      </c>
      <c r="H1246" s="46" t="s">
        <v>236</v>
      </c>
      <c r="I1246" s="46">
        <v>45740</v>
      </c>
      <c r="J1246" s="46">
        <v>272.14999999999998</v>
      </c>
      <c r="K1246" s="46" t="s">
        <v>2126</v>
      </c>
    </row>
    <row r="1247" spans="1:11" x14ac:dyDescent="0.3">
      <c r="A1247" s="46" t="s">
        <v>2126</v>
      </c>
      <c r="B1247" s="46">
        <v>80082</v>
      </c>
      <c r="C1247" s="46" t="s">
        <v>1726</v>
      </c>
      <c r="D1247" s="46">
        <v>80082</v>
      </c>
      <c r="E1247" s="46">
        <v>1377</v>
      </c>
      <c r="F1247" s="46">
        <v>13.87</v>
      </c>
      <c r="G1247" s="46">
        <v>80043</v>
      </c>
      <c r="H1247" s="46" t="s">
        <v>207</v>
      </c>
      <c r="I1247" s="46">
        <v>39118</v>
      </c>
      <c r="J1247" s="46">
        <v>213.6</v>
      </c>
      <c r="K1247" s="46" t="s">
        <v>2126</v>
      </c>
    </row>
    <row r="1248" spans="1:11" x14ac:dyDescent="0.3">
      <c r="A1248" s="46" t="s">
        <v>2126</v>
      </c>
      <c r="B1248" s="46">
        <v>80083</v>
      </c>
      <c r="C1248" s="46" t="s">
        <v>1761</v>
      </c>
      <c r="D1248" s="46">
        <v>80083</v>
      </c>
      <c r="E1248" s="46">
        <v>1263</v>
      </c>
      <c r="F1248" s="46">
        <v>17.66</v>
      </c>
      <c r="G1248" s="46">
        <v>80096</v>
      </c>
      <c r="H1248" s="46" t="s">
        <v>304</v>
      </c>
      <c r="I1248" s="46">
        <v>29005</v>
      </c>
      <c r="J1248" s="46">
        <v>145.34</v>
      </c>
      <c r="K1248" s="46" t="s">
        <v>2126</v>
      </c>
    </row>
    <row r="1249" spans="1:11" x14ac:dyDescent="0.3">
      <c r="A1249" s="46" t="s">
        <v>2126</v>
      </c>
      <c r="B1249" s="46">
        <v>80084</v>
      </c>
      <c r="C1249" s="46" t="s">
        <v>1792</v>
      </c>
      <c r="D1249" s="46">
        <v>80084</v>
      </c>
      <c r="E1249" s="46">
        <v>931</v>
      </c>
      <c r="F1249" s="46">
        <v>17.38</v>
      </c>
      <c r="G1249" s="46">
        <v>80057</v>
      </c>
      <c r="H1249" s="46" t="s">
        <v>236</v>
      </c>
      <c r="I1249" s="46">
        <v>45740</v>
      </c>
      <c r="J1249" s="46">
        <v>272.14999999999998</v>
      </c>
      <c r="K1249" s="46" t="s">
        <v>2126</v>
      </c>
    </row>
    <row r="1250" spans="1:11" x14ac:dyDescent="0.3">
      <c r="A1250" s="46" t="s">
        <v>2126</v>
      </c>
      <c r="B1250" s="46">
        <v>80085</v>
      </c>
      <c r="C1250" s="46" t="s">
        <v>1794</v>
      </c>
      <c r="D1250" s="46">
        <v>80085</v>
      </c>
      <c r="E1250" s="46">
        <v>4964</v>
      </c>
      <c r="F1250" s="46">
        <v>43.78</v>
      </c>
      <c r="G1250" s="46">
        <v>80096</v>
      </c>
      <c r="H1250" s="46" t="s">
        <v>304</v>
      </c>
      <c r="I1250" s="46">
        <v>29005</v>
      </c>
      <c r="J1250" s="46">
        <v>145.34</v>
      </c>
      <c r="K1250" s="46" t="s">
        <v>2126</v>
      </c>
    </row>
    <row r="1251" spans="1:11" x14ac:dyDescent="0.3">
      <c r="A1251" s="46" t="s">
        <v>2126</v>
      </c>
      <c r="B1251" s="46">
        <v>80086</v>
      </c>
      <c r="C1251" s="46" t="s">
        <v>1803</v>
      </c>
      <c r="D1251" s="46">
        <v>80086</v>
      </c>
      <c r="E1251" s="46">
        <v>2811</v>
      </c>
      <c r="F1251" s="46">
        <v>33.58</v>
      </c>
      <c r="G1251" s="46">
        <v>80057</v>
      </c>
      <c r="H1251" s="46" t="s">
        <v>236</v>
      </c>
      <c r="I1251" s="46">
        <v>45740</v>
      </c>
      <c r="J1251" s="46">
        <v>272.14999999999998</v>
      </c>
      <c r="K1251" s="46" t="s">
        <v>2126</v>
      </c>
    </row>
    <row r="1252" spans="1:11" x14ac:dyDescent="0.3">
      <c r="A1252" s="46" t="s">
        <v>2126</v>
      </c>
      <c r="B1252" s="46">
        <v>80087</v>
      </c>
      <c r="C1252" s="46" t="s">
        <v>1815</v>
      </c>
      <c r="D1252" s="46">
        <v>80087</v>
      </c>
      <c r="E1252" s="46">
        <v>845</v>
      </c>
      <c r="F1252" s="46">
        <v>21.87</v>
      </c>
      <c r="G1252" s="46">
        <v>80069</v>
      </c>
      <c r="H1252" s="46" t="s">
        <v>260</v>
      </c>
      <c r="I1252" s="46">
        <v>26961</v>
      </c>
      <c r="J1252" s="46">
        <v>184.95</v>
      </c>
      <c r="K1252" s="46" t="s">
        <v>2126</v>
      </c>
    </row>
    <row r="1253" spans="1:11" x14ac:dyDescent="0.3">
      <c r="A1253" s="46" t="s">
        <v>2126</v>
      </c>
      <c r="B1253" s="46">
        <v>80088</v>
      </c>
      <c r="C1253" s="46" t="s">
        <v>1824</v>
      </c>
      <c r="D1253" s="46">
        <v>80088</v>
      </c>
      <c r="E1253" s="46">
        <v>18191</v>
      </c>
      <c r="F1253" s="46">
        <v>31.57</v>
      </c>
      <c r="G1253" s="46">
        <v>80043</v>
      </c>
      <c r="H1253" s="46" t="s">
        <v>207</v>
      </c>
      <c r="I1253" s="46">
        <v>39118</v>
      </c>
      <c r="J1253" s="46">
        <v>213.6</v>
      </c>
      <c r="K1253" s="46" t="s">
        <v>2126</v>
      </c>
    </row>
    <row r="1254" spans="1:11" x14ac:dyDescent="0.3">
      <c r="A1254" s="46" t="s">
        <v>2126</v>
      </c>
      <c r="B1254" s="46">
        <v>80089</v>
      </c>
      <c r="C1254" s="46" t="s">
        <v>1828</v>
      </c>
      <c r="D1254" s="46">
        <v>80089</v>
      </c>
      <c r="E1254" s="46">
        <v>2089</v>
      </c>
      <c r="F1254" s="46">
        <v>25.01</v>
      </c>
      <c r="G1254" s="46">
        <v>80057</v>
      </c>
      <c r="H1254" s="46" t="s">
        <v>236</v>
      </c>
      <c r="I1254" s="46">
        <v>45740</v>
      </c>
      <c r="J1254" s="46">
        <v>272.14999999999998</v>
      </c>
      <c r="K1254" s="46" t="s">
        <v>2126</v>
      </c>
    </row>
    <row r="1255" spans="1:11" x14ac:dyDescent="0.3">
      <c r="A1255" s="46" t="s">
        <v>2126</v>
      </c>
      <c r="B1255" s="46">
        <v>80090</v>
      </c>
      <c r="C1255" s="46" t="s">
        <v>1862</v>
      </c>
      <c r="D1255" s="46">
        <v>80090</v>
      </c>
      <c r="E1255" s="46">
        <v>248</v>
      </c>
      <c r="F1255" s="46">
        <v>16.170000000000002</v>
      </c>
      <c r="G1255" s="46">
        <v>80009</v>
      </c>
      <c r="H1255" s="46" t="s">
        <v>155</v>
      </c>
      <c r="I1255" s="46">
        <v>15762</v>
      </c>
      <c r="J1255" s="46">
        <v>280.17</v>
      </c>
      <c r="K1255" s="46" t="s">
        <v>2126</v>
      </c>
    </row>
    <row r="1256" spans="1:11" x14ac:dyDescent="0.3">
      <c r="A1256" s="46" t="s">
        <v>2126</v>
      </c>
      <c r="B1256" s="46">
        <v>80091</v>
      </c>
      <c r="C1256" s="46" t="s">
        <v>1869</v>
      </c>
      <c r="D1256" s="46">
        <v>80091</v>
      </c>
      <c r="E1256" s="46">
        <v>1335</v>
      </c>
      <c r="F1256" s="46">
        <v>17.59</v>
      </c>
      <c r="G1256" s="46">
        <v>80067</v>
      </c>
      <c r="H1256" s="46" t="s">
        <v>258</v>
      </c>
      <c r="I1256" s="46">
        <v>27283</v>
      </c>
      <c r="J1256" s="46">
        <v>351.87</v>
      </c>
      <c r="K1256" s="46" t="s">
        <v>2126</v>
      </c>
    </row>
    <row r="1257" spans="1:11" x14ac:dyDescent="0.3">
      <c r="A1257" s="46" t="s">
        <v>2126</v>
      </c>
      <c r="B1257" s="46">
        <v>80092</v>
      </c>
      <c r="C1257" s="46" t="s">
        <v>1870</v>
      </c>
      <c r="D1257" s="46">
        <v>80092</v>
      </c>
      <c r="E1257" s="46">
        <v>2622</v>
      </c>
      <c r="F1257" s="46">
        <v>77.37</v>
      </c>
      <c r="G1257" s="46">
        <v>80067</v>
      </c>
      <c r="H1257" s="46" t="s">
        <v>258</v>
      </c>
      <c r="I1257" s="46">
        <v>27283</v>
      </c>
      <c r="J1257" s="46">
        <v>351.87</v>
      </c>
      <c r="K1257" s="46" t="s">
        <v>2126</v>
      </c>
    </row>
    <row r="1258" spans="1:11" x14ac:dyDescent="0.3">
      <c r="A1258" s="46" t="s">
        <v>2126</v>
      </c>
      <c r="B1258" s="46">
        <v>80093</v>
      </c>
      <c r="C1258" s="46" t="s">
        <v>1888</v>
      </c>
      <c r="D1258" s="46">
        <v>80093</v>
      </c>
      <c r="E1258" s="46">
        <v>15636</v>
      </c>
      <c r="F1258" s="46">
        <v>48.14</v>
      </c>
      <c r="G1258" s="46">
        <v>80093</v>
      </c>
      <c r="H1258" s="46" t="s">
        <v>290</v>
      </c>
      <c r="I1258" s="46">
        <v>26215</v>
      </c>
      <c r="J1258" s="46">
        <v>181.57</v>
      </c>
      <c r="K1258" s="46" t="s">
        <v>2126</v>
      </c>
    </row>
    <row r="1259" spans="1:11" x14ac:dyDescent="0.3">
      <c r="A1259" s="46" t="s">
        <v>2126</v>
      </c>
      <c r="B1259" s="46">
        <v>80094</v>
      </c>
      <c r="C1259" s="46" t="s">
        <v>1902</v>
      </c>
      <c r="D1259" s="46">
        <v>80094</v>
      </c>
      <c r="E1259" s="46">
        <v>523</v>
      </c>
      <c r="F1259" s="46">
        <v>9.0399999999999991</v>
      </c>
      <c r="G1259" s="46">
        <v>80093</v>
      </c>
      <c r="H1259" s="46" t="s">
        <v>290</v>
      </c>
      <c r="I1259" s="46">
        <v>26215</v>
      </c>
      <c r="J1259" s="46">
        <v>181.57</v>
      </c>
      <c r="K1259" s="46" t="s">
        <v>2126</v>
      </c>
    </row>
    <row r="1260" spans="1:11" x14ac:dyDescent="0.3">
      <c r="A1260" s="46" t="s">
        <v>2126</v>
      </c>
      <c r="B1260" s="46">
        <v>80095</v>
      </c>
      <c r="C1260" s="46" t="s">
        <v>1991</v>
      </c>
      <c r="D1260" s="46">
        <v>80095</v>
      </c>
      <c r="E1260" s="46">
        <v>2160</v>
      </c>
      <c r="F1260" s="46">
        <v>28.88</v>
      </c>
      <c r="G1260" s="46">
        <v>80093</v>
      </c>
      <c r="H1260" s="46" t="s">
        <v>290</v>
      </c>
      <c r="I1260" s="46">
        <v>26215</v>
      </c>
      <c r="J1260" s="46">
        <v>181.57</v>
      </c>
      <c r="K1260" s="46" t="s">
        <v>2126</v>
      </c>
    </row>
    <row r="1261" spans="1:11" x14ac:dyDescent="0.3">
      <c r="A1261" s="46" t="s">
        <v>2126</v>
      </c>
      <c r="B1261" s="46">
        <v>80096</v>
      </c>
      <c r="C1261" s="46" t="s">
        <v>2015</v>
      </c>
      <c r="D1261" s="46">
        <v>80096</v>
      </c>
      <c r="E1261" s="46">
        <v>13784</v>
      </c>
      <c r="F1261" s="46">
        <v>12.08</v>
      </c>
      <c r="G1261" s="46">
        <v>80096</v>
      </c>
      <c r="H1261" s="46" t="s">
        <v>304</v>
      </c>
      <c r="I1261" s="46">
        <v>29005</v>
      </c>
      <c r="J1261" s="46">
        <v>145.34</v>
      </c>
      <c r="K1261" s="46" t="s">
        <v>2126</v>
      </c>
    </row>
    <row r="1262" spans="1:11" x14ac:dyDescent="0.3">
      <c r="A1262" s="46" t="s">
        <v>2126</v>
      </c>
      <c r="B1262" s="46">
        <v>80097</v>
      </c>
      <c r="C1262" s="46" t="s">
        <v>1588</v>
      </c>
      <c r="D1262" s="46">
        <v>80097</v>
      </c>
      <c r="E1262" s="46">
        <v>4490</v>
      </c>
      <c r="F1262" s="46">
        <v>14.08</v>
      </c>
      <c r="G1262" s="46">
        <v>80069</v>
      </c>
      <c r="H1262" s="46" t="s">
        <v>260</v>
      </c>
      <c r="I1262" s="46">
        <v>26961</v>
      </c>
      <c r="J1262" s="46">
        <v>184.95</v>
      </c>
      <c r="K1262" s="46" t="s">
        <v>2126</v>
      </c>
    </row>
    <row r="1263" spans="1:11" x14ac:dyDescent="0.3">
      <c r="A1263" s="46" t="s">
        <v>2127</v>
      </c>
      <c r="B1263" s="46">
        <v>81001</v>
      </c>
      <c r="C1263" s="46" t="s">
        <v>349</v>
      </c>
      <c r="D1263" s="46">
        <v>81001</v>
      </c>
      <c r="E1263" s="46">
        <v>45307</v>
      </c>
      <c r="F1263" s="46">
        <v>130.61000000000001</v>
      </c>
      <c r="G1263" s="46">
        <v>81001</v>
      </c>
      <c r="H1263" s="46" t="s">
        <v>143</v>
      </c>
      <c r="I1263" s="46">
        <v>67413</v>
      </c>
      <c r="J1263" s="46">
        <v>412.22</v>
      </c>
      <c r="K1263" s="46" t="s">
        <v>2127</v>
      </c>
    </row>
    <row r="1264" spans="1:11" x14ac:dyDescent="0.3">
      <c r="A1264" s="46" t="s">
        <v>2127</v>
      </c>
      <c r="B1264" s="46">
        <v>81002</v>
      </c>
      <c r="C1264" s="46" t="s">
        <v>511</v>
      </c>
      <c r="D1264" s="46">
        <v>81002</v>
      </c>
      <c r="E1264" s="46">
        <v>2957</v>
      </c>
      <c r="F1264" s="46">
        <v>72.67</v>
      </c>
      <c r="G1264" s="46">
        <v>81021</v>
      </c>
      <c r="H1264" s="46" t="s">
        <v>297</v>
      </c>
      <c r="I1264" s="46">
        <v>145768</v>
      </c>
      <c r="J1264" s="46">
        <v>755.88</v>
      </c>
      <c r="K1264" s="46" t="s">
        <v>2127</v>
      </c>
    </row>
    <row r="1265" spans="1:11" x14ac:dyDescent="0.3">
      <c r="A1265" s="46" t="s">
        <v>2127</v>
      </c>
      <c r="B1265" s="46">
        <v>81003</v>
      </c>
      <c r="C1265" s="46" t="s">
        <v>526</v>
      </c>
      <c r="D1265" s="46">
        <v>81003</v>
      </c>
      <c r="E1265" s="46">
        <v>6712</v>
      </c>
      <c r="F1265" s="46">
        <v>154.54</v>
      </c>
      <c r="G1265" s="46">
        <v>81001</v>
      </c>
      <c r="H1265" s="46" t="s">
        <v>143</v>
      </c>
      <c r="I1265" s="46">
        <v>67413</v>
      </c>
      <c r="J1265" s="46">
        <v>412.22</v>
      </c>
      <c r="K1265" s="46" t="s">
        <v>2127</v>
      </c>
    </row>
    <row r="1266" spans="1:11" x14ac:dyDescent="0.3">
      <c r="A1266" s="46" t="s">
        <v>2127</v>
      </c>
      <c r="B1266" s="46">
        <v>81004</v>
      </c>
      <c r="C1266" s="46" t="s">
        <v>552</v>
      </c>
      <c r="D1266" s="46">
        <v>81004</v>
      </c>
      <c r="E1266" s="46">
        <v>11956</v>
      </c>
      <c r="F1266" s="46">
        <v>65.709999999999994</v>
      </c>
      <c r="G1266" s="46">
        <v>81006</v>
      </c>
      <c r="H1266" s="46" t="s">
        <v>173</v>
      </c>
      <c r="I1266" s="46">
        <v>79567</v>
      </c>
      <c r="J1266" s="46">
        <v>734.74</v>
      </c>
      <c r="K1266" s="46" t="s">
        <v>2127</v>
      </c>
    </row>
    <row r="1267" spans="1:11" x14ac:dyDescent="0.3">
      <c r="A1267" s="46" t="s">
        <v>2127</v>
      </c>
      <c r="B1267" s="46">
        <v>81005</v>
      </c>
      <c r="C1267" s="46" t="s">
        <v>664</v>
      </c>
      <c r="D1267" s="46">
        <v>81005</v>
      </c>
      <c r="E1267" s="46">
        <v>15394</v>
      </c>
      <c r="F1267" s="46">
        <v>127.07</v>
      </c>
      <c r="G1267" s="46">
        <v>81001</v>
      </c>
      <c r="H1267" s="46" t="s">
        <v>143</v>
      </c>
      <c r="I1267" s="46">
        <v>67413</v>
      </c>
      <c r="J1267" s="46">
        <v>412.22</v>
      </c>
      <c r="K1267" s="46" t="s">
        <v>2127</v>
      </c>
    </row>
    <row r="1268" spans="1:11" x14ac:dyDescent="0.3">
      <c r="A1268" s="46" t="s">
        <v>2127</v>
      </c>
      <c r="B1268" s="46">
        <v>81006</v>
      </c>
      <c r="C1268" s="46" t="s">
        <v>688</v>
      </c>
      <c r="D1268" s="46">
        <v>81006</v>
      </c>
      <c r="E1268" s="46">
        <v>31806</v>
      </c>
      <c r="F1268" s="46">
        <v>209.34</v>
      </c>
      <c r="G1268" s="46">
        <v>81006</v>
      </c>
      <c r="H1268" s="46" t="s">
        <v>173</v>
      </c>
      <c r="I1268" s="46">
        <v>79567</v>
      </c>
      <c r="J1268" s="46">
        <v>734.74</v>
      </c>
      <c r="K1268" s="46" t="s">
        <v>2127</v>
      </c>
    </row>
    <row r="1269" spans="1:11" x14ac:dyDescent="0.3">
      <c r="A1269" s="46" t="s">
        <v>2127</v>
      </c>
      <c r="B1269" s="46">
        <v>81007</v>
      </c>
      <c r="C1269" s="46" t="s">
        <v>819</v>
      </c>
      <c r="D1269" s="46">
        <v>81007</v>
      </c>
      <c r="E1269" s="46">
        <v>5566</v>
      </c>
      <c r="F1269" s="46">
        <v>69.77</v>
      </c>
      <c r="G1269" s="46">
        <v>81021</v>
      </c>
      <c r="H1269" s="46" t="s">
        <v>297</v>
      </c>
      <c r="I1269" s="46">
        <v>145768</v>
      </c>
      <c r="J1269" s="46">
        <v>755.88</v>
      </c>
      <c r="K1269" s="46" t="s">
        <v>2127</v>
      </c>
    </row>
    <row r="1270" spans="1:11" x14ac:dyDescent="0.3">
      <c r="A1270" s="46" t="s">
        <v>2127</v>
      </c>
      <c r="B1270" s="46">
        <v>81008</v>
      </c>
      <c r="C1270" s="46" t="s">
        <v>843</v>
      </c>
      <c r="D1270" s="46">
        <v>81008</v>
      </c>
      <c r="E1270" s="46">
        <v>28291</v>
      </c>
      <c r="F1270" s="46">
        <v>47.26</v>
      </c>
      <c r="G1270" s="46">
        <v>81021</v>
      </c>
      <c r="H1270" s="46" t="s">
        <v>297</v>
      </c>
      <c r="I1270" s="46">
        <v>145768</v>
      </c>
      <c r="J1270" s="46">
        <v>755.88</v>
      </c>
      <c r="K1270" s="46" t="s">
        <v>2127</v>
      </c>
    </row>
    <row r="1271" spans="1:11" x14ac:dyDescent="0.3">
      <c r="A1271" s="46" t="s">
        <v>2127</v>
      </c>
      <c r="B1271" s="46">
        <v>81009</v>
      </c>
      <c r="C1271" s="46" t="s">
        <v>856</v>
      </c>
      <c r="D1271" s="46">
        <v>81009</v>
      </c>
      <c r="E1271" s="46">
        <v>4230</v>
      </c>
      <c r="F1271" s="46">
        <v>38.270000000000003</v>
      </c>
      <c r="G1271" s="46">
        <v>81021</v>
      </c>
      <c r="H1271" s="46" t="s">
        <v>297</v>
      </c>
      <c r="I1271" s="46">
        <v>145768</v>
      </c>
      <c r="J1271" s="46">
        <v>755.88</v>
      </c>
      <c r="K1271" s="46" t="s">
        <v>2127</v>
      </c>
    </row>
    <row r="1272" spans="1:11" x14ac:dyDescent="0.3">
      <c r="A1272" s="46" t="s">
        <v>2127</v>
      </c>
      <c r="B1272" s="46">
        <v>81010</v>
      </c>
      <c r="C1272" s="46" t="s">
        <v>942</v>
      </c>
      <c r="D1272" s="46">
        <v>81010</v>
      </c>
      <c r="E1272" s="46">
        <v>4115</v>
      </c>
      <c r="F1272" s="46">
        <v>46.47</v>
      </c>
      <c r="G1272" s="46">
        <v>81006</v>
      </c>
      <c r="H1272" s="46" t="s">
        <v>173</v>
      </c>
      <c r="I1272" s="46">
        <v>79567</v>
      </c>
      <c r="J1272" s="46">
        <v>734.74</v>
      </c>
      <c r="K1272" s="46" t="s">
        <v>2127</v>
      </c>
    </row>
    <row r="1273" spans="1:11" x14ac:dyDescent="0.3">
      <c r="A1273" s="46" t="s">
        <v>2127</v>
      </c>
      <c r="B1273" s="46">
        <v>81011</v>
      </c>
      <c r="C1273" s="46" t="s">
        <v>1107</v>
      </c>
      <c r="D1273" s="46">
        <v>81011</v>
      </c>
      <c r="E1273" s="46">
        <v>83194</v>
      </c>
      <c r="F1273" s="46">
        <v>242.87</v>
      </c>
      <c r="G1273" s="46">
        <v>81012</v>
      </c>
      <c r="H1273" s="46" t="s">
        <v>2096</v>
      </c>
      <c r="I1273" s="46">
        <v>143017</v>
      </c>
      <c r="J1273" s="46">
        <v>562.23</v>
      </c>
      <c r="K1273" s="46" t="s">
        <v>2127</v>
      </c>
    </row>
    <row r="1274" spans="1:11" x14ac:dyDescent="0.3">
      <c r="A1274" s="46" t="s">
        <v>2127</v>
      </c>
      <c r="B1274" s="46">
        <v>81012</v>
      </c>
      <c r="C1274" s="46" t="s">
        <v>1129</v>
      </c>
      <c r="D1274" s="46">
        <v>81012</v>
      </c>
      <c r="E1274" s="46">
        <v>51718</v>
      </c>
      <c r="F1274" s="46">
        <v>274.14999999999998</v>
      </c>
      <c r="G1274" s="46">
        <v>81012</v>
      </c>
      <c r="H1274" s="46" t="s">
        <v>2096</v>
      </c>
      <c r="I1274" s="46">
        <v>143017</v>
      </c>
      <c r="J1274" s="46">
        <v>562.23</v>
      </c>
      <c r="K1274" s="46" t="s">
        <v>2127</v>
      </c>
    </row>
    <row r="1275" spans="1:11" x14ac:dyDescent="0.3">
      <c r="A1275" s="46" t="s">
        <v>2127</v>
      </c>
      <c r="B1275" s="46">
        <v>81013</v>
      </c>
      <c r="C1275" s="46" t="s">
        <v>1312</v>
      </c>
      <c r="D1275" s="46">
        <v>81013</v>
      </c>
      <c r="E1275" s="46">
        <v>11459</v>
      </c>
      <c r="F1275" s="46">
        <v>57.91</v>
      </c>
      <c r="G1275" s="46">
        <v>81021</v>
      </c>
      <c r="H1275" s="46" t="s">
        <v>297</v>
      </c>
      <c r="I1275" s="46">
        <v>145768</v>
      </c>
      <c r="J1275" s="46">
        <v>755.88</v>
      </c>
      <c r="K1275" s="46" t="s">
        <v>2127</v>
      </c>
    </row>
    <row r="1276" spans="1:11" x14ac:dyDescent="0.3">
      <c r="A1276" s="46" t="s">
        <v>2127</v>
      </c>
      <c r="B1276" s="46">
        <v>81014</v>
      </c>
      <c r="C1276" s="46" t="s">
        <v>1340</v>
      </c>
      <c r="D1276" s="46">
        <v>81014</v>
      </c>
      <c r="E1276" s="46">
        <v>7701</v>
      </c>
      <c r="F1276" s="46">
        <v>84.45</v>
      </c>
      <c r="G1276" s="46">
        <v>81021</v>
      </c>
      <c r="H1276" s="46" t="s">
        <v>297</v>
      </c>
      <c r="I1276" s="46">
        <v>145768</v>
      </c>
      <c r="J1276" s="46">
        <v>755.88</v>
      </c>
      <c r="K1276" s="46" t="s">
        <v>2127</v>
      </c>
    </row>
    <row r="1277" spans="1:11" x14ac:dyDescent="0.3">
      <c r="A1277" s="46" t="s">
        <v>2127</v>
      </c>
      <c r="B1277" s="46">
        <v>81015</v>
      </c>
      <c r="C1277" s="46" t="s">
        <v>1349</v>
      </c>
      <c r="D1277" s="46">
        <v>81015</v>
      </c>
      <c r="E1277" s="46">
        <v>10607</v>
      </c>
      <c r="F1277" s="46">
        <v>82.55</v>
      </c>
      <c r="G1277" s="46">
        <v>81006</v>
      </c>
      <c r="H1277" s="46" t="s">
        <v>173</v>
      </c>
      <c r="I1277" s="46">
        <v>79567</v>
      </c>
      <c r="J1277" s="46">
        <v>734.74</v>
      </c>
      <c r="K1277" s="46" t="s">
        <v>2127</v>
      </c>
    </row>
    <row r="1278" spans="1:11" x14ac:dyDescent="0.3">
      <c r="A1278" s="46" t="s">
        <v>2127</v>
      </c>
      <c r="B1278" s="46">
        <v>81016</v>
      </c>
      <c r="C1278" s="46" t="s">
        <v>1417</v>
      </c>
      <c r="D1278" s="46">
        <v>81016</v>
      </c>
      <c r="E1278" s="46">
        <v>1494</v>
      </c>
      <c r="F1278" s="46">
        <v>37.369999999999997</v>
      </c>
      <c r="G1278" s="46">
        <v>81006</v>
      </c>
      <c r="H1278" s="46" t="s">
        <v>173</v>
      </c>
      <c r="I1278" s="46">
        <v>79567</v>
      </c>
      <c r="J1278" s="46">
        <v>734.74</v>
      </c>
      <c r="K1278" s="46" t="s">
        <v>2127</v>
      </c>
    </row>
    <row r="1279" spans="1:11" x14ac:dyDescent="0.3">
      <c r="A1279" s="46" t="s">
        <v>2127</v>
      </c>
      <c r="B1279" s="46">
        <v>81017</v>
      </c>
      <c r="C1279" s="46" t="s">
        <v>1554</v>
      </c>
      <c r="D1279" s="46">
        <v>81017</v>
      </c>
      <c r="E1279" s="46">
        <v>1696</v>
      </c>
      <c r="F1279" s="46">
        <v>41.32</v>
      </c>
      <c r="G1279" s="46">
        <v>81006</v>
      </c>
      <c r="H1279" s="46" t="s">
        <v>173</v>
      </c>
      <c r="I1279" s="46">
        <v>79567</v>
      </c>
      <c r="J1279" s="46">
        <v>734.74</v>
      </c>
      <c r="K1279" s="46" t="s">
        <v>2127</v>
      </c>
    </row>
    <row r="1280" spans="1:11" x14ac:dyDescent="0.3">
      <c r="A1280" s="46" t="s">
        <v>2127</v>
      </c>
      <c r="B1280" s="46">
        <v>81018</v>
      </c>
      <c r="C1280" s="46" t="s">
        <v>1555</v>
      </c>
      <c r="D1280" s="46">
        <v>81018</v>
      </c>
      <c r="E1280" s="46">
        <v>10794</v>
      </c>
      <c r="F1280" s="46">
        <v>182.07</v>
      </c>
      <c r="G1280" s="46">
        <v>81006</v>
      </c>
      <c r="H1280" s="46" t="s">
        <v>173</v>
      </c>
      <c r="I1280" s="46">
        <v>79567</v>
      </c>
      <c r="J1280" s="46">
        <v>734.74</v>
      </c>
      <c r="K1280" s="46" t="s">
        <v>2127</v>
      </c>
    </row>
    <row r="1281" spans="1:11" x14ac:dyDescent="0.3">
      <c r="A1281" s="46" t="s">
        <v>2127</v>
      </c>
      <c r="B1281" s="46">
        <v>81019</v>
      </c>
      <c r="C1281" s="46" t="s">
        <v>1751</v>
      </c>
      <c r="D1281" s="46">
        <v>81019</v>
      </c>
      <c r="E1281" s="46">
        <v>5043</v>
      </c>
      <c r="F1281" s="46">
        <v>60.82</v>
      </c>
      <c r="G1281" s="46">
        <v>81006</v>
      </c>
      <c r="H1281" s="46" t="s">
        <v>173</v>
      </c>
      <c r="I1281" s="46">
        <v>79567</v>
      </c>
      <c r="J1281" s="46">
        <v>734.74</v>
      </c>
      <c r="K1281" s="46" t="s">
        <v>2127</v>
      </c>
    </row>
    <row r="1282" spans="1:11" x14ac:dyDescent="0.3">
      <c r="A1282" s="46" t="s">
        <v>2127</v>
      </c>
      <c r="B1282" s="46">
        <v>81020</v>
      </c>
      <c r="C1282" s="46" t="s">
        <v>1690</v>
      </c>
      <c r="D1282" s="46">
        <v>81020</v>
      </c>
      <c r="E1282" s="46">
        <v>4654</v>
      </c>
      <c r="F1282" s="46">
        <v>60.01</v>
      </c>
      <c r="G1282" s="46">
        <v>81021</v>
      </c>
      <c r="H1282" s="46" t="s">
        <v>297</v>
      </c>
      <c r="I1282" s="46">
        <v>145768</v>
      </c>
      <c r="J1282" s="46">
        <v>755.88</v>
      </c>
      <c r="K1282" s="46" t="s">
        <v>2127</v>
      </c>
    </row>
    <row r="1283" spans="1:11" x14ac:dyDescent="0.3">
      <c r="A1283" s="46" t="s">
        <v>2127</v>
      </c>
      <c r="B1283" s="46">
        <v>81021</v>
      </c>
      <c r="C1283" s="46" t="s">
        <v>1939</v>
      </c>
      <c r="D1283" s="46">
        <v>81021</v>
      </c>
      <c r="E1283" s="46">
        <v>68759</v>
      </c>
      <c r="F1283" s="46">
        <v>272.67</v>
      </c>
      <c r="G1283" s="46">
        <v>81021</v>
      </c>
      <c r="H1283" s="46" t="s">
        <v>297</v>
      </c>
      <c r="I1283" s="46">
        <v>145768</v>
      </c>
      <c r="J1283" s="46">
        <v>755.88</v>
      </c>
      <c r="K1283" s="46" t="s">
        <v>2127</v>
      </c>
    </row>
    <row r="1284" spans="1:11" x14ac:dyDescent="0.3">
      <c r="A1284" s="46" t="s">
        <v>2127</v>
      </c>
      <c r="B1284" s="46">
        <v>81022</v>
      </c>
      <c r="C1284" s="46" t="s">
        <v>1974</v>
      </c>
      <c r="D1284" s="46">
        <v>81022</v>
      </c>
      <c r="E1284" s="46">
        <v>12151</v>
      </c>
      <c r="F1284" s="46">
        <v>52.87</v>
      </c>
      <c r="G1284" s="46">
        <v>81021</v>
      </c>
      <c r="H1284" s="46" t="s">
        <v>297</v>
      </c>
      <c r="I1284" s="46">
        <v>145768</v>
      </c>
      <c r="J1284" s="46">
        <v>755.88</v>
      </c>
      <c r="K1284" s="46" t="s">
        <v>2127</v>
      </c>
    </row>
    <row r="1285" spans="1:11" x14ac:dyDescent="0.3">
      <c r="A1285" s="46" t="s">
        <v>2127</v>
      </c>
      <c r="B1285" s="46">
        <v>81023</v>
      </c>
      <c r="C1285" s="46" t="s">
        <v>2027</v>
      </c>
      <c r="D1285" s="46">
        <v>81023</v>
      </c>
      <c r="E1285" s="46">
        <v>2056</v>
      </c>
      <c r="F1285" s="46">
        <v>9.08</v>
      </c>
      <c r="G1285" s="46">
        <v>81006</v>
      </c>
      <c r="H1285" s="46" t="s">
        <v>173</v>
      </c>
      <c r="I1285" s="46">
        <v>79567</v>
      </c>
      <c r="J1285" s="46">
        <v>734.74</v>
      </c>
      <c r="K1285" s="46" t="s">
        <v>2127</v>
      </c>
    </row>
    <row r="1286" spans="1:11" x14ac:dyDescent="0.3">
      <c r="A1286" s="46" t="s">
        <v>2127</v>
      </c>
      <c r="B1286" s="46">
        <v>81024</v>
      </c>
      <c r="C1286" s="46" t="s">
        <v>1377</v>
      </c>
      <c r="D1286" s="46">
        <v>81024</v>
      </c>
      <c r="E1286" s="46">
        <v>8105</v>
      </c>
      <c r="F1286" s="46">
        <v>45.21</v>
      </c>
      <c r="G1286" s="46">
        <v>81012</v>
      </c>
      <c r="H1286" s="46" t="s">
        <v>2096</v>
      </c>
      <c r="I1286" s="46">
        <v>143017</v>
      </c>
      <c r="J1286" s="46">
        <v>562.23</v>
      </c>
      <c r="K1286" s="46" t="s">
        <v>2127</v>
      </c>
    </row>
    <row r="1287" spans="1:11" x14ac:dyDescent="0.3">
      <c r="A1287" s="46" t="s">
        <v>2127</v>
      </c>
      <c r="B1287" s="46">
        <v>82001</v>
      </c>
      <c r="C1287" s="46" t="s">
        <v>358</v>
      </c>
      <c r="D1287" s="46">
        <v>82001</v>
      </c>
      <c r="E1287" s="46">
        <v>3623</v>
      </c>
      <c r="F1287" s="46">
        <v>45.82</v>
      </c>
      <c r="G1287" s="46">
        <v>82060</v>
      </c>
      <c r="H1287" s="46" t="s">
        <v>2062</v>
      </c>
      <c r="I1287" s="46">
        <v>38849</v>
      </c>
      <c r="J1287" s="46">
        <v>797.14</v>
      </c>
      <c r="K1287" s="46" t="s">
        <v>2127</v>
      </c>
    </row>
    <row r="1288" spans="1:11" x14ac:dyDescent="0.3">
      <c r="A1288" s="46" t="s">
        <v>2127</v>
      </c>
      <c r="B1288" s="46">
        <v>82002</v>
      </c>
      <c r="C1288" s="46" t="s">
        <v>361</v>
      </c>
      <c r="D1288" s="46">
        <v>82002</v>
      </c>
      <c r="E1288" s="46">
        <v>2032</v>
      </c>
      <c r="F1288" s="46">
        <v>59.45</v>
      </c>
      <c r="G1288" s="46">
        <v>82056</v>
      </c>
      <c r="H1288" s="46" t="s">
        <v>240</v>
      </c>
      <c r="I1288" s="46">
        <v>27918</v>
      </c>
      <c r="J1288" s="46">
        <v>917.73</v>
      </c>
      <c r="K1288" s="46" t="s">
        <v>2127</v>
      </c>
    </row>
    <row r="1289" spans="1:11" x14ac:dyDescent="0.3">
      <c r="A1289" s="46" t="s">
        <v>2127</v>
      </c>
      <c r="B1289" s="46">
        <v>82003</v>
      </c>
      <c r="C1289" s="46" t="s">
        <v>362</v>
      </c>
      <c r="D1289" s="46">
        <v>82003</v>
      </c>
      <c r="E1289" s="46">
        <v>1236</v>
      </c>
      <c r="F1289" s="46">
        <v>13.63</v>
      </c>
      <c r="G1289" s="46">
        <v>82070</v>
      </c>
      <c r="H1289" s="46" t="s">
        <v>294</v>
      </c>
      <c r="I1289" s="46">
        <v>151280</v>
      </c>
      <c r="J1289" s="46">
        <v>798.58</v>
      </c>
      <c r="K1289" s="46" t="s">
        <v>2127</v>
      </c>
    </row>
    <row r="1290" spans="1:11" x14ac:dyDescent="0.3">
      <c r="A1290" s="46" t="s">
        <v>2127</v>
      </c>
      <c r="B1290" s="46">
        <v>82004</v>
      </c>
      <c r="C1290" s="46" t="s">
        <v>366</v>
      </c>
      <c r="D1290" s="46">
        <v>82004</v>
      </c>
      <c r="E1290" s="46">
        <v>8210</v>
      </c>
      <c r="F1290" s="46">
        <v>23.71</v>
      </c>
      <c r="G1290" s="46">
        <v>82070</v>
      </c>
      <c r="H1290" s="46" t="s">
        <v>294</v>
      </c>
      <c r="I1290" s="46">
        <v>151280</v>
      </c>
      <c r="J1290" s="46">
        <v>798.58</v>
      </c>
      <c r="K1290" s="46" t="s">
        <v>2127</v>
      </c>
    </row>
    <row r="1291" spans="1:11" x14ac:dyDescent="0.3">
      <c r="A1291" s="46" t="s">
        <v>2127</v>
      </c>
      <c r="B1291" s="46">
        <v>82005</v>
      </c>
      <c r="C1291" s="46" t="s">
        <v>369</v>
      </c>
      <c r="D1291" s="46">
        <v>82005</v>
      </c>
      <c r="E1291" s="46">
        <v>10284</v>
      </c>
      <c r="F1291" s="46">
        <v>35.340000000000003</v>
      </c>
      <c r="G1291" s="46">
        <v>82066</v>
      </c>
      <c r="H1291" s="46" t="s">
        <v>2065</v>
      </c>
      <c r="I1291" s="46">
        <v>28858</v>
      </c>
      <c r="J1291" s="46">
        <v>167.92</v>
      </c>
      <c r="K1291" s="46" t="s">
        <v>2127</v>
      </c>
    </row>
    <row r="1292" spans="1:11" x14ac:dyDescent="0.3">
      <c r="A1292" s="46" t="s">
        <v>2127</v>
      </c>
      <c r="B1292" s="46">
        <v>82006</v>
      </c>
      <c r="C1292" s="46" t="s">
        <v>425</v>
      </c>
      <c r="D1292" s="46">
        <v>82006</v>
      </c>
      <c r="E1292" s="46">
        <v>55387</v>
      </c>
      <c r="F1292" s="46">
        <v>29.75</v>
      </c>
      <c r="G1292" s="46">
        <v>82070</v>
      </c>
      <c r="H1292" s="46" t="s">
        <v>294</v>
      </c>
      <c r="I1292" s="46">
        <v>151280</v>
      </c>
      <c r="J1292" s="46">
        <v>798.58</v>
      </c>
      <c r="K1292" s="46" t="s">
        <v>2127</v>
      </c>
    </row>
    <row r="1293" spans="1:11" x14ac:dyDescent="0.3">
      <c r="A1293" s="46" t="s">
        <v>2127</v>
      </c>
      <c r="B1293" s="46">
        <v>82007</v>
      </c>
      <c r="C1293" s="46" t="s">
        <v>431</v>
      </c>
      <c r="D1293" s="46">
        <v>82007</v>
      </c>
      <c r="E1293" s="46">
        <v>6436</v>
      </c>
      <c r="F1293" s="46">
        <v>6.42</v>
      </c>
      <c r="G1293" s="46">
        <v>82054</v>
      </c>
      <c r="H1293" s="46" t="s">
        <v>238</v>
      </c>
      <c r="I1293" s="46">
        <v>57725</v>
      </c>
      <c r="J1293" s="46">
        <v>167.08</v>
      </c>
      <c r="K1293" s="46" t="s">
        <v>2127</v>
      </c>
    </row>
    <row r="1294" spans="1:11" x14ac:dyDescent="0.3">
      <c r="A1294" s="46" t="s">
        <v>2127</v>
      </c>
      <c r="B1294" s="46">
        <v>82008</v>
      </c>
      <c r="C1294" s="46" t="s">
        <v>445</v>
      </c>
      <c r="D1294" s="46">
        <v>82008</v>
      </c>
      <c r="E1294" s="46">
        <v>2008</v>
      </c>
      <c r="F1294" s="46">
        <v>24.39</v>
      </c>
      <c r="G1294" s="46">
        <v>82034</v>
      </c>
      <c r="H1294" s="46" t="s">
        <v>184</v>
      </c>
      <c r="I1294" s="46">
        <v>41442</v>
      </c>
      <c r="J1294" s="46">
        <v>719.68</v>
      </c>
      <c r="K1294" s="46" t="s">
        <v>2127</v>
      </c>
    </row>
    <row r="1295" spans="1:11" x14ac:dyDescent="0.3">
      <c r="A1295" s="46" t="s">
        <v>2127</v>
      </c>
      <c r="B1295" s="46">
        <v>82009</v>
      </c>
      <c r="C1295" s="46" t="s">
        <v>452</v>
      </c>
      <c r="D1295" s="46">
        <v>82009</v>
      </c>
      <c r="E1295" s="46">
        <v>11273</v>
      </c>
      <c r="F1295" s="46">
        <v>29.21</v>
      </c>
      <c r="G1295" s="46">
        <v>82066</v>
      </c>
      <c r="H1295" s="46" t="s">
        <v>2065</v>
      </c>
      <c r="I1295" s="46">
        <v>28858</v>
      </c>
      <c r="J1295" s="46">
        <v>167.92</v>
      </c>
      <c r="K1295" s="46" t="s">
        <v>2127</v>
      </c>
    </row>
    <row r="1296" spans="1:11" x14ac:dyDescent="0.3">
      <c r="A1296" s="46" t="s">
        <v>2127</v>
      </c>
      <c r="B1296" s="46">
        <v>82010</v>
      </c>
      <c r="C1296" s="46" t="s">
        <v>466</v>
      </c>
      <c r="D1296" s="46">
        <v>82010</v>
      </c>
      <c r="E1296" s="46">
        <v>4599</v>
      </c>
      <c r="F1296" s="46">
        <v>64.8</v>
      </c>
      <c r="G1296" s="46">
        <v>82060</v>
      </c>
      <c r="H1296" s="46" t="s">
        <v>2062</v>
      </c>
      <c r="I1296" s="46">
        <v>38849</v>
      </c>
      <c r="J1296" s="46">
        <v>797.14</v>
      </c>
      <c r="K1296" s="46" t="s">
        <v>2127</v>
      </c>
    </row>
    <row r="1297" spans="1:11" x14ac:dyDescent="0.3">
      <c r="A1297" s="46" t="s">
        <v>2127</v>
      </c>
      <c r="B1297" s="46">
        <v>82011</v>
      </c>
      <c r="C1297" s="46" t="s">
        <v>476</v>
      </c>
      <c r="D1297" s="46">
        <v>82011</v>
      </c>
      <c r="E1297" s="46">
        <v>4179</v>
      </c>
      <c r="F1297" s="46">
        <v>27.54</v>
      </c>
      <c r="G1297" s="46">
        <v>82034</v>
      </c>
      <c r="H1297" s="46" t="s">
        <v>184</v>
      </c>
      <c r="I1297" s="46">
        <v>41442</v>
      </c>
      <c r="J1297" s="46">
        <v>719.68</v>
      </c>
      <c r="K1297" s="46" t="s">
        <v>2127</v>
      </c>
    </row>
    <row r="1298" spans="1:11" x14ac:dyDescent="0.3">
      <c r="A1298" s="46" t="s">
        <v>2127</v>
      </c>
      <c r="B1298" s="46">
        <v>82012</v>
      </c>
      <c r="C1298" s="46" t="s">
        <v>478</v>
      </c>
      <c r="D1298" s="46">
        <v>82012</v>
      </c>
      <c r="E1298" s="46">
        <v>1401</v>
      </c>
      <c r="F1298" s="46">
        <v>42.23</v>
      </c>
      <c r="G1298" s="46">
        <v>82056</v>
      </c>
      <c r="H1298" s="46" t="s">
        <v>240</v>
      </c>
      <c r="I1298" s="46">
        <v>27918</v>
      </c>
      <c r="J1298" s="46">
        <v>917.73</v>
      </c>
      <c r="K1298" s="46" t="s">
        <v>2127</v>
      </c>
    </row>
    <row r="1299" spans="1:11" x14ac:dyDescent="0.3">
      <c r="A1299" s="46" t="s">
        <v>2127</v>
      </c>
      <c r="B1299" s="46">
        <v>82013</v>
      </c>
      <c r="C1299" s="46" t="s">
        <v>482</v>
      </c>
      <c r="D1299" s="46">
        <v>82013</v>
      </c>
      <c r="E1299" s="46">
        <v>7419</v>
      </c>
      <c r="F1299" s="46">
        <v>25.96</v>
      </c>
      <c r="G1299" s="46">
        <v>82054</v>
      </c>
      <c r="H1299" s="46" t="s">
        <v>238</v>
      </c>
      <c r="I1299" s="46">
        <v>57725</v>
      </c>
      <c r="J1299" s="46">
        <v>167.08</v>
      </c>
      <c r="K1299" s="46" t="s">
        <v>2127</v>
      </c>
    </row>
    <row r="1300" spans="1:11" x14ac:dyDescent="0.3">
      <c r="A1300" s="46" t="s">
        <v>2127</v>
      </c>
      <c r="B1300" s="46">
        <v>82014</v>
      </c>
      <c r="C1300" s="46" t="s">
        <v>513</v>
      </c>
      <c r="D1300" s="46">
        <v>82014</v>
      </c>
      <c r="E1300" s="46">
        <v>8196</v>
      </c>
      <c r="F1300" s="46">
        <v>187.6</v>
      </c>
      <c r="G1300" s="46">
        <v>82070</v>
      </c>
      <c r="H1300" s="46" t="s">
        <v>294</v>
      </c>
      <c r="I1300" s="46">
        <v>151280</v>
      </c>
      <c r="J1300" s="46">
        <v>798.58</v>
      </c>
      <c r="K1300" s="46" t="s">
        <v>2127</v>
      </c>
    </row>
    <row r="1301" spans="1:11" x14ac:dyDescent="0.3">
      <c r="A1301" s="46" t="s">
        <v>2127</v>
      </c>
      <c r="B1301" s="46">
        <v>82015</v>
      </c>
      <c r="C1301" s="46" t="s">
        <v>535</v>
      </c>
      <c r="D1301" s="46">
        <v>82015</v>
      </c>
      <c r="E1301" s="46">
        <v>4017</v>
      </c>
      <c r="F1301" s="46">
        <v>97.57</v>
      </c>
      <c r="G1301" s="46">
        <v>82070</v>
      </c>
      <c r="H1301" s="46" t="s">
        <v>294</v>
      </c>
      <c r="I1301" s="46">
        <v>151280</v>
      </c>
      <c r="J1301" s="46">
        <v>798.58</v>
      </c>
      <c r="K1301" s="46" t="s">
        <v>2127</v>
      </c>
    </row>
    <row r="1302" spans="1:11" x14ac:dyDescent="0.3">
      <c r="A1302" s="46" t="s">
        <v>2127</v>
      </c>
      <c r="B1302" s="46">
        <v>82016</v>
      </c>
      <c r="C1302" s="46" t="s">
        <v>553</v>
      </c>
      <c r="D1302" s="46">
        <v>82016</v>
      </c>
      <c r="E1302" s="46">
        <v>511</v>
      </c>
      <c r="F1302" s="46">
        <v>35.35</v>
      </c>
      <c r="G1302" s="46">
        <v>82034</v>
      </c>
      <c r="H1302" s="46" t="s">
        <v>184</v>
      </c>
      <c r="I1302" s="46">
        <v>41442</v>
      </c>
      <c r="J1302" s="46">
        <v>719.68</v>
      </c>
      <c r="K1302" s="46" t="s">
        <v>2127</v>
      </c>
    </row>
    <row r="1303" spans="1:11" x14ac:dyDescent="0.3">
      <c r="A1303" s="46" t="s">
        <v>2127</v>
      </c>
      <c r="B1303" s="46">
        <v>82017</v>
      </c>
      <c r="C1303" s="46" t="s">
        <v>554</v>
      </c>
      <c r="D1303" s="46">
        <v>82017</v>
      </c>
      <c r="E1303" s="46">
        <v>7537</v>
      </c>
      <c r="F1303" s="46">
        <v>14.45</v>
      </c>
      <c r="G1303" s="46">
        <v>82027</v>
      </c>
      <c r="H1303" s="46" t="s">
        <v>177</v>
      </c>
      <c r="I1303" s="46">
        <v>44041</v>
      </c>
      <c r="J1303" s="46">
        <v>397.54</v>
      </c>
      <c r="K1303" s="46" t="s">
        <v>2127</v>
      </c>
    </row>
    <row r="1304" spans="1:11" x14ac:dyDescent="0.3">
      <c r="A1304" s="46" t="s">
        <v>2127</v>
      </c>
      <c r="B1304" s="46">
        <v>82018</v>
      </c>
      <c r="C1304" s="46" t="s">
        <v>555</v>
      </c>
      <c r="D1304" s="46">
        <v>82018</v>
      </c>
      <c r="E1304" s="46">
        <v>1302</v>
      </c>
      <c r="F1304" s="46">
        <v>21.64</v>
      </c>
      <c r="G1304" s="46">
        <v>82034</v>
      </c>
      <c r="H1304" s="46" t="s">
        <v>184</v>
      </c>
      <c r="I1304" s="46">
        <v>41442</v>
      </c>
      <c r="J1304" s="46">
        <v>719.68</v>
      </c>
      <c r="K1304" s="46" t="s">
        <v>2127</v>
      </c>
    </row>
    <row r="1305" spans="1:11" x14ac:dyDescent="0.3">
      <c r="A1305" s="46" t="s">
        <v>2127</v>
      </c>
      <c r="B1305" s="46">
        <v>82019</v>
      </c>
      <c r="C1305" s="46" t="s">
        <v>561</v>
      </c>
      <c r="D1305" s="46">
        <v>82019</v>
      </c>
      <c r="E1305" s="46">
        <v>3373</v>
      </c>
      <c r="F1305" s="46">
        <v>38.630000000000003</v>
      </c>
      <c r="G1305" s="46">
        <v>82019</v>
      </c>
      <c r="H1305" s="46" t="s">
        <v>2086</v>
      </c>
      <c r="I1305" s="46">
        <v>17395</v>
      </c>
      <c r="J1305" s="46">
        <v>89.13</v>
      </c>
      <c r="K1305" s="46" t="s">
        <v>2127</v>
      </c>
    </row>
    <row r="1306" spans="1:11" x14ac:dyDescent="0.3">
      <c r="A1306" s="46" t="s">
        <v>2127</v>
      </c>
      <c r="B1306" s="46">
        <v>82020</v>
      </c>
      <c r="C1306" s="46" t="s">
        <v>577</v>
      </c>
      <c r="D1306" s="46">
        <v>82020</v>
      </c>
      <c r="E1306" s="46">
        <v>11446</v>
      </c>
      <c r="F1306" s="46">
        <v>6.1</v>
      </c>
      <c r="G1306" s="46">
        <v>82021</v>
      </c>
      <c r="H1306" s="46" t="s">
        <v>2087</v>
      </c>
      <c r="I1306" s="46">
        <v>86287</v>
      </c>
      <c r="J1306" s="46">
        <v>164.42</v>
      </c>
      <c r="K1306" s="46" t="s">
        <v>2127</v>
      </c>
    </row>
    <row r="1307" spans="1:11" x14ac:dyDescent="0.3">
      <c r="A1307" s="46" t="s">
        <v>2127</v>
      </c>
      <c r="B1307" s="46">
        <v>82021</v>
      </c>
      <c r="C1307" s="46" t="s">
        <v>603</v>
      </c>
      <c r="D1307" s="46">
        <v>82021</v>
      </c>
      <c r="E1307" s="46">
        <v>38455</v>
      </c>
      <c r="F1307" s="46">
        <v>76.400000000000006</v>
      </c>
      <c r="G1307" s="46">
        <v>82021</v>
      </c>
      <c r="H1307" s="46" t="s">
        <v>2087</v>
      </c>
      <c r="I1307" s="46">
        <v>86287</v>
      </c>
      <c r="J1307" s="46">
        <v>164.42</v>
      </c>
      <c r="K1307" s="46" t="s">
        <v>2127</v>
      </c>
    </row>
    <row r="1308" spans="1:11" x14ac:dyDescent="0.3">
      <c r="A1308" s="46" t="s">
        <v>2127</v>
      </c>
      <c r="B1308" s="46">
        <v>82022</v>
      </c>
      <c r="C1308" s="46" t="s">
        <v>656</v>
      </c>
      <c r="D1308" s="46">
        <v>82022</v>
      </c>
      <c r="E1308" s="46">
        <v>8943</v>
      </c>
      <c r="F1308" s="46">
        <v>60.53</v>
      </c>
      <c r="G1308" s="46">
        <v>82027</v>
      </c>
      <c r="H1308" s="46" t="s">
        <v>177</v>
      </c>
      <c r="I1308" s="46">
        <v>44041</v>
      </c>
      <c r="J1308" s="46">
        <v>397.54</v>
      </c>
      <c r="K1308" s="46" t="s">
        <v>2127</v>
      </c>
    </row>
    <row r="1309" spans="1:11" x14ac:dyDescent="0.3">
      <c r="A1309" s="46" t="s">
        <v>2127</v>
      </c>
      <c r="B1309" s="46">
        <v>82023</v>
      </c>
      <c r="C1309" s="46" t="s">
        <v>658</v>
      </c>
      <c r="D1309" s="46">
        <v>82023</v>
      </c>
      <c r="E1309" s="46">
        <v>11685</v>
      </c>
      <c r="F1309" s="46">
        <v>33.81</v>
      </c>
      <c r="G1309" s="46">
        <v>82070</v>
      </c>
      <c r="H1309" s="46" t="s">
        <v>294</v>
      </c>
      <c r="I1309" s="46">
        <v>151280</v>
      </c>
      <c r="J1309" s="46">
        <v>798.58</v>
      </c>
      <c r="K1309" s="46" t="s">
        <v>2127</v>
      </c>
    </row>
    <row r="1310" spans="1:11" x14ac:dyDescent="0.3">
      <c r="A1310" s="46" t="s">
        <v>2127</v>
      </c>
      <c r="B1310" s="46">
        <v>82024</v>
      </c>
      <c r="C1310" s="46" t="s">
        <v>667</v>
      </c>
      <c r="D1310" s="46">
        <v>82024</v>
      </c>
      <c r="E1310" s="46">
        <v>3411</v>
      </c>
      <c r="F1310" s="46">
        <v>72.91</v>
      </c>
      <c r="G1310" s="46">
        <v>82056</v>
      </c>
      <c r="H1310" s="46" t="s">
        <v>240</v>
      </c>
      <c r="I1310" s="46">
        <v>27918</v>
      </c>
      <c r="J1310" s="46">
        <v>917.73</v>
      </c>
      <c r="K1310" s="46" t="s">
        <v>2127</v>
      </c>
    </row>
    <row r="1311" spans="1:11" x14ac:dyDescent="0.3">
      <c r="A1311" s="46" t="s">
        <v>2127</v>
      </c>
      <c r="B1311" s="46">
        <v>82025</v>
      </c>
      <c r="C1311" s="46" t="s">
        <v>698</v>
      </c>
      <c r="D1311" s="46">
        <v>82025</v>
      </c>
      <c r="E1311" s="46">
        <v>3085</v>
      </c>
      <c r="F1311" s="46">
        <v>200.39</v>
      </c>
      <c r="G1311" s="46">
        <v>82060</v>
      </c>
      <c r="H1311" s="46" t="s">
        <v>2062</v>
      </c>
      <c r="I1311" s="46">
        <v>38849</v>
      </c>
      <c r="J1311" s="46">
        <v>797.14</v>
      </c>
      <c r="K1311" s="46" t="s">
        <v>2127</v>
      </c>
    </row>
    <row r="1312" spans="1:11" x14ac:dyDescent="0.3">
      <c r="A1312" s="46" t="s">
        <v>2127</v>
      </c>
      <c r="B1312" s="46">
        <v>82026</v>
      </c>
      <c r="C1312" s="46" t="s">
        <v>2128</v>
      </c>
      <c r="D1312" s="46">
        <v>82026</v>
      </c>
      <c r="E1312" s="46">
        <v>1041</v>
      </c>
      <c r="F1312" s="46">
        <v>9.0299999999999994</v>
      </c>
      <c r="G1312" s="46">
        <v>82034</v>
      </c>
      <c r="H1312" s="46" t="s">
        <v>184</v>
      </c>
      <c r="I1312" s="46">
        <v>41442</v>
      </c>
      <c r="J1312" s="46">
        <v>719.68</v>
      </c>
      <c r="K1312" s="46" t="s">
        <v>2127</v>
      </c>
    </row>
    <row r="1313" spans="1:11" x14ac:dyDescent="0.3">
      <c r="A1313" s="46" t="s">
        <v>2127</v>
      </c>
      <c r="B1313" s="46">
        <v>82027</v>
      </c>
      <c r="C1313" s="46" t="s">
        <v>712</v>
      </c>
      <c r="D1313" s="46">
        <v>82027</v>
      </c>
      <c r="E1313" s="46">
        <v>14393</v>
      </c>
      <c r="F1313" s="46">
        <v>65.98</v>
      </c>
      <c r="G1313" s="46">
        <v>82027</v>
      </c>
      <c r="H1313" s="46" t="s">
        <v>177</v>
      </c>
      <c r="I1313" s="46">
        <v>44041</v>
      </c>
      <c r="J1313" s="46">
        <v>397.54</v>
      </c>
      <c r="K1313" s="46" t="s">
        <v>2127</v>
      </c>
    </row>
    <row r="1314" spans="1:11" x14ac:dyDescent="0.3">
      <c r="A1314" s="46" t="s">
        <v>2127</v>
      </c>
      <c r="B1314" s="46">
        <v>82028</v>
      </c>
      <c r="C1314" s="46" t="s">
        <v>731</v>
      </c>
      <c r="D1314" s="46">
        <v>82028</v>
      </c>
      <c r="E1314" s="46">
        <v>5330</v>
      </c>
      <c r="F1314" s="46">
        <v>43.68</v>
      </c>
      <c r="G1314" s="46">
        <v>82070</v>
      </c>
      <c r="H1314" s="46" t="s">
        <v>294</v>
      </c>
      <c r="I1314" s="46">
        <v>151280</v>
      </c>
      <c r="J1314" s="46">
        <v>798.58</v>
      </c>
      <c r="K1314" s="46" t="s">
        <v>2127</v>
      </c>
    </row>
    <row r="1315" spans="1:11" x14ac:dyDescent="0.3">
      <c r="A1315" s="46" t="s">
        <v>2127</v>
      </c>
      <c r="B1315" s="46">
        <v>82029</v>
      </c>
      <c r="C1315" s="46" t="s">
        <v>753</v>
      </c>
      <c r="D1315" s="46">
        <v>82029</v>
      </c>
      <c r="E1315" s="46">
        <v>2838</v>
      </c>
      <c r="F1315" s="46">
        <v>57.39</v>
      </c>
      <c r="G1315" s="46">
        <v>82060</v>
      </c>
      <c r="H1315" s="46" t="s">
        <v>2062</v>
      </c>
      <c r="I1315" s="46">
        <v>38849</v>
      </c>
      <c r="J1315" s="46">
        <v>797.14</v>
      </c>
      <c r="K1315" s="46" t="s">
        <v>2127</v>
      </c>
    </row>
    <row r="1316" spans="1:11" x14ac:dyDescent="0.3">
      <c r="A1316" s="46" t="s">
        <v>2127</v>
      </c>
      <c r="B1316" s="46">
        <v>82030</v>
      </c>
      <c r="C1316" s="46" t="s">
        <v>760</v>
      </c>
      <c r="D1316" s="46">
        <v>82030</v>
      </c>
      <c r="E1316" s="46">
        <v>3780</v>
      </c>
      <c r="F1316" s="46">
        <v>56.24</v>
      </c>
      <c r="G1316" s="46">
        <v>82034</v>
      </c>
      <c r="H1316" s="46" t="s">
        <v>184</v>
      </c>
      <c r="I1316" s="46">
        <v>41442</v>
      </c>
      <c r="J1316" s="46">
        <v>719.68</v>
      </c>
      <c r="K1316" s="46" t="s">
        <v>2127</v>
      </c>
    </row>
    <row r="1317" spans="1:11" x14ac:dyDescent="0.3">
      <c r="A1317" s="46" t="s">
        <v>2127</v>
      </c>
      <c r="B1317" s="46">
        <v>82031</v>
      </c>
      <c r="C1317" s="46" t="s">
        <v>762</v>
      </c>
      <c r="D1317" s="46">
        <v>82031</v>
      </c>
      <c r="E1317" s="46">
        <v>12418</v>
      </c>
      <c r="F1317" s="46">
        <v>33.08</v>
      </c>
      <c r="G1317" s="46">
        <v>82021</v>
      </c>
      <c r="H1317" s="46" t="s">
        <v>2087</v>
      </c>
      <c r="I1317" s="46">
        <v>86287</v>
      </c>
      <c r="J1317" s="46">
        <v>164.42</v>
      </c>
      <c r="K1317" s="46" t="s">
        <v>2127</v>
      </c>
    </row>
    <row r="1318" spans="1:11" x14ac:dyDescent="0.3">
      <c r="A1318" s="46" t="s">
        <v>2127</v>
      </c>
      <c r="B1318" s="46">
        <v>82032</v>
      </c>
      <c r="C1318" s="46" t="s">
        <v>775</v>
      </c>
      <c r="D1318" s="46">
        <v>82032</v>
      </c>
      <c r="E1318" s="46">
        <v>4054</v>
      </c>
      <c r="F1318" s="46">
        <v>107.76</v>
      </c>
      <c r="G1318" s="46">
        <v>82027</v>
      </c>
      <c r="H1318" s="46" t="s">
        <v>177</v>
      </c>
      <c r="I1318" s="46">
        <v>44041</v>
      </c>
      <c r="J1318" s="46">
        <v>397.54</v>
      </c>
      <c r="K1318" s="46" t="s">
        <v>2127</v>
      </c>
    </row>
    <row r="1319" spans="1:11" x14ac:dyDescent="0.3">
      <c r="A1319" s="46" t="s">
        <v>2127</v>
      </c>
      <c r="B1319" s="46">
        <v>82033</v>
      </c>
      <c r="C1319" s="46" t="s">
        <v>787</v>
      </c>
      <c r="D1319" s="46">
        <v>82033</v>
      </c>
      <c r="E1319" s="46">
        <v>1766</v>
      </c>
      <c r="F1319" s="46">
        <v>136.13999999999999</v>
      </c>
      <c r="G1319" s="46">
        <v>82034</v>
      </c>
      <c r="H1319" s="46" t="s">
        <v>184</v>
      </c>
      <c r="I1319" s="46">
        <v>41442</v>
      </c>
      <c r="J1319" s="46">
        <v>719.68</v>
      </c>
      <c r="K1319" s="46" t="s">
        <v>2127</v>
      </c>
    </row>
    <row r="1320" spans="1:11" x14ac:dyDescent="0.3">
      <c r="A1320" s="46" t="s">
        <v>2127</v>
      </c>
      <c r="B1320" s="46">
        <v>82034</v>
      </c>
      <c r="C1320" s="46" t="s">
        <v>798</v>
      </c>
      <c r="D1320" s="46">
        <v>82034</v>
      </c>
      <c r="E1320" s="46">
        <v>11234</v>
      </c>
      <c r="F1320" s="46">
        <v>228.82</v>
      </c>
      <c r="G1320" s="46">
        <v>82034</v>
      </c>
      <c r="H1320" s="46" t="s">
        <v>184</v>
      </c>
      <c r="I1320" s="46">
        <v>41442</v>
      </c>
      <c r="J1320" s="46">
        <v>719.68</v>
      </c>
      <c r="K1320" s="46" t="s">
        <v>2127</v>
      </c>
    </row>
    <row r="1321" spans="1:11" x14ac:dyDescent="0.3">
      <c r="A1321" s="46" t="s">
        <v>2127</v>
      </c>
      <c r="B1321" s="46">
        <v>82035</v>
      </c>
      <c r="C1321" s="46" t="s">
        <v>863</v>
      </c>
      <c r="D1321" s="46">
        <v>82035</v>
      </c>
      <c r="E1321" s="46">
        <v>12933</v>
      </c>
      <c r="F1321" s="46">
        <v>3.52</v>
      </c>
      <c r="G1321" s="46">
        <v>82053</v>
      </c>
      <c r="H1321" s="46" t="s">
        <v>235</v>
      </c>
      <c r="I1321" s="46">
        <v>777611</v>
      </c>
      <c r="J1321" s="46">
        <v>773.8</v>
      </c>
      <c r="K1321" s="46" t="s">
        <v>2127</v>
      </c>
    </row>
    <row r="1322" spans="1:11" x14ac:dyDescent="0.3">
      <c r="A1322" s="46" t="s">
        <v>2127</v>
      </c>
      <c r="B1322" s="46">
        <v>82036</v>
      </c>
      <c r="C1322" s="46" t="s">
        <v>928</v>
      </c>
      <c r="D1322" s="46">
        <v>82036</v>
      </c>
      <c r="E1322" s="46">
        <v>6811</v>
      </c>
      <c r="F1322" s="46">
        <v>126.9</v>
      </c>
      <c r="G1322" s="46">
        <v>82056</v>
      </c>
      <c r="H1322" s="46" t="s">
        <v>240</v>
      </c>
      <c r="I1322" s="46">
        <v>27918</v>
      </c>
      <c r="J1322" s="46">
        <v>917.73</v>
      </c>
      <c r="K1322" s="46" t="s">
        <v>2127</v>
      </c>
    </row>
    <row r="1323" spans="1:11" x14ac:dyDescent="0.3">
      <c r="A1323" s="46" t="s">
        <v>2127</v>
      </c>
      <c r="B1323" s="46">
        <v>82037</v>
      </c>
      <c r="C1323" s="46" t="s">
        <v>934</v>
      </c>
      <c r="D1323" s="46">
        <v>82037</v>
      </c>
      <c r="E1323" s="46">
        <v>1945</v>
      </c>
      <c r="F1323" s="46">
        <v>112.86</v>
      </c>
      <c r="G1323" s="46">
        <v>82056</v>
      </c>
      <c r="H1323" s="46" t="s">
        <v>240</v>
      </c>
      <c r="I1323" s="46">
        <v>27918</v>
      </c>
      <c r="J1323" s="46">
        <v>917.73</v>
      </c>
      <c r="K1323" s="46" t="s">
        <v>2127</v>
      </c>
    </row>
    <row r="1324" spans="1:11" x14ac:dyDescent="0.3">
      <c r="A1324" s="46" t="s">
        <v>2127</v>
      </c>
      <c r="B1324" s="46">
        <v>82038</v>
      </c>
      <c r="C1324" s="46" t="s">
        <v>938</v>
      </c>
      <c r="D1324" s="46">
        <v>82038</v>
      </c>
      <c r="E1324" s="46">
        <v>2337</v>
      </c>
      <c r="F1324" s="46">
        <v>12.85</v>
      </c>
      <c r="G1324" s="46">
        <v>82054</v>
      </c>
      <c r="H1324" s="46" t="s">
        <v>238</v>
      </c>
      <c r="I1324" s="46">
        <v>57725</v>
      </c>
      <c r="J1324" s="46">
        <v>167.08</v>
      </c>
      <c r="K1324" s="46" t="s">
        <v>2127</v>
      </c>
    </row>
    <row r="1325" spans="1:11" x14ac:dyDescent="0.3">
      <c r="A1325" s="46" t="s">
        <v>2127</v>
      </c>
      <c r="B1325" s="46">
        <v>82039</v>
      </c>
      <c r="C1325" s="46" t="s">
        <v>960</v>
      </c>
      <c r="D1325" s="46">
        <v>82039</v>
      </c>
      <c r="E1325" s="46">
        <v>1952</v>
      </c>
      <c r="F1325" s="46">
        <v>24.08</v>
      </c>
      <c r="G1325" s="46">
        <v>82060</v>
      </c>
      <c r="H1325" s="46" t="s">
        <v>2062</v>
      </c>
      <c r="I1325" s="46">
        <v>38849</v>
      </c>
      <c r="J1325" s="46">
        <v>797.14</v>
      </c>
      <c r="K1325" s="46" t="s">
        <v>2127</v>
      </c>
    </row>
    <row r="1326" spans="1:11" x14ac:dyDescent="0.3">
      <c r="A1326" s="46" t="s">
        <v>2127</v>
      </c>
      <c r="B1326" s="46">
        <v>82040</v>
      </c>
      <c r="C1326" s="46" t="s">
        <v>964</v>
      </c>
      <c r="D1326" s="46">
        <v>82040</v>
      </c>
      <c r="E1326" s="46">
        <v>1181</v>
      </c>
      <c r="F1326" s="46">
        <v>39.090000000000003</v>
      </c>
      <c r="G1326" s="46">
        <v>82034</v>
      </c>
      <c r="H1326" s="46" t="s">
        <v>184</v>
      </c>
      <c r="I1326" s="46">
        <v>41442</v>
      </c>
      <c r="J1326" s="46">
        <v>719.68</v>
      </c>
      <c r="K1326" s="46" t="s">
        <v>2127</v>
      </c>
    </row>
    <row r="1327" spans="1:11" x14ac:dyDescent="0.3">
      <c r="A1327" s="46" t="s">
        <v>2127</v>
      </c>
      <c r="B1327" s="46">
        <v>82041</v>
      </c>
      <c r="C1327" s="46" t="s">
        <v>970</v>
      </c>
      <c r="D1327" s="46">
        <v>82041</v>
      </c>
      <c r="E1327" s="46">
        <v>963</v>
      </c>
      <c r="F1327" s="46">
        <v>38.020000000000003</v>
      </c>
      <c r="G1327" s="46">
        <v>82027</v>
      </c>
      <c r="H1327" s="46" t="s">
        <v>177</v>
      </c>
      <c r="I1327" s="46">
        <v>44041</v>
      </c>
      <c r="J1327" s="46">
        <v>397.54</v>
      </c>
      <c r="K1327" s="46" t="s">
        <v>2127</v>
      </c>
    </row>
    <row r="1328" spans="1:11" x14ac:dyDescent="0.3">
      <c r="A1328" s="46" t="s">
        <v>2127</v>
      </c>
      <c r="B1328" s="46">
        <v>82042</v>
      </c>
      <c r="C1328" s="46" t="s">
        <v>999</v>
      </c>
      <c r="D1328" s="46">
        <v>82042</v>
      </c>
      <c r="E1328" s="46">
        <v>1589</v>
      </c>
      <c r="F1328" s="46">
        <v>50.79</v>
      </c>
      <c r="G1328" s="46">
        <v>82027</v>
      </c>
      <c r="H1328" s="46" t="s">
        <v>177</v>
      </c>
      <c r="I1328" s="46">
        <v>44041</v>
      </c>
      <c r="J1328" s="46">
        <v>397.54</v>
      </c>
      <c r="K1328" s="46" t="s">
        <v>2127</v>
      </c>
    </row>
    <row r="1329" spans="1:11" x14ac:dyDescent="0.3">
      <c r="A1329" s="46" t="s">
        <v>2127</v>
      </c>
      <c r="B1329" s="46">
        <v>82043</v>
      </c>
      <c r="C1329" s="46" t="s">
        <v>1000</v>
      </c>
      <c r="D1329" s="46">
        <v>82043</v>
      </c>
      <c r="E1329" s="46">
        <v>7290</v>
      </c>
      <c r="F1329" s="46">
        <v>3.56</v>
      </c>
      <c r="G1329" s="46">
        <v>82021</v>
      </c>
      <c r="H1329" s="46" t="s">
        <v>2087</v>
      </c>
      <c r="I1329" s="46">
        <v>86287</v>
      </c>
      <c r="J1329" s="46">
        <v>164.42</v>
      </c>
      <c r="K1329" s="46" t="s">
        <v>2127</v>
      </c>
    </row>
    <row r="1330" spans="1:11" x14ac:dyDescent="0.3">
      <c r="A1330" s="46" t="s">
        <v>2127</v>
      </c>
      <c r="B1330" s="46">
        <v>82044</v>
      </c>
      <c r="C1330" s="46" t="s">
        <v>1020</v>
      </c>
      <c r="D1330" s="46">
        <v>82044</v>
      </c>
      <c r="E1330" s="46">
        <v>3588</v>
      </c>
      <c r="F1330" s="46">
        <v>10.29</v>
      </c>
      <c r="G1330" s="46">
        <v>82027</v>
      </c>
      <c r="H1330" s="46" t="s">
        <v>177</v>
      </c>
      <c r="I1330" s="46">
        <v>44041</v>
      </c>
      <c r="J1330" s="46">
        <v>397.54</v>
      </c>
      <c r="K1330" s="46" t="s">
        <v>2127</v>
      </c>
    </row>
    <row r="1331" spans="1:11" x14ac:dyDescent="0.3">
      <c r="A1331" s="46" t="s">
        <v>2127</v>
      </c>
      <c r="B1331" s="46">
        <v>82045</v>
      </c>
      <c r="C1331" s="46" t="s">
        <v>1040</v>
      </c>
      <c r="D1331" s="46">
        <v>82045</v>
      </c>
      <c r="E1331" s="46">
        <v>6748</v>
      </c>
      <c r="F1331" s="46">
        <v>37.31</v>
      </c>
      <c r="G1331" s="46">
        <v>82060</v>
      </c>
      <c r="H1331" s="46" t="s">
        <v>2062</v>
      </c>
      <c r="I1331" s="46">
        <v>38849</v>
      </c>
      <c r="J1331" s="46">
        <v>797.14</v>
      </c>
      <c r="K1331" s="46" t="s">
        <v>2127</v>
      </c>
    </row>
    <row r="1332" spans="1:11" x14ac:dyDescent="0.3">
      <c r="A1332" s="46" t="s">
        <v>2127</v>
      </c>
      <c r="B1332" s="46">
        <v>82046</v>
      </c>
      <c r="C1332" s="46" t="s">
        <v>1105</v>
      </c>
      <c r="D1332" s="46">
        <v>82046</v>
      </c>
      <c r="E1332" s="46">
        <v>6647</v>
      </c>
      <c r="F1332" s="46">
        <v>33.130000000000003</v>
      </c>
      <c r="G1332" s="46">
        <v>82034</v>
      </c>
      <c r="H1332" s="46" t="s">
        <v>184</v>
      </c>
      <c r="I1332" s="46">
        <v>41442</v>
      </c>
      <c r="J1332" s="46">
        <v>719.68</v>
      </c>
      <c r="K1332" s="46" t="s">
        <v>2127</v>
      </c>
    </row>
    <row r="1333" spans="1:11" x14ac:dyDescent="0.3">
      <c r="A1333" s="46" t="s">
        <v>2127</v>
      </c>
      <c r="B1333" s="46">
        <v>82047</v>
      </c>
      <c r="C1333" s="46" t="s">
        <v>1154</v>
      </c>
      <c r="D1333" s="46">
        <v>82047</v>
      </c>
      <c r="E1333" s="46">
        <v>2920</v>
      </c>
      <c r="F1333" s="46">
        <v>49.11</v>
      </c>
      <c r="G1333" s="46">
        <v>82034</v>
      </c>
      <c r="H1333" s="46" t="s">
        <v>184</v>
      </c>
      <c r="I1333" s="46">
        <v>41442</v>
      </c>
      <c r="J1333" s="46">
        <v>719.68</v>
      </c>
      <c r="K1333" s="46" t="s">
        <v>2127</v>
      </c>
    </row>
    <row r="1334" spans="1:11" x14ac:dyDescent="0.3">
      <c r="A1334" s="46" t="s">
        <v>2127</v>
      </c>
      <c r="B1334" s="46">
        <v>82048</v>
      </c>
      <c r="C1334" s="46" t="s">
        <v>1172</v>
      </c>
      <c r="D1334" s="46">
        <v>82048</v>
      </c>
      <c r="E1334" s="46">
        <v>29258</v>
      </c>
      <c r="F1334" s="46">
        <v>69.28</v>
      </c>
      <c r="G1334" s="46">
        <v>82053</v>
      </c>
      <c r="H1334" s="46" t="s">
        <v>235</v>
      </c>
      <c r="I1334" s="46">
        <v>777611</v>
      </c>
      <c r="J1334" s="46">
        <v>773.8</v>
      </c>
      <c r="K1334" s="46" t="s">
        <v>2127</v>
      </c>
    </row>
    <row r="1335" spans="1:11" x14ac:dyDescent="0.3">
      <c r="A1335" s="46" t="s">
        <v>2127</v>
      </c>
      <c r="B1335" s="46">
        <v>82049</v>
      </c>
      <c r="C1335" s="46" t="s">
        <v>1193</v>
      </c>
      <c r="D1335" s="46">
        <v>82049</v>
      </c>
      <c r="E1335" s="46">
        <v>39389</v>
      </c>
      <c r="F1335" s="46">
        <v>528.84</v>
      </c>
      <c r="G1335" s="46">
        <v>82053</v>
      </c>
      <c r="H1335" s="46" t="s">
        <v>235</v>
      </c>
      <c r="I1335" s="46">
        <v>777611</v>
      </c>
      <c r="J1335" s="46">
        <v>773.8</v>
      </c>
      <c r="K1335" s="46" t="s">
        <v>2127</v>
      </c>
    </row>
    <row r="1336" spans="1:11" x14ac:dyDescent="0.3">
      <c r="A1336" s="46" t="s">
        <v>2127</v>
      </c>
      <c r="B1336" s="46">
        <v>82050</v>
      </c>
      <c r="C1336" s="46" t="s">
        <v>1220</v>
      </c>
      <c r="D1336" s="46">
        <v>82050</v>
      </c>
      <c r="E1336" s="46">
        <v>6280</v>
      </c>
      <c r="F1336" s="46">
        <v>9.8699999999999992</v>
      </c>
      <c r="G1336" s="46">
        <v>82054</v>
      </c>
      <c r="H1336" s="46" t="s">
        <v>238</v>
      </c>
      <c r="I1336" s="46">
        <v>57725</v>
      </c>
      <c r="J1336" s="46">
        <v>167.08</v>
      </c>
      <c r="K1336" s="46" t="s">
        <v>2127</v>
      </c>
    </row>
    <row r="1337" spans="1:11" x14ac:dyDescent="0.3">
      <c r="A1337" s="46" t="s">
        <v>2127</v>
      </c>
      <c r="B1337" s="46">
        <v>82051</v>
      </c>
      <c r="C1337" s="46" t="s">
        <v>1222</v>
      </c>
      <c r="D1337" s="46">
        <v>82051</v>
      </c>
      <c r="E1337" s="46">
        <v>3365</v>
      </c>
      <c r="F1337" s="46">
        <v>31.96</v>
      </c>
      <c r="G1337" s="46">
        <v>82070</v>
      </c>
      <c r="H1337" s="46" t="s">
        <v>294</v>
      </c>
      <c r="I1337" s="46">
        <v>151280</v>
      </c>
      <c r="J1337" s="46">
        <v>798.58</v>
      </c>
      <c r="K1337" s="46" t="s">
        <v>2127</v>
      </c>
    </row>
    <row r="1338" spans="1:11" x14ac:dyDescent="0.3">
      <c r="A1338" s="46" t="s">
        <v>2127</v>
      </c>
      <c r="B1338" s="46">
        <v>82052</v>
      </c>
      <c r="C1338" s="46" t="s">
        <v>1323</v>
      </c>
      <c r="D1338" s="46">
        <v>82052</v>
      </c>
      <c r="E1338" s="46">
        <v>2135</v>
      </c>
      <c r="F1338" s="46">
        <v>129.72</v>
      </c>
      <c r="G1338" s="46">
        <v>82060</v>
      </c>
      <c r="H1338" s="46" t="s">
        <v>2062</v>
      </c>
      <c r="I1338" s="46">
        <v>38849</v>
      </c>
      <c r="J1338" s="46">
        <v>797.14</v>
      </c>
      <c r="K1338" s="46" t="s">
        <v>2127</v>
      </c>
    </row>
    <row r="1339" spans="1:11" x14ac:dyDescent="0.3">
      <c r="A1339" s="46" t="s">
        <v>2127</v>
      </c>
      <c r="B1339" s="46">
        <v>82053</v>
      </c>
      <c r="C1339" s="46" t="s">
        <v>1327</v>
      </c>
      <c r="D1339" s="46">
        <v>82053</v>
      </c>
      <c r="E1339" s="46">
        <v>674435</v>
      </c>
      <c r="F1339" s="46">
        <v>160.15</v>
      </c>
      <c r="G1339" s="46">
        <v>82053</v>
      </c>
      <c r="H1339" s="46" t="s">
        <v>235</v>
      </c>
      <c r="I1339" s="46">
        <v>777611</v>
      </c>
      <c r="J1339" s="46">
        <v>773.8</v>
      </c>
      <c r="K1339" s="46" t="s">
        <v>2127</v>
      </c>
    </row>
    <row r="1340" spans="1:11" x14ac:dyDescent="0.3">
      <c r="A1340" s="46" t="s">
        <v>2127</v>
      </c>
      <c r="B1340" s="46">
        <v>82054</v>
      </c>
      <c r="C1340" s="46" t="s">
        <v>1350</v>
      </c>
      <c r="D1340" s="46">
        <v>82054</v>
      </c>
      <c r="E1340" s="46">
        <v>32079</v>
      </c>
      <c r="F1340" s="46">
        <v>107.81</v>
      </c>
      <c r="G1340" s="46">
        <v>82054</v>
      </c>
      <c r="H1340" s="46" t="s">
        <v>238</v>
      </c>
      <c r="I1340" s="46">
        <v>57725</v>
      </c>
      <c r="J1340" s="46">
        <v>167.08</v>
      </c>
      <c r="K1340" s="46" t="s">
        <v>2127</v>
      </c>
    </row>
    <row r="1341" spans="1:11" x14ac:dyDescent="0.3">
      <c r="A1341" s="46" t="s">
        <v>2127</v>
      </c>
      <c r="B1341" s="46">
        <v>82055</v>
      </c>
      <c r="C1341" s="46" t="s">
        <v>1373</v>
      </c>
      <c r="D1341" s="46">
        <v>82055</v>
      </c>
      <c r="E1341" s="46">
        <v>3360</v>
      </c>
      <c r="F1341" s="46">
        <v>55.87</v>
      </c>
      <c r="G1341" s="46">
        <v>82056</v>
      </c>
      <c r="H1341" s="46" t="s">
        <v>240</v>
      </c>
      <c r="I1341" s="46">
        <v>27918</v>
      </c>
      <c r="J1341" s="46">
        <v>917.73</v>
      </c>
      <c r="K1341" s="46" t="s">
        <v>2127</v>
      </c>
    </row>
    <row r="1342" spans="1:11" x14ac:dyDescent="0.3">
      <c r="A1342" s="46" t="s">
        <v>2127</v>
      </c>
      <c r="B1342" s="46">
        <v>82056</v>
      </c>
      <c r="C1342" s="46" t="s">
        <v>1374</v>
      </c>
      <c r="D1342" s="46">
        <v>82056</v>
      </c>
      <c r="E1342" s="46">
        <v>2821</v>
      </c>
      <c r="F1342" s="46">
        <v>177.63</v>
      </c>
      <c r="G1342" s="46">
        <v>82056</v>
      </c>
      <c r="H1342" s="46" t="s">
        <v>240</v>
      </c>
      <c r="I1342" s="46">
        <v>27918</v>
      </c>
      <c r="J1342" s="46">
        <v>917.73</v>
      </c>
      <c r="K1342" s="46" t="s">
        <v>2127</v>
      </c>
    </row>
    <row r="1343" spans="1:11" x14ac:dyDescent="0.3">
      <c r="A1343" s="46" t="s">
        <v>2127</v>
      </c>
      <c r="B1343" s="46">
        <v>82057</v>
      </c>
      <c r="C1343" s="46" t="s">
        <v>1381</v>
      </c>
      <c r="D1343" s="46">
        <v>82057</v>
      </c>
      <c r="E1343" s="46">
        <v>6293</v>
      </c>
      <c r="F1343" s="46">
        <v>64.739999999999995</v>
      </c>
      <c r="G1343" s="46">
        <v>82066</v>
      </c>
      <c r="H1343" s="46" t="s">
        <v>2065</v>
      </c>
      <c r="I1343" s="46">
        <v>28858</v>
      </c>
      <c r="J1343" s="46">
        <v>167.92</v>
      </c>
      <c r="K1343" s="46" t="s">
        <v>2127</v>
      </c>
    </row>
    <row r="1344" spans="1:11" x14ac:dyDescent="0.3">
      <c r="A1344" s="46" t="s">
        <v>2127</v>
      </c>
      <c r="B1344" s="46">
        <v>82058</v>
      </c>
      <c r="C1344" s="46" t="s">
        <v>1423</v>
      </c>
      <c r="D1344" s="46">
        <v>82058</v>
      </c>
      <c r="E1344" s="46">
        <v>3407</v>
      </c>
      <c r="F1344" s="46">
        <v>134.13</v>
      </c>
      <c r="G1344" s="46">
        <v>82056</v>
      </c>
      <c r="H1344" s="46" t="s">
        <v>240</v>
      </c>
      <c r="I1344" s="46">
        <v>27918</v>
      </c>
      <c r="J1344" s="46">
        <v>917.73</v>
      </c>
      <c r="K1344" s="46" t="s">
        <v>2127</v>
      </c>
    </row>
    <row r="1345" spans="1:11" x14ac:dyDescent="0.3">
      <c r="A1345" s="46" t="s">
        <v>2127</v>
      </c>
      <c r="B1345" s="46">
        <v>82059</v>
      </c>
      <c r="C1345" s="46" t="s">
        <v>1427</v>
      </c>
      <c r="D1345" s="46">
        <v>82059</v>
      </c>
      <c r="E1345" s="46">
        <v>2974</v>
      </c>
      <c r="F1345" s="46">
        <v>49.72</v>
      </c>
      <c r="G1345" s="46">
        <v>82027</v>
      </c>
      <c r="H1345" s="46" t="s">
        <v>177</v>
      </c>
      <c r="I1345" s="46">
        <v>44041</v>
      </c>
      <c r="J1345" s="46">
        <v>397.54</v>
      </c>
      <c r="K1345" s="46" t="s">
        <v>2127</v>
      </c>
    </row>
    <row r="1346" spans="1:11" x14ac:dyDescent="0.3">
      <c r="A1346" s="46" t="s">
        <v>2127</v>
      </c>
      <c r="B1346" s="46">
        <v>82060</v>
      </c>
      <c r="C1346" s="46" t="s">
        <v>1456</v>
      </c>
      <c r="D1346" s="46">
        <v>82060</v>
      </c>
      <c r="E1346" s="46">
        <v>4858</v>
      </c>
      <c r="F1346" s="46">
        <v>94.75</v>
      </c>
      <c r="G1346" s="46">
        <v>82060</v>
      </c>
      <c r="H1346" s="46" t="s">
        <v>2062</v>
      </c>
      <c r="I1346" s="46">
        <v>38849</v>
      </c>
      <c r="J1346" s="46">
        <v>797.14</v>
      </c>
      <c r="K1346" s="46" t="s">
        <v>2127</v>
      </c>
    </row>
    <row r="1347" spans="1:11" x14ac:dyDescent="0.3">
      <c r="A1347" s="46" t="s">
        <v>2127</v>
      </c>
      <c r="B1347" s="46">
        <v>82061</v>
      </c>
      <c r="C1347" s="46" t="s">
        <v>1511</v>
      </c>
      <c r="D1347" s="46">
        <v>82061</v>
      </c>
      <c r="E1347" s="46">
        <v>1505</v>
      </c>
      <c r="F1347" s="46">
        <v>33.630000000000003</v>
      </c>
      <c r="G1347" s="46">
        <v>82034</v>
      </c>
      <c r="H1347" s="46" t="s">
        <v>184</v>
      </c>
      <c r="I1347" s="46">
        <v>41442</v>
      </c>
      <c r="J1347" s="46">
        <v>719.68</v>
      </c>
      <c r="K1347" s="46" t="s">
        <v>2127</v>
      </c>
    </row>
    <row r="1348" spans="1:11" x14ac:dyDescent="0.3">
      <c r="A1348" s="46" t="s">
        <v>2127</v>
      </c>
      <c r="B1348" s="46">
        <v>82062</v>
      </c>
      <c r="C1348" s="46" t="s">
        <v>1514</v>
      </c>
      <c r="D1348" s="46">
        <v>82062</v>
      </c>
      <c r="E1348" s="46">
        <v>2516</v>
      </c>
      <c r="F1348" s="46">
        <v>31.46</v>
      </c>
      <c r="G1348" s="46">
        <v>82060</v>
      </c>
      <c r="H1348" s="46" t="s">
        <v>2062</v>
      </c>
      <c r="I1348" s="46">
        <v>38849</v>
      </c>
      <c r="J1348" s="46">
        <v>797.14</v>
      </c>
      <c r="K1348" s="46" t="s">
        <v>2127</v>
      </c>
    </row>
    <row r="1349" spans="1:11" x14ac:dyDescent="0.3">
      <c r="A1349" s="46" t="s">
        <v>2127</v>
      </c>
      <c r="B1349" s="46">
        <v>82063</v>
      </c>
      <c r="C1349" s="46" t="s">
        <v>1575</v>
      </c>
      <c r="D1349" s="46">
        <v>82063</v>
      </c>
      <c r="E1349" s="46">
        <v>5372</v>
      </c>
      <c r="F1349" s="46">
        <v>20.8</v>
      </c>
      <c r="G1349" s="46">
        <v>82019</v>
      </c>
      <c r="H1349" s="46" t="s">
        <v>2086</v>
      </c>
      <c r="I1349" s="46">
        <v>17395</v>
      </c>
      <c r="J1349" s="46">
        <v>89.13</v>
      </c>
      <c r="K1349" s="46" t="s">
        <v>2127</v>
      </c>
    </row>
    <row r="1350" spans="1:11" x14ac:dyDescent="0.3">
      <c r="A1350" s="46" t="s">
        <v>2127</v>
      </c>
      <c r="B1350" s="46">
        <v>82064</v>
      </c>
      <c r="C1350" s="46" t="s">
        <v>1608</v>
      </c>
      <c r="D1350" s="46">
        <v>82064</v>
      </c>
      <c r="E1350" s="46">
        <v>8650</v>
      </c>
      <c r="F1350" s="46">
        <v>29.71</v>
      </c>
      <c r="G1350" s="46">
        <v>82019</v>
      </c>
      <c r="H1350" s="46" t="s">
        <v>2086</v>
      </c>
      <c r="I1350" s="46">
        <v>17395</v>
      </c>
      <c r="J1350" s="46">
        <v>89.13</v>
      </c>
      <c r="K1350" s="46" t="s">
        <v>2127</v>
      </c>
    </row>
    <row r="1351" spans="1:11" x14ac:dyDescent="0.3">
      <c r="A1351" s="46" t="s">
        <v>2127</v>
      </c>
      <c r="B1351" s="46">
        <v>82065</v>
      </c>
      <c r="C1351" s="46" t="s">
        <v>1639</v>
      </c>
      <c r="D1351" s="46">
        <v>82065</v>
      </c>
      <c r="E1351" s="46">
        <v>1701</v>
      </c>
      <c r="F1351" s="46">
        <v>113.87</v>
      </c>
      <c r="G1351" s="46">
        <v>82056</v>
      </c>
      <c r="H1351" s="46" t="s">
        <v>240</v>
      </c>
      <c r="I1351" s="46">
        <v>27918</v>
      </c>
      <c r="J1351" s="46">
        <v>917.73</v>
      </c>
      <c r="K1351" s="46" t="s">
        <v>2127</v>
      </c>
    </row>
    <row r="1352" spans="1:11" x14ac:dyDescent="0.3">
      <c r="A1352" s="46" t="s">
        <v>2127</v>
      </c>
      <c r="B1352" s="46">
        <v>82066</v>
      </c>
      <c r="C1352" s="46" t="s">
        <v>1733</v>
      </c>
      <c r="D1352" s="46">
        <v>82066</v>
      </c>
      <c r="E1352" s="46">
        <v>1008</v>
      </c>
      <c r="F1352" s="46">
        <v>38.630000000000003</v>
      </c>
      <c r="G1352" s="46">
        <v>82066</v>
      </c>
      <c r="H1352" s="46" t="s">
        <v>2065</v>
      </c>
      <c r="I1352" s="46">
        <v>28858</v>
      </c>
      <c r="J1352" s="46">
        <v>167.92</v>
      </c>
      <c r="K1352" s="46" t="s">
        <v>2127</v>
      </c>
    </row>
    <row r="1353" spans="1:11" x14ac:dyDescent="0.3">
      <c r="A1353" s="46" t="s">
        <v>2127</v>
      </c>
      <c r="B1353" s="46">
        <v>82067</v>
      </c>
      <c r="C1353" s="46" t="s">
        <v>1739</v>
      </c>
      <c r="D1353" s="46">
        <v>82067</v>
      </c>
      <c r="E1353" s="46">
        <v>11272</v>
      </c>
      <c r="F1353" s="46">
        <v>14.55</v>
      </c>
      <c r="G1353" s="46">
        <v>82070</v>
      </c>
      <c r="H1353" s="46" t="s">
        <v>294</v>
      </c>
      <c r="I1353" s="46">
        <v>151280</v>
      </c>
      <c r="J1353" s="46">
        <v>798.58</v>
      </c>
      <c r="K1353" s="46" t="s">
        <v>2127</v>
      </c>
    </row>
    <row r="1354" spans="1:11" x14ac:dyDescent="0.3">
      <c r="A1354" s="46" t="s">
        <v>2127</v>
      </c>
      <c r="B1354" s="46">
        <v>82068</v>
      </c>
      <c r="C1354" s="46" t="s">
        <v>1790</v>
      </c>
      <c r="D1354" s="46">
        <v>82068</v>
      </c>
      <c r="E1354" s="46">
        <v>2822</v>
      </c>
      <c r="F1354" s="46">
        <v>31.08</v>
      </c>
      <c r="G1354" s="46">
        <v>82070</v>
      </c>
      <c r="H1354" s="46" t="s">
        <v>294</v>
      </c>
      <c r="I1354" s="46">
        <v>151280</v>
      </c>
      <c r="J1354" s="46">
        <v>798.58</v>
      </c>
      <c r="K1354" s="46" t="s">
        <v>2127</v>
      </c>
    </row>
    <row r="1355" spans="1:11" x14ac:dyDescent="0.3">
      <c r="A1355" s="46" t="s">
        <v>2127</v>
      </c>
      <c r="B1355" s="46">
        <v>82069</v>
      </c>
      <c r="C1355" s="46" t="s">
        <v>1797</v>
      </c>
      <c r="D1355" s="46">
        <v>82069</v>
      </c>
      <c r="E1355" s="46">
        <v>426</v>
      </c>
      <c r="F1355" s="46">
        <v>134.41</v>
      </c>
      <c r="G1355" s="46">
        <v>82070</v>
      </c>
      <c r="H1355" s="46" t="s">
        <v>294</v>
      </c>
      <c r="I1355" s="46">
        <v>151280</v>
      </c>
      <c r="J1355" s="46">
        <v>798.58</v>
      </c>
      <c r="K1355" s="46" t="s">
        <v>2127</v>
      </c>
    </row>
    <row r="1356" spans="1:11" x14ac:dyDescent="0.3">
      <c r="A1356" s="46" t="s">
        <v>2127</v>
      </c>
      <c r="B1356" s="46">
        <v>82070</v>
      </c>
      <c r="C1356" s="46" t="s">
        <v>1899</v>
      </c>
      <c r="D1356" s="46">
        <v>82070</v>
      </c>
      <c r="E1356" s="46">
        <v>26263</v>
      </c>
      <c r="F1356" s="46">
        <v>76.42</v>
      </c>
      <c r="G1356" s="46">
        <v>82070</v>
      </c>
      <c r="H1356" s="46" t="s">
        <v>294</v>
      </c>
      <c r="I1356" s="46">
        <v>151280</v>
      </c>
      <c r="J1356" s="46">
        <v>798.58</v>
      </c>
      <c r="K1356" s="46" t="s">
        <v>2127</v>
      </c>
    </row>
    <row r="1357" spans="1:11" x14ac:dyDescent="0.3">
      <c r="A1357" s="46" t="s">
        <v>2127</v>
      </c>
      <c r="B1357" s="46">
        <v>82071</v>
      </c>
      <c r="C1357" s="46" t="s">
        <v>1903</v>
      </c>
      <c r="D1357" s="46">
        <v>82071</v>
      </c>
      <c r="E1357" s="46">
        <v>12320</v>
      </c>
      <c r="F1357" s="46">
        <v>19.8</v>
      </c>
      <c r="G1357" s="46">
        <v>82021</v>
      </c>
      <c r="H1357" s="46" t="s">
        <v>2087</v>
      </c>
      <c r="I1357" s="46">
        <v>86287</v>
      </c>
      <c r="J1357" s="46">
        <v>164.42</v>
      </c>
      <c r="K1357" s="46" t="s">
        <v>2127</v>
      </c>
    </row>
    <row r="1358" spans="1:11" x14ac:dyDescent="0.3">
      <c r="A1358" s="46" t="s">
        <v>2127</v>
      </c>
      <c r="B1358" s="46">
        <v>82072</v>
      </c>
      <c r="C1358" s="46" t="s">
        <v>1929</v>
      </c>
      <c r="D1358" s="46">
        <v>82072</v>
      </c>
      <c r="E1358" s="46">
        <v>4358</v>
      </c>
      <c r="F1358" s="46">
        <v>25.48</v>
      </c>
      <c r="G1358" s="46">
        <v>82021</v>
      </c>
      <c r="H1358" s="46" t="s">
        <v>2087</v>
      </c>
      <c r="I1358" s="46">
        <v>86287</v>
      </c>
      <c r="J1358" s="46">
        <v>164.42</v>
      </c>
      <c r="K1358" s="46" t="s">
        <v>2127</v>
      </c>
    </row>
    <row r="1359" spans="1:11" x14ac:dyDescent="0.3">
      <c r="A1359" s="46" t="s">
        <v>2127</v>
      </c>
      <c r="B1359" s="46">
        <v>82073</v>
      </c>
      <c r="C1359" s="46" t="s">
        <v>1935</v>
      </c>
      <c r="D1359" s="46">
        <v>82073</v>
      </c>
      <c r="E1359" s="46">
        <v>10505</v>
      </c>
      <c r="F1359" s="46">
        <v>22.01</v>
      </c>
      <c r="G1359" s="46">
        <v>82070</v>
      </c>
      <c r="H1359" s="46" t="s">
        <v>294</v>
      </c>
      <c r="I1359" s="46">
        <v>151280</v>
      </c>
      <c r="J1359" s="46">
        <v>798.58</v>
      </c>
      <c r="K1359" s="46" t="s">
        <v>2127</v>
      </c>
    </row>
    <row r="1360" spans="1:11" x14ac:dyDescent="0.3">
      <c r="A1360" s="46" t="s">
        <v>2127</v>
      </c>
      <c r="B1360" s="46">
        <v>82074</v>
      </c>
      <c r="C1360" s="46" t="s">
        <v>1940</v>
      </c>
      <c r="D1360" s="46">
        <v>82074</v>
      </c>
      <c r="E1360" s="46">
        <v>3174</v>
      </c>
      <c r="F1360" s="46">
        <v>4.18</v>
      </c>
      <c r="G1360" s="46">
        <v>82054</v>
      </c>
      <c r="H1360" s="46" t="s">
        <v>238</v>
      </c>
      <c r="I1360" s="46">
        <v>57725</v>
      </c>
      <c r="J1360" s="46">
        <v>167.08</v>
      </c>
      <c r="K1360" s="46" t="s">
        <v>2127</v>
      </c>
    </row>
    <row r="1361" spans="1:11" x14ac:dyDescent="0.3">
      <c r="A1361" s="46" t="s">
        <v>2127</v>
      </c>
      <c r="B1361" s="46">
        <v>82075</v>
      </c>
      <c r="C1361" s="46" t="s">
        <v>1970</v>
      </c>
      <c r="D1361" s="46">
        <v>82075</v>
      </c>
      <c r="E1361" s="46">
        <v>1344</v>
      </c>
      <c r="F1361" s="46">
        <v>8.2200000000000006</v>
      </c>
      <c r="G1361" s="46">
        <v>82053</v>
      </c>
      <c r="H1361" s="46" t="s">
        <v>235</v>
      </c>
      <c r="I1361" s="46">
        <v>777611</v>
      </c>
      <c r="J1361" s="46">
        <v>773.8</v>
      </c>
      <c r="K1361" s="46" t="s">
        <v>2127</v>
      </c>
    </row>
    <row r="1362" spans="1:11" x14ac:dyDescent="0.3">
      <c r="A1362" s="46" t="s">
        <v>2127</v>
      </c>
      <c r="B1362" s="46">
        <v>82076</v>
      </c>
      <c r="C1362" s="46" t="s">
        <v>1982</v>
      </c>
      <c r="D1362" s="46">
        <v>82076</v>
      </c>
      <c r="E1362" s="46">
        <v>3594</v>
      </c>
      <c r="F1362" s="46">
        <v>25.69</v>
      </c>
      <c r="G1362" s="46">
        <v>82060</v>
      </c>
      <c r="H1362" s="46" t="s">
        <v>2062</v>
      </c>
      <c r="I1362" s="46">
        <v>38849</v>
      </c>
      <c r="J1362" s="46">
        <v>797.14</v>
      </c>
      <c r="K1362" s="46" t="s">
        <v>2127</v>
      </c>
    </row>
    <row r="1363" spans="1:11" x14ac:dyDescent="0.3">
      <c r="A1363" s="46" t="s">
        <v>2127</v>
      </c>
      <c r="B1363" s="46">
        <v>82077</v>
      </c>
      <c r="C1363" s="46" t="s">
        <v>1997</v>
      </c>
      <c r="D1363" s="46">
        <v>82077</v>
      </c>
      <c r="E1363" s="46">
        <v>1953</v>
      </c>
      <c r="F1363" s="46">
        <v>26.82</v>
      </c>
      <c r="G1363" s="46">
        <v>82070</v>
      </c>
      <c r="H1363" s="46" t="s">
        <v>294</v>
      </c>
      <c r="I1363" s="46">
        <v>151280</v>
      </c>
      <c r="J1363" s="46">
        <v>798.58</v>
      </c>
      <c r="K1363" s="46" t="s">
        <v>2127</v>
      </c>
    </row>
    <row r="1364" spans="1:11" x14ac:dyDescent="0.3">
      <c r="A1364" s="46" t="s">
        <v>2127</v>
      </c>
      <c r="B1364" s="46">
        <v>82078</v>
      </c>
      <c r="C1364" s="46" t="s">
        <v>2004</v>
      </c>
      <c r="D1364" s="46">
        <v>82078</v>
      </c>
      <c r="E1364" s="46">
        <v>2901</v>
      </c>
      <c r="F1364" s="46">
        <v>85.73</v>
      </c>
      <c r="G1364" s="46">
        <v>82060</v>
      </c>
      <c r="H1364" s="46" t="s">
        <v>2062</v>
      </c>
      <c r="I1364" s="46">
        <v>38849</v>
      </c>
      <c r="J1364" s="46">
        <v>797.14</v>
      </c>
      <c r="K1364" s="46" t="s">
        <v>2127</v>
      </c>
    </row>
    <row r="1365" spans="1:11" x14ac:dyDescent="0.3">
      <c r="A1365" s="46" t="s">
        <v>2127</v>
      </c>
      <c r="B1365" s="46">
        <v>82079</v>
      </c>
      <c r="C1365" s="46" t="s">
        <v>2016</v>
      </c>
      <c r="D1365" s="46">
        <v>82079</v>
      </c>
      <c r="E1365" s="46">
        <v>20252</v>
      </c>
      <c r="F1365" s="46">
        <v>3.79</v>
      </c>
      <c r="G1365" s="46">
        <v>82053</v>
      </c>
      <c r="H1365" s="46" t="s">
        <v>235</v>
      </c>
      <c r="I1365" s="46">
        <v>777611</v>
      </c>
      <c r="J1365" s="46">
        <v>773.8</v>
      </c>
      <c r="K1365" s="46" t="s">
        <v>2127</v>
      </c>
    </row>
    <row r="1366" spans="1:11" x14ac:dyDescent="0.3">
      <c r="A1366" s="46" t="s">
        <v>2127</v>
      </c>
      <c r="B1366" s="46">
        <v>82080</v>
      </c>
      <c r="C1366" s="46" t="s">
        <v>2019</v>
      </c>
      <c r="D1366" s="46">
        <v>82080</v>
      </c>
      <c r="E1366" s="46">
        <v>3368</v>
      </c>
      <c r="F1366" s="46">
        <v>25.57</v>
      </c>
      <c r="G1366" s="46">
        <v>82034</v>
      </c>
      <c r="H1366" s="46" t="s">
        <v>184</v>
      </c>
      <c r="I1366" s="46">
        <v>41442</v>
      </c>
      <c r="J1366" s="46">
        <v>719.68</v>
      </c>
      <c r="K1366" s="46" t="s">
        <v>2127</v>
      </c>
    </row>
    <row r="1367" spans="1:11" x14ac:dyDescent="0.3">
      <c r="A1367" s="46" t="s">
        <v>2127</v>
      </c>
      <c r="B1367" s="46">
        <v>82081</v>
      </c>
      <c r="C1367" s="46" t="s">
        <v>1795</v>
      </c>
      <c r="D1367" s="46">
        <v>82081</v>
      </c>
      <c r="E1367" s="46">
        <v>613</v>
      </c>
      <c r="F1367" s="46">
        <v>31.57</v>
      </c>
      <c r="G1367" s="46">
        <v>82070</v>
      </c>
      <c r="H1367" s="46" t="s">
        <v>294</v>
      </c>
      <c r="I1367" s="46">
        <v>151280</v>
      </c>
      <c r="J1367" s="46">
        <v>798.58</v>
      </c>
      <c r="K1367" s="46" t="s">
        <v>2127</v>
      </c>
    </row>
    <row r="1368" spans="1:11" x14ac:dyDescent="0.3">
      <c r="A1368" s="46" t="s">
        <v>2127</v>
      </c>
      <c r="B1368" s="46">
        <v>82082</v>
      </c>
      <c r="C1368" s="46" t="s">
        <v>474</v>
      </c>
      <c r="D1368" s="46">
        <v>82082</v>
      </c>
      <c r="E1368" s="46">
        <v>1029</v>
      </c>
      <c r="F1368" s="46">
        <v>21.89</v>
      </c>
      <c r="G1368" s="46">
        <v>82056</v>
      </c>
      <c r="H1368" s="46" t="s">
        <v>240</v>
      </c>
      <c r="I1368" s="46">
        <v>27918</v>
      </c>
      <c r="J1368" s="46">
        <v>917.73</v>
      </c>
      <c r="K1368" s="46" t="s">
        <v>2127</v>
      </c>
    </row>
    <row r="1369" spans="1:11" x14ac:dyDescent="0.3">
      <c r="A1369" s="46" t="s">
        <v>2127</v>
      </c>
      <c r="B1369" s="46">
        <v>83001</v>
      </c>
      <c r="C1369" s="46" t="s">
        <v>350</v>
      </c>
      <c r="D1369" s="46">
        <v>83001</v>
      </c>
      <c r="E1369" s="46">
        <v>1980</v>
      </c>
      <c r="F1369" s="46">
        <v>62.6</v>
      </c>
      <c r="G1369" s="46">
        <v>83084</v>
      </c>
      <c r="H1369" s="46" t="s">
        <v>270</v>
      </c>
      <c r="I1369" s="46">
        <v>101018</v>
      </c>
      <c r="J1369" s="46">
        <v>1121.8699999999999</v>
      </c>
      <c r="K1369" s="46" t="s">
        <v>2127</v>
      </c>
    </row>
    <row r="1370" spans="1:11" x14ac:dyDescent="0.3">
      <c r="A1370" s="46" t="s">
        <v>2127</v>
      </c>
      <c r="B1370" s="46">
        <v>83002</v>
      </c>
      <c r="C1370" s="46" t="s">
        <v>356</v>
      </c>
      <c r="D1370" s="46">
        <v>83002</v>
      </c>
      <c r="E1370" s="46">
        <v>768</v>
      </c>
      <c r="F1370" s="46">
        <v>15.83</v>
      </c>
      <c r="G1370" s="46">
        <v>83097</v>
      </c>
      <c r="H1370" s="46" t="s">
        <v>288</v>
      </c>
      <c r="I1370" s="46">
        <v>68802</v>
      </c>
      <c r="J1370" s="46">
        <v>444.45</v>
      </c>
      <c r="K1370" s="46" t="s">
        <v>2127</v>
      </c>
    </row>
    <row r="1371" spans="1:11" x14ac:dyDescent="0.3">
      <c r="A1371" s="46" t="s">
        <v>2127</v>
      </c>
      <c r="B1371" s="46">
        <v>83003</v>
      </c>
      <c r="C1371" s="46" t="s">
        <v>357</v>
      </c>
      <c r="D1371" s="46">
        <v>83003</v>
      </c>
      <c r="E1371" s="46">
        <v>2539</v>
      </c>
      <c r="F1371" s="46">
        <v>6.23</v>
      </c>
      <c r="G1371" s="46">
        <v>83097</v>
      </c>
      <c r="H1371" s="46" t="s">
        <v>288</v>
      </c>
      <c r="I1371" s="46">
        <v>68802</v>
      </c>
      <c r="J1371" s="46">
        <v>444.45</v>
      </c>
      <c r="K1371" s="46" t="s">
        <v>2127</v>
      </c>
    </row>
    <row r="1372" spans="1:11" x14ac:dyDescent="0.3">
      <c r="A1372" s="46" t="s">
        <v>2127</v>
      </c>
      <c r="B1372" s="46">
        <v>83004</v>
      </c>
      <c r="C1372" s="46" t="s">
        <v>385</v>
      </c>
      <c r="D1372" s="46">
        <v>83004</v>
      </c>
      <c r="E1372" s="46">
        <v>919</v>
      </c>
      <c r="F1372" s="46">
        <v>43.35</v>
      </c>
      <c r="G1372" s="46">
        <v>83097</v>
      </c>
      <c r="H1372" s="46" t="s">
        <v>288</v>
      </c>
      <c r="I1372" s="46">
        <v>68802</v>
      </c>
      <c r="J1372" s="46">
        <v>444.45</v>
      </c>
      <c r="K1372" s="46" t="s">
        <v>2127</v>
      </c>
    </row>
    <row r="1373" spans="1:11" x14ac:dyDescent="0.3">
      <c r="A1373" s="46" t="s">
        <v>2127</v>
      </c>
      <c r="B1373" s="46">
        <v>83005</v>
      </c>
      <c r="C1373" s="46" t="s">
        <v>436</v>
      </c>
      <c r="D1373" s="46">
        <v>83005</v>
      </c>
      <c r="E1373" s="46">
        <v>41583</v>
      </c>
      <c r="F1373" s="46">
        <v>58.76</v>
      </c>
      <c r="G1373" s="46">
        <v>83066</v>
      </c>
      <c r="H1373" s="46" t="s">
        <v>2074</v>
      </c>
      <c r="I1373" s="46">
        <v>100246</v>
      </c>
      <c r="J1373" s="46">
        <v>689.74</v>
      </c>
      <c r="K1373" s="46" t="s">
        <v>2127</v>
      </c>
    </row>
    <row r="1374" spans="1:11" x14ac:dyDescent="0.3">
      <c r="A1374" s="46" t="s">
        <v>2127</v>
      </c>
      <c r="B1374" s="46">
        <v>83006</v>
      </c>
      <c r="C1374" s="46" t="s">
        <v>443</v>
      </c>
      <c r="D1374" s="46">
        <v>83006</v>
      </c>
      <c r="E1374" s="46">
        <v>612</v>
      </c>
      <c r="F1374" s="46">
        <v>11.99</v>
      </c>
      <c r="G1374" s="46">
        <v>83066</v>
      </c>
      <c r="H1374" s="46" t="s">
        <v>2074</v>
      </c>
      <c r="I1374" s="46">
        <v>100246</v>
      </c>
      <c r="J1374" s="46">
        <v>689.74</v>
      </c>
      <c r="K1374" s="46" t="s">
        <v>2127</v>
      </c>
    </row>
    <row r="1375" spans="1:11" x14ac:dyDescent="0.3">
      <c r="A1375" s="46" t="s">
        <v>2127</v>
      </c>
      <c r="B1375" s="46">
        <v>83007</v>
      </c>
      <c r="C1375" s="46" t="s">
        <v>499</v>
      </c>
      <c r="D1375" s="46">
        <v>83007</v>
      </c>
      <c r="E1375" s="46">
        <v>5783</v>
      </c>
      <c r="F1375" s="46">
        <v>7.62</v>
      </c>
      <c r="G1375" s="46">
        <v>83084</v>
      </c>
      <c r="H1375" s="46" t="s">
        <v>270</v>
      </c>
      <c r="I1375" s="46">
        <v>101018</v>
      </c>
      <c r="J1375" s="46">
        <v>1121.8699999999999</v>
      </c>
      <c r="K1375" s="46" t="s">
        <v>2127</v>
      </c>
    </row>
    <row r="1376" spans="1:11" x14ac:dyDescent="0.3">
      <c r="A1376" s="46" t="s">
        <v>2127</v>
      </c>
      <c r="B1376" s="46">
        <v>83008</v>
      </c>
      <c r="C1376" s="46" t="s">
        <v>579</v>
      </c>
      <c r="D1376" s="46">
        <v>83008</v>
      </c>
      <c r="E1376" s="46">
        <v>3176</v>
      </c>
      <c r="F1376" s="46">
        <v>69.819999999999993</v>
      </c>
      <c r="G1376" s="46">
        <v>83052</v>
      </c>
      <c r="H1376" s="46" t="s">
        <v>2088</v>
      </c>
      <c r="I1376" s="46">
        <v>15081</v>
      </c>
      <c r="J1376" s="46">
        <v>325.27</v>
      </c>
      <c r="K1376" s="46" t="s">
        <v>2127</v>
      </c>
    </row>
    <row r="1377" spans="1:11" x14ac:dyDescent="0.3">
      <c r="A1377" s="46" t="s">
        <v>2127</v>
      </c>
      <c r="B1377" s="46">
        <v>83009</v>
      </c>
      <c r="C1377" s="46" t="s">
        <v>580</v>
      </c>
      <c r="D1377" s="46">
        <v>83009</v>
      </c>
      <c r="E1377" s="46">
        <v>13254</v>
      </c>
      <c r="F1377" s="46">
        <v>14.35</v>
      </c>
      <c r="G1377" s="46">
        <v>83084</v>
      </c>
      <c r="H1377" s="46" t="s">
        <v>270</v>
      </c>
      <c r="I1377" s="46">
        <v>101018</v>
      </c>
      <c r="J1377" s="46">
        <v>1121.8699999999999</v>
      </c>
      <c r="K1377" s="46" t="s">
        <v>2127</v>
      </c>
    </row>
    <row r="1378" spans="1:11" x14ac:dyDescent="0.3">
      <c r="A1378" s="46" t="s">
        <v>2127</v>
      </c>
      <c r="B1378" s="46">
        <v>83010</v>
      </c>
      <c r="C1378" s="46" t="s">
        <v>585</v>
      </c>
      <c r="D1378" s="46">
        <v>83010</v>
      </c>
      <c r="E1378" s="46">
        <v>4515</v>
      </c>
      <c r="F1378" s="46">
        <v>6.73</v>
      </c>
      <c r="G1378" s="46">
        <v>83084</v>
      </c>
      <c r="H1378" s="46" t="s">
        <v>270</v>
      </c>
      <c r="I1378" s="46">
        <v>101018</v>
      </c>
      <c r="J1378" s="46">
        <v>1121.8699999999999</v>
      </c>
      <c r="K1378" s="46" t="s">
        <v>2127</v>
      </c>
    </row>
    <row r="1379" spans="1:11" x14ac:dyDescent="0.3">
      <c r="A1379" s="46" t="s">
        <v>2127</v>
      </c>
      <c r="B1379" s="46">
        <v>83011</v>
      </c>
      <c r="C1379" s="46" t="s">
        <v>610</v>
      </c>
      <c r="D1379" s="46">
        <v>83011</v>
      </c>
      <c r="E1379" s="46">
        <v>3364</v>
      </c>
      <c r="F1379" s="46">
        <v>226.14</v>
      </c>
      <c r="G1379" s="46">
        <v>83084</v>
      </c>
      <c r="H1379" s="46" t="s">
        <v>270</v>
      </c>
      <c r="I1379" s="46">
        <v>101018</v>
      </c>
      <c r="J1379" s="46">
        <v>1121.8699999999999</v>
      </c>
      <c r="K1379" s="46" t="s">
        <v>2127</v>
      </c>
    </row>
    <row r="1380" spans="1:11" x14ac:dyDescent="0.3">
      <c r="A1380" s="46" t="s">
        <v>2127</v>
      </c>
      <c r="B1380" s="46">
        <v>83012</v>
      </c>
      <c r="C1380" s="46" t="s">
        <v>628</v>
      </c>
      <c r="D1380" s="46">
        <v>83012</v>
      </c>
      <c r="E1380" s="46">
        <v>842</v>
      </c>
      <c r="F1380" s="46">
        <v>33.4</v>
      </c>
      <c r="G1380" s="46">
        <v>83097</v>
      </c>
      <c r="H1380" s="46" t="s">
        <v>288</v>
      </c>
      <c r="I1380" s="46">
        <v>68802</v>
      </c>
      <c r="J1380" s="46">
        <v>444.45</v>
      </c>
      <c r="K1380" s="46" t="s">
        <v>2127</v>
      </c>
    </row>
    <row r="1381" spans="1:11" x14ac:dyDescent="0.3">
      <c r="A1381" s="46" t="s">
        <v>2127</v>
      </c>
      <c r="B1381" s="46">
        <v>83013</v>
      </c>
      <c r="C1381" s="46" t="s">
        <v>650</v>
      </c>
      <c r="D1381" s="46">
        <v>83013</v>
      </c>
      <c r="E1381" s="46">
        <v>1294</v>
      </c>
      <c r="F1381" s="46">
        <v>28.65</v>
      </c>
      <c r="G1381" s="46">
        <v>83052</v>
      </c>
      <c r="H1381" s="46" t="s">
        <v>2088</v>
      </c>
      <c r="I1381" s="46">
        <v>15081</v>
      </c>
      <c r="J1381" s="46">
        <v>325.27</v>
      </c>
      <c r="K1381" s="46" t="s">
        <v>2127</v>
      </c>
    </row>
    <row r="1382" spans="1:11" x14ac:dyDescent="0.3">
      <c r="A1382" s="46" t="s">
        <v>2127</v>
      </c>
      <c r="B1382" s="46">
        <v>83014</v>
      </c>
      <c r="C1382" s="46" t="s">
        <v>662</v>
      </c>
      <c r="D1382" s="46">
        <v>83014</v>
      </c>
      <c r="E1382" s="46">
        <v>3128</v>
      </c>
      <c r="F1382" s="46">
        <v>11.36</v>
      </c>
      <c r="G1382" s="46">
        <v>83084</v>
      </c>
      <c r="H1382" s="46" t="s">
        <v>270</v>
      </c>
      <c r="I1382" s="46">
        <v>101018</v>
      </c>
      <c r="J1382" s="46">
        <v>1121.8699999999999</v>
      </c>
      <c r="K1382" s="46" t="s">
        <v>2127</v>
      </c>
    </row>
    <row r="1383" spans="1:11" x14ac:dyDescent="0.3">
      <c r="A1383" s="46" t="s">
        <v>2127</v>
      </c>
      <c r="B1383" s="46">
        <v>83015</v>
      </c>
      <c r="C1383" s="46" t="s">
        <v>676</v>
      </c>
      <c r="D1383" s="46">
        <v>83015</v>
      </c>
      <c r="E1383" s="46">
        <v>1088</v>
      </c>
      <c r="F1383" s="46">
        <v>16.72</v>
      </c>
      <c r="G1383" s="46">
        <v>83097</v>
      </c>
      <c r="H1383" s="46" t="s">
        <v>288</v>
      </c>
      <c r="I1383" s="46">
        <v>68802</v>
      </c>
      <c r="J1383" s="46">
        <v>444.45</v>
      </c>
      <c r="K1383" s="46" t="s">
        <v>2127</v>
      </c>
    </row>
    <row r="1384" spans="1:11" x14ac:dyDescent="0.3">
      <c r="A1384" s="46" t="s">
        <v>2127</v>
      </c>
      <c r="B1384" s="46">
        <v>83016</v>
      </c>
      <c r="C1384" s="46" t="s">
        <v>700</v>
      </c>
      <c r="D1384" s="46">
        <v>83016</v>
      </c>
      <c r="E1384" s="46">
        <v>2504</v>
      </c>
      <c r="F1384" s="46">
        <v>52.72</v>
      </c>
      <c r="G1384" s="46">
        <v>83066</v>
      </c>
      <c r="H1384" s="46" t="s">
        <v>2074</v>
      </c>
      <c r="I1384" s="46">
        <v>100246</v>
      </c>
      <c r="J1384" s="46">
        <v>689.74</v>
      </c>
      <c r="K1384" s="46" t="s">
        <v>2127</v>
      </c>
    </row>
    <row r="1385" spans="1:11" x14ac:dyDescent="0.3">
      <c r="A1385" s="46" t="s">
        <v>2127</v>
      </c>
      <c r="B1385" s="46">
        <v>83017</v>
      </c>
      <c r="C1385" s="46" t="s">
        <v>743</v>
      </c>
      <c r="D1385" s="46">
        <v>83017</v>
      </c>
      <c r="E1385" s="46">
        <v>2439</v>
      </c>
      <c r="F1385" s="46">
        <v>215.78</v>
      </c>
      <c r="G1385" s="46">
        <v>83084</v>
      </c>
      <c r="H1385" s="46" t="s">
        <v>270</v>
      </c>
      <c r="I1385" s="46">
        <v>101018</v>
      </c>
      <c r="J1385" s="46">
        <v>1121.8699999999999</v>
      </c>
      <c r="K1385" s="46" t="s">
        <v>2127</v>
      </c>
    </row>
    <row r="1386" spans="1:11" x14ac:dyDescent="0.3">
      <c r="A1386" s="46" t="s">
        <v>2127</v>
      </c>
      <c r="B1386" s="46">
        <v>83018</v>
      </c>
      <c r="C1386" s="46" t="s">
        <v>785</v>
      </c>
      <c r="D1386" s="46">
        <v>83018</v>
      </c>
      <c r="E1386" s="46">
        <v>493</v>
      </c>
      <c r="F1386" s="46">
        <v>5.0999999999999996</v>
      </c>
      <c r="G1386" s="46">
        <v>83049</v>
      </c>
      <c r="H1386" s="46" t="s">
        <v>218</v>
      </c>
      <c r="I1386" s="46">
        <v>113309</v>
      </c>
      <c r="J1386" s="46">
        <v>437.6</v>
      </c>
      <c r="K1386" s="46" t="s">
        <v>2127</v>
      </c>
    </row>
    <row r="1387" spans="1:11" x14ac:dyDescent="0.3">
      <c r="A1387" s="46" t="s">
        <v>2127</v>
      </c>
      <c r="B1387" s="46">
        <v>83019</v>
      </c>
      <c r="C1387" s="46" t="s">
        <v>851</v>
      </c>
      <c r="D1387" s="46">
        <v>83019</v>
      </c>
      <c r="E1387" s="46">
        <v>2808</v>
      </c>
      <c r="F1387" s="46">
        <v>9.2799999999999994</v>
      </c>
      <c r="G1387" s="46">
        <v>83066</v>
      </c>
      <c r="H1387" s="46" t="s">
        <v>2074</v>
      </c>
      <c r="I1387" s="46">
        <v>100246</v>
      </c>
      <c r="J1387" s="46">
        <v>689.74</v>
      </c>
      <c r="K1387" s="46" t="s">
        <v>2127</v>
      </c>
    </row>
    <row r="1388" spans="1:11" x14ac:dyDescent="0.3">
      <c r="A1388" s="46" t="s">
        <v>2127</v>
      </c>
      <c r="B1388" s="46">
        <v>83020</v>
      </c>
      <c r="C1388" s="46" t="s">
        <v>864</v>
      </c>
      <c r="D1388" s="46">
        <v>83020</v>
      </c>
      <c r="E1388" s="46">
        <v>1469</v>
      </c>
      <c r="F1388" s="46">
        <v>18.55</v>
      </c>
      <c r="G1388" s="46">
        <v>83084</v>
      </c>
      <c r="H1388" s="46" t="s">
        <v>270</v>
      </c>
      <c r="I1388" s="46">
        <v>101018</v>
      </c>
      <c r="J1388" s="46">
        <v>1121.8699999999999</v>
      </c>
      <c r="K1388" s="46" t="s">
        <v>2127</v>
      </c>
    </row>
    <row r="1389" spans="1:11" x14ac:dyDescent="0.3">
      <c r="A1389" s="46" t="s">
        <v>2127</v>
      </c>
      <c r="B1389" s="46">
        <v>83021</v>
      </c>
      <c r="C1389" s="46" t="s">
        <v>873</v>
      </c>
      <c r="D1389" s="46">
        <v>83021</v>
      </c>
      <c r="E1389" s="46">
        <v>1409</v>
      </c>
      <c r="F1389" s="46">
        <v>36.44</v>
      </c>
      <c r="G1389" s="46">
        <v>83097</v>
      </c>
      <c r="H1389" s="46" t="s">
        <v>288</v>
      </c>
      <c r="I1389" s="46">
        <v>68802</v>
      </c>
      <c r="J1389" s="46">
        <v>444.45</v>
      </c>
      <c r="K1389" s="46" t="s">
        <v>2127</v>
      </c>
    </row>
    <row r="1390" spans="1:11" x14ac:dyDescent="0.3">
      <c r="A1390" s="46" t="s">
        <v>2127</v>
      </c>
      <c r="B1390" s="46">
        <v>83022</v>
      </c>
      <c r="C1390" s="46" t="s">
        <v>876</v>
      </c>
      <c r="D1390" s="46">
        <v>83022</v>
      </c>
      <c r="E1390" s="46">
        <v>485</v>
      </c>
      <c r="F1390" s="46">
        <v>31.15</v>
      </c>
      <c r="G1390" s="46">
        <v>83066</v>
      </c>
      <c r="H1390" s="46" t="s">
        <v>2074</v>
      </c>
      <c r="I1390" s="46">
        <v>100246</v>
      </c>
      <c r="J1390" s="46">
        <v>689.74</v>
      </c>
      <c r="K1390" s="46" t="s">
        <v>2127</v>
      </c>
    </row>
    <row r="1391" spans="1:11" x14ac:dyDescent="0.3">
      <c r="A1391" s="46" t="s">
        <v>2127</v>
      </c>
      <c r="B1391" s="46">
        <v>83023</v>
      </c>
      <c r="C1391" s="46" t="s">
        <v>882</v>
      </c>
      <c r="D1391" s="46">
        <v>83023</v>
      </c>
      <c r="E1391" s="46">
        <v>1019</v>
      </c>
      <c r="F1391" s="46">
        <v>41.94</v>
      </c>
      <c r="G1391" s="46">
        <v>83066</v>
      </c>
      <c r="H1391" s="46" t="s">
        <v>2074</v>
      </c>
      <c r="I1391" s="46">
        <v>100246</v>
      </c>
      <c r="J1391" s="46">
        <v>689.74</v>
      </c>
      <c r="K1391" s="46" t="s">
        <v>2127</v>
      </c>
    </row>
    <row r="1392" spans="1:11" x14ac:dyDescent="0.3">
      <c r="A1392" s="46" t="s">
        <v>2127</v>
      </c>
      <c r="B1392" s="46">
        <v>83024</v>
      </c>
      <c r="C1392" s="46" t="s">
        <v>890</v>
      </c>
      <c r="D1392" s="46">
        <v>83024</v>
      </c>
      <c r="E1392" s="46">
        <v>911</v>
      </c>
      <c r="F1392" s="46">
        <v>11.11</v>
      </c>
      <c r="G1392" s="46">
        <v>83097</v>
      </c>
      <c r="H1392" s="46" t="s">
        <v>288</v>
      </c>
      <c r="I1392" s="46">
        <v>68802</v>
      </c>
      <c r="J1392" s="46">
        <v>444.45</v>
      </c>
      <c r="K1392" s="46" t="s">
        <v>2127</v>
      </c>
    </row>
    <row r="1393" spans="1:11" x14ac:dyDescent="0.3">
      <c r="A1393" s="46" t="s">
        <v>2127</v>
      </c>
      <c r="B1393" s="46">
        <v>83025</v>
      </c>
      <c r="C1393" s="46" t="s">
        <v>896</v>
      </c>
      <c r="D1393" s="46">
        <v>83025</v>
      </c>
      <c r="E1393" s="46">
        <v>3945</v>
      </c>
      <c r="F1393" s="46">
        <v>82.21</v>
      </c>
      <c r="G1393" s="46">
        <v>83097</v>
      </c>
      <c r="H1393" s="46" t="s">
        <v>288</v>
      </c>
      <c r="I1393" s="46">
        <v>68802</v>
      </c>
      <c r="J1393" s="46">
        <v>444.45</v>
      </c>
      <c r="K1393" s="46" t="s">
        <v>2127</v>
      </c>
    </row>
    <row r="1394" spans="1:11" x14ac:dyDescent="0.3">
      <c r="A1394" s="46" t="s">
        <v>2127</v>
      </c>
      <c r="B1394" s="46">
        <v>83026</v>
      </c>
      <c r="C1394" s="46" t="s">
        <v>907</v>
      </c>
      <c r="D1394" s="46">
        <v>83026</v>
      </c>
      <c r="E1394" s="46">
        <v>711</v>
      </c>
      <c r="F1394" s="46">
        <v>6.96</v>
      </c>
      <c r="G1394" s="46">
        <v>83084</v>
      </c>
      <c r="H1394" s="46" t="s">
        <v>270</v>
      </c>
      <c r="I1394" s="46">
        <v>101018</v>
      </c>
      <c r="J1394" s="46">
        <v>1121.8699999999999</v>
      </c>
      <c r="K1394" s="46" t="s">
        <v>2127</v>
      </c>
    </row>
    <row r="1395" spans="1:11" x14ac:dyDescent="0.3">
      <c r="A1395" s="46" t="s">
        <v>2127</v>
      </c>
      <c r="B1395" s="46">
        <v>83027</v>
      </c>
      <c r="C1395" s="46" t="s">
        <v>910</v>
      </c>
      <c r="D1395" s="46">
        <v>83027</v>
      </c>
      <c r="E1395" s="46">
        <v>3382</v>
      </c>
      <c r="F1395" s="46">
        <v>17.79</v>
      </c>
      <c r="G1395" s="46">
        <v>83097</v>
      </c>
      <c r="H1395" s="46" t="s">
        <v>288</v>
      </c>
      <c r="I1395" s="46">
        <v>68802</v>
      </c>
      <c r="J1395" s="46">
        <v>444.45</v>
      </c>
      <c r="K1395" s="46" t="s">
        <v>2127</v>
      </c>
    </row>
    <row r="1396" spans="1:11" x14ac:dyDescent="0.3">
      <c r="A1396" s="46" t="s">
        <v>2127</v>
      </c>
      <c r="B1396" s="46">
        <v>83028</v>
      </c>
      <c r="C1396" s="46" t="s">
        <v>911</v>
      </c>
      <c r="D1396" s="46">
        <v>83028</v>
      </c>
      <c r="E1396" s="46">
        <v>3784</v>
      </c>
      <c r="F1396" s="46">
        <v>13.47</v>
      </c>
      <c r="G1396" s="46">
        <v>83066</v>
      </c>
      <c r="H1396" s="46" t="s">
        <v>2074</v>
      </c>
      <c r="I1396" s="46">
        <v>100246</v>
      </c>
      <c r="J1396" s="46">
        <v>689.74</v>
      </c>
      <c r="K1396" s="46" t="s">
        <v>2127</v>
      </c>
    </row>
    <row r="1397" spans="1:11" x14ac:dyDescent="0.3">
      <c r="A1397" s="46" t="s">
        <v>2127</v>
      </c>
      <c r="B1397" s="46">
        <v>83029</v>
      </c>
      <c r="C1397" s="46" t="s">
        <v>915</v>
      </c>
      <c r="D1397" s="46">
        <v>83029</v>
      </c>
      <c r="E1397" s="46">
        <v>3184</v>
      </c>
      <c r="F1397" s="46">
        <v>7.6</v>
      </c>
      <c r="G1397" s="46">
        <v>83097</v>
      </c>
      <c r="H1397" s="46" t="s">
        <v>288</v>
      </c>
      <c r="I1397" s="46">
        <v>68802</v>
      </c>
      <c r="J1397" s="46">
        <v>444.45</v>
      </c>
      <c r="K1397" s="46" t="s">
        <v>2127</v>
      </c>
    </row>
    <row r="1398" spans="1:11" x14ac:dyDescent="0.3">
      <c r="A1398" s="46" t="s">
        <v>2127</v>
      </c>
      <c r="B1398" s="46">
        <v>83030</v>
      </c>
      <c r="C1398" s="46" t="s">
        <v>919</v>
      </c>
      <c r="D1398" s="46">
        <v>83030</v>
      </c>
      <c r="E1398" s="46">
        <v>2627</v>
      </c>
      <c r="F1398" s="46">
        <v>39.090000000000003</v>
      </c>
      <c r="G1398" s="46">
        <v>83084</v>
      </c>
      <c r="H1398" s="46" t="s">
        <v>270</v>
      </c>
      <c r="I1398" s="46">
        <v>101018</v>
      </c>
      <c r="J1398" s="46">
        <v>1121.8699999999999</v>
      </c>
      <c r="K1398" s="46" t="s">
        <v>2127</v>
      </c>
    </row>
    <row r="1399" spans="1:11" x14ac:dyDescent="0.3">
      <c r="A1399" s="46" t="s">
        <v>2127</v>
      </c>
      <c r="B1399" s="46">
        <v>83031</v>
      </c>
      <c r="C1399" s="46" t="s">
        <v>926</v>
      </c>
      <c r="D1399" s="46">
        <v>83031</v>
      </c>
      <c r="E1399" s="46">
        <v>367</v>
      </c>
      <c r="F1399" s="46">
        <v>6.86</v>
      </c>
      <c r="G1399" s="46">
        <v>83097</v>
      </c>
      <c r="H1399" s="46" t="s">
        <v>288</v>
      </c>
      <c r="I1399" s="46">
        <v>68802</v>
      </c>
      <c r="J1399" s="46">
        <v>444.45</v>
      </c>
      <c r="K1399" s="46" t="s">
        <v>2127</v>
      </c>
    </row>
    <row r="1400" spans="1:11" x14ac:dyDescent="0.3">
      <c r="A1400" s="46" t="s">
        <v>2127</v>
      </c>
      <c r="B1400" s="46">
        <v>83032</v>
      </c>
      <c r="C1400" s="46" t="s">
        <v>939</v>
      </c>
      <c r="D1400" s="46">
        <v>83032</v>
      </c>
      <c r="E1400" s="46">
        <v>9415</v>
      </c>
      <c r="F1400" s="46">
        <v>5.26</v>
      </c>
      <c r="G1400" s="46">
        <v>83097</v>
      </c>
      <c r="H1400" s="46" t="s">
        <v>288</v>
      </c>
      <c r="I1400" s="46">
        <v>68802</v>
      </c>
      <c r="J1400" s="46">
        <v>444.45</v>
      </c>
      <c r="K1400" s="46" t="s">
        <v>2127</v>
      </c>
    </row>
    <row r="1401" spans="1:11" x14ac:dyDescent="0.3">
      <c r="A1401" s="46" t="s">
        <v>2127</v>
      </c>
      <c r="B1401" s="46">
        <v>83033</v>
      </c>
      <c r="C1401" s="46" t="s">
        <v>955</v>
      </c>
      <c r="D1401" s="46">
        <v>83033</v>
      </c>
      <c r="E1401" s="46">
        <v>7074</v>
      </c>
      <c r="F1401" s="46">
        <v>26.33</v>
      </c>
      <c r="G1401" s="46">
        <v>83066</v>
      </c>
      <c r="H1401" s="46" t="s">
        <v>2074</v>
      </c>
      <c r="I1401" s="46">
        <v>100246</v>
      </c>
      <c r="J1401" s="46">
        <v>689.74</v>
      </c>
      <c r="K1401" s="46" t="s">
        <v>2127</v>
      </c>
    </row>
    <row r="1402" spans="1:11" x14ac:dyDescent="0.3">
      <c r="A1402" s="46" t="s">
        <v>2127</v>
      </c>
      <c r="B1402" s="46">
        <v>83034</v>
      </c>
      <c r="C1402" s="46" t="s">
        <v>968</v>
      </c>
      <c r="D1402" s="46">
        <v>83034</v>
      </c>
      <c r="E1402" s="46">
        <v>1492</v>
      </c>
      <c r="F1402" s="46">
        <v>9.98</v>
      </c>
      <c r="G1402" s="46">
        <v>83097</v>
      </c>
      <c r="H1402" s="46" t="s">
        <v>288</v>
      </c>
      <c r="I1402" s="46">
        <v>68802</v>
      </c>
      <c r="J1402" s="46">
        <v>444.45</v>
      </c>
      <c r="K1402" s="46" t="s">
        <v>2127</v>
      </c>
    </row>
    <row r="1403" spans="1:11" x14ac:dyDescent="0.3">
      <c r="A1403" s="46" t="s">
        <v>2127</v>
      </c>
      <c r="B1403" s="46">
        <v>83035</v>
      </c>
      <c r="C1403" s="46" t="s">
        <v>988</v>
      </c>
      <c r="D1403" s="46">
        <v>83035</v>
      </c>
      <c r="E1403" s="46">
        <v>1807</v>
      </c>
      <c r="F1403" s="46">
        <v>14.29</v>
      </c>
      <c r="G1403" s="46">
        <v>83049</v>
      </c>
      <c r="H1403" s="46" t="s">
        <v>218</v>
      </c>
      <c r="I1403" s="46">
        <v>113309</v>
      </c>
      <c r="J1403" s="46">
        <v>437.6</v>
      </c>
      <c r="K1403" s="46" t="s">
        <v>2127</v>
      </c>
    </row>
    <row r="1404" spans="1:11" x14ac:dyDescent="0.3">
      <c r="A1404" s="46" t="s">
        <v>2127</v>
      </c>
      <c r="B1404" s="46">
        <v>83036</v>
      </c>
      <c r="C1404" s="46" t="s">
        <v>1005</v>
      </c>
      <c r="D1404" s="46">
        <v>83036</v>
      </c>
      <c r="E1404" s="46">
        <v>1640</v>
      </c>
      <c r="F1404" s="46">
        <v>10.91</v>
      </c>
      <c r="G1404" s="46">
        <v>83048</v>
      </c>
      <c r="H1404" s="46" t="s">
        <v>217</v>
      </c>
      <c r="I1404" s="46">
        <v>242219</v>
      </c>
      <c r="J1404" s="46">
        <v>227.86</v>
      </c>
      <c r="K1404" s="46" t="s">
        <v>2127</v>
      </c>
    </row>
    <row r="1405" spans="1:11" x14ac:dyDescent="0.3">
      <c r="A1405" s="46" t="s">
        <v>2127</v>
      </c>
      <c r="B1405" s="46">
        <v>83037</v>
      </c>
      <c r="C1405" s="46" t="s">
        <v>1035</v>
      </c>
      <c r="D1405" s="46">
        <v>83037</v>
      </c>
      <c r="E1405" s="46">
        <v>696</v>
      </c>
      <c r="F1405" s="46">
        <v>8.74</v>
      </c>
      <c r="G1405" s="46">
        <v>83049</v>
      </c>
      <c r="H1405" s="46" t="s">
        <v>218</v>
      </c>
      <c r="I1405" s="46">
        <v>113309</v>
      </c>
      <c r="J1405" s="46">
        <v>437.6</v>
      </c>
      <c r="K1405" s="46" t="s">
        <v>2127</v>
      </c>
    </row>
    <row r="1406" spans="1:11" x14ac:dyDescent="0.3">
      <c r="A1406" s="46" t="s">
        <v>2127</v>
      </c>
      <c r="B1406" s="46">
        <v>83038</v>
      </c>
      <c r="C1406" s="46" t="s">
        <v>1043</v>
      </c>
      <c r="D1406" s="46">
        <v>83038</v>
      </c>
      <c r="E1406" s="46">
        <v>2861</v>
      </c>
      <c r="F1406" s="46">
        <v>6.68</v>
      </c>
      <c r="G1406" s="46">
        <v>83097</v>
      </c>
      <c r="H1406" s="46" t="s">
        <v>288</v>
      </c>
      <c r="I1406" s="46">
        <v>68802</v>
      </c>
      <c r="J1406" s="46">
        <v>444.45</v>
      </c>
      <c r="K1406" s="46" t="s">
        <v>2127</v>
      </c>
    </row>
    <row r="1407" spans="1:11" x14ac:dyDescent="0.3">
      <c r="A1407" s="46" t="s">
        <v>2127</v>
      </c>
      <c r="B1407" s="46">
        <v>83039</v>
      </c>
      <c r="C1407" s="46" t="s">
        <v>1047</v>
      </c>
      <c r="D1407" s="46">
        <v>83039</v>
      </c>
      <c r="E1407" s="46">
        <v>1660</v>
      </c>
      <c r="F1407" s="46">
        <v>23.25</v>
      </c>
      <c r="G1407" s="46">
        <v>83066</v>
      </c>
      <c r="H1407" s="46" t="s">
        <v>2074</v>
      </c>
      <c r="I1407" s="46">
        <v>100246</v>
      </c>
      <c r="J1407" s="46">
        <v>689.74</v>
      </c>
      <c r="K1407" s="46" t="s">
        <v>2127</v>
      </c>
    </row>
    <row r="1408" spans="1:11" x14ac:dyDescent="0.3">
      <c r="A1408" s="46" t="s">
        <v>2127</v>
      </c>
      <c r="B1408" s="46">
        <v>83040</v>
      </c>
      <c r="C1408" s="46" t="s">
        <v>1052</v>
      </c>
      <c r="D1408" s="46">
        <v>83040</v>
      </c>
      <c r="E1408" s="46">
        <v>836</v>
      </c>
      <c r="F1408" s="46">
        <v>9.93</v>
      </c>
      <c r="G1408" s="46">
        <v>83097</v>
      </c>
      <c r="H1408" s="46" t="s">
        <v>288</v>
      </c>
      <c r="I1408" s="46">
        <v>68802</v>
      </c>
      <c r="J1408" s="46">
        <v>444.45</v>
      </c>
      <c r="K1408" s="46" t="s">
        <v>2127</v>
      </c>
    </row>
    <row r="1409" spans="1:11" x14ac:dyDescent="0.3">
      <c r="A1409" s="46" t="s">
        <v>2127</v>
      </c>
      <c r="B1409" s="46">
        <v>83041</v>
      </c>
      <c r="C1409" s="46" t="s">
        <v>1055</v>
      </c>
      <c r="D1409" s="46">
        <v>83041</v>
      </c>
      <c r="E1409" s="46">
        <v>12753</v>
      </c>
      <c r="F1409" s="46">
        <v>89.21</v>
      </c>
      <c r="G1409" s="46">
        <v>83049</v>
      </c>
      <c r="H1409" s="46" t="s">
        <v>218</v>
      </c>
      <c r="I1409" s="46">
        <v>113309</v>
      </c>
      <c r="J1409" s="46">
        <v>437.6</v>
      </c>
      <c r="K1409" s="46" t="s">
        <v>2127</v>
      </c>
    </row>
    <row r="1410" spans="1:11" x14ac:dyDescent="0.3">
      <c r="A1410" s="46" t="s">
        <v>2127</v>
      </c>
      <c r="B1410" s="46">
        <v>83042</v>
      </c>
      <c r="C1410" s="46" t="s">
        <v>1061</v>
      </c>
      <c r="D1410" s="46">
        <v>83042</v>
      </c>
      <c r="E1410" s="46">
        <v>1473</v>
      </c>
      <c r="F1410" s="46">
        <v>41.88</v>
      </c>
      <c r="G1410" s="46">
        <v>83084</v>
      </c>
      <c r="H1410" s="46" t="s">
        <v>270</v>
      </c>
      <c r="I1410" s="46">
        <v>101018</v>
      </c>
      <c r="J1410" s="46">
        <v>1121.8699999999999</v>
      </c>
      <c r="K1410" s="46" t="s">
        <v>2127</v>
      </c>
    </row>
    <row r="1411" spans="1:11" x14ac:dyDescent="0.3">
      <c r="A1411" s="46" t="s">
        <v>2127</v>
      </c>
      <c r="B1411" s="46">
        <v>83043</v>
      </c>
      <c r="C1411" s="46" t="s">
        <v>1081</v>
      </c>
      <c r="D1411" s="46">
        <v>83043</v>
      </c>
      <c r="E1411" s="46">
        <v>982</v>
      </c>
      <c r="F1411" s="46">
        <v>8.69</v>
      </c>
      <c r="G1411" s="46">
        <v>83049</v>
      </c>
      <c r="H1411" s="46" t="s">
        <v>218</v>
      </c>
      <c r="I1411" s="46">
        <v>113309</v>
      </c>
      <c r="J1411" s="46">
        <v>437.6</v>
      </c>
      <c r="K1411" s="46" t="s">
        <v>2127</v>
      </c>
    </row>
    <row r="1412" spans="1:11" x14ac:dyDescent="0.3">
      <c r="A1412" s="46" t="s">
        <v>2127</v>
      </c>
      <c r="B1412" s="46">
        <v>83044</v>
      </c>
      <c r="C1412" s="46" t="s">
        <v>1083</v>
      </c>
      <c r="D1412" s="46">
        <v>83044</v>
      </c>
      <c r="E1412" s="46">
        <v>733</v>
      </c>
      <c r="F1412" s="46">
        <v>6.67</v>
      </c>
      <c r="G1412" s="46">
        <v>83066</v>
      </c>
      <c r="H1412" s="46" t="s">
        <v>2074</v>
      </c>
      <c r="I1412" s="46">
        <v>100246</v>
      </c>
      <c r="J1412" s="46">
        <v>689.74</v>
      </c>
      <c r="K1412" s="46" t="s">
        <v>2127</v>
      </c>
    </row>
    <row r="1413" spans="1:11" x14ac:dyDescent="0.3">
      <c r="A1413" s="46" t="s">
        <v>2127</v>
      </c>
      <c r="B1413" s="46">
        <v>83045</v>
      </c>
      <c r="C1413" s="46" t="s">
        <v>1086</v>
      </c>
      <c r="D1413" s="46">
        <v>83045</v>
      </c>
      <c r="E1413" s="46">
        <v>601</v>
      </c>
      <c r="F1413" s="46">
        <v>11.77</v>
      </c>
      <c r="G1413" s="46">
        <v>83097</v>
      </c>
      <c r="H1413" s="46" t="s">
        <v>288</v>
      </c>
      <c r="I1413" s="46">
        <v>68802</v>
      </c>
      <c r="J1413" s="46">
        <v>444.45</v>
      </c>
      <c r="K1413" s="46" t="s">
        <v>2127</v>
      </c>
    </row>
    <row r="1414" spans="1:11" x14ac:dyDescent="0.3">
      <c r="A1414" s="46" t="s">
        <v>2127</v>
      </c>
      <c r="B1414" s="46">
        <v>83046</v>
      </c>
      <c r="C1414" s="46" t="s">
        <v>2129</v>
      </c>
      <c r="D1414" s="46">
        <v>83046</v>
      </c>
      <c r="E1414" s="46">
        <v>1531</v>
      </c>
      <c r="F1414" s="46">
        <v>6.65</v>
      </c>
      <c r="G1414" s="46">
        <v>83066</v>
      </c>
      <c r="H1414" s="46" t="s">
        <v>2074</v>
      </c>
      <c r="I1414" s="46">
        <v>100246</v>
      </c>
      <c r="J1414" s="46">
        <v>689.74</v>
      </c>
      <c r="K1414" s="46" t="s">
        <v>2127</v>
      </c>
    </row>
    <row r="1415" spans="1:11" x14ac:dyDescent="0.3">
      <c r="A1415" s="46" t="s">
        <v>2127</v>
      </c>
      <c r="B1415" s="46">
        <v>83047</v>
      </c>
      <c r="C1415" s="46" t="s">
        <v>1149</v>
      </c>
      <c r="D1415" s="46">
        <v>83047</v>
      </c>
      <c r="E1415" s="46">
        <v>2338</v>
      </c>
      <c r="F1415" s="46">
        <v>1.84</v>
      </c>
      <c r="G1415" s="46">
        <v>83049</v>
      </c>
      <c r="H1415" s="46" t="s">
        <v>218</v>
      </c>
      <c r="I1415" s="46">
        <v>113309</v>
      </c>
      <c r="J1415" s="46">
        <v>437.6</v>
      </c>
      <c r="K1415" s="46" t="s">
        <v>2127</v>
      </c>
    </row>
    <row r="1416" spans="1:11" x14ac:dyDescent="0.3">
      <c r="A1416" s="46" t="s">
        <v>2127</v>
      </c>
      <c r="B1416" s="46">
        <v>83048</v>
      </c>
      <c r="C1416" s="46" t="s">
        <v>1152</v>
      </c>
      <c r="D1416" s="46">
        <v>83048</v>
      </c>
      <c r="E1416" s="46">
        <v>238439</v>
      </c>
      <c r="F1416" s="46">
        <v>212.23</v>
      </c>
      <c r="G1416" s="46">
        <v>83048</v>
      </c>
      <c r="H1416" s="46" t="s">
        <v>217</v>
      </c>
      <c r="I1416" s="46">
        <v>242219</v>
      </c>
      <c r="J1416" s="46">
        <v>227.86</v>
      </c>
      <c r="K1416" s="46" t="s">
        <v>2127</v>
      </c>
    </row>
    <row r="1417" spans="1:11" x14ac:dyDescent="0.3">
      <c r="A1417" s="46" t="s">
        <v>2127</v>
      </c>
      <c r="B1417" s="46">
        <v>83049</v>
      </c>
      <c r="C1417" s="46" t="s">
        <v>1159</v>
      </c>
      <c r="D1417" s="46">
        <v>83049</v>
      </c>
      <c r="E1417" s="46">
        <v>31646</v>
      </c>
      <c r="F1417" s="46">
        <v>24.54</v>
      </c>
      <c r="G1417" s="46">
        <v>83049</v>
      </c>
      <c r="H1417" s="46" t="s">
        <v>218</v>
      </c>
      <c r="I1417" s="46">
        <v>113309</v>
      </c>
      <c r="J1417" s="46">
        <v>437.6</v>
      </c>
      <c r="K1417" s="46" t="s">
        <v>2127</v>
      </c>
    </row>
    <row r="1418" spans="1:11" x14ac:dyDescent="0.3">
      <c r="A1418" s="46" t="s">
        <v>2127</v>
      </c>
      <c r="B1418" s="46">
        <v>83050</v>
      </c>
      <c r="C1418" s="46" t="s">
        <v>1163</v>
      </c>
      <c r="D1418" s="46">
        <v>83050</v>
      </c>
      <c r="E1418" s="46">
        <v>1324</v>
      </c>
      <c r="F1418" s="46">
        <v>29.38</v>
      </c>
      <c r="G1418" s="46">
        <v>83084</v>
      </c>
      <c r="H1418" s="46" t="s">
        <v>270</v>
      </c>
      <c r="I1418" s="46">
        <v>101018</v>
      </c>
      <c r="J1418" s="46">
        <v>1121.8699999999999</v>
      </c>
      <c r="K1418" s="46" t="s">
        <v>2127</v>
      </c>
    </row>
    <row r="1419" spans="1:11" x14ac:dyDescent="0.3">
      <c r="A1419" s="46" t="s">
        <v>2127</v>
      </c>
      <c r="B1419" s="46">
        <v>83051</v>
      </c>
      <c r="C1419" s="46" t="s">
        <v>1171</v>
      </c>
      <c r="D1419" s="46">
        <v>83051</v>
      </c>
      <c r="E1419" s="46">
        <v>974</v>
      </c>
      <c r="F1419" s="46">
        <v>9.2200000000000006</v>
      </c>
      <c r="G1419" s="46">
        <v>83084</v>
      </c>
      <c r="H1419" s="46" t="s">
        <v>270</v>
      </c>
      <c r="I1419" s="46">
        <v>101018</v>
      </c>
      <c r="J1419" s="46">
        <v>1121.8699999999999</v>
      </c>
      <c r="K1419" s="46" t="s">
        <v>2127</v>
      </c>
    </row>
    <row r="1420" spans="1:11" x14ac:dyDescent="0.3">
      <c r="A1420" s="46" t="s">
        <v>2127</v>
      </c>
      <c r="B1420" s="46">
        <v>83052</v>
      </c>
      <c r="C1420" s="46" t="s">
        <v>1175</v>
      </c>
      <c r="D1420" s="46">
        <v>83052</v>
      </c>
      <c r="E1420" s="46">
        <v>4791</v>
      </c>
      <c r="F1420" s="46">
        <v>126.87</v>
      </c>
      <c r="G1420" s="46">
        <v>83052</v>
      </c>
      <c r="H1420" s="46" t="s">
        <v>2088</v>
      </c>
      <c r="I1420" s="46">
        <v>15081</v>
      </c>
      <c r="J1420" s="46">
        <v>325.27</v>
      </c>
      <c r="K1420" s="46" t="s">
        <v>2127</v>
      </c>
    </row>
    <row r="1421" spans="1:11" x14ac:dyDescent="0.3">
      <c r="A1421" s="46" t="s">
        <v>2127</v>
      </c>
      <c r="B1421" s="46">
        <v>83053</v>
      </c>
      <c r="C1421" s="46" t="s">
        <v>1179</v>
      </c>
      <c r="D1421" s="46">
        <v>83053</v>
      </c>
      <c r="E1421" s="46">
        <v>717</v>
      </c>
      <c r="F1421" s="46">
        <v>8.5500000000000007</v>
      </c>
      <c r="G1421" s="46">
        <v>83066</v>
      </c>
      <c r="H1421" s="46" t="s">
        <v>2074</v>
      </c>
      <c r="I1421" s="46">
        <v>100246</v>
      </c>
      <c r="J1421" s="46">
        <v>689.74</v>
      </c>
      <c r="K1421" s="46" t="s">
        <v>2127</v>
      </c>
    </row>
    <row r="1422" spans="1:11" x14ac:dyDescent="0.3">
      <c r="A1422" s="46" t="s">
        <v>2127</v>
      </c>
      <c r="B1422" s="46">
        <v>83054</v>
      </c>
      <c r="C1422" s="46" t="s">
        <v>1188</v>
      </c>
      <c r="D1422" s="46">
        <v>83054</v>
      </c>
      <c r="E1422" s="46">
        <v>2777</v>
      </c>
      <c r="F1422" s="46">
        <v>32.04</v>
      </c>
      <c r="G1422" s="46">
        <v>83049</v>
      </c>
      <c r="H1422" s="46" t="s">
        <v>218</v>
      </c>
      <c r="I1422" s="46">
        <v>113309</v>
      </c>
      <c r="J1422" s="46">
        <v>437.6</v>
      </c>
      <c r="K1422" s="46" t="s">
        <v>2127</v>
      </c>
    </row>
    <row r="1423" spans="1:11" x14ac:dyDescent="0.3">
      <c r="A1423" s="46" t="s">
        <v>2127</v>
      </c>
      <c r="B1423" s="46">
        <v>83055</v>
      </c>
      <c r="C1423" s="46" t="s">
        <v>1190</v>
      </c>
      <c r="D1423" s="46">
        <v>83055</v>
      </c>
      <c r="E1423" s="46">
        <v>600</v>
      </c>
      <c r="F1423" s="46">
        <v>24.2</v>
      </c>
      <c r="G1423" s="46">
        <v>83097</v>
      </c>
      <c r="H1423" s="46" t="s">
        <v>288</v>
      </c>
      <c r="I1423" s="46">
        <v>68802</v>
      </c>
      <c r="J1423" s="46">
        <v>444.45</v>
      </c>
      <c r="K1423" s="46" t="s">
        <v>2127</v>
      </c>
    </row>
    <row r="1424" spans="1:11" x14ac:dyDescent="0.3">
      <c r="A1424" s="46" t="s">
        <v>2127</v>
      </c>
      <c r="B1424" s="46">
        <v>83056</v>
      </c>
      <c r="C1424" s="46" t="s">
        <v>1194</v>
      </c>
      <c r="D1424" s="46">
        <v>83056</v>
      </c>
      <c r="E1424" s="46">
        <v>1615</v>
      </c>
      <c r="F1424" s="46">
        <v>16.28</v>
      </c>
      <c r="G1424" s="46">
        <v>83066</v>
      </c>
      <c r="H1424" s="46" t="s">
        <v>2074</v>
      </c>
      <c r="I1424" s="46">
        <v>100246</v>
      </c>
      <c r="J1424" s="46">
        <v>689.74</v>
      </c>
      <c r="K1424" s="46" t="s">
        <v>2127</v>
      </c>
    </row>
    <row r="1425" spans="1:11" x14ac:dyDescent="0.3">
      <c r="A1425" s="46" t="s">
        <v>2127</v>
      </c>
      <c r="B1425" s="46">
        <v>83057</v>
      </c>
      <c r="C1425" s="46" t="s">
        <v>1196</v>
      </c>
      <c r="D1425" s="46">
        <v>83057</v>
      </c>
      <c r="E1425" s="46">
        <v>2287</v>
      </c>
      <c r="F1425" s="46">
        <v>67.39</v>
      </c>
      <c r="G1425" s="46">
        <v>83066</v>
      </c>
      <c r="H1425" s="46" t="s">
        <v>2074</v>
      </c>
      <c r="I1425" s="46">
        <v>100246</v>
      </c>
      <c r="J1425" s="46">
        <v>689.74</v>
      </c>
      <c r="K1425" s="46" t="s">
        <v>2127</v>
      </c>
    </row>
    <row r="1426" spans="1:11" x14ac:dyDescent="0.3">
      <c r="A1426" s="46" t="s">
        <v>2127</v>
      </c>
      <c r="B1426" s="46">
        <v>83058</v>
      </c>
      <c r="C1426" s="46" t="s">
        <v>1247</v>
      </c>
      <c r="D1426" s="46">
        <v>83058</v>
      </c>
      <c r="E1426" s="46">
        <v>845</v>
      </c>
      <c r="F1426" s="46">
        <v>25.15</v>
      </c>
      <c r="G1426" s="46">
        <v>83097</v>
      </c>
      <c r="H1426" s="46" t="s">
        <v>288</v>
      </c>
      <c r="I1426" s="46">
        <v>68802</v>
      </c>
      <c r="J1426" s="46">
        <v>444.45</v>
      </c>
      <c r="K1426" s="46" t="s">
        <v>2127</v>
      </c>
    </row>
    <row r="1427" spans="1:11" x14ac:dyDescent="0.3">
      <c r="A1427" s="46" t="s">
        <v>2127</v>
      </c>
      <c r="B1427" s="46">
        <v>83059</v>
      </c>
      <c r="C1427" s="46" t="s">
        <v>1248</v>
      </c>
      <c r="D1427" s="46">
        <v>83059</v>
      </c>
      <c r="E1427" s="46">
        <v>739</v>
      </c>
      <c r="F1427" s="46">
        <v>14.51</v>
      </c>
      <c r="G1427" s="46">
        <v>83052</v>
      </c>
      <c r="H1427" s="46" t="s">
        <v>2088</v>
      </c>
      <c r="I1427" s="46">
        <v>15081</v>
      </c>
      <c r="J1427" s="46">
        <v>325.27</v>
      </c>
      <c r="K1427" s="46" t="s">
        <v>2127</v>
      </c>
    </row>
    <row r="1428" spans="1:11" x14ac:dyDescent="0.3">
      <c r="A1428" s="46" t="s">
        <v>2127</v>
      </c>
      <c r="B1428" s="46">
        <v>83060</v>
      </c>
      <c r="C1428" s="46" t="s">
        <v>1264</v>
      </c>
      <c r="D1428" s="46">
        <v>83060</v>
      </c>
      <c r="E1428" s="46">
        <v>3813</v>
      </c>
      <c r="F1428" s="46">
        <v>36.53</v>
      </c>
      <c r="G1428" s="46">
        <v>83084</v>
      </c>
      <c r="H1428" s="46" t="s">
        <v>270</v>
      </c>
      <c r="I1428" s="46">
        <v>101018</v>
      </c>
      <c r="J1428" s="46">
        <v>1121.8699999999999</v>
      </c>
      <c r="K1428" s="46" t="s">
        <v>2127</v>
      </c>
    </row>
    <row r="1429" spans="1:11" x14ac:dyDescent="0.3">
      <c r="A1429" s="46" t="s">
        <v>2127</v>
      </c>
      <c r="B1429" s="46">
        <v>83061</v>
      </c>
      <c r="C1429" s="46" t="s">
        <v>1272</v>
      </c>
      <c r="D1429" s="46">
        <v>83061</v>
      </c>
      <c r="E1429" s="46">
        <v>3667</v>
      </c>
      <c r="F1429" s="46">
        <v>13.32</v>
      </c>
      <c r="G1429" s="46">
        <v>83097</v>
      </c>
      <c r="H1429" s="46" t="s">
        <v>288</v>
      </c>
      <c r="I1429" s="46">
        <v>68802</v>
      </c>
      <c r="J1429" s="46">
        <v>444.45</v>
      </c>
      <c r="K1429" s="46" t="s">
        <v>2127</v>
      </c>
    </row>
    <row r="1430" spans="1:11" x14ac:dyDescent="0.3">
      <c r="A1430" s="46" t="s">
        <v>2127</v>
      </c>
      <c r="B1430" s="46">
        <v>83062</v>
      </c>
      <c r="C1430" s="46" t="s">
        <v>1284</v>
      </c>
      <c r="D1430" s="46">
        <v>83062</v>
      </c>
      <c r="E1430" s="46">
        <v>1337</v>
      </c>
      <c r="F1430" s="46">
        <v>48.87</v>
      </c>
      <c r="G1430" s="46">
        <v>83066</v>
      </c>
      <c r="H1430" s="46" t="s">
        <v>2074</v>
      </c>
      <c r="I1430" s="46">
        <v>100246</v>
      </c>
      <c r="J1430" s="46">
        <v>689.74</v>
      </c>
      <c r="K1430" s="46" t="s">
        <v>2127</v>
      </c>
    </row>
    <row r="1431" spans="1:11" x14ac:dyDescent="0.3">
      <c r="A1431" s="46" t="s">
        <v>2127</v>
      </c>
      <c r="B1431" s="46">
        <v>83063</v>
      </c>
      <c r="C1431" s="46" t="s">
        <v>1291</v>
      </c>
      <c r="D1431" s="46">
        <v>83063</v>
      </c>
      <c r="E1431" s="46">
        <v>2181</v>
      </c>
      <c r="F1431" s="46">
        <v>10.37</v>
      </c>
      <c r="G1431" s="46">
        <v>83066</v>
      </c>
      <c r="H1431" s="46" t="s">
        <v>2074</v>
      </c>
      <c r="I1431" s="46">
        <v>100246</v>
      </c>
      <c r="J1431" s="46">
        <v>689.74</v>
      </c>
      <c r="K1431" s="46" t="s">
        <v>2127</v>
      </c>
    </row>
    <row r="1432" spans="1:11" x14ac:dyDescent="0.3">
      <c r="A1432" s="46" t="s">
        <v>2127</v>
      </c>
      <c r="B1432" s="46">
        <v>83064</v>
      </c>
      <c r="C1432" s="46" t="s">
        <v>1311</v>
      </c>
      <c r="D1432" s="46">
        <v>83064</v>
      </c>
      <c r="E1432" s="46">
        <v>6239</v>
      </c>
      <c r="F1432" s="46">
        <v>12.09</v>
      </c>
      <c r="G1432" s="46">
        <v>83049</v>
      </c>
      <c r="H1432" s="46" t="s">
        <v>218</v>
      </c>
      <c r="I1432" s="46">
        <v>113309</v>
      </c>
      <c r="J1432" s="46">
        <v>437.6</v>
      </c>
      <c r="K1432" s="46" t="s">
        <v>2127</v>
      </c>
    </row>
    <row r="1433" spans="1:11" x14ac:dyDescent="0.3">
      <c r="A1433" s="46" t="s">
        <v>2127</v>
      </c>
      <c r="B1433" s="46">
        <v>83065</v>
      </c>
      <c r="C1433" s="46" t="s">
        <v>1317</v>
      </c>
      <c r="D1433" s="46">
        <v>83065</v>
      </c>
      <c r="E1433" s="46">
        <v>1170</v>
      </c>
      <c r="F1433" s="46">
        <v>14.38</v>
      </c>
      <c r="G1433" s="46">
        <v>83097</v>
      </c>
      <c r="H1433" s="46" t="s">
        <v>288</v>
      </c>
      <c r="I1433" s="46">
        <v>68802</v>
      </c>
      <c r="J1433" s="46">
        <v>444.45</v>
      </c>
      <c r="K1433" s="46" t="s">
        <v>2127</v>
      </c>
    </row>
    <row r="1434" spans="1:11" x14ac:dyDescent="0.3">
      <c r="A1434" s="46" t="s">
        <v>2127</v>
      </c>
      <c r="B1434" s="46">
        <v>83066</v>
      </c>
      <c r="C1434" s="46" t="s">
        <v>1356</v>
      </c>
      <c r="D1434" s="46">
        <v>83066</v>
      </c>
      <c r="E1434" s="46">
        <v>13431</v>
      </c>
      <c r="F1434" s="46">
        <v>49.78</v>
      </c>
      <c r="G1434" s="46">
        <v>83066</v>
      </c>
      <c r="H1434" s="46" t="s">
        <v>2074</v>
      </c>
      <c r="I1434" s="46">
        <v>100246</v>
      </c>
      <c r="J1434" s="46">
        <v>689.74</v>
      </c>
      <c r="K1434" s="46" t="s">
        <v>2127</v>
      </c>
    </row>
    <row r="1435" spans="1:11" x14ac:dyDescent="0.3">
      <c r="A1435" s="46" t="s">
        <v>2127</v>
      </c>
      <c r="B1435" s="46">
        <v>83067</v>
      </c>
      <c r="C1435" s="46" t="s">
        <v>1379</v>
      </c>
      <c r="D1435" s="46">
        <v>83067</v>
      </c>
      <c r="E1435" s="46">
        <v>1350</v>
      </c>
      <c r="F1435" s="46">
        <v>30.48</v>
      </c>
      <c r="G1435" s="46">
        <v>83052</v>
      </c>
      <c r="H1435" s="46" t="s">
        <v>2088</v>
      </c>
      <c r="I1435" s="46">
        <v>15081</v>
      </c>
      <c r="J1435" s="46">
        <v>325.27</v>
      </c>
      <c r="K1435" s="46" t="s">
        <v>2127</v>
      </c>
    </row>
    <row r="1436" spans="1:11" x14ac:dyDescent="0.3">
      <c r="A1436" s="46" t="s">
        <v>2127</v>
      </c>
      <c r="B1436" s="46">
        <v>83068</v>
      </c>
      <c r="C1436" s="46" t="s">
        <v>1405</v>
      </c>
      <c r="D1436" s="46">
        <v>83068</v>
      </c>
      <c r="E1436" s="46">
        <v>3962</v>
      </c>
      <c r="F1436" s="46">
        <v>16.87</v>
      </c>
      <c r="G1436" s="46">
        <v>83084</v>
      </c>
      <c r="H1436" s="46" t="s">
        <v>270</v>
      </c>
      <c r="I1436" s="46">
        <v>101018</v>
      </c>
      <c r="J1436" s="46">
        <v>1121.8699999999999</v>
      </c>
      <c r="K1436" s="46" t="s">
        <v>2127</v>
      </c>
    </row>
    <row r="1437" spans="1:11" x14ac:dyDescent="0.3">
      <c r="A1437" s="46" t="s">
        <v>2127</v>
      </c>
      <c r="B1437" s="46">
        <v>83069</v>
      </c>
      <c r="C1437" s="46" t="s">
        <v>1467</v>
      </c>
      <c r="D1437" s="46">
        <v>83069</v>
      </c>
      <c r="E1437" s="46">
        <v>1041</v>
      </c>
      <c r="F1437" s="46">
        <v>25.05</v>
      </c>
      <c r="G1437" s="46">
        <v>83084</v>
      </c>
      <c r="H1437" s="46" t="s">
        <v>270</v>
      </c>
      <c r="I1437" s="46">
        <v>101018</v>
      </c>
      <c r="J1437" s="46">
        <v>1121.8699999999999</v>
      </c>
      <c r="K1437" s="46" t="s">
        <v>2127</v>
      </c>
    </row>
    <row r="1438" spans="1:11" x14ac:dyDescent="0.3">
      <c r="A1438" s="46" t="s">
        <v>2127</v>
      </c>
      <c r="B1438" s="46">
        <v>83070</v>
      </c>
      <c r="C1438" s="46" t="s">
        <v>1484</v>
      </c>
      <c r="D1438" s="46">
        <v>83070</v>
      </c>
      <c r="E1438" s="46">
        <v>806</v>
      </c>
      <c r="F1438" s="46">
        <v>14.05</v>
      </c>
      <c r="G1438" s="46">
        <v>83052</v>
      </c>
      <c r="H1438" s="46" t="s">
        <v>2088</v>
      </c>
      <c r="I1438" s="46">
        <v>15081</v>
      </c>
      <c r="J1438" s="46">
        <v>325.27</v>
      </c>
      <c r="K1438" s="46" t="s">
        <v>2127</v>
      </c>
    </row>
    <row r="1439" spans="1:11" x14ac:dyDescent="0.3">
      <c r="A1439" s="46" t="s">
        <v>2127</v>
      </c>
      <c r="B1439" s="46">
        <v>83071</v>
      </c>
      <c r="C1439" s="46" t="s">
        <v>1506</v>
      </c>
      <c r="D1439" s="46">
        <v>83071</v>
      </c>
      <c r="E1439" s="46">
        <v>197</v>
      </c>
      <c r="F1439" s="46">
        <v>1.1599999999999999</v>
      </c>
      <c r="G1439" s="46">
        <v>83097</v>
      </c>
      <c r="H1439" s="46" t="s">
        <v>288</v>
      </c>
      <c r="I1439" s="46">
        <v>68802</v>
      </c>
      <c r="J1439" s="46">
        <v>444.45</v>
      </c>
      <c r="K1439" s="46" t="s">
        <v>2127</v>
      </c>
    </row>
    <row r="1440" spans="1:11" x14ac:dyDescent="0.3">
      <c r="A1440" s="46" t="s">
        <v>2127</v>
      </c>
      <c r="B1440" s="46">
        <v>83072</v>
      </c>
      <c r="C1440" s="46" t="s">
        <v>1510</v>
      </c>
      <c r="D1440" s="46">
        <v>83072</v>
      </c>
      <c r="E1440" s="46">
        <v>4141</v>
      </c>
      <c r="F1440" s="46">
        <v>8.84</v>
      </c>
      <c r="G1440" s="46">
        <v>83097</v>
      </c>
      <c r="H1440" s="46" t="s">
        <v>288</v>
      </c>
      <c r="I1440" s="46">
        <v>68802</v>
      </c>
      <c r="J1440" s="46">
        <v>444.45</v>
      </c>
      <c r="K1440" s="46" t="s">
        <v>2127</v>
      </c>
    </row>
    <row r="1441" spans="1:11" x14ac:dyDescent="0.3">
      <c r="A1441" s="46" t="s">
        <v>2127</v>
      </c>
      <c r="B1441" s="46">
        <v>83073</v>
      </c>
      <c r="C1441" s="46" t="s">
        <v>1518</v>
      </c>
      <c r="D1441" s="46">
        <v>83073</v>
      </c>
      <c r="E1441" s="46">
        <v>1133</v>
      </c>
      <c r="F1441" s="46">
        <v>7.08</v>
      </c>
      <c r="G1441" s="46">
        <v>83049</v>
      </c>
      <c r="H1441" s="46" t="s">
        <v>218</v>
      </c>
      <c r="I1441" s="46">
        <v>113309</v>
      </c>
      <c r="J1441" s="46">
        <v>437.6</v>
      </c>
      <c r="K1441" s="46" t="s">
        <v>2127</v>
      </c>
    </row>
    <row r="1442" spans="1:11" x14ac:dyDescent="0.3">
      <c r="A1442" s="46" t="s">
        <v>2127</v>
      </c>
      <c r="B1442" s="46">
        <v>83074</v>
      </c>
      <c r="C1442" s="46" t="s">
        <v>1520</v>
      </c>
      <c r="D1442" s="46">
        <v>83074</v>
      </c>
      <c r="E1442" s="46">
        <v>666</v>
      </c>
      <c r="F1442" s="46">
        <v>40.9</v>
      </c>
      <c r="G1442" s="46">
        <v>83066</v>
      </c>
      <c r="H1442" s="46" t="s">
        <v>2074</v>
      </c>
      <c r="I1442" s="46">
        <v>100246</v>
      </c>
      <c r="J1442" s="46">
        <v>689.74</v>
      </c>
      <c r="K1442" s="46" t="s">
        <v>2127</v>
      </c>
    </row>
    <row r="1443" spans="1:11" x14ac:dyDescent="0.3">
      <c r="A1443" s="46" t="s">
        <v>2127</v>
      </c>
      <c r="B1443" s="46">
        <v>83075</v>
      </c>
      <c r="C1443" s="46" t="s">
        <v>1524</v>
      </c>
      <c r="D1443" s="46">
        <v>83075</v>
      </c>
      <c r="E1443" s="46">
        <v>2056</v>
      </c>
      <c r="F1443" s="46">
        <v>36.31</v>
      </c>
      <c r="G1443" s="46">
        <v>83066</v>
      </c>
      <c r="H1443" s="46" t="s">
        <v>2074</v>
      </c>
      <c r="I1443" s="46">
        <v>100246</v>
      </c>
      <c r="J1443" s="46">
        <v>689.74</v>
      </c>
      <c r="K1443" s="46" t="s">
        <v>2127</v>
      </c>
    </row>
    <row r="1444" spans="1:11" x14ac:dyDescent="0.3">
      <c r="A1444" s="46" t="s">
        <v>2127</v>
      </c>
      <c r="B1444" s="46">
        <v>83076</v>
      </c>
      <c r="C1444" s="46" t="s">
        <v>1531</v>
      </c>
      <c r="D1444" s="46">
        <v>83076</v>
      </c>
      <c r="E1444" s="46">
        <v>6650</v>
      </c>
      <c r="F1444" s="46">
        <v>31.9</v>
      </c>
      <c r="G1444" s="46">
        <v>83049</v>
      </c>
      <c r="H1444" s="46" t="s">
        <v>218</v>
      </c>
      <c r="I1444" s="46">
        <v>113309</v>
      </c>
      <c r="J1444" s="46">
        <v>437.6</v>
      </c>
      <c r="K1444" s="46" t="s">
        <v>2127</v>
      </c>
    </row>
    <row r="1445" spans="1:11" x14ac:dyDescent="0.3">
      <c r="A1445" s="46" t="s">
        <v>2127</v>
      </c>
      <c r="B1445" s="46">
        <v>83077</v>
      </c>
      <c r="C1445" s="46" t="s">
        <v>1591</v>
      </c>
      <c r="D1445" s="46">
        <v>83077</v>
      </c>
      <c r="E1445" s="46">
        <v>7115</v>
      </c>
      <c r="F1445" s="46">
        <v>9.98</v>
      </c>
      <c r="G1445" s="46">
        <v>83049</v>
      </c>
      <c r="H1445" s="46" t="s">
        <v>218</v>
      </c>
      <c r="I1445" s="46">
        <v>113309</v>
      </c>
      <c r="J1445" s="46">
        <v>437.6</v>
      </c>
      <c r="K1445" s="46" t="s">
        <v>2127</v>
      </c>
    </row>
    <row r="1446" spans="1:11" x14ac:dyDescent="0.3">
      <c r="A1446" s="46" t="s">
        <v>2127</v>
      </c>
      <c r="B1446" s="46">
        <v>83078</v>
      </c>
      <c r="C1446" s="46" t="s">
        <v>1593</v>
      </c>
      <c r="D1446" s="46">
        <v>83078</v>
      </c>
      <c r="E1446" s="46">
        <v>3707</v>
      </c>
      <c r="F1446" s="46">
        <v>67.28</v>
      </c>
      <c r="G1446" s="46">
        <v>83084</v>
      </c>
      <c r="H1446" s="46" t="s">
        <v>270</v>
      </c>
      <c r="I1446" s="46">
        <v>101018</v>
      </c>
      <c r="J1446" s="46">
        <v>1121.8699999999999</v>
      </c>
      <c r="K1446" s="46" t="s">
        <v>2127</v>
      </c>
    </row>
    <row r="1447" spans="1:11" x14ac:dyDescent="0.3">
      <c r="A1447" s="46" t="s">
        <v>2127</v>
      </c>
      <c r="B1447" s="46">
        <v>83079</v>
      </c>
      <c r="C1447" s="46" t="s">
        <v>1628</v>
      </c>
      <c r="D1447" s="46">
        <v>83079</v>
      </c>
      <c r="E1447" s="46">
        <v>1996</v>
      </c>
      <c r="F1447" s="46">
        <v>26</v>
      </c>
      <c r="G1447" s="46">
        <v>83084</v>
      </c>
      <c r="H1447" s="46" t="s">
        <v>270</v>
      </c>
      <c r="I1447" s="46">
        <v>101018</v>
      </c>
      <c r="J1447" s="46">
        <v>1121.8699999999999</v>
      </c>
      <c r="K1447" s="46" t="s">
        <v>2127</v>
      </c>
    </row>
    <row r="1448" spans="1:11" x14ac:dyDescent="0.3">
      <c r="A1448" s="46" t="s">
        <v>2127</v>
      </c>
      <c r="B1448" s="46">
        <v>83080</v>
      </c>
      <c r="C1448" s="46" t="s">
        <v>1659</v>
      </c>
      <c r="D1448" s="46">
        <v>83080</v>
      </c>
      <c r="E1448" s="46">
        <v>2837</v>
      </c>
      <c r="F1448" s="46">
        <v>36.43</v>
      </c>
      <c r="G1448" s="46">
        <v>83049</v>
      </c>
      <c r="H1448" s="46" t="s">
        <v>218</v>
      </c>
      <c r="I1448" s="46">
        <v>113309</v>
      </c>
      <c r="J1448" s="46">
        <v>437.6</v>
      </c>
      <c r="K1448" s="46" t="s">
        <v>2127</v>
      </c>
    </row>
    <row r="1449" spans="1:11" x14ac:dyDescent="0.3">
      <c r="A1449" s="46" t="s">
        <v>2127</v>
      </c>
      <c r="B1449" s="46">
        <v>83081</v>
      </c>
      <c r="C1449" s="46" t="s">
        <v>1660</v>
      </c>
      <c r="D1449" s="46">
        <v>83081</v>
      </c>
      <c r="E1449" s="46">
        <v>2915</v>
      </c>
      <c r="F1449" s="46">
        <v>41.57</v>
      </c>
      <c r="G1449" s="46">
        <v>83066</v>
      </c>
      <c r="H1449" s="46" t="s">
        <v>2074</v>
      </c>
      <c r="I1449" s="46">
        <v>100246</v>
      </c>
      <c r="J1449" s="46">
        <v>689.74</v>
      </c>
      <c r="K1449" s="46" t="s">
        <v>2127</v>
      </c>
    </row>
    <row r="1450" spans="1:11" x14ac:dyDescent="0.3">
      <c r="A1450" s="46" t="s">
        <v>2127</v>
      </c>
      <c r="B1450" s="46">
        <v>83082</v>
      </c>
      <c r="C1450" s="46" t="s">
        <v>1676</v>
      </c>
      <c r="D1450" s="46">
        <v>83082</v>
      </c>
      <c r="E1450" s="46">
        <v>1319</v>
      </c>
      <c r="F1450" s="46">
        <v>14.91</v>
      </c>
      <c r="G1450" s="46">
        <v>83084</v>
      </c>
      <c r="H1450" s="46" t="s">
        <v>270</v>
      </c>
      <c r="I1450" s="46">
        <v>101018</v>
      </c>
      <c r="J1450" s="46">
        <v>1121.8699999999999</v>
      </c>
      <c r="K1450" s="46" t="s">
        <v>2127</v>
      </c>
    </row>
    <row r="1451" spans="1:11" x14ac:dyDescent="0.3">
      <c r="A1451" s="46" t="s">
        <v>2127</v>
      </c>
      <c r="B1451" s="46">
        <v>83083</v>
      </c>
      <c r="C1451" s="46" t="s">
        <v>1737</v>
      </c>
      <c r="D1451" s="46">
        <v>83083</v>
      </c>
      <c r="E1451" s="46">
        <v>980</v>
      </c>
      <c r="F1451" s="46">
        <v>20.04</v>
      </c>
      <c r="G1451" s="46">
        <v>83066</v>
      </c>
      <c r="H1451" s="46" t="s">
        <v>2074</v>
      </c>
      <c r="I1451" s="46">
        <v>100246</v>
      </c>
      <c r="J1451" s="46">
        <v>689.74</v>
      </c>
      <c r="K1451" s="46" t="s">
        <v>2127</v>
      </c>
    </row>
    <row r="1452" spans="1:11" x14ac:dyDescent="0.3">
      <c r="A1452" s="46" t="s">
        <v>2127</v>
      </c>
      <c r="B1452" s="46">
        <v>83084</v>
      </c>
      <c r="C1452" s="46" t="s">
        <v>1699</v>
      </c>
      <c r="D1452" s="46">
        <v>83084</v>
      </c>
      <c r="E1452" s="46">
        <v>12624</v>
      </c>
      <c r="F1452" s="46">
        <v>33.799999999999997</v>
      </c>
      <c r="G1452" s="46">
        <v>83084</v>
      </c>
      <c r="H1452" s="46" t="s">
        <v>270</v>
      </c>
      <c r="I1452" s="46">
        <v>101018</v>
      </c>
      <c r="J1452" s="46">
        <v>1121.8699999999999</v>
      </c>
      <c r="K1452" s="46" t="s">
        <v>2127</v>
      </c>
    </row>
    <row r="1453" spans="1:11" x14ac:dyDescent="0.3">
      <c r="A1453" s="46" t="s">
        <v>2127</v>
      </c>
      <c r="B1453" s="46">
        <v>83085</v>
      </c>
      <c r="C1453" s="46" t="s">
        <v>1704</v>
      </c>
      <c r="D1453" s="46">
        <v>83085</v>
      </c>
      <c r="E1453" s="46">
        <v>1554</v>
      </c>
      <c r="F1453" s="46">
        <v>6.13</v>
      </c>
      <c r="G1453" s="46">
        <v>83097</v>
      </c>
      <c r="H1453" s="46" t="s">
        <v>288</v>
      </c>
      <c r="I1453" s="46">
        <v>68802</v>
      </c>
      <c r="J1453" s="46">
        <v>444.45</v>
      </c>
      <c r="K1453" s="46" t="s">
        <v>2127</v>
      </c>
    </row>
    <row r="1454" spans="1:11" x14ac:dyDescent="0.3">
      <c r="A1454" s="46" t="s">
        <v>2127</v>
      </c>
      <c r="B1454" s="46">
        <v>83086</v>
      </c>
      <c r="C1454" s="46" t="s">
        <v>1740</v>
      </c>
      <c r="D1454" s="46">
        <v>83086</v>
      </c>
      <c r="E1454" s="46">
        <v>4650</v>
      </c>
      <c r="F1454" s="46">
        <v>85.1</v>
      </c>
      <c r="G1454" s="46">
        <v>83049</v>
      </c>
      <c r="H1454" s="46" t="s">
        <v>218</v>
      </c>
      <c r="I1454" s="46">
        <v>113309</v>
      </c>
      <c r="J1454" s="46">
        <v>437.6</v>
      </c>
      <c r="K1454" s="46" t="s">
        <v>2127</v>
      </c>
    </row>
    <row r="1455" spans="1:11" x14ac:dyDescent="0.3">
      <c r="A1455" s="46" t="s">
        <v>2127</v>
      </c>
      <c r="B1455" s="46">
        <v>83087</v>
      </c>
      <c r="C1455" s="46" t="s">
        <v>1750</v>
      </c>
      <c r="D1455" s="46">
        <v>83087</v>
      </c>
      <c r="E1455" s="46">
        <v>903</v>
      </c>
      <c r="F1455" s="46">
        <v>8.73</v>
      </c>
      <c r="G1455" s="46">
        <v>83049</v>
      </c>
      <c r="H1455" s="46" t="s">
        <v>218</v>
      </c>
      <c r="I1455" s="46">
        <v>113309</v>
      </c>
      <c r="J1455" s="46">
        <v>437.6</v>
      </c>
      <c r="K1455" s="46" t="s">
        <v>2127</v>
      </c>
    </row>
    <row r="1456" spans="1:11" x14ac:dyDescent="0.3">
      <c r="A1456" s="46" t="s">
        <v>2127</v>
      </c>
      <c r="B1456" s="46">
        <v>83088</v>
      </c>
      <c r="C1456" s="46" t="s">
        <v>1715</v>
      </c>
      <c r="D1456" s="46">
        <v>83088</v>
      </c>
      <c r="E1456" s="46">
        <v>3090</v>
      </c>
      <c r="F1456" s="46">
        <v>30.21</v>
      </c>
      <c r="G1456" s="46">
        <v>83084</v>
      </c>
      <c r="H1456" s="46" t="s">
        <v>270</v>
      </c>
      <c r="I1456" s="46">
        <v>101018</v>
      </c>
      <c r="J1456" s="46">
        <v>1121.8699999999999</v>
      </c>
      <c r="K1456" s="46" t="s">
        <v>2127</v>
      </c>
    </row>
    <row r="1457" spans="1:11" x14ac:dyDescent="0.3">
      <c r="A1457" s="46" t="s">
        <v>2127</v>
      </c>
      <c r="B1457" s="46">
        <v>83089</v>
      </c>
      <c r="C1457" s="46" t="s">
        <v>1755</v>
      </c>
      <c r="D1457" s="46">
        <v>83089</v>
      </c>
      <c r="E1457" s="46">
        <v>9377</v>
      </c>
      <c r="F1457" s="46">
        <v>8.06</v>
      </c>
      <c r="G1457" s="46">
        <v>83097</v>
      </c>
      <c r="H1457" s="46" t="s">
        <v>288</v>
      </c>
      <c r="I1457" s="46">
        <v>68802</v>
      </c>
      <c r="J1457" s="46">
        <v>444.45</v>
      </c>
      <c r="K1457" s="46" t="s">
        <v>2127</v>
      </c>
    </row>
    <row r="1458" spans="1:11" x14ac:dyDescent="0.3">
      <c r="A1458" s="46" t="s">
        <v>2127</v>
      </c>
      <c r="B1458" s="46">
        <v>83090</v>
      </c>
      <c r="C1458" s="46" t="s">
        <v>1685</v>
      </c>
      <c r="D1458" s="46">
        <v>83090</v>
      </c>
      <c r="E1458" s="46">
        <v>1403</v>
      </c>
      <c r="F1458" s="46">
        <v>13.9</v>
      </c>
      <c r="G1458" s="46">
        <v>83084</v>
      </c>
      <c r="H1458" s="46" t="s">
        <v>270</v>
      </c>
      <c r="I1458" s="46">
        <v>101018</v>
      </c>
      <c r="J1458" s="46">
        <v>1121.8699999999999</v>
      </c>
      <c r="K1458" s="46" t="s">
        <v>2127</v>
      </c>
    </row>
    <row r="1459" spans="1:11" x14ac:dyDescent="0.3">
      <c r="A1459" s="46" t="s">
        <v>2127</v>
      </c>
      <c r="B1459" s="46">
        <v>83091</v>
      </c>
      <c r="C1459" s="46" t="s">
        <v>1759</v>
      </c>
      <c r="D1459" s="46">
        <v>83091</v>
      </c>
      <c r="E1459" s="46">
        <v>4694</v>
      </c>
      <c r="F1459" s="46">
        <v>21.82</v>
      </c>
      <c r="G1459" s="46">
        <v>83084</v>
      </c>
      <c r="H1459" s="46" t="s">
        <v>270</v>
      </c>
      <c r="I1459" s="46">
        <v>101018</v>
      </c>
      <c r="J1459" s="46">
        <v>1121.8699999999999</v>
      </c>
      <c r="K1459" s="46" t="s">
        <v>2127</v>
      </c>
    </row>
    <row r="1460" spans="1:11" x14ac:dyDescent="0.3">
      <c r="A1460" s="46" t="s">
        <v>2127</v>
      </c>
      <c r="B1460" s="46">
        <v>83092</v>
      </c>
      <c r="C1460" s="46" t="s">
        <v>1765</v>
      </c>
      <c r="D1460" s="46">
        <v>83092</v>
      </c>
      <c r="E1460" s="46">
        <v>3988</v>
      </c>
      <c r="F1460" s="46">
        <v>26.08</v>
      </c>
      <c r="G1460" s="46">
        <v>83049</v>
      </c>
      <c r="H1460" s="46" t="s">
        <v>218</v>
      </c>
      <c r="I1460" s="46">
        <v>113309</v>
      </c>
      <c r="J1460" s="46">
        <v>437.6</v>
      </c>
      <c r="K1460" s="46" t="s">
        <v>2127</v>
      </c>
    </row>
    <row r="1461" spans="1:11" x14ac:dyDescent="0.3">
      <c r="A1461" s="46" t="s">
        <v>2127</v>
      </c>
      <c r="B1461" s="46">
        <v>83093</v>
      </c>
      <c r="C1461" s="46" t="s">
        <v>1779</v>
      </c>
      <c r="D1461" s="46">
        <v>83093</v>
      </c>
      <c r="E1461" s="46">
        <v>1732</v>
      </c>
      <c r="F1461" s="46">
        <v>9.01</v>
      </c>
      <c r="G1461" s="46">
        <v>83097</v>
      </c>
      <c r="H1461" s="46" t="s">
        <v>288</v>
      </c>
      <c r="I1461" s="46">
        <v>68802</v>
      </c>
      <c r="J1461" s="46">
        <v>444.45</v>
      </c>
      <c r="K1461" s="46" t="s">
        <v>2127</v>
      </c>
    </row>
    <row r="1462" spans="1:11" x14ac:dyDescent="0.3">
      <c r="A1462" s="46" t="s">
        <v>2127</v>
      </c>
      <c r="B1462" s="46">
        <v>83094</v>
      </c>
      <c r="C1462" s="46" t="s">
        <v>1785</v>
      </c>
      <c r="D1462" s="46">
        <v>83094</v>
      </c>
      <c r="E1462" s="46">
        <v>2140</v>
      </c>
      <c r="F1462" s="46">
        <v>4.7300000000000004</v>
      </c>
      <c r="G1462" s="46">
        <v>83048</v>
      </c>
      <c r="H1462" s="46" t="s">
        <v>217</v>
      </c>
      <c r="I1462" s="46">
        <v>242219</v>
      </c>
      <c r="J1462" s="46">
        <v>227.86</v>
      </c>
      <c r="K1462" s="46" t="s">
        <v>2127</v>
      </c>
    </row>
    <row r="1463" spans="1:11" x14ac:dyDescent="0.3">
      <c r="A1463" s="46" t="s">
        <v>2127</v>
      </c>
      <c r="B1463" s="46">
        <v>83095</v>
      </c>
      <c r="C1463" s="46" t="s">
        <v>1827</v>
      </c>
      <c r="D1463" s="46">
        <v>83095</v>
      </c>
      <c r="E1463" s="46">
        <v>2705</v>
      </c>
      <c r="F1463" s="46">
        <v>23.89</v>
      </c>
      <c r="G1463" s="46">
        <v>83084</v>
      </c>
      <c r="H1463" s="46" t="s">
        <v>270</v>
      </c>
      <c r="I1463" s="46">
        <v>101018</v>
      </c>
      <c r="J1463" s="46">
        <v>1121.8699999999999</v>
      </c>
      <c r="K1463" s="46" t="s">
        <v>2127</v>
      </c>
    </row>
    <row r="1464" spans="1:11" x14ac:dyDescent="0.3">
      <c r="A1464" s="46" t="s">
        <v>2127</v>
      </c>
      <c r="B1464" s="46">
        <v>83096</v>
      </c>
      <c r="C1464" s="46" t="s">
        <v>1847</v>
      </c>
      <c r="D1464" s="46">
        <v>83096</v>
      </c>
      <c r="E1464" s="46">
        <v>5021</v>
      </c>
      <c r="F1464" s="46">
        <v>10.45</v>
      </c>
      <c r="G1464" s="46">
        <v>83049</v>
      </c>
      <c r="H1464" s="46" t="s">
        <v>218</v>
      </c>
      <c r="I1464" s="46">
        <v>113309</v>
      </c>
      <c r="J1464" s="46">
        <v>437.6</v>
      </c>
      <c r="K1464" s="46" t="s">
        <v>2127</v>
      </c>
    </row>
    <row r="1465" spans="1:11" x14ac:dyDescent="0.3">
      <c r="A1465" s="46" t="s">
        <v>2127</v>
      </c>
      <c r="B1465" s="46">
        <v>83097</v>
      </c>
      <c r="C1465" s="46" t="s">
        <v>1883</v>
      </c>
      <c r="D1465" s="46">
        <v>83097</v>
      </c>
      <c r="E1465" s="46">
        <v>10960</v>
      </c>
      <c r="F1465" s="46">
        <v>13.05</v>
      </c>
      <c r="G1465" s="46">
        <v>83097</v>
      </c>
      <c r="H1465" s="46" t="s">
        <v>288</v>
      </c>
      <c r="I1465" s="46">
        <v>68802</v>
      </c>
      <c r="J1465" s="46">
        <v>444.45</v>
      </c>
      <c r="K1465" s="46" t="s">
        <v>2127</v>
      </c>
    </row>
    <row r="1466" spans="1:11" x14ac:dyDescent="0.3">
      <c r="A1466" s="46" t="s">
        <v>2127</v>
      </c>
      <c r="B1466" s="46">
        <v>83098</v>
      </c>
      <c r="C1466" s="46" t="s">
        <v>1926</v>
      </c>
      <c r="D1466" s="46">
        <v>83098</v>
      </c>
      <c r="E1466" s="46">
        <v>7431</v>
      </c>
      <c r="F1466" s="46">
        <v>4.0999999999999996</v>
      </c>
      <c r="G1466" s="46">
        <v>83049</v>
      </c>
      <c r="H1466" s="46" t="s">
        <v>218</v>
      </c>
      <c r="I1466" s="46">
        <v>113309</v>
      </c>
      <c r="J1466" s="46">
        <v>437.6</v>
      </c>
      <c r="K1466" s="46" t="s">
        <v>2127</v>
      </c>
    </row>
    <row r="1467" spans="1:11" x14ac:dyDescent="0.3">
      <c r="A1467" s="46" t="s">
        <v>2127</v>
      </c>
      <c r="B1467" s="46">
        <v>83099</v>
      </c>
      <c r="C1467" s="46" t="s">
        <v>1934</v>
      </c>
      <c r="D1467" s="46">
        <v>83099</v>
      </c>
      <c r="E1467" s="46">
        <v>6435</v>
      </c>
      <c r="F1467" s="46">
        <v>70.099999999999994</v>
      </c>
      <c r="G1467" s="46">
        <v>83084</v>
      </c>
      <c r="H1467" s="46" t="s">
        <v>270</v>
      </c>
      <c r="I1467" s="46">
        <v>101018</v>
      </c>
      <c r="J1467" s="46">
        <v>1121.8699999999999</v>
      </c>
      <c r="K1467" s="46" t="s">
        <v>2127</v>
      </c>
    </row>
    <row r="1468" spans="1:11" x14ac:dyDescent="0.3">
      <c r="A1468" s="46" t="s">
        <v>2127</v>
      </c>
      <c r="B1468" s="46">
        <v>83100</v>
      </c>
      <c r="C1468" s="46" t="s">
        <v>1955</v>
      </c>
      <c r="D1468" s="46">
        <v>83100</v>
      </c>
      <c r="E1468" s="46">
        <v>873</v>
      </c>
      <c r="F1468" s="46">
        <v>54.33</v>
      </c>
      <c r="G1468" s="46">
        <v>83066</v>
      </c>
      <c r="H1468" s="46" t="s">
        <v>2074</v>
      </c>
      <c r="I1468" s="46">
        <v>100246</v>
      </c>
      <c r="J1468" s="46">
        <v>689.74</v>
      </c>
      <c r="K1468" s="46" t="s">
        <v>2127</v>
      </c>
    </row>
    <row r="1469" spans="1:11" x14ac:dyDescent="0.3">
      <c r="A1469" s="46" t="s">
        <v>2127</v>
      </c>
      <c r="B1469" s="46">
        <v>83101</v>
      </c>
      <c r="C1469" s="46" t="s">
        <v>1965</v>
      </c>
      <c r="D1469" s="46">
        <v>83101</v>
      </c>
      <c r="E1469" s="46">
        <v>2925</v>
      </c>
      <c r="F1469" s="46">
        <v>40.89</v>
      </c>
      <c r="G1469" s="46">
        <v>83052</v>
      </c>
      <c r="H1469" s="46" t="s">
        <v>2088</v>
      </c>
      <c r="I1469" s="46">
        <v>15081</v>
      </c>
      <c r="J1469" s="46">
        <v>325.27</v>
      </c>
      <c r="K1469" s="46" t="s">
        <v>2127</v>
      </c>
    </row>
    <row r="1470" spans="1:11" x14ac:dyDescent="0.3">
      <c r="A1470" s="46" t="s">
        <v>2127</v>
      </c>
      <c r="B1470" s="46">
        <v>83102</v>
      </c>
      <c r="C1470" s="46" t="s">
        <v>1966</v>
      </c>
      <c r="D1470" s="46">
        <v>83102</v>
      </c>
      <c r="E1470" s="46">
        <v>1058</v>
      </c>
      <c r="F1470" s="46">
        <v>26.11</v>
      </c>
      <c r="G1470" s="46">
        <v>83084</v>
      </c>
      <c r="H1470" s="46" t="s">
        <v>270</v>
      </c>
      <c r="I1470" s="46">
        <v>101018</v>
      </c>
      <c r="J1470" s="46">
        <v>1121.8699999999999</v>
      </c>
      <c r="K1470" s="46" t="s">
        <v>2127</v>
      </c>
    </row>
    <row r="1471" spans="1:11" x14ac:dyDescent="0.3">
      <c r="A1471" s="46" t="s">
        <v>2127</v>
      </c>
      <c r="B1471" s="46">
        <v>83103</v>
      </c>
      <c r="C1471" s="46" t="s">
        <v>1975</v>
      </c>
      <c r="D1471" s="46">
        <v>83103</v>
      </c>
      <c r="E1471" s="46">
        <v>1355</v>
      </c>
      <c r="F1471" s="46">
        <v>2.58</v>
      </c>
      <c r="G1471" s="46">
        <v>83049</v>
      </c>
      <c r="H1471" s="46" t="s">
        <v>218</v>
      </c>
      <c r="I1471" s="46">
        <v>113309</v>
      </c>
      <c r="J1471" s="46">
        <v>437.6</v>
      </c>
      <c r="K1471" s="46" t="s">
        <v>2127</v>
      </c>
    </row>
    <row r="1472" spans="1:11" x14ac:dyDescent="0.3">
      <c r="A1472" s="46" t="s">
        <v>2127</v>
      </c>
      <c r="B1472" s="46">
        <v>83104</v>
      </c>
      <c r="C1472" s="46" t="s">
        <v>1994</v>
      </c>
      <c r="D1472" s="46">
        <v>83104</v>
      </c>
      <c r="E1472" s="46">
        <v>3911</v>
      </c>
      <c r="F1472" s="46">
        <v>4.49</v>
      </c>
      <c r="G1472" s="46">
        <v>83049</v>
      </c>
      <c r="H1472" s="46" t="s">
        <v>218</v>
      </c>
      <c r="I1472" s="46">
        <v>113309</v>
      </c>
      <c r="J1472" s="46">
        <v>437.6</v>
      </c>
      <c r="K1472" s="46" t="s">
        <v>2127</v>
      </c>
    </row>
    <row r="1473" spans="1:11" x14ac:dyDescent="0.3">
      <c r="A1473" s="46" t="s">
        <v>2127</v>
      </c>
      <c r="B1473" s="46">
        <v>83105</v>
      </c>
      <c r="C1473" s="46" t="s">
        <v>2018</v>
      </c>
      <c r="D1473" s="46">
        <v>83105</v>
      </c>
      <c r="E1473" s="46">
        <v>8584</v>
      </c>
      <c r="F1473" s="46">
        <v>14.15</v>
      </c>
      <c r="G1473" s="46">
        <v>83049</v>
      </c>
      <c r="H1473" s="46" t="s">
        <v>218</v>
      </c>
      <c r="I1473" s="46">
        <v>113309</v>
      </c>
      <c r="J1473" s="46">
        <v>437.6</v>
      </c>
      <c r="K1473" s="46" t="s">
        <v>2127</v>
      </c>
    </row>
    <row r="1474" spans="1:11" x14ac:dyDescent="0.3">
      <c r="A1474" s="46" t="s">
        <v>2127</v>
      </c>
      <c r="B1474" s="46">
        <v>83106</v>
      </c>
      <c r="C1474" s="46" t="s">
        <v>1898</v>
      </c>
      <c r="D1474" s="46">
        <v>83106</v>
      </c>
      <c r="E1474" s="46">
        <v>7395</v>
      </c>
      <c r="F1474" s="46">
        <v>13.14</v>
      </c>
      <c r="G1474" s="46">
        <v>83066</v>
      </c>
      <c r="H1474" s="46" t="s">
        <v>2074</v>
      </c>
      <c r="I1474" s="46">
        <v>100246</v>
      </c>
      <c r="J1474" s="46">
        <v>689.74</v>
      </c>
      <c r="K1474" s="46" t="s">
        <v>2127</v>
      </c>
    </row>
    <row r="1475" spans="1:11" x14ac:dyDescent="0.3">
      <c r="A1475" s="46" t="s">
        <v>2127</v>
      </c>
      <c r="B1475" s="46">
        <v>83107</v>
      </c>
      <c r="C1475" s="46" t="s">
        <v>326</v>
      </c>
      <c r="D1475" s="46">
        <v>83107</v>
      </c>
      <c r="E1475" s="46">
        <v>5744</v>
      </c>
      <c r="F1475" s="46">
        <v>12.86</v>
      </c>
      <c r="G1475" s="46">
        <v>83084</v>
      </c>
      <c r="H1475" s="46" t="s">
        <v>270</v>
      </c>
      <c r="I1475" s="46">
        <v>101018</v>
      </c>
      <c r="J1475" s="46">
        <v>1121.8699999999999</v>
      </c>
      <c r="K1475" s="46" t="s">
        <v>2127</v>
      </c>
    </row>
    <row r="1476" spans="1:11" x14ac:dyDescent="0.3">
      <c r="A1476" s="46" t="s">
        <v>2127</v>
      </c>
      <c r="B1476" s="46">
        <v>83108</v>
      </c>
      <c r="C1476" s="46" t="s">
        <v>1928</v>
      </c>
      <c r="D1476" s="46">
        <v>83108</v>
      </c>
      <c r="E1476" s="46">
        <v>4386</v>
      </c>
      <c r="F1476" s="46">
        <v>12.86</v>
      </c>
      <c r="G1476" s="46">
        <v>83084</v>
      </c>
      <c r="H1476" s="46" t="s">
        <v>270</v>
      </c>
      <c r="I1476" s="46">
        <v>101018</v>
      </c>
      <c r="J1476" s="46">
        <v>1121.8699999999999</v>
      </c>
      <c r="K1476" s="46" t="s">
        <v>2127</v>
      </c>
    </row>
    <row r="1477" spans="1:11" x14ac:dyDescent="0.3">
      <c r="A1477" s="46" t="s">
        <v>2127</v>
      </c>
      <c r="B1477" s="46">
        <v>84001</v>
      </c>
      <c r="C1477" s="46" t="s">
        <v>335</v>
      </c>
      <c r="D1477" s="46">
        <v>84001</v>
      </c>
      <c r="E1477" s="46">
        <v>59770</v>
      </c>
      <c r="F1477" s="46">
        <v>244.52</v>
      </c>
      <c r="G1477" s="46">
        <v>84001</v>
      </c>
      <c r="H1477" s="46" t="s">
        <v>142</v>
      </c>
      <c r="I1477" s="46">
        <v>176229</v>
      </c>
      <c r="J1477" s="46">
        <v>973.55</v>
      </c>
      <c r="K1477" s="46" t="s">
        <v>2127</v>
      </c>
    </row>
    <row r="1478" spans="1:11" x14ac:dyDescent="0.3">
      <c r="A1478" s="46" t="s">
        <v>2127</v>
      </c>
      <c r="B1478" s="46">
        <v>84002</v>
      </c>
      <c r="C1478" s="46" t="s">
        <v>352</v>
      </c>
      <c r="D1478" s="46">
        <v>84002</v>
      </c>
      <c r="E1478" s="46">
        <v>2988</v>
      </c>
      <c r="F1478" s="46">
        <v>62.05</v>
      </c>
      <c r="G1478" s="46">
        <v>84033</v>
      </c>
      <c r="H1478" s="46" t="s">
        <v>254</v>
      </c>
      <c r="I1478" s="46">
        <v>50905</v>
      </c>
      <c r="J1478" s="46">
        <v>634.71</v>
      </c>
      <c r="K1478" s="46" t="s">
        <v>2127</v>
      </c>
    </row>
    <row r="1479" spans="1:11" x14ac:dyDescent="0.3">
      <c r="A1479" s="46" t="s">
        <v>2127</v>
      </c>
      <c r="B1479" s="46">
        <v>84003</v>
      </c>
      <c r="C1479" s="46" t="s">
        <v>396</v>
      </c>
      <c r="D1479" s="46">
        <v>84003</v>
      </c>
      <c r="E1479" s="46">
        <v>9463</v>
      </c>
      <c r="F1479" s="46">
        <v>74.459999999999994</v>
      </c>
      <c r="G1479" s="46">
        <v>84001</v>
      </c>
      <c r="H1479" s="46" t="s">
        <v>142</v>
      </c>
      <c r="I1479" s="46">
        <v>176229</v>
      </c>
      <c r="J1479" s="46">
        <v>973.55</v>
      </c>
      <c r="K1479" s="46" t="s">
        <v>2127</v>
      </c>
    </row>
    <row r="1480" spans="1:11" x14ac:dyDescent="0.3">
      <c r="A1480" s="46" t="s">
        <v>2127</v>
      </c>
      <c r="B1480" s="46">
        <v>84004</v>
      </c>
      <c r="C1480" s="46" t="s">
        <v>472</v>
      </c>
      <c r="D1480" s="46">
        <v>84004</v>
      </c>
      <c r="E1480" s="46">
        <v>3717</v>
      </c>
      <c r="F1480" s="46">
        <v>88.31</v>
      </c>
      <c r="G1480" s="46">
        <v>84033</v>
      </c>
      <c r="H1480" s="46" t="s">
        <v>254</v>
      </c>
      <c r="I1480" s="46">
        <v>50905</v>
      </c>
      <c r="J1480" s="46">
        <v>634.71</v>
      </c>
      <c r="K1480" s="46" t="s">
        <v>2127</v>
      </c>
    </row>
    <row r="1481" spans="1:11" x14ac:dyDescent="0.3">
      <c r="A1481" s="46" t="s">
        <v>2127</v>
      </c>
      <c r="B1481" s="46">
        <v>84005</v>
      </c>
      <c r="C1481" s="46" t="s">
        <v>509</v>
      </c>
      <c r="D1481" s="46">
        <v>84005</v>
      </c>
      <c r="E1481" s="46">
        <v>2672</v>
      </c>
      <c r="F1481" s="46">
        <v>42.12</v>
      </c>
      <c r="G1481" s="46">
        <v>84033</v>
      </c>
      <c r="H1481" s="46" t="s">
        <v>254</v>
      </c>
      <c r="I1481" s="46">
        <v>50905</v>
      </c>
      <c r="J1481" s="46">
        <v>634.71</v>
      </c>
      <c r="K1481" s="46" t="s">
        <v>2127</v>
      </c>
    </row>
    <row r="1482" spans="1:11" x14ac:dyDescent="0.3">
      <c r="A1482" s="46" t="s">
        <v>2127</v>
      </c>
      <c r="B1482" s="46">
        <v>84006</v>
      </c>
      <c r="C1482" s="46" t="s">
        <v>522</v>
      </c>
      <c r="D1482" s="46">
        <v>84006</v>
      </c>
      <c r="E1482" s="46">
        <v>1339</v>
      </c>
      <c r="F1482" s="46">
        <v>32.799999999999997</v>
      </c>
      <c r="G1482" s="46">
        <v>84033</v>
      </c>
      <c r="H1482" s="46" t="s">
        <v>254</v>
      </c>
      <c r="I1482" s="46">
        <v>50905</v>
      </c>
      <c r="J1482" s="46">
        <v>634.71</v>
      </c>
      <c r="K1482" s="46" t="s">
        <v>2127</v>
      </c>
    </row>
    <row r="1483" spans="1:11" x14ac:dyDescent="0.3">
      <c r="A1483" s="46" t="s">
        <v>2127</v>
      </c>
      <c r="B1483" s="46">
        <v>84007</v>
      </c>
      <c r="C1483" s="46" t="s">
        <v>532</v>
      </c>
      <c r="D1483" s="46">
        <v>84007</v>
      </c>
      <c r="E1483" s="46">
        <v>3681</v>
      </c>
      <c r="F1483" s="46">
        <v>123.77</v>
      </c>
      <c r="G1483" s="46">
        <v>84041</v>
      </c>
      <c r="H1483" s="46" t="s">
        <v>276</v>
      </c>
      <c r="I1483" s="46">
        <v>72447</v>
      </c>
      <c r="J1483" s="46">
        <v>624.39</v>
      </c>
      <c r="K1483" s="46" t="s">
        <v>2127</v>
      </c>
    </row>
    <row r="1484" spans="1:11" x14ac:dyDescent="0.3">
      <c r="A1484" s="46" t="s">
        <v>2127</v>
      </c>
      <c r="B1484" s="46">
        <v>84008</v>
      </c>
      <c r="C1484" s="46" t="s">
        <v>542</v>
      </c>
      <c r="D1484" s="46">
        <v>84008</v>
      </c>
      <c r="E1484" s="46">
        <v>2083</v>
      </c>
      <c r="F1484" s="46">
        <v>16.260000000000002</v>
      </c>
      <c r="G1484" s="46">
        <v>84011</v>
      </c>
      <c r="H1484" s="46" t="s">
        <v>163</v>
      </c>
      <c r="I1484" s="46">
        <v>62591</v>
      </c>
      <c r="J1484" s="46">
        <v>424.26</v>
      </c>
      <c r="K1484" s="46" t="s">
        <v>2127</v>
      </c>
    </row>
    <row r="1485" spans="1:11" x14ac:dyDescent="0.3">
      <c r="A1485" s="46" t="s">
        <v>2127</v>
      </c>
      <c r="B1485" s="46">
        <v>84009</v>
      </c>
      <c r="C1485" s="46" t="s">
        <v>546</v>
      </c>
      <c r="D1485" s="46">
        <v>84009</v>
      </c>
      <c r="E1485" s="46">
        <v>6355</v>
      </c>
      <c r="F1485" s="46">
        <v>191.79</v>
      </c>
      <c r="G1485" s="46">
        <v>84001</v>
      </c>
      <c r="H1485" s="46" t="s">
        <v>142</v>
      </c>
      <c r="I1485" s="46">
        <v>176229</v>
      </c>
      <c r="J1485" s="46">
        <v>973.55</v>
      </c>
      <c r="K1485" s="46" t="s">
        <v>2127</v>
      </c>
    </row>
    <row r="1486" spans="1:11" x14ac:dyDescent="0.3">
      <c r="A1486" s="46" t="s">
        <v>2127</v>
      </c>
      <c r="B1486" s="46">
        <v>84010</v>
      </c>
      <c r="C1486" s="46" t="s">
        <v>551</v>
      </c>
      <c r="D1486" s="46">
        <v>84010</v>
      </c>
      <c r="E1486" s="46">
        <v>10092</v>
      </c>
      <c r="F1486" s="46">
        <v>81.010000000000005</v>
      </c>
      <c r="G1486" s="46">
        <v>84021</v>
      </c>
      <c r="H1486" s="46" t="s">
        <v>206</v>
      </c>
      <c r="I1486" s="46">
        <v>82957</v>
      </c>
      <c r="J1486" s="46">
        <v>386.08</v>
      </c>
      <c r="K1486" s="46" t="s">
        <v>2127</v>
      </c>
    </row>
    <row r="1487" spans="1:11" x14ac:dyDescent="0.3">
      <c r="A1487" s="46" t="s">
        <v>2127</v>
      </c>
      <c r="B1487" s="46">
        <v>84011</v>
      </c>
      <c r="C1487" s="46" t="s">
        <v>569</v>
      </c>
      <c r="D1487" s="46">
        <v>84011</v>
      </c>
      <c r="E1487" s="46">
        <v>35698</v>
      </c>
      <c r="F1487" s="46">
        <v>91.52</v>
      </c>
      <c r="G1487" s="46">
        <v>84011</v>
      </c>
      <c r="H1487" s="46" t="s">
        <v>163</v>
      </c>
      <c r="I1487" s="46">
        <v>62591</v>
      </c>
      <c r="J1487" s="46">
        <v>424.26</v>
      </c>
      <c r="K1487" s="46" t="s">
        <v>2127</v>
      </c>
    </row>
    <row r="1488" spans="1:11" x14ac:dyDescent="0.3">
      <c r="A1488" s="46" t="s">
        <v>2127</v>
      </c>
      <c r="B1488" s="46">
        <v>84012</v>
      </c>
      <c r="C1488" s="46" t="s">
        <v>684</v>
      </c>
      <c r="D1488" s="46">
        <v>84012</v>
      </c>
      <c r="E1488" s="46">
        <v>8267</v>
      </c>
      <c r="F1488" s="46">
        <v>99.65</v>
      </c>
      <c r="G1488" s="46">
        <v>84001</v>
      </c>
      <c r="H1488" s="46" t="s">
        <v>142</v>
      </c>
      <c r="I1488" s="46">
        <v>176229</v>
      </c>
      <c r="J1488" s="46">
        <v>973.55</v>
      </c>
      <c r="K1488" s="46" t="s">
        <v>2127</v>
      </c>
    </row>
    <row r="1489" spans="1:11" x14ac:dyDescent="0.3">
      <c r="A1489" s="46" t="s">
        <v>2127</v>
      </c>
      <c r="B1489" s="46">
        <v>84013</v>
      </c>
      <c r="C1489" s="46" t="s">
        <v>696</v>
      </c>
      <c r="D1489" s="46">
        <v>84013</v>
      </c>
      <c r="E1489" s="46">
        <v>2940</v>
      </c>
      <c r="F1489" s="46">
        <v>18.010000000000002</v>
      </c>
      <c r="G1489" s="46">
        <v>84011</v>
      </c>
      <c r="H1489" s="46" t="s">
        <v>163</v>
      </c>
      <c r="I1489" s="46">
        <v>62591</v>
      </c>
      <c r="J1489" s="46">
        <v>424.26</v>
      </c>
      <c r="K1489" s="46" t="s">
        <v>2127</v>
      </c>
    </row>
    <row r="1490" spans="1:11" x14ac:dyDescent="0.3">
      <c r="A1490" s="46" t="s">
        <v>2127</v>
      </c>
      <c r="B1490" s="46">
        <v>84014</v>
      </c>
      <c r="C1490" s="46" t="s">
        <v>706</v>
      </c>
      <c r="D1490" s="46">
        <v>84014</v>
      </c>
      <c r="E1490" s="46">
        <v>3761</v>
      </c>
      <c r="F1490" s="46">
        <v>61.98</v>
      </c>
      <c r="G1490" s="46">
        <v>84033</v>
      </c>
      <c r="H1490" s="46" t="s">
        <v>254</v>
      </c>
      <c r="I1490" s="46">
        <v>50905</v>
      </c>
      <c r="J1490" s="46">
        <v>634.71</v>
      </c>
      <c r="K1490" s="46" t="s">
        <v>2127</v>
      </c>
    </row>
    <row r="1491" spans="1:11" x14ac:dyDescent="0.3">
      <c r="A1491" s="46" t="s">
        <v>2127</v>
      </c>
      <c r="B1491" s="46">
        <v>84015</v>
      </c>
      <c r="C1491" s="46" t="s">
        <v>755</v>
      </c>
      <c r="D1491" s="46">
        <v>84015</v>
      </c>
      <c r="E1491" s="46">
        <v>3474</v>
      </c>
      <c r="F1491" s="46">
        <v>37.97</v>
      </c>
      <c r="G1491" s="46">
        <v>84033</v>
      </c>
      <c r="H1491" s="46" t="s">
        <v>254</v>
      </c>
      <c r="I1491" s="46">
        <v>50905</v>
      </c>
      <c r="J1491" s="46">
        <v>634.71</v>
      </c>
      <c r="K1491" s="46" t="s">
        <v>2127</v>
      </c>
    </row>
    <row r="1492" spans="1:11" x14ac:dyDescent="0.3">
      <c r="A1492" s="46" t="s">
        <v>2127</v>
      </c>
      <c r="B1492" s="46">
        <v>84016</v>
      </c>
      <c r="C1492" s="46" t="s">
        <v>780</v>
      </c>
      <c r="D1492" s="46">
        <v>84016</v>
      </c>
      <c r="E1492" s="46">
        <v>968</v>
      </c>
      <c r="F1492" s="46">
        <v>21.82</v>
      </c>
      <c r="G1492" s="46">
        <v>84001</v>
      </c>
      <c r="H1492" s="46" t="s">
        <v>142</v>
      </c>
      <c r="I1492" s="46">
        <v>176229</v>
      </c>
      <c r="J1492" s="46">
        <v>973.55</v>
      </c>
      <c r="K1492" s="46" t="s">
        <v>2127</v>
      </c>
    </row>
    <row r="1493" spans="1:11" x14ac:dyDescent="0.3">
      <c r="A1493" s="46" t="s">
        <v>2127</v>
      </c>
      <c r="B1493" s="46">
        <v>84017</v>
      </c>
      <c r="C1493" s="46" t="s">
        <v>855</v>
      </c>
      <c r="D1493" s="46">
        <v>84017</v>
      </c>
      <c r="E1493" s="46">
        <v>32654</v>
      </c>
      <c r="F1493" s="46">
        <v>81.599999999999994</v>
      </c>
      <c r="G1493" s="46">
        <v>84001</v>
      </c>
      <c r="H1493" s="46" t="s">
        <v>142</v>
      </c>
      <c r="I1493" s="46">
        <v>176229</v>
      </c>
      <c r="J1493" s="46">
        <v>973.55</v>
      </c>
      <c r="K1493" s="46" t="s">
        <v>2127</v>
      </c>
    </row>
    <row r="1494" spans="1:11" x14ac:dyDescent="0.3">
      <c r="A1494" s="46" t="s">
        <v>2127</v>
      </c>
      <c r="B1494" s="46">
        <v>84018</v>
      </c>
      <c r="C1494" s="46" t="s">
        <v>980</v>
      </c>
      <c r="D1494" s="46">
        <v>84018</v>
      </c>
      <c r="E1494" s="46">
        <v>5746</v>
      </c>
      <c r="F1494" s="46">
        <v>23.89</v>
      </c>
      <c r="G1494" s="46">
        <v>84011</v>
      </c>
      <c r="H1494" s="46" t="s">
        <v>163</v>
      </c>
      <c r="I1494" s="46">
        <v>62591</v>
      </c>
      <c r="J1494" s="46">
        <v>424.26</v>
      </c>
      <c r="K1494" s="46" t="s">
        <v>2127</v>
      </c>
    </row>
    <row r="1495" spans="1:11" x14ac:dyDescent="0.3">
      <c r="A1495" s="46" t="s">
        <v>2127</v>
      </c>
      <c r="B1495" s="46">
        <v>84019</v>
      </c>
      <c r="C1495" s="46" t="s">
        <v>1008</v>
      </c>
      <c r="D1495" s="46">
        <v>84019</v>
      </c>
      <c r="E1495" s="46">
        <v>1245</v>
      </c>
      <c r="F1495" s="46">
        <v>19.079999999999998</v>
      </c>
      <c r="G1495" s="46">
        <v>84001</v>
      </c>
      <c r="H1495" s="46" t="s">
        <v>142</v>
      </c>
      <c r="I1495" s="46">
        <v>176229</v>
      </c>
      <c r="J1495" s="46">
        <v>973.55</v>
      </c>
      <c r="K1495" s="46" t="s">
        <v>2127</v>
      </c>
    </row>
    <row r="1496" spans="1:11" x14ac:dyDescent="0.3">
      <c r="A1496" s="46" t="s">
        <v>2127</v>
      </c>
      <c r="B1496" s="46">
        <v>84020</v>
      </c>
      <c r="C1496" s="46" t="s">
        <v>1017</v>
      </c>
      <c r="D1496" s="46">
        <v>84020</v>
      </c>
      <c r="E1496" s="46">
        <v>6569</v>
      </c>
      <c r="F1496" s="46">
        <v>25.17</v>
      </c>
      <c r="G1496" s="46">
        <v>84001</v>
      </c>
      <c r="H1496" s="46" t="s">
        <v>142</v>
      </c>
      <c r="I1496" s="46">
        <v>176229</v>
      </c>
      <c r="J1496" s="46">
        <v>973.55</v>
      </c>
      <c r="K1496" s="46" t="s">
        <v>2127</v>
      </c>
    </row>
    <row r="1497" spans="1:11" x14ac:dyDescent="0.3">
      <c r="A1497" s="46" t="s">
        <v>2127</v>
      </c>
      <c r="B1497" s="46">
        <v>84021</v>
      </c>
      <c r="C1497" s="46" t="s">
        <v>1048</v>
      </c>
      <c r="D1497" s="46">
        <v>84021</v>
      </c>
      <c r="E1497" s="46">
        <v>37797</v>
      </c>
      <c r="F1497" s="46">
        <v>178.98</v>
      </c>
      <c r="G1497" s="46">
        <v>84021</v>
      </c>
      <c r="H1497" s="46" t="s">
        <v>206</v>
      </c>
      <c r="I1497" s="46">
        <v>82957</v>
      </c>
      <c r="J1497" s="46">
        <v>386.08</v>
      </c>
      <c r="K1497" s="46" t="s">
        <v>2127</v>
      </c>
    </row>
    <row r="1498" spans="1:11" x14ac:dyDescent="0.3">
      <c r="A1498" s="46" t="s">
        <v>2127</v>
      </c>
      <c r="B1498" s="46">
        <v>84022</v>
      </c>
      <c r="C1498" s="46" t="s">
        <v>1064</v>
      </c>
      <c r="D1498" s="46">
        <v>84022</v>
      </c>
      <c r="E1498" s="46">
        <v>1805</v>
      </c>
      <c r="F1498" s="46">
        <v>18.579999999999998</v>
      </c>
      <c r="G1498" s="46">
        <v>84033</v>
      </c>
      <c r="H1498" s="46" t="s">
        <v>254</v>
      </c>
      <c r="I1498" s="46">
        <v>50905</v>
      </c>
      <c r="J1498" s="46">
        <v>634.71</v>
      </c>
      <c r="K1498" s="46" t="s">
        <v>2127</v>
      </c>
    </row>
    <row r="1499" spans="1:11" x14ac:dyDescent="0.3">
      <c r="A1499" s="46" t="s">
        <v>2127</v>
      </c>
      <c r="B1499" s="46">
        <v>84023</v>
      </c>
      <c r="C1499" s="46" t="s">
        <v>1146</v>
      </c>
      <c r="D1499" s="46">
        <v>84023</v>
      </c>
      <c r="E1499" s="46">
        <v>12592</v>
      </c>
      <c r="F1499" s="46">
        <v>113.33</v>
      </c>
      <c r="G1499" s="46">
        <v>84041</v>
      </c>
      <c r="H1499" s="46" t="s">
        <v>276</v>
      </c>
      <c r="I1499" s="46">
        <v>72447</v>
      </c>
      <c r="J1499" s="46">
        <v>624.39</v>
      </c>
      <c r="K1499" s="46" t="s">
        <v>2127</v>
      </c>
    </row>
    <row r="1500" spans="1:11" x14ac:dyDescent="0.3">
      <c r="A1500" s="46" t="s">
        <v>2127</v>
      </c>
      <c r="B1500" s="46">
        <v>84024</v>
      </c>
      <c r="C1500" s="46" t="s">
        <v>1198</v>
      </c>
      <c r="D1500" s="46">
        <v>84024</v>
      </c>
      <c r="E1500" s="46">
        <v>2519</v>
      </c>
      <c r="F1500" s="46">
        <v>27.33</v>
      </c>
      <c r="G1500" s="46">
        <v>84033</v>
      </c>
      <c r="H1500" s="46" t="s">
        <v>254</v>
      </c>
      <c r="I1500" s="46">
        <v>50905</v>
      </c>
      <c r="J1500" s="46">
        <v>634.71</v>
      </c>
      <c r="K1500" s="46" t="s">
        <v>2127</v>
      </c>
    </row>
    <row r="1501" spans="1:11" x14ac:dyDescent="0.3">
      <c r="A1501" s="46" t="s">
        <v>2127</v>
      </c>
      <c r="B1501" s="46">
        <v>84025</v>
      </c>
      <c r="C1501" s="46" t="s">
        <v>1237</v>
      </c>
      <c r="D1501" s="46">
        <v>84025</v>
      </c>
      <c r="E1501" s="46">
        <v>3006</v>
      </c>
      <c r="F1501" s="46">
        <v>32.840000000000003</v>
      </c>
      <c r="G1501" s="46">
        <v>84041</v>
      </c>
      <c r="H1501" s="46" t="s">
        <v>276</v>
      </c>
      <c r="I1501" s="46">
        <v>72447</v>
      </c>
      <c r="J1501" s="46">
        <v>624.39</v>
      </c>
      <c r="K1501" s="46" t="s">
        <v>2127</v>
      </c>
    </row>
    <row r="1502" spans="1:11" x14ac:dyDescent="0.3">
      <c r="A1502" s="46" t="s">
        <v>2127</v>
      </c>
      <c r="B1502" s="46">
        <v>84026</v>
      </c>
      <c r="C1502" s="46" t="s">
        <v>1263</v>
      </c>
      <c r="D1502" s="46">
        <v>84026</v>
      </c>
      <c r="E1502" s="46">
        <v>7817</v>
      </c>
      <c r="F1502" s="46">
        <v>206.72</v>
      </c>
      <c r="G1502" s="46">
        <v>84011</v>
      </c>
      <c r="H1502" s="46" t="s">
        <v>163</v>
      </c>
      <c r="I1502" s="46">
        <v>62591</v>
      </c>
      <c r="J1502" s="46">
        <v>424.26</v>
      </c>
      <c r="K1502" s="46" t="s">
        <v>2127</v>
      </c>
    </row>
    <row r="1503" spans="1:11" x14ac:dyDescent="0.3">
      <c r="A1503" s="46" t="s">
        <v>2127</v>
      </c>
      <c r="B1503" s="46">
        <v>84027</v>
      </c>
      <c r="C1503" s="46" t="s">
        <v>1331</v>
      </c>
      <c r="D1503" s="46">
        <v>84027</v>
      </c>
      <c r="E1503" s="46">
        <v>23302</v>
      </c>
      <c r="F1503" s="46">
        <v>76.78</v>
      </c>
      <c r="G1503" s="46">
        <v>84021</v>
      </c>
      <c r="H1503" s="46" t="s">
        <v>206</v>
      </c>
      <c r="I1503" s="46">
        <v>82957</v>
      </c>
      <c r="J1503" s="46">
        <v>386.08</v>
      </c>
      <c r="K1503" s="46" t="s">
        <v>2127</v>
      </c>
    </row>
    <row r="1504" spans="1:11" x14ac:dyDescent="0.3">
      <c r="A1504" s="46" t="s">
        <v>2127</v>
      </c>
      <c r="B1504" s="46">
        <v>84028</v>
      </c>
      <c r="C1504" s="46" t="s">
        <v>1439</v>
      </c>
      <c r="D1504" s="46">
        <v>84028</v>
      </c>
      <c r="E1504" s="46">
        <v>17044</v>
      </c>
      <c r="F1504" s="46">
        <v>25.15</v>
      </c>
      <c r="G1504" s="46">
        <v>84001</v>
      </c>
      <c r="H1504" s="46" t="s">
        <v>142</v>
      </c>
      <c r="I1504" s="46">
        <v>176229</v>
      </c>
      <c r="J1504" s="46">
        <v>973.55</v>
      </c>
      <c r="K1504" s="46" t="s">
        <v>2127</v>
      </c>
    </row>
    <row r="1505" spans="1:11" x14ac:dyDescent="0.3">
      <c r="A1505" s="46" t="s">
        <v>2127</v>
      </c>
      <c r="B1505" s="46">
        <v>84029</v>
      </c>
      <c r="C1505" s="46" t="s">
        <v>1466</v>
      </c>
      <c r="D1505" s="46">
        <v>84029</v>
      </c>
      <c r="E1505" s="46">
        <v>8307</v>
      </c>
      <c r="F1505" s="46">
        <v>67.86</v>
      </c>
      <c r="G1505" s="46">
        <v>84011</v>
      </c>
      <c r="H1505" s="46" t="s">
        <v>163</v>
      </c>
      <c r="I1505" s="46">
        <v>62591</v>
      </c>
      <c r="J1505" s="46">
        <v>424.26</v>
      </c>
      <c r="K1505" s="46" t="s">
        <v>2127</v>
      </c>
    </row>
    <row r="1506" spans="1:11" x14ac:dyDescent="0.3">
      <c r="A1506" s="46" t="s">
        <v>2127</v>
      </c>
      <c r="B1506" s="46">
        <v>84030</v>
      </c>
      <c r="C1506" s="46" t="s">
        <v>1469</v>
      </c>
      <c r="D1506" s="46">
        <v>84030</v>
      </c>
      <c r="E1506" s="46">
        <v>12856</v>
      </c>
      <c r="F1506" s="46">
        <v>22.23</v>
      </c>
      <c r="G1506" s="46">
        <v>84001</v>
      </c>
      <c r="H1506" s="46" t="s">
        <v>142</v>
      </c>
      <c r="I1506" s="46">
        <v>176229</v>
      </c>
      <c r="J1506" s="46">
        <v>973.55</v>
      </c>
      <c r="K1506" s="46" t="s">
        <v>2127</v>
      </c>
    </row>
    <row r="1507" spans="1:11" x14ac:dyDescent="0.3">
      <c r="A1507" s="46" t="s">
        <v>2127</v>
      </c>
      <c r="B1507" s="46">
        <v>84031</v>
      </c>
      <c r="C1507" s="46" t="s">
        <v>1476</v>
      </c>
      <c r="D1507" s="46">
        <v>84031</v>
      </c>
      <c r="E1507" s="46">
        <v>11766</v>
      </c>
      <c r="F1507" s="46">
        <v>49.3</v>
      </c>
      <c r="G1507" s="46">
        <v>84021</v>
      </c>
      <c r="H1507" s="46" t="s">
        <v>206</v>
      </c>
      <c r="I1507" s="46">
        <v>82957</v>
      </c>
      <c r="J1507" s="46">
        <v>386.08</v>
      </c>
      <c r="K1507" s="46" t="s">
        <v>2127</v>
      </c>
    </row>
    <row r="1508" spans="1:11" x14ac:dyDescent="0.3">
      <c r="A1508" s="46" t="s">
        <v>2127</v>
      </c>
      <c r="B1508" s="46">
        <v>84032</v>
      </c>
      <c r="C1508" s="46" t="s">
        <v>1479</v>
      </c>
      <c r="D1508" s="46">
        <v>84032</v>
      </c>
      <c r="E1508" s="46">
        <v>4571</v>
      </c>
      <c r="F1508" s="46">
        <v>20.309999999999999</v>
      </c>
      <c r="G1508" s="46">
        <v>84001</v>
      </c>
      <c r="H1508" s="46" t="s">
        <v>142</v>
      </c>
      <c r="I1508" s="46">
        <v>176229</v>
      </c>
      <c r="J1508" s="46">
        <v>973.55</v>
      </c>
      <c r="K1508" s="46" t="s">
        <v>2127</v>
      </c>
    </row>
    <row r="1509" spans="1:11" x14ac:dyDescent="0.3">
      <c r="A1509" s="46" t="s">
        <v>2127</v>
      </c>
      <c r="B1509" s="46">
        <v>84033</v>
      </c>
      <c r="C1509" s="46" t="s">
        <v>1489</v>
      </c>
      <c r="D1509" s="46">
        <v>84033</v>
      </c>
      <c r="E1509" s="46">
        <v>19232</v>
      </c>
      <c r="F1509" s="46">
        <v>118.2</v>
      </c>
      <c r="G1509" s="46">
        <v>84033</v>
      </c>
      <c r="H1509" s="46" t="s">
        <v>254</v>
      </c>
      <c r="I1509" s="46">
        <v>50905</v>
      </c>
      <c r="J1509" s="46">
        <v>634.71</v>
      </c>
      <c r="K1509" s="46" t="s">
        <v>2127</v>
      </c>
    </row>
    <row r="1510" spans="1:11" x14ac:dyDescent="0.3">
      <c r="A1510" s="46" t="s">
        <v>2127</v>
      </c>
      <c r="B1510" s="46">
        <v>84034</v>
      </c>
      <c r="C1510" s="46" t="s">
        <v>1562</v>
      </c>
      <c r="D1510" s="46">
        <v>84034</v>
      </c>
      <c r="E1510" s="46">
        <v>5877</v>
      </c>
      <c r="F1510" s="46">
        <v>96.14</v>
      </c>
      <c r="G1510" s="46">
        <v>84041</v>
      </c>
      <c r="H1510" s="46" t="s">
        <v>276</v>
      </c>
      <c r="I1510" s="46">
        <v>72447</v>
      </c>
      <c r="J1510" s="46">
        <v>624.39</v>
      </c>
      <c r="K1510" s="46" t="s">
        <v>2127</v>
      </c>
    </row>
    <row r="1511" spans="1:11" x14ac:dyDescent="0.3">
      <c r="A1511" s="46" t="s">
        <v>2127</v>
      </c>
      <c r="B1511" s="46">
        <v>84035</v>
      </c>
      <c r="C1511" s="46" t="s">
        <v>1568</v>
      </c>
      <c r="D1511" s="46">
        <v>84035</v>
      </c>
      <c r="E1511" s="46">
        <v>3304</v>
      </c>
      <c r="F1511" s="46">
        <v>42.53</v>
      </c>
      <c r="G1511" s="46">
        <v>84033</v>
      </c>
      <c r="H1511" s="46" t="s">
        <v>254</v>
      </c>
      <c r="I1511" s="46">
        <v>50905</v>
      </c>
      <c r="J1511" s="46">
        <v>634.71</v>
      </c>
      <c r="K1511" s="46" t="s">
        <v>2127</v>
      </c>
    </row>
    <row r="1512" spans="1:11" x14ac:dyDescent="0.3">
      <c r="A1512" s="46" t="s">
        <v>2127</v>
      </c>
      <c r="B1512" s="46">
        <v>84036</v>
      </c>
      <c r="C1512" s="46" t="s">
        <v>1604</v>
      </c>
      <c r="D1512" s="46">
        <v>84036</v>
      </c>
      <c r="E1512" s="46">
        <v>8056</v>
      </c>
      <c r="F1512" s="46">
        <v>26.47</v>
      </c>
      <c r="G1512" s="46">
        <v>84001</v>
      </c>
      <c r="H1512" s="46" t="s">
        <v>142</v>
      </c>
      <c r="I1512" s="46">
        <v>176229</v>
      </c>
      <c r="J1512" s="46">
        <v>973.55</v>
      </c>
      <c r="K1512" s="46" t="s">
        <v>2127</v>
      </c>
    </row>
    <row r="1513" spans="1:11" x14ac:dyDescent="0.3">
      <c r="A1513" s="46" t="s">
        <v>2127</v>
      </c>
      <c r="B1513" s="46">
        <v>84037</v>
      </c>
      <c r="C1513" s="46" t="s">
        <v>1738</v>
      </c>
      <c r="D1513" s="46">
        <v>84037</v>
      </c>
      <c r="E1513" s="46">
        <v>2474</v>
      </c>
      <c r="F1513" s="46">
        <v>16.12</v>
      </c>
      <c r="G1513" s="46">
        <v>84001</v>
      </c>
      <c r="H1513" s="46" t="s">
        <v>142</v>
      </c>
      <c r="I1513" s="46">
        <v>176229</v>
      </c>
      <c r="J1513" s="46">
        <v>973.55</v>
      </c>
      <c r="K1513" s="46" t="s">
        <v>2127</v>
      </c>
    </row>
    <row r="1514" spans="1:11" x14ac:dyDescent="0.3">
      <c r="A1514" s="46" t="s">
        <v>2127</v>
      </c>
      <c r="B1514" s="46">
        <v>84038</v>
      </c>
      <c r="C1514" s="46" t="s">
        <v>1742</v>
      </c>
      <c r="D1514" s="46">
        <v>84038</v>
      </c>
      <c r="E1514" s="46">
        <v>6363</v>
      </c>
      <c r="F1514" s="46">
        <v>67.12</v>
      </c>
      <c r="G1514" s="46">
        <v>84041</v>
      </c>
      <c r="H1514" s="46" t="s">
        <v>276</v>
      </c>
      <c r="I1514" s="46">
        <v>72447</v>
      </c>
      <c r="J1514" s="46">
        <v>624.39</v>
      </c>
      <c r="K1514" s="46" t="s">
        <v>2127</v>
      </c>
    </row>
    <row r="1515" spans="1:11" x14ac:dyDescent="0.3">
      <c r="A1515" s="46" t="s">
        <v>2127</v>
      </c>
      <c r="B1515" s="46">
        <v>84039</v>
      </c>
      <c r="C1515" s="46" t="s">
        <v>1717</v>
      </c>
      <c r="D1515" s="46">
        <v>84039</v>
      </c>
      <c r="E1515" s="46">
        <v>1390</v>
      </c>
      <c r="F1515" s="46">
        <v>64.319999999999993</v>
      </c>
      <c r="G1515" s="46">
        <v>84001</v>
      </c>
      <c r="H1515" s="46" t="s">
        <v>142</v>
      </c>
      <c r="I1515" s="46">
        <v>176229</v>
      </c>
      <c r="J1515" s="46">
        <v>973.55</v>
      </c>
      <c r="K1515" s="46" t="s">
        <v>2127</v>
      </c>
    </row>
    <row r="1516" spans="1:11" x14ac:dyDescent="0.3">
      <c r="A1516" s="46" t="s">
        <v>2127</v>
      </c>
      <c r="B1516" s="46">
        <v>84040</v>
      </c>
      <c r="C1516" s="46" t="s">
        <v>1762</v>
      </c>
      <c r="D1516" s="46">
        <v>84040</v>
      </c>
      <c r="E1516" s="46">
        <v>4684</v>
      </c>
      <c r="F1516" s="46">
        <v>85.25</v>
      </c>
      <c r="G1516" s="46">
        <v>84033</v>
      </c>
      <c r="H1516" s="46" t="s">
        <v>254</v>
      </c>
      <c r="I1516" s="46">
        <v>50905</v>
      </c>
      <c r="J1516" s="46">
        <v>634.71</v>
      </c>
      <c r="K1516" s="46" t="s">
        <v>2127</v>
      </c>
    </row>
    <row r="1517" spans="1:11" x14ac:dyDescent="0.3">
      <c r="A1517" s="46" t="s">
        <v>2127</v>
      </c>
      <c r="B1517" s="46">
        <v>84041</v>
      </c>
      <c r="C1517" s="46" t="s">
        <v>1789</v>
      </c>
      <c r="D1517" s="46">
        <v>84041</v>
      </c>
      <c r="E1517" s="46">
        <v>40928</v>
      </c>
      <c r="F1517" s="46">
        <v>191.2</v>
      </c>
      <c r="G1517" s="46">
        <v>84041</v>
      </c>
      <c r="H1517" s="46" t="s">
        <v>276</v>
      </c>
      <c r="I1517" s="46">
        <v>72447</v>
      </c>
      <c r="J1517" s="46">
        <v>624.39</v>
      </c>
      <c r="K1517" s="46" t="s">
        <v>2127</v>
      </c>
    </row>
    <row r="1518" spans="1:11" x14ac:dyDescent="0.3">
      <c r="A1518" s="46" t="s">
        <v>2127</v>
      </c>
      <c r="B1518" s="46">
        <v>84042</v>
      </c>
      <c r="C1518" s="46" t="s">
        <v>1823</v>
      </c>
      <c r="D1518" s="46">
        <v>84042</v>
      </c>
      <c r="E1518" s="46">
        <v>4547</v>
      </c>
      <c r="F1518" s="46">
        <v>40.869999999999997</v>
      </c>
      <c r="G1518" s="46">
        <v>84001</v>
      </c>
      <c r="H1518" s="46" t="s">
        <v>142</v>
      </c>
      <c r="I1518" s="46">
        <v>176229</v>
      </c>
      <c r="J1518" s="46">
        <v>973.55</v>
      </c>
      <c r="K1518" s="46" t="s">
        <v>2127</v>
      </c>
    </row>
    <row r="1519" spans="1:11" x14ac:dyDescent="0.3">
      <c r="A1519" s="46" t="s">
        <v>2127</v>
      </c>
      <c r="B1519" s="46">
        <v>84043</v>
      </c>
      <c r="C1519" s="46" t="s">
        <v>2017</v>
      </c>
      <c r="D1519" s="46">
        <v>84043</v>
      </c>
      <c r="E1519" s="46">
        <v>1410</v>
      </c>
      <c r="F1519" s="46">
        <v>17.579999999999998</v>
      </c>
      <c r="G1519" s="46">
        <v>84033</v>
      </c>
      <c r="H1519" s="46" t="s">
        <v>254</v>
      </c>
      <c r="I1519" s="46">
        <v>50905</v>
      </c>
      <c r="J1519" s="46">
        <v>634.71</v>
      </c>
      <c r="K1519" s="46" t="s">
        <v>2127</v>
      </c>
    </row>
    <row r="1520" spans="1:11" x14ac:dyDescent="0.3">
      <c r="A1520" s="46" t="s">
        <v>2127</v>
      </c>
      <c r="B1520" s="46">
        <v>85001</v>
      </c>
      <c r="C1520" s="46" t="s">
        <v>325</v>
      </c>
      <c r="D1520" s="46">
        <v>85001</v>
      </c>
      <c r="E1520" s="46">
        <v>948</v>
      </c>
      <c r="F1520" s="46">
        <v>14.58</v>
      </c>
      <c r="G1520" s="46">
        <v>85012</v>
      </c>
      <c r="H1520" s="46" t="s">
        <v>225</v>
      </c>
      <c r="I1520" s="46">
        <v>21332</v>
      </c>
      <c r="J1520" s="46">
        <v>330.75</v>
      </c>
      <c r="K1520" s="46" t="s">
        <v>2127</v>
      </c>
    </row>
    <row r="1521" spans="1:11" x14ac:dyDescent="0.3">
      <c r="A1521" s="46" t="s">
        <v>2127</v>
      </c>
      <c r="B1521" s="46">
        <v>85002</v>
      </c>
      <c r="C1521" s="46" t="s">
        <v>477</v>
      </c>
      <c r="D1521" s="46">
        <v>85002</v>
      </c>
      <c r="E1521" s="46">
        <v>556</v>
      </c>
      <c r="F1521" s="46">
        <v>19.87</v>
      </c>
      <c r="G1521" s="46">
        <v>85004</v>
      </c>
      <c r="H1521" s="46" t="s">
        <v>161</v>
      </c>
      <c r="I1521" s="46">
        <v>118556</v>
      </c>
      <c r="J1521" s="46">
        <v>766.32</v>
      </c>
      <c r="K1521" s="46" t="s">
        <v>2127</v>
      </c>
    </row>
    <row r="1522" spans="1:11" x14ac:dyDescent="0.3">
      <c r="A1522" s="46" t="s">
        <v>2127</v>
      </c>
      <c r="B1522" s="46">
        <v>85003</v>
      </c>
      <c r="C1522" s="46" t="s">
        <v>512</v>
      </c>
      <c r="D1522" s="46">
        <v>85003</v>
      </c>
      <c r="E1522" s="46">
        <v>4754</v>
      </c>
      <c r="F1522" s="46">
        <v>297.26</v>
      </c>
      <c r="G1522" s="46">
        <v>85007</v>
      </c>
      <c r="H1522" s="46" t="s">
        <v>193</v>
      </c>
      <c r="I1522" s="46">
        <v>131870</v>
      </c>
      <c r="J1522" s="46">
        <v>1032.3399999999999</v>
      </c>
      <c r="K1522" s="46" t="s">
        <v>2127</v>
      </c>
    </row>
    <row r="1523" spans="1:11" x14ac:dyDescent="0.3">
      <c r="A1523" s="46" t="s">
        <v>2127</v>
      </c>
      <c r="B1523" s="46">
        <v>85004</v>
      </c>
      <c r="C1523" s="46" t="s">
        <v>534</v>
      </c>
      <c r="D1523" s="46">
        <v>85004</v>
      </c>
      <c r="E1523" s="46">
        <v>63360</v>
      </c>
      <c r="F1523" s="46">
        <v>419.55</v>
      </c>
      <c r="G1523" s="46">
        <v>85004</v>
      </c>
      <c r="H1523" s="46" t="s">
        <v>161</v>
      </c>
      <c r="I1523" s="46">
        <v>118556</v>
      </c>
      <c r="J1523" s="46">
        <v>766.32</v>
      </c>
      <c r="K1523" s="46" t="s">
        <v>2127</v>
      </c>
    </row>
    <row r="1524" spans="1:11" x14ac:dyDescent="0.3">
      <c r="A1524" s="46" t="s">
        <v>2127</v>
      </c>
      <c r="B1524" s="46">
        <v>85005</v>
      </c>
      <c r="C1524" s="46" t="s">
        <v>556</v>
      </c>
      <c r="D1524" s="46">
        <v>85005</v>
      </c>
      <c r="E1524" s="46">
        <v>3100</v>
      </c>
      <c r="F1524" s="46">
        <v>35.99</v>
      </c>
      <c r="G1524" s="46">
        <v>85012</v>
      </c>
      <c r="H1524" s="46" t="s">
        <v>225</v>
      </c>
      <c r="I1524" s="46">
        <v>21332</v>
      </c>
      <c r="J1524" s="46">
        <v>330.75</v>
      </c>
      <c r="K1524" s="46" t="s">
        <v>2127</v>
      </c>
    </row>
    <row r="1525" spans="1:11" x14ac:dyDescent="0.3">
      <c r="A1525" s="46" t="s">
        <v>2127</v>
      </c>
      <c r="B1525" s="46">
        <v>85006</v>
      </c>
      <c r="C1525" s="46" t="s">
        <v>825</v>
      </c>
      <c r="D1525" s="46">
        <v>85006</v>
      </c>
      <c r="E1525" s="46">
        <v>4277</v>
      </c>
      <c r="F1525" s="46">
        <v>12.35</v>
      </c>
      <c r="G1525" s="46">
        <v>85004</v>
      </c>
      <c r="H1525" s="46" t="s">
        <v>161</v>
      </c>
      <c r="I1525" s="46">
        <v>118556</v>
      </c>
      <c r="J1525" s="46">
        <v>766.32</v>
      </c>
      <c r="K1525" s="46" t="s">
        <v>2127</v>
      </c>
    </row>
    <row r="1526" spans="1:11" x14ac:dyDescent="0.3">
      <c r="A1526" s="46" t="s">
        <v>2127</v>
      </c>
      <c r="B1526" s="46">
        <v>85007</v>
      </c>
      <c r="C1526" s="46" t="s">
        <v>931</v>
      </c>
      <c r="D1526" s="46">
        <v>85007</v>
      </c>
      <c r="E1526" s="46">
        <v>75827</v>
      </c>
      <c r="F1526" s="46">
        <v>277.77</v>
      </c>
      <c r="G1526" s="46">
        <v>85007</v>
      </c>
      <c r="H1526" s="46" t="s">
        <v>193</v>
      </c>
      <c r="I1526" s="46">
        <v>131870</v>
      </c>
      <c r="J1526" s="46">
        <v>1032.3399999999999</v>
      </c>
      <c r="K1526" s="46" t="s">
        <v>2127</v>
      </c>
    </row>
    <row r="1527" spans="1:11" x14ac:dyDescent="0.3">
      <c r="A1527" s="46" t="s">
        <v>2127</v>
      </c>
      <c r="B1527" s="46">
        <v>85008</v>
      </c>
      <c r="C1527" s="46" t="s">
        <v>1101</v>
      </c>
      <c r="D1527" s="46">
        <v>85008</v>
      </c>
      <c r="E1527" s="46">
        <v>1906</v>
      </c>
      <c r="F1527" s="46">
        <v>13.02</v>
      </c>
      <c r="G1527" s="46">
        <v>85004</v>
      </c>
      <c r="H1527" s="46" t="s">
        <v>161</v>
      </c>
      <c r="I1527" s="46">
        <v>118556</v>
      </c>
      <c r="J1527" s="46">
        <v>766.32</v>
      </c>
      <c r="K1527" s="46" t="s">
        <v>2127</v>
      </c>
    </row>
    <row r="1528" spans="1:11" x14ac:dyDescent="0.3">
      <c r="A1528" s="46" t="s">
        <v>2127</v>
      </c>
      <c r="B1528" s="46">
        <v>85009</v>
      </c>
      <c r="C1528" s="46" t="s">
        <v>1130</v>
      </c>
      <c r="D1528" s="46">
        <v>85009</v>
      </c>
      <c r="E1528" s="46">
        <v>12145</v>
      </c>
      <c r="F1528" s="46">
        <v>294.25</v>
      </c>
      <c r="G1528" s="46">
        <v>85007</v>
      </c>
      <c r="H1528" s="46" t="s">
        <v>193</v>
      </c>
      <c r="I1528" s="46">
        <v>131870</v>
      </c>
      <c r="J1528" s="46">
        <v>1032.3399999999999</v>
      </c>
      <c r="K1528" s="46" t="s">
        <v>2127</v>
      </c>
    </row>
    <row r="1529" spans="1:11" x14ac:dyDescent="0.3">
      <c r="A1529" s="46" t="s">
        <v>2127</v>
      </c>
      <c r="B1529" s="46">
        <v>85010</v>
      </c>
      <c r="C1529" s="46" t="s">
        <v>1160</v>
      </c>
      <c r="D1529" s="46">
        <v>85010</v>
      </c>
      <c r="E1529" s="46">
        <v>3018</v>
      </c>
      <c r="F1529" s="46">
        <v>24.54</v>
      </c>
      <c r="G1529" s="46">
        <v>85004</v>
      </c>
      <c r="H1529" s="46" t="s">
        <v>161</v>
      </c>
      <c r="I1529" s="46">
        <v>118556</v>
      </c>
      <c r="J1529" s="46">
        <v>766.32</v>
      </c>
      <c r="K1529" s="46" t="s">
        <v>2127</v>
      </c>
    </row>
    <row r="1530" spans="1:11" x14ac:dyDescent="0.3">
      <c r="A1530" s="46" t="s">
        <v>2127</v>
      </c>
      <c r="B1530" s="46">
        <v>85011</v>
      </c>
      <c r="C1530" s="46" t="s">
        <v>1210</v>
      </c>
      <c r="D1530" s="46">
        <v>85011</v>
      </c>
      <c r="E1530" s="46">
        <v>1631</v>
      </c>
      <c r="F1530" s="46">
        <v>14.48</v>
      </c>
      <c r="G1530" s="46">
        <v>85004</v>
      </c>
      <c r="H1530" s="46" t="s">
        <v>161</v>
      </c>
      <c r="I1530" s="46">
        <v>118556</v>
      </c>
      <c r="J1530" s="46">
        <v>766.32</v>
      </c>
      <c r="K1530" s="46" t="s">
        <v>2127</v>
      </c>
    </row>
    <row r="1531" spans="1:11" x14ac:dyDescent="0.3">
      <c r="A1531" s="46" t="s">
        <v>2127</v>
      </c>
      <c r="B1531" s="46">
        <v>85012</v>
      </c>
      <c r="C1531" s="46" t="s">
        <v>1259</v>
      </c>
      <c r="D1531" s="46">
        <v>85012</v>
      </c>
      <c r="E1531" s="46">
        <v>10780</v>
      </c>
      <c r="F1531" s="46">
        <v>163.82</v>
      </c>
      <c r="G1531" s="46">
        <v>85012</v>
      </c>
      <c r="H1531" s="46" t="s">
        <v>225</v>
      </c>
      <c r="I1531" s="46">
        <v>21332</v>
      </c>
      <c r="J1531" s="46">
        <v>330.75</v>
      </c>
      <c r="K1531" s="46" t="s">
        <v>2127</v>
      </c>
    </row>
    <row r="1532" spans="1:11" x14ac:dyDescent="0.3">
      <c r="A1532" s="46" t="s">
        <v>2127</v>
      </c>
      <c r="B1532" s="46">
        <v>85013</v>
      </c>
      <c r="C1532" s="46" t="s">
        <v>1270</v>
      </c>
      <c r="D1532" s="46">
        <v>85013</v>
      </c>
      <c r="E1532" s="46">
        <v>27558</v>
      </c>
      <c r="F1532" s="46">
        <v>96.35</v>
      </c>
      <c r="G1532" s="46">
        <v>85007</v>
      </c>
      <c r="H1532" s="46" t="s">
        <v>193</v>
      </c>
      <c r="I1532" s="46">
        <v>131870</v>
      </c>
      <c r="J1532" s="46">
        <v>1032.3399999999999</v>
      </c>
      <c r="K1532" s="46" t="s">
        <v>2127</v>
      </c>
    </row>
    <row r="1533" spans="1:11" x14ac:dyDescent="0.3">
      <c r="A1533" s="46" t="s">
        <v>2127</v>
      </c>
      <c r="B1533" s="46">
        <v>85014</v>
      </c>
      <c r="C1533" s="46" t="s">
        <v>1486</v>
      </c>
      <c r="D1533" s="46">
        <v>85014</v>
      </c>
      <c r="E1533" s="46">
        <v>2038</v>
      </c>
      <c r="F1533" s="46">
        <v>38.119999999999997</v>
      </c>
      <c r="G1533" s="46">
        <v>85004</v>
      </c>
      <c r="H1533" s="46" t="s">
        <v>161</v>
      </c>
      <c r="I1533" s="46">
        <v>118556</v>
      </c>
      <c r="J1533" s="46">
        <v>766.32</v>
      </c>
      <c r="K1533" s="46" t="s">
        <v>2127</v>
      </c>
    </row>
    <row r="1534" spans="1:11" x14ac:dyDescent="0.3">
      <c r="A1534" s="46" t="s">
        <v>2127</v>
      </c>
      <c r="B1534" s="46">
        <v>85015</v>
      </c>
      <c r="C1534" s="46" t="s">
        <v>1492</v>
      </c>
      <c r="D1534" s="46">
        <v>85015</v>
      </c>
      <c r="E1534" s="46">
        <v>11586</v>
      </c>
      <c r="F1534" s="46">
        <v>66.709999999999994</v>
      </c>
      <c r="G1534" s="46">
        <v>85007</v>
      </c>
      <c r="H1534" s="46" t="s">
        <v>193</v>
      </c>
      <c r="I1534" s="46">
        <v>131870</v>
      </c>
      <c r="J1534" s="46">
        <v>1032.3399999999999</v>
      </c>
      <c r="K1534" s="46" t="s">
        <v>2127</v>
      </c>
    </row>
    <row r="1535" spans="1:11" x14ac:dyDescent="0.3">
      <c r="A1535" s="46" t="s">
        <v>2127</v>
      </c>
      <c r="B1535" s="46">
        <v>85016</v>
      </c>
      <c r="C1535" s="46" t="s">
        <v>1571</v>
      </c>
      <c r="D1535" s="46">
        <v>85016</v>
      </c>
      <c r="E1535" s="46">
        <v>23253</v>
      </c>
      <c r="F1535" s="46">
        <v>72.489999999999995</v>
      </c>
      <c r="G1535" s="46">
        <v>85004</v>
      </c>
      <c r="H1535" s="46" t="s">
        <v>161</v>
      </c>
      <c r="I1535" s="46">
        <v>118556</v>
      </c>
      <c r="J1535" s="46">
        <v>766.32</v>
      </c>
      <c r="K1535" s="46" t="s">
        <v>2127</v>
      </c>
    </row>
    <row r="1536" spans="1:11" x14ac:dyDescent="0.3">
      <c r="A1536" s="46" t="s">
        <v>2127</v>
      </c>
      <c r="B1536" s="46">
        <v>85017</v>
      </c>
      <c r="C1536" s="46" t="s">
        <v>1730</v>
      </c>
      <c r="D1536" s="46">
        <v>85017</v>
      </c>
      <c r="E1536" s="46">
        <v>5388</v>
      </c>
      <c r="F1536" s="46">
        <v>75.5</v>
      </c>
      <c r="G1536" s="46">
        <v>85004</v>
      </c>
      <c r="H1536" s="46" t="s">
        <v>161</v>
      </c>
      <c r="I1536" s="46">
        <v>118556</v>
      </c>
      <c r="J1536" s="46">
        <v>766.32</v>
      </c>
      <c r="K1536" s="46" t="s">
        <v>2127</v>
      </c>
    </row>
    <row r="1537" spans="1:11" x14ac:dyDescent="0.3">
      <c r="A1537" s="46" t="s">
        <v>2127</v>
      </c>
      <c r="B1537" s="46">
        <v>85018</v>
      </c>
      <c r="C1537" s="46" t="s">
        <v>1811</v>
      </c>
      <c r="D1537" s="46">
        <v>85018</v>
      </c>
      <c r="E1537" s="46">
        <v>6091</v>
      </c>
      <c r="F1537" s="46">
        <v>41.78</v>
      </c>
      <c r="G1537" s="46">
        <v>85004</v>
      </c>
      <c r="H1537" s="46" t="s">
        <v>161</v>
      </c>
      <c r="I1537" s="46">
        <v>118556</v>
      </c>
      <c r="J1537" s="46">
        <v>766.32</v>
      </c>
      <c r="K1537" s="46" t="s">
        <v>2127</v>
      </c>
    </row>
    <row r="1538" spans="1:11" x14ac:dyDescent="0.3">
      <c r="A1538" s="46" t="s">
        <v>2127</v>
      </c>
      <c r="B1538" s="46">
        <v>85019</v>
      </c>
      <c r="C1538" s="46" t="s">
        <v>1837</v>
      </c>
      <c r="D1538" s="46">
        <v>85019</v>
      </c>
      <c r="E1538" s="46">
        <v>7038</v>
      </c>
      <c r="F1538" s="46">
        <v>34.619999999999997</v>
      </c>
      <c r="G1538" s="46">
        <v>85004</v>
      </c>
      <c r="H1538" s="46" t="s">
        <v>161</v>
      </c>
      <c r="I1538" s="46">
        <v>118556</v>
      </c>
      <c r="J1538" s="46">
        <v>766.32</v>
      </c>
      <c r="K1538" s="46" t="s">
        <v>2127</v>
      </c>
    </row>
    <row r="1539" spans="1:11" x14ac:dyDescent="0.3">
      <c r="A1539" s="46" t="s">
        <v>2127</v>
      </c>
      <c r="B1539" s="46">
        <v>85020</v>
      </c>
      <c r="C1539" s="46" t="s">
        <v>1882</v>
      </c>
      <c r="D1539" s="46">
        <v>85020</v>
      </c>
      <c r="E1539" s="46">
        <v>1410</v>
      </c>
      <c r="F1539" s="46">
        <v>35.46</v>
      </c>
      <c r="G1539" s="46">
        <v>85012</v>
      </c>
      <c r="H1539" s="46" t="s">
        <v>225</v>
      </c>
      <c r="I1539" s="46">
        <v>21332</v>
      </c>
      <c r="J1539" s="46">
        <v>330.75</v>
      </c>
      <c r="K1539" s="46" t="s">
        <v>2127</v>
      </c>
    </row>
    <row r="1540" spans="1:11" x14ac:dyDescent="0.3">
      <c r="A1540" s="46" t="s">
        <v>2127</v>
      </c>
      <c r="B1540" s="46">
        <v>85021</v>
      </c>
      <c r="C1540" s="46" t="s">
        <v>1985</v>
      </c>
      <c r="D1540" s="46">
        <v>85021</v>
      </c>
      <c r="E1540" s="46">
        <v>3461</v>
      </c>
      <c r="F1540" s="46">
        <v>39.229999999999997</v>
      </c>
      <c r="G1540" s="46">
        <v>85012</v>
      </c>
      <c r="H1540" s="46" t="s">
        <v>225</v>
      </c>
      <c r="I1540" s="46">
        <v>21332</v>
      </c>
      <c r="J1540" s="46">
        <v>330.75</v>
      </c>
      <c r="K1540" s="46" t="s">
        <v>2127</v>
      </c>
    </row>
    <row r="1541" spans="1:11" x14ac:dyDescent="0.3">
      <c r="A1541" s="46" t="s">
        <v>2127</v>
      </c>
      <c r="B1541" s="46">
        <v>85022</v>
      </c>
      <c r="C1541" s="46" t="s">
        <v>2020</v>
      </c>
      <c r="D1541" s="46">
        <v>85022</v>
      </c>
      <c r="E1541" s="46">
        <v>1633</v>
      </c>
      <c r="F1541" s="46">
        <v>41.66</v>
      </c>
      <c r="G1541" s="46">
        <v>85012</v>
      </c>
      <c r="H1541" s="46" t="s">
        <v>225</v>
      </c>
      <c r="I1541" s="46">
        <v>21332</v>
      </c>
      <c r="J1541" s="46">
        <v>330.75</v>
      </c>
      <c r="K1541" s="46" t="s">
        <v>2127</v>
      </c>
    </row>
    <row r="1542" spans="1:11" x14ac:dyDescent="0.3">
      <c r="A1542" s="46" t="s">
        <v>2127</v>
      </c>
      <c r="B1542" s="46">
        <v>86001</v>
      </c>
      <c r="C1542" s="46" t="s">
        <v>333</v>
      </c>
      <c r="D1542" s="46">
        <v>86001</v>
      </c>
      <c r="E1542" s="46">
        <v>8345</v>
      </c>
      <c r="F1542" s="46">
        <v>163.24</v>
      </c>
      <c r="G1542" s="46">
        <v>86011</v>
      </c>
      <c r="H1542" s="46" t="s">
        <v>205</v>
      </c>
      <c r="I1542" s="46">
        <v>47588</v>
      </c>
      <c r="J1542" s="46">
        <v>774.15</v>
      </c>
      <c r="K1542" s="46" t="s">
        <v>2127</v>
      </c>
    </row>
    <row r="1543" spans="1:11" x14ac:dyDescent="0.3">
      <c r="A1543" s="46" t="s">
        <v>2127</v>
      </c>
      <c r="B1543" s="46">
        <v>86002</v>
      </c>
      <c r="C1543" s="46" t="s">
        <v>337</v>
      </c>
      <c r="D1543" s="46">
        <v>86002</v>
      </c>
      <c r="E1543" s="46">
        <v>4889</v>
      </c>
      <c r="F1543" s="46">
        <v>209.72</v>
      </c>
      <c r="G1543" s="46">
        <v>86009</v>
      </c>
      <c r="H1543" s="46" t="s">
        <v>188</v>
      </c>
      <c r="I1543" s="46">
        <v>92518</v>
      </c>
      <c r="J1543" s="46">
        <v>1193.75</v>
      </c>
      <c r="K1543" s="46" t="s">
        <v>2127</v>
      </c>
    </row>
    <row r="1544" spans="1:11" x14ac:dyDescent="0.3">
      <c r="A1544" s="46" t="s">
        <v>2127</v>
      </c>
      <c r="B1544" s="46">
        <v>86003</v>
      </c>
      <c r="C1544" s="46" t="s">
        <v>409</v>
      </c>
      <c r="D1544" s="46">
        <v>86003</v>
      </c>
      <c r="E1544" s="46">
        <v>5191</v>
      </c>
      <c r="F1544" s="46">
        <v>111.6</v>
      </c>
      <c r="G1544" s="46">
        <v>86011</v>
      </c>
      <c r="H1544" s="46" t="s">
        <v>205</v>
      </c>
      <c r="I1544" s="46">
        <v>47588</v>
      </c>
      <c r="J1544" s="46">
        <v>774.15</v>
      </c>
      <c r="K1544" s="46" t="s">
        <v>2127</v>
      </c>
    </row>
    <row r="1545" spans="1:11" x14ac:dyDescent="0.3">
      <c r="A1545" s="46" t="s">
        <v>2127</v>
      </c>
      <c r="B1545" s="46">
        <v>86004</v>
      </c>
      <c r="C1545" s="46" t="s">
        <v>441</v>
      </c>
      <c r="D1545" s="46">
        <v>86004</v>
      </c>
      <c r="E1545" s="46">
        <v>13380</v>
      </c>
      <c r="F1545" s="46">
        <v>53.48</v>
      </c>
      <c r="G1545" s="46">
        <v>86009</v>
      </c>
      <c r="H1545" s="46" t="s">
        <v>188</v>
      </c>
      <c r="I1545" s="46">
        <v>92518</v>
      </c>
      <c r="J1545" s="46">
        <v>1193.75</v>
      </c>
      <c r="K1545" s="46" t="s">
        <v>2127</v>
      </c>
    </row>
    <row r="1546" spans="1:11" x14ac:dyDescent="0.3">
      <c r="A1546" s="46" t="s">
        <v>2127</v>
      </c>
      <c r="B1546" s="46">
        <v>86005</v>
      </c>
      <c r="C1546" s="46" t="s">
        <v>524</v>
      </c>
      <c r="D1546" s="46">
        <v>86005</v>
      </c>
      <c r="E1546" s="46">
        <v>4528</v>
      </c>
      <c r="F1546" s="46">
        <v>88.72</v>
      </c>
      <c r="G1546" s="46">
        <v>86009</v>
      </c>
      <c r="H1546" s="46" t="s">
        <v>188</v>
      </c>
      <c r="I1546" s="46">
        <v>92518</v>
      </c>
      <c r="J1546" s="46">
        <v>1193.75</v>
      </c>
      <c r="K1546" s="46" t="s">
        <v>2127</v>
      </c>
    </row>
    <row r="1547" spans="1:11" x14ac:dyDescent="0.3">
      <c r="A1547" s="46" t="s">
        <v>2127</v>
      </c>
      <c r="B1547" s="46">
        <v>86006</v>
      </c>
      <c r="C1547" s="46" t="s">
        <v>705</v>
      </c>
      <c r="D1547" s="46">
        <v>86006</v>
      </c>
      <c r="E1547" s="46">
        <v>4866</v>
      </c>
      <c r="F1547" s="46">
        <v>11.16</v>
      </c>
      <c r="G1547" s="46">
        <v>86011</v>
      </c>
      <c r="H1547" s="46" t="s">
        <v>205</v>
      </c>
      <c r="I1547" s="46">
        <v>47588</v>
      </c>
      <c r="J1547" s="46">
        <v>774.15</v>
      </c>
      <c r="K1547" s="46" t="s">
        <v>2127</v>
      </c>
    </row>
    <row r="1548" spans="1:11" x14ac:dyDescent="0.3">
      <c r="A1548" s="46" t="s">
        <v>2127</v>
      </c>
      <c r="B1548" s="46">
        <v>86007</v>
      </c>
      <c r="C1548" s="46" t="s">
        <v>725</v>
      </c>
      <c r="D1548" s="46">
        <v>86007</v>
      </c>
      <c r="E1548" s="46">
        <v>5470</v>
      </c>
      <c r="F1548" s="46">
        <v>173.23</v>
      </c>
      <c r="G1548" s="46">
        <v>86011</v>
      </c>
      <c r="H1548" s="46" t="s">
        <v>205</v>
      </c>
      <c r="I1548" s="46">
        <v>47588</v>
      </c>
      <c r="J1548" s="46">
        <v>774.15</v>
      </c>
      <c r="K1548" s="46" t="s">
        <v>2127</v>
      </c>
    </row>
    <row r="1549" spans="1:11" x14ac:dyDescent="0.3">
      <c r="A1549" s="46" t="s">
        <v>2127</v>
      </c>
      <c r="B1549" s="46">
        <v>86008</v>
      </c>
      <c r="C1549" s="46" t="s">
        <v>727</v>
      </c>
      <c r="D1549" s="46">
        <v>86008</v>
      </c>
      <c r="E1549" s="46">
        <v>2006</v>
      </c>
      <c r="F1549" s="46">
        <v>94.58</v>
      </c>
      <c r="G1549" s="46">
        <v>86018</v>
      </c>
      <c r="H1549" s="46" t="s">
        <v>298</v>
      </c>
      <c r="I1549" s="46">
        <v>29676</v>
      </c>
      <c r="J1549" s="46">
        <v>594.27</v>
      </c>
      <c r="K1549" s="46" t="s">
        <v>2127</v>
      </c>
    </row>
    <row r="1550" spans="1:11" x14ac:dyDescent="0.3">
      <c r="A1550" s="46" t="s">
        <v>2127</v>
      </c>
      <c r="B1550" s="46">
        <v>86009</v>
      </c>
      <c r="C1550" s="46" t="s">
        <v>839</v>
      </c>
      <c r="D1550" s="46">
        <v>86009</v>
      </c>
      <c r="E1550" s="46">
        <v>28019</v>
      </c>
      <c r="F1550" s="46">
        <v>357.1</v>
      </c>
      <c r="G1550" s="46">
        <v>86009</v>
      </c>
      <c r="H1550" s="46" t="s">
        <v>188</v>
      </c>
      <c r="I1550" s="46">
        <v>92518</v>
      </c>
      <c r="J1550" s="46">
        <v>1193.75</v>
      </c>
      <c r="K1550" s="46" t="s">
        <v>2127</v>
      </c>
    </row>
    <row r="1551" spans="1:11" x14ac:dyDescent="0.3">
      <c r="A1551" s="46" t="s">
        <v>2127</v>
      </c>
      <c r="B1551" s="46">
        <v>86010</v>
      </c>
      <c r="C1551" s="46" t="s">
        <v>916</v>
      </c>
      <c r="D1551" s="46">
        <v>86010</v>
      </c>
      <c r="E1551" s="46">
        <v>3593</v>
      </c>
      <c r="F1551" s="46">
        <v>55.95</v>
      </c>
      <c r="G1551" s="46">
        <v>86018</v>
      </c>
      <c r="H1551" s="46" t="s">
        <v>298</v>
      </c>
      <c r="I1551" s="46">
        <v>29676</v>
      </c>
      <c r="J1551" s="46">
        <v>594.27</v>
      </c>
      <c r="K1551" s="46" t="s">
        <v>2127</v>
      </c>
    </row>
    <row r="1552" spans="1:11" x14ac:dyDescent="0.3">
      <c r="A1552" s="46" t="s">
        <v>2127</v>
      </c>
      <c r="B1552" s="46">
        <v>86011</v>
      </c>
      <c r="C1552" s="46" t="s">
        <v>1037</v>
      </c>
      <c r="D1552" s="46">
        <v>86011</v>
      </c>
      <c r="E1552" s="46">
        <v>13439</v>
      </c>
      <c r="F1552" s="46">
        <v>83.99</v>
      </c>
      <c r="G1552" s="46">
        <v>86011</v>
      </c>
      <c r="H1552" s="46" t="s">
        <v>205</v>
      </c>
      <c r="I1552" s="46">
        <v>47588</v>
      </c>
      <c r="J1552" s="46">
        <v>774.15</v>
      </c>
      <c r="K1552" s="46" t="s">
        <v>2127</v>
      </c>
    </row>
    <row r="1553" spans="1:11" x14ac:dyDescent="0.3">
      <c r="A1553" s="46" t="s">
        <v>2127</v>
      </c>
      <c r="B1553" s="46">
        <v>86012</v>
      </c>
      <c r="C1553" s="46" t="s">
        <v>1268</v>
      </c>
      <c r="D1553" s="46">
        <v>86012</v>
      </c>
      <c r="E1553" s="46">
        <v>13899</v>
      </c>
      <c r="F1553" s="46">
        <v>217.48</v>
      </c>
      <c r="G1553" s="46">
        <v>86018</v>
      </c>
      <c r="H1553" s="46" t="s">
        <v>298</v>
      </c>
      <c r="I1553" s="46">
        <v>29676</v>
      </c>
      <c r="J1553" s="46">
        <v>594.27</v>
      </c>
      <c r="K1553" s="46" t="s">
        <v>2127</v>
      </c>
    </row>
    <row r="1554" spans="1:11" x14ac:dyDescent="0.3">
      <c r="A1554" s="46" t="s">
        <v>2127</v>
      </c>
      <c r="B1554" s="46">
        <v>86013</v>
      </c>
      <c r="C1554" s="46" t="s">
        <v>1271</v>
      </c>
      <c r="D1554" s="46">
        <v>86013</v>
      </c>
      <c r="E1554" s="46">
        <v>3000</v>
      </c>
      <c r="F1554" s="46">
        <v>61.52</v>
      </c>
      <c r="G1554" s="46">
        <v>86011</v>
      </c>
      <c r="H1554" s="46" t="s">
        <v>205</v>
      </c>
      <c r="I1554" s="46">
        <v>47588</v>
      </c>
      <c r="J1554" s="46">
        <v>774.15</v>
      </c>
      <c r="K1554" s="46" t="s">
        <v>2127</v>
      </c>
    </row>
    <row r="1555" spans="1:11" x14ac:dyDescent="0.3">
      <c r="A1555" s="46" t="s">
        <v>2127</v>
      </c>
      <c r="B1555" s="46">
        <v>86014</v>
      </c>
      <c r="C1555" s="46" t="s">
        <v>1386</v>
      </c>
      <c r="D1555" s="46">
        <v>86014</v>
      </c>
      <c r="E1555" s="46">
        <v>21886</v>
      </c>
      <c r="F1555" s="46">
        <v>303.10000000000002</v>
      </c>
      <c r="G1555" s="46">
        <v>86009</v>
      </c>
      <c r="H1555" s="46" t="s">
        <v>188</v>
      </c>
      <c r="I1555" s="46">
        <v>92518</v>
      </c>
      <c r="J1555" s="46">
        <v>1193.75</v>
      </c>
      <c r="K1555" s="46" t="s">
        <v>2127</v>
      </c>
    </row>
    <row r="1556" spans="1:11" x14ac:dyDescent="0.3">
      <c r="A1556" s="46" t="s">
        <v>2127</v>
      </c>
      <c r="B1556" s="46">
        <v>86015</v>
      </c>
      <c r="C1556" s="46" t="s">
        <v>1397</v>
      </c>
      <c r="D1556" s="46">
        <v>86015</v>
      </c>
      <c r="E1556" s="46">
        <v>7013</v>
      </c>
      <c r="F1556" s="46">
        <v>117.61</v>
      </c>
      <c r="G1556" s="46">
        <v>86009</v>
      </c>
      <c r="H1556" s="46" t="s">
        <v>188</v>
      </c>
      <c r="I1556" s="46">
        <v>92518</v>
      </c>
      <c r="J1556" s="46">
        <v>1193.75</v>
      </c>
      <c r="K1556" s="46" t="s">
        <v>2127</v>
      </c>
    </row>
    <row r="1557" spans="1:11" x14ac:dyDescent="0.3">
      <c r="A1557" s="46" t="s">
        <v>2127</v>
      </c>
      <c r="B1557" s="46">
        <v>86016</v>
      </c>
      <c r="C1557" s="46" t="s">
        <v>1481</v>
      </c>
      <c r="D1557" s="46">
        <v>86016</v>
      </c>
      <c r="E1557" s="46">
        <v>7277</v>
      </c>
      <c r="F1557" s="46">
        <v>169.39</v>
      </c>
      <c r="G1557" s="46">
        <v>86011</v>
      </c>
      <c r="H1557" s="46" t="s">
        <v>205</v>
      </c>
      <c r="I1557" s="46">
        <v>47588</v>
      </c>
      <c r="J1557" s="46">
        <v>774.15</v>
      </c>
      <c r="K1557" s="46" t="s">
        <v>2127</v>
      </c>
    </row>
    <row r="1558" spans="1:11" x14ac:dyDescent="0.3">
      <c r="A1558" s="46" t="s">
        <v>2127</v>
      </c>
      <c r="B1558" s="46">
        <v>86017</v>
      </c>
      <c r="C1558" s="46" t="s">
        <v>1851</v>
      </c>
      <c r="D1558" s="46">
        <v>86017</v>
      </c>
      <c r="E1558" s="46">
        <v>805</v>
      </c>
      <c r="F1558" s="46">
        <v>58.87</v>
      </c>
      <c r="G1558" s="46">
        <v>86018</v>
      </c>
      <c r="H1558" s="46" t="s">
        <v>298</v>
      </c>
      <c r="I1558" s="46">
        <v>29676</v>
      </c>
      <c r="J1558" s="46">
        <v>594.27</v>
      </c>
      <c r="K1558" s="46" t="s">
        <v>2127</v>
      </c>
    </row>
    <row r="1559" spans="1:11" x14ac:dyDescent="0.3">
      <c r="A1559" s="46" t="s">
        <v>2127</v>
      </c>
      <c r="B1559" s="46">
        <v>86018</v>
      </c>
      <c r="C1559" s="46" t="s">
        <v>1958</v>
      </c>
      <c r="D1559" s="46">
        <v>86018</v>
      </c>
      <c r="E1559" s="46">
        <v>9373</v>
      </c>
      <c r="F1559" s="46">
        <v>167.39</v>
      </c>
      <c r="G1559" s="46">
        <v>86018</v>
      </c>
      <c r="H1559" s="46" t="s">
        <v>298</v>
      </c>
      <c r="I1559" s="46">
        <v>29676</v>
      </c>
      <c r="J1559" s="46">
        <v>594.27</v>
      </c>
      <c r="K1559" s="46" t="s">
        <v>2127</v>
      </c>
    </row>
    <row r="1560" spans="1:11" x14ac:dyDescent="0.3">
      <c r="A1560" s="46" t="s">
        <v>2127</v>
      </c>
      <c r="B1560" s="46">
        <v>86019</v>
      </c>
      <c r="C1560" s="46" t="s">
        <v>1977</v>
      </c>
      <c r="D1560" s="46">
        <v>86019</v>
      </c>
      <c r="E1560" s="46">
        <v>7866</v>
      </c>
      <c r="F1560" s="46">
        <v>9.3699999999999992</v>
      </c>
      <c r="G1560" s="46">
        <v>86009</v>
      </c>
      <c r="H1560" s="46" t="s">
        <v>188</v>
      </c>
      <c r="I1560" s="46">
        <v>92518</v>
      </c>
      <c r="J1560" s="46">
        <v>1193.75</v>
      </c>
      <c r="K1560" s="46" t="s">
        <v>2127</v>
      </c>
    </row>
    <row r="1561" spans="1:11" x14ac:dyDescent="0.3">
      <c r="A1561" s="46" t="s">
        <v>2127</v>
      </c>
      <c r="B1561" s="46">
        <v>86020</v>
      </c>
      <c r="C1561" s="46" t="s">
        <v>2025</v>
      </c>
      <c r="D1561" s="46">
        <v>86020</v>
      </c>
      <c r="E1561" s="46">
        <v>4937</v>
      </c>
      <c r="F1561" s="46">
        <v>54.65</v>
      </c>
      <c r="G1561" s="46">
        <v>86009</v>
      </c>
      <c r="H1561" s="46" t="s">
        <v>188</v>
      </c>
      <c r="I1561" s="46">
        <v>92518</v>
      </c>
      <c r="J1561" s="46">
        <v>1193.75</v>
      </c>
      <c r="K1561" s="46" t="s">
        <v>2127</v>
      </c>
    </row>
    <row r="1562" spans="1:11" x14ac:dyDescent="0.3">
      <c r="A1562" s="46" t="s">
        <v>2127</v>
      </c>
      <c r="B1562" s="46">
        <v>87001</v>
      </c>
      <c r="C1562" s="46" t="s">
        <v>315</v>
      </c>
      <c r="D1562" s="46">
        <v>87001</v>
      </c>
      <c r="E1562" s="46">
        <v>3524</v>
      </c>
      <c r="F1562" s="46">
        <v>1.71</v>
      </c>
      <c r="G1562" s="46">
        <v>87004</v>
      </c>
      <c r="H1562" s="46" t="s">
        <v>2058</v>
      </c>
      <c r="I1562" s="46">
        <v>150017</v>
      </c>
      <c r="J1562" s="46">
        <v>107.81</v>
      </c>
      <c r="K1562" s="46" t="s">
        <v>2127</v>
      </c>
    </row>
    <row r="1563" spans="1:11" x14ac:dyDescent="0.3">
      <c r="A1563" s="46" t="s">
        <v>2127</v>
      </c>
      <c r="B1563" s="46">
        <v>87002</v>
      </c>
      <c r="C1563" s="46" t="s">
        <v>316</v>
      </c>
      <c r="D1563" s="46">
        <v>87002</v>
      </c>
      <c r="E1563" s="46">
        <v>18723</v>
      </c>
      <c r="F1563" s="46">
        <v>8.65</v>
      </c>
      <c r="G1563" s="46">
        <v>87004</v>
      </c>
      <c r="H1563" s="46" t="s">
        <v>2058</v>
      </c>
      <c r="I1563" s="46">
        <v>150017</v>
      </c>
      <c r="J1563" s="46">
        <v>107.81</v>
      </c>
      <c r="K1563" s="46" t="s">
        <v>2127</v>
      </c>
    </row>
    <row r="1564" spans="1:11" x14ac:dyDescent="0.3">
      <c r="A1564" s="46" t="s">
        <v>2127</v>
      </c>
      <c r="B1564" s="46">
        <v>87003</v>
      </c>
      <c r="C1564" s="46" t="s">
        <v>317</v>
      </c>
      <c r="D1564" s="46">
        <v>87003</v>
      </c>
      <c r="E1564" s="46">
        <v>29851</v>
      </c>
      <c r="F1564" s="46">
        <v>8.4700000000000006</v>
      </c>
      <c r="G1564" s="46">
        <v>87004</v>
      </c>
      <c r="H1564" s="46" t="s">
        <v>2058</v>
      </c>
      <c r="I1564" s="46">
        <v>150017</v>
      </c>
      <c r="J1564" s="46">
        <v>107.81</v>
      </c>
      <c r="K1564" s="46" t="s">
        <v>2127</v>
      </c>
    </row>
    <row r="1565" spans="1:11" x14ac:dyDescent="0.3">
      <c r="A1565" s="46" t="s">
        <v>2127</v>
      </c>
      <c r="B1565" s="46">
        <v>87004</v>
      </c>
      <c r="C1565" s="46" t="s">
        <v>319</v>
      </c>
      <c r="D1565" s="46">
        <v>87004</v>
      </c>
      <c r="E1565" s="46">
        <v>52622</v>
      </c>
      <c r="F1565" s="46">
        <v>40.18</v>
      </c>
      <c r="G1565" s="46">
        <v>87004</v>
      </c>
      <c r="H1565" s="46" t="s">
        <v>2058</v>
      </c>
      <c r="I1565" s="46">
        <v>150017</v>
      </c>
      <c r="J1565" s="46">
        <v>107.81</v>
      </c>
      <c r="K1565" s="46" t="s">
        <v>2127</v>
      </c>
    </row>
    <row r="1566" spans="1:11" x14ac:dyDescent="0.3">
      <c r="A1566" s="46" t="s">
        <v>2127</v>
      </c>
      <c r="B1566" s="46">
        <v>87005</v>
      </c>
      <c r="C1566" s="46" t="s">
        <v>318</v>
      </c>
      <c r="D1566" s="46">
        <v>87005</v>
      </c>
      <c r="E1566" s="46">
        <v>17984</v>
      </c>
      <c r="F1566" s="46">
        <v>14.24</v>
      </c>
      <c r="G1566" s="46">
        <v>87004</v>
      </c>
      <c r="H1566" s="46" t="s">
        <v>2058</v>
      </c>
      <c r="I1566" s="46">
        <v>150017</v>
      </c>
      <c r="J1566" s="46">
        <v>107.81</v>
      </c>
      <c r="K1566" s="46" t="s">
        <v>2127</v>
      </c>
    </row>
    <row r="1567" spans="1:11" x14ac:dyDescent="0.3">
      <c r="A1567" s="46" t="s">
        <v>2127</v>
      </c>
      <c r="B1567" s="46">
        <v>87006</v>
      </c>
      <c r="C1567" s="46" t="s">
        <v>329</v>
      </c>
      <c r="D1567" s="46">
        <v>87006</v>
      </c>
      <c r="E1567" s="46">
        <v>36122</v>
      </c>
      <c r="F1567" s="46">
        <v>82.74</v>
      </c>
      <c r="G1567" s="46">
        <v>87006</v>
      </c>
      <c r="H1567" s="46" t="s">
        <v>141</v>
      </c>
      <c r="I1567" s="46">
        <v>119922</v>
      </c>
      <c r="J1567" s="46">
        <v>361.86</v>
      </c>
      <c r="K1567" s="46" t="s">
        <v>2127</v>
      </c>
    </row>
    <row r="1568" spans="1:11" x14ac:dyDescent="0.3">
      <c r="A1568" s="46" t="s">
        <v>2127</v>
      </c>
      <c r="B1568" s="46">
        <v>87007</v>
      </c>
      <c r="C1568" s="46" t="s">
        <v>453</v>
      </c>
      <c r="D1568" s="46">
        <v>87007</v>
      </c>
      <c r="E1568" s="46">
        <v>28108</v>
      </c>
      <c r="F1568" s="46">
        <v>165.33</v>
      </c>
      <c r="G1568" s="46">
        <v>87007</v>
      </c>
      <c r="H1568" s="46" t="s">
        <v>2077</v>
      </c>
      <c r="I1568" s="46">
        <v>74555</v>
      </c>
      <c r="J1568" s="46">
        <v>275.08</v>
      </c>
      <c r="K1568" s="46" t="s">
        <v>2127</v>
      </c>
    </row>
    <row r="1569" spans="1:11" x14ac:dyDescent="0.3">
      <c r="A1569" s="46" t="s">
        <v>2127</v>
      </c>
      <c r="B1569" s="46">
        <v>87008</v>
      </c>
      <c r="C1569" s="46" t="s">
        <v>460</v>
      </c>
      <c r="D1569" s="46">
        <v>87008</v>
      </c>
      <c r="E1569" s="46">
        <v>24007</v>
      </c>
      <c r="F1569" s="46">
        <v>69.86</v>
      </c>
      <c r="G1569" s="46">
        <v>87006</v>
      </c>
      <c r="H1569" s="46" t="s">
        <v>141</v>
      </c>
      <c r="I1569" s="46">
        <v>119922</v>
      </c>
      <c r="J1569" s="46">
        <v>361.86</v>
      </c>
      <c r="K1569" s="46" t="s">
        <v>2127</v>
      </c>
    </row>
    <row r="1570" spans="1:11" x14ac:dyDescent="0.3">
      <c r="A1570" s="46" t="s">
        <v>2127</v>
      </c>
      <c r="B1570" s="46">
        <v>87009</v>
      </c>
      <c r="C1570" s="46" t="s">
        <v>500</v>
      </c>
      <c r="D1570" s="46">
        <v>87009</v>
      </c>
      <c r="E1570" s="46">
        <v>19172</v>
      </c>
      <c r="F1570" s="46">
        <v>249.43</v>
      </c>
      <c r="G1570" s="46">
        <v>87009</v>
      </c>
      <c r="H1570" s="46" t="s">
        <v>158</v>
      </c>
      <c r="I1570" s="46">
        <v>26857</v>
      </c>
      <c r="J1570" s="46">
        <v>327.64</v>
      </c>
      <c r="K1570" s="46" t="s">
        <v>2127</v>
      </c>
    </row>
    <row r="1571" spans="1:11" x14ac:dyDescent="0.3">
      <c r="A1571" s="46" t="s">
        <v>2127</v>
      </c>
      <c r="B1571" s="46">
        <v>87010</v>
      </c>
      <c r="C1571" s="46" t="s">
        <v>525</v>
      </c>
      <c r="D1571" s="46">
        <v>87010</v>
      </c>
      <c r="E1571" s="46">
        <v>5308</v>
      </c>
      <c r="F1571" s="46">
        <v>26.24</v>
      </c>
      <c r="G1571" s="46">
        <v>87017</v>
      </c>
      <c r="H1571" s="46" t="s">
        <v>194</v>
      </c>
      <c r="I1571" s="46">
        <v>101854</v>
      </c>
      <c r="J1571" s="46">
        <v>340.03</v>
      </c>
      <c r="K1571" s="46" t="s">
        <v>2127</v>
      </c>
    </row>
    <row r="1572" spans="1:11" x14ac:dyDescent="0.3">
      <c r="A1572" s="46" t="s">
        <v>2127</v>
      </c>
      <c r="B1572" s="46">
        <v>87011</v>
      </c>
      <c r="C1572" s="46" t="s">
        <v>533</v>
      </c>
      <c r="D1572" s="46">
        <v>87011</v>
      </c>
      <c r="E1572" s="46">
        <v>38686</v>
      </c>
      <c r="F1572" s="46">
        <v>381.42</v>
      </c>
      <c r="G1572" s="46">
        <v>87011</v>
      </c>
      <c r="H1572" s="46" t="s">
        <v>160</v>
      </c>
      <c r="I1572" s="46">
        <v>76358</v>
      </c>
      <c r="J1572" s="46">
        <v>732.25</v>
      </c>
      <c r="K1572" s="46" t="s">
        <v>2127</v>
      </c>
    </row>
    <row r="1573" spans="1:11" x14ac:dyDescent="0.3">
      <c r="A1573" s="46" t="s">
        <v>2127</v>
      </c>
      <c r="B1573" s="46">
        <v>87012</v>
      </c>
      <c r="C1573" s="46" t="s">
        <v>562</v>
      </c>
      <c r="D1573" s="46">
        <v>87012</v>
      </c>
      <c r="E1573" s="46">
        <v>5023</v>
      </c>
      <c r="F1573" s="46">
        <v>6.51</v>
      </c>
      <c r="G1573" s="46">
        <v>87007</v>
      </c>
      <c r="H1573" s="46" t="s">
        <v>2077</v>
      </c>
      <c r="I1573" s="46">
        <v>74555</v>
      </c>
      <c r="J1573" s="46">
        <v>275.08</v>
      </c>
      <c r="K1573" s="46" t="s">
        <v>2127</v>
      </c>
    </row>
    <row r="1574" spans="1:11" x14ac:dyDescent="0.3">
      <c r="A1574" s="46" t="s">
        <v>2127</v>
      </c>
      <c r="B1574" s="46">
        <v>87013</v>
      </c>
      <c r="C1574" s="46" t="s">
        <v>649</v>
      </c>
      <c r="D1574" s="46">
        <v>87013</v>
      </c>
      <c r="E1574" s="46">
        <v>4625</v>
      </c>
      <c r="F1574" s="46">
        <v>102.65</v>
      </c>
      <c r="G1574" s="46">
        <v>87032</v>
      </c>
      <c r="H1574" s="46" t="s">
        <v>234</v>
      </c>
      <c r="I1574" s="46">
        <v>65002</v>
      </c>
      <c r="J1574" s="46">
        <v>819.43</v>
      </c>
      <c r="K1574" s="46" t="s">
        <v>2127</v>
      </c>
    </row>
    <row r="1575" spans="1:11" x14ac:dyDescent="0.3">
      <c r="A1575" s="46" t="s">
        <v>2127</v>
      </c>
      <c r="B1575" s="46">
        <v>87014</v>
      </c>
      <c r="C1575" s="46" t="s">
        <v>691</v>
      </c>
      <c r="D1575" s="46">
        <v>87014</v>
      </c>
      <c r="E1575" s="46">
        <v>3215</v>
      </c>
      <c r="F1575" s="46">
        <v>118.16</v>
      </c>
      <c r="G1575" s="46">
        <v>87038</v>
      </c>
      <c r="H1575" s="46" t="s">
        <v>251</v>
      </c>
      <c r="I1575" s="46">
        <v>14115</v>
      </c>
      <c r="J1575" s="46">
        <v>322.58</v>
      </c>
      <c r="K1575" s="46" t="s">
        <v>2127</v>
      </c>
    </row>
    <row r="1576" spans="1:11" x14ac:dyDescent="0.3">
      <c r="A1576" s="46" t="s">
        <v>2127</v>
      </c>
      <c r="B1576" s="46">
        <v>87015</v>
      </c>
      <c r="C1576" s="46" t="s">
        <v>703</v>
      </c>
      <c r="D1576" s="46">
        <v>87015</v>
      </c>
      <c r="E1576" s="46">
        <v>314555</v>
      </c>
      <c r="F1576" s="46">
        <v>181.76</v>
      </c>
      <c r="G1576" s="46">
        <v>87015</v>
      </c>
      <c r="H1576" s="46" t="s">
        <v>175</v>
      </c>
      <c r="I1576" s="46">
        <v>486855</v>
      </c>
      <c r="J1576" s="46">
        <v>266.48</v>
      </c>
      <c r="K1576" s="46" t="s">
        <v>2127</v>
      </c>
    </row>
    <row r="1577" spans="1:11" x14ac:dyDescent="0.3">
      <c r="A1577" s="46" t="s">
        <v>2127</v>
      </c>
      <c r="B1577" s="46">
        <v>87016</v>
      </c>
      <c r="C1577" s="46" t="s">
        <v>875</v>
      </c>
      <c r="D1577" s="46">
        <v>87016</v>
      </c>
      <c r="E1577" s="46">
        <v>9623</v>
      </c>
      <c r="F1577" s="46">
        <v>12.08</v>
      </c>
      <c r="G1577" s="46">
        <v>87017</v>
      </c>
      <c r="H1577" s="46" t="s">
        <v>194</v>
      </c>
      <c r="I1577" s="46">
        <v>101854</v>
      </c>
      <c r="J1577" s="46">
        <v>340.03</v>
      </c>
      <c r="K1577" s="46" t="s">
        <v>2127</v>
      </c>
    </row>
    <row r="1578" spans="1:11" x14ac:dyDescent="0.3">
      <c r="A1578" s="46" t="s">
        <v>2127</v>
      </c>
      <c r="B1578" s="46">
        <v>87017</v>
      </c>
      <c r="C1578" s="46" t="s">
        <v>941</v>
      </c>
      <c r="D1578" s="46">
        <v>87017</v>
      </c>
      <c r="E1578" s="46">
        <v>27659</v>
      </c>
      <c r="F1578" s="46">
        <v>27.18</v>
      </c>
      <c r="G1578" s="46">
        <v>87017</v>
      </c>
      <c r="H1578" s="46" t="s">
        <v>194</v>
      </c>
      <c r="I1578" s="46">
        <v>101854</v>
      </c>
      <c r="J1578" s="46">
        <v>340.03</v>
      </c>
      <c r="K1578" s="46" t="s">
        <v>2127</v>
      </c>
    </row>
    <row r="1579" spans="1:11" x14ac:dyDescent="0.3">
      <c r="A1579" s="46" t="s">
        <v>2127</v>
      </c>
      <c r="B1579" s="46">
        <v>87018</v>
      </c>
      <c r="C1579" s="46" t="s">
        <v>967</v>
      </c>
      <c r="D1579" s="46">
        <v>87018</v>
      </c>
      <c r="E1579" s="46">
        <v>13418</v>
      </c>
      <c r="F1579" s="46">
        <v>30.85</v>
      </c>
      <c r="G1579" s="46">
        <v>87011</v>
      </c>
      <c r="H1579" s="46" t="s">
        <v>160</v>
      </c>
      <c r="I1579" s="46">
        <v>76358</v>
      </c>
      <c r="J1579" s="46">
        <v>732.25</v>
      </c>
      <c r="K1579" s="46" t="s">
        <v>2127</v>
      </c>
    </row>
    <row r="1580" spans="1:11" x14ac:dyDescent="0.3">
      <c r="A1580" s="46" t="s">
        <v>2127</v>
      </c>
      <c r="B1580" s="46">
        <v>87019</v>
      </c>
      <c r="C1580" s="46" t="s">
        <v>971</v>
      </c>
      <c r="D1580" s="46">
        <v>87019</v>
      </c>
      <c r="E1580" s="46">
        <v>25838</v>
      </c>
      <c r="F1580" s="46">
        <v>5.12</v>
      </c>
      <c r="G1580" s="46">
        <v>87015</v>
      </c>
      <c r="H1580" s="46" t="s">
        <v>175</v>
      </c>
      <c r="I1580" s="46">
        <v>486855</v>
      </c>
      <c r="J1580" s="46">
        <v>266.48</v>
      </c>
      <c r="K1580" s="46" t="s">
        <v>2127</v>
      </c>
    </row>
    <row r="1581" spans="1:11" x14ac:dyDescent="0.3">
      <c r="A1581" s="46" t="s">
        <v>2127</v>
      </c>
      <c r="B1581" s="46">
        <v>87020</v>
      </c>
      <c r="C1581" s="46" t="s">
        <v>1049</v>
      </c>
      <c r="D1581" s="46">
        <v>87020</v>
      </c>
      <c r="E1581" s="46">
        <v>3081</v>
      </c>
      <c r="F1581" s="46">
        <v>111.83</v>
      </c>
      <c r="G1581" s="46">
        <v>87011</v>
      </c>
      <c r="H1581" s="46" t="s">
        <v>160</v>
      </c>
      <c r="I1581" s="46">
        <v>76358</v>
      </c>
      <c r="J1581" s="46">
        <v>732.25</v>
      </c>
      <c r="K1581" s="46" t="s">
        <v>2127</v>
      </c>
    </row>
    <row r="1582" spans="1:11" x14ac:dyDescent="0.3">
      <c r="A1582" s="46" t="s">
        <v>2127</v>
      </c>
      <c r="B1582" s="46">
        <v>87021</v>
      </c>
      <c r="C1582" s="46" t="s">
        <v>1053</v>
      </c>
      <c r="D1582" s="46">
        <v>87021</v>
      </c>
      <c r="E1582" s="46">
        <v>5403</v>
      </c>
      <c r="F1582" s="46">
        <v>59.87</v>
      </c>
      <c r="G1582" s="46">
        <v>87017</v>
      </c>
      <c r="H1582" s="46" t="s">
        <v>194</v>
      </c>
      <c r="I1582" s="46">
        <v>101854</v>
      </c>
      <c r="J1582" s="46">
        <v>340.03</v>
      </c>
      <c r="K1582" s="46" t="s">
        <v>2127</v>
      </c>
    </row>
    <row r="1583" spans="1:11" x14ac:dyDescent="0.3">
      <c r="A1583" s="46" t="s">
        <v>2127</v>
      </c>
      <c r="B1583" s="46">
        <v>87022</v>
      </c>
      <c r="C1583" s="46" t="s">
        <v>1080</v>
      </c>
      <c r="D1583" s="46">
        <v>87022</v>
      </c>
      <c r="E1583" s="46">
        <v>3920</v>
      </c>
      <c r="F1583" s="46">
        <v>40.72</v>
      </c>
      <c r="G1583" s="46">
        <v>87009</v>
      </c>
      <c r="H1583" s="46" t="s">
        <v>158</v>
      </c>
      <c r="I1583" s="46">
        <v>26857</v>
      </c>
      <c r="J1583" s="46">
        <v>327.64</v>
      </c>
      <c r="K1583" s="46" t="s">
        <v>2127</v>
      </c>
    </row>
    <row r="1584" spans="1:11" x14ac:dyDescent="0.3">
      <c r="A1584" s="46" t="s">
        <v>2127</v>
      </c>
      <c r="B1584" s="46">
        <v>87023</v>
      </c>
      <c r="C1584" s="46" t="s">
        <v>1120</v>
      </c>
      <c r="D1584" s="46">
        <v>87023</v>
      </c>
      <c r="E1584" s="46">
        <v>14282</v>
      </c>
      <c r="F1584" s="46">
        <v>37.6</v>
      </c>
      <c r="G1584" s="46">
        <v>87017</v>
      </c>
      <c r="H1584" s="46" t="s">
        <v>194</v>
      </c>
      <c r="I1584" s="46">
        <v>101854</v>
      </c>
      <c r="J1584" s="46">
        <v>340.03</v>
      </c>
      <c r="K1584" s="46" t="s">
        <v>2127</v>
      </c>
    </row>
    <row r="1585" spans="1:11" x14ac:dyDescent="0.3">
      <c r="A1585" s="46" t="s">
        <v>2127</v>
      </c>
      <c r="B1585" s="46">
        <v>87024</v>
      </c>
      <c r="C1585" s="46" t="s">
        <v>1121</v>
      </c>
      <c r="D1585" s="46">
        <v>87024</v>
      </c>
      <c r="E1585" s="46">
        <v>31958</v>
      </c>
      <c r="F1585" s="46">
        <v>16.21</v>
      </c>
      <c r="G1585" s="46">
        <v>87015</v>
      </c>
      <c r="H1585" s="46" t="s">
        <v>175</v>
      </c>
      <c r="I1585" s="46">
        <v>486855</v>
      </c>
      <c r="J1585" s="46">
        <v>266.48</v>
      </c>
      <c r="K1585" s="46" t="s">
        <v>2127</v>
      </c>
    </row>
    <row r="1586" spans="1:11" x14ac:dyDescent="0.3">
      <c r="A1586" s="46" t="s">
        <v>2127</v>
      </c>
      <c r="B1586" s="46">
        <v>87025</v>
      </c>
      <c r="C1586" s="46" t="s">
        <v>1162</v>
      </c>
      <c r="D1586" s="46">
        <v>87025</v>
      </c>
      <c r="E1586" s="46">
        <v>7443</v>
      </c>
      <c r="F1586" s="46">
        <v>62.12</v>
      </c>
      <c r="G1586" s="46">
        <v>87032</v>
      </c>
      <c r="H1586" s="46" t="s">
        <v>234</v>
      </c>
      <c r="I1586" s="46">
        <v>65002</v>
      </c>
      <c r="J1586" s="46">
        <v>819.43</v>
      </c>
      <c r="K1586" s="46" t="s">
        <v>2127</v>
      </c>
    </row>
    <row r="1587" spans="1:11" x14ac:dyDescent="0.3">
      <c r="A1587" s="46" t="s">
        <v>2127</v>
      </c>
      <c r="B1587" s="46">
        <v>87026</v>
      </c>
      <c r="C1587" s="46" t="s">
        <v>1164</v>
      </c>
      <c r="D1587" s="46">
        <v>87026</v>
      </c>
      <c r="E1587" s="46">
        <v>1087</v>
      </c>
      <c r="F1587" s="46">
        <v>16.57</v>
      </c>
      <c r="G1587" s="46">
        <v>87017</v>
      </c>
      <c r="H1587" s="46" t="s">
        <v>194</v>
      </c>
      <c r="I1587" s="46">
        <v>101854</v>
      </c>
      <c r="J1587" s="46">
        <v>340.03</v>
      </c>
      <c r="K1587" s="46" t="s">
        <v>2127</v>
      </c>
    </row>
    <row r="1588" spans="1:11" x14ac:dyDescent="0.3">
      <c r="A1588" s="46" t="s">
        <v>2127</v>
      </c>
      <c r="B1588" s="46">
        <v>87027</v>
      </c>
      <c r="C1588" s="46" t="s">
        <v>1165</v>
      </c>
      <c r="D1588" s="46">
        <v>87027</v>
      </c>
      <c r="E1588" s="46">
        <v>5159</v>
      </c>
      <c r="F1588" s="46">
        <v>245</v>
      </c>
      <c r="G1588" s="46">
        <v>87032</v>
      </c>
      <c r="H1588" s="46" t="s">
        <v>234</v>
      </c>
      <c r="I1588" s="46">
        <v>65002</v>
      </c>
      <c r="J1588" s="46">
        <v>819.43</v>
      </c>
      <c r="K1588" s="46" t="s">
        <v>2127</v>
      </c>
    </row>
    <row r="1589" spans="1:11" x14ac:dyDescent="0.3">
      <c r="A1589" s="46" t="s">
        <v>2127</v>
      </c>
      <c r="B1589" s="46">
        <v>87028</v>
      </c>
      <c r="C1589" s="46" t="s">
        <v>1170</v>
      </c>
      <c r="D1589" s="46">
        <v>87028</v>
      </c>
      <c r="E1589" s="46">
        <v>4912</v>
      </c>
      <c r="F1589" s="46">
        <v>15.23</v>
      </c>
      <c r="G1589" s="46">
        <v>87011</v>
      </c>
      <c r="H1589" s="46" t="s">
        <v>160</v>
      </c>
      <c r="I1589" s="46">
        <v>76358</v>
      </c>
      <c r="J1589" s="46">
        <v>732.25</v>
      </c>
      <c r="K1589" s="46" t="s">
        <v>2127</v>
      </c>
    </row>
    <row r="1590" spans="1:11" x14ac:dyDescent="0.3">
      <c r="A1590" s="46" t="s">
        <v>2127</v>
      </c>
      <c r="B1590" s="46">
        <v>87029</v>
      </c>
      <c r="C1590" s="46" t="s">
        <v>1174</v>
      </c>
      <c r="D1590" s="46">
        <v>87029</v>
      </c>
      <c r="E1590" s="46">
        <v>49410</v>
      </c>
      <c r="F1590" s="46">
        <v>37.46</v>
      </c>
      <c r="G1590" s="46">
        <v>87015</v>
      </c>
      <c r="H1590" s="46" t="s">
        <v>175</v>
      </c>
      <c r="I1590" s="46">
        <v>486855</v>
      </c>
      <c r="J1590" s="46">
        <v>266.48</v>
      </c>
      <c r="K1590" s="46" t="s">
        <v>2127</v>
      </c>
    </row>
    <row r="1591" spans="1:11" x14ac:dyDescent="0.3">
      <c r="A1591" s="46" t="s">
        <v>2127</v>
      </c>
      <c r="B1591" s="46">
        <v>87030</v>
      </c>
      <c r="C1591" s="46" t="s">
        <v>1251</v>
      </c>
      <c r="D1591" s="46">
        <v>87030</v>
      </c>
      <c r="E1591" s="46">
        <v>12116</v>
      </c>
      <c r="F1591" s="46">
        <v>35.479999999999997</v>
      </c>
      <c r="G1591" s="46">
        <v>87007</v>
      </c>
      <c r="H1591" s="46" t="s">
        <v>2077</v>
      </c>
      <c r="I1591" s="46">
        <v>74555</v>
      </c>
      <c r="J1591" s="46">
        <v>275.08</v>
      </c>
      <c r="K1591" s="46" t="s">
        <v>2127</v>
      </c>
    </row>
    <row r="1592" spans="1:11" x14ac:dyDescent="0.3">
      <c r="A1592" s="46" t="s">
        <v>2127</v>
      </c>
      <c r="B1592" s="46">
        <v>87031</v>
      </c>
      <c r="C1592" s="46" t="s">
        <v>1267</v>
      </c>
      <c r="D1592" s="46">
        <v>87031</v>
      </c>
      <c r="E1592" s="46">
        <v>7463</v>
      </c>
      <c r="F1592" s="46">
        <v>42.39</v>
      </c>
      <c r="G1592" s="46">
        <v>87007</v>
      </c>
      <c r="H1592" s="46" t="s">
        <v>2077</v>
      </c>
      <c r="I1592" s="46">
        <v>74555</v>
      </c>
      <c r="J1592" s="46">
        <v>275.08</v>
      </c>
      <c r="K1592" s="46" t="s">
        <v>2127</v>
      </c>
    </row>
    <row r="1593" spans="1:11" x14ac:dyDescent="0.3">
      <c r="A1593" s="46" t="s">
        <v>2127</v>
      </c>
      <c r="B1593" s="46">
        <v>87032</v>
      </c>
      <c r="C1593" s="46" t="s">
        <v>1322</v>
      </c>
      <c r="D1593" s="46">
        <v>87032</v>
      </c>
      <c r="E1593" s="46">
        <v>16608</v>
      </c>
      <c r="F1593" s="46">
        <v>57.46</v>
      </c>
      <c r="G1593" s="46">
        <v>87032</v>
      </c>
      <c r="H1593" s="46" t="s">
        <v>234</v>
      </c>
      <c r="I1593" s="46">
        <v>65002</v>
      </c>
      <c r="J1593" s="46">
        <v>819.43</v>
      </c>
      <c r="K1593" s="46" t="s">
        <v>2127</v>
      </c>
    </row>
    <row r="1594" spans="1:11" x14ac:dyDescent="0.3">
      <c r="A1594" s="46" t="s">
        <v>2127</v>
      </c>
      <c r="B1594" s="46">
        <v>87033</v>
      </c>
      <c r="C1594" s="46" t="s">
        <v>1353</v>
      </c>
      <c r="D1594" s="46">
        <v>87033</v>
      </c>
      <c r="E1594" s="46">
        <v>48228</v>
      </c>
      <c r="F1594" s="46">
        <v>143.84</v>
      </c>
      <c r="G1594" s="46">
        <v>87006</v>
      </c>
      <c r="H1594" s="46" t="s">
        <v>141</v>
      </c>
      <c r="I1594" s="46">
        <v>119922</v>
      </c>
      <c r="J1594" s="46">
        <v>361.86</v>
      </c>
      <c r="K1594" s="46" t="s">
        <v>2127</v>
      </c>
    </row>
    <row r="1595" spans="1:11" x14ac:dyDescent="0.3">
      <c r="A1595" s="46" t="s">
        <v>2127</v>
      </c>
      <c r="B1595" s="46">
        <v>87034</v>
      </c>
      <c r="C1595" s="46" t="s">
        <v>1361</v>
      </c>
      <c r="D1595" s="46">
        <v>87034</v>
      </c>
      <c r="E1595" s="46">
        <v>14102</v>
      </c>
      <c r="F1595" s="46">
        <v>19.12</v>
      </c>
      <c r="G1595" s="46">
        <v>87007</v>
      </c>
      <c r="H1595" s="46" t="s">
        <v>2077</v>
      </c>
      <c r="I1595" s="46">
        <v>74555</v>
      </c>
      <c r="J1595" s="46">
        <v>275.08</v>
      </c>
      <c r="K1595" s="46" t="s">
        <v>2127</v>
      </c>
    </row>
    <row r="1596" spans="1:11" x14ac:dyDescent="0.3">
      <c r="A1596" s="46" t="s">
        <v>2127</v>
      </c>
      <c r="B1596" s="46">
        <v>87035</v>
      </c>
      <c r="C1596" s="46" t="s">
        <v>1388</v>
      </c>
      <c r="D1596" s="46">
        <v>87035</v>
      </c>
      <c r="E1596" s="46">
        <v>3963</v>
      </c>
      <c r="F1596" s="46">
        <v>26.37</v>
      </c>
      <c r="G1596" s="46">
        <v>87017</v>
      </c>
      <c r="H1596" s="46" t="s">
        <v>194</v>
      </c>
      <c r="I1596" s="46">
        <v>101854</v>
      </c>
      <c r="J1596" s="46">
        <v>340.03</v>
      </c>
      <c r="K1596" s="46" t="s">
        <v>2127</v>
      </c>
    </row>
    <row r="1597" spans="1:11" x14ac:dyDescent="0.3">
      <c r="A1597" s="46" t="s">
        <v>2127</v>
      </c>
      <c r="B1597" s="46">
        <v>87036</v>
      </c>
      <c r="C1597" s="46" t="s">
        <v>1468</v>
      </c>
      <c r="D1597" s="46">
        <v>87036</v>
      </c>
      <c r="E1597" s="46">
        <v>3178</v>
      </c>
      <c r="F1597" s="46">
        <v>23.27</v>
      </c>
      <c r="G1597" s="46">
        <v>87032</v>
      </c>
      <c r="H1597" s="46" t="s">
        <v>234</v>
      </c>
      <c r="I1597" s="46">
        <v>65002</v>
      </c>
      <c r="J1597" s="46">
        <v>819.43</v>
      </c>
      <c r="K1597" s="46" t="s">
        <v>2127</v>
      </c>
    </row>
    <row r="1598" spans="1:11" x14ac:dyDescent="0.3">
      <c r="A1598" s="46" t="s">
        <v>2127</v>
      </c>
      <c r="B1598" s="46">
        <v>87037</v>
      </c>
      <c r="C1598" s="46" t="s">
        <v>1472</v>
      </c>
      <c r="D1598" s="46">
        <v>87037</v>
      </c>
      <c r="E1598" s="46">
        <v>10894</v>
      </c>
      <c r="F1598" s="46">
        <v>304.76</v>
      </c>
      <c r="G1598" s="46">
        <v>87032</v>
      </c>
      <c r="H1598" s="46" t="s">
        <v>234</v>
      </c>
      <c r="I1598" s="46">
        <v>65002</v>
      </c>
      <c r="J1598" s="46">
        <v>819.43</v>
      </c>
      <c r="K1598" s="46" t="s">
        <v>2127</v>
      </c>
    </row>
    <row r="1599" spans="1:11" x14ac:dyDescent="0.3">
      <c r="A1599" s="46" t="s">
        <v>2127</v>
      </c>
      <c r="B1599" s="46">
        <v>87038</v>
      </c>
      <c r="C1599" s="46" t="s">
        <v>1473</v>
      </c>
      <c r="D1599" s="46">
        <v>87038</v>
      </c>
      <c r="E1599" s="46">
        <v>10900</v>
      </c>
      <c r="F1599" s="46">
        <v>204.42</v>
      </c>
      <c r="G1599" s="46">
        <v>87038</v>
      </c>
      <c r="H1599" s="46" t="s">
        <v>251</v>
      </c>
      <c r="I1599" s="46">
        <v>14115</v>
      </c>
      <c r="J1599" s="46">
        <v>322.58</v>
      </c>
      <c r="K1599" s="46" t="s">
        <v>2127</v>
      </c>
    </row>
    <row r="1600" spans="1:11" x14ac:dyDescent="0.3">
      <c r="A1600" s="46" t="s">
        <v>2127</v>
      </c>
      <c r="B1600" s="46">
        <v>87039</v>
      </c>
      <c r="C1600" s="46" t="s">
        <v>1496</v>
      </c>
      <c r="D1600" s="46">
        <v>87039</v>
      </c>
      <c r="E1600" s="46">
        <v>14838</v>
      </c>
      <c r="F1600" s="46">
        <v>13.13</v>
      </c>
      <c r="G1600" s="46">
        <v>87017</v>
      </c>
      <c r="H1600" s="46" t="s">
        <v>194</v>
      </c>
      <c r="I1600" s="46">
        <v>101854</v>
      </c>
      <c r="J1600" s="46">
        <v>340.03</v>
      </c>
      <c r="K1600" s="46" t="s">
        <v>2127</v>
      </c>
    </row>
    <row r="1601" spans="1:11" x14ac:dyDescent="0.3">
      <c r="A1601" s="46" t="s">
        <v>2127</v>
      </c>
      <c r="B1601" s="46">
        <v>87040</v>
      </c>
      <c r="C1601" s="46" t="s">
        <v>1578</v>
      </c>
      <c r="D1601" s="46">
        <v>87040</v>
      </c>
      <c r="E1601" s="46">
        <v>2697</v>
      </c>
      <c r="F1601" s="46">
        <v>6.6</v>
      </c>
      <c r="G1601" s="46">
        <v>87011</v>
      </c>
      <c r="H1601" s="46" t="s">
        <v>160</v>
      </c>
      <c r="I1601" s="46">
        <v>76358</v>
      </c>
      <c r="J1601" s="46">
        <v>732.25</v>
      </c>
      <c r="K1601" s="46" t="s">
        <v>2127</v>
      </c>
    </row>
    <row r="1602" spans="1:11" x14ac:dyDescent="0.3">
      <c r="A1602" s="46" t="s">
        <v>2127</v>
      </c>
      <c r="B1602" s="46">
        <v>87041</v>
      </c>
      <c r="C1602" s="46" t="s">
        <v>1606</v>
      </c>
      <c r="D1602" s="46">
        <v>87041</v>
      </c>
      <c r="E1602" s="46">
        <v>23060</v>
      </c>
      <c r="F1602" s="46">
        <v>10.78</v>
      </c>
      <c r="G1602" s="46">
        <v>87015</v>
      </c>
      <c r="H1602" s="46" t="s">
        <v>175</v>
      </c>
      <c r="I1602" s="46">
        <v>486855</v>
      </c>
      <c r="J1602" s="46">
        <v>266.48</v>
      </c>
      <c r="K1602" s="46" t="s">
        <v>2127</v>
      </c>
    </row>
    <row r="1603" spans="1:11" x14ac:dyDescent="0.3">
      <c r="A1603" s="46" t="s">
        <v>2127</v>
      </c>
      <c r="B1603" s="46">
        <v>87042</v>
      </c>
      <c r="C1603" s="46" t="s">
        <v>1611</v>
      </c>
      <c r="D1603" s="46">
        <v>87042</v>
      </c>
      <c r="E1603" s="46">
        <v>11966</v>
      </c>
      <c r="F1603" s="46">
        <v>5.61</v>
      </c>
      <c r="G1603" s="46">
        <v>87015</v>
      </c>
      <c r="H1603" s="46" t="s">
        <v>175</v>
      </c>
      <c r="I1603" s="46">
        <v>486855</v>
      </c>
      <c r="J1603" s="46">
        <v>266.48</v>
      </c>
      <c r="K1603" s="46" t="s">
        <v>2127</v>
      </c>
    </row>
    <row r="1604" spans="1:11" x14ac:dyDescent="0.3">
      <c r="A1604" s="46" t="s">
        <v>2127</v>
      </c>
      <c r="B1604" s="46">
        <v>87043</v>
      </c>
      <c r="C1604" s="46" t="s">
        <v>1644</v>
      </c>
      <c r="D1604" s="46">
        <v>87043</v>
      </c>
      <c r="E1604" s="46">
        <v>3245</v>
      </c>
      <c r="F1604" s="46">
        <v>25.69</v>
      </c>
      <c r="G1604" s="46">
        <v>87011</v>
      </c>
      <c r="H1604" s="46" t="s">
        <v>160</v>
      </c>
      <c r="I1604" s="46">
        <v>76358</v>
      </c>
      <c r="J1604" s="46">
        <v>732.25</v>
      </c>
      <c r="K1604" s="46" t="s">
        <v>2127</v>
      </c>
    </row>
    <row r="1605" spans="1:11" x14ac:dyDescent="0.3">
      <c r="A1605" s="46" t="s">
        <v>2127</v>
      </c>
      <c r="B1605" s="46">
        <v>87044</v>
      </c>
      <c r="C1605" s="46" t="s">
        <v>1664</v>
      </c>
      <c r="D1605" s="46">
        <v>87044</v>
      </c>
      <c r="E1605" s="46">
        <v>7743</v>
      </c>
      <c r="F1605" s="46">
        <v>6.23</v>
      </c>
      <c r="G1605" s="46">
        <v>87007</v>
      </c>
      <c r="H1605" s="46" t="s">
        <v>2077</v>
      </c>
      <c r="I1605" s="46">
        <v>74555</v>
      </c>
      <c r="J1605" s="46">
        <v>275.08</v>
      </c>
      <c r="K1605" s="46" t="s">
        <v>2127</v>
      </c>
    </row>
    <row r="1606" spans="1:11" x14ac:dyDescent="0.3">
      <c r="A1606" s="46" t="s">
        <v>2127</v>
      </c>
      <c r="B1606" s="46">
        <v>87045</v>
      </c>
      <c r="C1606" s="46" t="s">
        <v>1701</v>
      </c>
      <c r="D1606" s="46">
        <v>87045</v>
      </c>
      <c r="E1606" s="46">
        <v>9479</v>
      </c>
      <c r="F1606" s="46">
        <v>3.1</v>
      </c>
      <c r="G1606" s="46">
        <v>87015</v>
      </c>
      <c r="H1606" s="46" t="s">
        <v>175</v>
      </c>
      <c r="I1606" s="46">
        <v>486855</v>
      </c>
      <c r="J1606" s="46">
        <v>266.48</v>
      </c>
      <c r="K1606" s="46" t="s">
        <v>2127</v>
      </c>
    </row>
    <row r="1607" spans="1:11" x14ac:dyDescent="0.3">
      <c r="A1607" s="46" t="s">
        <v>2127</v>
      </c>
      <c r="B1607" s="46">
        <v>87046</v>
      </c>
      <c r="C1607" s="46" t="s">
        <v>1705</v>
      </c>
      <c r="D1607" s="46">
        <v>87046</v>
      </c>
      <c r="E1607" s="46">
        <v>1582</v>
      </c>
      <c r="F1607" s="46">
        <v>25.7</v>
      </c>
      <c r="G1607" s="46">
        <v>87017</v>
      </c>
      <c r="H1607" s="46" t="s">
        <v>194</v>
      </c>
      <c r="I1607" s="46">
        <v>101854</v>
      </c>
      <c r="J1607" s="46">
        <v>340.03</v>
      </c>
      <c r="K1607" s="46" t="s">
        <v>2127</v>
      </c>
    </row>
    <row r="1608" spans="1:11" x14ac:dyDescent="0.3">
      <c r="A1608" s="46" t="s">
        <v>2127</v>
      </c>
      <c r="B1608" s="46">
        <v>87047</v>
      </c>
      <c r="C1608" s="46" t="s">
        <v>1746</v>
      </c>
      <c r="D1608" s="46">
        <v>87047</v>
      </c>
      <c r="E1608" s="46">
        <v>7641</v>
      </c>
      <c r="F1608" s="46">
        <v>26.12</v>
      </c>
      <c r="G1608" s="46">
        <v>87006</v>
      </c>
      <c r="H1608" s="46" t="s">
        <v>141</v>
      </c>
      <c r="I1608" s="46">
        <v>119922</v>
      </c>
      <c r="J1608" s="46">
        <v>361.86</v>
      </c>
      <c r="K1608" s="46" t="s">
        <v>2127</v>
      </c>
    </row>
    <row r="1609" spans="1:11" x14ac:dyDescent="0.3">
      <c r="A1609" s="46" t="s">
        <v>2127</v>
      </c>
      <c r="B1609" s="46">
        <v>87048</v>
      </c>
      <c r="C1609" s="46" t="s">
        <v>1756</v>
      </c>
      <c r="D1609" s="46">
        <v>87048</v>
      </c>
      <c r="E1609" s="46">
        <v>8592</v>
      </c>
      <c r="F1609" s="46">
        <v>18.899999999999999</v>
      </c>
      <c r="G1609" s="46">
        <v>87017</v>
      </c>
      <c r="H1609" s="46" t="s">
        <v>194</v>
      </c>
      <c r="I1609" s="46">
        <v>101854</v>
      </c>
      <c r="J1609" s="46">
        <v>340.03</v>
      </c>
      <c r="K1609" s="46" t="s">
        <v>2127</v>
      </c>
    </row>
    <row r="1610" spans="1:11" x14ac:dyDescent="0.3">
      <c r="A1610" s="46" t="s">
        <v>2127</v>
      </c>
      <c r="B1610" s="46">
        <v>87049</v>
      </c>
      <c r="C1610" s="46" t="s">
        <v>1798</v>
      </c>
      <c r="D1610" s="46">
        <v>87049</v>
      </c>
      <c r="E1610" s="46">
        <v>17095</v>
      </c>
      <c r="F1610" s="46">
        <v>24.17</v>
      </c>
      <c r="G1610" s="46">
        <v>87032</v>
      </c>
      <c r="H1610" s="46" t="s">
        <v>234</v>
      </c>
      <c r="I1610" s="46">
        <v>65002</v>
      </c>
      <c r="J1610" s="46">
        <v>819.43</v>
      </c>
      <c r="K1610" s="46" t="s">
        <v>2127</v>
      </c>
    </row>
    <row r="1611" spans="1:11" x14ac:dyDescent="0.3">
      <c r="A1611" s="46" t="s">
        <v>2127</v>
      </c>
      <c r="B1611" s="46">
        <v>87050</v>
      </c>
      <c r="C1611" s="46" t="s">
        <v>1943</v>
      </c>
      <c r="D1611" s="46">
        <v>87050</v>
      </c>
      <c r="E1611" s="46">
        <v>10910</v>
      </c>
      <c r="F1611" s="46">
        <v>19.04</v>
      </c>
      <c r="G1611" s="46">
        <v>87004</v>
      </c>
      <c r="H1611" s="46" t="s">
        <v>2058</v>
      </c>
      <c r="I1611" s="46">
        <v>150017</v>
      </c>
      <c r="J1611" s="46">
        <v>107.81</v>
      </c>
      <c r="K1611" s="46" t="s">
        <v>2127</v>
      </c>
    </row>
    <row r="1612" spans="1:11" x14ac:dyDescent="0.3">
      <c r="A1612" s="46" t="s">
        <v>2127</v>
      </c>
      <c r="B1612" s="46">
        <v>87051</v>
      </c>
      <c r="C1612" s="46" t="s">
        <v>1945</v>
      </c>
      <c r="D1612" s="46">
        <v>87051</v>
      </c>
      <c r="E1612" s="46">
        <v>20589</v>
      </c>
      <c r="F1612" s="46">
        <v>6.45</v>
      </c>
      <c r="G1612" s="46">
        <v>87015</v>
      </c>
      <c r="H1612" s="46" t="s">
        <v>175</v>
      </c>
      <c r="I1612" s="46">
        <v>486855</v>
      </c>
      <c r="J1612" s="46">
        <v>266.48</v>
      </c>
      <c r="K1612" s="46" t="s">
        <v>2127</v>
      </c>
    </row>
    <row r="1613" spans="1:11" x14ac:dyDescent="0.3">
      <c r="A1613" s="46" t="s">
        <v>2127</v>
      </c>
      <c r="B1613" s="46">
        <v>87052</v>
      </c>
      <c r="C1613" s="46" t="s">
        <v>1990</v>
      </c>
      <c r="D1613" s="46">
        <v>87052</v>
      </c>
      <c r="E1613" s="46">
        <v>7840</v>
      </c>
      <c r="F1613" s="46">
        <v>5.49</v>
      </c>
      <c r="G1613" s="46">
        <v>87004</v>
      </c>
      <c r="H1613" s="46" t="s">
        <v>2058</v>
      </c>
      <c r="I1613" s="46">
        <v>150017</v>
      </c>
      <c r="J1613" s="46">
        <v>107.81</v>
      </c>
      <c r="K1613" s="46" t="s">
        <v>2127</v>
      </c>
    </row>
    <row r="1614" spans="1:11" x14ac:dyDescent="0.3">
      <c r="A1614" s="46" t="s">
        <v>2127</v>
      </c>
      <c r="B1614" s="46">
        <v>87053</v>
      </c>
      <c r="C1614" s="46" t="s">
        <v>2001</v>
      </c>
      <c r="D1614" s="46">
        <v>87053</v>
      </c>
      <c r="E1614" s="46">
        <v>8563</v>
      </c>
      <c r="F1614" s="46">
        <v>10.029999999999999</v>
      </c>
      <c r="G1614" s="46">
        <v>87004</v>
      </c>
      <c r="H1614" s="46" t="s">
        <v>2058</v>
      </c>
      <c r="I1614" s="46">
        <v>150017</v>
      </c>
      <c r="J1614" s="46">
        <v>107.81</v>
      </c>
      <c r="K1614" s="46" t="s">
        <v>2127</v>
      </c>
    </row>
    <row r="1615" spans="1:11" x14ac:dyDescent="0.3">
      <c r="A1615" s="46" t="s">
        <v>2127</v>
      </c>
      <c r="B1615" s="46">
        <v>87054</v>
      </c>
      <c r="C1615" s="46" t="s">
        <v>2031</v>
      </c>
      <c r="D1615" s="46">
        <v>87054</v>
      </c>
      <c r="E1615" s="46">
        <v>6241</v>
      </c>
      <c r="F1615" s="46">
        <v>126.03</v>
      </c>
      <c r="G1615" s="46">
        <v>87011</v>
      </c>
      <c r="H1615" s="46" t="s">
        <v>160</v>
      </c>
      <c r="I1615" s="46">
        <v>76358</v>
      </c>
      <c r="J1615" s="46">
        <v>732.25</v>
      </c>
      <c r="K1615" s="46" t="s">
        <v>2127</v>
      </c>
    </row>
    <row r="1616" spans="1:11" x14ac:dyDescent="0.3">
      <c r="A1616" s="46" t="s">
        <v>2127</v>
      </c>
      <c r="B1616" s="46">
        <v>87055</v>
      </c>
      <c r="C1616" s="46" t="s">
        <v>2037</v>
      </c>
      <c r="D1616" s="46">
        <v>87055</v>
      </c>
      <c r="E1616" s="46">
        <v>9517</v>
      </c>
      <c r="F1616" s="46">
        <v>76.39</v>
      </c>
      <c r="G1616" s="46">
        <v>87017</v>
      </c>
      <c r="H1616" s="46" t="s">
        <v>194</v>
      </c>
      <c r="I1616" s="46">
        <v>101854</v>
      </c>
      <c r="J1616" s="46">
        <v>340.03</v>
      </c>
      <c r="K1616" s="46" t="s">
        <v>2127</v>
      </c>
    </row>
    <row r="1617" spans="1:11" x14ac:dyDescent="0.3">
      <c r="A1617" s="46" t="s">
        <v>2127</v>
      </c>
      <c r="B1617" s="46">
        <v>87056</v>
      </c>
      <c r="C1617" s="46" t="s">
        <v>1132</v>
      </c>
      <c r="D1617" s="46">
        <v>87056</v>
      </c>
      <c r="E1617" s="46">
        <v>4078</v>
      </c>
      <c r="F1617" s="46">
        <v>34.6</v>
      </c>
      <c r="G1617" s="46">
        <v>87011</v>
      </c>
      <c r="H1617" s="46" t="s">
        <v>160</v>
      </c>
      <c r="I1617" s="46">
        <v>76358</v>
      </c>
      <c r="J1617" s="46">
        <v>732.25</v>
      </c>
      <c r="K1617" s="46" t="s">
        <v>2127</v>
      </c>
    </row>
    <row r="1618" spans="1:11" x14ac:dyDescent="0.3">
      <c r="A1618" s="46" t="s">
        <v>2127</v>
      </c>
      <c r="B1618" s="46">
        <v>87057</v>
      </c>
      <c r="C1618" s="46" t="s">
        <v>1091</v>
      </c>
      <c r="D1618" s="46">
        <v>87057</v>
      </c>
      <c r="E1618" s="46">
        <v>3765</v>
      </c>
      <c r="F1618" s="46">
        <v>37.49</v>
      </c>
      <c r="G1618" s="46">
        <v>87009</v>
      </c>
      <c r="H1618" s="46" t="s">
        <v>158</v>
      </c>
      <c r="I1618" s="46">
        <v>26857</v>
      </c>
      <c r="J1618" s="46">
        <v>327.64</v>
      </c>
      <c r="K1618" s="46" t="s">
        <v>2127</v>
      </c>
    </row>
    <row r="1619" spans="1:11" x14ac:dyDescent="0.3">
      <c r="A1619" s="46" t="s">
        <v>2127</v>
      </c>
      <c r="B1619" s="46">
        <v>87058</v>
      </c>
      <c r="C1619" s="46" t="s">
        <v>1470</v>
      </c>
      <c r="D1619" s="46">
        <v>87058</v>
      </c>
      <c r="E1619" s="46">
        <v>3924</v>
      </c>
      <c r="F1619" s="46">
        <v>39.29</v>
      </c>
      <c r="G1619" s="46">
        <v>87006</v>
      </c>
      <c r="H1619" s="46" t="s">
        <v>141</v>
      </c>
      <c r="I1619" s="46">
        <v>119922</v>
      </c>
      <c r="J1619" s="46">
        <v>361.86</v>
      </c>
      <c r="K1619" s="46" t="s">
        <v>2127</v>
      </c>
    </row>
    <row r="1620" spans="1:11" x14ac:dyDescent="0.3">
      <c r="A1620" s="46" t="s">
        <v>2127</v>
      </c>
      <c r="B1620" s="46">
        <v>88001</v>
      </c>
      <c r="C1620" s="46" t="s">
        <v>309</v>
      </c>
      <c r="D1620" s="46">
        <v>88001</v>
      </c>
      <c r="E1620" s="46">
        <v>10954</v>
      </c>
      <c r="F1620" s="46">
        <v>101.96</v>
      </c>
      <c r="G1620" s="46">
        <v>88003</v>
      </c>
      <c r="H1620" s="46" t="s">
        <v>2055</v>
      </c>
      <c r="I1620" s="46">
        <v>118767</v>
      </c>
      <c r="J1620" s="46">
        <v>574.85</v>
      </c>
      <c r="K1620" s="46" t="s">
        <v>2127</v>
      </c>
    </row>
    <row r="1621" spans="1:11" x14ac:dyDescent="0.3">
      <c r="A1621" s="46" t="s">
        <v>2127</v>
      </c>
      <c r="B1621" s="46">
        <v>88002</v>
      </c>
      <c r="C1621" s="46" t="s">
        <v>749</v>
      </c>
      <c r="D1621" s="46">
        <v>88002</v>
      </c>
      <c r="E1621" s="46">
        <v>8238</v>
      </c>
      <c r="F1621" s="46">
        <v>126.68</v>
      </c>
      <c r="G1621" s="46">
        <v>88003</v>
      </c>
      <c r="H1621" s="46" t="s">
        <v>2055</v>
      </c>
      <c r="I1621" s="46">
        <v>118767</v>
      </c>
      <c r="J1621" s="46">
        <v>574.85</v>
      </c>
      <c r="K1621" s="46" t="s">
        <v>2127</v>
      </c>
    </row>
    <row r="1622" spans="1:11" x14ac:dyDescent="0.3">
      <c r="A1622" s="46" t="s">
        <v>2127</v>
      </c>
      <c r="B1622" s="46">
        <v>88003</v>
      </c>
      <c r="C1622" s="46" t="s">
        <v>779</v>
      </c>
      <c r="D1622" s="46">
        <v>88003</v>
      </c>
      <c r="E1622" s="46">
        <v>30156</v>
      </c>
      <c r="F1622" s="46">
        <v>65.05</v>
      </c>
      <c r="G1622" s="46">
        <v>88003</v>
      </c>
      <c r="H1622" s="46" t="s">
        <v>2055</v>
      </c>
      <c r="I1622" s="46">
        <v>118767</v>
      </c>
      <c r="J1622" s="46">
        <v>574.85</v>
      </c>
      <c r="K1622" s="46" t="s">
        <v>2127</v>
      </c>
    </row>
    <row r="1623" spans="1:11" x14ac:dyDescent="0.3">
      <c r="A1623" s="46" t="s">
        <v>2127</v>
      </c>
      <c r="B1623" s="46">
        <v>88004</v>
      </c>
      <c r="C1623" s="46" t="s">
        <v>940</v>
      </c>
      <c r="D1623" s="46">
        <v>88004</v>
      </c>
      <c r="E1623" s="46">
        <v>3048</v>
      </c>
      <c r="F1623" s="46">
        <v>43.38</v>
      </c>
      <c r="G1623" s="46">
        <v>88003</v>
      </c>
      <c r="H1623" s="46" t="s">
        <v>2055</v>
      </c>
      <c r="I1623" s="46">
        <v>118767</v>
      </c>
      <c r="J1623" s="46">
        <v>574.85</v>
      </c>
      <c r="K1623" s="46" t="s">
        <v>2127</v>
      </c>
    </row>
    <row r="1624" spans="1:11" x14ac:dyDescent="0.3">
      <c r="A1624" s="46" t="s">
        <v>2127</v>
      </c>
      <c r="B1624" s="46">
        <v>88005</v>
      </c>
      <c r="C1624" s="46" t="s">
        <v>1004</v>
      </c>
      <c r="D1624" s="46">
        <v>88005</v>
      </c>
      <c r="E1624" s="46">
        <v>16061</v>
      </c>
      <c r="F1624" s="46">
        <v>113.06</v>
      </c>
      <c r="G1624" s="46">
        <v>88006</v>
      </c>
      <c r="H1624" s="46" t="s">
        <v>220</v>
      </c>
      <c r="I1624" s="46">
        <v>117323</v>
      </c>
      <c r="J1624" s="46">
        <v>556.96</v>
      </c>
      <c r="K1624" s="46" t="s">
        <v>2127</v>
      </c>
    </row>
    <row r="1625" spans="1:11" x14ac:dyDescent="0.3">
      <c r="A1625" s="46" t="s">
        <v>2127</v>
      </c>
      <c r="B1625" s="46">
        <v>88006</v>
      </c>
      <c r="C1625" s="46" t="s">
        <v>1176</v>
      </c>
      <c r="D1625" s="46">
        <v>88006</v>
      </c>
      <c r="E1625" s="46">
        <v>54633</v>
      </c>
      <c r="F1625" s="46">
        <v>290.67</v>
      </c>
      <c r="G1625" s="46">
        <v>88006</v>
      </c>
      <c r="H1625" s="46" t="s">
        <v>220</v>
      </c>
      <c r="I1625" s="46">
        <v>117323</v>
      </c>
      <c r="J1625" s="46">
        <v>556.96</v>
      </c>
      <c r="K1625" s="46" t="s">
        <v>2127</v>
      </c>
    </row>
    <row r="1626" spans="1:11" x14ac:dyDescent="0.3">
      <c r="A1626" s="46" t="s">
        <v>2127</v>
      </c>
      <c r="B1626" s="46">
        <v>88007</v>
      </c>
      <c r="C1626" s="46" t="s">
        <v>1231</v>
      </c>
      <c r="D1626" s="46">
        <v>88007</v>
      </c>
      <c r="E1626" s="46">
        <v>3032</v>
      </c>
      <c r="F1626" s="46">
        <v>56.23</v>
      </c>
      <c r="G1626" s="46">
        <v>88003</v>
      </c>
      <c r="H1626" s="46" t="s">
        <v>2055</v>
      </c>
      <c r="I1626" s="46">
        <v>118767</v>
      </c>
      <c r="J1626" s="46">
        <v>574.85</v>
      </c>
      <c r="K1626" s="46" t="s">
        <v>2127</v>
      </c>
    </row>
    <row r="1627" spans="1:11" x14ac:dyDescent="0.3">
      <c r="A1627" s="46" t="s">
        <v>2127</v>
      </c>
      <c r="B1627" s="46">
        <v>88008</v>
      </c>
      <c r="C1627" s="46" t="s">
        <v>1444</v>
      </c>
      <c r="D1627" s="46">
        <v>88008</v>
      </c>
      <c r="E1627" s="46">
        <v>19552</v>
      </c>
      <c r="F1627" s="46">
        <v>15.29</v>
      </c>
      <c r="G1627" s="46">
        <v>88006</v>
      </c>
      <c r="H1627" s="46" t="s">
        <v>220</v>
      </c>
      <c r="I1627" s="46">
        <v>117323</v>
      </c>
      <c r="J1627" s="46">
        <v>556.96</v>
      </c>
      <c r="K1627" s="46" t="s">
        <v>2127</v>
      </c>
    </row>
    <row r="1628" spans="1:11" x14ac:dyDescent="0.3">
      <c r="A1628" s="46" t="s">
        <v>2127</v>
      </c>
      <c r="B1628" s="46">
        <v>88009</v>
      </c>
      <c r="C1628" s="46" t="s">
        <v>1471</v>
      </c>
      <c r="D1628" s="46">
        <v>88009</v>
      </c>
      <c r="E1628" s="46">
        <v>73313</v>
      </c>
      <c r="F1628" s="46">
        <v>442.23</v>
      </c>
      <c r="G1628" s="46">
        <v>88009</v>
      </c>
      <c r="H1628" s="46" t="s">
        <v>250</v>
      </c>
      <c r="I1628" s="46">
        <v>84136</v>
      </c>
      <c r="J1628" s="46">
        <v>483.1</v>
      </c>
      <c r="K1628" s="46" t="s">
        <v>2127</v>
      </c>
    </row>
    <row r="1629" spans="1:11" x14ac:dyDescent="0.3">
      <c r="A1629" s="46" t="s">
        <v>2127</v>
      </c>
      <c r="B1629" s="46">
        <v>88010</v>
      </c>
      <c r="C1629" s="46" t="s">
        <v>1734</v>
      </c>
      <c r="D1629" s="46">
        <v>88010</v>
      </c>
      <c r="E1629" s="46">
        <v>10823</v>
      </c>
      <c r="F1629" s="46">
        <v>40.869999999999997</v>
      </c>
      <c r="G1629" s="46">
        <v>88009</v>
      </c>
      <c r="H1629" s="46" t="s">
        <v>250</v>
      </c>
      <c r="I1629" s="46">
        <v>84136</v>
      </c>
      <c r="J1629" s="46">
        <v>483.1</v>
      </c>
      <c r="K1629" s="46" t="s">
        <v>2127</v>
      </c>
    </row>
    <row r="1630" spans="1:11" x14ac:dyDescent="0.3">
      <c r="A1630" s="46" t="s">
        <v>2127</v>
      </c>
      <c r="B1630" s="46">
        <v>88011</v>
      </c>
      <c r="C1630" s="46" t="s">
        <v>1791</v>
      </c>
      <c r="D1630" s="46">
        <v>88011</v>
      </c>
      <c r="E1630" s="46">
        <v>27077</v>
      </c>
      <c r="F1630" s="46">
        <v>137.94999999999999</v>
      </c>
      <c r="G1630" s="46">
        <v>88006</v>
      </c>
      <c r="H1630" s="46" t="s">
        <v>220</v>
      </c>
      <c r="I1630" s="46">
        <v>117323</v>
      </c>
      <c r="J1630" s="46">
        <v>556.96</v>
      </c>
      <c r="K1630" s="46" t="s">
        <v>2127</v>
      </c>
    </row>
    <row r="1631" spans="1:11" x14ac:dyDescent="0.3">
      <c r="A1631" s="46" t="s">
        <v>2127</v>
      </c>
      <c r="B1631" s="46">
        <v>88012</v>
      </c>
      <c r="C1631" s="46" t="s">
        <v>2028</v>
      </c>
      <c r="D1631" s="46">
        <v>88012</v>
      </c>
      <c r="E1631" s="46">
        <v>63339</v>
      </c>
      <c r="F1631" s="46">
        <v>181.54</v>
      </c>
      <c r="G1631" s="46">
        <v>88003</v>
      </c>
      <c r="H1631" s="46" t="s">
        <v>2055</v>
      </c>
      <c r="I1631" s="46">
        <v>118767</v>
      </c>
      <c r="J1631" s="46">
        <v>574.85</v>
      </c>
      <c r="K1631" s="46" t="s">
        <v>2127</v>
      </c>
    </row>
    <row r="1632" spans="1:11" x14ac:dyDescent="0.3">
      <c r="A1632" s="46" t="s">
        <v>2127</v>
      </c>
      <c r="B1632" s="46">
        <v>89001</v>
      </c>
      <c r="C1632" s="46" t="s">
        <v>414</v>
      </c>
      <c r="D1632" s="46">
        <v>89001</v>
      </c>
      <c r="E1632" s="46">
        <v>36305</v>
      </c>
      <c r="F1632" s="46">
        <v>110.43</v>
      </c>
      <c r="G1632" s="46">
        <v>89001</v>
      </c>
      <c r="H1632" s="46" t="s">
        <v>147</v>
      </c>
      <c r="I1632" s="46">
        <v>74051</v>
      </c>
      <c r="J1632" s="46">
        <v>439.52</v>
      </c>
      <c r="K1632" s="46" t="s">
        <v>2127</v>
      </c>
    </row>
    <row r="1633" spans="1:11" x14ac:dyDescent="0.3">
      <c r="A1633" s="46" t="s">
        <v>2127</v>
      </c>
      <c r="B1633" s="46">
        <v>89002</v>
      </c>
      <c r="C1633" s="46" t="s">
        <v>421</v>
      </c>
      <c r="D1633" s="46">
        <v>89002</v>
      </c>
      <c r="E1633" s="46">
        <v>31708</v>
      </c>
      <c r="F1633" s="46">
        <v>74.11</v>
      </c>
      <c r="G1633" s="46">
        <v>89013</v>
      </c>
      <c r="H1633" s="46" t="s">
        <v>229</v>
      </c>
      <c r="I1633" s="46">
        <v>114998</v>
      </c>
      <c r="J1633" s="46">
        <v>963.5</v>
      </c>
      <c r="K1633" s="46" t="s">
        <v>2127</v>
      </c>
    </row>
    <row r="1634" spans="1:11" x14ac:dyDescent="0.3">
      <c r="A1634" s="46" t="s">
        <v>2127</v>
      </c>
      <c r="B1634" s="46">
        <v>89003</v>
      </c>
      <c r="C1634" s="46" t="s">
        <v>503</v>
      </c>
      <c r="D1634" s="46">
        <v>89003</v>
      </c>
      <c r="E1634" s="46">
        <v>1999</v>
      </c>
      <c r="F1634" s="46">
        <v>57.49</v>
      </c>
      <c r="G1634" s="46">
        <v>89013</v>
      </c>
      <c r="H1634" s="46" t="s">
        <v>229</v>
      </c>
      <c r="I1634" s="46">
        <v>114998</v>
      </c>
      <c r="J1634" s="46">
        <v>963.5</v>
      </c>
      <c r="K1634" s="46" t="s">
        <v>2127</v>
      </c>
    </row>
    <row r="1635" spans="1:11" x14ac:dyDescent="0.3">
      <c r="A1635" s="46" t="s">
        <v>2127</v>
      </c>
      <c r="B1635" s="46">
        <v>89004</v>
      </c>
      <c r="C1635" s="46" t="s">
        <v>510</v>
      </c>
      <c r="D1635" s="46">
        <v>89004</v>
      </c>
      <c r="E1635" s="46">
        <v>1051</v>
      </c>
      <c r="F1635" s="46">
        <v>51.74</v>
      </c>
      <c r="G1635" s="46">
        <v>89013</v>
      </c>
      <c r="H1635" s="46" t="s">
        <v>229</v>
      </c>
      <c r="I1635" s="46">
        <v>114998</v>
      </c>
      <c r="J1635" s="46">
        <v>963.5</v>
      </c>
      <c r="K1635" s="46" t="s">
        <v>2127</v>
      </c>
    </row>
    <row r="1636" spans="1:11" x14ac:dyDescent="0.3">
      <c r="A1636" s="46" t="s">
        <v>2127</v>
      </c>
      <c r="B1636" s="46">
        <v>89005</v>
      </c>
      <c r="C1636" s="46" t="s">
        <v>570</v>
      </c>
      <c r="D1636" s="46">
        <v>89005</v>
      </c>
      <c r="E1636" s="46">
        <v>7109</v>
      </c>
      <c r="F1636" s="46">
        <v>14.97</v>
      </c>
      <c r="G1636" s="46">
        <v>89017</v>
      </c>
      <c r="H1636" s="46" t="s">
        <v>281</v>
      </c>
      <c r="I1636" s="46">
        <v>160253</v>
      </c>
      <c r="J1636" s="46">
        <v>260.58999999999997</v>
      </c>
      <c r="K1636" s="46" t="s">
        <v>2127</v>
      </c>
    </row>
    <row r="1637" spans="1:11" x14ac:dyDescent="0.3">
      <c r="A1637" s="46" t="s">
        <v>2127</v>
      </c>
      <c r="B1637" s="46">
        <v>89006</v>
      </c>
      <c r="C1637" s="46" t="s">
        <v>606</v>
      </c>
      <c r="D1637" s="46">
        <v>89006</v>
      </c>
      <c r="E1637" s="46">
        <v>17798</v>
      </c>
      <c r="F1637" s="46">
        <v>157.93</v>
      </c>
      <c r="G1637" s="46">
        <v>89011</v>
      </c>
      <c r="H1637" s="46" t="s">
        <v>204</v>
      </c>
      <c r="I1637" s="46">
        <v>54683</v>
      </c>
      <c r="J1637" s="46">
        <v>447.19</v>
      </c>
      <c r="K1637" s="46" t="s">
        <v>2127</v>
      </c>
    </row>
    <row r="1638" spans="1:11" x14ac:dyDescent="0.3">
      <c r="A1638" s="46" t="s">
        <v>2127</v>
      </c>
      <c r="B1638" s="46">
        <v>89007</v>
      </c>
      <c r="C1638" s="46" t="s">
        <v>646</v>
      </c>
      <c r="D1638" s="46">
        <v>89007</v>
      </c>
      <c r="E1638" s="46">
        <v>821</v>
      </c>
      <c r="F1638" s="46">
        <v>19.5</v>
      </c>
      <c r="G1638" s="46">
        <v>89001</v>
      </c>
      <c r="H1638" s="46" t="s">
        <v>147</v>
      </c>
      <c r="I1638" s="46">
        <v>74051</v>
      </c>
      <c r="J1638" s="46">
        <v>439.52</v>
      </c>
      <c r="K1638" s="46" t="s">
        <v>2127</v>
      </c>
    </row>
    <row r="1639" spans="1:11" x14ac:dyDescent="0.3">
      <c r="A1639" s="46" t="s">
        <v>2127</v>
      </c>
      <c r="B1639" s="46">
        <v>89008</v>
      </c>
      <c r="C1639" s="46" t="s">
        <v>858</v>
      </c>
      <c r="D1639" s="46">
        <v>89008</v>
      </c>
      <c r="E1639" s="46">
        <v>2523</v>
      </c>
      <c r="F1639" s="46">
        <v>24.75</v>
      </c>
      <c r="G1639" s="46">
        <v>89001</v>
      </c>
      <c r="H1639" s="46" t="s">
        <v>147</v>
      </c>
      <c r="I1639" s="46">
        <v>74051</v>
      </c>
      <c r="J1639" s="46">
        <v>439.52</v>
      </c>
      <c r="K1639" s="46" t="s">
        <v>2127</v>
      </c>
    </row>
    <row r="1640" spans="1:11" x14ac:dyDescent="0.3">
      <c r="A1640" s="46" t="s">
        <v>2127</v>
      </c>
      <c r="B1640" s="46">
        <v>89009</v>
      </c>
      <c r="C1640" s="46" t="s">
        <v>877</v>
      </c>
      <c r="D1640" s="46">
        <v>89009</v>
      </c>
      <c r="E1640" s="46">
        <v>22762</v>
      </c>
      <c r="F1640" s="46">
        <v>26.31</v>
      </c>
      <c r="G1640" s="46">
        <v>89017</v>
      </c>
      <c r="H1640" s="46" t="s">
        <v>281</v>
      </c>
      <c r="I1640" s="46">
        <v>160253</v>
      </c>
      <c r="J1640" s="46">
        <v>260.58999999999997</v>
      </c>
      <c r="K1640" s="46" t="s">
        <v>2127</v>
      </c>
    </row>
    <row r="1641" spans="1:11" x14ac:dyDescent="0.3">
      <c r="A1641" s="46" t="s">
        <v>2127</v>
      </c>
      <c r="B1641" s="46">
        <v>89010</v>
      </c>
      <c r="C1641" s="46" t="s">
        <v>901</v>
      </c>
      <c r="D1641" s="46">
        <v>89010</v>
      </c>
      <c r="E1641" s="46">
        <v>12800</v>
      </c>
      <c r="F1641" s="46">
        <v>73.77</v>
      </c>
      <c r="G1641" s="46">
        <v>89011</v>
      </c>
      <c r="H1641" s="46" t="s">
        <v>204</v>
      </c>
      <c r="I1641" s="46">
        <v>54683</v>
      </c>
      <c r="J1641" s="46">
        <v>447.19</v>
      </c>
      <c r="K1641" s="46" t="s">
        <v>2127</v>
      </c>
    </row>
    <row r="1642" spans="1:11" x14ac:dyDescent="0.3">
      <c r="A1642" s="46" t="s">
        <v>2127</v>
      </c>
      <c r="B1642" s="46">
        <v>89011</v>
      </c>
      <c r="C1642" s="46" t="s">
        <v>1036</v>
      </c>
      <c r="D1642" s="46">
        <v>89011</v>
      </c>
      <c r="E1642" s="46">
        <v>24085</v>
      </c>
      <c r="F1642" s="46">
        <v>215.49</v>
      </c>
      <c r="G1642" s="46">
        <v>89011</v>
      </c>
      <c r="H1642" s="46" t="s">
        <v>204</v>
      </c>
      <c r="I1642" s="46">
        <v>54683</v>
      </c>
      <c r="J1642" s="46">
        <v>447.19</v>
      </c>
      <c r="K1642" s="46" t="s">
        <v>2127</v>
      </c>
    </row>
    <row r="1643" spans="1:11" x14ac:dyDescent="0.3">
      <c r="A1643" s="46" t="s">
        <v>2127</v>
      </c>
      <c r="B1643" s="46">
        <v>89012</v>
      </c>
      <c r="C1643" s="46" t="s">
        <v>1137</v>
      </c>
      <c r="D1643" s="46">
        <v>89012</v>
      </c>
      <c r="E1643" s="46">
        <v>13621</v>
      </c>
      <c r="F1643" s="46">
        <v>135.54</v>
      </c>
      <c r="G1643" s="46">
        <v>89001</v>
      </c>
      <c r="H1643" s="46" t="s">
        <v>147</v>
      </c>
      <c r="I1643" s="46">
        <v>74051</v>
      </c>
      <c r="J1643" s="46">
        <v>439.52</v>
      </c>
      <c r="K1643" s="46" t="s">
        <v>2127</v>
      </c>
    </row>
    <row r="1644" spans="1:11" x14ac:dyDescent="0.3">
      <c r="A1644" s="46" t="s">
        <v>2127</v>
      </c>
      <c r="B1644" s="46">
        <v>89013</v>
      </c>
      <c r="C1644" s="46" t="s">
        <v>1282</v>
      </c>
      <c r="D1644" s="46">
        <v>89013</v>
      </c>
      <c r="E1644" s="46">
        <v>23913</v>
      </c>
      <c r="F1644" s="46">
        <v>551.51</v>
      </c>
      <c r="G1644" s="46">
        <v>89013</v>
      </c>
      <c r="H1644" s="46" t="s">
        <v>229</v>
      </c>
      <c r="I1644" s="46">
        <v>114998</v>
      </c>
      <c r="J1644" s="46">
        <v>963.5</v>
      </c>
      <c r="K1644" s="46" t="s">
        <v>2127</v>
      </c>
    </row>
    <row r="1645" spans="1:11" x14ac:dyDescent="0.3">
      <c r="A1645" s="46" t="s">
        <v>2127</v>
      </c>
      <c r="B1645" s="46">
        <v>89014</v>
      </c>
      <c r="C1645" s="46" t="s">
        <v>1313</v>
      </c>
      <c r="D1645" s="46">
        <v>89014</v>
      </c>
      <c r="E1645" s="46">
        <v>22205</v>
      </c>
      <c r="F1645" s="46">
        <v>50.65</v>
      </c>
      <c r="G1645" s="46">
        <v>89013</v>
      </c>
      <c r="H1645" s="46" t="s">
        <v>229</v>
      </c>
      <c r="I1645" s="46">
        <v>114998</v>
      </c>
      <c r="J1645" s="46">
        <v>963.5</v>
      </c>
      <c r="K1645" s="46" t="s">
        <v>2127</v>
      </c>
    </row>
    <row r="1646" spans="1:11" x14ac:dyDescent="0.3">
      <c r="A1646" s="46" t="s">
        <v>2127</v>
      </c>
      <c r="B1646" s="46">
        <v>89015</v>
      </c>
      <c r="C1646" s="46" t="s">
        <v>1325</v>
      </c>
      <c r="D1646" s="46">
        <v>89015</v>
      </c>
      <c r="E1646" s="46">
        <v>8808</v>
      </c>
      <c r="F1646" s="46">
        <v>87</v>
      </c>
      <c r="G1646" s="46">
        <v>89013</v>
      </c>
      <c r="H1646" s="46" t="s">
        <v>229</v>
      </c>
      <c r="I1646" s="46">
        <v>114998</v>
      </c>
      <c r="J1646" s="46">
        <v>963.5</v>
      </c>
      <c r="K1646" s="46" t="s">
        <v>2127</v>
      </c>
    </row>
    <row r="1647" spans="1:11" x14ac:dyDescent="0.3">
      <c r="A1647" s="46" t="s">
        <v>2127</v>
      </c>
      <c r="B1647" s="46">
        <v>89016</v>
      </c>
      <c r="C1647" s="46" t="s">
        <v>1537</v>
      </c>
      <c r="D1647" s="46">
        <v>89016</v>
      </c>
      <c r="E1647" s="46">
        <v>21427</v>
      </c>
      <c r="F1647" s="46">
        <v>76.010000000000005</v>
      </c>
      <c r="G1647" s="46">
        <v>89013</v>
      </c>
      <c r="H1647" s="46" t="s">
        <v>229</v>
      </c>
      <c r="I1647" s="46">
        <v>114998</v>
      </c>
      <c r="J1647" s="46">
        <v>963.5</v>
      </c>
      <c r="K1647" s="46" t="s">
        <v>2127</v>
      </c>
    </row>
    <row r="1648" spans="1:11" x14ac:dyDescent="0.3">
      <c r="A1648" s="46" t="s">
        <v>2127</v>
      </c>
      <c r="B1648" s="46">
        <v>89017</v>
      </c>
      <c r="C1648" s="46" t="s">
        <v>1829</v>
      </c>
      <c r="D1648" s="46">
        <v>89017</v>
      </c>
      <c r="E1648" s="46">
        <v>122291</v>
      </c>
      <c r="F1648" s="46">
        <v>206.38</v>
      </c>
      <c r="G1648" s="46">
        <v>89017</v>
      </c>
      <c r="H1648" s="46" t="s">
        <v>281</v>
      </c>
      <c r="I1648" s="46">
        <v>160253</v>
      </c>
      <c r="J1648" s="46">
        <v>260.58999999999997</v>
      </c>
      <c r="K1648" s="46" t="s">
        <v>2127</v>
      </c>
    </row>
    <row r="1649" spans="1:11" x14ac:dyDescent="0.3">
      <c r="A1649" s="46" t="s">
        <v>2127</v>
      </c>
      <c r="B1649" s="46">
        <v>89018</v>
      </c>
      <c r="C1649" s="46" t="s">
        <v>1832</v>
      </c>
      <c r="D1649" s="46">
        <v>89018</v>
      </c>
      <c r="E1649" s="46">
        <v>8091</v>
      </c>
      <c r="F1649" s="46">
        <v>12.94</v>
      </c>
      <c r="G1649" s="46">
        <v>89017</v>
      </c>
      <c r="H1649" s="46" t="s">
        <v>281</v>
      </c>
      <c r="I1649" s="46">
        <v>160253</v>
      </c>
      <c r="J1649" s="46">
        <v>260.58999999999997</v>
      </c>
      <c r="K1649" s="46" t="s">
        <v>2127</v>
      </c>
    </row>
    <row r="1650" spans="1:11" x14ac:dyDescent="0.3">
      <c r="A1650" s="46" t="s">
        <v>2127</v>
      </c>
      <c r="B1650" s="46">
        <v>89019</v>
      </c>
      <c r="C1650" s="46" t="s">
        <v>1843</v>
      </c>
      <c r="D1650" s="46">
        <v>89019</v>
      </c>
      <c r="E1650" s="46">
        <v>8690</v>
      </c>
      <c r="F1650" s="46">
        <v>92.74</v>
      </c>
      <c r="G1650" s="46">
        <v>89001</v>
      </c>
      <c r="H1650" s="46" t="s">
        <v>147</v>
      </c>
      <c r="I1650" s="46">
        <v>74051</v>
      </c>
      <c r="J1650" s="46">
        <v>439.52</v>
      </c>
      <c r="K1650" s="46" t="s">
        <v>2127</v>
      </c>
    </row>
    <row r="1651" spans="1:11" x14ac:dyDescent="0.3">
      <c r="A1651" s="46" t="s">
        <v>2127</v>
      </c>
      <c r="B1651" s="46">
        <v>89020</v>
      </c>
      <c r="C1651" s="46" t="s">
        <v>1440</v>
      </c>
      <c r="D1651" s="46">
        <v>89020</v>
      </c>
      <c r="E1651" s="46">
        <v>3887</v>
      </c>
      <c r="F1651" s="46">
        <v>14.99</v>
      </c>
      <c r="G1651" s="46">
        <v>89013</v>
      </c>
      <c r="H1651" s="46" t="s">
        <v>229</v>
      </c>
      <c r="I1651" s="46">
        <v>114998</v>
      </c>
      <c r="J1651" s="46">
        <v>963.5</v>
      </c>
      <c r="K1651" s="46" t="s">
        <v>2127</v>
      </c>
    </row>
    <row r="1652" spans="1:11" x14ac:dyDescent="0.3">
      <c r="A1652" s="46" t="s">
        <v>2127</v>
      </c>
      <c r="B1652" s="46">
        <v>89021</v>
      </c>
      <c r="C1652" s="46" t="s">
        <v>1455</v>
      </c>
      <c r="D1652" s="46">
        <v>89021</v>
      </c>
      <c r="E1652" s="46">
        <v>12091</v>
      </c>
      <c r="F1652" s="46">
        <v>56.55</v>
      </c>
      <c r="G1652" s="46">
        <v>89001</v>
      </c>
      <c r="H1652" s="46" t="s">
        <v>147</v>
      </c>
      <c r="I1652" s="46">
        <v>74051</v>
      </c>
      <c r="J1652" s="46">
        <v>439.52</v>
      </c>
      <c r="K1652" s="46" t="s">
        <v>2127</v>
      </c>
    </row>
    <row r="1653" spans="1:11" x14ac:dyDescent="0.3">
      <c r="A1653" s="46" t="s">
        <v>2126</v>
      </c>
      <c r="B1653" s="46">
        <v>101001</v>
      </c>
      <c r="C1653" s="46" t="s">
        <v>455</v>
      </c>
      <c r="D1653" s="46">
        <v>101001</v>
      </c>
      <c r="E1653" s="46">
        <v>2297</v>
      </c>
      <c r="F1653" s="46">
        <v>29.99</v>
      </c>
      <c r="G1653" s="46">
        <v>101019</v>
      </c>
      <c r="H1653" s="46" t="s">
        <v>256</v>
      </c>
      <c r="I1653" s="46">
        <v>31682</v>
      </c>
      <c r="J1653" s="46">
        <v>588.57000000000005</v>
      </c>
      <c r="K1653" s="46" t="s">
        <v>2126</v>
      </c>
    </row>
    <row r="1654" spans="1:11" x14ac:dyDescent="0.3">
      <c r="A1654" s="46" t="s">
        <v>2126</v>
      </c>
      <c r="B1654" s="46">
        <v>101002</v>
      </c>
      <c r="C1654" s="46" t="s">
        <v>514</v>
      </c>
      <c r="D1654" s="46">
        <v>101002</v>
      </c>
      <c r="E1654" s="46">
        <v>1663</v>
      </c>
      <c r="F1654" s="46">
        <v>60.74</v>
      </c>
      <c r="G1654" s="46">
        <v>101019</v>
      </c>
      <c r="H1654" s="46" t="s">
        <v>256</v>
      </c>
      <c r="I1654" s="46">
        <v>31682</v>
      </c>
      <c r="J1654" s="46">
        <v>588.57000000000005</v>
      </c>
      <c r="K1654" s="46" t="s">
        <v>2126</v>
      </c>
    </row>
    <row r="1655" spans="1:11" x14ac:dyDescent="0.3">
      <c r="A1655" s="46" t="s">
        <v>2126</v>
      </c>
      <c r="B1655" s="46">
        <v>101003</v>
      </c>
      <c r="C1655" s="46" t="s">
        <v>599</v>
      </c>
      <c r="D1655" s="46">
        <v>101003</v>
      </c>
      <c r="E1655" s="46">
        <v>661</v>
      </c>
      <c r="F1655" s="46">
        <v>20.5</v>
      </c>
      <c r="G1655" s="46">
        <v>101008</v>
      </c>
      <c r="H1655" s="46" t="s">
        <v>181</v>
      </c>
      <c r="I1655" s="46">
        <v>28099</v>
      </c>
      <c r="J1655" s="46">
        <v>357.28</v>
      </c>
      <c r="K1655" s="46" t="s">
        <v>2126</v>
      </c>
    </row>
    <row r="1656" spans="1:11" x14ac:dyDescent="0.3">
      <c r="A1656" s="46" t="s">
        <v>2126</v>
      </c>
      <c r="B1656" s="46">
        <v>101004</v>
      </c>
      <c r="C1656" s="46" t="s">
        <v>616</v>
      </c>
      <c r="D1656" s="46">
        <v>101004</v>
      </c>
      <c r="E1656" s="46">
        <v>2718</v>
      </c>
      <c r="F1656" s="46">
        <v>66.95</v>
      </c>
      <c r="G1656" s="46">
        <v>101019</v>
      </c>
      <c r="H1656" s="46" t="s">
        <v>256</v>
      </c>
      <c r="I1656" s="46">
        <v>31682</v>
      </c>
      <c r="J1656" s="46">
        <v>588.57000000000005</v>
      </c>
      <c r="K1656" s="46" t="s">
        <v>2126</v>
      </c>
    </row>
    <row r="1657" spans="1:11" x14ac:dyDescent="0.3">
      <c r="A1657" s="46" t="s">
        <v>2126</v>
      </c>
      <c r="B1657" s="46">
        <v>101005</v>
      </c>
      <c r="C1657" s="46" t="s">
        <v>683</v>
      </c>
      <c r="D1657" s="46">
        <v>101005</v>
      </c>
      <c r="E1657" s="46">
        <v>1015</v>
      </c>
      <c r="F1657" s="46">
        <v>39.65</v>
      </c>
      <c r="G1657" s="46">
        <v>101019</v>
      </c>
      <c r="H1657" s="46" t="s">
        <v>256</v>
      </c>
      <c r="I1657" s="46">
        <v>31682</v>
      </c>
      <c r="J1657" s="46">
        <v>588.57000000000005</v>
      </c>
      <c r="K1657" s="46" t="s">
        <v>2126</v>
      </c>
    </row>
    <row r="1658" spans="1:11" x14ac:dyDescent="0.3">
      <c r="A1658" s="46" t="s">
        <v>2126</v>
      </c>
      <c r="B1658" s="46">
        <v>101006</v>
      </c>
      <c r="C1658" s="46" t="s">
        <v>732</v>
      </c>
      <c r="D1658" s="46">
        <v>101006</v>
      </c>
      <c r="E1658" s="46">
        <v>1152</v>
      </c>
      <c r="F1658" s="46">
        <v>21.74</v>
      </c>
      <c r="G1658" s="46">
        <v>101019</v>
      </c>
      <c r="H1658" s="46" t="s">
        <v>256</v>
      </c>
      <c r="I1658" s="46">
        <v>31682</v>
      </c>
      <c r="J1658" s="46">
        <v>588.57000000000005</v>
      </c>
      <c r="K1658" s="46" t="s">
        <v>2126</v>
      </c>
    </row>
    <row r="1659" spans="1:11" x14ac:dyDescent="0.3">
      <c r="A1659" s="46" t="s">
        <v>2126</v>
      </c>
      <c r="B1659" s="46">
        <v>101007</v>
      </c>
      <c r="C1659" s="46" t="s">
        <v>767</v>
      </c>
      <c r="D1659" s="46">
        <v>101007</v>
      </c>
      <c r="E1659" s="46">
        <v>2936</v>
      </c>
      <c r="F1659" s="46">
        <v>70.27</v>
      </c>
      <c r="G1659" s="46">
        <v>101008</v>
      </c>
      <c r="H1659" s="46" t="s">
        <v>181</v>
      </c>
      <c r="I1659" s="46">
        <v>28099</v>
      </c>
      <c r="J1659" s="46">
        <v>357.28</v>
      </c>
      <c r="K1659" s="46" t="s">
        <v>2126</v>
      </c>
    </row>
    <row r="1660" spans="1:11" x14ac:dyDescent="0.3">
      <c r="A1660" s="46" t="s">
        <v>2126</v>
      </c>
      <c r="B1660" s="46">
        <v>101008</v>
      </c>
      <c r="C1660" s="46" t="s">
        <v>768</v>
      </c>
      <c r="D1660" s="46">
        <v>101008</v>
      </c>
      <c r="E1660" s="46">
        <v>14902</v>
      </c>
      <c r="F1660" s="46">
        <v>41.22</v>
      </c>
      <c r="G1660" s="46">
        <v>101008</v>
      </c>
      <c r="H1660" s="46" t="s">
        <v>181</v>
      </c>
      <c r="I1660" s="46">
        <v>28099</v>
      </c>
      <c r="J1660" s="46">
        <v>357.28</v>
      </c>
      <c r="K1660" s="46" t="s">
        <v>2126</v>
      </c>
    </row>
    <row r="1661" spans="1:11" x14ac:dyDescent="0.3">
      <c r="A1661" s="46" t="s">
        <v>2126</v>
      </c>
      <c r="B1661" s="46">
        <v>101009</v>
      </c>
      <c r="C1661" s="46" t="s">
        <v>805</v>
      </c>
      <c r="D1661" s="46">
        <v>101009</v>
      </c>
      <c r="E1661" s="46">
        <v>5480</v>
      </c>
      <c r="F1661" s="46">
        <v>78.400000000000006</v>
      </c>
      <c r="G1661" s="46">
        <v>101017</v>
      </c>
      <c r="H1661" s="46" t="s">
        <v>239</v>
      </c>
      <c r="I1661" s="46">
        <v>24569</v>
      </c>
      <c r="J1661" s="46">
        <v>333.75</v>
      </c>
      <c r="K1661" s="46" t="s">
        <v>2126</v>
      </c>
    </row>
    <row r="1662" spans="1:11" x14ac:dyDescent="0.3">
      <c r="A1662" s="46" t="s">
        <v>2126</v>
      </c>
      <c r="B1662" s="46">
        <v>101010</v>
      </c>
      <c r="C1662" s="46" t="s">
        <v>812</v>
      </c>
      <c r="D1662" s="46">
        <v>101010</v>
      </c>
      <c r="E1662" s="46">
        <v>62178</v>
      </c>
      <c r="F1662" s="46">
        <v>179.96</v>
      </c>
      <c r="G1662" s="46">
        <v>101010</v>
      </c>
      <c r="H1662" s="46" t="s">
        <v>186</v>
      </c>
      <c r="I1662" s="46">
        <v>62178</v>
      </c>
      <c r="J1662" s="46">
        <v>179.96</v>
      </c>
      <c r="K1662" s="46" t="s">
        <v>2126</v>
      </c>
    </row>
    <row r="1663" spans="1:11" x14ac:dyDescent="0.3">
      <c r="A1663" s="46" t="s">
        <v>2126</v>
      </c>
      <c r="B1663" s="46">
        <v>101011</v>
      </c>
      <c r="C1663" s="46" t="s">
        <v>813</v>
      </c>
      <c r="D1663" s="46">
        <v>101011</v>
      </c>
      <c r="E1663" s="46">
        <v>3115</v>
      </c>
      <c r="F1663" s="46">
        <v>49.88</v>
      </c>
      <c r="G1663" s="46">
        <v>101008</v>
      </c>
      <c r="H1663" s="46" t="s">
        <v>181</v>
      </c>
      <c r="I1663" s="46">
        <v>28099</v>
      </c>
      <c r="J1663" s="46">
        <v>357.28</v>
      </c>
      <c r="K1663" s="46" t="s">
        <v>2126</v>
      </c>
    </row>
    <row r="1664" spans="1:11" x14ac:dyDescent="0.3">
      <c r="A1664" s="46" t="s">
        <v>2126</v>
      </c>
      <c r="B1664" s="46">
        <v>101012</v>
      </c>
      <c r="C1664" s="46" t="s">
        <v>820</v>
      </c>
      <c r="D1664" s="46">
        <v>101012</v>
      </c>
      <c r="E1664" s="46">
        <v>10541</v>
      </c>
      <c r="F1664" s="46">
        <v>132.22999999999999</v>
      </c>
      <c r="G1664" s="46">
        <v>101013</v>
      </c>
      <c r="H1664" s="46" t="s">
        <v>200</v>
      </c>
      <c r="I1664" s="46">
        <v>28184</v>
      </c>
      <c r="J1664" s="46">
        <v>257.45</v>
      </c>
      <c r="K1664" s="46" t="s">
        <v>2126</v>
      </c>
    </row>
    <row r="1665" spans="1:11" x14ac:dyDescent="0.3">
      <c r="A1665" s="46" t="s">
        <v>2126</v>
      </c>
      <c r="B1665" s="46">
        <v>101013</v>
      </c>
      <c r="C1665" s="46" t="s">
        <v>1001</v>
      </c>
      <c r="D1665" s="46">
        <v>101013</v>
      </c>
      <c r="E1665" s="46">
        <v>17643</v>
      </c>
      <c r="F1665" s="46">
        <v>125.22</v>
      </c>
      <c r="G1665" s="46">
        <v>101013</v>
      </c>
      <c r="H1665" s="46" t="s">
        <v>200</v>
      </c>
      <c r="I1665" s="46">
        <v>28184</v>
      </c>
      <c r="J1665" s="46">
        <v>257.45</v>
      </c>
      <c r="K1665" s="46" t="s">
        <v>2126</v>
      </c>
    </row>
    <row r="1666" spans="1:11" x14ac:dyDescent="0.3">
      <c r="A1666" s="46" t="s">
        <v>2126</v>
      </c>
      <c r="B1666" s="46">
        <v>101014</v>
      </c>
      <c r="C1666" s="46" t="s">
        <v>1138</v>
      </c>
      <c r="D1666" s="46">
        <v>101014</v>
      </c>
      <c r="E1666" s="46">
        <v>3549</v>
      </c>
      <c r="F1666" s="46">
        <v>51.06</v>
      </c>
      <c r="G1666" s="46">
        <v>101008</v>
      </c>
      <c r="H1666" s="46" t="s">
        <v>181</v>
      </c>
      <c r="I1666" s="46">
        <v>28099</v>
      </c>
      <c r="J1666" s="46">
        <v>357.28</v>
      </c>
      <c r="K1666" s="46" t="s">
        <v>2126</v>
      </c>
    </row>
    <row r="1667" spans="1:11" x14ac:dyDescent="0.3">
      <c r="A1667" s="46" t="s">
        <v>2126</v>
      </c>
      <c r="B1667" s="46">
        <v>101015</v>
      </c>
      <c r="C1667" s="46" t="s">
        <v>1151</v>
      </c>
      <c r="D1667" s="46">
        <v>101015</v>
      </c>
      <c r="E1667" s="46">
        <v>6523</v>
      </c>
      <c r="F1667" s="46">
        <v>93.81</v>
      </c>
      <c r="G1667" s="46">
        <v>101017</v>
      </c>
      <c r="H1667" s="46" t="s">
        <v>239</v>
      </c>
      <c r="I1667" s="46">
        <v>24569</v>
      </c>
      <c r="J1667" s="46">
        <v>333.75</v>
      </c>
      <c r="K1667" s="46" t="s">
        <v>2126</v>
      </c>
    </row>
    <row r="1668" spans="1:11" x14ac:dyDescent="0.3">
      <c r="A1668" s="46" t="s">
        <v>2126</v>
      </c>
      <c r="B1668" s="46">
        <v>101016</v>
      </c>
      <c r="C1668" s="46" t="s">
        <v>1329</v>
      </c>
      <c r="D1668" s="46">
        <v>101016</v>
      </c>
      <c r="E1668" s="46">
        <v>1217</v>
      </c>
      <c r="F1668" s="46">
        <v>44.01</v>
      </c>
      <c r="G1668" s="46">
        <v>101008</v>
      </c>
      <c r="H1668" s="46" t="s">
        <v>181</v>
      </c>
      <c r="I1668" s="46">
        <v>28099</v>
      </c>
      <c r="J1668" s="46">
        <v>357.28</v>
      </c>
      <c r="K1668" s="46" t="s">
        <v>2126</v>
      </c>
    </row>
    <row r="1669" spans="1:11" x14ac:dyDescent="0.3">
      <c r="A1669" s="46" t="s">
        <v>2126</v>
      </c>
      <c r="B1669" s="46">
        <v>101017</v>
      </c>
      <c r="C1669" s="46" t="s">
        <v>1371</v>
      </c>
      <c r="D1669" s="46">
        <v>101017</v>
      </c>
      <c r="E1669" s="46">
        <v>9173</v>
      </c>
      <c r="F1669" s="46">
        <v>97.34</v>
      </c>
      <c r="G1669" s="46">
        <v>101017</v>
      </c>
      <c r="H1669" s="46" t="s">
        <v>239</v>
      </c>
      <c r="I1669" s="46">
        <v>24569</v>
      </c>
      <c r="J1669" s="46">
        <v>333.75</v>
      </c>
      <c r="K1669" s="46" t="s">
        <v>2126</v>
      </c>
    </row>
    <row r="1670" spans="1:11" x14ac:dyDescent="0.3">
      <c r="A1670" s="46" t="s">
        <v>2126</v>
      </c>
      <c r="B1670" s="46">
        <v>101018</v>
      </c>
      <c r="C1670" s="46" t="s">
        <v>1504</v>
      </c>
      <c r="D1670" s="46">
        <v>101018</v>
      </c>
      <c r="E1670" s="46">
        <v>3393</v>
      </c>
      <c r="F1670" s="46">
        <v>64.2</v>
      </c>
      <c r="G1670" s="46">
        <v>101017</v>
      </c>
      <c r="H1670" s="46" t="s">
        <v>239</v>
      </c>
      <c r="I1670" s="46">
        <v>24569</v>
      </c>
      <c r="J1670" s="46">
        <v>333.75</v>
      </c>
      <c r="K1670" s="46" t="s">
        <v>2126</v>
      </c>
    </row>
    <row r="1671" spans="1:11" x14ac:dyDescent="0.3">
      <c r="A1671" s="46" t="s">
        <v>2126</v>
      </c>
      <c r="B1671" s="46">
        <v>101019</v>
      </c>
      <c r="C1671" s="46" t="s">
        <v>1500</v>
      </c>
      <c r="D1671" s="46">
        <v>101019</v>
      </c>
      <c r="E1671" s="46">
        <v>5687</v>
      </c>
      <c r="F1671" s="46">
        <v>44.43</v>
      </c>
      <c r="G1671" s="46">
        <v>101019</v>
      </c>
      <c r="H1671" s="46" t="s">
        <v>256</v>
      </c>
      <c r="I1671" s="46">
        <v>31682</v>
      </c>
      <c r="J1671" s="46">
        <v>588.57000000000005</v>
      </c>
      <c r="K1671" s="46" t="s">
        <v>2126</v>
      </c>
    </row>
    <row r="1672" spans="1:11" x14ac:dyDescent="0.3">
      <c r="A1672" s="46" t="s">
        <v>2126</v>
      </c>
      <c r="B1672" s="46">
        <v>101020</v>
      </c>
      <c r="C1672" s="46" t="s">
        <v>1643</v>
      </c>
      <c r="D1672" s="46">
        <v>101020</v>
      </c>
      <c r="E1672" s="46">
        <v>2157</v>
      </c>
      <c r="F1672" s="46">
        <v>41.46</v>
      </c>
      <c r="G1672" s="46">
        <v>101019</v>
      </c>
      <c r="H1672" s="46" t="s">
        <v>256</v>
      </c>
      <c r="I1672" s="46">
        <v>31682</v>
      </c>
      <c r="J1672" s="46">
        <v>588.57000000000005</v>
      </c>
      <c r="K1672" s="46" t="s">
        <v>2126</v>
      </c>
    </row>
    <row r="1673" spans="1:11" x14ac:dyDescent="0.3">
      <c r="A1673" s="46" t="s">
        <v>2126</v>
      </c>
      <c r="B1673" s="46">
        <v>101021</v>
      </c>
      <c r="C1673" s="46" t="s">
        <v>1652</v>
      </c>
      <c r="D1673" s="46">
        <v>101021</v>
      </c>
      <c r="E1673" s="46">
        <v>856</v>
      </c>
      <c r="F1673" s="46">
        <v>7.77</v>
      </c>
      <c r="G1673" s="46">
        <v>101008</v>
      </c>
      <c r="H1673" s="46" t="s">
        <v>181</v>
      </c>
      <c r="I1673" s="46">
        <v>28099</v>
      </c>
      <c r="J1673" s="46">
        <v>357.28</v>
      </c>
      <c r="K1673" s="46" t="s">
        <v>2126</v>
      </c>
    </row>
    <row r="1674" spans="1:11" x14ac:dyDescent="0.3">
      <c r="A1674" s="46" t="s">
        <v>2126</v>
      </c>
      <c r="B1674" s="46">
        <v>101022</v>
      </c>
      <c r="C1674" s="46" t="s">
        <v>1753</v>
      </c>
      <c r="D1674" s="46">
        <v>101022</v>
      </c>
      <c r="E1674" s="46">
        <v>2131</v>
      </c>
      <c r="F1674" s="46">
        <v>51.75</v>
      </c>
      <c r="G1674" s="46">
        <v>101019</v>
      </c>
      <c r="H1674" s="46" t="s">
        <v>256</v>
      </c>
      <c r="I1674" s="46">
        <v>31682</v>
      </c>
      <c r="J1674" s="46">
        <v>588.57000000000005</v>
      </c>
      <c r="K1674" s="46" t="s">
        <v>2126</v>
      </c>
    </row>
    <row r="1675" spans="1:11" x14ac:dyDescent="0.3">
      <c r="A1675" s="46" t="s">
        <v>2126</v>
      </c>
      <c r="B1675" s="46">
        <v>101023</v>
      </c>
      <c r="C1675" s="46" t="s">
        <v>1776</v>
      </c>
      <c r="D1675" s="46">
        <v>101023</v>
      </c>
      <c r="E1675" s="46">
        <v>1271</v>
      </c>
      <c r="F1675" s="46">
        <v>48.42</v>
      </c>
      <c r="G1675" s="46">
        <v>101019</v>
      </c>
      <c r="H1675" s="46" t="s">
        <v>256</v>
      </c>
      <c r="I1675" s="46">
        <v>31682</v>
      </c>
      <c r="J1675" s="46">
        <v>588.57000000000005</v>
      </c>
      <c r="K1675" s="46" t="s">
        <v>2126</v>
      </c>
    </row>
    <row r="1676" spans="1:11" x14ac:dyDescent="0.3">
      <c r="A1676" s="46" t="s">
        <v>2126</v>
      </c>
      <c r="B1676" s="46">
        <v>101024</v>
      </c>
      <c r="C1676" s="46" t="s">
        <v>1787</v>
      </c>
      <c r="D1676" s="46">
        <v>101024</v>
      </c>
      <c r="E1676" s="46">
        <v>3169</v>
      </c>
      <c r="F1676" s="46">
        <v>53.67</v>
      </c>
      <c r="G1676" s="46">
        <v>101019</v>
      </c>
      <c r="H1676" s="46" t="s">
        <v>256</v>
      </c>
      <c r="I1676" s="46">
        <v>31682</v>
      </c>
      <c r="J1676" s="46">
        <v>588.57000000000005</v>
      </c>
      <c r="K1676" s="46" t="s">
        <v>2126</v>
      </c>
    </row>
    <row r="1677" spans="1:11" x14ac:dyDescent="0.3">
      <c r="A1677" s="46" t="s">
        <v>2126</v>
      </c>
      <c r="B1677" s="46">
        <v>101025</v>
      </c>
      <c r="C1677" s="46" t="s">
        <v>1875</v>
      </c>
      <c r="D1677" s="46">
        <v>101025</v>
      </c>
      <c r="E1677" s="46">
        <v>6571</v>
      </c>
      <c r="F1677" s="46">
        <v>84.61</v>
      </c>
      <c r="G1677" s="46">
        <v>101019</v>
      </c>
      <c r="H1677" s="46" t="s">
        <v>256</v>
      </c>
      <c r="I1677" s="46">
        <v>31682</v>
      </c>
      <c r="J1677" s="46">
        <v>588.57000000000005</v>
      </c>
      <c r="K1677" s="46" t="s">
        <v>2126</v>
      </c>
    </row>
    <row r="1678" spans="1:11" x14ac:dyDescent="0.3">
      <c r="A1678" s="46" t="s">
        <v>2126</v>
      </c>
      <c r="B1678" s="46">
        <v>101026</v>
      </c>
      <c r="C1678" s="46" t="s">
        <v>1969</v>
      </c>
      <c r="D1678" s="46">
        <v>101026</v>
      </c>
      <c r="E1678" s="46">
        <v>863</v>
      </c>
      <c r="F1678" s="46">
        <v>72.569999999999993</v>
      </c>
      <c r="G1678" s="46">
        <v>101008</v>
      </c>
      <c r="H1678" s="46" t="s">
        <v>181</v>
      </c>
      <c r="I1678" s="46">
        <v>28099</v>
      </c>
      <c r="J1678" s="46">
        <v>357.28</v>
      </c>
      <c r="K1678" s="46" t="s">
        <v>2126</v>
      </c>
    </row>
    <row r="1679" spans="1:11" x14ac:dyDescent="0.3">
      <c r="A1679" s="46" t="s">
        <v>2126</v>
      </c>
      <c r="B1679" s="46">
        <v>101027</v>
      </c>
      <c r="C1679" s="46" t="s">
        <v>2000</v>
      </c>
      <c r="D1679" s="46">
        <v>101027</v>
      </c>
      <c r="E1679" s="46">
        <v>1851</v>
      </c>
      <c r="F1679" s="46">
        <v>45.16</v>
      </c>
      <c r="G1679" s="46">
        <v>101019</v>
      </c>
      <c r="H1679" s="46" t="s">
        <v>256</v>
      </c>
      <c r="I1679" s="46">
        <v>31682</v>
      </c>
      <c r="J1679" s="46">
        <v>588.57000000000005</v>
      </c>
      <c r="K1679" s="46" t="s">
        <v>2126</v>
      </c>
    </row>
    <row r="1680" spans="1:11" x14ac:dyDescent="0.3">
      <c r="A1680" s="46" t="s">
        <v>2126</v>
      </c>
      <c r="B1680" s="46">
        <v>102001</v>
      </c>
      <c r="C1680" s="46" t="s">
        <v>323</v>
      </c>
      <c r="D1680" s="46">
        <v>102001</v>
      </c>
      <c r="E1680" s="46">
        <v>2484</v>
      </c>
      <c r="F1680" s="46">
        <v>25.03</v>
      </c>
      <c r="G1680" s="46">
        <v>102040</v>
      </c>
      <c r="H1680" s="46" t="s">
        <v>283</v>
      </c>
      <c r="I1680" s="46">
        <v>15371</v>
      </c>
      <c r="J1680" s="46">
        <v>220.66</v>
      </c>
      <c r="K1680" s="46" t="s">
        <v>2126</v>
      </c>
    </row>
    <row r="1681" spans="1:11" x14ac:dyDescent="0.3">
      <c r="A1681" s="46" t="s">
        <v>2126</v>
      </c>
      <c r="B1681" s="46">
        <v>102002</v>
      </c>
      <c r="C1681" s="46" t="s">
        <v>398</v>
      </c>
      <c r="D1681" s="46">
        <v>102002</v>
      </c>
      <c r="E1681" s="46">
        <v>1456</v>
      </c>
      <c r="F1681" s="46">
        <v>34.01</v>
      </c>
      <c r="G1681" s="46">
        <v>102040</v>
      </c>
      <c r="H1681" s="46" t="s">
        <v>283</v>
      </c>
      <c r="I1681" s="46">
        <v>15371</v>
      </c>
      <c r="J1681" s="46">
        <v>220.66</v>
      </c>
      <c r="K1681" s="46" t="s">
        <v>2126</v>
      </c>
    </row>
    <row r="1682" spans="1:11" x14ac:dyDescent="0.3">
      <c r="A1682" s="46" t="s">
        <v>2126</v>
      </c>
      <c r="B1682" s="46">
        <v>102003</v>
      </c>
      <c r="C1682" s="46" t="s">
        <v>494</v>
      </c>
      <c r="D1682" s="46">
        <v>102003</v>
      </c>
      <c r="E1682" s="46">
        <v>4053</v>
      </c>
      <c r="F1682" s="46">
        <v>27.69</v>
      </c>
      <c r="G1682" s="46">
        <v>102047</v>
      </c>
      <c r="H1682" s="46" t="s">
        <v>302</v>
      </c>
      <c r="I1682" s="46">
        <v>84985</v>
      </c>
      <c r="J1682" s="46">
        <v>342.29</v>
      </c>
      <c r="K1682" s="46" t="s">
        <v>2126</v>
      </c>
    </row>
    <row r="1683" spans="1:11" x14ac:dyDescent="0.3">
      <c r="A1683" s="46" t="s">
        <v>2126</v>
      </c>
      <c r="B1683" s="46">
        <v>102004</v>
      </c>
      <c r="C1683" s="46" t="s">
        <v>498</v>
      </c>
      <c r="D1683" s="46">
        <v>102004</v>
      </c>
      <c r="E1683" s="46">
        <v>735</v>
      </c>
      <c r="F1683" s="46">
        <v>25.45</v>
      </c>
      <c r="G1683" s="46">
        <v>102037</v>
      </c>
      <c r="H1683" s="46" t="s">
        <v>279</v>
      </c>
      <c r="I1683" s="46">
        <v>15541</v>
      </c>
      <c r="J1683" s="46">
        <v>223.42</v>
      </c>
      <c r="K1683" s="46" t="s">
        <v>2126</v>
      </c>
    </row>
    <row r="1684" spans="1:11" x14ac:dyDescent="0.3">
      <c r="A1684" s="46" t="s">
        <v>2126</v>
      </c>
      <c r="B1684" s="46">
        <v>102005</v>
      </c>
      <c r="C1684" s="46" t="s">
        <v>578</v>
      </c>
      <c r="D1684" s="46">
        <v>102005</v>
      </c>
      <c r="E1684" s="46">
        <v>1042</v>
      </c>
      <c r="F1684" s="46">
        <v>20.93</v>
      </c>
      <c r="G1684" s="46">
        <v>102027</v>
      </c>
      <c r="H1684" s="46" t="s">
        <v>243</v>
      </c>
      <c r="I1684" s="46">
        <v>24000</v>
      </c>
      <c r="J1684" s="46">
        <v>215.89</v>
      </c>
      <c r="K1684" s="46" t="s">
        <v>2126</v>
      </c>
    </row>
    <row r="1685" spans="1:11" x14ac:dyDescent="0.3">
      <c r="A1685" s="46" t="s">
        <v>2126</v>
      </c>
      <c r="B1685" s="46">
        <v>102006</v>
      </c>
      <c r="C1685" s="46" t="s">
        <v>745</v>
      </c>
      <c r="D1685" s="46">
        <v>102006</v>
      </c>
      <c r="E1685" s="46">
        <v>3290</v>
      </c>
      <c r="F1685" s="46">
        <v>17.82</v>
      </c>
      <c r="G1685" s="46">
        <v>102047</v>
      </c>
      <c r="H1685" s="46" t="s">
        <v>302</v>
      </c>
      <c r="I1685" s="46">
        <v>84985</v>
      </c>
      <c r="J1685" s="46">
        <v>342.29</v>
      </c>
      <c r="K1685" s="46" t="s">
        <v>2126</v>
      </c>
    </row>
    <row r="1686" spans="1:11" x14ac:dyDescent="0.3">
      <c r="A1686" s="46" t="s">
        <v>2126</v>
      </c>
      <c r="B1686" s="46">
        <v>102007</v>
      </c>
      <c r="C1686" s="46" t="s">
        <v>822</v>
      </c>
      <c r="D1686" s="46">
        <v>102007</v>
      </c>
      <c r="E1686" s="46">
        <v>1208</v>
      </c>
      <c r="F1686" s="46">
        <v>6.41</v>
      </c>
      <c r="G1686" s="46">
        <v>102040</v>
      </c>
      <c r="H1686" s="46" t="s">
        <v>283</v>
      </c>
      <c r="I1686" s="46">
        <v>15371</v>
      </c>
      <c r="J1686" s="46">
        <v>220.66</v>
      </c>
      <c r="K1686" s="46" t="s">
        <v>2126</v>
      </c>
    </row>
    <row r="1687" spans="1:11" x14ac:dyDescent="0.3">
      <c r="A1687" s="46" t="s">
        <v>2126</v>
      </c>
      <c r="B1687" s="46">
        <v>102008</v>
      </c>
      <c r="C1687" s="46" t="s">
        <v>829</v>
      </c>
      <c r="D1687" s="46">
        <v>102008</v>
      </c>
      <c r="E1687" s="46">
        <v>2168</v>
      </c>
      <c r="F1687" s="46">
        <v>44.06</v>
      </c>
      <c r="G1687" s="46">
        <v>102040</v>
      </c>
      <c r="H1687" s="46" t="s">
        <v>283</v>
      </c>
      <c r="I1687" s="46">
        <v>15371</v>
      </c>
      <c r="J1687" s="46">
        <v>220.66</v>
      </c>
      <c r="K1687" s="46" t="s">
        <v>2126</v>
      </c>
    </row>
    <row r="1688" spans="1:11" x14ac:dyDescent="0.3">
      <c r="A1688" s="46" t="s">
        <v>2126</v>
      </c>
      <c r="B1688" s="46">
        <v>102009</v>
      </c>
      <c r="C1688" s="46" t="s">
        <v>835</v>
      </c>
      <c r="D1688" s="46">
        <v>102009</v>
      </c>
      <c r="E1688" s="46">
        <v>2085</v>
      </c>
      <c r="F1688" s="46">
        <v>21.42</v>
      </c>
      <c r="G1688" s="46">
        <v>102044</v>
      </c>
      <c r="H1688" s="46" t="s">
        <v>299</v>
      </c>
      <c r="I1688" s="46">
        <v>22619</v>
      </c>
      <c r="J1688" s="46">
        <v>138.31</v>
      </c>
      <c r="K1688" s="46" t="s">
        <v>2126</v>
      </c>
    </row>
    <row r="1689" spans="1:11" x14ac:dyDescent="0.3">
      <c r="A1689" s="46" t="s">
        <v>2126</v>
      </c>
      <c r="B1689" s="46">
        <v>102010</v>
      </c>
      <c r="C1689" s="46" t="s">
        <v>844</v>
      </c>
      <c r="D1689" s="46">
        <v>102010</v>
      </c>
      <c r="E1689" s="46">
        <v>2195</v>
      </c>
      <c r="F1689" s="46">
        <v>39.64</v>
      </c>
      <c r="G1689" s="46">
        <v>102037</v>
      </c>
      <c r="H1689" s="46" t="s">
        <v>279</v>
      </c>
      <c r="I1689" s="46">
        <v>15541</v>
      </c>
      <c r="J1689" s="46">
        <v>223.42</v>
      </c>
      <c r="K1689" s="46" t="s">
        <v>2126</v>
      </c>
    </row>
    <row r="1690" spans="1:11" x14ac:dyDescent="0.3">
      <c r="A1690" s="46" t="s">
        <v>2126</v>
      </c>
      <c r="B1690" s="46">
        <v>102011</v>
      </c>
      <c r="C1690" s="46" t="s">
        <v>866</v>
      </c>
      <c r="D1690" s="46">
        <v>102011</v>
      </c>
      <c r="E1690" s="46">
        <v>5384</v>
      </c>
      <c r="F1690" s="46">
        <v>31.22</v>
      </c>
      <c r="G1690" s="46">
        <v>102027</v>
      </c>
      <c r="H1690" s="46" t="s">
        <v>243</v>
      </c>
      <c r="I1690" s="46">
        <v>24000</v>
      </c>
      <c r="J1690" s="46">
        <v>215.89</v>
      </c>
      <c r="K1690" s="46" t="s">
        <v>2126</v>
      </c>
    </row>
    <row r="1691" spans="1:11" x14ac:dyDescent="0.3">
      <c r="A1691" s="46" t="s">
        <v>2126</v>
      </c>
      <c r="B1691" s="46">
        <v>102012</v>
      </c>
      <c r="C1691" s="46" t="s">
        <v>867</v>
      </c>
      <c r="D1691" s="46">
        <v>102012</v>
      </c>
      <c r="E1691" s="46">
        <v>1853</v>
      </c>
      <c r="F1691" s="46">
        <v>18.68</v>
      </c>
      <c r="G1691" s="46">
        <v>102047</v>
      </c>
      <c r="H1691" s="46" t="s">
        <v>302</v>
      </c>
      <c r="I1691" s="46">
        <v>84985</v>
      </c>
      <c r="J1691" s="46">
        <v>342.29</v>
      </c>
      <c r="K1691" s="46" t="s">
        <v>2126</v>
      </c>
    </row>
    <row r="1692" spans="1:11" x14ac:dyDescent="0.3">
      <c r="A1692" s="46" t="s">
        <v>2126</v>
      </c>
      <c r="B1692" s="46">
        <v>102013</v>
      </c>
      <c r="C1692" s="46" t="s">
        <v>869</v>
      </c>
      <c r="D1692" s="46">
        <v>102013</v>
      </c>
      <c r="E1692" s="46">
        <v>1417</v>
      </c>
      <c r="F1692" s="46">
        <v>23.69</v>
      </c>
      <c r="G1692" s="46">
        <v>102027</v>
      </c>
      <c r="H1692" s="46" t="s">
        <v>243</v>
      </c>
      <c r="I1692" s="46">
        <v>24000</v>
      </c>
      <c r="J1692" s="46">
        <v>215.89</v>
      </c>
      <c r="K1692" s="46" t="s">
        <v>2126</v>
      </c>
    </row>
    <row r="1693" spans="1:11" x14ac:dyDescent="0.3">
      <c r="A1693" s="46" t="s">
        <v>2126</v>
      </c>
      <c r="B1693" s="46">
        <v>102014</v>
      </c>
      <c r="C1693" s="46" t="s">
        <v>895</v>
      </c>
      <c r="D1693" s="46">
        <v>102014</v>
      </c>
      <c r="E1693" s="46">
        <v>1939</v>
      </c>
      <c r="F1693" s="46">
        <v>28.38</v>
      </c>
      <c r="G1693" s="46">
        <v>102027</v>
      </c>
      <c r="H1693" s="46" t="s">
        <v>243</v>
      </c>
      <c r="I1693" s="46">
        <v>24000</v>
      </c>
      <c r="J1693" s="46">
        <v>215.89</v>
      </c>
      <c r="K1693" s="46" t="s">
        <v>2126</v>
      </c>
    </row>
    <row r="1694" spans="1:11" x14ac:dyDescent="0.3">
      <c r="A1694" s="46" t="s">
        <v>2126</v>
      </c>
      <c r="B1694" s="46">
        <v>102015</v>
      </c>
      <c r="C1694" s="46" t="s">
        <v>900</v>
      </c>
      <c r="D1694" s="46">
        <v>102015</v>
      </c>
      <c r="E1694" s="46">
        <v>1651</v>
      </c>
      <c r="F1694" s="46">
        <v>22.5</v>
      </c>
      <c r="G1694" s="46">
        <v>102047</v>
      </c>
      <c r="H1694" s="46" t="s">
        <v>302</v>
      </c>
      <c r="I1694" s="46">
        <v>84985</v>
      </c>
      <c r="J1694" s="46">
        <v>342.29</v>
      </c>
      <c r="K1694" s="46" t="s">
        <v>2126</v>
      </c>
    </row>
    <row r="1695" spans="1:11" x14ac:dyDescent="0.3">
      <c r="A1695" s="46" t="s">
        <v>2126</v>
      </c>
      <c r="B1695" s="46">
        <v>102016</v>
      </c>
      <c r="C1695" s="46" t="s">
        <v>935</v>
      </c>
      <c r="D1695" s="46">
        <v>102016</v>
      </c>
      <c r="E1695" s="46">
        <v>2248</v>
      </c>
      <c r="F1695" s="46">
        <v>44.82</v>
      </c>
      <c r="G1695" s="46">
        <v>102040</v>
      </c>
      <c r="H1695" s="46" t="s">
        <v>283</v>
      </c>
      <c r="I1695" s="46">
        <v>15371</v>
      </c>
      <c r="J1695" s="46">
        <v>220.66</v>
      </c>
      <c r="K1695" s="46" t="s">
        <v>2126</v>
      </c>
    </row>
    <row r="1696" spans="1:11" x14ac:dyDescent="0.3">
      <c r="A1696" s="46" t="s">
        <v>2126</v>
      </c>
      <c r="B1696" s="46">
        <v>102017</v>
      </c>
      <c r="C1696" s="46" t="s">
        <v>994</v>
      </c>
      <c r="D1696" s="46">
        <v>102017</v>
      </c>
      <c r="E1696" s="46">
        <v>4238</v>
      </c>
      <c r="F1696" s="46">
        <v>8.74</v>
      </c>
      <c r="G1696" s="46">
        <v>102047</v>
      </c>
      <c r="H1696" s="46" t="s">
        <v>302</v>
      </c>
      <c r="I1696" s="46">
        <v>84985</v>
      </c>
      <c r="J1696" s="46">
        <v>342.29</v>
      </c>
      <c r="K1696" s="46" t="s">
        <v>2126</v>
      </c>
    </row>
    <row r="1697" spans="1:11" x14ac:dyDescent="0.3">
      <c r="A1697" s="46" t="s">
        <v>2126</v>
      </c>
      <c r="B1697" s="46">
        <v>102018</v>
      </c>
      <c r="C1697" s="46" t="s">
        <v>1007</v>
      </c>
      <c r="D1697" s="46">
        <v>102018</v>
      </c>
      <c r="E1697" s="46">
        <v>1926</v>
      </c>
      <c r="F1697" s="46">
        <v>21.49</v>
      </c>
      <c r="G1697" s="46">
        <v>102044</v>
      </c>
      <c r="H1697" s="46" t="s">
        <v>299</v>
      </c>
      <c r="I1697" s="46">
        <v>22619</v>
      </c>
      <c r="J1697" s="46">
        <v>138.31</v>
      </c>
      <c r="K1697" s="46" t="s">
        <v>2126</v>
      </c>
    </row>
    <row r="1698" spans="1:11" x14ac:dyDescent="0.3">
      <c r="A1698" s="46" t="s">
        <v>2126</v>
      </c>
      <c r="B1698" s="46">
        <v>102019</v>
      </c>
      <c r="C1698" s="46" t="s">
        <v>1051</v>
      </c>
      <c r="D1698" s="46">
        <v>102019</v>
      </c>
      <c r="E1698" s="46">
        <v>3695</v>
      </c>
      <c r="F1698" s="46">
        <v>28.91</v>
      </c>
      <c r="G1698" s="46">
        <v>102047</v>
      </c>
      <c r="H1698" s="46" t="s">
        <v>302</v>
      </c>
      <c r="I1698" s="46">
        <v>84985</v>
      </c>
      <c r="J1698" s="46">
        <v>342.29</v>
      </c>
      <c r="K1698" s="46" t="s">
        <v>2126</v>
      </c>
    </row>
    <row r="1699" spans="1:11" x14ac:dyDescent="0.3">
      <c r="A1699" s="46" t="s">
        <v>2126</v>
      </c>
      <c r="B1699" s="46">
        <v>102020</v>
      </c>
      <c r="C1699" s="46" t="s">
        <v>1078</v>
      </c>
      <c r="D1699" s="46">
        <v>102020</v>
      </c>
      <c r="E1699" s="46">
        <v>2188</v>
      </c>
      <c r="F1699" s="46">
        <v>39.58</v>
      </c>
      <c r="G1699" s="46">
        <v>102027</v>
      </c>
      <c r="H1699" s="46" t="s">
        <v>243</v>
      </c>
      <c r="I1699" s="46">
        <v>24000</v>
      </c>
      <c r="J1699" s="46">
        <v>215.89</v>
      </c>
      <c r="K1699" s="46" t="s">
        <v>2126</v>
      </c>
    </row>
    <row r="1700" spans="1:11" x14ac:dyDescent="0.3">
      <c r="A1700" s="46" t="s">
        <v>2126</v>
      </c>
      <c r="B1700" s="46">
        <v>102021</v>
      </c>
      <c r="C1700" s="46" t="s">
        <v>1161</v>
      </c>
      <c r="D1700" s="46">
        <v>102021</v>
      </c>
      <c r="E1700" s="46">
        <v>6763</v>
      </c>
      <c r="F1700" s="46">
        <v>35.35</v>
      </c>
      <c r="G1700" s="46">
        <v>102047</v>
      </c>
      <c r="H1700" s="46" t="s">
        <v>302</v>
      </c>
      <c r="I1700" s="46">
        <v>84985</v>
      </c>
      <c r="J1700" s="46">
        <v>342.29</v>
      </c>
      <c r="K1700" s="46" t="s">
        <v>2126</v>
      </c>
    </row>
    <row r="1701" spans="1:11" x14ac:dyDescent="0.3">
      <c r="A1701" s="46" t="s">
        <v>2126</v>
      </c>
      <c r="B1701" s="46">
        <v>102022</v>
      </c>
      <c r="C1701" s="46" t="s">
        <v>1189</v>
      </c>
      <c r="D1701" s="46">
        <v>102022</v>
      </c>
      <c r="E1701" s="46">
        <v>740</v>
      </c>
      <c r="F1701" s="46">
        <v>18.239999999999998</v>
      </c>
      <c r="G1701" s="46">
        <v>102037</v>
      </c>
      <c r="H1701" s="46" t="s">
        <v>279</v>
      </c>
      <c r="I1701" s="46">
        <v>15541</v>
      </c>
      <c r="J1701" s="46">
        <v>223.42</v>
      </c>
      <c r="K1701" s="46" t="s">
        <v>2126</v>
      </c>
    </row>
    <row r="1702" spans="1:11" x14ac:dyDescent="0.3">
      <c r="A1702" s="46" t="s">
        <v>2126</v>
      </c>
      <c r="B1702" s="46">
        <v>102023</v>
      </c>
      <c r="C1702" s="46" t="s">
        <v>1232</v>
      </c>
      <c r="D1702" s="46">
        <v>102023</v>
      </c>
      <c r="E1702" s="46">
        <v>1729</v>
      </c>
      <c r="F1702" s="46">
        <v>18.2</v>
      </c>
      <c r="G1702" s="46">
        <v>102027</v>
      </c>
      <c r="H1702" s="46" t="s">
        <v>243</v>
      </c>
      <c r="I1702" s="46">
        <v>24000</v>
      </c>
      <c r="J1702" s="46">
        <v>215.89</v>
      </c>
      <c r="K1702" s="46" t="s">
        <v>2126</v>
      </c>
    </row>
    <row r="1703" spans="1:11" x14ac:dyDescent="0.3">
      <c r="A1703" s="46" t="s">
        <v>2126</v>
      </c>
      <c r="B1703" s="46">
        <v>102024</v>
      </c>
      <c r="C1703" s="46" t="s">
        <v>1262</v>
      </c>
      <c r="D1703" s="46">
        <v>102024</v>
      </c>
      <c r="E1703" s="46">
        <v>1305</v>
      </c>
      <c r="F1703" s="46">
        <v>32.99</v>
      </c>
      <c r="G1703" s="46">
        <v>102037</v>
      </c>
      <c r="H1703" s="46" t="s">
        <v>279</v>
      </c>
      <c r="I1703" s="46">
        <v>15541</v>
      </c>
      <c r="J1703" s="46">
        <v>223.42</v>
      </c>
      <c r="K1703" s="46" t="s">
        <v>2126</v>
      </c>
    </row>
    <row r="1704" spans="1:11" x14ac:dyDescent="0.3">
      <c r="A1704" s="46" t="s">
        <v>2126</v>
      </c>
      <c r="B1704" s="46">
        <v>102025</v>
      </c>
      <c r="C1704" s="46" t="s">
        <v>1269</v>
      </c>
      <c r="D1704" s="46">
        <v>102025</v>
      </c>
      <c r="E1704" s="46">
        <v>6290</v>
      </c>
      <c r="F1704" s="46">
        <v>28.02</v>
      </c>
      <c r="G1704" s="46">
        <v>102047</v>
      </c>
      <c r="H1704" s="46" t="s">
        <v>302</v>
      </c>
      <c r="I1704" s="46">
        <v>84985</v>
      </c>
      <c r="J1704" s="46">
        <v>342.29</v>
      </c>
      <c r="K1704" s="46" t="s">
        <v>2126</v>
      </c>
    </row>
    <row r="1705" spans="1:11" x14ac:dyDescent="0.3">
      <c r="A1705" s="46" t="s">
        <v>2126</v>
      </c>
      <c r="B1705" s="46">
        <v>102026</v>
      </c>
      <c r="C1705" s="46" t="s">
        <v>1347</v>
      </c>
      <c r="D1705" s="46">
        <v>102026</v>
      </c>
      <c r="E1705" s="46">
        <v>1300</v>
      </c>
      <c r="F1705" s="46">
        <v>7.88</v>
      </c>
      <c r="G1705" s="46">
        <v>102044</v>
      </c>
      <c r="H1705" s="46" t="s">
        <v>299</v>
      </c>
      <c r="I1705" s="46">
        <v>22619</v>
      </c>
      <c r="J1705" s="46">
        <v>138.31</v>
      </c>
      <c r="K1705" s="46" t="s">
        <v>2126</v>
      </c>
    </row>
    <row r="1706" spans="1:11" x14ac:dyDescent="0.3">
      <c r="A1706" s="46" t="s">
        <v>2126</v>
      </c>
      <c r="B1706" s="46">
        <v>102027</v>
      </c>
      <c r="C1706" s="46" t="s">
        <v>1408</v>
      </c>
      <c r="D1706" s="46">
        <v>102027</v>
      </c>
      <c r="E1706" s="46">
        <v>9278</v>
      </c>
      <c r="F1706" s="46">
        <v>22.69</v>
      </c>
      <c r="G1706" s="46">
        <v>102027</v>
      </c>
      <c r="H1706" s="46" t="s">
        <v>243</v>
      </c>
      <c r="I1706" s="46">
        <v>24000</v>
      </c>
      <c r="J1706" s="46">
        <v>215.89</v>
      </c>
      <c r="K1706" s="46" t="s">
        <v>2126</v>
      </c>
    </row>
    <row r="1707" spans="1:11" x14ac:dyDescent="0.3">
      <c r="A1707" s="46" t="s">
        <v>2126</v>
      </c>
      <c r="B1707" s="46">
        <v>102028</v>
      </c>
      <c r="C1707" s="46" t="s">
        <v>1409</v>
      </c>
      <c r="D1707" s="46">
        <v>102028</v>
      </c>
      <c r="E1707" s="46">
        <v>1143</v>
      </c>
      <c r="F1707" s="46">
        <v>21.51</v>
      </c>
      <c r="G1707" s="46">
        <v>102040</v>
      </c>
      <c r="H1707" s="46" t="s">
        <v>283</v>
      </c>
      <c r="I1707" s="46">
        <v>15371</v>
      </c>
      <c r="J1707" s="46">
        <v>220.66</v>
      </c>
      <c r="K1707" s="46" t="s">
        <v>2126</v>
      </c>
    </row>
    <row r="1708" spans="1:11" x14ac:dyDescent="0.3">
      <c r="A1708" s="46" t="s">
        <v>2126</v>
      </c>
      <c r="B1708" s="46">
        <v>102029</v>
      </c>
      <c r="C1708" s="46" t="s">
        <v>1419</v>
      </c>
      <c r="D1708" s="46">
        <v>102029</v>
      </c>
      <c r="E1708" s="46">
        <v>1023</v>
      </c>
      <c r="F1708" s="46">
        <v>31.22</v>
      </c>
      <c r="G1708" s="46">
        <v>102027</v>
      </c>
      <c r="H1708" s="46" t="s">
        <v>243</v>
      </c>
      <c r="I1708" s="46">
        <v>24000</v>
      </c>
      <c r="J1708" s="46">
        <v>215.89</v>
      </c>
      <c r="K1708" s="46" t="s">
        <v>2126</v>
      </c>
    </row>
    <row r="1709" spans="1:11" x14ac:dyDescent="0.3">
      <c r="A1709" s="46" t="s">
        <v>2126</v>
      </c>
      <c r="B1709" s="46">
        <v>102030</v>
      </c>
      <c r="C1709" s="46" t="s">
        <v>1490</v>
      </c>
      <c r="D1709" s="46">
        <v>102030</v>
      </c>
      <c r="E1709" s="46">
        <v>4900</v>
      </c>
      <c r="F1709" s="46">
        <v>22.36</v>
      </c>
      <c r="G1709" s="46">
        <v>102044</v>
      </c>
      <c r="H1709" s="46" t="s">
        <v>299</v>
      </c>
      <c r="I1709" s="46">
        <v>22619</v>
      </c>
      <c r="J1709" s="46">
        <v>138.31</v>
      </c>
      <c r="K1709" s="46" t="s">
        <v>2126</v>
      </c>
    </row>
    <row r="1710" spans="1:11" x14ac:dyDescent="0.3">
      <c r="A1710" s="46" t="s">
        <v>2126</v>
      </c>
      <c r="B1710" s="46">
        <v>102031</v>
      </c>
      <c r="C1710" s="46" t="s">
        <v>1530</v>
      </c>
      <c r="D1710" s="46">
        <v>102031</v>
      </c>
      <c r="E1710" s="46">
        <v>4569</v>
      </c>
      <c r="F1710" s="46">
        <v>22.65</v>
      </c>
      <c r="G1710" s="46">
        <v>102047</v>
      </c>
      <c r="H1710" s="46" t="s">
        <v>302</v>
      </c>
      <c r="I1710" s="46">
        <v>84985</v>
      </c>
      <c r="J1710" s="46">
        <v>342.29</v>
      </c>
      <c r="K1710" s="46" t="s">
        <v>2126</v>
      </c>
    </row>
    <row r="1711" spans="1:11" x14ac:dyDescent="0.3">
      <c r="A1711" s="46" t="s">
        <v>2126</v>
      </c>
      <c r="B1711" s="46">
        <v>102032</v>
      </c>
      <c r="C1711" s="46" t="s">
        <v>1569</v>
      </c>
      <c r="D1711" s="46">
        <v>102032</v>
      </c>
      <c r="E1711" s="46">
        <v>4315</v>
      </c>
      <c r="F1711" s="46">
        <v>25.12</v>
      </c>
      <c r="G1711" s="46">
        <v>102047</v>
      </c>
      <c r="H1711" s="46" t="s">
        <v>302</v>
      </c>
      <c r="I1711" s="46">
        <v>84985</v>
      </c>
      <c r="J1711" s="46">
        <v>342.29</v>
      </c>
      <c r="K1711" s="46" t="s">
        <v>2126</v>
      </c>
    </row>
    <row r="1712" spans="1:11" x14ac:dyDescent="0.3">
      <c r="A1712" s="46" t="s">
        <v>2126</v>
      </c>
      <c r="B1712" s="46">
        <v>102033</v>
      </c>
      <c r="C1712" s="46" t="s">
        <v>1581</v>
      </c>
      <c r="D1712" s="46">
        <v>102033</v>
      </c>
      <c r="E1712" s="46">
        <v>2239</v>
      </c>
      <c r="F1712" s="46">
        <v>6.73</v>
      </c>
      <c r="G1712" s="46">
        <v>102047</v>
      </c>
      <c r="H1712" s="46" t="s">
        <v>302</v>
      </c>
      <c r="I1712" s="46">
        <v>84985</v>
      </c>
      <c r="J1712" s="46">
        <v>342.29</v>
      </c>
      <c r="K1712" s="46" t="s">
        <v>2126</v>
      </c>
    </row>
    <row r="1713" spans="1:11" x14ac:dyDescent="0.3">
      <c r="A1713" s="46" t="s">
        <v>2126</v>
      </c>
      <c r="B1713" s="46">
        <v>102034</v>
      </c>
      <c r="C1713" s="46" t="s">
        <v>1610</v>
      </c>
      <c r="D1713" s="46">
        <v>102034</v>
      </c>
      <c r="E1713" s="46">
        <v>2527</v>
      </c>
      <c r="F1713" s="46">
        <v>12.43</v>
      </c>
      <c r="G1713" s="46">
        <v>102047</v>
      </c>
      <c r="H1713" s="46" t="s">
        <v>302</v>
      </c>
      <c r="I1713" s="46">
        <v>84985</v>
      </c>
      <c r="J1713" s="46">
        <v>342.29</v>
      </c>
      <c r="K1713" s="46" t="s">
        <v>2126</v>
      </c>
    </row>
    <row r="1714" spans="1:11" x14ac:dyDescent="0.3">
      <c r="A1714" s="46" t="s">
        <v>2126</v>
      </c>
      <c r="B1714" s="46">
        <v>102035</v>
      </c>
      <c r="C1714" s="46" t="s">
        <v>1651</v>
      </c>
      <c r="D1714" s="46">
        <v>102035</v>
      </c>
      <c r="E1714" s="46">
        <v>1335</v>
      </c>
      <c r="F1714" s="46">
        <v>19.22</v>
      </c>
      <c r="G1714" s="46">
        <v>102037</v>
      </c>
      <c r="H1714" s="46" t="s">
        <v>279</v>
      </c>
      <c r="I1714" s="46">
        <v>15541</v>
      </c>
      <c r="J1714" s="46">
        <v>223.42</v>
      </c>
      <c r="K1714" s="46" t="s">
        <v>2126</v>
      </c>
    </row>
    <row r="1715" spans="1:11" x14ac:dyDescent="0.3">
      <c r="A1715" s="46" t="s">
        <v>2126</v>
      </c>
      <c r="B1715" s="46">
        <v>102036</v>
      </c>
      <c r="C1715" s="46" t="s">
        <v>1727</v>
      </c>
      <c r="D1715" s="46">
        <v>102036</v>
      </c>
      <c r="E1715" s="46">
        <v>3067</v>
      </c>
      <c r="F1715" s="46">
        <v>18.5</v>
      </c>
      <c r="G1715" s="46">
        <v>102047</v>
      </c>
      <c r="H1715" s="46" t="s">
        <v>302</v>
      </c>
      <c r="I1715" s="46">
        <v>84985</v>
      </c>
      <c r="J1715" s="46">
        <v>342.29</v>
      </c>
      <c r="K1715" s="46" t="s">
        <v>2126</v>
      </c>
    </row>
    <row r="1716" spans="1:11" x14ac:dyDescent="0.3">
      <c r="A1716" s="46" t="s">
        <v>2126</v>
      </c>
      <c r="B1716" s="46">
        <v>102037</v>
      </c>
      <c r="C1716" s="46" t="s">
        <v>1809</v>
      </c>
      <c r="D1716" s="46">
        <v>102037</v>
      </c>
      <c r="E1716" s="46">
        <v>6734</v>
      </c>
      <c r="F1716" s="46">
        <v>40.200000000000003</v>
      </c>
      <c r="G1716" s="46">
        <v>102037</v>
      </c>
      <c r="H1716" s="46" t="s">
        <v>279</v>
      </c>
      <c r="I1716" s="46">
        <v>15541</v>
      </c>
      <c r="J1716" s="46">
        <v>223.42</v>
      </c>
      <c r="K1716" s="46" t="s">
        <v>2126</v>
      </c>
    </row>
    <row r="1717" spans="1:11" x14ac:dyDescent="0.3">
      <c r="A1717" s="46" t="s">
        <v>2126</v>
      </c>
      <c r="B1717" s="46">
        <v>102038</v>
      </c>
      <c r="C1717" s="46" t="s">
        <v>1825</v>
      </c>
      <c r="D1717" s="46">
        <v>102038</v>
      </c>
      <c r="E1717" s="46">
        <v>966</v>
      </c>
      <c r="F1717" s="46">
        <v>20.64</v>
      </c>
      <c r="G1717" s="46">
        <v>102037</v>
      </c>
      <c r="H1717" s="46" t="s">
        <v>279</v>
      </c>
      <c r="I1717" s="46">
        <v>15541</v>
      </c>
      <c r="J1717" s="46">
        <v>223.42</v>
      </c>
      <c r="K1717" s="46" t="s">
        <v>2126</v>
      </c>
    </row>
    <row r="1718" spans="1:11" x14ac:dyDescent="0.3">
      <c r="A1718" s="46" t="s">
        <v>2126</v>
      </c>
      <c r="B1718" s="46">
        <v>102039</v>
      </c>
      <c r="C1718" s="46" t="s">
        <v>1840</v>
      </c>
      <c r="D1718" s="46">
        <v>102039</v>
      </c>
      <c r="E1718" s="46">
        <v>1176</v>
      </c>
      <c r="F1718" s="46">
        <v>9.51</v>
      </c>
      <c r="G1718" s="46">
        <v>102040</v>
      </c>
      <c r="H1718" s="46" t="s">
        <v>283</v>
      </c>
      <c r="I1718" s="46">
        <v>15371</v>
      </c>
      <c r="J1718" s="46">
        <v>220.66</v>
      </c>
      <c r="K1718" s="46" t="s">
        <v>2126</v>
      </c>
    </row>
    <row r="1719" spans="1:11" x14ac:dyDescent="0.3">
      <c r="A1719" s="46" t="s">
        <v>2126</v>
      </c>
      <c r="B1719" s="46">
        <v>102040</v>
      </c>
      <c r="C1719" s="46" t="s">
        <v>1841</v>
      </c>
      <c r="D1719" s="46">
        <v>102040</v>
      </c>
      <c r="E1719" s="46">
        <v>2421</v>
      </c>
      <c r="F1719" s="46">
        <v>15.3</v>
      </c>
      <c r="G1719" s="46">
        <v>102040</v>
      </c>
      <c r="H1719" s="46" t="s">
        <v>283</v>
      </c>
      <c r="I1719" s="46">
        <v>15371</v>
      </c>
      <c r="J1719" s="46">
        <v>220.66</v>
      </c>
      <c r="K1719" s="46" t="s">
        <v>2126</v>
      </c>
    </row>
    <row r="1720" spans="1:11" x14ac:dyDescent="0.3">
      <c r="A1720" s="46" t="s">
        <v>2126</v>
      </c>
      <c r="B1720" s="46">
        <v>102041</v>
      </c>
      <c r="C1720" s="46" t="s">
        <v>1848</v>
      </c>
      <c r="D1720" s="46">
        <v>102041</v>
      </c>
      <c r="E1720" s="46">
        <v>825</v>
      </c>
      <c r="F1720" s="46">
        <v>9.56</v>
      </c>
      <c r="G1720" s="46">
        <v>102037</v>
      </c>
      <c r="H1720" s="46" t="s">
        <v>279</v>
      </c>
      <c r="I1720" s="46">
        <v>15541</v>
      </c>
      <c r="J1720" s="46">
        <v>223.42</v>
      </c>
      <c r="K1720" s="46" t="s">
        <v>2126</v>
      </c>
    </row>
    <row r="1721" spans="1:11" x14ac:dyDescent="0.3">
      <c r="A1721" s="46" t="s">
        <v>2126</v>
      </c>
      <c r="B1721" s="46">
        <v>102042</v>
      </c>
      <c r="C1721" s="46" t="s">
        <v>1856</v>
      </c>
      <c r="D1721" s="46">
        <v>102042</v>
      </c>
      <c r="E1721" s="46">
        <v>1464</v>
      </c>
      <c r="F1721" s="46">
        <v>17.28</v>
      </c>
      <c r="G1721" s="46">
        <v>102044</v>
      </c>
      <c r="H1721" s="46" t="s">
        <v>299</v>
      </c>
      <c r="I1721" s="46">
        <v>22619</v>
      </c>
      <c r="J1721" s="46">
        <v>138.31</v>
      </c>
      <c r="K1721" s="46" t="s">
        <v>2126</v>
      </c>
    </row>
    <row r="1722" spans="1:11" x14ac:dyDescent="0.3">
      <c r="A1722" s="46" t="s">
        <v>2126</v>
      </c>
      <c r="B1722" s="46">
        <v>102043</v>
      </c>
      <c r="C1722" s="46" t="s">
        <v>1865</v>
      </c>
      <c r="D1722" s="46">
        <v>102043</v>
      </c>
      <c r="E1722" s="46">
        <v>2494</v>
      </c>
      <c r="F1722" s="46">
        <v>22.98</v>
      </c>
      <c r="G1722" s="46">
        <v>102047</v>
      </c>
      <c r="H1722" s="46" t="s">
        <v>302</v>
      </c>
      <c r="I1722" s="46">
        <v>84985</v>
      </c>
      <c r="J1722" s="46">
        <v>342.29</v>
      </c>
      <c r="K1722" s="46" t="s">
        <v>2126</v>
      </c>
    </row>
    <row r="1723" spans="1:11" x14ac:dyDescent="0.3">
      <c r="A1723" s="46" t="s">
        <v>2126</v>
      </c>
      <c r="B1723" s="46">
        <v>102044</v>
      </c>
      <c r="C1723" s="46" t="s">
        <v>1959</v>
      </c>
      <c r="D1723" s="46">
        <v>102044</v>
      </c>
      <c r="E1723" s="46">
        <v>6441</v>
      </c>
      <c r="F1723" s="46">
        <v>3.63</v>
      </c>
      <c r="G1723" s="46">
        <v>102044</v>
      </c>
      <c r="H1723" s="46" t="s">
        <v>299</v>
      </c>
      <c r="I1723" s="46">
        <v>22619</v>
      </c>
      <c r="J1723" s="46">
        <v>138.31</v>
      </c>
      <c r="K1723" s="46" t="s">
        <v>2126</v>
      </c>
    </row>
    <row r="1724" spans="1:11" x14ac:dyDescent="0.3">
      <c r="A1724" s="46" t="s">
        <v>2126</v>
      </c>
      <c r="B1724" s="46">
        <v>102045</v>
      </c>
      <c r="C1724" s="46" t="s">
        <v>1984</v>
      </c>
      <c r="D1724" s="46">
        <v>102045</v>
      </c>
      <c r="E1724" s="46">
        <v>706</v>
      </c>
      <c r="F1724" s="46">
        <v>17.48</v>
      </c>
      <c r="G1724" s="46">
        <v>102037</v>
      </c>
      <c r="H1724" s="46" t="s">
        <v>279</v>
      </c>
      <c r="I1724" s="46">
        <v>15541</v>
      </c>
      <c r="J1724" s="46">
        <v>223.42</v>
      </c>
      <c r="K1724" s="46" t="s">
        <v>2126</v>
      </c>
    </row>
    <row r="1725" spans="1:11" x14ac:dyDescent="0.3">
      <c r="A1725" s="46" t="s">
        <v>2126</v>
      </c>
      <c r="B1725" s="46">
        <v>102046</v>
      </c>
      <c r="C1725" s="46" t="s">
        <v>1992</v>
      </c>
      <c r="D1725" s="46">
        <v>102046</v>
      </c>
      <c r="E1725" s="46">
        <v>1067</v>
      </c>
      <c r="F1725" s="46">
        <v>20.02</v>
      </c>
      <c r="G1725" s="46">
        <v>102040</v>
      </c>
      <c r="H1725" s="46" t="s">
        <v>283</v>
      </c>
      <c r="I1725" s="46">
        <v>15371</v>
      </c>
      <c r="J1725" s="46">
        <v>220.66</v>
      </c>
      <c r="K1725" s="46" t="s">
        <v>2126</v>
      </c>
    </row>
    <row r="1726" spans="1:11" x14ac:dyDescent="0.3">
      <c r="A1726" s="46" t="s">
        <v>2126</v>
      </c>
      <c r="B1726" s="46">
        <v>102047</v>
      </c>
      <c r="C1726" s="46" t="s">
        <v>2002</v>
      </c>
      <c r="D1726" s="46">
        <v>102047</v>
      </c>
      <c r="E1726" s="46">
        <v>33941</v>
      </c>
      <c r="F1726" s="46">
        <v>46.17</v>
      </c>
      <c r="G1726" s="46">
        <v>102047</v>
      </c>
      <c r="H1726" s="46" t="s">
        <v>302</v>
      </c>
      <c r="I1726" s="46">
        <v>84985</v>
      </c>
      <c r="J1726" s="46">
        <v>342.29</v>
      </c>
      <c r="K1726" s="46" t="s">
        <v>2126</v>
      </c>
    </row>
    <row r="1727" spans="1:11" x14ac:dyDescent="0.3">
      <c r="A1727" s="46" t="s">
        <v>2126</v>
      </c>
      <c r="B1727" s="46">
        <v>102048</v>
      </c>
      <c r="C1727" s="46" t="s">
        <v>2036</v>
      </c>
      <c r="D1727" s="46">
        <v>102048</v>
      </c>
      <c r="E1727" s="46">
        <v>752</v>
      </c>
      <c r="F1727" s="46">
        <v>5.33</v>
      </c>
      <c r="G1727" s="46">
        <v>102044</v>
      </c>
      <c r="H1727" s="46" t="s">
        <v>299</v>
      </c>
      <c r="I1727" s="46">
        <v>22619</v>
      </c>
      <c r="J1727" s="46">
        <v>138.31</v>
      </c>
      <c r="K1727" s="46" t="s">
        <v>2126</v>
      </c>
    </row>
    <row r="1728" spans="1:11" x14ac:dyDescent="0.3">
      <c r="A1728" s="46" t="s">
        <v>2126</v>
      </c>
      <c r="B1728" s="46">
        <v>102049</v>
      </c>
      <c r="C1728" s="46" t="s">
        <v>2039</v>
      </c>
      <c r="D1728" s="46">
        <v>102049</v>
      </c>
      <c r="E1728" s="46">
        <v>1775</v>
      </c>
      <c r="F1728" s="46">
        <v>15.64</v>
      </c>
      <c r="G1728" s="46">
        <v>102044</v>
      </c>
      <c r="H1728" s="46" t="s">
        <v>299</v>
      </c>
      <c r="I1728" s="46">
        <v>22619</v>
      </c>
      <c r="J1728" s="46">
        <v>138.31</v>
      </c>
      <c r="K1728" s="46" t="s">
        <v>2126</v>
      </c>
    </row>
    <row r="1729" spans="1:11" x14ac:dyDescent="0.3">
      <c r="A1729" s="46" t="s">
        <v>2126</v>
      </c>
      <c r="B1729" s="46">
        <v>102050</v>
      </c>
      <c r="C1729" s="46" t="s">
        <v>2044</v>
      </c>
      <c r="D1729" s="46">
        <v>102050</v>
      </c>
      <c r="E1729" s="46">
        <v>1976</v>
      </c>
      <c r="F1729" s="46">
        <v>23.26</v>
      </c>
      <c r="G1729" s="46">
        <v>102044</v>
      </c>
      <c r="H1729" s="46" t="s">
        <v>299</v>
      </c>
      <c r="I1729" s="46">
        <v>22619</v>
      </c>
      <c r="J1729" s="46">
        <v>138.31</v>
      </c>
      <c r="K1729" s="46" t="s">
        <v>2126</v>
      </c>
    </row>
    <row r="1730" spans="1:11" x14ac:dyDescent="0.3">
      <c r="A1730" s="46" t="s">
        <v>2123</v>
      </c>
      <c r="B1730" s="46">
        <v>110001</v>
      </c>
      <c r="C1730" s="46" t="s">
        <v>382</v>
      </c>
      <c r="D1730" s="46">
        <v>110001</v>
      </c>
      <c r="E1730" s="46">
        <v>100518</v>
      </c>
      <c r="F1730" s="46">
        <v>399.56</v>
      </c>
      <c r="G1730" s="46">
        <v>110001</v>
      </c>
      <c r="H1730" s="46" t="s">
        <v>2067</v>
      </c>
      <c r="I1730" s="46">
        <v>130977</v>
      </c>
      <c r="J1730" s="46">
        <v>549.34</v>
      </c>
      <c r="K1730" s="46" t="s">
        <v>2123</v>
      </c>
    </row>
    <row r="1731" spans="1:11" x14ac:dyDescent="0.3">
      <c r="A1731" s="46" t="s">
        <v>2123</v>
      </c>
      <c r="B1731" s="46">
        <v>110002</v>
      </c>
      <c r="C1731" s="46" t="s">
        <v>439</v>
      </c>
      <c r="D1731" s="46">
        <v>110002</v>
      </c>
      <c r="E1731" s="46">
        <v>94971</v>
      </c>
      <c r="F1731" s="46">
        <v>148.13</v>
      </c>
      <c r="G1731" s="46">
        <v>110002</v>
      </c>
      <c r="H1731" s="46" t="s">
        <v>151</v>
      </c>
      <c r="I1731" s="46">
        <v>135844</v>
      </c>
      <c r="J1731" s="46">
        <v>372.07</v>
      </c>
      <c r="K1731" s="46" t="s">
        <v>2123</v>
      </c>
    </row>
    <row r="1732" spans="1:11" x14ac:dyDescent="0.3">
      <c r="A1732" s="46" t="s">
        <v>2123</v>
      </c>
      <c r="B1732" s="46">
        <v>110003</v>
      </c>
      <c r="C1732" s="46" t="s">
        <v>467</v>
      </c>
      <c r="D1732" s="46">
        <v>110003</v>
      </c>
      <c r="E1732" s="46">
        <v>55517</v>
      </c>
      <c r="F1732" s="46">
        <v>68.63</v>
      </c>
      <c r="G1732" s="46">
        <v>110009</v>
      </c>
      <c r="H1732" s="46" t="s">
        <v>2079</v>
      </c>
      <c r="I1732" s="46">
        <v>111738</v>
      </c>
      <c r="J1732" s="46">
        <v>171.15</v>
      </c>
      <c r="K1732" s="46" t="s">
        <v>2123</v>
      </c>
    </row>
    <row r="1733" spans="1:11" x14ac:dyDescent="0.3">
      <c r="A1733" s="46" t="s">
        <v>2123</v>
      </c>
      <c r="B1733" s="46">
        <v>110004</v>
      </c>
      <c r="C1733" s="46" t="s">
        <v>575</v>
      </c>
      <c r="D1733" s="46">
        <v>110004</v>
      </c>
      <c r="E1733" s="46">
        <v>30459</v>
      </c>
      <c r="F1733" s="46">
        <v>149.77000000000001</v>
      </c>
      <c r="G1733" s="46">
        <v>110001</v>
      </c>
      <c r="H1733" s="46" t="s">
        <v>2067</v>
      </c>
      <c r="I1733" s="46">
        <v>130977</v>
      </c>
      <c r="J1733" s="46">
        <v>549.34</v>
      </c>
      <c r="K1733" s="46" t="s">
        <v>2123</v>
      </c>
    </row>
    <row r="1734" spans="1:11" x14ac:dyDescent="0.3">
      <c r="A1734" s="46" t="s">
        <v>2123</v>
      </c>
      <c r="B1734" s="46">
        <v>110005</v>
      </c>
      <c r="C1734" s="46" t="s">
        <v>1100</v>
      </c>
      <c r="D1734" s="46">
        <v>110005</v>
      </c>
      <c r="E1734" s="46">
        <v>12097</v>
      </c>
      <c r="F1734" s="46">
        <v>35.42</v>
      </c>
      <c r="G1734" s="46">
        <v>110002</v>
      </c>
      <c r="H1734" s="46" t="s">
        <v>151</v>
      </c>
      <c r="I1734" s="46">
        <v>135844</v>
      </c>
      <c r="J1734" s="46">
        <v>372.07</v>
      </c>
      <c r="K1734" s="46" t="s">
        <v>2123</v>
      </c>
    </row>
    <row r="1735" spans="1:11" x14ac:dyDescent="0.3">
      <c r="A1735" s="46" t="s">
        <v>2123</v>
      </c>
      <c r="B1735" s="46">
        <v>110006</v>
      </c>
      <c r="C1735" s="46" t="s">
        <v>1167</v>
      </c>
      <c r="D1735" s="46">
        <v>110006</v>
      </c>
      <c r="E1735" s="46">
        <v>9131</v>
      </c>
      <c r="F1735" s="46">
        <v>255.38</v>
      </c>
      <c r="G1735" s="46">
        <v>110006</v>
      </c>
      <c r="H1735" s="46" t="s">
        <v>219</v>
      </c>
      <c r="I1735" s="46">
        <v>15828</v>
      </c>
      <c r="J1735" s="46">
        <v>437.91</v>
      </c>
      <c r="K1735" s="46" t="s">
        <v>2123</v>
      </c>
    </row>
    <row r="1736" spans="1:11" x14ac:dyDescent="0.3">
      <c r="A1736" s="46" t="s">
        <v>2123</v>
      </c>
      <c r="B1736" s="46">
        <v>110007</v>
      </c>
      <c r="C1736" s="46" t="s">
        <v>1589</v>
      </c>
      <c r="D1736" s="46">
        <v>110007</v>
      </c>
      <c r="E1736" s="46">
        <v>14124</v>
      </c>
      <c r="F1736" s="46">
        <v>40.909999999999997</v>
      </c>
      <c r="G1736" s="46">
        <v>110002</v>
      </c>
      <c r="H1736" s="46" t="s">
        <v>151</v>
      </c>
      <c r="I1736" s="46">
        <v>135844</v>
      </c>
      <c r="J1736" s="46">
        <v>372.07</v>
      </c>
      <c r="K1736" s="46" t="s">
        <v>2123</v>
      </c>
    </row>
    <row r="1737" spans="1:11" x14ac:dyDescent="0.3">
      <c r="A1737" s="46" t="s">
        <v>2123</v>
      </c>
      <c r="B1737" s="46">
        <v>110008</v>
      </c>
      <c r="C1737" s="46" t="s">
        <v>1857</v>
      </c>
      <c r="D1737" s="46">
        <v>110008</v>
      </c>
      <c r="E1737" s="46">
        <v>6697</v>
      </c>
      <c r="F1737" s="46">
        <v>182.53</v>
      </c>
      <c r="G1737" s="46">
        <v>110006</v>
      </c>
      <c r="H1737" s="46" t="s">
        <v>219</v>
      </c>
      <c r="I1737" s="46">
        <v>15828</v>
      </c>
      <c r="J1737" s="46">
        <v>437.91</v>
      </c>
      <c r="K1737" s="46" t="s">
        <v>2123</v>
      </c>
    </row>
    <row r="1738" spans="1:11" x14ac:dyDescent="0.3">
      <c r="A1738" s="46" t="s">
        <v>2123</v>
      </c>
      <c r="B1738" s="46">
        <v>110009</v>
      </c>
      <c r="C1738" s="46" t="s">
        <v>1938</v>
      </c>
      <c r="D1738" s="46">
        <v>110009</v>
      </c>
      <c r="E1738" s="46">
        <v>56221</v>
      </c>
      <c r="F1738" s="46">
        <v>102.52</v>
      </c>
      <c r="G1738" s="46">
        <v>110009</v>
      </c>
      <c r="H1738" s="46" t="s">
        <v>2079</v>
      </c>
      <c r="I1738" s="46">
        <v>111738</v>
      </c>
      <c r="J1738" s="46">
        <v>171.15</v>
      </c>
      <c r="K1738" s="46" t="s">
        <v>2123</v>
      </c>
    </row>
    <row r="1739" spans="1:11" x14ac:dyDescent="0.3">
      <c r="A1739" s="46" t="s">
        <v>2123</v>
      </c>
      <c r="B1739" s="46">
        <v>110010</v>
      </c>
      <c r="C1739" s="46" t="s">
        <v>1954</v>
      </c>
      <c r="D1739" s="46">
        <v>110010</v>
      </c>
      <c r="E1739" s="46">
        <v>14652</v>
      </c>
      <c r="F1739" s="46">
        <v>147.61000000000001</v>
      </c>
      <c r="G1739" s="46">
        <v>110002</v>
      </c>
      <c r="H1739" s="46" t="s">
        <v>151</v>
      </c>
      <c r="I1739" s="46">
        <v>135844</v>
      </c>
      <c r="J1739" s="46">
        <v>372.07</v>
      </c>
      <c r="K1739" s="46" t="s">
        <v>2123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6"/>
  </sheetPr>
  <dimension ref="A1:H59"/>
  <sheetViews>
    <sheetView topLeftCell="C1" workbookViewId="0">
      <selection activeCell="E7" sqref="E7"/>
    </sheetView>
  </sheetViews>
  <sheetFormatPr defaultColWidth="11.19921875" defaultRowHeight="15.6" x14ac:dyDescent="0.3"/>
  <cols>
    <col min="1" max="1" width="34.69921875" customWidth="1"/>
    <col min="2" max="2" width="47.296875" customWidth="1"/>
    <col min="3" max="3" width="17.796875" customWidth="1"/>
    <col min="4" max="4" width="11.5" customWidth="1"/>
    <col min="5" max="5" width="56.19921875" customWidth="1"/>
    <col min="6" max="6" width="29.796875" customWidth="1"/>
    <col min="7" max="7" width="15.796875" customWidth="1"/>
  </cols>
  <sheetData>
    <row r="1" spans="1:8" s="1" customFormat="1" ht="28.95" customHeight="1" x14ac:dyDescent="0.3">
      <c r="A1" s="89" t="s">
        <v>4</v>
      </c>
      <c r="B1" s="89"/>
      <c r="C1" s="89"/>
      <c r="D1" s="89"/>
      <c r="E1" s="89"/>
      <c r="F1" s="89"/>
      <c r="G1" s="89"/>
    </row>
    <row r="2" spans="1:8" s="1" customFormat="1" x14ac:dyDescent="0.3">
      <c r="A2" s="1" t="s">
        <v>0</v>
      </c>
      <c r="B2" s="1" t="s">
        <v>18</v>
      </c>
      <c r="C2" s="1" t="s">
        <v>1</v>
      </c>
      <c r="D2" s="1" t="s">
        <v>3</v>
      </c>
      <c r="E2" s="1" t="s">
        <v>2</v>
      </c>
      <c r="F2" s="1" t="s">
        <v>70</v>
      </c>
      <c r="G2" s="1" t="s">
        <v>57</v>
      </c>
      <c r="H2" s="1" t="s">
        <v>56</v>
      </c>
    </row>
    <row r="3" spans="1:8" x14ac:dyDescent="0.3">
      <c r="A3" t="s">
        <v>2098</v>
      </c>
      <c r="B3" t="s">
        <v>33</v>
      </c>
      <c r="C3" t="s">
        <v>5</v>
      </c>
      <c r="D3" t="s">
        <v>6</v>
      </c>
      <c r="E3" t="s">
        <v>17</v>
      </c>
      <c r="F3" s="3" t="s">
        <v>71</v>
      </c>
      <c r="G3" t="s">
        <v>35</v>
      </c>
    </row>
    <row r="4" spans="1:8" x14ac:dyDescent="0.3">
      <c r="A4" t="s">
        <v>29</v>
      </c>
      <c r="B4" t="s">
        <v>32</v>
      </c>
      <c r="C4" t="s">
        <v>5</v>
      </c>
      <c r="D4" t="s">
        <v>15</v>
      </c>
      <c r="E4" t="s">
        <v>26</v>
      </c>
      <c r="F4" s="3" t="s">
        <v>71</v>
      </c>
      <c r="G4" t="s">
        <v>36</v>
      </c>
    </row>
    <row r="5" spans="1:8" x14ac:dyDescent="0.3">
      <c r="A5" t="s">
        <v>29</v>
      </c>
      <c r="B5" t="s">
        <v>32</v>
      </c>
      <c r="C5" t="s">
        <v>5</v>
      </c>
      <c r="D5" t="s">
        <v>16</v>
      </c>
      <c r="E5" t="s">
        <v>27</v>
      </c>
      <c r="F5" s="3" t="s">
        <v>71</v>
      </c>
      <c r="G5" t="s">
        <v>36</v>
      </c>
    </row>
    <row r="6" spans="1:8" x14ac:dyDescent="0.3">
      <c r="A6" t="s">
        <v>2098</v>
      </c>
      <c r="B6" t="s">
        <v>33</v>
      </c>
      <c r="C6" t="s">
        <v>5</v>
      </c>
      <c r="D6" t="s">
        <v>7</v>
      </c>
      <c r="E6" t="s">
        <v>19</v>
      </c>
      <c r="F6" s="3" t="s">
        <v>72</v>
      </c>
      <c r="G6" t="s">
        <v>36</v>
      </c>
    </row>
    <row r="7" spans="1:8" x14ac:dyDescent="0.3">
      <c r="A7" t="s">
        <v>2098</v>
      </c>
      <c r="B7" t="s">
        <v>33</v>
      </c>
      <c r="C7" t="s">
        <v>5</v>
      </c>
      <c r="D7" t="s">
        <v>8</v>
      </c>
      <c r="E7" t="s">
        <v>20</v>
      </c>
      <c r="F7" s="3" t="s">
        <v>71</v>
      </c>
      <c r="G7" t="s">
        <v>36</v>
      </c>
    </row>
    <row r="8" spans="1:8" x14ac:dyDescent="0.3">
      <c r="A8" t="s">
        <v>2098</v>
      </c>
      <c r="B8" t="s">
        <v>33</v>
      </c>
      <c r="C8" t="s">
        <v>5</v>
      </c>
      <c r="D8" t="s">
        <v>9</v>
      </c>
      <c r="E8" t="s">
        <v>21</v>
      </c>
      <c r="F8" s="3" t="s">
        <v>71</v>
      </c>
      <c r="G8" t="s">
        <v>36</v>
      </c>
    </row>
    <row r="9" spans="1:8" x14ac:dyDescent="0.3">
      <c r="A9" t="s">
        <v>2098</v>
      </c>
      <c r="B9" t="s">
        <v>34</v>
      </c>
      <c r="C9" t="s">
        <v>5</v>
      </c>
      <c r="D9" t="s">
        <v>10</v>
      </c>
      <c r="E9" t="s">
        <v>22</v>
      </c>
      <c r="F9" s="3" t="s">
        <v>72</v>
      </c>
      <c r="G9" t="s">
        <v>36</v>
      </c>
    </row>
    <row r="10" spans="1:8" ht="15" customHeight="1" x14ac:dyDescent="0.3">
      <c r="A10" t="s">
        <v>28</v>
      </c>
      <c r="B10" t="s">
        <v>30</v>
      </c>
      <c r="C10" t="s">
        <v>5</v>
      </c>
      <c r="D10" t="s">
        <v>11</v>
      </c>
      <c r="E10" t="s">
        <v>23</v>
      </c>
      <c r="F10" s="3" t="s">
        <v>72</v>
      </c>
      <c r="G10" t="s">
        <v>36</v>
      </c>
    </row>
    <row r="11" spans="1:8" x14ac:dyDescent="0.3">
      <c r="A11" t="s">
        <v>28</v>
      </c>
      <c r="B11" t="s">
        <v>30</v>
      </c>
      <c r="C11" t="s">
        <v>5</v>
      </c>
      <c r="D11" t="s">
        <v>12</v>
      </c>
      <c r="E11" t="s">
        <v>24</v>
      </c>
      <c r="F11" s="3" t="s">
        <v>72</v>
      </c>
      <c r="G11" t="s">
        <v>36</v>
      </c>
    </row>
    <row r="12" spans="1:8" x14ac:dyDescent="0.3">
      <c r="A12" t="s">
        <v>29</v>
      </c>
      <c r="B12" t="s">
        <v>31</v>
      </c>
      <c r="C12" t="s">
        <v>5</v>
      </c>
      <c r="D12" t="s">
        <v>13</v>
      </c>
      <c r="E12" t="s">
        <v>25</v>
      </c>
      <c r="F12" s="3" t="s">
        <v>72</v>
      </c>
      <c r="G12" t="s">
        <v>36</v>
      </c>
    </row>
    <row r="13" spans="1:8" x14ac:dyDescent="0.3">
      <c r="A13" t="s">
        <v>29</v>
      </c>
      <c r="B13" t="s">
        <v>32</v>
      </c>
      <c r="C13" t="s">
        <v>5</v>
      </c>
      <c r="D13" t="s">
        <v>14</v>
      </c>
      <c r="E13" t="s">
        <v>2048</v>
      </c>
      <c r="F13" s="3" t="s">
        <v>71</v>
      </c>
      <c r="G13" t="s">
        <v>36</v>
      </c>
    </row>
    <row r="14" spans="1:8" x14ac:dyDescent="0.3">
      <c r="A14" t="s">
        <v>2098</v>
      </c>
      <c r="B14" t="s">
        <v>34</v>
      </c>
      <c r="C14" t="s">
        <v>58</v>
      </c>
      <c r="D14" t="s">
        <v>59</v>
      </c>
      <c r="E14" t="s">
        <v>73</v>
      </c>
      <c r="F14" s="3" t="s">
        <v>72</v>
      </c>
      <c r="G14" t="s">
        <v>36</v>
      </c>
    </row>
    <row r="15" spans="1:8" x14ac:dyDescent="0.3">
      <c r="A15" t="s">
        <v>29</v>
      </c>
      <c r="B15" t="s">
        <v>32</v>
      </c>
      <c r="C15" t="s">
        <v>58</v>
      </c>
      <c r="D15" t="s">
        <v>68</v>
      </c>
      <c r="E15" t="s">
        <v>82</v>
      </c>
      <c r="F15" s="3" t="s">
        <v>72</v>
      </c>
      <c r="G15" t="s">
        <v>36</v>
      </c>
    </row>
    <row r="16" spans="1:8" x14ac:dyDescent="0.3">
      <c r="A16" t="s">
        <v>29</v>
      </c>
      <c r="B16" t="s">
        <v>32</v>
      </c>
      <c r="C16" t="s">
        <v>58</v>
      </c>
      <c r="D16" t="s">
        <v>69</v>
      </c>
      <c r="E16" t="s">
        <v>83</v>
      </c>
      <c r="F16" s="2" t="s">
        <v>71</v>
      </c>
      <c r="G16" t="s">
        <v>36</v>
      </c>
    </row>
    <row r="17" spans="1:7" x14ac:dyDescent="0.3">
      <c r="A17" t="s">
        <v>2098</v>
      </c>
      <c r="B17" t="s">
        <v>34</v>
      </c>
      <c r="C17" t="s">
        <v>58</v>
      </c>
      <c r="D17" t="s">
        <v>60</v>
      </c>
      <c r="E17" t="s">
        <v>74</v>
      </c>
      <c r="F17" s="3" t="s">
        <v>72</v>
      </c>
      <c r="G17" t="s">
        <v>36</v>
      </c>
    </row>
    <row r="18" spans="1:7" x14ac:dyDescent="0.3">
      <c r="A18" t="s">
        <v>2098</v>
      </c>
      <c r="B18" t="s">
        <v>34</v>
      </c>
      <c r="C18" t="s">
        <v>58</v>
      </c>
      <c r="D18" t="s">
        <v>61</v>
      </c>
      <c r="E18" t="s">
        <v>75</v>
      </c>
      <c r="F18" s="2" t="s">
        <v>71</v>
      </c>
      <c r="G18" t="s">
        <v>36</v>
      </c>
    </row>
    <row r="19" spans="1:7" x14ac:dyDescent="0.3">
      <c r="A19" t="s">
        <v>28</v>
      </c>
      <c r="B19" t="s">
        <v>30</v>
      </c>
      <c r="C19" t="s">
        <v>58</v>
      </c>
      <c r="D19" t="s">
        <v>62</v>
      </c>
      <c r="E19" t="s">
        <v>76</v>
      </c>
      <c r="F19" s="3" t="s">
        <v>72</v>
      </c>
      <c r="G19" t="s">
        <v>36</v>
      </c>
    </row>
    <row r="20" spans="1:7" x14ac:dyDescent="0.3">
      <c r="A20" t="s">
        <v>28</v>
      </c>
      <c r="B20" t="s">
        <v>30</v>
      </c>
      <c r="C20" t="s">
        <v>58</v>
      </c>
      <c r="D20" t="s">
        <v>63</v>
      </c>
      <c r="E20" t="s">
        <v>77</v>
      </c>
      <c r="F20" s="3" t="s">
        <v>72</v>
      </c>
      <c r="G20" t="s">
        <v>36</v>
      </c>
    </row>
    <row r="21" spans="1:7" x14ac:dyDescent="0.3">
      <c r="A21" t="s">
        <v>28</v>
      </c>
      <c r="B21" t="s">
        <v>30</v>
      </c>
      <c r="C21" t="s">
        <v>58</v>
      </c>
      <c r="D21" t="s">
        <v>64</v>
      </c>
      <c r="E21" t="s">
        <v>78</v>
      </c>
      <c r="F21" s="3" t="s">
        <v>72</v>
      </c>
      <c r="G21" t="s">
        <v>35</v>
      </c>
    </row>
    <row r="22" spans="1:7" x14ac:dyDescent="0.3">
      <c r="A22" t="s">
        <v>29</v>
      </c>
      <c r="B22" t="s">
        <v>31</v>
      </c>
      <c r="C22" t="s">
        <v>58</v>
      </c>
      <c r="D22" t="s">
        <v>65</v>
      </c>
      <c r="E22" t="s">
        <v>79</v>
      </c>
      <c r="F22" s="2" t="s">
        <v>71</v>
      </c>
      <c r="G22" t="s">
        <v>36</v>
      </c>
    </row>
    <row r="23" spans="1:7" x14ac:dyDescent="0.3">
      <c r="A23" t="s">
        <v>29</v>
      </c>
      <c r="B23" t="s">
        <v>31</v>
      </c>
      <c r="C23" t="s">
        <v>58</v>
      </c>
      <c r="D23" t="s">
        <v>66</v>
      </c>
      <c r="E23" t="s">
        <v>80</v>
      </c>
      <c r="F23" s="3" t="s">
        <v>72</v>
      </c>
      <c r="G23" t="s">
        <v>36</v>
      </c>
    </row>
    <row r="24" spans="1:7" x14ac:dyDescent="0.3">
      <c r="A24" t="s">
        <v>29</v>
      </c>
      <c r="B24" t="s">
        <v>32</v>
      </c>
      <c r="C24" t="s">
        <v>58</v>
      </c>
      <c r="D24" t="s">
        <v>67</v>
      </c>
      <c r="E24" t="s">
        <v>81</v>
      </c>
      <c r="F24" s="2" t="s">
        <v>71</v>
      </c>
      <c r="G24" t="s">
        <v>36</v>
      </c>
    </row>
    <row r="25" spans="1:7" x14ac:dyDescent="0.3">
      <c r="A25" t="s">
        <v>2098</v>
      </c>
      <c r="B25" t="s">
        <v>33</v>
      </c>
      <c r="C25" t="s">
        <v>37</v>
      </c>
      <c r="D25" t="s">
        <v>38</v>
      </c>
      <c r="E25" t="s">
        <v>47</v>
      </c>
      <c r="F25" s="3" t="s">
        <v>72</v>
      </c>
      <c r="G25" t="s">
        <v>2050</v>
      </c>
    </row>
    <row r="26" spans="1:7" x14ac:dyDescent="0.3">
      <c r="A26" t="s">
        <v>2098</v>
      </c>
      <c r="B26" t="s">
        <v>33</v>
      </c>
      <c r="C26" t="s">
        <v>37</v>
      </c>
      <c r="D26" t="s">
        <v>39</v>
      </c>
      <c r="E26" t="s">
        <v>48</v>
      </c>
      <c r="F26" s="3" t="s">
        <v>72</v>
      </c>
      <c r="G26" t="s">
        <v>2050</v>
      </c>
    </row>
    <row r="27" spans="1:7" x14ac:dyDescent="0.3">
      <c r="A27" t="s">
        <v>28</v>
      </c>
      <c r="B27" t="s">
        <v>30</v>
      </c>
      <c r="C27" t="s">
        <v>37</v>
      </c>
      <c r="D27" t="s">
        <v>40</v>
      </c>
      <c r="E27" t="s">
        <v>49</v>
      </c>
      <c r="F27" s="3" t="s">
        <v>72</v>
      </c>
      <c r="G27" t="s">
        <v>2050</v>
      </c>
    </row>
    <row r="28" spans="1:7" x14ac:dyDescent="0.3">
      <c r="A28" t="s">
        <v>28</v>
      </c>
      <c r="B28" t="s">
        <v>30</v>
      </c>
      <c r="C28" t="s">
        <v>37</v>
      </c>
      <c r="D28" t="s">
        <v>41</v>
      </c>
      <c r="E28" t="s">
        <v>50</v>
      </c>
      <c r="F28" s="3" t="s">
        <v>72</v>
      </c>
      <c r="G28" t="s">
        <v>35</v>
      </c>
    </row>
    <row r="29" spans="1:7" x14ac:dyDescent="0.3">
      <c r="A29" t="s">
        <v>28</v>
      </c>
      <c r="B29" t="s">
        <v>30</v>
      </c>
      <c r="C29" t="s">
        <v>37</v>
      </c>
      <c r="D29" t="s">
        <v>42</v>
      </c>
      <c r="E29" t="s">
        <v>51</v>
      </c>
      <c r="F29" s="3" t="s">
        <v>72</v>
      </c>
      <c r="G29" t="s">
        <v>36</v>
      </c>
    </row>
    <row r="30" spans="1:7" x14ac:dyDescent="0.3">
      <c r="A30" t="s">
        <v>29</v>
      </c>
      <c r="B30" t="s">
        <v>31</v>
      </c>
      <c r="C30" t="s">
        <v>37</v>
      </c>
      <c r="D30" t="s">
        <v>43</v>
      </c>
      <c r="E30" t="s">
        <v>52</v>
      </c>
      <c r="F30" s="3" t="s">
        <v>72</v>
      </c>
      <c r="G30" t="s">
        <v>36</v>
      </c>
    </row>
    <row r="31" spans="1:7" x14ac:dyDescent="0.3">
      <c r="A31" t="s">
        <v>29</v>
      </c>
      <c r="B31" t="s">
        <v>31</v>
      </c>
      <c r="C31" t="s">
        <v>37</v>
      </c>
      <c r="D31" t="s">
        <v>44</v>
      </c>
      <c r="E31" t="s">
        <v>53</v>
      </c>
      <c r="F31" s="3" t="s">
        <v>72</v>
      </c>
      <c r="G31" t="s">
        <v>36</v>
      </c>
    </row>
    <row r="32" spans="1:7" x14ac:dyDescent="0.3">
      <c r="A32" s="2" t="s">
        <v>29</v>
      </c>
      <c r="B32" t="s">
        <v>32</v>
      </c>
      <c r="C32" t="s">
        <v>37</v>
      </c>
      <c r="D32" t="s">
        <v>45</v>
      </c>
      <c r="E32" t="s">
        <v>54</v>
      </c>
      <c r="F32" s="3" t="s">
        <v>72</v>
      </c>
      <c r="G32" t="s">
        <v>35</v>
      </c>
    </row>
    <row r="33" spans="1:7" x14ac:dyDescent="0.3">
      <c r="A33" s="2" t="s">
        <v>29</v>
      </c>
      <c r="B33" t="s">
        <v>32</v>
      </c>
      <c r="C33" t="s">
        <v>37</v>
      </c>
      <c r="D33" t="s">
        <v>46</v>
      </c>
      <c r="E33" t="s">
        <v>55</v>
      </c>
      <c r="F33" s="2" t="s">
        <v>71</v>
      </c>
      <c r="G33" t="s">
        <v>36</v>
      </c>
    </row>
    <row r="34" spans="1:7" x14ac:dyDescent="0.3">
      <c r="A34" t="s">
        <v>2098</v>
      </c>
      <c r="B34" t="s">
        <v>34</v>
      </c>
      <c r="C34" t="s">
        <v>103</v>
      </c>
      <c r="D34" t="s">
        <v>104</v>
      </c>
      <c r="E34" t="s">
        <v>114</v>
      </c>
      <c r="F34" s="3" t="s">
        <v>72</v>
      </c>
      <c r="G34" t="s">
        <v>36</v>
      </c>
    </row>
    <row r="35" spans="1:7" x14ac:dyDescent="0.3">
      <c r="A35" t="s">
        <v>28</v>
      </c>
      <c r="B35" t="s">
        <v>30</v>
      </c>
      <c r="C35" t="s">
        <v>103</v>
      </c>
      <c r="D35" t="s">
        <v>105</v>
      </c>
      <c r="E35" t="s">
        <v>115</v>
      </c>
      <c r="F35" s="3" t="s">
        <v>72</v>
      </c>
      <c r="G35" t="s">
        <v>36</v>
      </c>
    </row>
    <row r="36" spans="1:7" x14ac:dyDescent="0.3">
      <c r="A36" t="s">
        <v>29</v>
      </c>
      <c r="B36" t="s">
        <v>31</v>
      </c>
      <c r="C36" t="s">
        <v>103</v>
      </c>
      <c r="D36" t="s">
        <v>106</v>
      </c>
      <c r="E36" t="s">
        <v>116</v>
      </c>
      <c r="F36" s="3" t="s">
        <v>72</v>
      </c>
      <c r="G36" t="s">
        <v>36</v>
      </c>
    </row>
    <row r="37" spans="1:7" x14ac:dyDescent="0.3">
      <c r="A37" t="s">
        <v>29</v>
      </c>
      <c r="B37" t="s">
        <v>32</v>
      </c>
      <c r="C37" t="s">
        <v>103</v>
      </c>
      <c r="D37" t="s">
        <v>107</v>
      </c>
      <c r="E37" t="s">
        <v>117</v>
      </c>
      <c r="F37" s="2" t="s">
        <v>71</v>
      </c>
      <c r="G37" t="s">
        <v>35</v>
      </c>
    </row>
    <row r="38" spans="1:7" x14ac:dyDescent="0.3">
      <c r="A38" t="s">
        <v>29</v>
      </c>
      <c r="B38" t="s">
        <v>32</v>
      </c>
      <c r="C38" t="s">
        <v>103</v>
      </c>
      <c r="D38" t="s">
        <v>108</v>
      </c>
      <c r="E38" t="s">
        <v>118</v>
      </c>
      <c r="F38" s="3" t="s">
        <v>72</v>
      </c>
      <c r="G38" t="s">
        <v>2050</v>
      </c>
    </row>
    <row r="39" spans="1:7" x14ac:dyDescent="0.3">
      <c r="A39" t="s">
        <v>124</v>
      </c>
      <c r="B39" t="s">
        <v>125</v>
      </c>
      <c r="C39" t="s">
        <v>103</v>
      </c>
      <c r="D39" t="s">
        <v>109</v>
      </c>
      <c r="E39" t="s">
        <v>119</v>
      </c>
      <c r="F39" s="3" t="s">
        <v>72</v>
      </c>
      <c r="G39" t="s">
        <v>36</v>
      </c>
    </row>
    <row r="40" spans="1:7" x14ac:dyDescent="0.3">
      <c r="A40" t="s">
        <v>124</v>
      </c>
      <c r="B40" t="s">
        <v>125</v>
      </c>
      <c r="C40" t="s">
        <v>103</v>
      </c>
      <c r="D40" t="s">
        <v>110</v>
      </c>
      <c r="E40" t="s">
        <v>120</v>
      </c>
      <c r="F40" s="3" t="s">
        <v>72</v>
      </c>
      <c r="G40" t="s">
        <v>36</v>
      </c>
    </row>
    <row r="41" spans="1:7" x14ac:dyDescent="0.3">
      <c r="A41" t="s">
        <v>124</v>
      </c>
      <c r="B41" t="s">
        <v>126</v>
      </c>
      <c r="C41" t="s">
        <v>103</v>
      </c>
      <c r="D41" t="s">
        <v>111</v>
      </c>
      <c r="E41" t="s">
        <v>121</v>
      </c>
      <c r="F41" s="3" t="s">
        <v>72</v>
      </c>
      <c r="G41" t="s">
        <v>36</v>
      </c>
    </row>
    <row r="42" spans="1:7" x14ac:dyDescent="0.3">
      <c r="A42" t="s">
        <v>124</v>
      </c>
      <c r="B42" t="s">
        <v>127</v>
      </c>
      <c r="C42" t="s">
        <v>103</v>
      </c>
      <c r="D42" t="s">
        <v>112</v>
      </c>
      <c r="E42" t="s">
        <v>122</v>
      </c>
      <c r="F42" s="3" t="s">
        <v>72</v>
      </c>
      <c r="G42" t="s">
        <v>36</v>
      </c>
    </row>
    <row r="43" spans="1:7" x14ac:dyDescent="0.3">
      <c r="A43" t="s">
        <v>124</v>
      </c>
      <c r="B43" t="s">
        <v>127</v>
      </c>
      <c r="C43" t="s">
        <v>103</v>
      </c>
      <c r="D43" t="s">
        <v>113</v>
      </c>
      <c r="E43" t="s">
        <v>123</v>
      </c>
      <c r="F43" s="3" t="s">
        <v>72</v>
      </c>
      <c r="G43" t="s">
        <v>36</v>
      </c>
    </row>
    <row r="44" spans="1:7" x14ac:dyDescent="0.3">
      <c r="A44" t="s">
        <v>2098</v>
      </c>
      <c r="B44" t="s">
        <v>34</v>
      </c>
      <c r="C44" t="s">
        <v>84</v>
      </c>
      <c r="D44" t="s">
        <v>85</v>
      </c>
      <c r="E44" t="s">
        <v>94</v>
      </c>
      <c r="F44" s="2" t="s">
        <v>71</v>
      </c>
      <c r="G44" t="s">
        <v>36</v>
      </c>
    </row>
    <row r="45" spans="1:7" x14ac:dyDescent="0.3">
      <c r="A45" t="s">
        <v>2098</v>
      </c>
      <c r="B45" t="s">
        <v>34</v>
      </c>
      <c r="C45" t="s">
        <v>84</v>
      </c>
      <c r="D45" t="s">
        <v>86</v>
      </c>
      <c r="E45" t="s">
        <v>95</v>
      </c>
      <c r="F45" s="3" t="s">
        <v>72</v>
      </c>
      <c r="G45" t="s">
        <v>36</v>
      </c>
    </row>
    <row r="46" spans="1:7" x14ac:dyDescent="0.3">
      <c r="A46" t="s">
        <v>28</v>
      </c>
      <c r="B46" t="s">
        <v>30</v>
      </c>
      <c r="C46" t="s">
        <v>84</v>
      </c>
      <c r="D46" t="s">
        <v>87</v>
      </c>
      <c r="E46" t="s">
        <v>96</v>
      </c>
      <c r="F46" s="3" t="s">
        <v>72</v>
      </c>
      <c r="G46" t="s">
        <v>35</v>
      </c>
    </row>
    <row r="47" spans="1:7" x14ac:dyDescent="0.3">
      <c r="A47" t="s">
        <v>28</v>
      </c>
      <c r="B47" t="s">
        <v>30</v>
      </c>
      <c r="C47" t="s">
        <v>84</v>
      </c>
      <c r="D47" t="s">
        <v>88</v>
      </c>
      <c r="E47" t="s">
        <v>97</v>
      </c>
      <c r="F47" s="3" t="s">
        <v>72</v>
      </c>
      <c r="G47" t="s">
        <v>36</v>
      </c>
    </row>
    <row r="48" spans="1:7" x14ac:dyDescent="0.3">
      <c r="A48" t="s">
        <v>29</v>
      </c>
      <c r="B48" t="s">
        <v>31</v>
      </c>
      <c r="C48" t="s">
        <v>84</v>
      </c>
      <c r="D48" t="s">
        <v>89</v>
      </c>
      <c r="E48" t="s">
        <v>98</v>
      </c>
      <c r="F48" s="3" t="s">
        <v>72</v>
      </c>
      <c r="G48" t="s">
        <v>35</v>
      </c>
    </row>
    <row r="49" spans="1:7" x14ac:dyDescent="0.3">
      <c r="A49" t="s">
        <v>29</v>
      </c>
      <c r="B49" t="s">
        <v>31</v>
      </c>
      <c r="C49" t="s">
        <v>84</v>
      </c>
      <c r="D49" t="s">
        <v>90</v>
      </c>
      <c r="E49" t="s">
        <v>99</v>
      </c>
      <c r="F49" s="3" t="s">
        <v>72</v>
      </c>
      <c r="G49" t="s">
        <v>35</v>
      </c>
    </row>
    <row r="50" spans="1:7" x14ac:dyDescent="0.3">
      <c r="A50" t="s">
        <v>29</v>
      </c>
      <c r="B50" t="s">
        <v>32</v>
      </c>
      <c r="C50" t="s">
        <v>84</v>
      </c>
      <c r="D50" t="s">
        <v>91</v>
      </c>
      <c r="E50" t="s">
        <v>100</v>
      </c>
      <c r="F50" s="3" t="s">
        <v>72</v>
      </c>
      <c r="G50" t="s">
        <v>36</v>
      </c>
    </row>
    <row r="51" spans="1:7" x14ac:dyDescent="0.3">
      <c r="A51" t="s">
        <v>29</v>
      </c>
      <c r="B51" t="s">
        <v>32</v>
      </c>
      <c r="C51" t="s">
        <v>84</v>
      </c>
      <c r="D51" t="s">
        <v>92</v>
      </c>
      <c r="E51" t="s">
        <v>101</v>
      </c>
      <c r="F51" s="3" t="s">
        <v>72</v>
      </c>
      <c r="G51" t="s">
        <v>36</v>
      </c>
    </row>
    <row r="52" spans="1:7" x14ac:dyDescent="0.3">
      <c r="A52" t="s">
        <v>29</v>
      </c>
      <c r="B52" t="s">
        <v>32</v>
      </c>
      <c r="C52" t="s">
        <v>84</v>
      </c>
      <c r="D52" t="s">
        <v>93</v>
      </c>
      <c r="E52" t="s">
        <v>102</v>
      </c>
      <c r="F52" s="3" t="s">
        <v>72</v>
      </c>
      <c r="G52" t="s">
        <v>36</v>
      </c>
    </row>
    <row r="53" spans="1:7" x14ac:dyDescent="0.3">
      <c r="A53" t="s">
        <v>2098</v>
      </c>
      <c r="B53" t="s">
        <v>34</v>
      </c>
      <c r="C53" t="s">
        <v>128</v>
      </c>
      <c r="D53" t="s">
        <v>129</v>
      </c>
      <c r="E53" t="s">
        <v>136</v>
      </c>
      <c r="F53" s="3" t="s">
        <v>72</v>
      </c>
      <c r="G53" t="s">
        <v>36</v>
      </c>
    </row>
    <row r="54" spans="1:7" x14ac:dyDescent="0.3">
      <c r="A54" t="s">
        <v>2098</v>
      </c>
      <c r="B54" t="s">
        <v>34</v>
      </c>
      <c r="C54" t="s">
        <v>128</v>
      </c>
      <c r="D54" t="s">
        <v>130</v>
      </c>
      <c r="E54" t="s">
        <v>137</v>
      </c>
      <c r="F54" s="2" t="s">
        <v>71</v>
      </c>
      <c r="G54" s="2" t="s">
        <v>36</v>
      </c>
    </row>
    <row r="55" spans="1:7" x14ac:dyDescent="0.3">
      <c r="A55" t="s">
        <v>28</v>
      </c>
      <c r="B55" t="s">
        <v>30</v>
      </c>
      <c r="C55" t="s">
        <v>128</v>
      </c>
      <c r="D55" t="s">
        <v>131</v>
      </c>
      <c r="E55" t="s">
        <v>2052</v>
      </c>
      <c r="F55" s="3" t="s">
        <v>72</v>
      </c>
      <c r="G55" s="2" t="s">
        <v>36</v>
      </c>
    </row>
    <row r="56" spans="1:7" x14ac:dyDescent="0.3">
      <c r="A56" t="s">
        <v>28</v>
      </c>
      <c r="B56" t="s">
        <v>30</v>
      </c>
      <c r="C56" t="s">
        <v>128</v>
      </c>
      <c r="D56" t="s">
        <v>132</v>
      </c>
      <c r="E56" t="s">
        <v>2053</v>
      </c>
      <c r="F56" s="3" t="s">
        <v>72</v>
      </c>
      <c r="G56" s="2" t="s">
        <v>36</v>
      </c>
    </row>
    <row r="57" spans="1:7" x14ac:dyDescent="0.3">
      <c r="A57" t="s">
        <v>28</v>
      </c>
      <c r="B57" t="s">
        <v>30</v>
      </c>
      <c r="C57" t="s">
        <v>128</v>
      </c>
      <c r="D57" t="s">
        <v>133</v>
      </c>
      <c r="E57" t="s">
        <v>138</v>
      </c>
      <c r="F57" s="3" t="s">
        <v>72</v>
      </c>
      <c r="G57" s="2" t="s">
        <v>36</v>
      </c>
    </row>
    <row r="58" spans="1:7" x14ac:dyDescent="0.3">
      <c r="A58" t="s">
        <v>29</v>
      </c>
      <c r="B58" t="s">
        <v>31</v>
      </c>
      <c r="C58" t="s">
        <v>128</v>
      </c>
      <c r="D58" t="s">
        <v>134</v>
      </c>
      <c r="E58" t="s">
        <v>2054</v>
      </c>
      <c r="F58" s="3" t="s">
        <v>72</v>
      </c>
      <c r="G58" s="2" t="s">
        <v>36</v>
      </c>
    </row>
    <row r="59" spans="1:7" x14ac:dyDescent="0.3">
      <c r="A59" t="s">
        <v>29</v>
      </c>
      <c r="B59" t="s">
        <v>32</v>
      </c>
      <c r="C59" t="s">
        <v>128</v>
      </c>
      <c r="D59" t="s">
        <v>135</v>
      </c>
      <c r="E59" t="s">
        <v>139</v>
      </c>
      <c r="F59" s="3" t="s">
        <v>72</v>
      </c>
      <c r="G59" s="2" t="s">
        <v>36</v>
      </c>
    </row>
  </sheetData>
  <autoFilter ref="A2:G2" xr:uid="{00000000-0009-0000-0000-000000000000}">
    <sortState xmlns:xlrd2="http://schemas.microsoft.com/office/spreadsheetml/2017/richdata2" ref="A3:G59">
      <sortCondition ref="D2:D59"/>
    </sortState>
  </autoFilter>
  <mergeCells count="1">
    <mergeCell ref="A1:G1"/>
  </mergeCells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4" tint="0.39997558519241921"/>
  </sheetPr>
  <dimension ref="A1:BE1739"/>
  <sheetViews>
    <sheetView workbookViewId="0">
      <pane xSplit="4" ySplit="1" topLeftCell="AU1636" activePane="bottomRight" state="frozen"/>
      <selection pane="topRight" activeCell="E1" sqref="E1"/>
      <selection pane="bottomLeft" activeCell="A3" sqref="A3"/>
      <selection pane="bottomRight" activeCell="BE2" sqref="BE2:BE1739"/>
    </sheetView>
  </sheetViews>
  <sheetFormatPr defaultColWidth="11.19921875" defaultRowHeight="15.6" x14ac:dyDescent="0.3"/>
  <cols>
    <col min="2" max="2" width="19.19921875" customWidth="1"/>
    <col min="4" max="5" width="27" customWidth="1"/>
    <col min="7" max="7" width="10.796875" style="8"/>
    <col min="9" max="10" width="10.796875" style="8"/>
    <col min="13" max="16" width="10.796875" style="8"/>
    <col min="26" max="27" width="10.796875" style="8"/>
    <col min="30" max="30" width="10.796875" style="8"/>
    <col min="32" max="32" width="10.796875" style="8" customWidth="1"/>
    <col min="33" max="36" width="10.796875" style="8"/>
    <col min="38" max="38" width="10.796875" style="8"/>
    <col min="41" max="41" width="10.796875" style="8"/>
    <col min="43" max="43" width="10.796875" style="8"/>
    <col min="46" max="46" width="10.296875" style="34" bestFit="1" customWidth="1"/>
    <col min="47" max="47" width="8" style="34"/>
    <col min="48" max="48" width="8" style="7"/>
    <col min="51" max="51" width="11.5" style="7" bestFit="1" customWidth="1"/>
    <col min="53" max="54" width="10.796875" style="8"/>
    <col min="56" max="56" width="10.796875" style="8"/>
  </cols>
  <sheetData>
    <row r="1" spans="1:57" ht="31.2" x14ac:dyDescent="0.3">
      <c r="A1" s="5" t="s">
        <v>2045</v>
      </c>
      <c r="B1" s="5" t="s">
        <v>2046</v>
      </c>
      <c r="C1" s="5" t="s">
        <v>2047</v>
      </c>
      <c r="D1" s="5" t="s">
        <v>306</v>
      </c>
      <c r="E1" s="47" t="s">
        <v>2130</v>
      </c>
      <c r="F1" s="1" t="s">
        <v>6</v>
      </c>
      <c r="G1" s="6" t="s">
        <v>7</v>
      </c>
      <c r="H1" s="1" t="s">
        <v>8</v>
      </c>
      <c r="I1" s="6" t="s">
        <v>9</v>
      </c>
      <c r="J1" s="6" t="s">
        <v>10</v>
      </c>
      <c r="K1" s="1" t="s">
        <v>11</v>
      </c>
      <c r="L1" s="1" t="s">
        <v>12</v>
      </c>
      <c r="M1" s="6" t="s">
        <v>13</v>
      </c>
      <c r="N1" s="6" t="s">
        <v>14</v>
      </c>
      <c r="O1" s="6" t="s">
        <v>15</v>
      </c>
      <c r="P1" s="6" t="s">
        <v>16</v>
      </c>
      <c r="Q1" s="1" t="s">
        <v>38</v>
      </c>
      <c r="R1" s="1" t="s">
        <v>39</v>
      </c>
      <c r="S1" s="1" t="s">
        <v>40</v>
      </c>
      <c r="T1" s="1" t="s">
        <v>41</v>
      </c>
      <c r="U1" s="1" t="s">
        <v>42</v>
      </c>
      <c r="V1" s="1" t="s">
        <v>43</v>
      </c>
      <c r="W1" s="1" t="s">
        <v>44</v>
      </c>
      <c r="X1" s="1" t="s">
        <v>45</v>
      </c>
      <c r="Y1" s="1" t="s">
        <v>46</v>
      </c>
      <c r="Z1" s="6" t="s">
        <v>59</v>
      </c>
      <c r="AA1" s="6" t="s">
        <v>60</v>
      </c>
      <c r="AB1" s="1" t="s">
        <v>61</v>
      </c>
      <c r="AC1" s="1" t="s">
        <v>62</v>
      </c>
      <c r="AD1" s="6" t="s">
        <v>63</v>
      </c>
      <c r="AE1" s="1" t="s">
        <v>64</v>
      </c>
      <c r="AF1" s="1" t="s">
        <v>65</v>
      </c>
      <c r="AG1" s="6" t="s">
        <v>66</v>
      </c>
      <c r="AH1" s="6" t="s">
        <v>67</v>
      </c>
      <c r="AI1" s="6" t="s">
        <v>68</v>
      </c>
      <c r="AJ1" s="6" t="s">
        <v>69</v>
      </c>
      <c r="AK1" s="1" t="s">
        <v>85</v>
      </c>
      <c r="AL1" s="6" t="s">
        <v>86</v>
      </c>
      <c r="AM1" s="1" t="s">
        <v>87</v>
      </c>
      <c r="AN1" s="1" t="s">
        <v>88</v>
      </c>
      <c r="AO1" s="6" t="s">
        <v>89</v>
      </c>
      <c r="AP1" s="1" t="s">
        <v>90</v>
      </c>
      <c r="AQ1" s="6" t="s">
        <v>91</v>
      </c>
      <c r="AR1" s="1" t="s">
        <v>92</v>
      </c>
      <c r="AS1" s="4" t="s">
        <v>93</v>
      </c>
      <c r="AT1" s="85" t="s">
        <v>2223</v>
      </c>
      <c r="AU1" s="85" t="s">
        <v>2224</v>
      </c>
      <c r="AV1" s="85" t="s">
        <v>2225</v>
      </c>
      <c r="AW1" s="1" t="s">
        <v>107</v>
      </c>
      <c r="AX1" s="1" t="s">
        <v>108</v>
      </c>
      <c r="AY1" s="6" t="s">
        <v>129</v>
      </c>
      <c r="AZ1" s="1" t="s">
        <v>130</v>
      </c>
      <c r="BA1" s="6" t="s">
        <v>131</v>
      </c>
      <c r="BB1" s="6" t="s">
        <v>132</v>
      </c>
      <c r="BC1" s="1" t="s">
        <v>133</v>
      </c>
      <c r="BD1" s="6" t="s">
        <v>134</v>
      </c>
      <c r="BE1" s="1" t="s">
        <v>135</v>
      </c>
    </row>
    <row r="2" spans="1:57" x14ac:dyDescent="0.3">
      <c r="A2">
        <v>76001</v>
      </c>
      <c r="B2" t="s">
        <v>308</v>
      </c>
      <c r="C2">
        <v>1531</v>
      </c>
      <c r="D2" t="s">
        <v>246</v>
      </c>
      <c r="E2" t="str">
        <f>VLOOKUP(A2,'0. dati base'!B:K,10,FALSE)</f>
        <v>BASILICATA</v>
      </c>
      <c r="F2" s="15" t="s">
        <v>2049</v>
      </c>
      <c r="G2" s="8">
        <v>-0.13108407079646017</v>
      </c>
      <c r="H2">
        <v>16</v>
      </c>
      <c r="I2" s="8">
        <v>22.978994271164861</v>
      </c>
      <c r="J2" s="8">
        <v>76.374839943992498</v>
      </c>
      <c r="K2">
        <v>33</v>
      </c>
      <c r="L2">
        <v>10681</v>
      </c>
      <c r="M2" s="8">
        <v>2.0867070087218389</v>
      </c>
      <c r="N2" s="8">
        <v>0.69058713886300105</v>
      </c>
      <c r="O2" s="8">
        <v>3.8210624417520971</v>
      </c>
      <c r="P2" s="8">
        <v>48.907882241215567</v>
      </c>
      <c r="Q2" s="15" t="s">
        <v>2049</v>
      </c>
      <c r="R2" s="15" t="s">
        <v>2049</v>
      </c>
      <c r="S2" s="15" t="s">
        <v>2049</v>
      </c>
      <c r="T2" s="15" t="s">
        <v>2049</v>
      </c>
      <c r="U2" s="16">
        <v>0</v>
      </c>
      <c r="V2" s="17">
        <v>0</v>
      </c>
      <c r="X2">
        <v>0</v>
      </c>
      <c r="Y2">
        <v>10.199999999999999</v>
      </c>
      <c r="Z2" s="8">
        <v>0.13049013367281986</v>
      </c>
      <c r="AA2" s="8">
        <v>1.1226252158894647</v>
      </c>
      <c r="AB2" s="9">
        <v>42.105263157894733</v>
      </c>
      <c r="AC2">
        <v>3</v>
      </c>
      <c r="AD2" s="8">
        <v>25.00975609756097</v>
      </c>
      <c r="AE2" s="15" t="s">
        <v>2049</v>
      </c>
      <c r="AF2" s="8">
        <v>110.46511627906976</v>
      </c>
      <c r="AG2" s="8">
        <v>1.9595035919999999</v>
      </c>
      <c r="AH2" s="8">
        <v>100</v>
      </c>
      <c r="AI2" s="8">
        <v>0.53013458162668203</v>
      </c>
      <c r="AJ2" s="8">
        <v>24.666666666666671</v>
      </c>
      <c r="AK2" s="14">
        <v>30</v>
      </c>
      <c r="AL2" s="8">
        <v>0</v>
      </c>
      <c r="AM2" s="3" t="s">
        <v>2049</v>
      </c>
      <c r="AN2">
        <v>0</v>
      </c>
      <c r="AO2" s="3" t="s">
        <v>2049</v>
      </c>
      <c r="AP2" s="3" t="s">
        <v>2049</v>
      </c>
      <c r="AQ2" s="8">
        <v>0</v>
      </c>
      <c r="AR2" s="8">
        <v>0</v>
      </c>
      <c r="AT2" s="34">
        <v>0.16379310344827586</v>
      </c>
      <c r="AU2" s="34">
        <v>7.1848465055519268</v>
      </c>
      <c r="AV2" s="7">
        <v>1</v>
      </c>
      <c r="AW2" s="3" t="s">
        <v>2049</v>
      </c>
      <c r="AX2" s="3" t="s">
        <v>2049</v>
      </c>
      <c r="AY2" s="8">
        <v>5.5983205038488446</v>
      </c>
      <c r="AZ2">
        <v>14.3</v>
      </c>
      <c r="BA2">
        <v>7</v>
      </c>
      <c r="BB2" s="8">
        <v>0</v>
      </c>
      <c r="BC2" s="3" t="s">
        <v>2110</v>
      </c>
      <c r="BD2" s="8">
        <v>7.2553897180762855E-2</v>
      </c>
      <c r="BE2">
        <f>VLOOKUP(A2,'dati SCL7_com'!A:C,3,FALSE)</f>
        <v>0</v>
      </c>
    </row>
    <row r="3" spans="1:57" x14ac:dyDescent="0.3">
      <c r="A3">
        <v>76002</v>
      </c>
      <c r="B3" t="s">
        <v>312</v>
      </c>
      <c r="C3">
        <v>2402</v>
      </c>
      <c r="D3" t="s">
        <v>246</v>
      </c>
      <c r="E3" t="str">
        <f>VLOOKUP(A3,'0. dati base'!B:K,10,FALSE)</f>
        <v>BASILICATA</v>
      </c>
      <c r="F3" s="15" t="s">
        <v>2049</v>
      </c>
      <c r="G3" s="8">
        <v>-0.15182724252491694</v>
      </c>
      <c r="H3">
        <v>32</v>
      </c>
      <c r="I3" s="8">
        <v>13.278495887191538</v>
      </c>
      <c r="J3" s="8">
        <v>76.436061960775703</v>
      </c>
      <c r="K3">
        <v>34.81</v>
      </c>
      <c r="L3">
        <v>1857</v>
      </c>
      <c r="M3" s="8">
        <v>2.6407000198869284</v>
      </c>
      <c r="N3" s="8">
        <v>0.72376357056694796</v>
      </c>
      <c r="O3" s="8">
        <v>0.60313630880578994</v>
      </c>
      <c r="P3" s="8">
        <v>44.693753790175869</v>
      </c>
      <c r="Q3" s="15" t="s">
        <v>2049</v>
      </c>
      <c r="R3" s="15" t="s">
        <v>2049</v>
      </c>
      <c r="S3" s="15" t="s">
        <v>2049</v>
      </c>
      <c r="T3" s="15" t="s">
        <v>2049</v>
      </c>
      <c r="U3" s="16">
        <v>0</v>
      </c>
      <c r="V3" s="17">
        <v>0</v>
      </c>
      <c r="X3">
        <v>1</v>
      </c>
      <c r="Y3">
        <v>0</v>
      </c>
      <c r="Z3" s="8">
        <v>0.1382687034860948</v>
      </c>
      <c r="AA3" s="8">
        <v>1.7487046632124352</v>
      </c>
      <c r="AB3" s="9">
        <v>42.307692307692307</v>
      </c>
      <c r="AC3">
        <v>5</v>
      </c>
      <c r="AD3" s="8">
        <v>35.779036827195469</v>
      </c>
      <c r="AE3" s="15" t="s">
        <v>2049</v>
      </c>
      <c r="AF3" s="8">
        <v>32.5</v>
      </c>
      <c r="AG3" s="8">
        <v>1.665278934</v>
      </c>
      <c r="AH3" s="8">
        <v>40</v>
      </c>
      <c r="AI3" s="8">
        <v>0.52889944576405401</v>
      </c>
      <c r="AJ3" s="8">
        <v>71.5</v>
      </c>
      <c r="AK3" s="14">
        <v>30.1</v>
      </c>
      <c r="AL3" s="8">
        <v>22.550590469408341</v>
      </c>
      <c r="AM3" s="3" t="s">
        <v>2049</v>
      </c>
      <c r="AN3">
        <v>0</v>
      </c>
      <c r="AO3" s="3" t="s">
        <v>2049</v>
      </c>
      <c r="AP3" s="3" t="s">
        <v>2049</v>
      </c>
      <c r="AQ3" s="8">
        <v>0.48800201300830398</v>
      </c>
      <c r="AR3" s="8">
        <v>1.6875500991435683</v>
      </c>
      <c r="AT3" s="34">
        <v>0.21361058601134217</v>
      </c>
      <c r="AU3" s="34">
        <v>4.1631973355537051</v>
      </c>
      <c r="AV3" s="7">
        <v>2</v>
      </c>
      <c r="AW3" s="3" t="s">
        <v>2049</v>
      </c>
      <c r="AX3" s="3" t="s">
        <v>2049</v>
      </c>
      <c r="AY3" s="8">
        <v>7.7653149266609143</v>
      </c>
      <c r="AZ3">
        <v>12.7</v>
      </c>
      <c r="BA3">
        <v>15</v>
      </c>
      <c r="BB3" s="8">
        <v>1.6652789342214822</v>
      </c>
      <c r="BC3" s="3" t="s">
        <v>2110</v>
      </c>
      <c r="BD3" s="8">
        <v>0.24659312134977288</v>
      </c>
      <c r="BE3">
        <f>VLOOKUP(A3,'dati SCL7_com'!A:C,3,FALSE)</f>
        <v>0.2</v>
      </c>
    </row>
    <row r="4" spans="1:57" x14ac:dyDescent="0.3">
      <c r="A4">
        <v>76003</v>
      </c>
      <c r="B4" t="s">
        <v>344</v>
      </c>
      <c r="C4">
        <v>1435</v>
      </c>
      <c r="D4" t="s">
        <v>288</v>
      </c>
      <c r="E4" t="str">
        <f>VLOOKUP(A4,'0. dati base'!B:K,10,FALSE)</f>
        <v>BASILICATA</v>
      </c>
      <c r="F4" s="15" t="s">
        <v>2049</v>
      </c>
      <c r="G4" s="8">
        <v>-8.5607940446650127E-2</v>
      </c>
      <c r="H4">
        <v>26</v>
      </c>
      <c r="I4" s="8">
        <v>14.925373134328357</v>
      </c>
      <c r="J4" s="8">
        <v>61.716824081082699</v>
      </c>
      <c r="K4">
        <v>36.590000000000003</v>
      </c>
      <c r="L4">
        <v>0</v>
      </c>
      <c r="M4" s="8">
        <v>1.2528765021733572</v>
      </c>
      <c r="N4" s="8">
        <v>0.850359712230216</v>
      </c>
      <c r="O4" s="8">
        <v>4.6043165467625897</v>
      </c>
      <c r="P4" s="8">
        <v>26.705370101596511</v>
      </c>
      <c r="Q4" s="15" t="s">
        <v>2049</v>
      </c>
      <c r="R4" s="15" t="s">
        <v>2049</v>
      </c>
      <c r="S4" s="15" t="s">
        <v>2049</v>
      </c>
      <c r="T4" s="15" t="s">
        <v>2049</v>
      </c>
      <c r="U4" s="16">
        <v>0</v>
      </c>
      <c r="V4" s="17">
        <v>0</v>
      </c>
      <c r="X4">
        <v>1</v>
      </c>
      <c r="Y4">
        <v>88</v>
      </c>
      <c r="Z4" s="8">
        <v>0.14518317503392131</v>
      </c>
      <c r="AA4" s="8">
        <v>0.66925734024179617</v>
      </c>
      <c r="AB4" s="9">
        <v>30.82191780821918</v>
      </c>
      <c r="AC4">
        <v>3</v>
      </c>
      <c r="AD4" s="8">
        <v>7.9299065420560746</v>
      </c>
      <c r="AE4" s="15" t="s">
        <v>2049</v>
      </c>
      <c r="AF4" s="8">
        <v>94.73684210526315</v>
      </c>
      <c r="AG4" s="8">
        <v>2.0905923340000001</v>
      </c>
      <c r="AH4" s="8">
        <v>66.6666666666667</v>
      </c>
      <c r="AI4" s="8">
        <v>0.176782557454331</v>
      </c>
      <c r="AJ4" s="8">
        <v>29.666666666666671</v>
      </c>
      <c r="AK4" s="14">
        <v>28.6</v>
      </c>
      <c r="AL4" s="8">
        <v>0</v>
      </c>
      <c r="AM4" s="3" t="s">
        <v>2049</v>
      </c>
      <c r="AN4">
        <v>0</v>
      </c>
      <c r="AO4" s="3" t="s">
        <v>2049</v>
      </c>
      <c r="AP4" s="3" t="s">
        <v>2049</v>
      </c>
      <c r="AQ4" s="8">
        <v>0</v>
      </c>
      <c r="AR4" s="8">
        <v>0</v>
      </c>
      <c r="AT4" s="34">
        <v>0.31690140845070425</v>
      </c>
      <c r="AU4" s="34">
        <v>4.1811846689895473</v>
      </c>
      <c r="AV4" s="7">
        <v>1</v>
      </c>
      <c r="AW4" s="3" t="s">
        <v>2049</v>
      </c>
      <c r="AX4" s="3" t="s">
        <v>2049</v>
      </c>
      <c r="AY4" s="8">
        <v>4.9964311206281229</v>
      </c>
      <c r="AZ4">
        <v>15.4</v>
      </c>
      <c r="BA4">
        <v>4</v>
      </c>
      <c r="BB4" s="8">
        <v>0.69686411149825789</v>
      </c>
      <c r="BC4" s="3" t="s">
        <v>2110</v>
      </c>
      <c r="BD4" s="8">
        <v>9.0203860725239046E-2</v>
      </c>
      <c r="BE4">
        <f>VLOOKUP(A4,'dati SCL7_com'!A:C,3,FALSE)</f>
        <v>0.6</v>
      </c>
    </row>
    <row r="5" spans="1:57" x14ac:dyDescent="0.3">
      <c r="A5">
        <v>76004</v>
      </c>
      <c r="B5" t="s">
        <v>388</v>
      </c>
      <c r="C5">
        <v>1696</v>
      </c>
      <c r="D5" t="s">
        <v>246</v>
      </c>
      <c r="E5" t="str">
        <f>VLOOKUP(A5,'0. dati base'!B:K,10,FALSE)</f>
        <v>BASILICATA</v>
      </c>
      <c r="F5" s="15" t="s">
        <v>2049</v>
      </c>
      <c r="G5" s="8">
        <v>-9.44073884043099E-2</v>
      </c>
      <c r="H5">
        <v>22</v>
      </c>
      <c r="I5" s="8">
        <v>26.402266288951843</v>
      </c>
      <c r="J5" s="8">
        <v>74.482330597522292</v>
      </c>
      <c r="K5">
        <v>33.590000000000003</v>
      </c>
      <c r="L5">
        <v>0</v>
      </c>
      <c r="M5" s="8">
        <v>2.1193783914315749</v>
      </c>
      <c r="N5" s="8">
        <v>0.73671199011124799</v>
      </c>
      <c r="O5" s="8">
        <v>1.359703337453646</v>
      </c>
      <c r="P5" s="8">
        <v>41.503604531410907</v>
      </c>
      <c r="Q5" s="15" t="s">
        <v>2049</v>
      </c>
      <c r="R5" s="15" t="s">
        <v>2049</v>
      </c>
      <c r="S5" s="15" t="s">
        <v>2049</v>
      </c>
      <c r="T5" s="15" t="s">
        <v>2049</v>
      </c>
      <c r="U5" s="16">
        <v>0</v>
      </c>
      <c r="V5" s="17">
        <v>0</v>
      </c>
      <c r="X5">
        <v>0</v>
      </c>
      <c r="Y5">
        <v>2.8</v>
      </c>
      <c r="Z5" s="8">
        <v>0.16090651558073654</v>
      </c>
      <c r="AA5" s="8">
        <v>0.66925734024179617</v>
      </c>
      <c r="AB5" s="9">
        <v>60.465116279069761</v>
      </c>
      <c r="AC5">
        <v>2</v>
      </c>
      <c r="AD5" s="8">
        <v>13.34507042253521</v>
      </c>
      <c r="AE5" s="15" t="s">
        <v>2049</v>
      </c>
      <c r="AF5" s="8">
        <v>99.115044247787608</v>
      </c>
      <c r="AG5" s="8">
        <v>1.179245283</v>
      </c>
      <c r="AH5" s="8">
        <v>100</v>
      </c>
      <c r="AI5" s="8">
        <v>0.68601583113456499</v>
      </c>
      <c r="AJ5" s="8">
        <v>50</v>
      </c>
      <c r="AK5" s="14">
        <v>36</v>
      </c>
      <c r="AL5" s="8">
        <v>0</v>
      </c>
      <c r="AM5" s="3" t="s">
        <v>2049</v>
      </c>
      <c r="AN5">
        <v>0</v>
      </c>
      <c r="AO5" s="3" t="s">
        <v>2049</v>
      </c>
      <c r="AP5" s="3" t="s">
        <v>2049</v>
      </c>
      <c r="AQ5" s="8">
        <v>0</v>
      </c>
      <c r="AR5" s="8">
        <v>0</v>
      </c>
      <c r="AT5" s="34">
        <v>0.2513089005235602</v>
      </c>
      <c r="AU5" s="34">
        <v>4.1273584905660377</v>
      </c>
      <c r="AV5" s="7">
        <v>1</v>
      </c>
      <c r="AW5" s="3" t="s">
        <v>2049</v>
      </c>
      <c r="AX5" s="3" t="s">
        <v>2049</v>
      </c>
      <c r="AY5" s="8">
        <v>6.7943174799258808</v>
      </c>
      <c r="AZ5">
        <v>8.6999999999999993</v>
      </c>
      <c r="BA5">
        <v>12</v>
      </c>
      <c r="BB5" s="8">
        <v>0</v>
      </c>
      <c r="BC5" s="3" t="s">
        <v>2110</v>
      </c>
      <c r="BD5" s="8">
        <v>0.15684224284407267</v>
      </c>
      <c r="BE5">
        <f>VLOOKUP(A5,'dati SCL7_com'!A:C,3,FALSE)</f>
        <v>0</v>
      </c>
    </row>
    <row r="6" spans="1:57" x14ac:dyDescent="0.3">
      <c r="A6">
        <v>76005</v>
      </c>
      <c r="B6" t="s">
        <v>402</v>
      </c>
      <c r="C6">
        <v>631</v>
      </c>
      <c r="D6" t="s">
        <v>272</v>
      </c>
      <c r="E6" t="str">
        <f>VLOOKUP(A6,'0. dati base'!B:K,10,FALSE)</f>
        <v>BASILICATA</v>
      </c>
      <c r="F6" s="15" t="s">
        <v>2049</v>
      </c>
      <c r="G6" s="8">
        <v>-0.15125</v>
      </c>
      <c r="H6">
        <v>11</v>
      </c>
      <c r="I6" s="8">
        <v>13.402061855670103</v>
      </c>
      <c r="J6" s="8">
        <v>72.926464000571201</v>
      </c>
      <c r="K6">
        <v>35.65</v>
      </c>
      <c r="L6">
        <v>0</v>
      </c>
      <c r="M6" s="8">
        <v>6.3382133777505043</v>
      </c>
      <c r="N6" s="8">
        <v>0.51492537313432796</v>
      </c>
      <c r="O6" s="8">
        <v>6.9651741293532341</v>
      </c>
      <c r="P6" s="8">
        <v>51.724137931034477</v>
      </c>
      <c r="Q6" s="15" t="s">
        <v>2049</v>
      </c>
      <c r="R6" s="15" t="s">
        <v>2049</v>
      </c>
      <c r="S6" s="15" t="s">
        <v>2049</v>
      </c>
      <c r="T6" s="15" t="s">
        <v>2049</v>
      </c>
      <c r="U6" s="16">
        <v>0</v>
      </c>
      <c r="V6" s="17">
        <v>0</v>
      </c>
      <c r="X6">
        <v>0</v>
      </c>
      <c r="Y6">
        <v>0</v>
      </c>
      <c r="Z6" s="8">
        <v>0.13843888070692195</v>
      </c>
      <c r="AA6" s="8">
        <v>4.4142614601018675</v>
      </c>
      <c r="AB6" s="9">
        <v>92.682926829268297</v>
      </c>
      <c r="AC6">
        <v>3</v>
      </c>
      <c r="AD6" s="8">
        <v>33.446808510638299</v>
      </c>
      <c r="AE6" s="15" t="s">
        <v>2049</v>
      </c>
      <c r="AF6" s="8">
        <v>69.767441860465112</v>
      </c>
      <c r="AG6" s="8">
        <v>4.7543581619999999</v>
      </c>
      <c r="AH6" s="8">
        <v>100</v>
      </c>
      <c r="AI6" s="8">
        <v>0.56297709923664097</v>
      </c>
      <c r="AJ6" s="8">
        <v>15.33333333333333</v>
      </c>
      <c r="AK6" s="14">
        <v>41.4</v>
      </c>
      <c r="AL6" s="8">
        <v>0</v>
      </c>
      <c r="AM6" s="3" t="s">
        <v>2049</v>
      </c>
      <c r="AN6">
        <v>0</v>
      </c>
      <c r="AO6" s="3" t="s">
        <v>2049</v>
      </c>
      <c r="AP6" s="3" t="s">
        <v>2049</v>
      </c>
      <c r="AQ6" s="8">
        <v>0</v>
      </c>
      <c r="AR6" s="8">
        <v>0</v>
      </c>
      <c r="AT6" s="34">
        <v>0.23076923076923078</v>
      </c>
      <c r="AU6" s="34">
        <v>11.093502377179082</v>
      </c>
      <c r="AV6" s="7">
        <v>1</v>
      </c>
      <c r="AW6" s="3" t="s">
        <v>2049</v>
      </c>
      <c r="AX6" s="3" t="s">
        <v>2049</v>
      </c>
      <c r="AY6" s="8">
        <v>6.7453625632377738</v>
      </c>
      <c r="AZ6">
        <v>14.2</v>
      </c>
      <c r="BA6">
        <v>7</v>
      </c>
      <c r="BB6" s="8">
        <v>0</v>
      </c>
      <c r="BC6" s="3" t="s">
        <v>2110</v>
      </c>
      <c r="BD6" s="8">
        <v>0.11965811965811966</v>
      </c>
      <c r="BE6">
        <f>VLOOKUP(A6,'dati SCL7_com'!A:C,3,FALSE)</f>
        <v>0.2</v>
      </c>
    </row>
    <row r="7" spans="1:57" x14ac:dyDescent="0.3">
      <c r="A7">
        <v>76006</v>
      </c>
      <c r="B7" t="s">
        <v>410</v>
      </c>
      <c r="C7">
        <v>3827</v>
      </c>
      <c r="D7" t="s">
        <v>255</v>
      </c>
      <c r="E7" t="str">
        <f>VLOOKUP(A7,'0. dati base'!B:K,10,FALSE)</f>
        <v>BASILICATA</v>
      </c>
      <c r="F7" s="15" t="s">
        <v>2049</v>
      </c>
      <c r="G7" s="8">
        <v>3.6768652710681693E-2</v>
      </c>
      <c r="H7">
        <v>43</v>
      </c>
      <c r="I7" s="8">
        <v>16.256795236862544</v>
      </c>
      <c r="J7" s="8">
        <v>75.664663779255307</v>
      </c>
      <c r="K7">
        <v>37.35</v>
      </c>
      <c r="L7">
        <v>0</v>
      </c>
      <c r="M7" s="8">
        <v>12.470321605870927</v>
      </c>
      <c r="N7" s="8">
        <v>0.54501452081316604</v>
      </c>
      <c r="O7" s="8">
        <v>2.8073572120038719</v>
      </c>
      <c r="P7" s="8">
        <v>30.652995143011331</v>
      </c>
      <c r="Q7" s="15" t="s">
        <v>2049</v>
      </c>
      <c r="R7" s="15" t="s">
        <v>2049</v>
      </c>
      <c r="S7" s="15" t="s">
        <v>2049</v>
      </c>
      <c r="T7" s="15" t="s">
        <v>2049</v>
      </c>
      <c r="U7" s="16">
        <v>0</v>
      </c>
      <c r="V7" s="17">
        <v>0</v>
      </c>
      <c r="X7">
        <v>0</v>
      </c>
      <c r="Y7">
        <v>12.4</v>
      </c>
      <c r="Z7" s="8">
        <v>0.17525239451203728</v>
      </c>
      <c r="AA7" s="8">
        <v>7.872928176795579</v>
      </c>
      <c r="AB7" s="9">
        <v>31.444759206798867</v>
      </c>
      <c r="AC7">
        <v>4</v>
      </c>
      <c r="AD7" s="8">
        <v>20.48153618906942</v>
      </c>
      <c r="AE7" s="15" t="s">
        <v>2049</v>
      </c>
      <c r="AF7" s="8">
        <v>83.954154727793693</v>
      </c>
      <c r="AG7" s="8">
        <v>0.78390384099999999</v>
      </c>
      <c r="AH7" s="8">
        <v>50</v>
      </c>
      <c r="AI7" s="8">
        <v>0.78385980095196905</v>
      </c>
      <c r="AJ7" s="8">
        <v>147.66666666666671</v>
      </c>
      <c r="AK7" s="14">
        <v>27.3</v>
      </c>
      <c r="AL7" s="8">
        <v>0</v>
      </c>
      <c r="AM7" s="3" t="s">
        <v>2049</v>
      </c>
      <c r="AN7">
        <v>0</v>
      </c>
      <c r="AO7" s="3" t="s">
        <v>2049</v>
      </c>
      <c r="AP7" s="3" t="s">
        <v>2049</v>
      </c>
      <c r="AQ7" s="8">
        <v>0</v>
      </c>
      <c r="AR7" s="8">
        <v>0</v>
      </c>
      <c r="AT7" s="34">
        <v>0.11868390129259694</v>
      </c>
      <c r="AU7" s="34">
        <v>2.0904102430101905</v>
      </c>
      <c r="AV7" s="7">
        <v>1</v>
      </c>
      <c r="AW7" s="3" t="s">
        <v>2049</v>
      </c>
      <c r="AX7" s="3" t="s">
        <v>2049</v>
      </c>
      <c r="AY7" s="8">
        <v>3.870967741935484</v>
      </c>
      <c r="AZ7">
        <v>15.3</v>
      </c>
      <c r="BA7">
        <v>22</v>
      </c>
      <c r="BB7" s="8">
        <v>0</v>
      </c>
      <c r="BC7" s="3" t="s">
        <v>2110</v>
      </c>
      <c r="BD7" s="8">
        <v>0.25036986457266414</v>
      </c>
      <c r="BE7">
        <f>VLOOKUP(A7,'dati SCL7_com'!A:C,3,FALSE)</f>
        <v>0.2</v>
      </c>
    </row>
    <row r="8" spans="1:57" x14ac:dyDescent="0.3">
      <c r="A8">
        <v>76007</v>
      </c>
      <c r="B8" t="s">
        <v>420</v>
      </c>
      <c r="C8">
        <v>11577</v>
      </c>
      <c r="D8" t="s">
        <v>246</v>
      </c>
      <c r="E8" t="str">
        <f>VLOOKUP(A8,'0. dati base'!B:K,10,FALSE)</f>
        <v>BASILICATA</v>
      </c>
      <c r="F8" s="15" t="s">
        <v>2049</v>
      </c>
      <c r="G8" s="8">
        <v>-1.9043659043659043E-2</v>
      </c>
      <c r="H8">
        <v>137</v>
      </c>
      <c r="I8" s="8">
        <v>28.102746693794504</v>
      </c>
      <c r="J8" s="8">
        <v>71.415560739275492</v>
      </c>
      <c r="K8">
        <v>32.4</v>
      </c>
      <c r="L8">
        <v>216</v>
      </c>
      <c r="M8" s="8">
        <v>7.5939657376630016</v>
      </c>
      <c r="N8" s="8">
        <v>0.52387740555951501</v>
      </c>
      <c r="O8" s="8">
        <v>2.8510334996436208</v>
      </c>
      <c r="P8" s="8">
        <v>18.692810457516341</v>
      </c>
      <c r="Q8" s="15" t="s">
        <v>2049</v>
      </c>
      <c r="R8" s="15" t="s">
        <v>2049</v>
      </c>
      <c r="S8" s="15" t="s">
        <v>2049</v>
      </c>
      <c r="T8" s="15" t="s">
        <v>2049</v>
      </c>
      <c r="U8" s="16">
        <v>0</v>
      </c>
      <c r="V8" s="17">
        <v>0</v>
      </c>
      <c r="X8">
        <v>0</v>
      </c>
      <c r="Y8">
        <v>42.4</v>
      </c>
      <c r="Z8" s="8">
        <v>0.15395049169209901</v>
      </c>
      <c r="AA8" s="8">
        <v>8.2037996545768568</v>
      </c>
      <c r="AB8" s="9">
        <v>39.839034205231385</v>
      </c>
      <c r="AC8">
        <v>19</v>
      </c>
      <c r="AD8" s="8">
        <v>30.435022026431721</v>
      </c>
      <c r="AE8" s="15" t="s">
        <v>2049</v>
      </c>
      <c r="AF8" s="8">
        <v>62.566844919786092</v>
      </c>
      <c r="AG8" s="8">
        <v>1.295672454</v>
      </c>
      <c r="AH8" s="8">
        <v>68.421052631578902</v>
      </c>
      <c r="AI8" s="8">
        <v>4.9936674506965997E-2</v>
      </c>
      <c r="AJ8" s="8">
        <v>100.8666666666667</v>
      </c>
      <c r="AK8" s="14">
        <v>24.4</v>
      </c>
      <c r="AL8" s="8">
        <v>0</v>
      </c>
      <c r="AM8" s="3" t="s">
        <v>2049</v>
      </c>
      <c r="AN8">
        <v>0</v>
      </c>
      <c r="AO8" s="3" t="s">
        <v>2049</v>
      </c>
      <c r="AP8" s="3" t="s">
        <v>2049</v>
      </c>
      <c r="AQ8" s="8">
        <v>0</v>
      </c>
      <c r="AR8" s="8">
        <v>0</v>
      </c>
      <c r="AT8" s="34">
        <v>0.16740674955595028</v>
      </c>
      <c r="AU8" s="34">
        <v>1.9866977628055627</v>
      </c>
      <c r="AV8" s="7">
        <v>1</v>
      </c>
      <c r="AW8" s="3" t="s">
        <v>2049</v>
      </c>
      <c r="AX8" s="3" t="s">
        <v>2049</v>
      </c>
      <c r="AY8" s="8">
        <v>7.3968452009624812</v>
      </c>
      <c r="AZ8">
        <v>9.5</v>
      </c>
      <c r="BA8">
        <v>22</v>
      </c>
      <c r="BB8" s="8">
        <v>8.637816360024185E-2</v>
      </c>
      <c r="BC8" s="3" t="s">
        <v>2110</v>
      </c>
      <c r="BD8" s="8">
        <v>0.27100271002710025</v>
      </c>
      <c r="BE8">
        <f>VLOOKUP(A8,'dati SCL7_com'!A:C,3,FALSE)</f>
        <v>0.6</v>
      </c>
    </row>
    <row r="9" spans="1:57" x14ac:dyDescent="0.3">
      <c r="A9">
        <v>76008</v>
      </c>
      <c r="B9" t="s">
        <v>432</v>
      </c>
      <c r="C9">
        <v>1830</v>
      </c>
      <c r="D9" t="s">
        <v>295</v>
      </c>
      <c r="E9" t="str">
        <f>VLOOKUP(A9,'0. dati base'!B:K,10,FALSE)</f>
        <v>BASILICATA</v>
      </c>
      <c r="F9" s="15" t="s">
        <v>2049</v>
      </c>
      <c r="G9" s="8">
        <v>-7.2745391131041351E-2</v>
      </c>
      <c r="H9">
        <v>44</v>
      </c>
      <c r="I9" s="8">
        <v>29.822675980655561</v>
      </c>
      <c r="J9" s="8">
        <v>72.904514139063707</v>
      </c>
      <c r="K9">
        <v>33.89</v>
      </c>
      <c r="L9">
        <v>0</v>
      </c>
      <c r="M9" s="8">
        <v>6.9890532900276678</v>
      </c>
      <c r="N9" s="8">
        <v>0.12374581939799301</v>
      </c>
      <c r="O9" s="8">
        <v>2.508361204013378</v>
      </c>
      <c r="P9" s="8">
        <v>34.422110552763819</v>
      </c>
      <c r="Q9" s="15" t="s">
        <v>2049</v>
      </c>
      <c r="R9" s="15" t="s">
        <v>2049</v>
      </c>
      <c r="S9" s="15" t="s">
        <v>2049</v>
      </c>
      <c r="T9" s="15" t="s">
        <v>2049</v>
      </c>
      <c r="U9" s="16">
        <v>0</v>
      </c>
      <c r="V9" s="17">
        <v>0</v>
      </c>
      <c r="X9">
        <v>1</v>
      </c>
      <c r="Y9">
        <v>0</v>
      </c>
      <c r="Z9" s="8">
        <v>0.12036539494895218</v>
      </c>
      <c r="AA9" s="8">
        <v>5.3008595988538678</v>
      </c>
      <c r="AB9" s="9">
        <v>86.065573770491795</v>
      </c>
      <c r="AC9">
        <v>5</v>
      </c>
      <c r="AD9" s="8">
        <v>40.178571428571431</v>
      </c>
      <c r="AE9" s="15" t="s">
        <v>2049</v>
      </c>
      <c r="AF9" s="8">
        <v>63.309352517985609</v>
      </c>
      <c r="AG9" s="8">
        <v>1.6393442620000001</v>
      </c>
      <c r="AH9" s="8">
        <v>20</v>
      </c>
      <c r="AI9" s="8">
        <v>0.77777777777777801</v>
      </c>
      <c r="AJ9" s="8">
        <v>67.333333333333329</v>
      </c>
      <c r="AK9" s="14">
        <v>25.9</v>
      </c>
      <c r="AL9" s="8">
        <v>0</v>
      </c>
      <c r="AM9" s="3" t="s">
        <v>2049</v>
      </c>
      <c r="AN9">
        <v>0</v>
      </c>
      <c r="AO9" s="3" t="s">
        <v>2049</v>
      </c>
      <c r="AP9" s="3" t="s">
        <v>2049</v>
      </c>
      <c r="AQ9" s="8">
        <v>0</v>
      </c>
      <c r="AR9" s="8">
        <v>0</v>
      </c>
      <c r="AT9" s="34">
        <v>5.4933875890132246E-2</v>
      </c>
      <c r="AU9" s="34">
        <v>3.278688524590164</v>
      </c>
      <c r="AV9" s="7">
        <v>1</v>
      </c>
      <c r="AW9" s="3" t="s">
        <v>2049</v>
      </c>
      <c r="AX9" s="3" t="s">
        <v>2049</v>
      </c>
      <c r="AY9" s="8">
        <v>3.8695411829740189</v>
      </c>
      <c r="AZ9">
        <v>11.2</v>
      </c>
      <c r="BA9">
        <v>15</v>
      </c>
      <c r="BB9" s="8">
        <v>0</v>
      </c>
      <c r="BC9" s="3" t="s">
        <v>2110</v>
      </c>
      <c r="BD9" s="8">
        <v>0.35825173155003587</v>
      </c>
      <c r="BE9">
        <f>VLOOKUP(A9,'dati SCL7_com'!A:C,3,FALSE)</f>
        <v>0.2</v>
      </c>
    </row>
    <row r="10" spans="1:57" x14ac:dyDescent="0.3">
      <c r="A10">
        <v>76009</v>
      </c>
      <c r="B10" t="s">
        <v>433</v>
      </c>
      <c r="C10">
        <v>1361</v>
      </c>
      <c r="D10" t="s">
        <v>214</v>
      </c>
      <c r="E10" t="str">
        <f>VLOOKUP(A10,'0. dati base'!B:K,10,FALSE)</f>
        <v>BASILICATA</v>
      </c>
      <c r="F10" s="15" t="s">
        <v>2049</v>
      </c>
      <c r="G10" s="8">
        <v>-7.1334214002642005E-2</v>
      </c>
      <c r="H10">
        <v>16</v>
      </c>
      <c r="I10" s="8">
        <v>1.7780938833570414</v>
      </c>
      <c r="J10" s="8">
        <v>69.753481407565602</v>
      </c>
      <c r="K10">
        <v>43.99</v>
      </c>
      <c r="L10">
        <v>0</v>
      </c>
      <c r="M10" s="8">
        <v>2.9327890012907876</v>
      </c>
      <c r="N10" s="8">
        <v>0.79407407407407404</v>
      </c>
      <c r="O10" s="8">
        <v>0.44444444444444398</v>
      </c>
      <c r="P10" s="8">
        <v>34.038054968287533</v>
      </c>
      <c r="Q10" s="15" t="s">
        <v>2049</v>
      </c>
      <c r="R10" s="15" t="s">
        <v>2049</v>
      </c>
      <c r="S10" s="15" t="s">
        <v>2049</v>
      </c>
      <c r="T10" s="15" t="s">
        <v>2049</v>
      </c>
      <c r="U10" s="16">
        <v>0</v>
      </c>
      <c r="V10" s="17">
        <v>0</v>
      </c>
      <c r="X10">
        <v>0</v>
      </c>
      <c r="Y10">
        <v>97.9</v>
      </c>
      <c r="Z10" s="8">
        <v>0.1642958748221906</v>
      </c>
      <c r="AA10" s="8">
        <v>1.3404825737265416</v>
      </c>
      <c r="AB10" s="9">
        <v>36.79245283018868</v>
      </c>
      <c r="AC10">
        <v>3</v>
      </c>
      <c r="AD10" s="8">
        <v>19.467532467532472</v>
      </c>
      <c r="AE10" s="15" t="s">
        <v>2049</v>
      </c>
      <c r="AF10" s="8">
        <v>85</v>
      </c>
      <c r="AG10" s="8">
        <v>2.2042615720000001</v>
      </c>
      <c r="AH10" s="8">
        <v>100</v>
      </c>
      <c r="AI10" s="8">
        <v>0.63264398487880802</v>
      </c>
      <c r="AJ10" s="8">
        <v>26.333333333333329</v>
      </c>
      <c r="AK10" s="14">
        <v>33.299999999999997</v>
      </c>
      <c r="AL10" s="8">
        <v>0</v>
      </c>
      <c r="AM10" s="3" t="s">
        <v>2049</v>
      </c>
      <c r="AN10">
        <v>0</v>
      </c>
      <c r="AO10" s="3" t="s">
        <v>2049</v>
      </c>
      <c r="AP10" s="3" t="s">
        <v>2049</v>
      </c>
      <c r="AQ10" s="8">
        <v>0</v>
      </c>
      <c r="AR10" s="8">
        <v>0</v>
      </c>
      <c r="AT10" s="34">
        <v>0.26063829787234044</v>
      </c>
      <c r="AU10" s="34">
        <v>3.6737692872887582</v>
      </c>
      <c r="AV10" s="7">
        <v>1</v>
      </c>
      <c r="AW10" s="3" t="s">
        <v>2049</v>
      </c>
      <c r="AX10" s="3" t="s">
        <v>2049</v>
      </c>
      <c r="AY10" s="8">
        <v>2.298850574712644</v>
      </c>
      <c r="AZ10">
        <v>6.4</v>
      </c>
      <c r="BA10">
        <v>9</v>
      </c>
      <c r="BB10" s="8">
        <v>0</v>
      </c>
      <c r="BC10" s="3" t="s">
        <v>2110</v>
      </c>
      <c r="BD10" s="8">
        <v>0.10921004732435384</v>
      </c>
      <c r="BE10">
        <f>VLOOKUP(A10,'dati SCL7_com'!A:C,3,FALSE)</f>
        <v>0.2</v>
      </c>
    </row>
    <row r="11" spans="1:57" x14ac:dyDescent="0.3">
      <c r="A11">
        <v>76010</v>
      </c>
      <c r="B11" t="s">
        <v>434</v>
      </c>
      <c r="C11">
        <v>2671</v>
      </c>
      <c r="D11" t="s">
        <v>295</v>
      </c>
      <c r="E11" t="str">
        <f>VLOOKUP(A11,'0. dati base'!B:K,10,FALSE)</f>
        <v>BASILICATA</v>
      </c>
      <c r="F11" s="15" t="s">
        <v>2049</v>
      </c>
      <c r="G11" s="8">
        <v>-2.7626317702653582E-2</v>
      </c>
      <c r="H11">
        <v>90</v>
      </c>
      <c r="I11" s="8">
        <v>36.485981308411212</v>
      </c>
      <c r="J11" s="8">
        <v>73.124624730790103</v>
      </c>
      <c r="K11">
        <v>41.32</v>
      </c>
      <c r="L11">
        <v>0</v>
      </c>
      <c r="M11" s="8">
        <v>8.1859737760134728</v>
      </c>
      <c r="N11" s="8">
        <v>0.24217844727694099</v>
      </c>
      <c r="O11" s="8">
        <v>0.57937427578215495</v>
      </c>
      <c r="P11" s="8">
        <v>18.384074941451988</v>
      </c>
      <c r="Q11" s="15" t="s">
        <v>2049</v>
      </c>
      <c r="R11" s="15" t="s">
        <v>2049</v>
      </c>
      <c r="S11" s="15" t="s">
        <v>2049</v>
      </c>
      <c r="T11" s="15" t="s">
        <v>2049</v>
      </c>
      <c r="U11" s="16">
        <v>0</v>
      </c>
      <c r="V11" s="17">
        <v>0</v>
      </c>
      <c r="X11">
        <v>0</v>
      </c>
      <c r="Y11">
        <v>0</v>
      </c>
      <c r="Z11" s="8">
        <v>0.14317757009345794</v>
      </c>
      <c r="AA11" s="8">
        <v>9.8853868194842409</v>
      </c>
      <c r="AB11" s="9">
        <v>48.421052631578945</v>
      </c>
      <c r="AC11">
        <v>4</v>
      </c>
      <c r="AD11" s="8">
        <v>26.09921671018277</v>
      </c>
      <c r="AE11" s="15" t="s">
        <v>2049</v>
      </c>
      <c r="AF11" s="8">
        <v>67.256637168141594</v>
      </c>
      <c r="AG11" s="8">
        <v>1.4975664550000001</v>
      </c>
      <c r="AH11" s="8">
        <v>50</v>
      </c>
      <c r="AI11" s="8">
        <v>0.27250900360144098</v>
      </c>
      <c r="AJ11" s="8">
        <v>45.75</v>
      </c>
      <c r="AK11" s="14">
        <v>39.4</v>
      </c>
      <c r="AL11" s="8">
        <v>0</v>
      </c>
      <c r="AM11" s="3" t="s">
        <v>2049</v>
      </c>
      <c r="AN11">
        <v>0</v>
      </c>
      <c r="AO11" s="3" t="s">
        <v>2049</v>
      </c>
      <c r="AP11" s="3" t="s">
        <v>2049</v>
      </c>
      <c r="AQ11" s="8">
        <v>0</v>
      </c>
      <c r="AR11" s="8">
        <v>0</v>
      </c>
      <c r="AT11" s="34">
        <v>0.14254859611231102</v>
      </c>
      <c r="AU11" s="34">
        <v>2.6207412953949829</v>
      </c>
      <c r="AV11" s="7">
        <v>1</v>
      </c>
      <c r="AW11" s="3" t="s">
        <v>2049</v>
      </c>
      <c r="AX11" s="3" t="s">
        <v>2049</v>
      </c>
      <c r="AY11" s="8">
        <v>4.5977011494252871</v>
      </c>
      <c r="AZ11">
        <v>12.5</v>
      </c>
      <c r="BA11">
        <v>7</v>
      </c>
      <c r="BB11" s="8">
        <v>1.8719580681392738</v>
      </c>
      <c r="BC11" s="3" t="s">
        <v>2110</v>
      </c>
      <c r="BD11" s="8">
        <v>0.40816326530612246</v>
      </c>
      <c r="BE11">
        <f>VLOOKUP(A11,'dati SCL7_com'!A:C,3,FALSE)</f>
        <v>0</v>
      </c>
    </row>
    <row r="12" spans="1:57" x14ac:dyDescent="0.3">
      <c r="A12">
        <v>76011</v>
      </c>
      <c r="B12" t="s">
        <v>438</v>
      </c>
      <c r="C12">
        <v>2785</v>
      </c>
      <c r="D12" t="s">
        <v>255</v>
      </c>
      <c r="E12" t="str">
        <f>VLOOKUP(A12,'0. dati base'!B:K,10,FALSE)</f>
        <v>BASILICATA</v>
      </c>
      <c r="F12" s="15" t="s">
        <v>2049</v>
      </c>
      <c r="G12" s="8">
        <v>-0.10034066274388355</v>
      </c>
      <c r="H12">
        <v>120</v>
      </c>
      <c r="I12" s="8">
        <v>8.2616179001721175</v>
      </c>
      <c r="J12" s="8">
        <v>67.781298306634099</v>
      </c>
      <c r="K12">
        <v>38.39</v>
      </c>
      <c r="L12">
        <v>3723</v>
      </c>
      <c r="M12" s="8">
        <v>7.705590330239585</v>
      </c>
      <c r="N12" s="8">
        <v>0.79723502304147498</v>
      </c>
      <c r="O12" s="8">
        <v>9.7926267281105996</v>
      </c>
      <c r="P12" s="8">
        <v>17.142857142857139</v>
      </c>
      <c r="Q12" s="15" t="s">
        <v>2049</v>
      </c>
      <c r="R12" s="15" t="s">
        <v>2049</v>
      </c>
      <c r="S12" s="15" t="s">
        <v>2049</v>
      </c>
      <c r="T12" s="15" t="s">
        <v>2049</v>
      </c>
      <c r="U12" s="16">
        <v>0</v>
      </c>
      <c r="V12" s="17">
        <v>0</v>
      </c>
      <c r="X12">
        <v>1</v>
      </c>
      <c r="Y12">
        <v>0</v>
      </c>
      <c r="Z12" s="8">
        <v>0.15559380378657486</v>
      </c>
      <c r="AA12" s="8">
        <v>7.4585635359116029</v>
      </c>
      <c r="AB12" s="9">
        <v>30.960854092526692</v>
      </c>
      <c r="AC12">
        <v>3</v>
      </c>
      <c r="AD12" s="8">
        <v>25.884955752212392</v>
      </c>
      <c r="AE12" s="15" t="s">
        <v>2049</v>
      </c>
      <c r="AF12" s="8">
        <v>110.83743842364532</v>
      </c>
      <c r="AG12" s="8">
        <v>1.077199282</v>
      </c>
      <c r="AH12" s="8">
        <v>100</v>
      </c>
      <c r="AI12" s="8">
        <v>0.69230769230769196</v>
      </c>
      <c r="AJ12" s="8">
        <v>51.333333333333343</v>
      </c>
      <c r="AK12" s="14">
        <v>34.4</v>
      </c>
      <c r="AL12" s="8">
        <v>0</v>
      </c>
      <c r="AM12" s="3" t="s">
        <v>2049</v>
      </c>
      <c r="AN12">
        <v>0</v>
      </c>
      <c r="AO12" s="3" t="s">
        <v>2049</v>
      </c>
      <c r="AP12" s="3" t="s">
        <v>2049</v>
      </c>
      <c r="AQ12" s="8">
        <v>0</v>
      </c>
      <c r="AR12" s="8">
        <v>6.0411851229249844</v>
      </c>
      <c r="AT12" s="34">
        <v>0.17136150234741784</v>
      </c>
      <c r="AU12" s="34">
        <v>2.5134649910233393</v>
      </c>
      <c r="AV12" s="7">
        <v>1</v>
      </c>
      <c r="AW12" s="3" t="s">
        <v>2049</v>
      </c>
      <c r="AX12" s="3" t="s">
        <v>2049</v>
      </c>
      <c r="AY12" s="8">
        <v>3.669724770642202</v>
      </c>
      <c r="AZ12">
        <v>9.4</v>
      </c>
      <c r="BA12">
        <v>16</v>
      </c>
      <c r="BB12" s="8">
        <v>0.35906642728904847</v>
      </c>
      <c r="BC12" s="3" t="s">
        <v>2110</v>
      </c>
      <c r="BD12" s="8">
        <v>0.70951585976627707</v>
      </c>
      <c r="BE12">
        <f>VLOOKUP(A12,'dati SCL7_com'!A:C,3,FALSE)</f>
        <v>0.8</v>
      </c>
    </row>
    <row r="13" spans="1:57" x14ac:dyDescent="0.3">
      <c r="A13">
        <v>76012</v>
      </c>
      <c r="B13" t="s">
        <v>447</v>
      </c>
      <c r="C13">
        <v>5171</v>
      </c>
      <c r="D13" t="s">
        <v>246</v>
      </c>
      <c r="E13" t="str">
        <f>VLOOKUP(A13,'0. dati base'!B:K,10,FALSE)</f>
        <v>BASILICATA</v>
      </c>
      <c r="F13" s="15" t="s">
        <v>2049</v>
      </c>
      <c r="G13" s="8">
        <v>-3.6764705882352942E-2</v>
      </c>
      <c r="H13">
        <v>52</v>
      </c>
      <c r="I13" s="8">
        <v>28.167938931297709</v>
      </c>
      <c r="J13" s="8">
        <v>69.720373235897299</v>
      </c>
      <c r="K13">
        <v>34.950000000000003</v>
      </c>
      <c r="L13">
        <v>0</v>
      </c>
      <c r="M13" s="8">
        <v>3.5327708173527657</v>
      </c>
      <c r="N13" s="8">
        <v>0.206418672501823</v>
      </c>
      <c r="O13" s="8">
        <v>2.115244347191831</v>
      </c>
      <c r="P13" s="8">
        <v>18.624161073825501</v>
      </c>
      <c r="Q13" s="15" t="s">
        <v>2049</v>
      </c>
      <c r="R13" s="15" t="s">
        <v>2049</v>
      </c>
      <c r="S13" s="15" t="s">
        <v>2049</v>
      </c>
      <c r="T13" s="15" t="s">
        <v>2049</v>
      </c>
      <c r="U13" s="16">
        <v>0</v>
      </c>
      <c r="V13" s="17">
        <v>0</v>
      </c>
      <c r="X13">
        <v>1</v>
      </c>
      <c r="Y13">
        <v>47.2</v>
      </c>
      <c r="Z13" s="8">
        <v>0.14561068702290075</v>
      </c>
      <c r="AA13" s="8">
        <v>2.2884283246977546</v>
      </c>
      <c r="AB13" s="9">
        <v>60.869565217391312</v>
      </c>
      <c r="AC13">
        <v>7</v>
      </c>
      <c r="AD13" s="8">
        <v>13.85583224115334</v>
      </c>
      <c r="AE13" s="15" t="s">
        <v>2049</v>
      </c>
      <c r="AF13" s="8">
        <v>84.210526315789465</v>
      </c>
      <c r="AG13" s="8">
        <v>1.3537033460000001</v>
      </c>
      <c r="AH13" s="8">
        <v>28.571428571428598</v>
      </c>
      <c r="AI13" s="8">
        <v>0.131290200529701</v>
      </c>
      <c r="AJ13" s="8">
        <v>42.428571428571431</v>
      </c>
      <c r="AK13" s="14">
        <v>28.9</v>
      </c>
      <c r="AL13" s="8">
        <v>0</v>
      </c>
      <c r="AM13" s="3" t="s">
        <v>2049</v>
      </c>
      <c r="AN13">
        <v>0</v>
      </c>
      <c r="AO13" s="3" t="s">
        <v>2049</v>
      </c>
      <c r="AP13" s="3" t="s">
        <v>2049</v>
      </c>
      <c r="AQ13" s="8">
        <v>0</v>
      </c>
      <c r="AR13" s="8">
        <v>0</v>
      </c>
      <c r="AT13" s="34">
        <v>0.15657894736842104</v>
      </c>
      <c r="AU13" s="34">
        <v>3.4809514600657514</v>
      </c>
      <c r="AV13" s="7">
        <v>1</v>
      </c>
      <c r="AW13" s="3" t="s">
        <v>2049</v>
      </c>
      <c r="AX13" s="3" t="s">
        <v>2049</v>
      </c>
      <c r="AY13" s="8">
        <v>5.4054054054054053</v>
      </c>
      <c r="AZ13">
        <v>11.6</v>
      </c>
      <c r="BA13">
        <v>14</v>
      </c>
      <c r="BB13" s="8">
        <v>0</v>
      </c>
      <c r="BC13" s="3" t="s">
        <v>2110</v>
      </c>
      <c r="BD13" s="8">
        <v>0.14137130162576997</v>
      </c>
      <c r="BE13">
        <f>VLOOKUP(A13,'dati SCL7_com'!A:C,3,FALSE)</f>
        <v>0</v>
      </c>
    </row>
    <row r="14" spans="1:57" x14ac:dyDescent="0.3">
      <c r="A14">
        <v>76013</v>
      </c>
      <c r="B14" t="s">
        <v>495</v>
      </c>
      <c r="C14">
        <v>4078</v>
      </c>
      <c r="D14" t="s">
        <v>211</v>
      </c>
      <c r="E14" t="str">
        <f>VLOOKUP(A14,'0. dati base'!B:K,10,FALSE)</f>
        <v>BASILICATA</v>
      </c>
      <c r="F14" s="15" t="s">
        <v>2049</v>
      </c>
      <c r="G14" s="8">
        <v>3.6882222768625521E-3</v>
      </c>
      <c r="H14">
        <v>49</v>
      </c>
      <c r="I14" s="8">
        <v>33.096521313081823</v>
      </c>
      <c r="J14" s="8">
        <v>75.570635410240499</v>
      </c>
      <c r="K14">
        <v>37.24</v>
      </c>
      <c r="L14">
        <v>3721</v>
      </c>
      <c r="M14" s="8">
        <v>10.917840271952674</v>
      </c>
      <c r="N14" s="8">
        <v>0.17759388924252101</v>
      </c>
      <c r="O14" s="8">
        <v>1.082113303628262</v>
      </c>
      <c r="P14" s="8">
        <v>34.463625154130703</v>
      </c>
      <c r="Q14" s="15" t="s">
        <v>2049</v>
      </c>
      <c r="R14" s="15" t="s">
        <v>2049</v>
      </c>
      <c r="S14" s="15" t="s">
        <v>2049</v>
      </c>
      <c r="T14" s="15" t="s">
        <v>2049</v>
      </c>
      <c r="U14" s="16">
        <v>0</v>
      </c>
      <c r="V14" s="17">
        <v>0</v>
      </c>
      <c r="X14">
        <v>0</v>
      </c>
      <c r="Y14">
        <v>2.4</v>
      </c>
      <c r="Z14" s="8">
        <v>0.15482606565409113</v>
      </c>
      <c r="AA14" s="8">
        <v>10.025706940874036</v>
      </c>
      <c r="AB14" s="9">
        <v>37.5</v>
      </c>
      <c r="AC14">
        <v>6</v>
      </c>
      <c r="AD14" s="8">
        <v>62.3623417721519</v>
      </c>
      <c r="AE14" s="15" t="s">
        <v>2049</v>
      </c>
      <c r="AF14" s="8">
        <v>58.139534883720934</v>
      </c>
      <c r="AG14" s="8">
        <v>1.2260912209999999</v>
      </c>
      <c r="AH14" s="8">
        <v>50</v>
      </c>
      <c r="AI14" s="8">
        <v>0.74594676883261901</v>
      </c>
      <c r="AJ14" s="8">
        <v>110</v>
      </c>
      <c r="AK14" s="14">
        <v>28.2</v>
      </c>
      <c r="AL14" s="8">
        <v>0</v>
      </c>
      <c r="AM14" s="3" t="s">
        <v>2049</v>
      </c>
      <c r="AN14">
        <v>0</v>
      </c>
      <c r="AO14" s="3" t="s">
        <v>2049</v>
      </c>
      <c r="AP14" s="3" t="s">
        <v>2049</v>
      </c>
      <c r="AQ14" s="8">
        <v>0</v>
      </c>
      <c r="AR14" s="8">
        <v>0</v>
      </c>
      <c r="AT14" s="34">
        <v>0.22060957910014514</v>
      </c>
      <c r="AU14" s="34">
        <v>2.2069641981363413</v>
      </c>
      <c r="AV14" s="7">
        <v>1</v>
      </c>
      <c r="AW14" s="3" t="s">
        <v>2049</v>
      </c>
      <c r="AX14" s="3" t="s">
        <v>2049</v>
      </c>
      <c r="AY14" s="8">
        <v>7.2445665750686983</v>
      </c>
      <c r="AZ14">
        <v>11.9</v>
      </c>
      <c r="BA14">
        <v>14</v>
      </c>
      <c r="BB14" s="8">
        <v>0</v>
      </c>
      <c r="BC14" s="3" t="s">
        <v>2110</v>
      </c>
      <c r="BD14" s="8">
        <v>0.16998542982030113</v>
      </c>
      <c r="BE14">
        <f>VLOOKUP(A14,'dati SCL7_com'!A:C,3,FALSE)</f>
        <v>0.4</v>
      </c>
    </row>
    <row r="15" spans="1:57" x14ac:dyDescent="0.3">
      <c r="A15">
        <v>76014</v>
      </c>
      <c r="B15" t="s">
        <v>497</v>
      </c>
      <c r="C15">
        <v>908</v>
      </c>
      <c r="D15" t="s">
        <v>246</v>
      </c>
      <c r="E15" t="str">
        <f>VLOOKUP(A15,'0. dati base'!B:K,10,FALSE)</f>
        <v>BASILICATA</v>
      </c>
      <c r="F15" s="15" t="s">
        <v>2049</v>
      </c>
      <c r="G15" s="8">
        <v>2.2099447513812154E-2</v>
      </c>
      <c r="H15">
        <v>15</v>
      </c>
      <c r="I15" s="8">
        <v>27.783783783783782</v>
      </c>
      <c r="J15" s="8">
        <v>62.849872773536795</v>
      </c>
      <c r="K15">
        <v>30.89</v>
      </c>
      <c r="L15">
        <v>3863</v>
      </c>
      <c r="M15" s="8">
        <v>0.92616267507599648</v>
      </c>
      <c r="N15" s="8">
        <v>0.665991902834008</v>
      </c>
      <c r="O15" s="8">
        <v>2.834008097165992</v>
      </c>
      <c r="P15" s="8">
        <v>33.571428571428569</v>
      </c>
      <c r="Q15" s="15" t="s">
        <v>2049</v>
      </c>
      <c r="R15" s="15" t="s">
        <v>2049</v>
      </c>
      <c r="S15" s="15" t="s">
        <v>2049</v>
      </c>
      <c r="T15" s="15" t="s">
        <v>2049</v>
      </c>
      <c r="U15" s="16">
        <v>0</v>
      </c>
      <c r="V15" s="17">
        <v>0</v>
      </c>
      <c r="X15">
        <v>0</v>
      </c>
      <c r="Y15">
        <v>0</v>
      </c>
      <c r="Z15" s="8">
        <v>0.17513513513513512</v>
      </c>
      <c r="AA15" s="8">
        <v>0.5181347150259068</v>
      </c>
      <c r="AB15" s="9">
        <v>39.473684210526315</v>
      </c>
      <c r="AC15">
        <v>6</v>
      </c>
      <c r="AD15" s="8">
        <v>11.320987654320991</v>
      </c>
      <c r="AE15" s="15" t="s">
        <v>2049</v>
      </c>
      <c r="AF15" s="8">
        <v>143.63636363636363</v>
      </c>
      <c r="AG15" s="8">
        <v>3.3039647579999998</v>
      </c>
      <c r="AH15" s="8">
        <v>83.3333333333333</v>
      </c>
      <c r="AI15" s="8">
        <v>0</v>
      </c>
      <c r="AJ15" s="8">
        <v>31.333333333333329</v>
      </c>
      <c r="AK15" s="14">
        <v>38</v>
      </c>
      <c r="AL15" s="8">
        <v>0</v>
      </c>
      <c r="AM15" s="3" t="s">
        <v>2049</v>
      </c>
      <c r="AN15">
        <v>0</v>
      </c>
      <c r="AO15" s="3" t="s">
        <v>2049</v>
      </c>
      <c r="AP15" s="3" t="s">
        <v>2049</v>
      </c>
      <c r="AQ15" s="8">
        <v>0</v>
      </c>
      <c r="AR15" s="8">
        <v>0</v>
      </c>
      <c r="AT15" s="34">
        <v>0.12345679012345678</v>
      </c>
      <c r="AU15" s="34">
        <v>5.5066079295154191</v>
      </c>
      <c r="AV15" s="7">
        <v>1</v>
      </c>
      <c r="AW15" s="3" t="s">
        <v>2049</v>
      </c>
      <c r="AX15" s="3" t="s">
        <v>2049</v>
      </c>
      <c r="AY15" s="8">
        <v>5.8207217694994187</v>
      </c>
      <c r="AZ15">
        <v>9.6</v>
      </c>
      <c r="BA15">
        <v>6</v>
      </c>
      <c r="BB15" s="8">
        <v>0</v>
      </c>
      <c r="BC15" s="3" t="s">
        <v>2110</v>
      </c>
      <c r="BD15" s="8">
        <v>0.10097610232245036</v>
      </c>
      <c r="BE15">
        <f>VLOOKUP(A15,'dati SCL7_com'!A:C,3,FALSE)</f>
        <v>0.8</v>
      </c>
    </row>
    <row r="16" spans="1:57" x14ac:dyDescent="0.3">
      <c r="A16">
        <v>76015</v>
      </c>
      <c r="B16" t="s">
        <v>537</v>
      </c>
      <c r="C16">
        <v>1948</v>
      </c>
      <c r="D16" t="s">
        <v>246</v>
      </c>
      <c r="E16" t="str">
        <f>VLOOKUP(A16,'0. dati base'!B:K,10,FALSE)</f>
        <v>BASILICATA</v>
      </c>
      <c r="F16" s="15" t="s">
        <v>2049</v>
      </c>
      <c r="G16" s="8">
        <v>-0.11708860759493671</v>
      </c>
      <c r="H16">
        <v>18</v>
      </c>
      <c r="I16" s="8">
        <v>6.4516129032258061</v>
      </c>
      <c r="J16" s="8">
        <v>79.191438763376894</v>
      </c>
      <c r="K16">
        <v>35.65</v>
      </c>
      <c r="L16">
        <v>5680</v>
      </c>
      <c r="M16" s="8">
        <v>2.882184152958891</v>
      </c>
      <c r="N16" s="8">
        <v>0.77229876722262503</v>
      </c>
      <c r="O16" s="8">
        <v>0.58013052936910803</v>
      </c>
      <c r="P16" s="8">
        <v>53.814553990610328</v>
      </c>
      <c r="Q16" s="15" t="s">
        <v>2049</v>
      </c>
      <c r="R16" s="15" t="s">
        <v>2049</v>
      </c>
      <c r="S16" s="15" t="s">
        <v>2049</v>
      </c>
      <c r="T16" s="15" t="s">
        <v>2049</v>
      </c>
      <c r="U16" s="16">
        <v>0</v>
      </c>
      <c r="V16" s="17">
        <v>0</v>
      </c>
      <c r="X16">
        <v>0</v>
      </c>
      <c r="Y16">
        <v>95.3</v>
      </c>
      <c r="Z16" s="8">
        <v>0.13824884792626729</v>
      </c>
      <c r="AA16" s="8">
        <v>0.73402417962003452</v>
      </c>
      <c r="AB16" s="9">
        <v>23.626373626373624</v>
      </c>
      <c r="AC16">
        <v>3</v>
      </c>
      <c r="AD16" s="8">
        <v>20</v>
      </c>
      <c r="AE16" s="15" t="s">
        <v>2049</v>
      </c>
      <c r="AF16" s="8">
        <v>79.2</v>
      </c>
      <c r="AG16" s="8">
        <v>1.0266940449999999</v>
      </c>
      <c r="AH16" s="8">
        <v>100</v>
      </c>
      <c r="AI16" s="8">
        <v>0.830740740740741</v>
      </c>
      <c r="AJ16" s="8">
        <v>85</v>
      </c>
      <c r="AK16" s="14">
        <v>36.700000000000003</v>
      </c>
      <c r="AL16" s="8">
        <v>0</v>
      </c>
      <c r="AM16" s="3" t="s">
        <v>2049</v>
      </c>
      <c r="AN16">
        <v>0</v>
      </c>
      <c r="AO16" s="3" t="s">
        <v>2049</v>
      </c>
      <c r="AP16" s="3" t="s">
        <v>2049</v>
      </c>
      <c r="AQ16" s="8">
        <v>0</v>
      </c>
      <c r="AR16" s="8">
        <v>0</v>
      </c>
      <c r="AT16" s="34">
        <v>0.12962962962962962</v>
      </c>
      <c r="AU16" s="34">
        <v>3.593429158110883</v>
      </c>
      <c r="AV16" s="7">
        <v>2</v>
      </c>
      <c r="AW16" s="3" t="s">
        <v>2049</v>
      </c>
      <c r="AX16" s="3" t="s">
        <v>2049</v>
      </c>
      <c r="AY16" s="8">
        <v>4.2105263157894726</v>
      </c>
      <c r="AZ16">
        <v>18</v>
      </c>
      <c r="BA16">
        <v>13</v>
      </c>
      <c r="BB16" s="8">
        <v>0</v>
      </c>
      <c r="BC16" s="3" t="s">
        <v>2110</v>
      </c>
      <c r="BD16" s="8">
        <v>0.12310606060606061</v>
      </c>
      <c r="BE16">
        <f>VLOOKUP(A16,'dati SCL7_com'!A:C,3,FALSE)</f>
        <v>0.4</v>
      </c>
    </row>
    <row r="17" spans="1:57" x14ac:dyDescent="0.3">
      <c r="A17">
        <v>76016</v>
      </c>
      <c r="B17" t="s">
        <v>538</v>
      </c>
      <c r="C17">
        <v>387</v>
      </c>
      <c r="D17" t="s">
        <v>278</v>
      </c>
      <c r="E17" t="str">
        <f>VLOOKUP(A17,'0. dati base'!B:K,10,FALSE)</f>
        <v>BASILICATA</v>
      </c>
      <c r="F17" s="15" t="s">
        <v>2049</v>
      </c>
      <c r="G17" s="8">
        <v>-0.2636986301369863</v>
      </c>
      <c r="H17">
        <v>26</v>
      </c>
      <c r="I17" s="8">
        <v>25.813953488372093</v>
      </c>
      <c r="J17" s="8">
        <v>78.217821782178191</v>
      </c>
      <c r="K17">
        <v>37.5</v>
      </c>
      <c r="L17">
        <v>0</v>
      </c>
      <c r="M17" s="8">
        <v>2.5397296895885937</v>
      </c>
      <c r="N17" s="8">
        <v>0.82462686567164201</v>
      </c>
      <c r="O17" s="8">
        <v>0.37313432835820898</v>
      </c>
      <c r="P17" s="8">
        <v>39.299610894941637</v>
      </c>
      <c r="Q17" s="15" t="s">
        <v>2049</v>
      </c>
      <c r="R17" s="15" t="s">
        <v>2049</v>
      </c>
      <c r="S17" s="15" t="s">
        <v>2049</v>
      </c>
      <c r="T17" s="15" t="s">
        <v>2049</v>
      </c>
      <c r="U17" s="16">
        <v>0</v>
      </c>
      <c r="V17" s="17">
        <v>0</v>
      </c>
      <c r="X17">
        <v>0</v>
      </c>
      <c r="Y17">
        <v>19.5</v>
      </c>
      <c r="Z17" s="8">
        <v>8.8372093023255813E-2</v>
      </c>
      <c r="AA17" s="8">
        <v>2.9325513196480939</v>
      </c>
      <c r="AB17" s="9">
        <v>94.117647058823522</v>
      </c>
      <c r="AC17">
        <v>0</v>
      </c>
      <c r="AD17" s="8">
        <v>0</v>
      </c>
      <c r="AE17" s="15" t="s">
        <v>2049</v>
      </c>
      <c r="AF17" s="8">
        <v>420</v>
      </c>
      <c r="AG17" s="8">
        <v>0</v>
      </c>
      <c r="AH17" s="8">
        <v>0</v>
      </c>
      <c r="AI17">
        <v>0</v>
      </c>
      <c r="AJ17">
        <v>0</v>
      </c>
      <c r="AK17" s="14">
        <v>30.7</v>
      </c>
      <c r="AL17" s="8">
        <v>0</v>
      </c>
      <c r="AM17" s="3" t="s">
        <v>2049</v>
      </c>
      <c r="AN17">
        <v>0</v>
      </c>
      <c r="AO17" s="3" t="s">
        <v>2049</v>
      </c>
      <c r="AP17" s="3" t="s">
        <v>2049</v>
      </c>
      <c r="AQ17" s="8">
        <v>0</v>
      </c>
      <c r="AR17" s="8">
        <v>0</v>
      </c>
      <c r="AT17" s="34">
        <v>0.28000000000000003</v>
      </c>
      <c r="AU17" s="34">
        <v>5.1679586563307494</v>
      </c>
      <c r="AV17" s="7">
        <v>1</v>
      </c>
      <c r="AW17" s="3" t="s">
        <v>2049</v>
      </c>
      <c r="AX17" s="3" t="s">
        <v>2049</v>
      </c>
      <c r="AY17" s="8">
        <v>2.666666666666667</v>
      </c>
      <c r="AZ17">
        <v>13.1</v>
      </c>
      <c r="BA17">
        <v>4</v>
      </c>
      <c r="BB17" s="8">
        <v>0</v>
      </c>
      <c r="BC17" s="3" t="s">
        <v>2110</v>
      </c>
      <c r="BD17" s="8">
        <v>0.25204788909892883</v>
      </c>
      <c r="BE17">
        <f>VLOOKUP(A17,'dati SCL7_com'!A:C,3,FALSE)</f>
        <v>0</v>
      </c>
    </row>
    <row r="18" spans="1:57" x14ac:dyDescent="0.3">
      <c r="A18">
        <v>76017</v>
      </c>
      <c r="B18" t="s">
        <v>559</v>
      </c>
      <c r="C18">
        <v>811</v>
      </c>
      <c r="D18" t="s">
        <v>246</v>
      </c>
      <c r="E18" t="str">
        <f>VLOOKUP(A18,'0. dati base'!B:K,10,FALSE)</f>
        <v>BASILICATA</v>
      </c>
      <c r="F18" s="15" t="s">
        <v>2049</v>
      </c>
      <c r="G18" s="8">
        <v>-0.13163265306122449</v>
      </c>
      <c r="H18">
        <v>68</v>
      </c>
      <c r="I18" s="8">
        <v>1.2925969447708578</v>
      </c>
      <c r="J18" s="8">
        <v>74.930362116991603</v>
      </c>
      <c r="K18">
        <v>42.52</v>
      </c>
      <c r="L18">
        <v>0</v>
      </c>
      <c r="M18" s="8">
        <v>1.0000284098980083</v>
      </c>
      <c r="N18" s="8">
        <v>0.77008928571428603</v>
      </c>
      <c r="O18" s="8">
        <v>3.5714285714285712</v>
      </c>
      <c r="P18" s="8">
        <v>46.444780635400903</v>
      </c>
      <c r="Q18" s="15" t="s">
        <v>2049</v>
      </c>
      <c r="R18" s="15" t="s">
        <v>2049</v>
      </c>
      <c r="S18" s="15" t="s">
        <v>2049</v>
      </c>
      <c r="T18" s="15" t="s">
        <v>2049</v>
      </c>
      <c r="U18" s="16">
        <v>0</v>
      </c>
      <c r="V18" s="17">
        <v>0</v>
      </c>
      <c r="X18">
        <v>1</v>
      </c>
      <c r="Y18">
        <v>98.8</v>
      </c>
      <c r="Z18" s="8">
        <v>0.1562867215041128</v>
      </c>
      <c r="AA18" s="8">
        <v>0.71243523316062174</v>
      </c>
      <c r="AB18" s="9">
        <v>26.666666666666668</v>
      </c>
      <c r="AC18">
        <v>4</v>
      </c>
      <c r="AD18" s="8">
        <v>23.766917293233082</v>
      </c>
      <c r="AE18" s="15" t="s">
        <v>2049</v>
      </c>
      <c r="AF18" s="8">
        <v>167.64705882352942</v>
      </c>
      <c r="AG18" s="8">
        <v>3.6991368680000001</v>
      </c>
      <c r="AH18" s="8">
        <v>75</v>
      </c>
      <c r="AI18" s="8">
        <v>1</v>
      </c>
      <c r="AJ18" s="8">
        <v>10.66666666666667</v>
      </c>
      <c r="AK18" s="14">
        <v>35.4</v>
      </c>
      <c r="AL18" s="8">
        <v>0</v>
      </c>
      <c r="AM18" s="3" t="s">
        <v>2049</v>
      </c>
      <c r="AN18">
        <v>0</v>
      </c>
      <c r="AO18" s="3" t="s">
        <v>2049</v>
      </c>
      <c r="AP18" s="3" t="s">
        <v>2049</v>
      </c>
      <c r="AQ18" s="8">
        <v>0</v>
      </c>
      <c r="AR18" s="8">
        <v>0.67558438048912306</v>
      </c>
      <c r="AT18" s="34">
        <v>0.30434782608695654</v>
      </c>
      <c r="AU18" s="34">
        <v>7.3982737361282371</v>
      </c>
      <c r="AV18" s="7">
        <v>1</v>
      </c>
      <c r="AW18" s="3" t="s">
        <v>2049</v>
      </c>
      <c r="AX18" s="3" t="s">
        <v>2049</v>
      </c>
      <c r="AY18" s="8">
        <v>5.17464424320828</v>
      </c>
      <c r="AZ18">
        <v>19.2</v>
      </c>
      <c r="BA18">
        <v>5</v>
      </c>
      <c r="BB18" s="8">
        <v>0</v>
      </c>
      <c r="BC18" s="3" t="s">
        <v>2110</v>
      </c>
      <c r="BD18" s="8">
        <v>0.40387722132471726</v>
      </c>
      <c r="BE18">
        <f>VLOOKUP(A18,'dati SCL7_com'!A:C,3,FALSE)</f>
        <v>0.4</v>
      </c>
    </row>
    <row r="19" spans="1:57" x14ac:dyDescent="0.3">
      <c r="A19">
        <v>76018</v>
      </c>
      <c r="B19" t="s">
        <v>564</v>
      </c>
      <c r="C19">
        <v>1309</v>
      </c>
      <c r="D19" t="s">
        <v>246</v>
      </c>
      <c r="E19" t="str">
        <f>VLOOKUP(A19,'0. dati base'!B:K,10,FALSE)</f>
        <v>BASILICATA</v>
      </c>
      <c r="F19" s="15" t="s">
        <v>2049</v>
      </c>
      <c r="G19" s="8">
        <v>-0.12640801001251564</v>
      </c>
      <c r="H19">
        <v>32</v>
      </c>
      <c r="I19" s="8">
        <v>6.0171919770773634</v>
      </c>
      <c r="J19" s="8">
        <v>80.4674457429048</v>
      </c>
      <c r="K19">
        <v>34.71</v>
      </c>
      <c r="L19">
        <v>0</v>
      </c>
      <c r="M19" s="8">
        <v>1.3210602573936758</v>
      </c>
      <c r="N19" s="8">
        <v>0.821678321678322</v>
      </c>
      <c r="O19" s="8">
        <v>1.048951048951049</v>
      </c>
      <c r="P19" s="8">
        <v>36.155606407322658</v>
      </c>
      <c r="Q19" s="15" t="s">
        <v>2049</v>
      </c>
      <c r="R19" s="15" t="s">
        <v>2049</v>
      </c>
      <c r="S19" s="15" t="s">
        <v>2049</v>
      </c>
      <c r="T19" s="15" t="s">
        <v>2049</v>
      </c>
      <c r="U19" s="16">
        <v>0</v>
      </c>
      <c r="V19" s="17">
        <v>0</v>
      </c>
      <c r="X19">
        <v>0</v>
      </c>
      <c r="Y19">
        <v>96.3</v>
      </c>
      <c r="Z19" s="8">
        <v>0.14541547277936961</v>
      </c>
      <c r="AA19" s="8">
        <v>0.60449050086355793</v>
      </c>
      <c r="AB19" s="9">
        <v>24.770642201834864</v>
      </c>
      <c r="AC19">
        <v>3</v>
      </c>
      <c r="AD19" s="8">
        <v>7.6551724137931032</v>
      </c>
      <c r="AE19" s="15" t="s">
        <v>2049</v>
      </c>
      <c r="AF19" s="8">
        <v>103.48837209302326</v>
      </c>
      <c r="AG19" s="8">
        <v>2.2918258210000002</v>
      </c>
      <c r="AH19" s="8">
        <v>66.6666666666667</v>
      </c>
      <c r="AI19" s="8">
        <v>0.80244530244530199</v>
      </c>
      <c r="AJ19" s="8">
        <v>24.666666666666671</v>
      </c>
      <c r="AK19" s="14">
        <v>30.4</v>
      </c>
      <c r="AL19" s="8">
        <v>0</v>
      </c>
      <c r="AM19" s="3" t="s">
        <v>2049</v>
      </c>
      <c r="AN19">
        <v>0</v>
      </c>
      <c r="AO19" s="3" t="s">
        <v>2049</v>
      </c>
      <c r="AP19" s="3" t="s">
        <v>2049</v>
      </c>
      <c r="AQ19" s="8">
        <v>0</v>
      </c>
      <c r="AR19" s="8">
        <v>0</v>
      </c>
      <c r="AT19" s="34">
        <v>8.2758620689655171E-2</v>
      </c>
      <c r="AU19" s="34">
        <v>3.8197097020626436</v>
      </c>
      <c r="AV19" s="7">
        <v>1</v>
      </c>
      <c r="AW19" s="3" t="s">
        <v>2049</v>
      </c>
      <c r="AX19" s="3" t="s">
        <v>2049</v>
      </c>
      <c r="AY19" s="8">
        <v>7.9617834394904454</v>
      </c>
      <c r="AZ19">
        <v>10</v>
      </c>
      <c r="BA19">
        <v>8</v>
      </c>
      <c r="BB19" s="8">
        <v>0</v>
      </c>
      <c r="BC19" s="3" t="s">
        <v>2110</v>
      </c>
      <c r="BD19" s="8">
        <v>0.18966334755808439</v>
      </c>
      <c r="BE19">
        <f>VLOOKUP(A19,'dati SCL7_com'!A:C,3,FALSE)</f>
        <v>0.6</v>
      </c>
    </row>
    <row r="20" spans="1:57" x14ac:dyDescent="0.3">
      <c r="A20">
        <v>76019</v>
      </c>
      <c r="B20" t="s">
        <v>594</v>
      </c>
      <c r="C20">
        <v>638</v>
      </c>
      <c r="D20" t="s">
        <v>278</v>
      </c>
      <c r="E20" t="str">
        <f>VLOOKUP(A20,'0. dati base'!B:K,10,FALSE)</f>
        <v>BASILICATA</v>
      </c>
      <c r="F20" s="15" t="s">
        <v>2049</v>
      </c>
      <c r="G20" s="8">
        <v>-0.17350527549824149</v>
      </c>
      <c r="H20">
        <v>14</v>
      </c>
      <c r="I20" s="8">
        <v>3.1205673758865249</v>
      </c>
      <c r="J20" s="8">
        <v>82.121212121212096</v>
      </c>
      <c r="K20">
        <v>41.71</v>
      </c>
      <c r="L20">
        <v>0</v>
      </c>
      <c r="M20" s="8">
        <v>4.8641021832763993</v>
      </c>
      <c r="N20" s="8">
        <v>0.84963768115941996</v>
      </c>
      <c r="O20" s="8">
        <v>2.7173913043478262</v>
      </c>
      <c r="P20" s="8">
        <v>45.485519591141397</v>
      </c>
      <c r="Q20" s="15" t="s">
        <v>2049</v>
      </c>
      <c r="R20" s="15" t="s">
        <v>2049</v>
      </c>
      <c r="S20" s="15" t="s">
        <v>2049</v>
      </c>
      <c r="T20" s="15" t="s">
        <v>2049</v>
      </c>
      <c r="U20" s="16">
        <v>0</v>
      </c>
      <c r="V20" s="17">
        <v>0</v>
      </c>
      <c r="X20">
        <v>0</v>
      </c>
      <c r="Y20">
        <v>0.1</v>
      </c>
      <c r="Z20" s="8">
        <v>9.9290780141843976E-2</v>
      </c>
      <c r="AA20" s="8">
        <v>2.7859237536656889</v>
      </c>
      <c r="AB20" s="9">
        <v>63.414634146341463</v>
      </c>
      <c r="AC20">
        <v>1</v>
      </c>
      <c r="AD20" s="8">
        <v>15.928571428571431</v>
      </c>
      <c r="AE20" s="15" t="s">
        <v>2049</v>
      </c>
      <c r="AF20" s="8">
        <v>400</v>
      </c>
      <c r="AG20" s="8">
        <v>1.5673981189999999</v>
      </c>
      <c r="AH20" s="8">
        <v>100</v>
      </c>
      <c r="AI20" s="8">
        <v>0.54798206278026895</v>
      </c>
      <c r="AJ20" s="8">
        <v>5</v>
      </c>
      <c r="AK20" s="14">
        <v>30.7</v>
      </c>
      <c r="AL20" s="8">
        <v>0</v>
      </c>
      <c r="AM20" s="3" t="s">
        <v>2049</v>
      </c>
      <c r="AN20">
        <v>0</v>
      </c>
      <c r="AO20" s="3" t="s">
        <v>2049</v>
      </c>
      <c r="AP20" s="3" t="s">
        <v>2049</v>
      </c>
      <c r="AQ20" s="8">
        <v>0</v>
      </c>
      <c r="AR20" s="8">
        <v>0</v>
      </c>
      <c r="AT20" s="34">
        <v>0.33870967741935482</v>
      </c>
      <c r="AU20" s="34">
        <v>6.2695924764890281</v>
      </c>
      <c r="AV20" s="7">
        <v>1</v>
      </c>
      <c r="AW20" s="3" t="s">
        <v>2049</v>
      </c>
      <c r="AX20" s="3" t="s">
        <v>2049</v>
      </c>
      <c r="AY20" s="8">
        <v>3.4071550255536631</v>
      </c>
      <c r="AZ20">
        <v>7.1</v>
      </c>
      <c r="BA20">
        <v>5</v>
      </c>
      <c r="BB20" s="8">
        <v>0</v>
      </c>
      <c r="BC20" s="3" t="s">
        <v>2110</v>
      </c>
      <c r="BD20" s="8">
        <v>0.1038637307852098</v>
      </c>
      <c r="BE20">
        <f>VLOOKUP(A20,'dati SCL7_com'!A:C,3,FALSE)</f>
        <v>0</v>
      </c>
    </row>
    <row r="21" spans="1:57" x14ac:dyDescent="0.3">
      <c r="A21">
        <v>76020</v>
      </c>
      <c r="B21" t="s">
        <v>1656</v>
      </c>
      <c r="C21">
        <v>294</v>
      </c>
      <c r="D21" t="s">
        <v>278</v>
      </c>
      <c r="E21" t="str">
        <f>VLOOKUP(A21,'0. dati base'!B:K,10,FALSE)</f>
        <v>BASILICATA</v>
      </c>
      <c r="F21" s="15" t="s">
        <v>2049</v>
      </c>
      <c r="G21" s="8">
        <v>-0.26442307692307693</v>
      </c>
      <c r="H21">
        <v>10</v>
      </c>
      <c r="I21" s="8">
        <v>6.8627450980392162</v>
      </c>
      <c r="J21" s="8">
        <v>71.345029239766006</v>
      </c>
      <c r="K21">
        <v>49.18</v>
      </c>
      <c r="L21">
        <v>0</v>
      </c>
      <c r="M21" s="8">
        <v>2.5248774691816425</v>
      </c>
      <c r="N21" s="8">
        <v>0.70205479452054798</v>
      </c>
      <c r="O21" s="8">
        <v>7.1917808219178081</v>
      </c>
      <c r="P21" s="8">
        <v>51.543209876543209</v>
      </c>
      <c r="Q21" s="15" t="s">
        <v>2049</v>
      </c>
      <c r="R21" s="15" t="s">
        <v>2049</v>
      </c>
      <c r="S21" s="15" t="s">
        <v>2049</v>
      </c>
      <c r="T21" s="15" t="s">
        <v>2049</v>
      </c>
      <c r="U21" s="16">
        <v>0</v>
      </c>
      <c r="V21" s="17">
        <v>0</v>
      </c>
      <c r="X21">
        <v>0</v>
      </c>
      <c r="Y21">
        <v>0</v>
      </c>
      <c r="Z21" s="8">
        <v>0.10130718954248366</v>
      </c>
      <c r="AA21" s="8">
        <v>0.73313782991202348</v>
      </c>
      <c r="AB21" s="9">
        <v>25</v>
      </c>
      <c r="AC21">
        <v>0</v>
      </c>
      <c r="AD21" s="8">
        <v>0</v>
      </c>
      <c r="AE21" s="15" t="s">
        <v>2049</v>
      </c>
      <c r="AF21" s="8">
        <v>400</v>
      </c>
      <c r="AG21" s="8">
        <v>0.85397096500000003</v>
      </c>
      <c r="AH21" s="8">
        <v>0</v>
      </c>
      <c r="AI21">
        <v>0</v>
      </c>
      <c r="AJ21">
        <v>0</v>
      </c>
      <c r="AK21" s="14">
        <v>38.4</v>
      </c>
      <c r="AL21" s="8">
        <v>0</v>
      </c>
      <c r="AM21" s="3" t="s">
        <v>2049</v>
      </c>
      <c r="AN21">
        <v>0</v>
      </c>
      <c r="AO21" s="3" t="s">
        <v>2049</v>
      </c>
      <c r="AP21" s="3" t="s">
        <v>2049</v>
      </c>
      <c r="AQ21" s="8">
        <v>0</v>
      </c>
      <c r="AR21" s="8">
        <v>0</v>
      </c>
      <c r="AT21" s="34">
        <v>0.40909090909090912</v>
      </c>
      <c r="AU21" s="34">
        <v>13.605442176870747</v>
      </c>
      <c r="AV21" s="7">
        <v>1</v>
      </c>
      <c r="AW21" s="3" t="s">
        <v>2049</v>
      </c>
      <c r="AX21" s="3" t="s">
        <v>2049</v>
      </c>
      <c r="AY21" s="8">
        <v>4.032258064516129</v>
      </c>
      <c r="AZ21">
        <v>5.9</v>
      </c>
      <c r="BA21">
        <v>0</v>
      </c>
      <c r="BB21" s="8">
        <v>3.4013605442176869</v>
      </c>
      <c r="BC21" s="3" t="s">
        <v>2110</v>
      </c>
      <c r="BD21" s="8">
        <v>3.3377837116154871E-2</v>
      </c>
      <c r="BE21">
        <f>VLOOKUP(A21,'dati SCL7_com'!A:C,3,FALSE)</f>
        <v>0</v>
      </c>
    </row>
    <row r="22" spans="1:57" x14ac:dyDescent="0.3">
      <c r="A22">
        <v>76021</v>
      </c>
      <c r="B22" t="s">
        <v>661</v>
      </c>
      <c r="C22">
        <v>943</v>
      </c>
      <c r="D22" t="s">
        <v>255</v>
      </c>
      <c r="E22" t="str">
        <f>VLOOKUP(A22,'0. dati base'!B:K,10,FALSE)</f>
        <v>BASILICATA</v>
      </c>
      <c r="F22" s="15" t="s">
        <v>2049</v>
      </c>
      <c r="G22" s="8">
        <v>-0.17303005686433795</v>
      </c>
      <c r="H22">
        <v>29</v>
      </c>
      <c r="I22" s="8">
        <v>27.210216110019648</v>
      </c>
      <c r="J22" s="8">
        <v>69.635627530364303</v>
      </c>
      <c r="K22">
        <v>39.17</v>
      </c>
      <c r="L22">
        <v>0</v>
      </c>
      <c r="M22" s="8">
        <v>4.4841355493200954</v>
      </c>
      <c r="N22" s="8">
        <v>0.25714285714285701</v>
      </c>
      <c r="O22" s="8">
        <v>0</v>
      </c>
      <c r="P22" s="8">
        <v>40.961857379767828</v>
      </c>
      <c r="Q22" s="15" t="s">
        <v>2049</v>
      </c>
      <c r="R22" s="15" t="s">
        <v>2049</v>
      </c>
      <c r="S22" s="15" t="s">
        <v>2049</v>
      </c>
      <c r="T22" s="15" t="s">
        <v>2049</v>
      </c>
      <c r="U22" s="16">
        <v>0</v>
      </c>
      <c r="V22" s="17">
        <v>0</v>
      </c>
      <c r="X22">
        <v>0</v>
      </c>
      <c r="Y22">
        <v>0</v>
      </c>
      <c r="Z22" s="8">
        <v>0.11787819253438114</v>
      </c>
      <c r="AA22" s="8">
        <v>4.2817679558011053</v>
      </c>
      <c r="AB22" s="9">
        <v>50.617283950617285</v>
      </c>
      <c r="AC22">
        <v>3</v>
      </c>
      <c r="AD22" s="8">
        <v>15.3</v>
      </c>
      <c r="AE22" s="15" t="s">
        <v>2049</v>
      </c>
      <c r="AF22" s="8">
        <v>105.26315789473684</v>
      </c>
      <c r="AG22" s="8">
        <v>3.1813361609999999</v>
      </c>
      <c r="AH22" s="8">
        <v>100</v>
      </c>
      <c r="AI22" s="8">
        <v>0</v>
      </c>
      <c r="AJ22" s="8">
        <v>9.6666666666666661</v>
      </c>
      <c r="AK22" s="14">
        <v>40.299999999999997</v>
      </c>
      <c r="AL22" s="8">
        <v>0</v>
      </c>
      <c r="AM22" s="3" t="s">
        <v>2049</v>
      </c>
      <c r="AN22">
        <v>0</v>
      </c>
      <c r="AO22" s="3" t="s">
        <v>2049</v>
      </c>
      <c r="AP22" s="3" t="s">
        <v>2049</v>
      </c>
      <c r="AQ22" s="8">
        <v>0</v>
      </c>
      <c r="AR22" s="8">
        <v>0</v>
      </c>
      <c r="AT22" s="34">
        <v>0.25</v>
      </c>
      <c r="AU22" s="34">
        <v>6.3626723223753983</v>
      </c>
      <c r="AV22" s="7">
        <v>1</v>
      </c>
      <c r="AW22" s="3" t="s">
        <v>2049</v>
      </c>
      <c r="AX22" s="3" t="s">
        <v>2049</v>
      </c>
      <c r="AY22" s="8">
        <v>4.4692737430167604</v>
      </c>
      <c r="AZ22">
        <v>9.8000000000000007</v>
      </c>
      <c r="BA22">
        <v>9</v>
      </c>
      <c r="BB22" s="8">
        <v>0</v>
      </c>
      <c r="BC22" s="3" t="s">
        <v>2110</v>
      </c>
      <c r="BD22" s="8">
        <v>0.2595904239976925</v>
      </c>
      <c r="BE22">
        <f>VLOOKUP(A22,'dati SCL7_com'!A:C,3,FALSE)</f>
        <v>0.2</v>
      </c>
    </row>
    <row r="23" spans="1:57" x14ac:dyDescent="0.3">
      <c r="A23">
        <v>76022</v>
      </c>
      <c r="B23" t="s">
        <v>672</v>
      </c>
      <c r="C23">
        <v>2131</v>
      </c>
      <c r="D23" t="s">
        <v>202</v>
      </c>
      <c r="E23" t="str">
        <f>VLOOKUP(A23,'0. dati base'!B:K,10,FALSE)</f>
        <v>BASILICATA</v>
      </c>
      <c r="F23" s="15" t="s">
        <v>2049</v>
      </c>
      <c r="G23" s="8">
        <v>-7.0392491467576798E-2</v>
      </c>
      <c r="H23">
        <v>75</v>
      </c>
      <c r="I23" s="8">
        <v>12.987608994951813</v>
      </c>
      <c r="J23" s="8">
        <v>84.070796460176894</v>
      </c>
      <c r="K23">
        <v>41.990000000000009</v>
      </c>
      <c r="L23">
        <v>6316</v>
      </c>
      <c r="M23" s="8">
        <v>6.1878727634194828</v>
      </c>
      <c r="N23" s="8">
        <v>0.79849946409431904</v>
      </c>
      <c r="O23" s="8">
        <v>3.7513397642015009</v>
      </c>
      <c r="P23" s="8">
        <v>49.019607843137251</v>
      </c>
      <c r="Q23" s="15" t="s">
        <v>2049</v>
      </c>
      <c r="R23" s="15" t="s">
        <v>2049</v>
      </c>
      <c r="S23" s="15" t="s">
        <v>2049</v>
      </c>
      <c r="T23" s="15" t="s">
        <v>2049</v>
      </c>
      <c r="U23" s="16">
        <v>0</v>
      </c>
      <c r="V23" s="17">
        <v>0</v>
      </c>
      <c r="X23">
        <v>0</v>
      </c>
      <c r="Y23">
        <v>2.4</v>
      </c>
      <c r="Z23" s="8">
        <v>0.13079394217530976</v>
      </c>
      <c r="AA23" s="8">
        <v>2.5681341719077566</v>
      </c>
      <c r="AB23" s="9">
        <v>55.555555555555557</v>
      </c>
      <c r="AC23">
        <v>3</v>
      </c>
      <c r="AD23" s="8">
        <v>13.789473684210529</v>
      </c>
      <c r="AE23" s="15" t="s">
        <v>2049</v>
      </c>
      <c r="AF23" s="8">
        <v>61.589403973509938</v>
      </c>
      <c r="AG23" s="8">
        <v>1.4077897699999999</v>
      </c>
      <c r="AH23" s="8">
        <v>66.6666666666667</v>
      </c>
      <c r="AI23" s="8">
        <v>0.101781170483461</v>
      </c>
      <c r="AJ23" s="8">
        <v>53.666666666666657</v>
      </c>
      <c r="AK23" s="14">
        <v>31.7</v>
      </c>
      <c r="AL23" s="8">
        <v>0</v>
      </c>
      <c r="AM23" s="3" t="s">
        <v>2049</v>
      </c>
      <c r="AN23">
        <v>0</v>
      </c>
      <c r="AO23" s="3" t="s">
        <v>2049</v>
      </c>
      <c r="AP23" s="3" t="s">
        <v>2049</v>
      </c>
      <c r="AQ23" s="8">
        <v>0</v>
      </c>
      <c r="AR23" s="8">
        <v>0</v>
      </c>
      <c r="AT23" s="34">
        <v>0.15343915343915343</v>
      </c>
      <c r="AU23" s="34">
        <v>2.8155795401220085</v>
      </c>
      <c r="AV23" s="7">
        <v>1</v>
      </c>
      <c r="AW23" s="3" t="s">
        <v>2049</v>
      </c>
      <c r="AX23" s="3" t="s">
        <v>2049</v>
      </c>
      <c r="AY23" s="8">
        <v>5.4240631163708084</v>
      </c>
      <c r="AZ23">
        <v>9.9</v>
      </c>
      <c r="BA23">
        <v>5</v>
      </c>
      <c r="BB23" s="8">
        <v>0</v>
      </c>
      <c r="BC23" s="3" t="s">
        <v>2110</v>
      </c>
      <c r="BD23" s="8">
        <v>0.17403411068569438</v>
      </c>
      <c r="BE23">
        <f>VLOOKUP(A23,'dati SCL7_com'!A:C,3,FALSE)</f>
        <v>0.4</v>
      </c>
    </row>
    <row r="24" spans="1:57" x14ac:dyDescent="0.3">
      <c r="A24">
        <v>76023</v>
      </c>
      <c r="B24" t="s">
        <v>673</v>
      </c>
      <c r="C24">
        <v>824</v>
      </c>
      <c r="D24" t="s">
        <v>202</v>
      </c>
      <c r="E24" t="str">
        <f>VLOOKUP(A24,'0. dati base'!B:K,10,FALSE)</f>
        <v>BASILICATA</v>
      </c>
      <c r="F24" s="15" t="s">
        <v>2049</v>
      </c>
      <c r="G24" s="8">
        <v>-0.12867274569402229</v>
      </c>
      <c r="H24">
        <v>26</v>
      </c>
      <c r="I24" s="8">
        <v>17.558139534883722</v>
      </c>
      <c r="J24" s="8">
        <v>77.922077922077904</v>
      </c>
      <c r="K24">
        <v>39.74</v>
      </c>
      <c r="L24">
        <v>6034</v>
      </c>
      <c r="M24" s="8">
        <v>2.6377449588185176</v>
      </c>
      <c r="N24" s="8">
        <v>0.88029465930018402</v>
      </c>
      <c r="O24" s="8">
        <v>10.128913443830569</v>
      </c>
      <c r="P24" s="8">
        <v>49.921752738654149</v>
      </c>
      <c r="Q24" s="15" t="s">
        <v>2049</v>
      </c>
      <c r="R24" s="15" t="s">
        <v>2049</v>
      </c>
      <c r="S24" s="15" t="s">
        <v>2049</v>
      </c>
      <c r="T24" s="15" t="s">
        <v>2049</v>
      </c>
      <c r="U24" s="16">
        <v>0</v>
      </c>
      <c r="V24" s="17">
        <v>0</v>
      </c>
      <c r="X24">
        <v>0</v>
      </c>
      <c r="Y24">
        <v>2.2000000000000002</v>
      </c>
      <c r="Z24" s="8">
        <v>0.12906976744186047</v>
      </c>
      <c r="AA24" s="8">
        <v>1.3102725366876309</v>
      </c>
      <c r="AB24" s="9">
        <v>78.181818181818187</v>
      </c>
      <c r="AC24">
        <v>2</v>
      </c>
      <c r="AD24" s="8">
        <v>0</v>
      </c>
      <c r="AE24" s="15" t="s">
        <v>2049</v>
      </c>
      <c r="AF24" s="8">
        <v>305</v>
      </c>
      <c r="AG24" s="8">
        <v>2.4271844659999999</v>
      </c>
      <c r="AH24" s="8">
        <v>100</v>
      </c>
      <c r="AI24" s="8">
        <v>0</v>
      </c>
      <c r="AJ24" s="8">
        <v>0</v>
      </c>
      <c r="AK24" s="14">
        <v>42.5</v>
      </c>
      <c r="AL24" s="8">
        <v>0</v>
      </c>
      <c r="AM24" s="3" t="s">
        <v>2049</v>
      </c>
      <c r="AN24">
        <v>0</v>
      </c>
      <c r="AO24" s="3" t="s">
        <v>2049</v>
      </c>
      <c r="AP24" s="3" t="s">
        <v>2049</v>
      </c>
      <c r="AQ24" s="8">
        <v>0</v>
      </c>
      <c r="AR24" s="8">
        <v>0</v>
      </c>
      <c r="AT24" s="34">
        <v>9.7744360902255634E-2</v>
      </c>
      <c r="AU24" s="34">
        <v>4.8543689320388346</v>
      </c>
      <c r="AV24" s="7">
        <v>1</v>
      </c>
      <c r="AW24" s="3" t="s">
        <v>2049</v>
      </c>
      <c r="AX24" s="3" t="s">
        <v>2049</v>
      </c>
      <c r="AY24" s="8">
        <v>5.1813471502590671</v>
      </c>
      <c r="AZ24">
        <v>7.3</v>
      </c>
      <c r="BA24">
        <v>5</v>
      </c>
      <c r="BB24" s="8">
        <v>0</v>
      </c>
      <c r="BC24" s="3" t="s">
        <v>2110</v>
      </c>
      <c r="BD24" s="8">
        <v>0.1528117359413203</v>
      </c>
      <c r="BE24">
        <f>VLOOKUP(A24,'dati SCL7_com'!A:C,3,FALSE)</f>
        <v>0.8</v>
      </c>
    </row>
    <row r="25" spans="1:57" x14ac:dyDescent="0.3">
      <c r="A25">
        <v>76024</v>
      </c>
      <c r="B25" t="s">
        <v>675</v>
      </c>
      <c r="C25">
        <v>800</v>
      </c>
      <c r="D25" t="s">
        <v>246</v>
      </c>
      <c r="E25" t="str">
        <f>VLOOKUP(A25,'0. dati base'!B:K,10,FALSE)</f>
        <v>BASILICATA</v>
      </c>
      <c r="F25" s="15" t="s">
        <v>2049</v>
      </c>
      <c r="G25" s="8">
        <v>-0.12164948453608247</v>
      </c>
      <c r="H25">
        <v>25</v>
      </c>
      <c r="I25" s="8">
        <v>13.497652582159624</v>
      </c>
      <c r="J25" s="8">
        <v>79.805352798053491</v>
      </c>
      <c r="K25">
        <v>33.35</v>
      </c>
      <c r="L25">
        <v>6660</v>
      </c>
      <c r="M25" s="8">
        <v>1.2812864001818234</v>
      </c>
      <c r="N25" s="8">
        <v>0.85517241379310305</v>
      </c>
      <c r="O25" s="8">
        <v>7.1264367816091951</v>
      </c>
      <c r="P25" s="8">
        <v>53.756476683937827</v>
      </c>
      <c r="Q25" s="15" t="s">
        <v>2049</v>
      </c>
      <c r="R25" s="15" t="s">
        <v>2049</v>
      </c>
      <c r="S25" s="15" t="s">
        <v>2049</v>
      </c>
      <c r="T25" s="15" t="s">
        <v>2049</v>
      </c>
      <c r="U25" s="16">
        <v>0</v>
      </c>
      <c r="V25" s="17">
        <v>0</v>
      </c>
      <c r="X25">
        <v>0</v>
      </c>
      <c r="Y25">
        <v>88.5</v>
      </c>
      <c r="Z25" s="8">
        <v>0.12323943661971831</v>
      </c>
      <c r="AA25" s="8">
        <v>0.58290155440414504</v>
      </c>
      <c r="AB25" s="9">
        <v>56.25</v>
      </c>
      <c r="AC25">
        <v>3</v>
      </c>
      <c r="AD25" s="8">
        <v>14.28571428571429</v>
      </c>
      <c r="AE25" s="15" t="s">
        <v>2049</v>
      </c>
      <c r="AF25" s="8">
        <v>118.91891891891892</v>
      </c>
      <c r="AG25" s="8">
        <v>3.75</v>
      </c>
      <c r="AH25" s="8">
        <v>100</v>
      </c>
      <c r="AI25" s="8">
        <v>0.31</v>
      </c>
      <c r="AJ25" s="8">
        <v>9.3333333333333339</v>
      </c>
      <c r="AK25" s="14">
        <v>36.6</v>
      </c>
      <c r="AL25" s="8">
        <v>0</v>
      </c>
      <c r="AM25" s="3" t="s">
        <v>2049</v>
      </c>
      <c r="AN25">
        <v>0</v>
      </c>
      <c r="AO25" s="3" t="s">
        <v>2049</v>
      </c>
      <c r="AP25" s="3" t="s">
        <v>2049</v>
      </c>
      <c r="AQ25" s="8">
        <v>0</v>
      </c>
      <c r="AR25" s="8">
        <v>0</v>
      </c>
      <c r="AT25" s="34">
        <v>0.30526315789473685</v>
      </c>
      <c r="AU25" s="34">
        <v>6.25</v>
      </c>
      <c r="AV25" s="7">
        <v>1</v>
      </c>
      <c r="AW25" s="3" t="s">
        <v>2049</v>
      </c>
      <c r="AX25" s="3" t="s">
        <v>2049</v>
      </c>
      <c r="AY25" s="8">
        <v>3.891050583657587</v>
      </c>
      <c r="AZ25">
        <v>8.4</v>
      </c>
      <c r="BA25">
        <v>8</v>
      </c>
      <c r="BB25" s="8">
        <v>0</v>
      </c>
      <c r="BC25" s="3" t="s">
        <v>2110</v>
      </c>
      <c r="BD25" s="8">
        <v>0.23781212841854935</v>
      </c>
      <c r="BE25">
        <f>VLOOKUP(A25,'dati SCL7_com'!A:C,3,FALSE)</f>
        <v>0.8</v>
      </c>
    </row>
    <row r="26" spans="1:57" x14ac:dyDescent="0.3">
      <c r="A26">
        <v>76025</v>
      </c>
      <c r="B26" t="s">
        <v>682</v>
      </c>
      <c r="C26">
        <v>1384</v>
      </c>
      <c r="D26" t="s">
        <v>202</v>
      </c>
      <c r="E26" t="str">
        <f>VLOOKUP(A26,'0. dati base'!B:K,10,FALSE)</f>
        <v>BASILICATA</v>
      </c>
      <c r="F26" s="15" t="s">
        <v>2049</v>
      </c>
      <c r="G26" s="8">
        <v>-0.14450867052023122</v>
      </c>
      <c r="H26">
        <v>19</v>
      </c>
      <c r="I26" s="8">
        <v>15.743243243243244</v>
      </c>
      <c r="J26" s="8">
        <v>77.870216306156408</v>
      </c>
      <c r="K26">
        <v>33.020000000000003</v>
      </c>
      <c r="L26">
        <v>911</v>
      </c>
      <c r="M26" s="8">
        <v>4.9098267537631362</v>
      </c>
      <c r="N26" s="8">
        <v>0.819148936170213</v>
      </c>
      <c r="O26" s="8">
        <v>0.930851063829787</v>
      </c>
      <c r="P26" s="8">
        <v>60.419906687402801</v>
      </c>
      <c r="Q26" s="15" t="s">
        <v>2049</v>
      </c>
      <c r="R26" s="15" t="s">
        <v>2049</v>
      </c>
      <c r="S26" s="15" t="s">
        <v>2049</v>
      </c>
      <c r="T26" s="15" t="s">
        <v>2049</v>
      </c>
      <c r="U26" s="16">
        <v>0</v>
      </c>
      <c r="V26" s="17">
        <v>0</v>
      </c>
      <c r="X26">
        <v>0</v>
      </c>
      <c r="Y26">
        <v>88.6</v>
      </c>
      <c r="Z26" s="8">
        <v>0.12162162162162163</v>
      </c>
      <c r="AA26" s="8">
        <v>2.358490566037736</v>
      </c>
      <c r="AB26" s="9">
        <v>42.857142857142854</v>
      </c>
      <c r="AC26">
        <v>3</v>
      </c>
      <c r="AD26" s="8">
        <v>59.166666666666657</v>
      </c>
      <c r="AE26" s="15" t="s">
        <v>2049</v>
      </c>
      <c r="AF26" s="8">
        <v>59.340659340659343</v>
      </c>
      <c r="AG26" s="8">
        <v>2.1676300579999999</v>
      </c>
      <c r="AH26" s="8">
        <v>100</v>
      </c>
      <c r="AI26" s="8">
        <v>0.64225352112676104</v>
      </c>
      <c r="AJ26" s="8">
        <v>25</v>
      </c>
      <c r="AK26" s="14">
        <v>31.9</v>
      </c>
      <c r="AL26" s="8">
        <v>0</v>
      </c>
      <c r="AM26" s="3" t="s">
        <v>2049</v>
      </c>
      <c r="AN26">
        <v>0</v>
      </c>
      <c r="AO26" s="3" t="s">
        <v>2049</v>
      </c>
      <c r="AP26" s="3" t="s">
        <v>2049</v>
      </c>
      <c r="AQ26" s="8">
        <v>0</v>
      </c>
      <c r="AR26" s="8">
        <v>0</v>
      </c>
      <c r="AT26" s="34">
        <v>0.2975206611570248</v>
      </c>
      <c r="AU26" s="34">
        <v>5.0578034682080926</v>
      </c>
      <c r="AV26" s="7">
        <v>1</v>
      </c>
      <c r="AW26" s="3" t="s">
        <v>2049</v>
      </c>
      <c r="AX26" s="3" t="s">
        <v>2049</v>
      </c>
      <c r="AY26" s="8">
        <v>8.4162203519510328</v>
      </c>
      <c r="AZ26">
        <v>11.4</v>
      </c>
      <c r="BA26">
        <v>1</v>
      </c>
      <c r="BB26" s="8">
        <v>0</v>
      </c>
      <c r="BC26" s="3" t="s">
        <v>2110</v>
      </c>
      <c r="BD26" s="8">
        <v>1.3478905512872355E-2</v>
      </c>
      <c r="BE26">
        <f>VLOOKUP(A26,'dati SCL7_com'!A:C,3,FALSE)</f>
        <v>0.2</v>
      </c>
    </row>
    <row r="27" spans="1:57" x14ac:dyDescent="0.3">
      <c r="A27">
        <v>76026</v>
      </c>
      <c r="B27" t="s">
        <v>699</v>
      </c>
      <c r="C27">
        <v>1067</v>
      </c>
      <c r="D27" t="s">
        <v>272</v>
      </c>
      <c r="E27" t="str">
        <f>VLOOKUP(A27,'0. dati base'!B:K,10,FALSE)</f>
        <v>BASILICATA</v>
      </c>
      <c r="F27" s="15" t="s">
        <v>2049</v>
      </c>
      <c r="G27" s="8">
        <v>-0.20917303683113272</v>
      </c>
      <c r="H27">
        <v>23</v>
      </c>
      <c r="I27" s="8">
        <v>40.597539543057998</v>
      </c>
      <c r="J27" s="8">
        <v>72.517730496453908</v>
      </c>
      <c r="K27">
        <v>34.32</v>
      </c>
      <c r="L27">
        <v>0</v>
      </c>
      <c r="M27" s="8">
        <v>7.7583939686157617</v>
      </c>
      <c r="N27" s="8">
        <v>0.84146341463414598</v>
      </c>
      <c r="O27" s="8">
        <v>1.8292682926829269</v>
      </c>
      <c r="P27" s="8">
        <v>42.047244094488192</v>
      </c>
      <c r="Q27" s="15" t="s">
        <v>2049</v>
      </c>
      <c r="R27" s="15" t="s">
        <v>2049</v>
      </c>
      <c r="S27" s="15" t="s">
        <v>2049</v>
      </c>
      <c r="T27" s="15" t="s">
        <v>2049</v>
      </c>
      <c r="U27" s="16">
        <v>0</v>
      </c>
      <c r="V27" s="17">
        <v>0</v>
      </c>
      <c r="X27">
        <v>0</v>
      </c>
      <c r="Y27">
        <v>87.4</v>
      </c>
      <c r="Z27" s="8">
        <v>0.11072056239015818</v>
      </c>
      <c r="AA27" s="8">
        <v>5.9422750424448214</v>
      </c>
      <c r="AB27" s="9">
        <v>25.301204819277107</v>
      </c>
      <c r="AC27">
        <v>2</v>
      </c>
      <c r="AD27" s="8">
        <v>28.571428571428569</v>
      </c>
      <c r="AE27" s="15" t="s">
        <v>2049</v>
      </c>
      <c r="AF27" s="8">
        <v>123.68421052631579</v>
      </c>
      <c r="AG27" s="8">
        <v>1.874414246</v>
      </c>
      <c r="AH27" s="8">
        <v>100</v>
      </c>
      <c r="AI27" s="8">
        <v>0</v>
      </c>
      <c r="AJ27" s="8">
        <v>15.5</v>
      </c>
      <c r="AK27" s="14">
        <v>37.9</v>
      </c>
      <c r="AL27" s="8">
        <v>0</v>
      </c>
      <c r="AM27" s="3" t="s">
        <v>2049</v>
      </c>
      <c r="AN27">
        <v>0</v>
      </c>
      <c r="AO27" s="3" t="s">
        <v>2049</v>
      </c>
      <c r="AP27" s="3" t="s">
        <v>2049</v>
      </c>
      <c r="AQ27" s="8">
        <v>0</v>
      </c>
      <c r="AR27" s="8">
        <v>0</v>
      </c>
      <c r="AT27" s="34">
        <v>0.19780219780219779</v>
      </c>
      <c r="AU27" s="34">
        <v>3.7488284910965324</v>
      </c>
      <c r="AV27" s="7">
        <v>1</v>
      </c>
      <c r="AW27" s="3" t="s">
        <v>2049</v>
      </c>
      <c r="AX27" s="3" t="s">
        <v>2049</v>
      </c>
      <c r="AY27" s="8">
        <v>6.0060060060060056</v>
      </c>
      <c r="AZ27">
        <v>21.5</v>
      </c>
      <c r="BA27">
        <v>4</v>
      </c>
      <c r="BB27" s="8">
        <v>0</v>
      </c>
      <c r="BC27" s="3" t="s">
        <v>2110</v>
      </c>
      <c r="BD27" s="8">
        <v>8.4997875053123673E-2</v>
      </c>
      <c r="BE27">
        <f>VLOOKUP(A27,'dati SCL7_com'!A:C,3,FALSE)</f>
        <v>0</v>
      </c>
    </row>
    <row r="28" spans="1:57" x14ac:dyDescent="0.3">
      <c r="A28">
        <v>76027</v>
      </c>
      <c r="B28" t="s">
        <v>736</v>
      </c>
      <c r="C28">
        <v>656</v>
      </c>
      <c r="D28" t="s">
        <v>278</v>
      </c>
      <c r="E28" t="str">
        <f>VLOOKUP(A28,'0. dati base'!B:K,10,FALSE)</f>
        <v>BASILICATA</v>
      </c>
      <c r="F28" s="15" t="s">
        <v>2049</v>
      </c>
      <c r="G28" s="8">
        <v>-0.15230224321133412</v>
      </c>
      <c r="H28">
        <v>29</v>
      </c>
      <c r="I28" s="8">
        <v>1.6713091922005572</v>
      </c>
      <c r="J28" s="8">
        <v>77.683615819208995</v>
      </c>
      <c r="K28">
        <v>38.64</v>
      </c>
      <c r="L28">
        <v>0</v>
      </c>
      <c r="M28" s="8">
        <v>4.2477350363879403</v>
      </c>
      <c r="N28" s="8">
        <v>0.61611374407582897</v>
      </c>
      <c r="O28" s="8">
        <v>1.421800947867299</v>
      </c>
      <c r="P28" s="8">
        <v>38.652482269503537</v>
      </c>
      <c r="Q28" s="15" t="s">
        <v>2049</v>
      </c>
      <c r="R28" s="15" t="s">
        <v>2049</v>
      </c>
      <c r="S28" s="15" t="s">
        <v>2049</v>
      </c>
      <c r="T28" s="15" t="s">
        <v>2049</v>
      </c>
      <c r="U28" s="16">
        <v>0</v>
      </c>
      <c r="V28" s="17">
        <v>0</v>
      </c>
      <c r="X28">
        <v>0</v>
      </c>
      <c r="Y28">
        <v>0</v>
      </c>
      <c r="Z28" s="8">
        <v>0.11281337047353761</v>
      </c>
      <c r="AA28" s="8">
        <v>4.3988269794721413</v>
      </c>
      <c r="AB28" s="9">
        <v>34.42622950819672</v>
      </c>
      <c r="AC28">
        <v>3</v>
      </c>
      <c r="AD28" s="8">
        <v>30.617283950617281</v>
      </c>
      <c r="AE28" s="15" t="s">
        <v>2049</v>
      </c>
      <c r="AF28" s="8">
        <v>200</v>
      </c>
      <c r="AG28" s="8">
        <v>4.5731707320000003</v>
      </c>
      <c r="AH28" s="8">
        <v>100</v>
      </c>
      <c r="AI28" s="8">
        <v>0.70806451612903198</v>
      </c>
      <c r="AJ28" s="8">
        <v>3</v>
      </c>
      <c r="AK28" s="14">
        <v>35</v>
      </c>
      <c r="AL28" s="8">
        <v>0</v>
      </c>
      <c r="AM28" s="3" t="s">
        <v>2049</v>
      </c>
      <c r="AN28">
        <v>0</v>
      </c>
      <c r="AO28" s="3" t="s">
        <v>2049</v>
      </c>
      <c r="AP28" s="3" t="s">
        <v>2049</v>
      </c>
      <c r="AQ28" s="8">
        <v>0</v>
      </c>
      <c r="AR28" s="8">
        <v>0</v>
      </c>
      <c r="AT28" s="34">
        <v>0.30769230769230771</v>
      </c>
      <c r="AU28" s="34">
        <v>12.195121951219512</v>
      </c>
      <c r="AV28" s="7">
        <v>1</v>
      </c>
      <c r="AW28" s="3" t="s">
        <v>2049</v>
      </c>
      <c r="AX28" s="3" t="s">
        <v>2049</v>
      </c>
      <c r="AY28" s="8">
        <v>3.2894736842105261</v>
      </c>
      <c r="AZ28">
        <v>10.5</v>
      </c>
      <c r="BA28">
        <v>5</v>
      </c>
      <c r="BB28" s="8">
        <v>3.0487804878048781</v>
      </c>
      <c r="BC28" s="3" t="s">
        <v>2110</v>
      </c>
      <c r="BD28" s="8">
        <v>0.28548123980424145</v>
      </c>
      <c r="BE28">
        <f>VLOOKUP(A28,'dati SCL7_com'!A:C,3,FALSE)</f>
        <v>0</v>
      </c>
    </row>
    <row r="29" spans="1:57" x14ac:dyDescent="0.3">
      <c r="A29">
        <v>76028</v>
      </c>
      <c r="B29" t="s">
        <v>751</v>
      </c>
      <c r="C29">
        <v>1965</v>
      </c>
      <c r="D29" t="s">
        <v>278</v>
      </c>
      <c r="E29" t="str">
        <f>VLOOKUP(A29,'0. dati base'!B:K,10,FALSE)</f>
        <v>BASILICATA</v>
      </c>
      <c r="F29" s="15" t="s">
        <v>2049</v>
      </c>
      <c r="G29" s="8">
        <v>-9.0316573556797022E-2</v>
      </c>
      <c r="H29">
        <v>27</v>
      </c>
      <c r="I29" s="8">
        <v>39.048106448311152</v>
      </c>
      <c r="J29" s="8">
        <v>72.009569377990402</v>
      </c>
      <c r="K29">
        <v>38.39</v>
      </c>
      <c r="L29">
        <v>3957</v>
      </c>
      <c r="M29" s="8">
        <v>8.465765631961979</v>
      </c>
      <c r="N29" s="8">
        <v>0.71261378413524101</v>
      </c>
      <c r="O29" s="8">
        <v>2.3407022106631992</v>
      </c>
      <c r="P29" s="8">
        <v>32.552083333333329</v>
      </c>
      <c r="Q29" s="15" t="s">
        <v>2049</v>
      </c>
      <c r="R29" s="15" t="s">
        <v>2049</v>
      </c>
      <c r="S29" s="15" t="s">
        <v>2049</v>
      </c>
      <c r="T29" s="15" t="s">
        <v>2049</v>
      </c>
      <c r="U29" s="16">
        <v>0</v>
      </c>
      <c r="V29" s="17">
        <v>0</v>
      </c>
      <c r="X29">
        <v>0</v>
      </c>
      <c r="Y29">
        <v>12.2</v>
      </c>
      <c r="Z29" s="8">
        <v>0.12691914022517911</v>
      </c>
      <c r="AA29" s="8">
        <v>6.8914956011730197</v>
      </c>
      <c r="AB29" s="9">
        <v>41.17647058823529</v>
      </c>
      <c r="AC29">
        <v>3</v>
      </c>
      <c r="AD29" s="8">
        <v>77.298387096774192</v>
      </c>
      <c r="AE29" s="15" t="s">
        <v>2049</v>
      </c>
      <c r="AF29" s="8">
        <v>91.891891891891902</v>
      </c>
      <c r="AG29" s="8">
        <v>1.526717557</v>
      </c>
      <c r="AH29" s="8">
        <v>100</v>
      </c>
      <c r="AI29" s="8">
        <v>0.46838810641627499</v>
      </c>
      <c r="AJ29" s="8">
        <v>47.666666666666657</v>
      </c>
      <c r="AK29" s="14">
        <v>29.8</v>
      </c>
      <c r="AL29" s="8">
        <v>61.345910786399102</v>
      </c>
      <c r="AM29" s="3" t="s">
        <v>2049</v>
      </c>
      <c r="AN29">
        <v>1</v>
      </c>
      <c r="AO29" s="3" t="s">
        <v>2049</v>
      </c>
      <c r="AP29" s="3" t="s">
        <v>2049</v>
      </c>
      <c r="AQ29" s="8">
        <v>0.76599004212945199</v>
      </c>
      <c r="AR29" s="8">
        <v>0</v>
      </c>
      <c r="AT29" s="34">
        <v>0.51876379690949226</v>
      </c>
      <c r="AU29" s="34">
        <v>3.5623409669211199</v>
      </c>
      <c r="AV29" s="7">
        <v>1</v>
      </c>
      <c r="AW29" s="3" t="s">
        <v>2049</v>
      </c>
      <c r="AX29" s="3" t="s">
        <v>2049</v>
      </c>
      <c r="AY29" s="8">
        <v>6.9075451647183854</v>
      </c>
      <c r="AZ29">
        <v>17.5</v>
      </c>
      <c r="BA29">
        <v>15</v>
      </c>
      <c r="BB29" s="8">
        <v>0</v>
      </c>
      <c r="BC29" s="3" t="s">
        <v>2110</v>
      </c>
      <c r="BD29" s="8">
        <v>0.21604493734696814</v>
      </c>
      <c r="BE29">
        <f>VLOOKUP(A29,'dati SCL7_com'!A:C,3,FALSE)</f>
        <v>0.2</v>
      </c>
    </row>
    <row r="30" spans="1:57" x14ac:dyDescent="0.3">
      <c r="A30">
        <v>76029</v>
      </c>
      <c r="B30" t="s">
        <v>800</v>
      </c>
      <c r="C30">
        <v>2511</v>
      </c>
      <c r="D30" t="s">
        <v>272</v>
      </c>
      <c r="E30" t="str">
        <f>VLOOKUP(A30,'0. dati base'!B:K,10,FALSE)</f>
        <v>BASILICATA</v>
      </c>
      <c r="F30" s="15" t="s">
        <v>2049</v>
      </c>
      <c r="G30" s="8">
        <v>-0.13618290258449303</v>
      </c>
      <c r="H30">
        <v>29</v>
      </c>
      <c r="I30" s="8">
        <v>5.6770233985423859</v>
      </c>
      <c r="J30" s="8">
        <v>75.755102040816297</v>
      </c>
      <c r="K30">
        <v>37.99</v>
      </c>
      <c r="L30">
        <v>2872</v>
      </c>
      <c r="M30" s="8">
        <v>18.760410274392918</v>
      </c>
      <c r="N30" s="8">
        <v>0.85197103781174599</v>
      </c>
      <c r="O30" s="8">
        <v>3.0571198712791632</v>
      </c>
      <c r="P30" s="8">
        <v>36.780324203465632</v>
      </c>
      <c r="Q30" s="15" t="s">
        <v>2049</v>
      </c>
      <c r="R30" s="15" t="s">
        <v>2049</v>
      </c>
      <c r="S30" s="15" t="s">
        <v>2049</v>
      </c>
      <c r="T30" s="15" t="s">
        <v>2049</v>
      </c>
      <c r="U30" s="16">
        <v>0</v>
      </c>
      <c r="V30" s="17">
        <v>0</v>
      </c>
      <c r="X30">
        <v>0</v>
      </c>
      <c r="Y30">
        <v>0.8</v>
      </c>
      <c r="Z30" s="8">
        <v>0.12197928653624857</v>
      </c>
      <c r="AA30" s="8">
        <v>13.242784380305602</v>
      </c>
      <c r="AB30" s="9">
        <v>43.915343915343911</v>
      </c>
      <c r="AC30">
        <v>4</v>
      </c>
      <c r="AD30" s="8">
        <v>20.279874213836479</v>
      </c>
      <c r="AE30" s="15" t="s">
        <v>2049</v>
      </c>
      <c r="AF30" s="8">
        <v>26.455026455026452</v>
      </c>
      <c r="AG30" s="8">
        <v>1.5929908399999999</v>
      </c>
      <c r="AH30" s="8">
        <v>75</v>
      </c>
      <c r="AI30" s="8">
        <v>0.456659947278648</v>
      </c>
      <c r="AJ30" s="8">
        <v>56.25</v>
      </c>
      <c r="AK30" s="14">
        <v>41.2</v>
      </c>
      <c r="AL30" s="8">
        <v>0</v>
      </c>
      <c r="AM30" s="3" t="s">
        <v>2049</v>
      </c>
      <c r="AN30">
        <v>0</v>
      </c>
      <c r="AO30" s="3" t="s">
        <v>2049</v>
      </c>
      <c r="AP30" s="3" t="s">
        <v>2049</v>
      </c>
      <c r="AQ30" s="8">
        <v>0</v>
      </c>
      <c r="AR30" s="8">
        <v>0</v>
      </c>
      <c r="AT30" s="34">
        <v>0.24509803921568626</v>
      </c>
      <c r="AU30" s="34">
        <v>3.1859816806053365</v>
      </c>
      <c r="AV30" s="7">
        <v>2</v>
      </c>
      <c r="AW30" s="3" t="s">
        <v>2049</v>
      </c>
      <c r="AX30" s="3" t="s">
        <v>2049</v>
      </c>
      <c r="AY30" s="8">
        <v>7.5939248601119109</v>
      </c>
      <c r="AZ30">
        <v>13.8</v>
      </c>
      <c r="BA30">
        <v>8</v>
      </c>
      <c r="BB30" s="8">
        <v>0</v>
      </c>
      <c r="BC30" s="3" t="s">
        <v>2110</v>
      </c>
      <c r="BD30" s="8">
        <v>9.0262890669073684E-2</v>
      </c>
      <c r="BE30">
        <f>VLOOKUP(A30,'dati SCL7_com'!A:C,3,FALSE)</f>
        <v>0.6</v>
      </c>
    </row>
    <row r="31" spans="1:57" x14ac:dyDescent="0.3">
      <c r="A31">
        <v>76030</v>
      </c>
      <c r="B31" t="s">
        <v>840</v>
      </c>
      <c r="C31">
        <v>1434</v>
      </c>
      <c r="D31" t="s">
        <v>202</v>
      </c>
      <c r="E31" t="str">
        <f>VLOOKUP(A31,'0. dati base'!B:K,10,FALSE)</f>
        <v>BASILICATA</v>
      </c>
      <c r="F31" s="15" t="s">
        <v>2049</v>
      </c>
      <c r="G31" s="8">
        <v>-9.7230769230769232E-2</v>
      </c>
      <c r="H31">
        <v>51</v>
      </c>
      <c r="I31" s="8">
        <v>30.19768234492161</v>
      </c>
      <c r="J31" s="8">
        <v>76.19047619047609</v>
      </c>
      <c r="K31">
        <v>41.56</v>
      </c>
      <c r="L31">
        <v>0</v>
      </c>
      <c r="M31" s="8">
        <v>2.5809429139449018</v>
      </c>
      <c r="N31" s="8">
        <v>0.54682274247491602</v>
      </c>
      <c r="O31" s="8">
        <v>3.0100334448160542</v>
      </c>
      <c r="P31" s="8">
        <v>17.20226843100189</v>
      </c>
      <c r="Q31" s="15" t="s">
        <v>2049</v>
      </c>
      <c r="R31" s="15" t="s">
        <v>2049</v>
      </c>
      <c r="S31" s="15" t="s">
        <v>2049</v>
      </c>
      <c r="T31" s="15" t="s">
        <v>2049</v>
      </c>
      <c r="U31" s="16">
        <v>0</v>
      </c>
      <c r="V31" s="17">
        <v>0</v>
      </c>
      <c r="X31">
        <v>0</v>
      </c>
      <c r="Y31">
        <v>1.8</v>
      </c>
      <c r="Z31" s="8">
        <v>0.13769597818677573</v>
      </c>
      <c r="AA31" s="8">
        <v>2.2536687631027252</v>
      </c>
      <c r="AB31" s="9">
        <v>39.047619047619051</v>
      </c>
      <c r="AC31">
        <v>3</v>
      </c>
      <c r="AD31" s="8">
        <v>6.435643564356436</v>
      </c>
      <c r="AE31" s="15" t="s">
        <v>2049</v>
      </c>
      <c r="AF31" s="8">
        <v>56.30252100840336</v>
      </c>
      <c r="AG31" s="8">
        <v>2.0920502089999999</v>
      </c>
      <c r="AH31" s="8">
        <v>66.6666666666667</v>
      </c>
      <c r="AI31" s="8">
        <v>0.15384615384615399</v>
      </c>
      <c r="AJ31" s="8">
        <v>30</v>
      </c>
      <c r="AK31" s="14">
        <v>26.6</v>
      </c>
      <c r="AL31" s="8">
        <v>0</v>
      </c>
      <c r="AM31" s="3" t="s">
        <v>2049</v>
      </c>
      <c r="AN31">
        <v>0</v>
      </c>
      <c r="AO31" s="3" t="s">
        <v>2049</v>
      </c>
      <c r="AP31" s="3" t="s">
        <v>2049</v>
      </c>
      <c r="AQ31" s="8">
        <v>0</v>
      </c>
      <c r="AR31" s="8">
        <v>0</v>
      </c>
      <c r="AT31" s="34">
        <v>0.19090909090909092</v>
      </c>
      <c r="AU31" s="34">
        <v>4.1841004184100417</v>
      </c>
      <c r="AV31" s="7">
        <v>1</v>
      </c>
      <c r="AW31" s="3" t="s">
        <v>2049</v>
      </c>
      <c r="AX31" s="3" t="s">
        <v>2049</v>
      </c>
      <c r="AY31" s="8">
        <v>2.9090909090909092</v>
      </c>
      <c r="AZ31">
        <v>12.4</v>
      </c>
      <c r="BA31">
        <v>6</v>
      </c>
      <c r="BB31" s="8">
        <v>0</v>
      </c>
      <c r="BC31" s="3" t="s">
        <v>2110</v>
      </c>
      <c r="BD31" s="8">
        <v>0.21119324181626187</v>
      </c>
      <c r="BE31">
        <f>VLOOKUP(A31,'dati SCL7_com'!A:C,3,FALSE)</f>
        <v>0</v>
      </c>
    </row>
    <row r="32" spans="1:57" x14ac:dyDescent="0.3">
      <c r="A32">
        <v>76031</v>
      </c>
      <c r="B32" t="s">
        <v>853</v>
      </c>
      <c r="C32">
        <v>627</v>
      </c>
      <c r="D32" t="s">
        <v>278</v>
      </c>
      <c r="E32" t="str">
        <f>VLOOKUP(A32,'0. dati base'!B:K,10,FALSE)</f>
        <v>BASILICATA</v>
      </c>
      <c r="F32" s="15" t="s">
        <v>2049</v>
      </c>
      <c r="G32" s="8">
        <v>-0.18300653594771241</v>
      </c>
      <c r="H32">
        <v>21</v>
      </c>
      <c r="I32" s="8">
        <v>8.48</v>
      </c>
      <c r="J32" s="8">
        <v>76.785714285714207</v>
      </c>
      <c r="K32">
        <v>46.95</v>
      </c>
      <c r="L32">
        <v>0</v>
      </c>
      <c r="M32" s="8">
        <v>3.1189662854596762</v>
      </c>
      <c r="N32" s="8">
        <v>0.81025641025641004</v>
      </c>
      <c r="O32" s="8">
        <v>3.333333333333333</v>
      </c>
      <c r="P32" s="8">
        <v>34.948979591836739</v>
      </c>
      <c r="Q32" s="15" t="s">
        <v>2049</v>
      </c>
      <c r="R32" s="15" t="s">
        <v>2049</v>
      </c>
      <c r="S32" s="15" t="s">
        <v>2049</v>
      </c>
      <c r="T32" s="15" t="s">
        <v>2049</v>
      </c>
      <c r="U32" s="16">
        <v>0</v>
      </c>
      <c r="V32" s="17">
        <v>0</v>
      </c>
      <c r="X32">
        <v>0</v>
      </c>
      <c r="Y32">
        <v>0</v>
      </c>
      <c r="Z32" s="8">
        <v>0.1104</v>
      </c>
      <c r="AA32" s="8">
        <v>3.9589442815249267</v>
      </c>
      <c r="AB32" s="9">
        <v>30.612244897959183</v>
      </c>
      <c r="AC32">
        <v>1</v>
      </c>
      <c r="AD32" s="8">
        <v>12.55072463768116</v>
      </c>
      <c r="AE32" s="15" t="s">
        <v>2049</v>
      </c>
      <c r="AF32" s="8">
        <v>555.55555555555554</v>
      </c>
      <c r="AG32" s="8">
        <v>1.594896332</v>
      </c>
      <c r="AH32" s="8">
        <v>100</v>
      </c>
      <c r="AI32" s="8">
        <v>0.115473441108545</v>
      </c>
      <c r="AJ32" s="8">
        <v>0</v>
      </c>
      <c r="AK32" s="14">
        <v>28.3</v>
      </c>
      <c r="AL32" s="8">
        <v>0</v>
      </c>
      <c r="AM32" s="3" t="s">
        <v>2049</v>
      </c>
      <c r="AN32">
        <v>0</v>
      </c>
      <c r="AO32" s="3" t="s">
        <v>2049</v>
      </c>
      <c r="AP32" s="3" t="s">
        <v>2049</v>
      </c>
      <c r="AQ32" s="8">
        <v>0</v>
      </c>
      <c r="AR32" s="8">
        <v>0</v>
      </c>
      <c r="AT32" s="34">
        <v>0.12121212121212122</v>
      </c>
      <c r="AU32" s="34">
        <v>6.3795853269537481</v>
      </c>
      <c r="AV32" s="7">
        <v>1</v>
      </c>
      <c r="AW32" s="3" t="s">
        <v>2049</v>
      </c>
      <c r="AX32" s="3" t="s">
        <v>2049</v>
      </c>
      <c r="AY32" s="8">
        <v>5.0335570469798654</v>
      </c>
      <c r="AZ32">
        <v>16.7</v>
      </c>
      <c r="BA32">
        <v>5</v>
      </c>
      <c r="BB32" s="8">
        <v>0</v>
      </c>
      <c r="BC32" s="3" t="s">
        <v>2110</v>
      </c>
      <c r="BD32" s="8">
        <v>0.17343045438779051</v>
      </c>
      <c r="BE32">
        <f>VLOOKUP(A32,'dati SCL7_com'!A:C,3,FALSE)</f>
        <v>0</v>
      </c>
    </row>
    <row r="33" spans="1:57" x14ac:dyDescent="0.3">
      <c r="A33">
        <v>76032</v>
      </c>
      <c r="B33" t="s">
        <v>868</v>
      </c>
      <c r="C33">
        <v>2926</v>
      </c>
      <c r="D33" t="s">
        <v>255</v>
      </c>
      <c r="E33" t="str">
        <f>VLOOKUP(A33,'0. dati base'!B:K,10,FALSE)</f>
        <v>BASILICATA</v>
      </c>
      <c r="F33" s="15" t="s">
        <v>2049</v>
      </c>
      <c r="G33" s="8">
        <v>-6.3371740448756819E-2</v>
      </c>
      <c r="H33">
        <v>43</v>
      </c>
      <c r="I33" s="8">
        <v>40.530916154095173</v>
      </c>
      <c r="J33" s="8">
        <v>70.341614906832191</v>
      </c>
      <c r="K33">
        <v>36.9</v>
      </c>
      <c r="L33">
        <v>2667</v>
      </c>
      <c r="M33" s="8">
        <v>9.5780271962011643</v>
      </c>
      <c r="N33" s="8">
        <v>0.44093178036605701</v>
      </c>
      <c r="O33" s="8">
        <v>2.7454242928452581</v>
      </c>
      <c r="P33" s="8">
        <v>28.680688336520081</v>
      </c>
      <c r="Q33" s="15" t="s">
        <v>2049</v>
      </c>
      <c r="R33" s="15" t="s">
        <v>2049</v>
      </c>
      <c r="S33" s="15" t="s">
        <v>2049</v>
      </c>
      <c r="T33" s="15" t="s">
        <v>2049</v>
      </c>
      <c r="U33" s="16">
        <v>0</v>
      </c>
      <c r="V33" s="17">
        <v>0</v>
      </c>
      <c r="X33">
        <v>0</v>
      </c>
      <c r="Y33">
        <v>81.2</v>
      </c>
      <c r="Z33" s="8">
        <v>0.14405956620265459</v>
      </c>
      <c r="AA33" s="8">
        <v>9.6685082872928181</v>
      </c>
      <c r="AB33" s="9">
        <v>37.7431906614786</v>
      </c>
      <c r="AC33">
        <v>3</v>
      </c>
      <c r="AD33" s="8">
        <v>17.528089887640451</v>
      </c>
      <c r="AE33" s="15" t="s">
        <v>2049</v>
      </c>
      <c r="AF33" s="8">
        <v>111.51832460732984</v>
      </c>
      <c r="AG33" s="8">
        <v>1.025290499</v>
      </c>
      <c r="AH33" s="8">
        <v>33.3333333333333</v>
      </c>
      <c r="AI33" s="8">
        <v>0</v>
      </c>
      <c r="AJ33" s="8">
        <v>55.666666666666657</v>
      </c>
      <c r="AK33" s="14">
        <v>31.8</v>
      </c>
      <c r="AL33" s="8">
        <v>0</v>
      </c>
      <c r="AM33" s="3" t="s">
        <v>2049</v>
      </c>
      <c r="AN33">
        <v>0</v>
      </c>
      <c r="AO33" s="3" t="s">
        <v>2049</v>
      </c>
      <c r="AP33" s="3" t="s">
        <v>2049</v>
      </c>
      <c r="AQ33" s="8">
        <v>0</v>
      </c>
      <c r="AR33" s="8">
        <v>0</v>
      </c>
      <c r="AT33" s="34">
        <v>0.17073170731707318</v>
      </c>
      <c r="AU33" s="34">
        <v>2.7341079972658924</v>
      </c>
      <c r="AV33" s="7">
        <v>1</v>
      </c>
      <c r="AW33" s="3" t="s">
        <v>2049</v>
      </c>
      <c r="AX33" s="3" t="s">
        <v>2049</v>
      </c>
      <c r="AY33" s="8">
        <v>5.5768560474032762</v>
      </c>
      <c r="AZ33">
        <v>10.5</v>
      </c>
      <c r="BA33">
        <v>6</v>
      </c>
      <c r="BB33" s="8">
        <v>0</v>
      </c>
      <c r="BC33" s="3" t="s">
        <v>2110</v>
      </c>
      <c r="BD33" s="8">
        <v>8.4151472650771386E-2</v>
      </c>
      <c r="BE33">
        <f>VLOOKUP(A33,'dati SCL7_com'!A:C,3,FALSE)</f>
        <v>0</v>
      </c>
    </row>
    <row r="34" spans="1:57" x14ac:dyDescent="0.3">
      <c r="A34">
        <v>76033</v>
      </c>
      <c r="B34" t="s">
        <v>886</v>
      </c>
      <c r="C34">
        <v>2122</v>
      </c>
      <c r="D34" t="s">
        <v>214</v>
      </c>
      <c r="E34" t="str">
        <f>VLOOKUP(A34,'0. dati base'!B:K,10,FALSE)</f>
        <v>BASILICATA</v>
      </c>
      <c r="F34" s="15" t="s">
        <v>2049</v>
      </c>
      <c r="G34" s="8">
        <v>-0.13236449332285938</v>
      </c>
      <c r="H34">
        <v>18</v>
      </c>
      <c r="I34" s="8">
        <v>17.111815301041194</v>
      </c>
      <c r="J34" s="8">
        <v>69.098277608915907</v>
      </c>
      <c r="K34">
        <v>35.520000000000003</v>
      </c>
      <c r="L34">
        <v>0</v>
      </c>
      <c r="M34" s="8">
        <v>6.6310449374118212</v>
      </c>
      <c r="N34" s="8">
        <v>0.80737704918032804</v>
      </c>
      <c r="O34" s="8">
        <v>0.57377049180327899</v>
      </c>
      <c r="P34" s="8">
        <v>57.327141382868938</v>
      </c>
      <c r="Q34" s="15" t="s">
        <v>2049</v>
      </c>
      <c r="R34" s="15" t="s">
        <v>2049</v>
      </c>
      <c r="S34" s="15" t="s">
        <v>2049</v>
      </c>
      <c r="T34" s="15" t="s">
        <v>2049</v>
      </c>
      <c r="U34" s="16">
        <v>0</v>
      </c>
      <c r="V34" s="17">
        <v>0</v>
      </c>
      <c r="X34">
        <v>0</v>
      </c>
      <c r="Y34">
        <v>41.9</v>
      </c>
      <c r="Z34" s="8">
        <v>0.14395654142145767</v>
      </c>
      <c r="AA34" s="8">
        <v>3.7980339588918679</v>
      </c>
      <c r="AB34" s="9">
        <v>56.849315068493155</v>
      </c>
      <c r="AC34">
        <v>3</v>
      </c>
      <c r="AD34" s="8">
        <v>25.471698113207552</v>
      </c>
      <c r="AE34" s="15" t="s">
        <v>2049</v>
      </c>
      <c r="AF34" s="8">
        <v>76.984126984126988</v>
      </c>
      <c r="AG34" s="8">
        <v>1.4137606030000001</v>
      </c>
      <c r="AH34" s="8">
        <v>0</v>
      </c>
      <c r="AI34" s="8">
        <v>0</v>
      </c>
      <c r="AJ34" s="8">
        <v>30</v>
      </c>
      <c r="AK34" s="14">
        <v>33.5</v>
      </c>
      <c r="AL34" s="8">
        <v>0</v>
      </c>
      <c r="AM34" s="3" t="s">
        <v>2049</v>
      </c>
      <c r="AN34">
        <v>0</v>
      </c>
      <c r="AO34" s="3" t="s">
        <v>2049</v>
      </c>
      <c r="AP34" s="3" t="s">
        <v>2049</v>
      </c>
      <c r="AQ34" s="8">
        <v>0</v>
      </c>
      <c r="AR34" s="8">
        <v>1.7270522525170868</v>
      </c>
      <c r="AT34" s="34">
        <v>0.24651162790697675</v>
      </c>
      <c r="AU34" s="34">
        <v>2.3562676720075397</v>
      </c>
      <c r="AV34" s="7">
        <v>1</v>
      </c>
      <c r="AW34" s="3" t="s">
        <v>2049</v>
      </c>
      <c r="AX34" s="3" t="s">
        <v>2049</v>
      </c>
      <c r="AY34" s="8">
        <v>4.0302267002518892</v>
      </c>
      <c r="AZ34">
        <v>11.6</v>
      </c>
      <c r="BA34">
        <v>12</v>
      </c>
      <c r="BB34" s="8">
        <v>0</v>
      </c>
      <c r="BC34" s="3" t="s">
        <v>2110</v>
      </c>
      <c r="BD34" s="8">
        <v>0.1039411000433088</v>
      </c>
      <c r="BE34">
        <f>VLOOKUP(A34,'dati SCL7_com'!A:C,3,FALSE)</f>
        <v>0.6</v>
      </c>
    </row>
    <row r="35" spans="1:57" x14ac:dyDescent="0.3">
      <c r="A35">
        <v>76034</v>
      </c>
      <c r="B35" t="s">
        <v>898</v>
      </c>
      <c r="C35">
        <v>4215</v>
      </c>
      <c r="D35" t="s">
        <v>278</v>
      </c>
      <c r="E35" t="str">
        <f>VLOOKUP(A35,'0. dati base'!B:K,10,FALSE)</f>
        <v>BASILICATA</v>
      </c>
      <c r="F35" s="15" t="s">
        <v>2049</v>
      </c>
      <c r="G35" s="8">
        <v>-1.9464163040989236E-2</v>
      </c>
      <c r="H35">
        <v>91</v>
      </c>
      <c r="I35" s="8">
        <v>37.1788883699206</v>
      </c>
      <c r="J35" s="8">
        <v>73.885350318471296</v>
      </c>
      <c r="K35">
        <v>38.039999999999992</v>
      </c>
      <c r="L35">
        <v>556</v>
      </c>
      <c r="M35" s="8">
        <v>18.26080499034606</v>
      </c>
      <c r="N35" s="8">
        <v>0.68695014662756604</v>
      </c>
      <c r="O35" s="8">
        <v>3.225806451612903</v>
      </c>
      <c r="P35" s="8">
        <v>35.447540011855367</v>
      </c>
      <c r="Q35" s="15" t="s">
        <v>2049</v>
      </c>
      <c r="R35" s="15" t="s">
        <v>2049</v>
      </c>
      <c r="S35" s="15" t="s">
        <v>2049</v>
      </c>
      <c r="T35" s="15" t="s">
        <v>2049</v>
      </c>
      <c r="U35" s="16">
        <v>0</v>
      </c>
      <c r="V35" s="17">
        <v>0</v>
      </c>
      <c r="X35">
        <v>0</v>
      </c>
      <c r="Y35">
        <v>0</v>
      </c>
      <c r="Z35" s="8">
        <v>0.15646893974778142</v>
      </c>
      <c r="AA35" s="8">
        <v>12.609970674486803</v>
      </c>
      <c r="AB35" s="9">
        <v>41.839762611275965</v>
      </c>
      <c r="AC35">
        <v>5</v>
      </c>
      <c r="AD35" s="8">
        <v>31.659701492537309</v>
      </c>
      <c r="AE35" s="15" t="s">
        <v>2049</v>
      </c>
      <c r="AF35" s="8">
        <v>53.645833333333336</v>
      </c>
      <c r="AG35" s="8">
        <v>0.948991696</v>
      </c>
      <c r="AH35" s="8">
        <v>80</v>
      </c>
      <c r="AI35" s="8">
        <v>0.888647935131058</v>
      </c>
      <c r="AJ35" s="8">
        <v>131.5</v>
      </c>
      <c r="AK35" s="14">
        <v>27.4</v>
      </c>
      <c r="AL35" s="8">
        <v>0</v>
      </c>
      <c r="AM35" s="3" t="s">
        <v>2049</v>
      </c>
      <c r="AN35">
        <v>0</v>
      </c>
      <c r="AO35" s="3" t="s">
        <v>2049</v>
      </c>
      <c r="AP35" s="3" t="s">
        <v>2049</v>
      </c>
      <c r="AQ35" s="8">
        <v>0</v>
      </c>
      <c r="AR35" s="8">
        <v>0</v>
      </c>
      <c r="AT35" s="34">
        <v>9.6815286624203828E-2</v>
      </c>
      <c r="AU35" s="34">
        <v>1.66073546856465</v>
      </c>
      <c r="AV35" s="7">
        <v>1</v>
      </c>
      <c r="AW35" s="3" t="s">
        <v>2049</v>
      </c>
      <c r="AX35" s="3" t="s">
        <v>2049</v>
      </c>
      <c r="AY35" s="8">
        <v>3.6127167630057802</v>
      </c>
      <c r="AZ35">
        <v>19.3</v>
      </c>
      <c r="BA35">
        <v>5</v>
      </c>
      <c r="BB35" s="8">
        <v>0</v>
      </c>
      <c r="BC35" s="3" t="s">
        <v>2110</v>
      </c>
      <c r="BD35" s="8">
        <v>0.10771219302024988</v>
      </c>
      <c r="BE35">
        <f>VLOOKUP(A35,'dati SCL7_com'!A:C,3,FALSE)</f>
        <v>0.4</v>
      </c>
    </row>
    <row r="36" spans="1:57" x14ac:dyDescent="0.3">
      <c r="A36">
        <v>76035</v>
      </c>
      <c r="B36" t="s">
        <v>923</v>
      </c>
      <c r="C36">
        <v>862</v>
      </c>
      <c r="D36" t="s">
        <v>272</v>
      </c>
      <c r="E36" t="str">
        <f>VLOOKUP(A36,'0. dati base'!B:K,10,FALSE)</f>
        <v>BASILICATA</v>
      </c>
      <c r="F36" s="15" t="s">
        <v>2049</v>
      </c>
      <c r="G36" s="8">
        <v>-0.12180746561886051</v>
      </c>
      <c r="H36">
        <v>37</v>
      </c>
      <c r="I36" s="8">
        <v>7.2706935123042511</v>
      </c>
      <c r="J36" s="8">
        <v>67.919799498746798</v>
      </c>
      <c r="K36">
        <v>38.36</v>
      </c>
      <c r="L36">
        <v>0</v>
      </c>
      <c r="M36" s="8">
        <v>7.0220040326115551</v>
      </c>
      <c r="N36" s="8">
        <v>0.72345132743362806</v>
      </c>
      <c r="O36" s="8">
        <v>7.9646017699115044</v>
      </c>
      <c r="P36" s="8">
        <v>44.664634146341463</v>
      </c>
      <c r="Q36" s="15" t="s">
        <v>2049</v>
      </c>
      <c r="R36" s="15" t="s">
        <v>2049</v>
      </c>
      <c r="S36" s="15" t="s">
        <v>2049</v>
      </c>
      <c r="T36" s="15" t="s">
        <v>2049</v>
      </c>
      <c r="U36" s="16">
        <v>0</v>
      </c>
      <c r="V36" s="17">
        <v>0</v>
      </c>
      <c r="X36">
        <v>0</v>
      </c>
      <c r="Y36">
        <v>0</v>
      </c>
      <c r="Z36" s="8">
        <v>0.1476510067114094</v>
      </c>
      <c r="AA36" s="8">
        <v>12.054329371816639</v>
      </c>
      <c r="AB36" s="9">
        <v>17.948717948717949</v>
      </c>
      <c r="AC36">
        <v>3</v>
      </c>
      <c r="AD36" s="8">
        <v>0</v>
      </c>
      <c r="AE36" s="15" t="s">
        <v>2049</v>
      </c>
      <c r="AF36" s="8">
        <v>76.271186440677965</v>
      </c>
      <c r="AG36" s="8">
        <v>3.480278422</v>
      </c>
      <c r="AH36" s="8">
        <v>100</v>
      </c>
      <c r="AI36" s="8">
        <v>0</v>
      </c>
      <c r="AJ36" s="8">
        <v>13.66666666666667</v>
      </c>
      <c r="AK36" s="14">
        <v>33.9</v>
      </c>
      <c r="AL36" s="8">
        <v>0</v>
      </c>
      <c r="AM36" s="3" t="s">
        <v>2049</v>
      </c>
      <c r="AN36">
        <v>0</v>
      </c>
      <c r="AO36" s="3" t="s">
        <v>2049</v>
      </c>
      <c r="AP36" s="3" t="s">
        <v>2049</v>
      </c>
      <c r="AQ36" s="8">
        <v>0</v>
      </c>
      <c r="AR36" s="8">
        <v>0</v>
      </c>
      <c r="AT36" s="34">
        <v>0.26548672566371684</v>
      </c>
      <c r="AU36" s="34">
        <v>10.440835266821345</v>
      </c>
      <c r="AV36" s="7">
        <v>1</v>
      </c>
      <c r="AW36" s="3" t="s">
        <v>2049</v>
      </c>
      <c r="AX36" s="3" t="s">
        <v>2049</v>
      </c>
      <c r="AY36" s="8">
        <v>5.7208237986270021</v>
      </c>
      <c r="AZ36">
        <v>16.3</v>
      </c>
      <c r="BA36">
        <v>4</v>
      </c>
      <c r="BB36" s="8">
        <v>1.160092807424594</v>
      </c>
      <c r="BC36" s="3" t="s">
        <v>2110</v>
      </c>
      <c r="BD36" s="8">
        <v>0.21331058020477814</v>
      </c>
      <c r="BE36">
        <f>VLOOKUP(A36,'dati SCL7_com'!A:C,3,FALSE)</f>
        <v>0.2</v>
      </c>
    </row>
    <row r="37" spans="1:57" x14ac:dyDescent="0.3">
      <c r="A37">
        <v>76036</v>
      </c>
      <c r="B37" t="s">
        <v>932</v>
      </c>
      <c r="C37">
        <v>5750</v>
      </c>
      <c r="D37" t="s">
        <v>246</v>
      </c>
      <c r="E37" t="str">
        <f>VLOOKUP(A37,'0. dati base'!B:K,10,FALSE)</f>
        <v>BASILICATA</v>
      </c>
      <c r="F37" s="15" t="s">
        <v>2049</v>
      </c>
      <c r="G37" s="8">
        <v>-3.2706459525756335E-2</v>
      </c>
      <c r="H37">
        <v>28</v>
      </c>
      <c r="I37" s="8">
        <v>3.0262045646661031</v>
      </c>
      <c r="J37" s="8">
        <v>79.504696840307403</v>
      </c>
      <c r="K37">
        <v>39.880000000000003</v>
      </c>
      <c r="L37">
        <v>767</v>
      </c>
      <c r="M37" s="8">
        <v>5.3112304326827466</v>
      </c>
      <c r="N37" s="8">
        <v>0.60614224137931005</v>
      </c>
      <c r="O37" s="8">
        <v>0.431034482758621</v>
      </c>
      <c r="P37" s="8">
        <v>38.412959912136188</v>
      </c>
      <c r="Q37" s="15" t="s">
        <v>2049</v>
      </c>
      <c r="R37" s="15" t="s">
        <v>2049</v>
      </c>
      <c r="S37" s="15" t="s">
        <v>2049</v>
      </c>
      <c r="T37" s="15" t="s">
        <v>2049</v>
      </c>
      <c r="U37" s="16">
        <v>0</v>
      </c>
      <c r="V37" s="17">
        <v>0</v>
      </c>
      <c r="X37">
        <v>1</v>
      </c>
      <c r="Y37">
        <v>1.3</v>
      </c>
      <c r="Z37" s="8">
        <v>0.15029585798816569</v>
      </c>
      <c r="AA37" s="8">
        <v>4.5768566493955092</v>
      </c>
      <c r="AB37" s="9">
        <v>33.410672853828302</v>
      </c>
      <c r="AC37">
        <v>6</v>
      </c>
      <c r="AD37" s="8">
        <v>67.08436445444319</v>
      </c>
      <c r="AE37" s="15" t="s">
        <v>2049</v>
      </c>
      <c r="AF37" s="8">
        <v>15.89895988112927</v>
      </c>
      <c r="AG37" s="8">
        <v>0.869565217</v>
      </c>
      <c r="AH37" s="8">
        <v>66.6666666666667</v>
      </c>
      <c r="AI37" s="8">
        <v>9.4235219155571995E-2</v>
      </c>
      <c r="AJ37" s="8">
        <v>218.8</v>
      </c>
      <c r="AK37" s="14">
        <v>27.2</v>
      </c>
      <c r="AL37" s="8">
        <v>0</v>
      </c>
      <c r="AM37" s="3" t="s">
        <v>2049</v>
      </c>
      <c r="AN37">
        <v>0</v>
      </c>
      <c r="AO37" s="3" t="s">
        <v>2049</v>
      </c>
      <c r="AP37" s="3" t="s">
        <v>2049</v>
      </c>
      <c r="AQ37" s="8">
        <v>0</v>
      </c>
      <c r="AR37" s="8">
        <v>0</v>
      </c>
      <c r="AT37" s="34">
        <v>0.21707818930041153</v>
      </c>
      <c r="AU37" s="34">
        <v>2.4347826086956519</v>
      </c>
      <c r="AV37" s="7">
        <v>1</v>
      </c>
      <c r="AW37" s="3" t="s">
        <v>2049</v>
      </c>
      <c r="AX37" s="3" t="s">
        <v>2049</v>
      </c>
      <c r="AY37" s="8">
        <v>6.0347887823926163</v>
      </c>
      <c r="AZ37">
        <v>11</v>
      </c>
      <c r="BA37">
        <v>14</v>
      </c>
      <c r="BB37" s="8">
        <v>0.17391304347826089</v>
      </c>
      <c r="BC37" s="3" t="s">
        <v>2110</v>
      </c>
      <c r="BD37" s="8">
        <v>7.2376357056694818E-2</v>
      </c>
      <c r="BE37">
        <f>VLOOKUP(A37,'dati SCL7_com'!A:C,3,FALSE)</f>
        <v>0.4</v>
      </c>
    </row>
    <row r="38" spans="1:57" x14ac:dyDescent="0.3">
      <c r="A38">
        <v>76037</v>
      </c>
      <c r="B38" t="s">
        <v>984</v>
      </c>
      <c r="C38">
        <v>1700</v>
      </c>
      <c r="D38" t="s">
        <v>211</v>
      </c>
      <c r="E38" t="str">
        <f>VLOOKUP(A38,'0. dati base'!B:K,10,FALSE)</f>
        <v>BASILICATA</v>
      </c>
      <c r="F38" s="15" t="s">
        <v>2049</v>
      </c>
      <c r="G38" s="8">
        <v>-7.3409461663947795E-2</v>
      </c>
      <c r="H38">
        <v>25</v>
      </c>
      <c r="I38" s="8">
        <v>34.037558685446015</v>
      </c>
      <c r="J38" s="8">
        <v>74.210526315789409</v>
      </c>
      <c r="K38">
        <v>42.93</v>
      </c>
      <c r="L38">
        <v>16374</v>
      </c>
      <c r="M38" s="8">
        <v>5.5626683148646858</v>
      </c>
      <c r="N38" s="8">
        <v>0.70432946145723296</v>
      </c>
      <c r="O38" s="8">
        <v>0.527983104540655</v>
      </c>
      <c r="P38" s="8">
        <v>31.241283124128309</v>
      </c>
      <c r="Q38" s="15" t="s">
        <v>2049</v>
      </c>
      <c r="R38" s="15" t="s">
        <v>2049</v>
      </c>
      <c r="S38" s="15" t="s">
        <v>2049</v>
      </c>
      <c r="T38" s="15" t="s">
        <v>2049</v>
      </c>
      <c r="U38" s="16">
        <v>0</v>
      </c>
      <c r="V38" s="17">
        <v>0</v>
      </c>
      <c r="X38">
        <v>0</v>
      </c>
      <c r="Y38">
        <v>0</v>
      </c>
      <c r="Z38" s="8">
        <v>0.12147887323943662</v>
      </c>
      <c r="AA38" s="8">
        <v>2.8277634961439588</v>
      </c>
      <c r="AB38" s="9">
        <v>57.499999999999993</v>
      </c>
      <c r="AC38">
        <v>3</v>
      </c>
      <c r="AD38" s="8">
        <v>13.93236714975845</v>
      </c>
      <c r="AE38" s="15" t="s">
        <v>2049</v>
      </c>
      <c r="AF38" s="8">
        <v>80.341880341880341</v>
      </c>
      <c r="AG38" s="8">
        <v>1.7647058819999999</v>
      </c>
      <c r="AH38" s="8">
        <v>0</v>
      </c>
      <c r="AI38" s="8">
        <v>0.53398058252427205</v>
      </c>
      <c r="AJ38" s="8">
        <v>29.333333333333329</v>
      </c>
      <c r="AK38" s="14">
        <v>39.5</v>
      </c>
      <c r="AL38" s="8">
        <v>0</v>
      </c>
      <c r="AM38" s="3" t="s">
        <v>2049</v>
      </c>
      <c r="AN38">
        <v>0</v>
      </c>
      <c r="AO38" s="3" t="s">
        <v>2049</v>
      </c>
      <c r="AP38" s="3" t="s">
        <v>2049</v>
      </c>
      <c r="AQ38" s="8">
        <v>0</v>
      </c>
      <c r="AR38" s="8">
        <v>0</v>
      </c>
      <c r="AT38" s="34">
        <v>0.15040000000000001</v>
      </c>
      <c r="AU38" s="34">
        <v>4.1176470588235299</v>
      </c>
      <c r="AV38" s="7">
        <v>1</v>
      </c>
      <c r="AW38" s="3" t="s">
        <v>2049</v>
      </c>
      <c r="AX38" s="3" t="s">
        <v>2049</v>
      </c>
      <c r="AY38" s="8">
        <v>8.418520745640409</v>
      </c>
      <c r="AZ38">
        <v>13.1</v>
      </c>
      <c r="BA38">
        <v>24</v>
      </c>
      <c r="BB38" s="8">
        <v>0</v>
      </c>
      <c r="BC38" s="3" t="s">
        <v>2110</v>
      </c>
      <c r="BD38" s="8">
        <v>0.36286664650740852</v>
      </c>
      <c r="BE38">
        <f>VLOOKUP(A38,'dati SCL7_com'!A:C,3,FALSE)</f>
        <v>0.6</v>
      </c>
    </row>
    <row r="39" spans="1:57" x14ac:dyDescent="0.3">
      <c r="A39">
        <v>76038</v>
      </c>
      <c r="B39" t="s">
        <v>991</v>
      </c>
      <c r="C39">
        <v>552</v>
      </c>
      <c r="D39" t="s">
        <v>272</v>
      </c>
      <c r="E39" t="str">
        <f>VLOOKUP(A39,'0. dati base'!B:K,10,FALSE)</f>
        <v>BASILICATA</v>
      </c>
      <c r="F39" s="15" t="s">
        <v>2049</v>
      </c>
      <c r="G39" s="8">
        <v>-0.23482849604221637</v>
      </c>
      <c r="H39">
        <v>10</v>
      </c>
      <c r="I39" s="8">
        <v>3.6206896551724141</v>
      </c>
      <c r="J39" s="8">
        <v>74.545454545454504</v>
      </c>
      <c r="K39">
        <v>37</v>
      </c>
      <c r="L39">
        <v>0</v>
      </c>
      <c r="M39" s="8">
        <v>5.3212939423161218</v>
      </c>
      <c r="N39" s="8">
        <v>0.66438356164383605</v>
      </c>
      <c r="O39" s="8">
        <v>0</v>
      </c>
      <c r="P39" s="8">
        <v>48.910891089108908</v>
      </c>
      <c r="Q39" s="15" t="s">
        <v>2049</v>
      </c>
      <c r="R39" s="15" t="s">
        <v>2049</v>
      </c>
      <c r="S39" s="15" t="s">
        <v>2049</v>
      </c>
      <c r="T39" s="15" t="s">
        <v>2049</v>
      </c>
      <c r="U39" s="16">
        <v>0</v>
      </c>
      <c r="V39" s="17">
        <v>0</v>
      </c>
      <c r="X39">
        <v>0</v>
      </c>
      <c r="Y39">
        <v>0</v>
      </c>
      <c r="Z39" s="8">
        <v>0.15</v>
      </c>
      <c r="AA39" s="8">
        <v>3.9049235993208828</v>
      </c>
      <c r="AB39" s="9">
        <v>34</v>
      </c>
      <c r="AC39">
        <v>3</v>
      </c>
      <c r="AD39" s="8">
        <v>19.011494252873561</v>
      </c>
      <c r="AE39" s="15" t="s">
        <v>2049</v>
      </c>
      <c r="AF39" s="8">
        <v>170</v>
      </c>
      <c r="AG39" s="8">
        <v>5.434782609</v>
      </c>
      <c r="AH39" s="8">
        <v>100</v>
      </c>
      <c r="AI39" s="8">
        <v>0.45949214026602198</v>
      </c>
      <c r="AJ39" s="8">
        <v>4.666666666666667</v>
      </c>
      <c r="AK39" s="14">
        <v>42.4</v>
      </c>
      <c r="AL39" s="8">
        <v>0</v>
      </c>
      <c r="AM39" s="3" t="s">
        <v>2049</v>
      </c>
      <c r="AN39">
        <v>0</v>
      </c>
      <c r="AO39" s="3" t="s">
        <v>2049</v>
      </c>
      <c r="AP39" s="3" t="s">
        <v>2049</v>
      </c>
      <c r="AQ39" s="8">
        <v>0</v>
      </c>
      <c r="AR39" s="8">
        <v>0</v>
      </c>
      <c r="AT39" s="34">
        <v>0.19108280254777071</v>
      </c>
      <c r="AU39" s="34">
        <v>12.681159420289855</v>
      </c>
      <c r="AV39" s="7">
        <v>1</v>
      </c>
      <c r="AW39" s="3" t="s">
        <v>2049</v>
      </c>
      <c r="AX39" s="3" t="s">
        <v>2049</v>
      </c>
      <c r="AY39" s="8">
        <v>5.5555555555555554</v>
      </c>
      <c r="AZ39">
        <v>17.7</v>
      </c>
      <c r="BA39">
        <v>7</v>
      </c>
      <c r="BB39" s="8">
        <v>0</v>
      </c>
      <c r="BC39" s="3" t="s">
        <v>2110</v>
      </c>
      <c r="BD39" s="8">
        <v>0.13148009015777609</v>
      </c>
      <c r="BE39">
        <f>VLOOKUP(A39,'dati SCL7_com'!A:C,3,FALSE)</f>
        <v>0.4</v>
      </c>
    </row>
    <row r="40" spans="1:57" x14ac:dyDescent="0.3">
      <c r="A40">
        <v>76039</v>
      </c>
      <c r="B40" t="s">
        <v>1013</v>
      </c>
      <c r="C40">
        <v>5584</v>
      </c>
      <c r="D40" t="s">
        <v>202</v>
      </c>
      <c r="E40" t="str">
        <f>VLOOKUP(A40,'0. dati base'!B:K,10,FALSE)</f>
        <v>BASILICATA</v>
      </c>
      <c r="F40" s="15" t="s">
        <v>2049</v>
      </c>
      <c r="G40" s="8">
        <v>-6.8499837292547994E-2</v>
      </c>
      <c r="H40">
        <v>50</v>
      </c>
      <c r="I40" s="8">
        <v>11.685589519650655</v>
      </c>
      <c r="J40" s="8">
        <v>75.215615070358496</v>
      </c>
      <c r="K40">
        <v>35.82</v>
      </c>
      <c r="L40">
        <v>3397</v>
      </c>
      <c r="M40" s="8">
        <v>10.185316671400169</v>
      </c>
      <c r="N40" s="8">
        <v>0.635636363636364</v>
      </c>
      <c r="O40" s="8">
        <v>2.6909090909090909</v>
      </c>
      <c r="P40" s="8">
        <v>24.9423520368947</v>
      </c>
      <c r="Q40" s="15" t="s">
        <v>2049</v>
      </c>
      <c r="R40" s="15" t="s">
        <v>2049</v>
      </c>
      <c r="S40" s="15" t="s">
        <v>2049</v>
      </c>
      <c r="T40" s="15" t="s">
        <v>2049</v>
      </c>
      <c r="U40" s="16">
        <v>0</v>
      </c>
      <c r="V40" s="17">
        <v>2</v>
      </c>
      <c r="X40">
        <v>0</v>
      </c>
      <c r="Y40">
        <v>3.4</v>
      </c>
      <c r="Z40" s="8">
        <v>0.14305676855895197</v>
      </c>
      <c r="AA40" s="8">
        <v>18.553459119496853</v>
      </c>
      <c r="AB40" s="9">
        <v>29.135338345864664</v>
      </c>
      <c r="AC40">
        <v>11</v>
      </c>
      <c r="AD40" s="8">
        <v>31.793650793650791</v>
      </c>
      <c r="AE40" s="15" t="s">
        <v>2049</v>
      </c>
      <c r="AF40" s="8">
        <v>10.843373493975903</v>
      </c>
      <c r="AG40" s="8">
        <v>1.5616866220000001</v>
      </c>
      <c r="AH40" s="8">
        <v>36.363636363636395</v>
      </c>
      <c r="AI40" s="8">
        <v>0.32620300318752599</v>
      </c>
      <c r="AJ40" s="8">
        <v>150.19999999999999</v>
      </c>
      <c r="AK40" s="14">
        <v>26.1</v>
      </c>
      <c r="AL40" s="8">
        <v>40.361700079242233</v>
      </c>
      <c r="AM40" s="3" t="s">
        <v>2049</v>
      </c>
      <c r="AN40">
        <v>0</v>
      </c>
      <c r="AO40" s="3" t="s">
        <v>2049</v>
      </c>
      <c r="AP40" s="3" t="s">
        <v>2049</v>
      </c>
      <c r="AQ40" s="8">
        <v>2.12458570578737</v>
      </c>
      <c r="AR40" s="8">
        <v>0</v>
      </c>
      <c r="AT40" s="34">
        <v>0.33511933755479784</v>
      </c>
      <c r="AU40" s="34">
        <v>4.2979942693409745</v>
      </c>
      <c r="AV40" s="7">
        <v>2</v>
      </c>
      <c r="AW40" s="3" t="s">
        <v>2049</v>
      </c>
      <c r="AX40" s="3" t="s">
        <v>2049</v>
      </c>
      <c r="AY40" s="8">
        <v>10.23636702028662</v>
      </c>
      <c r="AZ40">
        <v>8.5</v>
      </c>
      <c r="BA40">
        <v>20</v>
      </c>
      <c r="BB40" s="8">
        <v>0</v>
      </c>
      <c r="BC40" s="3" t="s">
        <v>2110</v>
      </c>
      <c r="BD40" s="8">
        <v>0.17820547090795688</v>
      </c>
      <c r="BE40">
        <f>VLOOKUP(A40,'dati SCL7_com'!A:C,3,FALSE)</f>
        <v>0.8</v>
      </c>
    </row>
    <row r="41" spans="1:57" x14ac:dyDescent="0.3">
      <c r="A41">
        <v>76040</v>
      </c>
      <c r="B41" t="s">
        <v>1023</v>
      </c>
      <c r="C41">
        <v>4556</v>
      </c>
      <c r="D41" t="s">
        <v>202</v>
      </c>
      <c r="E41" t="str">
        <f>VLOOKUP(A41,'0. dati base'!B:K,10,FALSE)</f>
        <v>BASILICATA</v>
      </c>
      <c r="F41" s="15" t="s">
        <v>2049</v>
      </c>
      <c r="G41" s="8">
        <v>-0.10058723243038455</v>
      </c>
      <c r="H41">
        <v>61</v>
      </c>
      <c r="I41" s="8">
        <v>16.133108677337827</v>
      </c>
      <c r="J41" s="8">
        <v>79.763079960513295</v>
      </c>
      <c r="K41">
        <v>40.47</v>
      </c>
      <c r="L41">
        <v>3946</v>
      </c>
      <c r="M41" s="8">
        <v>11.395910252769099</v>
      </c>
      <c r="N41" s="8">
        <v>0.76410004904364903</v>
      </c>
      <c r="O41" s="8">
        <v>2.452182442373712</v>
      </c>
      <c r="P41" s="8">
        <v>38.797213054638803</v>
      </c>
      <c r="Q41" s="15" t="s">
        <v>2049</v>
      </c>
      <c r="R41" s="15" t="s">
        <v>2049</v>
      </c>
      <c r="S41" s="15" t="s">
        <v>2049</v>
      </c>
      <c r="T41" s="15" t="s">
        <v>2049</v>
      </c>
      <c r="U41" s="16">
        <v>0</v>
      </c>
      <c r="V41" s="17">
        <v>0</v>
      </c>
      <c r="X41">
        <v>0</v>
      </c>
      <c r="Y41">
        <v>35.799999999999997</v>
      </c>
      <c r="Z41" s="8">
        <v>0.13100252737994944</v>
      </c>
      <c r="AA41" s="8">
        <v>7.3899371069182385</v>
      </c>
      <c r="AB41" s="9">
        <v>30.104712041884817</v>
      </c>
      <c r="AC41">
        <v>10</v>
      </c>
      <c r="AD41" s="8">
        <v>30.035369774919619</v>
      </c>
      <c r="AE41" s="15" t="s">
        <v>2049</v>
      </c>
      <c r="AF41" s="8">
        <v>27.500000000000004</v>
      </c>
      <c r="AG41" s="8">
        <v>1.9935210569999999</v>
      </c>
      <c r="AH41" s="8">
        <v>50</v>
      </c>
      <c r="AI41" s="8">
        <v>0.55293865753131399</v>
      </c>
      <c r="AJ41" s="8">
        <v>120.3333333333333</v>
      </c>
      <c r="AK41" s="14">
        <v>31.2</v>
      </c>
      <c r="AL41" s="8">
        <v>0</v>
      </c>
      <c r="AM41" s="3" t="s">
        <v>2049</v>
      </c>
      <c r="AN41">
        <v>0</v>
      </c>
      <c r="AO41" s="3" t="s">
        <v>2049</v>
      </c>
      <c r="AP41" s="3" t="s">
        <v>2049</v>
      </c>
      <c r="AQ41" s="8">
        <v>0</v>
      </c>
      <c r="AR41" s="8">
        <v>0</v>
      </c>
      <c r="AT41" s="34">
        <v>0.1371280724450194</v>
      </c>
      <c r="AU41" s="34">
        <v>1.9754170324846358</v>
      </c>
      <c r="AV41" s="7">
        <v>1</v>
      </c>
      <c r="AW41" s="3" t="s">
        <v>2049</v>
      </c>
      <c r="AX41" s="3" t="s">
        <v>2049</v>
      </c>
      <c r="AY41" s="8">
        <v>4.6061722708429294</v>
      </c>
      <c r="AZ41">
        <v>10.199999999999999</v>
      </c>
      <c r="BA41">
        <v>11</v>
      </c>
      <c r="BB41" s="8">
        <v>0.43898156277436345</v>
      </c>
      <c r="BC41" s="3" t="s">
        <v>2110</v>
      </c>
      <c r="BD41" s="8">
        <v>0.17094017094017094</v>
      </c>
      <c r="BE41">
        <f>VLOOKUP(A41,'dati SCL7_com'!A:C,3,FALSE)</f>
        <v>0.8</v>
      </c>
    </row>
    <row r="42" spans="1:57" x14ac:dyDescent="0.3">
      <c r="A42">
        <v>76041</v>
      </c>
      <c r="B42" t="s">
        <v>1027</v>
      </c>
      <c r="C42">
        <v>1797</v>
      </c>
      <c r="D42" t="s">
        <v>246</v>
      </c>
      <c r="E42" t="str">
        <f>VLOOKUP(A42,'0. dati base'!B:K,10,FALSE)</f>
        <v>BASILICATA</v>
      </c>
      <c r="F42" s="15" t="s">
        <v>2049</v>
      </c>
      <c r="G42" s="8">
        <v>-0.13600000000000001</v>
      </c>
      <c r="H42">
        <v>20</v>
      </c>
      <c r="I42" s="8">
        <v>4.0637860082304531</v>
      </c>
      <c r="J42" s="8">
        <v>81.796966161026802</v>
      </c>
      <c r="K42">
        <v>36.78</v>
      </c>
      <c r="L42">
        <v>0</v>
      </c>
      <c r="M42" s="8">
        <v>2.1350038353362311</v>
      </c>
      <c r="N42" s="8">
        <v>0.44568245125348199</v>
      </c>
      <c r="O42" s="8">
        <v>0.55710306406685195</v>
      </c>
      <c r="P42" s="8">
        <v>42.079207920792079</v>
      </c>
      <c r="Q42" s="15" t="s">
        <v>2049</v>
      </c>
      <c r="R42" s="15" t="s">
        <v>2049</v>
      </c>
      <c r="S42" s="15" t="s">
        <v>2049</v>
      </c>
      <c r="T42" s="15" t="s">
        <v>2049</v>
      </c>
      <c r="U42" s="16">
        <v>0</v>
      </c>
      <c r="V42" s="17">
        <v>0</v>
      </c>
      <c r="X42">
        <v>0</v>
      </c>
      <c r="Y42">
        <v>0.5</v>
      </c>
      <c r="Z42" s="8">
        <v>0.13065843621399176</v>
      </c>
      <c r="AA42" s="8">
        <v>1.273747841105354</v>
      </c>
      <c r="AB42" s="9">
        <v>36.734693877551024</v>
      </c>
      <c r="AC42">
        <v>4</v>
      </c>
      <c r="AD42" s="8">
        <v>116.2795275590551</v>
      </c>
      <c r="AE42" s="15" t="s">
        <v>2049</v>
      </c>
      <c r="AF42" s="8">
        <v>40.397350993377486</v>
      </c>
      <c r="AG42" s="8">
        <v>1.6255128109999999</v>
      </c>
      <c r="AH42" s="8">
        <v>75</v>
      </c>
      <c r="AI42" s="8">
        <v>0.77694261046216395</v>
      </c>
      <c r="AJ42" s="8">
        <v>39</v>
      </c>
      <c r="AK42" s="14">
        <v>39.200000000000003</v>
      </c>
      <c r="AL42" s="8">
        <v>0</v>
      </c>
      <c r="AM42" s="3" t="s">
        <v>2049</v>
      </c>
      <c r="AN42">
        <v>0</v>
      </c>
      <c r="AO42" s="3" t="s">
        <v>2049</v>
      </c>
      <c r="AP42" s="3" t="s">
        <v>2049</v>
      </c>
      <c r="AQ42" s="8">
        <v>0</v>
      </c>
      <c r="AR42" s="8">
        <v>0</v>
      </c>
      <c r="AT42" s="34">
        <v>0.2805755395683453</v>
      </c>
      <c r="AU42" s="34">
        <v>3.8953811908736782</v>
      </c>
      <c r="AV42" s="7">
        <v>1</v>
      </c>
      <c r="AW42" s="3" t="s">
        <v>2049</v>
      </c>
      <c r="AX42" s="3" t="s">
        <v>2049</v>
      </c>
      <c r="AY42" s="8">
        <v>7.5845974329054844</v>
      </c>
      <c r="AZ42">
        <v>9.4</v>
      </c>
      <c r="BA42">
        <v>7</v>
      </c>
      <c r="BB42" s="8">
        <v>0.55648302726766841</v>
      </c>
      <c r="BC42" s="3" t="s">
        <v>2110</v>
      </c>
      <c r="BD42" s="8">
        <v>8.4245998315080034E-2</v>
      </c>
      <c r="BE42">
        <f>VLOOKUP(A42,'dati SCL7_com'!A:C,3,FALSE)</f>
        <v>0.4</v>
      </c>
    </row>
    <row r="43" spans="1:57" x14ac:dyDescent="0.3">
      <c r="A43">
        <v>76042</v>
      </c>
      <c r="B43" t="s">
        <v>1028</v>
      </c>
      <c r="C43">
        <v>12919</v>
      </c>
      <c r="D43" t="s">
        <v>202</v>
      </c>
      <c r="E43" t="str">
        <f>VLOOKUP(A43,'0. dati base'!B:K,10,FALSE)</f>
        <v>BASILICATA</v>
      </c>
      <c r="F43" s="15" t="s">
        <v>2049</v>
      </c>
      <c r="G43" s="8">
        <v>-3.9055140931816536E-2</v>
      </c>
      <c r="H43">
        <v>75</v>
      </c>
      <c r="I43" s="8">
        <v>62.939224852963349</v>
      </c>
      <c r="J43" s="8">
        <v>80.661423674127803</v>
      </c>
      <c r="K43">
        <v>39.96</v>
      </c>
      <c r="L43">
        <v>2123</v>
      </c>
      <c r="M43" s="8">
        <v>22.766969610905992</v>
      </c>
      <c r="N43" s="8">
        <v>0.49412041392285999</v>
      </c>
      <c r="O43" s="8">
        <v>3.7158984007525868</v>
      </c>
      <c r="P43" s="8">
        <v>29.878048780487799</v>
      </c>
      <c r="Q43" s="15" t="s">
        <v>2049</v>
      </c>
      <c r="R43" s="15" t="s">
        <v>2049</v>
      </c>
      <c r="S43" s="15" t="s">
        <v>2049</v>
      </c>
      <c r="T43" s="15" t="s">
        <v>2049</v>
      </c>
      <c r="U43" s="16">
        <v>0</v>
      </c>
      <c r="V43" s="17">
        <v>2</v>
      </c>
      <c r="X43">
        <v>0</v>
      </c>
      <c r="Y43">
        <v>5.8</v>
      </c>
      <c r="Z43" s="8">
        <v>0.1486955210375509</v>
      </c>
      <c r="AA43" s="8">
        <v>33.857442348008391</v>
      </c>
      <c r="AB43" s="9">
        <v>37.286689419795223</v>
      </c>
      <c r="AC43">
        <v>21</v>
      </c>
      <c r="AD43" s="8">
        <v>23.536004056795129</v>
      </c>
      <c r="AE43" s="15" t="s">
        <v>2049</v>
      </c>
      <c r="AF43" s="8">
        <v>18.933132982719762</v>
      </c>
      <c r="AG43" s="8">
        <v>3.8759689919999998</v>
      </c>
      <c r="AH43" s="8">
        <v>42.857142857142897</v>
      </c>
      <c r="AI43" s="8">
        <v>0.38439661301790401</v>
      </c>
      <c r="AJ43" s="8">
        <v>78.047619047619051</v>
      </c>
      <c r="AK43" s="14">
        <v>27.4</v>
      </c>
      <c r="AL43" s="8">
        <v>0</v>
      </c>
      <c r="AM43" s="3" t="s">
        <v>2049</v>
      </c>
      <c r="AN43">
        <v>0</v>
      </c>
      <c r="AO43" s="3" t="s">
        <v>2049</v>
      </c>
      <c r="AP43" s="3" t="s">
        <v>2049</v>
      </c>
      <c r="AQ43" s="8">
        <v>0.50990056938896899</v>
      </c>
      <c r="AR43" s="8">
        <v>0</v>
      </c>
      <c r="AT43" s="34">
        <v>0.21910112359550563</v>
      </c>
      <c r="AU43" s="34">
        <v>2.1673504141187401</v>
      </c>
      <c r="AV43" s="7">
        <v>2</v>
      </c>
      <c r="AW43" s="3" t="s">
        <v>2049</v>
      </c>
      <c r="AX43" s="3" t="s">
        <v>2049</v>
      </c>
      <c r="AY43" s="8">
        <v>5.4945054945054954</v>
      </c>
      <c r="AZ43">
        <v>8.8000000000000007</v>
      </c>
      <c r="BA43">
        <v>17</v>
      </c>
      <c r="BB43" s="8">
        <v>0</v>
      </c>
      <c r="BC43" s="3" t="s">
        <v>2110</v>
      </c>
      <c r="BD43" s="8">
        <v>9.6987676859881328E-2</v>
      </c>
      <c r="BE43">
        <f>VLOOKUP(A43,'dati SCL7_com'!A:C,3,FALSE)</f>
        <v>0.4</v>
      </c>
    </row>
    <row r="44" spans="1:57" x14ac:dyDescent="0.3">
      <c r="A44">
        <v>76043</v>
      </c>
      <c r="B44" t="s">
        <v>1032</v>
      </c>
      <c r="C44">
        <v>13626</v>
      </c>
      <c r="D44" t="s">
        <v>214</v>
      </c>
      <c r="E44" t="str">
        <f>VLOOKUP(A44,'0. dati base'!B:K,10,FALSE)</f>
        <v>BASILICATA</v>
      </c>
      <c r="F44" s="15" t="s">
        <v>2049</v>
      </c>
      <c r="G44" s="8">
        <v>2.5892654940741298E-2</v>
      </c>
      <c r="H44">
        <v>100</v>
      </c>
      <c r="I44" s="8">
        <v>3.7086092715231791</v>
      </c>
      <c r="J44" s="8">
        <v>73.119533527696703</v>
      </c>
      <c r="K44">
        <v>33.840000000000003</v>
      </c>
      <c r="L44">
        <v>1208</v>
      </c>
      <c r="M44" s="8">
        <v>18.461261369435356</v>
      </c>
      <c r="N44" s="8">
        <v>0.62116788321167904</v>
      </c>
      <c r="O44" s="8">
        <v>2.773722627737226</v>
      </c>
      <c r="P44" s="8">
        <v>17.18935412781827</v>
      </c>
      <c r="Q44" s="15" t="s">
        <v>2049</v>
      </c>
      <c r="R44" s="15" t="s">
        <v>2049</v>
      </c>
      <c r="S44" s="15" t="s">
        <v>2049</v>
      </c>
      <c r="T44" s="15" t="s">
        <v>2049</v>
      </c>
      <c r="U44" s="16">
        <v>0</v>
      </c>
      <c r="V44" s="17">
        <v>0</v>
      </c>
      <c r="X44">
        <v>0</v>
      </c>
      <c r="Y44">
        <v>1.7</v>
      </c>
      <c r="Z44" s="8">
        <v>0.17932303164091243</v>
      </c>
      <c r="AA44" s="8">
        <v>14.119749776586238</v>
      </c>
      <c r="AB44" s="9">
        <v>40.053763440860216</v>
      </c>
      <c r="AC44">
        <v>17</v>
      </c>
      <c r="AD44" s="8">
        <v>38.560935576528522</v>
      </c>
      <c r="AE44" s="15" t="s">
        <v>2049</v>
      </c>
      <c r="AF44" s="8">
        <v>15.571507454445058</v>
      </c>
      <c r="AG44" s="8">
        <v>2.0862308760000001</v>
      </c>
      <c r="AH44" s="8">
        <v>47.058823529411796</v>
      </c>
      <c r="AI44" s="8">
        <v>0.70895895629595695</v>
      </c>
      <c r="AJ44" s="8">
        <v>149</v>
      </c>
      <c r="AK44" s="14">
        <v>24.9</v>
      </c>
      <c r="AL44" s="8">
        <v>0</v>
      </c>
      <c r="AM44" s="3" t="s">
        <v>2049</v>
      </c>
      <c r="AN44">
        <v>0</v>
      </c>
      <c r="AO44" s="3" t="s">
        <v>2049</v>
      </c>
      <c r="AP44" s="3" t="s">
        <v>2049</v>
      </c>
      <c r="AQ44" s="8">
        <v>0</v>
      </c>
      <c r="AR44" s="8">
        <v>0</v>
      </c>
      <c r="AT44" s="34">
        <v>0.18953068592057762</v>
      </c>
      <c r="AU44" s="34">
        <v>1.6879495082929694</v>
      </c>
      <c r="AV44" s="7">
        <v>3</v>
      </c>
      <c r="AW44" s="3" t="s">
        <v>2049</v>
      </c>
      <c r="AX44" s="3" t="s">
        <v>2049</v>
      </c>
      <c r="AY44" s="8">
        <v>3.6512667660208651</v>
      </c>
      <c r="AZ44">
        <v>15.3</v>
      </c>
      <c r="BA44">
        <v>31</v>
      </c>
      <c r="BB44" s="8">
        <v>0.14677821811243211</v>
      </c>
      <c r="BC44" s="3" t="s">
        <v>2110</v>
      </c>
      <c r="BD44" s="8">
        <v>0.24687663649285557</v>
      </c>
      <c r="BE44">
        <f>VLOOKUP(A44,'dati SCL7_com'!A:C,3,FALSE)</f>
        <v>0.6</v>
      </c>
    </row>
    <row r="45" spans="1:57" x14ac:dyDescent="0.3">
      <c r="A45">
        <v>76044</v>
      </c>
      <c r="B45" t="s">
        <v>1096</v>
      </c>
      <c r="C45">
        <v>5139</v>
      </c>
      <c r="D45" t="s">
        <v>202</v>
      </c>
      <c r="E45" t="str">
        <f>VLOOKUP(A45,'0. dati base'!B:K,10,FALSE)</f>
        <v>BASILICATA</v>
      </c>
      <c r="F45" s="15" t="s">
        <v>2049</v>
      </c>
      <c r="G45" s="8">
        <v>-2.1098650446683138E-2</v>
      </c>
      <c r="H45">
        <v>75</v>
      </c>
      <c r="I45" s="8">
        <v>13.63106796116505</v>
      </c>
      <c r="J45" s="8">
        <v>75.046468401486905</v>
      </c>
      <c r="K45">
        <v>40.15</v>
      </c>
      <c r="L45">
        <v>33724</v>
      </c>
      <c r="M45" s="8">
        <v>11.754473161033797</v>
      </c>
      <c r="N45" s="8">
        <v>0.40157790927021703</v>
      </c>
      <c r="O45" s="8">
        <v>0.94674556213017802</v>
      </c>
      <c r="P45" s="8">
        <v>37.697744867048129</v>
      </c>
      <c r="Q45" s="15" t="s">
        <v>2049</v>
      </c>
      <c r="R45" s="15" t="s">
        <v>2049</v>
      </c>
      <c r="S45" s="15" t="s">
        <v>2049</v>
      </c>
      <c r="T45" s="15" t="s">
        <v>2049</v>
      </c>
      <c r="U45" s="16">
        <v>1</v>
      </c>
      <c r="V45" s="17">
        <v>0</v>
      </c>
      <c r="X45">
        <v>0</v>
      </c>
      <c r="Y45">
        <v>10.6</v>
      </c>
      <c r="Z45" s="8">
        <v>0.13533980582524271</v>
      </c>
      <c r="AA45" s="8">
        <v>11.687631027253669</v>
      </c>
      <c r="AB45" s="9">
        <v>43.230403800475059</v>
      </c>
      <c r="AC45">
        <v>10</v>
      </c>
      <c r="AD45" s="8">
        <v>51.291248206599711</v>
      </c>
      <c r="AE45" s="15" t="s">
        <v>2049</v>
      </c>
      <c r="AF45" s="8">
        <v>21.020408163265305</v>
      </c>
      <c r="AG45" s="8">
        <v>6.6964285710000002</v>
      </c>
      <c r="AH45" s="8">
        <v>50</v>
      </c>
      <c r="AI45" s="8">
        <v>0.66559440559440597</v>
      </c>
      <c r="AJ45" s="8">
        <v>96.555555555555557</v>
      </c>
      <c r="AK45" s="14">
        <v>30.8</v>
      </c>
      <c r="AL45" s="8">
        <v>0</v>
      </c>
      <c r="AM45" s="3" t="s">
        <v>2049</v>
      </c>
      <c r="AN45">
        <v>1</v>
      </c>
      <c r="AO45" s="3" t="s">
        <v>2049</v>
      </c>
      <c r="AP45" s="3" t="s">
        <v>2049</v>
      </c>
      <c r="AQ45" s="8">
        <v>0</v>
      </c>
      <c r="AR45" s="8">
        <v>0</v>
      </c>
      <c r="AT45" s="34">
        <v>0.32182741116751268</v>
      </c>
      <c r="AU45" s="34">
        <v>3.5026269702276709</v>
      </c>
      <c r="AV45" s="7">
        <v>1</v>
      </c>
      <c r="AW45" s="3" t="s">
        <v>2049</v>
      </c>
      <c r="AX45" s="3" t="s">
        <v>2049</v>
      </c>
      <c r="AY45" s="8">
        <v>7.13577799801784</v>
      </c>
      <c r="AZ45">
        <v>16.600000000000001</v>
      </c>
      <c r="BA45">
        <v>44</v>
      </c>
      <c r="BB45" s="8">
        <v>0.1945903872348706</v>
      </c>
      <c r="BC45" s="3" t="s">
        <v>2110</v>
      </c>
      <c r="BD45" s="8">
        <v>0.66825066825066826</v>
      </c>
      <c r="BE45">
        <f>VLOOKUP(A45,'dati SCL7_com'!A:C,3,FALSE)</f>
        <v>1</v>
      </c>
    </row>
    <row r="46" spans="1:57" x14ac:dyDescent="0.3">
      <c r="A46">
        <v>76045</v>
      </c>
      <c r="B46" t="s">
        <v>1108</v>
      </c>
      <c r="C46">
        <v>4098</v>
      </c>
      <c r="D46" t="s">
        <v>211</v>
      </c>
      <c r="E46" t="str">
        <f>VLOOKUP(A46,'0. dati base'!B:K,10,FALSE)</f>
        <v>BASILICATA</v>
      </c>
      <c r="F46" s="15" t="s">
        <v>2049</v>
      </c>
      <c r="G46" s="8">
        <v>-0.15114920140241528</v>
      </c>
      <c r="H46">
        <v>43</v>
      </c>
      <c r="I46" s="8">
        <v>52.225791647544753</v>
      </c>
      <c r="J46" s="8">
        <v>78.617710583153297</v>
      </c>
      <c r="K46">
        <v>43.960000000000008</v>
      </c>
      <c r="L46">
        <v>401</v>
      </c>
      <c r="M46" s="8">
        <v>12.630788927641165</v>
      </c>
      <c r="N46" s="8">
        <v>0.52736318407960203</v>
      </c>
      <c r="O46" s="8">
        <v>1.791044776119403</v>
      </c>
      <c r="P46" s="8">
        <v>36.170212765957451</v>
      </c>
      <c r="Q46" s="15" t="s">
        <v>2049</v>
      </c>
      <c r="R46" s="15" t="s">
        <v>2049</v>
      </c>
      <c r="S46" s="15" t="s">
        <v>2049</v>
      </c>
      <c r="T46" s="15" t="s">
        <v>2049</v>
      </c>
      <c r="U46" s="16">
        <v>0</v>
      </c>
      <c r="V46" s="17">
        <v>0</v>
      </c>
      <c r="X46">
        <v>0</v>
      </c>
      <c r="Y46">
        <v>22.5</v>
      </c>
      <c r="Z46" s="8">
        <v>0.12781092244148692</v>
      </c>
      <c r="AA46" s="8">
        <v>13.196229648671808</v>
      </c>
      <c r="AB46" s="9">
        <v>29.765013054830288</v>
      </c>
      <c r="AC46">
        <v>9</v>
      </c>
      <c r="AD46" s="8">
        <v>55.310592459605033</v>
      </c>
      <c r="AE46" s="15" t="s">
        <v>2049</v>
      </c>
      <c r="AF46" s="8">
        <v>50.156739811912217</v>
      </c>
      <c r="AG46" s="8">
        <v>1.0818608009999999</v>
      </c>
      <c r="AH46" s="8">
        <v>11.1111111111111</v>
      </c>
      <c r="AI46" s="8">
        <v>0.24370293430277901</v>
      </c>
      <c r="AJ46" s="8">
        <v>73.25</v>
      </c>
      <c r="AK46" s="14">
        <v>33.299999999999997</v>
      </c>
      <c r="AL46" s="8">
        <v>0</v>
      </c>
      <c r="AM46" s="3" t="s">
        <v>2049</v>
      </c>
      <c r="AN46">
        <v>0</v>
      </c>
      <c r="AO46" s="3" t="s">
        <v>2049</v>
      </c>
      <c r="AP46" s="3" t="s">
        <v>2049</v>
      </c>
      <c r="AQ46" s="8">
        <v>0</v>
      </c>
      <c r="AR46" s="8">
        <v>0</v>
      </c>
      <c r="AT46" s="34">
        <v>0.27403156384505023</v>
      </c>
      <c r="AU46" s="34">
        <v>3.9043435822352368</v>
      </c>
      <c r="AV46" s="7">
        <v>2</v>
      </c>
      <c r="AW46" s="3" t="s">
        <v>2049</v>
      </c>
      <c r="AX46" s="3" t="s">
        <v>2049</v>
      </c>
      <c r="AY46" s="8">
        <v>5.541561712846347</v>
      </c>
      <c r="AZ46">
        <v>11.1</v>
      </c>
      <c r="BA46">
        <v>22</v>
      </c>
      <c r="BB46" s="8">
        <v>0</v>
      </c>
      <c r="BC46" s="3" t="s">
        <v>2110</v>
      </c>
      <c r="BD46" s="8">
        <v>0.2194732641660016</v>
      </c>
      <c r="BE46">
        <f>VLOOKUP(A46,'dati SCL7_com'!A:C,3,FALSE)</f>
        <v>0.6</v>
      </c>
    </row>
    <row r="47" spans="1:57" x14ac:dyDescent="0.3">
      <c r="A47">
        <v>76046</v>
      </c>
      <c r="B47" t="s">
        <v>1109</v>
      </c>
      <c r="C47">
        <v>5546</v>
      </c>
      <c r="D47" t="s">
        <v>211</v>
      </c>
      <c r="E47" t="str">
        <f>VLOOKUP(A47,'0. dati base'!B:K,10,FALSE)</f>
        <v>BASILICATA</v>
      </c>
      <c r="F47" s="15" t="s">
        <v>2049</v>
      </c>
      <c r="G47" s="8">
        <v>0.13565809058048053</v>
      </c>
      <c r="H47">
        <v>140</v>
      </c>
      <c r="I47" s="8">
        <v>16.382699868938403</v>
      </c>
      <c r="J47" s="8">
        <v>71.328320802004995</v>
      </c>
      <c r="K47">
        <v>40.25</v>
      </c>
      <c r="L47">
        <v>3030</v>
      </c>
      <c r="M47" s="8">
        <v>12.869188998278222</v>
      </c>
      <c r="N47" s="8">
        <v>0.25399753997539998</v>
      </c>
      <c r="O47" s="8">
        <v>0.73800738007380096</v>
      </c>
      <c r="P47" s="8">
        <v>32.352941176470587</v>
      </c>
      <c r="Q47" s="15" t="s">
        <v>2049</v>
      </c>
      <c r="R47" s="15" t="s">
        <v>2049</v>
      </c>
      <c r="S47" s="15" t="s">
        <v>2049</v>
      </c>
      <c r="T47" s="15" t="s">
        <v>2049</v>
      </c>
      <c r="U47" s="16">
        <v>0</v>
      </c>
      <c r="V47" s="17">
        <v>0</v>
      </c>
      <c r="X47">
        <v>0</v>
      </c>
      <c r="Y47">
        <v>13.7</v>
      </c>
      <c r="Z47" s="8">
        <v>0.17618423516195469</v>
      </c>
      <c r="AA47" s="8">
        <v>13.281919451585262</v>
      </c>
      <c r="AB47" s="9">
        <v>30.155642023346303</v>
      </c>
      <c r="AC47">
        <v>9</v>
      </c>
      <c r="AD47" s="8">
        <v>21.896918172157282</v>
      </c>
      <c r="AE47" s="15" t="s">
        <v>2049</v>
      </c>
      <c r="AF47" s="8">
        <v>63.105175292153589</v>
      </c>
      <c r="AG47" s="8">
        <v>1.074922068</v>
      </c>
      <c r="AH47" s="8">
        <v>44.4444444444444</v>
      </c>
      <c r="AI47" s="8">
        <v>0.59102159669983001</v>
      </c>
      <c r="AJ47" s="8">
        <v>221</v>
      </c>
      <c r="AK47" s="14">
        <v>27</v>
      </c>
      <c r="AL47" s="8">
        <v>24.633811750475719</v>
      </c>
      <c r="AM47" s="3" t="s">
        <v>2049</v>
      </c>
      <c r="AN47">
        <v>0</v>
      </c>
      <c r="AO47" s="3" t="s">
        <v>2049</v>
      </c>
      <c r="AP47" s="3" t="s">
        <v>2049</v>
      </c>
      <c r="AQ47" s="8">
        <v>3.65641157482789</v>
      </c>
      <c r="AR47" s="8">
        <v>0</v>
      </c>
      <c r="AT47" s="34">
        <v>0.3600773320444659</v>
      </c>
      <c r="AU47" s="34">
        <v>3.9668229354489717</v>
      </c>
      <c r="AV47" s="7">
        <v>2</v>
      </c>
      <c r="AW47" s="3" t="s">
        <v>2049</v>
      </c>
      <c r="AX47" s="3" t="s">
        <v>2049</v>
      </c>
      <c r="AY47" s="8">
        <v>5.57453695378529</v>
      </c>
      <c r="AZ47">
        <v>11.9</v>
      </c>
      <c r="BA47">
        <v>3</v>
      </c>
      <c r="BB47" s="8">
        <v>0.18031013342949875</v>
      </c>
      <c r="BC47" s="3" t="s">
        <v>2110</v>
      </c>
      <c r="BD47" s="8">
        <v>0.10601643254704481</v>
      </c>
      <c r="BE47">
        <f>VLOOKUP(A47,'dati SCL7_com'!A:C,3,FALSE)</f>
        <v>0.8</v>
      </c>
    </row>
    <row r="48" spans="1:57" x14ac:dyDescent="0.3">
      <c r="A48">
        <v>76047</v>
      </c>
      <c r="B48" t="s">
        <v>1122</v>
      </c>
      <c r="C48">
        <v>1670</v>
      </c>
      <c r="D48" t="s">
        <v>214</v>
      </c>
      <c r="E48" t="str">
        <f>VLOOKUP(A48,'0. dati base'!B:K,10,FALSE)</f>
        <v>BASILICATA</v>
      </c>
      <c r="F48" s="15" t="s">
        <v>2049</v>
      </c>
      <c r="G48" s="8">
        <v>-7.1888412017167377E-2</v>
      </c>
      <c r="H48">
        <v>37</v>
      </c>
      <c r="I48" s="8">
        <v>6.8786127167630049</v>
      </c>
      <c r="J48" s="8">
        <v>81.2182741116751</v>
      </c>
      <c r="K48">
        <v>39.46</v>
      </c>
      <c r="L48">
        <v>0</v>
      </c>
      <c r="M48" s="8">
        <v>4.6738510491399747</v>
      </c>
      <c r="N48" s="8">
        <v>0.80241935483870996</v>
      </c>
      <c r="O48" s="8">
        <v>0.60483870967741904</v>
      </c>
      <c r="P48" s="8">
        <v>51.061007957559681</v>
      </c>
      <c r="Q48" s="15" t="s">
        <v>2049</v>
      </c>
      <c r="R48" s="15" t="s">
        <v>2049</v>
      </c>
      <c r="S48" s="15" t="s">
        <v>2049</v>
      </c>
      <c r="T48" s="15" t="s">
        <v>2049</v>
      </c>
      <c r="U48" s="16">
        <v>0</v>
      </c>
      <c r="V48" s="17">
        <v>0</v>
      </c>
      <c r="X48">
        <v>0</v>
      </c>
      <c r="Y48">
        <v>0</v>
      </c>
      <c r="Z48" s="8">
        <v>0.14046242774566475</v>
      </c>
      <c r="AA48" s="8">
        <v>1.3404825737265416</v>
      </c>
      <c r="AB48" s="9">
        <v>23.076923076923077</v>
      </c>
      <c r="AC48">
        <v>3</v>
      </c>
      <c r="AD48" s="8">
        <v>18.094650205761319</v>
      </c>
      <c r="AE48" s="15" t="s">
        <v>2049</v>
      </c>
      <c r="AF48" s="8">
        <v>65.873015873015873</v>
      </c>
      <c r="AG48" s="8">
        <v>0.55106539300000001</v>
      </c>
      <c r="AH48" s="8">
        <v>0</v>
      </c>
      <c r="AI48" s="8">
        <v>0.536502160564021</v>
      </c>
      <c r="AJ48" s="8">
        <v>33.333333333333343</v>
      </c>
      <c r="AK48" s="14">
        <v>34.9</v>
      </c>
      <c r="AL48" s="8">
        <v>0</v>
      </c>
      <c r="AM48" s="3" t="s">
        <v>2049</v>
      </c>
      <c r="AN48">
        <v>0</v>
      </c>
      <c r="AO48" s="3" t="s">
        <v>2049</v>
      </c>
      <c r="AP48" s="3" t="s">
        <v>2049</v>
      </c>
      <c r="AQ48" s="8">
        <v>0</v>
      </c>
      <c r="AR48" s="8">
        <v>0</v>
      </c>
      <c r="AT48" s="34">
        <v>0.26219512195121952</v>
      </c>
      <c r="AU48" s="34">
        <v>4.1916167664670656</v>
      </c>
      <c r="AV48" s="7">
        <v>1</v>
      </c>
      <c r="AW48" s="3" t="s">
        <v>2049</v>
      </c>
      <c r="AX48" s="3" t="s">
        <v>2049</v>
      </c>
      <c r="AY48" s="8">
        <v>6.1614294516327783</v>
      </c>
      <c r="AZ48">
        <v>27.6</v>
      </c>
      <c r="BA48">
        <v>4</v>
      </c>
      <c r="BB48" s="8">
        <v>0</v>
      </c>
      <c r="BC48" s="3" t="s">
        <v>2110</v>
      </c>
      <c r="BD48" s="8">
        <v>8.7950747581354446E-2</v>
      </c>
      <c r="BE48">
        <f>VLOOKUP(A48,'dati SCL7_com'!A:C,3,FALSE)</f>
        <v>0</v>
      </c>
    </row>
    <row r="49" spans="1:57" x14ac:dyDescent="0.3">
      <c r="A49">
        <v>76048</v>
      </c>
      <c r="B49" t="s">
        <v>1134</v>
      </c>
      <c r="C49">
        <v>17767</v>
      </c>
      <c r="D49" t="s">
        <v>214</v>
      </c>
      <c r="E49" t="str">
        <f>VLOOKUP(A49,'0. dati base'!B:K,10,FALSE)</f>
        <v>BASILICATA</v>
      </c>
      <c r="F49" s="15" t="s">
        <v>2049</v>
      </c>
      <c r="G49" s="8">
        <v>8.1626319056486651E-2</v>
      </c>
      <c r="H49">
        <v>84</v>
      </c>
      <c r="I49" s="8">
        <v>22.737446197991392</v>
      </c>
      <c r="J49" s="8">
        <v>72.748126624866103</v>
      </c>
      <c r="K49">
        <v>33.72</v>
      </c>
      <c r="L49">
        <v>3244</v>
      </c>
      <c r="M49" s="8">
        <v>24.242788100741453</v>
      </c>
      <c r="N49" s="8">
        <v>0.75988788539395802</v>
      </c>
      <c r="O49" s="8">
        <v>1.619433198380567</v>
      </c>
      <c r="P49" s="8">
        <v>18.988746235536539</v>
      </c>
      <c r="Q49" s="15" t="s">
        <v>2049</v>
      </c>
      <c r="R49" s="15" t="s">
        <v>2049</v>
      </c>
      <c r="S49" s="15" t="s">
        <v>2049</v>
      </c>
      <c r="T49" s="15" t="s">
        <v>2049</v>
      </c>
      <c r="U49" s="16">
        <v>1</v>
      </c>
      <c r="V49" s="17">
        <v>0</v>
      </c>
      <c r="X49">
        <v>0</v>
      </c>
      <c r="Y49">
        <v>3.2</v>
      </c>
      <c r="Z49" s="8">
        <v>0.17911047345767575</v>
      </c>
      <c r="AA49" s="8">
        <v>39.767649687220732</v>
      </c>
      <c r="AB49" s="9">
        <v>49.335863377609108</v>
      </c>
      <c r="AC49">
        <v>26</v>
      </c>
      <c r="AD49" s="8">
        <v>32.857737904517784</v>
      </c>
      <c r="AE49" s="15" t="s">
        <v>2049</v>
      </c>
      <c r="AF49" s="8">
        <v>8.0030200075500186</v>
      </c>
      <c r="AG49" s="8">
        <v>3.225806452</v>
      </c>
      <c r="AH49" s="8">
        <v>57.692307692307701</v>
      </c>
      <c r="AI49" s="8">
        <v>0.56146817618894396</v>
      </c>
      <c r="AJ49" s="8">
        <v>168.82608695652169</v>
      </c>
      <c r="AK49" s="14">
        <v>27.2</v>
      </c>
      <c r="AL49" s="8">
        <v>3.227884601099642</v>
      </c>
      <c r="AM49" s="3" t="s">
        <v>2049</v>
      </c>
      <c r="AN49">
        <v>0</v>
      </c>
      <c r="AO49" s="3" t="s">
        <v>2049</v>
      </c>
      <c r="AP49" s="3" t="s">
        <v>2049</v>
      </c>
      <c r="AQ49" s="8">
        <v>1.7781226258021801</v>
      </c>
      <c r="AR49" s="8">
        <v>0</v>
      </c>
      <c r="AT49" s="34">
        <v>7.9077201028420543E-2</v>
      </c>
      <c r="AU49" s="34">
        <v>2.0825125232172006</v>
      </c>
      <c r="AV49" s="7">
        <v>1</v>
      </c>
      <c r="AW49" s="3" t="s">
        <v>2049</v>
      </c>
      <c r="AX49" s="3" t="s">
        <v>2049</v>
      </c>
      <c r="AY49" s="8">
        <v>6.0882800608828003</v>
      </c>
      <c r="AZ49">
        <v>12.2</v>
      </c>
      <c r="BA49">
        <v>58</v>
      </c>
      <c r="BB49" s="8">
        <v>0.22513648899645411</v>
      </c>
      <c r="BC49" s="3" t="s">
        <v>2110</v>
      </c>
      <c r="BD49" s="8">
        <v>0.30274915767371458</v>
      </c>
      <c r="BE49">
        <f>VLOOKUP(A49,'dati SCL7_com'!A:C,3,FALSE)</f>
        <v>0.6</v>
      </c>
    </row>
    <row r="50" spans="1:57" x14ac:dyDescent="0.3">
      <c r="A50">
        <v>76049</v>
      </c>
      <c r="B50" t="s">
        <v>1173</v>
      </c>
      <c r="C50">
        <v>566</v>
      </c>
      <c r="D50" t="s">
        <v>272</v>
      </c>
      <c r="E50" t="str">
        <f>VLOOKUP(A50,'0. dati base'!B:K,10,FALSE)</f>
        <v>BASILICATA</v>
      </c>
      <c r="F50" s="15" t="s">
        <v>2049</v>
      </c>
      <c r="G50" s="8">
        <v>-9.2715231788079472E-2</v>
      </c>
      <c r="H50">
        <v>24</v>
      </c>
      <c r="I50" s="8">
        <v>4.562043795620438</v>
      </c>
      <c r="J50" s="8">
        <v>61.702127659574401</v>
      </c>
      <c r="K50">
        <v>40.15</v>
      </c>
      <c r="L50">
        <v>0</v>
      </c>
      <c r="M50" s="8">
        <v>3.9800122731655998</v>
      </c>
      <c r="N50" s="8">
        <v>0.78321678321678301</v>
      </c>
      <c r="O50" s="8">
        <v>0</v>
      </c>
      <c r="P50" s="8">
        <v>40.990990990990987</v>
      </c>
      <c r="Q50" s="15" t="s">
        <v>2049</v>
      </c>
      <c r="R50" s="15" t="s">
        <v>2049</v>
      </c>
      <c r="S50" s="15" t="s">
        <v>2049</v>
      </c>
      <c r="T50" s="15" t="s">
        <v>2049</v>
      </c>
      <c r="U50" s="16">
        <v>0</v>
      </c>
      <c r="V50" s="17">
        <v>0</v>
      </c>
      <c r="X50">
        <v>0</v>
      </c>
      <c r="Y50">
        <v>0.9</v>
      </c>
      <c r="Z50" s="8">
        <v>0.12773722627737227</v>
      </c>
      <c r="AA50" s="8">
        <v>3.3955857385398982</v>
      </c>
      <c r="AB50" s="9">
        <v>25</v>
      </c>
      <c r="AC50">
        <v>1</v>
      </c>
      <c r="AD50" s="8">
        <v>15.857142857142859</v>
      </c>
      <c r="AE50" s="15" t="s">
        <v>2049</v>
      </c>
      <c r="AF50" s="8">
        <v>204.54545454545453</v>
      </c>
      <c r="AG50" s="8">
        <v>0.50597045100000004</v>
      </c>
      <c r="AH50" s="8">
        <v>100</v>
      </c>
      <c r="AI50" s="8">
        <v>0.15585585585585601</v>
      </c>
      <c r="AJ50" s="8">
        <v>15</v>
      </c>
      <c r="AK50" s="14">
        <v>49.6</v>
      </c>
      <c r="AL50" s="8">
        <v>0</v>
      </c>
      <c r="AM50" s="3" t="s">
        <v>2049</v>
      </c>
      <c r="AN50">
        <v>0</v>
      </c>
      <c r="AO50" s="3" t="s">
        <v>2049</v>
      </c>
      <c r="AP50" s="3" t="s">
        <v>2049</v>
      </c>
      <c r="AQ50" s="8">
        <v>0</v>
      </c>
      <c r="AR50" s="8">
        <v>0</v>
      </c>
      <c r="AT50" s="34">
        <v>0.21212121212121213</v>
      </c>
      <c r="AU50" s="34">
        <v>7.0671378091872787</v>
      </c>
      <c r="AV50" s="7">
        <v>1</v>
      </c>
      <c r="AW50" s="3" t="s">
        <v>2049</v>
      </c>
      <c r="AX50" s="3" t="s">
        <v>2049</v>
      </c>
      <c r="AY50" s="8">
        <v>3.5398230088495581</v>
      </c>
      <c r="AZ50">
        <v>34.4</v>
      </c>
      <c r="BA50">
        <v>6</v>
      </c>
      <c r="BB50" s="8">
        <v>0</v>
      </c>
      <c r="BC50" s="3" t="s">
        <v>2110</v>
      </c>
      <c r="BD50" s="8">
        <v>0.27075812274368233</v>
      </c>
      <c r="BE50">
        <f>VLOOKUP(A50,'dati SCL7_com'!A:C,3,FALSE)</f>
        <v>0</v>
      </c>
    </row>
    <row r="51" spans="1:57" x14ac:dyDescent="0.3">
      <c r="A51">
        <v>76050</v>
      </c>
      <c r="B51" t="s">
        <v>1184</v>
      </c>
      <c r="C51">
        <v>4062</v>
      </c>
      <c r="D51" t="s">
        <v>211</v>
      </c>
      <c r="E51" t="str">
        <f>VLOOKUP(A51,'0. dati base'!B:K,10,FALSE)</f>
        <v>BASILICATA</v>
      </c>
      <c r="F51" s="15" t="s">
        <v>2049</v>
      </c>
      <c r="G51" s="8">
        <v>-8.9285714285714288E-2</v>
      </c>
      <c r="H51">
        <v>42</v>
      </c>
      <c r="I51" s="8">
        <v>18.412242945958869</v>
      </c>
      <c r="J51" s="8">
        <v>76.064441887226593</v>
      </c>
      <c r="K51">
        <v>39.35</v>
      </c>
      <c r="L51">
        <v>4006</v>
      </c>
      <c r="M51" s="8">
        <v>12.184892499227406</v>
      </c>
      <c r="N51" s="8">
        <v>0.61402314499659605</v>
      </c>
      <c r="O51" s="8">
        <v>1.497617426820967</v>
      </c>
      <c r="P51" s="8">
        <v>33.302019727571633</v>
      </c>
      <c r="Q51" s="15" t="s">
        <v>2049</v>
      </c>
      <c r="R51" s="15" t="s">
        <v>2049</v>
      </c>
      <c r="S51" s="15" t="s">
        <v>2049</v>
      </c>
      <c r="T51" s="15" t="s">
        <v>2049</v>
      </c>
      <c r="U51" s="16">
        <v>0</v>
      </c>
      <c r="V51" s="17">
        <v>0</v>
      </c>
      <c r="X51">
        <v>0</v>
      </c>
      <c r="Y51">
        <v>6.7</v>
      </c>
      <c r="Z51" s="8">
        <v>0.11501673840267815</v>
      </c>
      <c r="AA51" s="8">
        <v>19.965724078834619</v>
      </c>
      <c r="AB51" s="9">
        <v>52.920962199312719</v>
      </c>
      <c r="AC51">
        <v>7</v>
      </c>
      <c r="AD51" s="8">
        <v>71.197505197505194</v>
      </c>
      <c r="AE51" s="15" t="s">
        <v>2049</v>
      </c>
      <c r="AF51" s="8">
        <v>21.253405994550409</v>
      </c>
      <c r="AG51" s="8">
        <v>1.1700468020000001</v>
      </c>
      <c r="AH51" s="8">
        <v>42.857142857142897</v>
      </c>
      <c r="AI51" s="8">
        <v>0.20986392571395199</v>
      </c>
      <c r="AJ51" s="8">
        <v>136</v>
      </c>
      <c r="AK51" s="14">
        <v>30.6</v>
      </c>
      <c r="AL51" s="8">
        <v>0</v>
      </c>
      <c r="AM51" s="3" t="s">
        <v>2049</v>
      </c>
      <c r="AN51">
        <v>0</v>
      </c>
      <c r="AO51" s="3" t="s">
        <v>2049</v>
      </c>
      <c r="AP51" s="3" t="s">
        <v>2049</v>
      </c>
      <c r="AQ51" s="8">
        <v>0</v>
      </c>
      <c r="AR51" s="8">
        <v>0</v>
      </c>
      <c r="AT51" s="34">
        <v>0.22857142857142856</v>
      </c>
      <c r="AU51" s="34">
        <v>3.4465780403741997</v>
      </c>
      <c r="AV51" s="7">
        <v>1</v>
      </c>
      <c r="AW51" s="3" t="s">
        <v>2049</v>
      </c>
      <c r="AX51" s="3" t="s">
        <v>2049</v>
      </c>
      <c r="AY51" s="8">
        <v>6.246746486205101</v>
      </c>
      <c r="AZ51">
        <v>7.9</v>
      </c>
      <c r="BA51">
        <v>30</v>
      </c>
      <c r="BB51" s="8">
        <v>0</v>
      </c>
      <c r="BC51" s="3" t="s">
        <v>2110</v>
      </c>
      <c r="BD51" s="8">
        <v>0.30671710459053264</v>
      </c>
      <c r="BE51">
        <f>VLOOKUP(A51,'dati SCL7_com'!A:C,3,FALSE)</f>
        <v>0.4</v>
      </c>
    </row>
    <row r="52" spans="1:57" x14ac:dyDescent="0.3">
      <c r="A52">
        <v>76051</v>
      </c>
      <c r="B52" t="s">
        <v>1226</v>
      </c>
      <c r="C52">
        <v>1617</v>
      </c>
      <c r="D52" t="s">
        <v>214</v>
      </c>
      <c r="E52" t="str">
        <f>VLOOKUP(A52,'0. dati base'!B:K,10,FALSE)</f>
        <v>BASILICATA</v>
      </c>
      <c r="F52" s="15" t="s">
        <v>2049</v>
      </c>
      <c r="G52" s="8">
        <v>-0.13750000000000001</v>
      </c>
      <c r="H52">
        <v>15</v>
      </c>
      <c r="I52" s="8">
        <v>2.318840579710145</v>
      </c>
      <c r="J52" s="8">
        <v>76.913099870298296</v>
      </c>
      <c r="K52">
        <v>38.97</v>
      </c>
      <c r="L52">
        <v>0</v>
      </c>
      <c r="M52" s="8">
        <v>4.8509590850418753</v>
      </c>
      <c r="N52" s="8">
        <v>0.63404255319148894</v>
      </c>
      <c r="O52" s="8">
        <v>0.35460992907801397</v>
      </c>
      <c r="P52" s="8">
        <v>53.312499999999993</v>
      </c>
      <c r="Q52" s="15" t="s">
        <v>2049</v>
      </c>
      <c r="R52" s="15" t="s">
        <v>2049</v>
      </c>
      <c r="S52" s="15" t="s">
        <v>2049</v>
      </c>
      <c r="T52" s="15" t="s">
        <v>2049</v>
      </c>
      <c r="U52" s="16">
        <v>0</v>
      </c>
      <c r="V52" s="17">
        <v>0</v>
      </c>
      <c r="X52">
        <v>0</v>
      </c>
      <c r="Y52">
        <v>39.1</v>
      </c>
      <c r="Z52" s="8">
        <v>0.14666666666666667</v>
      </c>
      <c r="AA52" s="8">
        <v>1.5638963360142983</v>
      </c>
      <c r="AB52" s="9">
        <v>43.650793650793652</v>
      </c>
      <c r="AC52">
        <v>6</v>
      </c>
      <c r="AD52" s="8">
        <v>53.478260869565219</v>
      </c>
      <c r="AE52" s="15" t="s">
        <v>2049</v>
      </c>
      <c r="AF52" s="8">
        <v>70.175438596491219</v>
      </c>
      <c r="AG52" s="8">
        <v>2.4291497980000001</v>
      </c>
      <c r="AH52" s="8">
        <v>66.6666666666667</v>
      </c>
      <c r="AI52" s="8">
        <v>0.68647450110864705</v>
      </c>
      <c r="AJ52" s="8">
        <v>60.666666666666657</v>
      </c>
      <c r="AK52" s="14">
        <v>32.9</v>
      </c>
      <c r="AL52" s="8">
        <v>0</v>
      </c>
      <c r="AM52" s="3" t="s">
        <v>2049</v>
      </c>
      <c r="AN52">
        <v>0</v>
      </c>
      <c r="AO52" s="3" t="s">
        <v>2049</v>
      </c>
      <c r="AP52" s="3" t="s">
        <v>2049</v>
      </c>
      <c r="AQ52" s="8">
        <v>0</v>
      </c>
      <c r="AR52" s="8">
        <v>0</v>
      </c>
      <c r="AT52" s="34">
        <v>0.32919254658385094</v>
      </c>
      <c r="AU52" s="34">
        <v>3.7105751391465676</v>
      </c>
      <c r="AV52" s="7">
        <v>1</v>
      </c>
      <c r="AW52" s="3" t="s">
        <v>2049</v>
      </c>
      <c r="AX52" s="3" t="s">
        <v>2049</v>
      </c>
      <c r="AY52" s="8">
        <v>3.255208333333333</v>
      </c>
      <c r="AZ52">
        <v>21.7</v>
      </c>
      <c r="BA52">
        <v>3</v>
      </c>
      <c r="BB52" s="8">
        <v>0</v>
      </c>
      <c r="BC52" s="3" t="s">
        <v>2110</v>
      </c>
      <c r="BD52" s="8">
        <v>2.6487727352993113E-2</v>
      </c>
      <c r="BE52">
        <f>VLOOKUP(A52,'dati SCL7_com'!A:C,3,FALSE)</f>
        <v>0</v>
      </c>
    </row>
    <row r="53" spans="1:57" x14ac:dyDescent="0.3">
      <c r="A53">
        <v>76052</v>
      </c>
      <c r="B53" t="s">
        <v>1227</v>
      </c>
      <c r="C53">
        <v>1235</v>
      </c>
      <c r="D53" t="s">
        <v>211</v>
      </c>
      <c r="E53" t="str">
        <f>VLOOKUP(A53,'0. dati base'!B:K,10,FALSE)</f>
        <v>BASILICATA</v>
      </c>
      <c r="F53" s="15" t="s">
        <v>2049</v>
      </c>
      <c r="G53" s="8">
        <v>-0.15627009646302251</v>
      </c>
      <c r="H53">
        <v>23</v>
      </c>
      <c r="I53" s="8">
        <v>11.737804878048779</v>
      </c>
      <c r="J53" s="8">
        <v>73.118279569892394</v>
      </c>
      <c r="K53">
        <v>35.700000000000003</v>
      </c>
      <c r="L53">
        <v>0</v>
      </c>
      <c r="M53" s="8">
        <v>3.999823407355084</v>
      </c>
      <c r="N53" s="8">
        <v>0.74629324546952203</v>
      </c>
      <c r="O53" s="8">
        <v>3.4596375617792421</v>
      </c>
      <c r="P53" s="8">
        <v>34.130146082337312</v>
      </c>
      <c r="Q53" s="15" t="s">
        <v>2049</v>
      </c>
      <c r="R53" s="15" t="s">
        <v>2049</v>
      </c>
      <c r="S53" s="15" t="s">
        <v>2049</v>
      </c>
      <c r="T53" s="15" t="s">
        <v>2049</v>
      </c>
      <c r="U53" s="16">
        <v>0</v>
      </c>
      <c r="V53" s="17">
        <v>0</v>
      </c>
      <c r="X53">
        <v>0</v>
      </c>
      <c r="Y53">
        <v>0</v>
      </c>
      <c r="Z53" s="8">
        <v>0.13871951219512196</v>
      </c>
      <c r="AA53" s="8">
        <v>3.3419023136246784</v>
      </c>
      <c r="AB53" s="9">
        <v>40.650406504065039</v>
      </c>
      <c r="AC53">
        <v>3</v>
      </c>
      <c r="AD53" s="8">
        <v>144.8901098901099</v>
      </c>
      <c r="AE53" s="15" t="s">
        <v>2049</v>
      </c>
      <c r="AF53" s="8">
        <v>91.304347826086953</v>
      </c>
      <c r="AG53" s="8">
        <v>0.75728890599999998</v>
      </c>
      <c r="AH53" s="8">
        <v>0</v>
      </c>
      <c r="AI53" s="8">
        <v>0.47781569965870302</v>
      </c>
      <c r="AJ53" s="8">
        <v>21</v>
      </c>
      <c r="AK53" s="14">
        <v>39.6</v>
      </c>
      <c r="AL53" s="8">
        <v>0</v>
      </c>
      <c r="AM53" s="3" t="s">
        <v>2049</v>
      </c>
      <c r="AN53">
        <v>0</v>
      </c>
      <c r="AO53" s="3" t="s">
        <v>2049</v>
      </c>
      <c r="AP53" s="3" t="s">
        <v>2049</v>
      </c>
      <c r="AQ53" s="8">
        <v>0</v>
      </c>
      <c r="AR53" s="8">
        <v>0</v>
      </c>
      <c r="AT53" s="34">
        <v>0.32846715328467152</v>
      </c>
      <c r="AU53" s="34">
        <v>4.048582995951417</v>
      </c>
      <c r="AV53" s="7">
        <v>1</v>
      </c>
      <c r="AW53" s="3" t="s">
        <v>2049</v>
      </c>
      <c r="AX53" s="3" t="s">
        <v>2049</v>
      </c>
      <c r="AY53" s="8">
        <v>5.0804403048264177</v>
      </c>
      <c r="AZ53">
        <v>13.1</v>
      </c>
      <c r="BA53">
        <v>6</v>
      </c>
      <c r="BB53" s="8">
        <v>0</v>
      </c>
      <c r="BC53" s="3" t="s">
        <v>2110</v>
      </c>
      <c r="BD53" s="8">
        <v>0.10634526763559021</v>
      </c>
      <c r="BE53">
        <f>VLOOKUP(A53,'dati SCL7_com'!A:C,3,FALSE)</f>
        <v>0</v>
      </c>
    </row>
    <row r="54" spans="1:57" x14ac:dyDescent="0.3">
      <c r="A54">
        <v>76053</v>
      </c>
      <c r="B54" t="s">
        <v>1258</v>
      </c>
      <c r="C54">
        <v>5497</v>
      </c>
      <c r="D54" t="s">
        <v>295</v>
      </c>
      <c r="E54" t="str">
        <f>VLOOKUP(A54,'0. dati base'!B:K,10,FALSE)</f>
        <v>BASILICATA</v>
      </c>
      <c r="F54" s="15" t="s">
        <v>2049</v>
      </c>
      <c r="G54" s="8">
        <v>-8.8707037643207851E-2</v>
      </c>
      <c r="H54">
        <v>44</v>
      </c>
      <c r="I54" s="8">
        <v>35.380747126436781</v>
      </c>
      <c r="J54" s="8">
        <v>82.2544137618832</v>
      </c>
      <c r="K54">
        <v>36.81</v>
      </c>
      <c r="L54">
        <v>1180</v>
      </c>
      <c r="M54" s="8">
        <v>17.033561891014074</v>
      </c>
      <c r="N54" s="8">
        <v>0.37181122448979598</v>
      </c>
      <c r="O54" s="8">
        <v>0.38265306122449</v>
      </c>
      <c r="P54" s="8">
        <v>28.12654473554128</v>
      </c>
      <c r="Q54" s="15" t="s">
        <v>2049</v>
      </c>
      <c r="R54" s="15" t="s">
        <v>2049</v>
      </c>
      <c r="S54" s="15" t="s">
        <v>2049</v>
      </c>
      <c r="T54" s="15" t="s">
        <v>2049</v>
      </c>
      <c r="U54" s="16">
        <v>0</v>
      </c>
      <c r="V54" s="17">
        <v>0</v>
      </c>
      <c r="X54">
        <v>0</v>
      </c>
      <c r="Y54">
        <v>8.1</v>
      </c>
      <c r="Z54" s="8">
        <v>0.12948994252873564</v>
      </c>
      <c r="AA54" s="8">
        <v>17.765042979942695</v>
      </c>
      <c r="AB54" s="9">
        <v>43.049327354260093</v>
      </c>
      <c r="AC54">
        <v>8</v>
      </c>
      <c r="AD54" s="8">
        <v>32.871012482662969</v>
      </c>
      <c r="AE54" s="15" t="s">
        <v>2049</v>
      </c>
      <c r="AF54" s="8">
        <v>38.018433179723502</v>
      </c>
      <c r="AG54" s="8">
        <v>1.2059369200000001</v>
      </c>
      <c r="AH54" s="8">
        <v>62.5</v>
      </c>
      <c r="AI54" s="8">
        <v>0.132489451476793</v>
      </c>
      <c r="AJ54" s="8">
        <v>48.125</v>
      </c>
      <c r="AK54" s="14">
        <v>29.4</v>
      </c>
      <c r="AL54" s="8">
        <v>0</v>
      </c>
      <c r="AM54" s="3" t="s">
        <v>2049</v>
      </c>
      <c r="AN54">
        <v>0</v>
      </c>
      <c r="AO54" s="3" t="s">
        <v>2049</v>
      </c>
      <c r="AP54" s="3" t="s">
        <v>2049</v>
      </c>
      <c r="AQ54" s="8">
        <v>0</v>
      </c>
      <c r="AR54" s="8">
        <v>0</v>
      </c>
      <c r="AT54" s="34">
        <v>0.18056828597616864</v>
      </c>
      <c r="AU54" s="34">
        <v>2.5468437329452427</v>
      </c>
      <c r="AV54" s="7">
        <v>1</v>
      </c>
      <c r="AW54" s="3" t="s">
        <v>2049</v>
      </c>
      <c r="AX54" s="3" t="s">
        <v>2049</v>
      </c>
      <c r="AY54" s="8">
        <v>7.1644042232277521</v>
      </c>
      <c r="AZ54">
        <v>16.3</v>
      </c>
      <c r="BA54">
        <v>26</v>
      </c>
      <c r="BB54" s="8">
        <v>0.36383481899217757</v>
      </c>
      <c r="BC54" s="3" t="s">
        <v>2110</v>
      </c>
      <c r="BD54" s="8">
        <v>0.22335673261008296</v>
      </c>
      <c r="BE54">
        <f>VLOOKUP(A54,'dati SCL7_com'!A:C,3,FALSE)</f>
        <v>0.6</v>
      </c>
    </row>
    <row r="55" spans="1:57" x14ac:dyDescent="0.3">
      <c r="A55">
        <v>76054</v>
      </c>
      <c r="B55" t="s">
        <v>1265</v>
      </c>
      <c r="C55">
        <v>1495</v>
      </c>
      <c r="D55" t="s">
        <v>202</v>
      </c>
      <c r="E55" t="str">
        <f>VLOOKUP(A55,'0. dati base'!B:K,10,FALSE)</f>
        <v>BASILICATA</v>
      </c>
      <c r="F55" s="15" t="s">
        <v>2049</v>
      </c>
      <c r="G55" s="8">
        <v>-3.1390134529147982E-2</v>
      </c>
      <c r="H55">
        <v>77</v>
      </c>
      <c r="I55" s="8">
        <v>59.325396825396822</v>
      </c>
      <c r="J55" s="8">
        <v>85.263157894736793</v>
      </c>
      <c r="K55">
        <v>43.45</v>
      </c>
      <c r="L55">
        <v>1133</v>
      </c>
      <c r="M55" s="8">
        <v>2.889804032945186</v>
      </c>
      <c r="N55" s="8">
        <v>0.373529411764706</v>
      </c>
      <c r="O55" s="8">
        <v>1.3235294117647061</v>
      </c>
      <c r="P55" s="8">
        <v>34.903047091412738</v>
      </c>
      <c r="Q55" s="15" t="s">
        <v>2049</v>
      </c>
      <c r="R55" s="15" t="s">
        <v>2049</v>
      </c>
      <c r="S55" s="15" t="s">
        <v>2049</v>
      </c>
      <c r="T55" s="15" t="s">
        <v>2049</v>
      </c>
      <c r="U55" s="16">
        <v>0</v>
      </c>
      <c r="V55" s="17">
        <v>0</v>
      </c>
      <c r="X55">
        <v>0</v>
      </c>
      <c r="Y55">
        <v>55.1</v>
      </c>
      <c r="Z55" s="8">
        <v>0.125</v>
      </c>
      <c r="AA55" s="8">
        <v>1.6771488469601679</v>
      </c>
      <c r="AB55" s="9">
        <v>28.46153846153846</v>
      </c>
      <c r="AC55">
        <v>4</v>
      </c>
      <c r="AD55" s="8">
        <v>20.666666666666671</v>
      </c>
      <c r="AE55" s="15" t="s">
        <v>2049</v>
      </c>
      <c r="AF55" s="8">
        <v>56.521739130434781</v>
      </c>
      <c r="AG55" s="8">
        <v>0.73868882700000005</v>
      </c>
      <c r="AH55" s="8">
        <v>50</v>
      </c>
      <c r="AI55" s="8">
        <v>0.64234511008704598</v>
      </c>
      <c r="AJ55" s="8">
        <v>47.666666666666657</v>
      </c>
      <c r="AK55" s="14">
        <v>27.2</v>
      </c>
      <c r="AL55" s="8">
        <v>0</v>
      </c>
      <c r="AM55" s="3" t="s">
        <v>2049</v>
      </c>
      <c r="AN55">
        <v>0</v>
      </c>
      <c r="AO55" s="3" t="s">
        <v>2049</v>
      </c>
      <c r="AP55" s="3" t="s">
        <v>2049</v>
      </c>
      <c r="AQ55" s="8">
        <v>0</v>
      </c>
      <c r="AR55" s="8">
        <v>0</v>
      </c>
      <c r="AT55" s="34">
        <v>0.19642857142857142</v>
      </c>
      <c r="AU55" s="34">
        <v>3.3444816053511706</v>
      </c>
      <c r="AV55" s="7">
        <v>1</v>
      </c>
      <c r="AW55" s="3" t="s">
        <v>2049</v>
      </c>
      <c r="AX55" s="3" t="s">
        <v>2049</v>
      </c>
      <c r="AY55" s="8">
        <v>7.5705437026841018</v>
      </c>
      <c r="AZ55">
        <v>11.6</v>
      </c>
      <c r="BA55">
        <v>3</v>
      </c>
      <c r="BB55" s="8">
        <v>0</v>
      </c>
      <c r="BC55" s="3" t="s">
        <v>2110</v>
      </c>
      <c r="BD55" s="8">
        <v>0.15503875968992248</v>
      </c>
      <c r="BE55">
        <f>VLOOKUP(A55,'dati SCL7_com'!A:C,3,FALSE)</f>
        <v>0.4</v>
      </c>
    </row>
    <row r="56" spans="1:57" x14ac:dyDescent="0.3">
      <c r="A56">
        <v>76055</v>
      </c>
      <c r="B56" t="s">
        <v>1279</v>
      </c>
      <c r="C56">
        <v>878</v>
      </c>
      <c r="D56" t="s">
        <v>278</v>
      </c>
      <c r="E56" t="str">
        <f>VLOOKUP(A56,'0. dati base'!B:K,10,FALSE)</f>
        <v>BASILICATA</v>
      </c>
      <c r="F56" s="15" t="s">
        <v>2049</v>
      </c>
      <c r="G56" s="8">
        <v>-0.18082422203532381</v>
      </c>
      <c r="H56">
        <v>20</v>
      </c>
      <c r="I56" s="8">
        <v>15.503080082135522</v>
      </c>
      <c r="J56" s="8">
        <v>75.776397515527904</v>
      </c>
      <c r="K56">
        <v>41.71</v>
      </c>
      <c r="L56">
        <v>0</v>
      </c>
      <c r="M56" s="8">
        <v>5.8963315015594837</v>
      </c>
      <c r="N56" s="8">
        <v>0.82862903225806495</v>
      </c>
      <c r="O56" s="8">
        <v>4.032258064516129</v>
      </c>
      <c r="P56" s="8">
        <v>40.861812778603273</v>
      </c>
      <c r="Q56" s="15" t="s">
        <v>2049</v>
      </c>
      <c r="R56" s="15" t="s">
        <v>2049</v>
      </c>
      <c r="S56" s="15" t="s">
        <v>2049</v>
      </c>
      <c r="T56" s="15" t="s">
        <v>2049</v>
      </c>
      <c r="U56" s="16">
        <v>0</v>
      </c>
      <c r="V56" s="17">
        <v>0</v>
      </c>
      <c r="X56">
        <v>0</v>
      </c>
      <c r="Y56">
        <v>0</v>
      </c>
      <c r="Z56" s="8">
        <v>9.7535934291581111E-2</v>
      </c>
      <c r="AA56" s="8">
        <v>5.2785923753665687</v>
      </c>
      <c r="AB56" s="9">
        <v>35.897435897435898</v>
      </c>
      <c r="AC56">
        <v>3</v>
      </c>
      <c r="AD56" s="8">
        <v>15.789473684210529</v>
      </c>
      <c r="AE56" s="15" t="s">
        <v>2049</v>
      </c>
      <c r="AF56" s="8">
        <v>96.666666666666671</v>
      </c>
      <c r="AG56" s="8">
        <v>0.53662463100000002</v>
      </c>
      <c r="AH56" s="8">
        <v>100</v>
      </c>
      <c r="AI56" s="8">
        <v>0.46666666666666701</v>
      </c>
      <c r="AJ56" s="8">
        <v>4</v>
      </c>
      <c r="AK56" s="14">
        <v>36.799999999999997</v>
      </c>
      <c r="AL56" s="8">
        <v>0</v>
      </c>
      <c r="AM56" s="3" t="s">
        <v>2049</v>
      </c>
      <c r="AN56">
        <v>0</v>
      </c>
      <c r="AO56" s="3" t="s">
        <v>2049</v>
      </c>
      <c r="AP56" s="3" t="s">
        <v>2049</v>
      </c>
      <c r="AQ56" s="8">
        <v>0</v>
      </c>
      <c r="AR56" s="8">
        <v>0</v>
      </c>
      <c r="AT56" s="34">
        <v>0.22131147540983606</v>
      </c>
      <c r="AU56" s="34">
        <v>5.6947608200455582</v>
      </c>
      <c r="AV56" s="7">
        <v>1</v>
      </c>
      <c r="AW56" s="3" t="s">
        <v>2049</v>
      </c>
      <c r="AX56" s="3" t="s">
        <v>2049</v>
      </c>
      <c r="AY56" s="8">
        <v>4.9200492004920049</v>
      </c>
      <c r="AZ56">
        <v>14.7</v>
      </c>
      <c r="BA56">
        <v>8</v>
      </c>
      <c r="BB56" s="8">
        <v>0</v>
      </c>
      <c r="BC56" s="3" t="s">
        <v>2110</v>
      </c>
      <c r="BD56" s="8">
        <v>0.17278617710583155</v>
      </c>
      <c r="BE56">
        <f>VLOOKUP(A56,'dati SCL7_com'!A:C,3,FALSE)</f>
        <v>0</v>
      </c>
    </row>
    <row r="57" spans="1:57" x14ac:dyDescent="0.3">
      <c r="A57">
        <v>76056</v>
      </c>
      <c r="B57" t="s">
        <v>1295</v>
      </c>
      <c r="C57">
        <v>3813</v>
      </c>
      <c r="D57" t="s">
        <v>246</v>
      </c>
      <c r="E57" t="str">
        <f>VLOOKUP(A57,'0. dati base'!B:K,10,FALSE)</f>
        <v>BASILICATA</v>
      </c>
      <c r="F57" s="15" t="s">
        <v>2049</v>
      </c>
      <c r="G57" s="8">
        <v>-2.7217741935483871E-2</v>
      </c>
      <c r="H57">
        <v>70</v>
      </c>
      <c r="I57" s="8">
        <v>6.113989637305699</v>
      </c>
      <c r="J57" s="8">
        <v>77.297297297297192</v>
      </c>
      <c r="K57">
        <v>34.99</v>
      </c>
      <c r="L57">
        <v>1403</v>
      </c>
      <c r="M57" s="8">
        <v>3.0242336430012213</v>
      </c>
      <c r="N57" s="8">
        <v>0.60620756547041699</v>
      </c>
      <c r="O57" s="8">
        <v>3.1037827352085361</v>
      </c>
      <c r="P57" s="8">
        <v>31.206726013847671</v>
      </c>
      <c r="Q57" s="15" t="s">
        <v>2049</v>
      </c>
      <c r="R57" s="15" t="s">
        <v>2049</v>
      </c>
      <c r="S57" s="15" t="s">
        <v>2049</v>
      </c>
      <c r="T57" s="15" t="s">
        <v>2049</v>
      </c>
      <c r="U57" s="16">
        <v>0</v>
      </c>
      <c r="V57" s="17">
        <v>0</v>
      </c>
      <c r="X57">
        <v>0</v>
      </c>
      <c r="Y57">
        <v>1.6</v>
      </c>
      <c r="Z57" s="8">
        <v>0.16813471502590674</v>
      </c>
      <c r="AA57" s="8">
        <v>2.0941278065630398</v>
      </c>
      <c r="AB57" s="9">
        <v>27.27272727272727</v>
      </c>
      <c r="AC57">
        <v>3</v>
      </c>
      <c r="AD57" s="8">
        <v>22.326656394453</v>
      </c>
      <c r="AE57" s="15" t="s">
        <v>2049</v>
      </c>
      <c r="AF57" s="8">
        <v>76.038338658146969</v>
      </c>
      <c r="AG57" s="8">
        <v>1.68792198</v>
      </c>
      <c r="AH57" s="8">
        <v>66.6666666666667</v>
      </c>
      <c r="AI57" s="8">
        <v>0.75031055900621102</v>
      </c>
      <c r="AJ57" s="8">
        <v>87</v>
      </c>
      <c r="AK57" s="14">
        <v>29.5</v>
      </c>
      <c r="AL57" s="8">
        <v>0</v>
      </c>
      <c r="AM57" s="3" t="s">
        <v>2049</v>
      </c>
      <c r="AN57">
        <v>0</v>
      </c>
      <c r="AO57" s="3" t="s">
        <v>2049</v>
      </c>
      <c r="AP57" s="3" t="s">
        <v>2049</v>
      </c>
      <c r="AQ57" s="8">
        <v>0</v>
      </c>
      <c r="AR57" s="8">
        <v>0</v>
      </c>
      <c r="AT57" s="34">
        <v>0.1560798548094374</v>
      </c>
      <c r="AU57" s="34">
        <v>1.3113034356150013</v>
      </c>
      <c r="AV57" s="7">
        <v>1</v>
      </c>
      <c r="AW57" s="3" t="s">
        <v>2049</v>
      </c>
      <c r="AX57" s="3" t="s">
        <v>2049</v>
      </c>
      <c r="AY57" s="8">
        <v>6.1170212765957448</v>
      </c>
      <c r="AZ57">
        <v>14.2</v>
      </c>
      <c r="BA57">
        <v>17</v>
      </c>
      <c r="BB57" s="8">
        <v>0</v>
      </c>
      <c r="BC57" s="3" t="s">
        <v>2110</v>
      </c>
      <c r="BD57" s="8">
        <v>0.31221303948576673</v>
      </c>
      <c r="BE57">
        <f>VLOOKUP(A57,'dati SCL7_com'!A:C,3,FALSE)</f>
        <v>0.4</v>
      </c>
    </row>
    <row r="58" spans="1:57" x14ac:dyDescent="0.3">
      <c r="A58">
        <v>76057</v>
      </c>
      <c r="B58" t="s">
        <v>1324</v>
      </c>
      <c r="C58">
        <v>4914</v>
      </c>
      <c r="D58" t="s">
        <v>214</v>
      </c>
      <c r="E58" t="str">
        <f>VLOOKUP(A58,'0. dati base'!B:K,10,FALSE)</f>
        <v>BASILICATA</v>
      </c>
      <c r="F58" s="15" t="s">
        <v>2049</v>
      </c>
      <c r="G58" s="8">
        <v>-3.0285493827160493E-2</v>
      </c>
      <c r="H58">
        <v>79</v>
      </c>
      <c r="I58" s="8">
        <v>2.1881838074398248</v>
      </c>
      <c r="J58" s="8">
        <v>71.450075263421894</v>
      </c>
      <c r="K58">
        <v>37.32</v>
      </c>
      <c r="L58">
        <v>487</v>
      </c>
      <c r="M58" s="8">
        <v>8.3000630384534571</v>
      </c>
      <c r="N58" s="8">
        <v>0.76069364161849695</v>
      </c>
      <c r="O58" s="8">
        <v>1.8497109826589599</v>
      </c>
      <c r="P58" s="8">
        <v>29.41822173435785</v>
      </c>
      <c r="Q58" s="15" t="s">
        <v>2049</v>
      </c>
      <c r="R58" s="15" t="s">
        <v>2049</v>
      </c>
      <c r="S58" s="15" t="s">
        <v>2049</v>
      </c>
      <c r="T58" s="15" t="s">
        <v>2049</v>
      </c>
      <c r="U58" s="16">
        <v>0</v>
      </c>
      <c r="V58" s="17">
        <v>0</v>
      </c>
      <c r="X58">
        <v>0</v>
      </c>
      <c r="Y58">
        <v>0.1</v>
      </c>
      <c r="Z58" s="8">
        <v>0.17823751740600757</v>
      </c>
      <c r="AA58" s="8">
        <v>5.9428060768543345</v>
      </c>
      <c r="AB58" s="9">
        <v>45.384615384615387</v>
      </c>
      <c r="AC58">
        <v>9</v>
      </c>
      <c r="AD58" s="8">
        <v>42.893973214285722</v>
      </c>
      <c r="AE58" s="15" t="s">
        <v>2049</v>
      </c>
      <c r="AF58" s="8">
        <v>23.333333333333332</v>
      </c>
      <c r="AG58" s="8">
        <v>1.248864668</v>
      </c>
      <c r="AH58" s="8">
        <v>88.8888888888889</v>
      </c>
      <c r="AI58" s="8">
        <v>0.24765175760414199</v>
      </c>
      <c r="AJ58" s="8">
        <v>153.28571428571431</v>
      </c>
      <c r="AK58" s="14">
        <v>32.700000000000003</v>
      </c>
      <c r="AL58" s="8">
        <v>0</v>
      </c>
      <c r="AM58" s="3" t="s">
        <v>2049</v>
      </c>
      <c r="AN58">
        <v>0</v>
      </c>
      <c r="AO58" s="3" t="s">
        <v>2049</v>
      </c>
      <c r="AP58" s="3" t="s">
        <v>2049</v>
      </c>
      <c r="AQ58" s="8">
        <v>0</v>
      </c>
      <c r="AR58" s="8">
        <v>0</v>
      </c>
      <c r="AT58" s="34">
        <v>0.22849462365591397</v>
      </c>
      <c r="AU58" s="34">
        <v>2.2385022385022388</v>
      </c>
      <c r="AV58" s="7">
        <v>1</v>
      </c>
      <c r="AW58" s="3" t="s">
        <v>2049</v>
      </c>
      <c r="AX58" s="3" t="s">
        <v>2049</v>
      </c>
      <c r="AY58" s="8">
        <v>7.9731430969366341</v>
      </c>
      <c r="AZ58">
        <v>18.7</v>
      </c>
      <c r="BA58">
        <v>7</v>
      </c>
      <c r="BB58" s="8">
        <v>0</v>
      </c>
      <c r="BC58" s="3" t="s">
        <v>2110</v>
      </c>
      <c r="BD58" s="8">
        <v>0.11212558065032836</v>
      </c>
      <c r="BE58">
        <f>VLOOKUP(A58,'dati SCL7_com'!A:C,3,FALSE)</f>
        <v>0.6</v>
      </c>
    </row>
    <row r="59" spans="1:57" x14ac:dyDescent="0.3">
      <c r="A59">
        <v>76058</v>
      </c>
      <c r="B59" t="s">
        <v>1370</v>
      </c>
      <c r="C59">
        <v>1910</v>
      </c>
      <c r="D59" t="s">
        <v>255</v>
      </c>
      <c r="E59" t="str">
        <f>VLOOKUP(A59,'0. dati base'!B:K,10,FALSE)</f>
        <v>BASILICATA</v>
      </c>
      <c r="F59" s="15" t="s">
        <v>2049</v>
      </c>
      <c r="G59" s="8">
        <v>-5.8220773171867725E-2</v>
      </c>
      <c r="H59">
        <v>28</v>
      </c>
      <c r="I59" s="8">
        <v>8.4569732937685469</v>
      </c>
      <c r="J59" s="8">
        <v>78.125</v>
      </c>
      <c r="K59">
        <v>37.89</v>
      </c>
      <c r="L59">
        <v>3676</v>
      </c>
      <c r="M59" s="8">
        <v>7.8027196201165552</v>
      </c>
      <c r="N59" s="8">
        <v>0.39507959479015903</v>
      </c>
      <c r="O59" s="8">
        <v>1.591895803183792</v>
      </c>
      <c r="P59" s="8">
        <v>32.596685082872931</v>
      </c>
      <c r="Q59" s="15" t="s">
        <v>2049</v>
      </c>
      <c r="R59" s="15" t="s">
        <v>2049</v>
      </c>
      <c r="S59" s="15" t="s">
        <v>2049</v>
      </c>
      <c r="T59" s="15" t="s">
        <v>2049</v>
      </c>
      <c r="U59" s="16">
        <v>0</v>
      </c>
      <c r="V59" s="17">
        <v>0</v>
      </c>
      <c r="X59">
        <v>0</v>
      </c>
      <c r="Y59">
        <v>10.5</v>
      </c>
      <c r="Z59" s="8">
        <v>0.11473788328387735</v>
      </c>
      <c r="AA59" s="8">
        <v>10.497237569060774</v>
      </c>
      <c r="AB59" s="9">
        <v>32.278481012658226</v>
      </c>
      <c r="AC59">
        <v>4</v>
      </c>
      <c r="AD59" s="8">
        <v>39.310344827586214</v>
      </c>
      <c r="AE59" s="15" t="s">
        <v>2049</v>
      </c>
      <c r="AF59" s="8">
        <v>56.028368794326241</v>
      </c>
      <c r="AG59" s="8">
        <v>1.962280606</v>
      </c>
      <c r="AH59" s="8">
        <v>75</v>
      </c>
      <c r="AI59" s="8">
        <v>0.54978070175438598</v>
      </c>
      <c r="AJ59" s="8">
        <v>58.5</v>
      </c>
      <c r="AK59" s="14">
        <v>32.6</v>
      </c>
      <c r="AL59" s="8">
        <v>0</v>
      </c>
      <c r="AM59" s="3" t="s">
        <v>2049</v>
      </c>
      <c r="AN59">
        <v>0</v>
      </c>
      <c r="AO59" s="3" t="s">
        <v>2049</v>
      </c>
      <c r="AP59" s="3" t="s">
        <v>2049</v>
      </c>
      <c r="AQ59" s="8">
        <v>1.88937390057984</v>
      </c>
      <c r="AR59" s="8">
        <v>0</v>
      </c>
      <c r="AT59" s="34">
        <v>0.5495495495495496</v>
      </c>
      <c r="AU59" s="34">
        <v>5.7591623036649215</v>
      </c>
      <c r="AV59" s="7">
        <v>1</v>
      </c>
      <c r="AW59" s="3" t="s">
        <v>2049</v>
      </c>
      <c r="AX59" s="3" t="s">
        <v>2049</v>
      </c>
      <c r="AY59" s="8">
        <v>8.2462891698735561</v>
      </c>
      <c r="AZ59">
        <v>8.3000000000000007</v>
      </c>
      <c r="BA59">
        <v>14</v>
      </c>
      <c r="BB59" s="8">
        <v>0.52356020942408388</v>
      </c>
      <c r="BC59" s="3" t="s">
        <v>2110</v>
      </c>
      <c r="BD59" s="8">
        <v>0.21616947686986598</v>
      </c>
      <c r="BE59">
        <f>VLOOKUP(A59,'dati SCL7_com'!A:C,3,FALSE)</f>
        <v>0.2</v>
      </c>
    </row>
    <row r="60" spans="1:57" x14ac:dyDescent="0.3">
      <c r="A60">
        <v>76059</v>
      </c>
      <c r="B60" t="s">
        <v>1387</v>
      </c>
      <c r="C60">
        <v>5985</v>
      </c>
      <c r="D60" t="s">
        <v>295</v>
      </c>
      <c r="E60" t="str">
        <f>VLOOKUP(A60,'0. dati base'!B:K,10,FALSE)</f>
        <v>BASILICATA</v>
      </c>
      <c r="F60" s="15" t="s">
        <v>2049</v>
      </c>
      <c r="G60" s="8">
        <v>-1.713546718396379E-2</v>
      </c>
      <c r="H60">
        <v>77</v>
      </c>
      <c r="I60" s="8">
        <v>45.230263157894733</v>
      </c>
      <c r="J60" s="8">
        <v>74.661590524534603</v>
      </c>
      <c r="K60">
        <v>37.200000000000003</v>
      </c>
      <c r="L60">
        <v>1543</v>
      </c>
      <c r="M60" s="8">
        <v>19.090581017683146</v>
      </c>
      <c r="N60" s="8">
        <v>0.30582010582010599</v>
      </c>
      <c r="O60" s="8">
        <v>2.1164021164021158</v>
      </c>
      <c r="P60" s="8">
        <v>28.954570333880682</v>
      </c>
      <c r="Q60" s="15" t="s">
        <v>2049</v>
      </c>
      <c r="R60" s="15" t="s">
        <v>2049</v>
      </c>
      <c r="S60" s="15" t="s">
        <v>2049</v>
      </c>
      <c r="T60" s="15" t="s">
        <v>2049</v>
      </c>
      <c r="U60" s="16">
        <v>0</v>
      </c>
      <c r="V60" s="17">
        <v>0</v>
      </c>
      <c r="X60">
        <v>1</v>
      </c>
      <c r="Y60">
        <v>0.7</v>
      </c>
      <c r="Z60" s="8">
        <v>0.14539473684210527</v>
      </c>
      <c r="AA60" s="8">
        <v>26.217765042979941</v>
      </c>
      <c r="AB60" s="9">
        <v>53.260869565217398</v>
      </c>
      <c r="AC60">
        <v>5</v>
      </c>
      <c r="AD60" s="8">
        <v>45.248868778280553</v>
      </c>
      <c r="AE60" s="15" t="s">
        <v>2049</v>
      </c>
      <c r="AF60" s="8">
        <v>59.881422924901187</v>
      </c>
      <c r="AG60" s="8">
        <v>0.75700227099999995</v>
      </c>
      <c r="AH60" s="8">
        <v>20</v>
      </c>
      <c r="AI60" s="8">
        <v>1.2475000000000001</v>
      </c>
      <c r="AJ60" s="8">
        <v>173.75</v>
      </c>
      <c r="AK60" s="14">
        <v>23.7</v>
      </c>
      <c r="AL60" s="8">
        <v>0</v>
      </c>
      <c r="AM60" s="3" t="s">
        <v>2049</v>
      </c>
      <c r="AN60">
        <v>0</v>
      </c>
      <c r="AO60" s="3" t="s">
        <v>2049</v>
      </c>
      <c r="AP60" s="3" t="s">
        <v>2049</v>
      </c>
      <c r="AQ60" s="8">
        <v>0</v>
      </c>
      <c r="AR60" s="8">
        <v>0</v>
      </c>
      <c r="AT60" s="34">
        <v>0.15695600475624258</v>
      </c>
      <c r="AU60" s="34">
        <v>1.3366750208855473</v>
      </c>
      <c r="AV60" s="7">
        <v>1</v>
      </c>
      <c r="AW60" s="3" t="s">
        <v>2049</v>
      </c>
      <c r="AX60" s="3" t="s">
        <v>2049</v>
      </c>
      <c r="AY60" s="8">
        <v>5.2973342447026663</v>
      </c>
      <c r="AZ60">
        <v>10.1</v>
      </c>
      <c r="BA60">
        <v>10</v>
      </c>
      <c r="BB60" s="8">
        <v>0</v>
      </c>
      <c r="BC60" s="3" t="s">
        <v>2110</v>
      </c>
      <c r="BD60" s="8">
        <v>0.12827090815802977</v>
      </c>
      <c r="BE60">
        <f>VLOOKUP(A60,'dati SCL7_com'!A:C,3,FALSE)</f>
        <v>0.8</v>
      </c>
    </row>
    <row r="61" spans="1:57" x14ac:dyDescent="0.3">
      <c r="A61">
        <v>76060</v>
      </c>
      <c r="B61" t="s">
        <v>1392</v>
      </c>
      <c r="C61">
        <v>4160</v>
      </c>
      <c r="D61" t="s">
        <v>246</v>
      </c>
      <c r="E61" t="str">
        <f>VLOOKUP(A61,'0. dati base'!B:K,10,FALSE)</f>
        <v>BASILICATA</v>
      </c>
      <c r="F61" s="15" t="s">
        <v>2049</v>
      </c>
      <c r="G61" s="8">
        <v>-5.8888398764887516E-2</v>
      </c>
      <c r="H61">
        <v>64</v>
      </c>
      <c r="I61" s="8">
        <v>6.7026013592688072</v>
      </c>
      <c r="J61" s="8">
        <v>77.7777777777777</v>
      </c>
      <c r="K61">
        <v>37.15</v>
      </c>
      <c r="L61">
        <v>807</v>
      </c>
      <c r="M61" s="8">
        <v>4.1165942214267446</v>
      </c>
      <c r="N61" s="8">
        <v>0.72365930599369099</v>
      </c>
      <c r="O61" s="8">
        <v>2.1451104100946372</v>
      </c>
      <c r="P61" s="8">
        <v>37.551325121313923</v>
      </c>
      <c r="Q61" s="15" t="s">
        <v>2049</v>
      </c>
      <c r="R61" s="15" t="s">
        <v>2049</v>
      </c>
      <c r="S61" s="15" t="s">
        <v>2049</v>
      </c>
      <c r="T61" s="15" t="s">
        <v>2049</v>
      </c>
      <c r="U61" s="16">
        <v>0</v>
      </c>
      <c r="V61" s="17">
        <v>0</v>
      </c>
      <c r="X61">
        <v>1</v>
      </c>
      <c r="Y61">
        <v>39.799999999999997</v>
      </c>
      <c r="Z61" s="8">
        <v>0.13873916100304665</v>
      </c>
      <c r="AA61" s="8">
        <v>2.0077720207253886</v>
      </c>
      <c r="AB61" s="9">
        <v>38.218390804597703</v>
      </c>
      <c r="AC61">
        <v>10</v>
      </c>
      <c r="AD61" s="8">
        <v>6.7229729729729728</v>
      </c>
      <c r="AE61" s="15" t="s">
        <v>2049</v>
      </c>
      <c r="AF61" s="8">
        <v>103.62318840579709</v>
      </c>
      <c r="AG61" s="8">
        <v>0.63532401500000002</v>
      </c>
      <c r="AH61" s="8">
        <v>100</v>
      </c>
      <c r="AI61" s="8">
        <v>0</v>
      </c>
      <c r="AJ61" s="8">
        <v>45.5</v>
      </c>
      <c r="AK61" s="14">
        <v>36.6</v>
      </c>
      <c r="AL61" s="8">
        <v>0</v>
      </c>
      <c r="AM61" s="3" t="s">
        <v>2049</v>
      </c>
      <c r="AN61">
        <v>0</v>
      </c>
      <c r="AO61" s="3" t="s">
        <v>2049</v>
      </c>
      <c r="AP61" s="3" t="s">
        <v>2049</v>
      </c>
      <c r="AQ61" s="8">
        <v>0</v>
      </c>
      <c r="AR61" s="8">
        <v>0</v>
      </c>
      <c r="AT61" s="34">
        <v>0.11301369863013698</v>
      </c>
      <c r="AU61" s="34">
        <v>2.6442307692307692</v>
      </c>
      <c r="AV61" s="7">
        <v>2</v>
      </c>
      <c r="AW61" s="3" t="s">
        <v>2049</v>
      </c>
      <c r="AX61" s="3" t="s">
        <v>2049</v>
      </c>
      <c r="AY61" s="8">
        <v>6.7080745341614909</v>
      </c>
      <c r="AZ61">
        <v>10.7</v>
      </c>
      <c r="BA61">
        <v>13</v>
      </c>
      <c r="BB61" s="8">
        <v>0</v>
      </c>
      <c r="BC61" s="3" t="s">
        <v>2110</v>
      </c>
      <c r="BD61" s="8">
        <v>0.19814052735863436</v>
      </c>
      <c r="BE61">
        <f>VLOOKUP(A61,'dati SCL7_com'!A:C,3,FALSE)</f>
        <v>0</v>
      </c>
    </row>
    <row r="62" spans="1:57" x14ac:dyDescent="0.3">
      <c r="A62">
        <v>76061</v>
      </c>
      <c r="B62" t="s">
        <v>1396</v>
      </c>
      <c r="C62">
        <v>1032</v>
      </c>
      <c r="D62" t="s">
        <v>246</v>
      </c>
      <c r="E62" t="str">
        <f>VLOOKUP(A62,'0. dati base'!B:K,10,FALSE)</f>
        <v>BASILICATA</v>
      </c>
      <c r="F62" s="15" t="s">
        <v>2049</v>
      </c>
      <c r="G62" s="8">
        <v>-0.15548780487804878</v>
      </c>
      <c r="H62">
        <v>16</v>
      </c>
      <c r="I62" s="8">
        <v>13.267148014440433</v>
      </c>
      <c r="J62" s="8">
        <v>77.0833333333333</v>
      </c>
      <c r="K62">
        <v>37.79</v>
      </c>
      <c r="L62">
        <v>1917</v>
      </c>
      <c r="M62" s="8">
        <v>1.1619648285462656</v>
      </c>
      <c r="N62" s="8">
        <v>0.77495462794918302</v>
      </c>
      <c r="O62" s="8">
        <v>2.903811252268603</v>
      </c>
      <c r="P62" s="8">
        <v>35.404624277456648</v>
      </c>
      <c r="Q62" s="15" t="s">
        <v>2049</v>
      </c>
      <c r="R62" s="15" t="s">
        <v>2049</v>
      </c>
      <c r="S62" s="15" t="s">
        <v>2049</v>
      </c>
      <c r="T62" s="15" t="s">
        <v>2049</v>
      </c>
      <c r="U62" s="16">
        <v>0</v>
      </c>
      <c r="V62" s="17">
        <v>0</v>
      </c>
      <c r="X62">
        <v>0</v>
      </c>
      <c r="Y62">
        <v>89.5</v>
      </c>
      <c r="Z62" s="8">
        <v>0.13898916967509026</v>
      </c>
      <c r="AA62" s="8">
        <v>0.75561312607944731</v>
      </c>
      <c r="AB62" s="9">
        <v>56.321839080459768</v>
      </c>
      <c r="AC62">
        <v>3</v>
      </c>
      <c r="AD62" s="8">
        <v>13.63636363636364</v>
      </c>
      <c r="AE62" s="15" t="s">
        <v>2049</v>
      </c>
      <c r="AF62" s="8">
        <v>69.841269841269835</v>
      </c>
      <c r="AG62" s="8">
        <v>0.99814630000000004</v>
      </c>
      <c r="AH62" s="8">
        <v>0</v>
      </c>
      <c r="AI62" s="8">
        <v>0.24</v>
      </c>
      <c r="AJ62" s="8">
        <v>17.666666666666671</v>
      </c>
      <c r="AK62" s="14">
        <v>32.799999999999997</v>
      </c>
      <c r="AL62" s="8">
        <v>0</v>
      </c>
      <c r="AM62" s="3" t="s">
        <v>2049</v>
      </c>
      <c r="AN62">
        <v>0</v>
      </c>
      <c r="AO62" s="3" t="s">
        <v>2049</v>
      </c>
      <c r="AP62" s="3" t="s">
        <v>2049</v>
      </c>
      <c r="AQ62" s="8">
        <v>0</v>
      </c>
      <c r="AR62" s="8">
        <v>0</v>
      </c>
      <c r="AT62" s="34">
        <v>0.24793388429752067</v>
      </c>
      <c r="AU62" s="34">
        <v>4.8449612403100772</v>
      </c>
      <c r="AV62" s="7">
        <v>1</v>
      </c>
      <c r="AW62" s="3" t="s">
        <v>2049</v>
      </c>
      <c r="AX62" s="3" t="s">
        <v>2049</v>
      </c>
      <c r="AY62" s="8">
        <v>6.1412487205731816</v>
      </c>
      <c r="AZ62">
        <v>19.2</v>
      </c>
      <c r="BA62">
        <v>26</v>
      </c>
      <c r="BB62" s="8">
        <v>0</v>
      </c>
      <c r="BC62" s="3" t="s">
        <v>2110</v>
      </c>
      <c r="BD62" s="8">
        <v>0.38713519952352593</v>
      </c>
      <c r="BE62">
        <f>VLOOKUP(A62,'dati SCL7_com'!A:C,3,FALSE)</f>
        <v>1</v>
      </c>
    </row>
    <row r="63" spans="1:57" x14ac:dyDescent="0.3">
      <c r="A63">
        <v>76062</v>
      </c>
      <c r="B63" t="s">
        <v>1403</v>
      </c>
      <c r="C63">
        <v>6962</v>
      </c>
      <c r="D63" t="s">
        <v>246</v>
      </c>
      <c r="E63" t="str">
        <f>VLOOKUP(A63,'0. dati base'!B:K,10,FALSE)</f>
        <v>BASILICATA</v>
      </c>
      <c r="F63" s="15" t="s">
        <v>2049</v>
      </c>
      <c r="G63" s="8">
        <v>0.22177639978114172</v>
      </c>
      <c r="H63">
        <v>119</v>
      </c>
      <c r="I63" s="8">
        <v>35.736677115987462</v>
      </c>
      <c r="J63" s="8">
        <v>74.5023295213892</v>
      </c>
      <c r="K63">
        <v>32.950000000000003</v>
      </c>
      <c r="L63">
        <v>7177</v>
      </c>
      <c r="M63" s="8">
        <v>4.2202903491576471</v>
      </c>
      <c r="N63" s="8">
        <v>0.32655502392344499</v>
      </c>
      <c r="O63" s="8">
        <v>0.299043062200957</v>
      </c>
      <c r="P63" s="8">
        <v>16.307352128247651</v>
      </c>
      <c r="Q63" s="15" t="s">
        <v>2049</v>
      </c>
      <c r="R63" s="15" t="s">
        <v>2049</v>
      </c>
      <c r="S63" s="15" t="s">
        <v>2049</v>
      </c>
      <c r="T63" s="15" t="s">
        <v>2049</v>
      </c>
      <c r="U63" s="16">
        <v>0</v>
      </c>
      <c r="V63" s="17">
        <v>0</v>
      </c>
      <c r="X63">
        <v>0</v>
      </c>
      <c r="Y63">
        <v>14.2</v>
      </c>
      <c r="Z63" s="8">
        <v>0.17778772951186744</v>
      </c>
      <c r="AA63" s="8">
        <v>1.8782383419689119</v>
      </c>
      <c r="AB63" s="9">
        <v>40.104166666666671</v>
      </c>
      <c r="AC63">
        <v>9</v>
      </c>
      <c r="AD63" s="8">
        <v>12.188077246011749</v>
      </c>
      <c r="AE63" s="15" t="s">
        <v>2049</v>
      </c>
      <c r="AF63" s="8">
        <v>187.55760368663596</v>
      </c>
      <c r="AG63" s="8">
        <v>1.5050167219999999</v>
      </c>
      <c r="AH63" s="8">
        <v>22.2222222222222</v>
      </c>
      <c r="AI63" s="8">
        <v>0.63991457701846199</v>
      </c>
      <c r="AJ63" s="8">
        <v>103.6666666666667</v>
      </c>
      <c r="AK63" s="14">
        <v>23.6</v>
      </c>
      <c r="AL63" s="8">
        <v>0</v>
      </c>
      <c r="AM63" s="3" t="s">
        <v>2049</v>
      </c>
      <c r="AN63">
        <v>0</v>
      </c>
      <c r="AO63" s="3" t="s">
        <v>2049</v>
      </c>
      <c r="AP63" s="3" t="s">
        <v>2049</v>
      </c>
      <c r="AQ63" s="8">
        <v>0</v>
      </c>
      <c r="AR63" s="8">
        <v>0</v>
      </c>
      <c r="AT63" s="34">
        <v>0.15116279069767441</v>
      </c>
      <c r="AU63" s="34">
        <v>1.2927319735708129</v>
      </c>
      <c r="AV63" s="7">
        <v>1</v>
      </c>
      <c r="AW63" s="3" t="s">
        <v>2049</v>
      </c>
      <c r="AX63" s="3" t="s">
        <v>2049</v>
      </c>
      <c r="AY63" s="8">
        <v>3.8832158780382571</v>
      </c>
      <c r="AZ63">
        <v>15</v>
      </c>
      <c r="BA63">
        <v>4</v>
      </c>
      <c r="BB63" s="8">
        <v>0</v>
      </c>
      <c r="BC63" s="3" t="s">
        <v>2110</v>
      </c>
      <c r="BD63" s="8">
        <v>7.1658903618774639E-2</v>
      </c>
      <c r="BE63">
        <f>VLOOKUP(A63,'dati SCL7_com'!A:C,3,FALSE)</f>
        <v>0.8</v>
      </c>
    </row>
    <row r="64" spans="1:57" x14ac:dyDescent="0.3">
      <c r="A64">
        <v>76063</v>
      </c>
      <c r="B64" t="s">
        <v>1443</v>
      </c>
      <c r="C64">
        <v>67122</v>
      </c>
      <c r="D64" t="s">
        <v>246</v>
      </c>
      <c r="E64" t="str">
        <f>VLOOKUP(A64,'0. dati base'!B:K,10,FALSE)</f>
        <v>BASILICATA</v>
      </c>
      <c r="F64" s="15" t="s">
        <v>2049</v>
      </c>
      <c r="G64" s="8">
        <v>-3.3058210251954823E-2</v>
      </c>
      <c r="H64">
        <v>380</v>
      </c>
      <c r="I64" s="8">
        <v>14.611318268266018</v>
      </c>
      <c r="J64" s="8">
        <v>74.0836140281355</v>
      </c>
      <c r="K64">
        <v>37.1</v>
      </c>
      <c r="L64">
        <v>1171</v>
      </c>
      <c r="M64" s="8">
        <v>43.640444330804854</v>
      </c>
      <c r="N64" s="8">
        <v>0.39629445411589198</v>
      </c>
      <c r="O64" s="8">
        <v>1.1812981845312109</v>
      </c>
      <c r="P64" s="8">
        <v>17.898174831892408</v>
      </c>
      <c r="Q64" s="15" t="s">
        <v>2049</v>
      </c>
      <c r="R64" s="15" t="s">
        <v>2049</v>
      </c>
      <c r="S64" s="15" t="s">
        <v>2049</v>
      </c>
      <c r="T64" s="15" t="s">
        <v>2049</v>
      </c>
      <c r="U64" s="16">
        <v>1</v>
      </c>
      <c r="V64" s="17">
        <v>0</v>
      </c>
      <c r="X64">
        <v>0</v>
      </c>
      <c r="Y64">
        <v>3.5</v>
      </c>
      <c r="Z64" s="8">
        <v>0.14136603920511553</v>
      </c>
      <c r="AA64" s="8">
        <v>64.874784110535415</v>
      </c>
      <c r="AB64" s="9">
        <v>32.011856243052982</v>
      </c>
      <c r="AC64">
        <v>73</v>
      </c>
      <c r="AD64" s="8">
        <v>26.114300847457631</v>
      </c>
      <c r="AE64" s="15" t="s">
        <v>2049</v>
      </c>
      <c r="AF64" s="8">
        <v>2.9105392156862746</v>
      </c>
      <c r="AG64" s="8">
        <v>0.97176759400000001</v>
      </c>
      <c r="AH64" s="8">
        <v>46.575342465753401</v>
      </c>
      <c r="AI64" s="8">
        <v>0.20748096495604801</v>
      </c>
      <c r="AJ64" s="8">
        <v>283.20689655172413</v>
      </c>
      <c r="AK64" s="14">
        <v>22.1</v>
      </c>
      <c r="AL64" s="8">
        <v>9.1378884666793425</v>
      </c>
      <c r="AM64" s="3" t="s">
        <v>2049</v>
      </c>
      <c r="AN64">
        <v>3</v>
      </c>
      <c r="AO64" s="3" t="s">
        <v>2049</v>
      </c>
      <c r="AP64" s="3" t="s">
        <v>2049</v>
      </c>
      <c r="AQ64" s="8">
        <v>4.9943956018818598</v>
      </c>
      <c r="AR64" s="8">
        <v>0</v>
      </c>
      <c r="AT64" s="34">
        <v>0.3232932418926836</v>
      </c>
      <c r="AU64" s="34">
        <v>2.7859718125204851</v>
      </c>
      <c r="AV64" s="7">
        <v>39</v>
      </c>
      <c r="AW64" s="3" t="s">
        <v>2049</v>
      </c>
      <c r="AX64" s="3" t="s">
        <v>2049</v>
      </c>
      <c r="AY64" s="8">
        <v>10.858332459674401</v>
      </c>
      <c r="AZ64">
        <v>8.9</v>
      </c>
      <c r="BA64">
        <v>100</v>
      </c>
      <c r="BB64" s="8">
        <v>0.13408420488066505</v>
      </c>
      <c r="BC64" s="3" t="s">
        <v>2110</v>
      </c>
      <c r="BD64" s="8">
        <v>0.6258972150445018</v>
      </c>
      <c r="BE64">
        <f>VLOOKUP(A64,'dati SCL7_com'!A:C,3,FALSE)</f>
        <v>0.6</v>
      </c>
    </row>
    <row r="65" spans="1:57" x14ac:dyDescent="0.3">
      <c r="A65">
        <v>76064</v>
      </c>
      <c r="B65" t="s">
        <v>1474</v>
      </c>
      <c r="C65">
        <v>4432</v>
      </c>
      <c r="D65" t="s">
        <v>214</v>
      </c>
      <c r="E65" t="str">
        <f>VLOOKUP(A65,'0. dati base'!B:K,10,FALSE)</f>
        <v>BASILICATA</v>
      </c>
      <c r="F65" s="15" t="s">
        <v>2049</v>
      </c>
      <c r="G65" s="8">
        <v>-4.6901893287435457E-2</v>
      </c>
      <c r="H65">
        <v>148</v>
      </c>
      <c r="I65" s="8">
        <v>9.9548532731376973</v>
      </c>
      <c r="J65" s="8">
        <v>70.011600928074202</v>
      </c>
      <c r="K65">
        <v>34.18</v>
      </c>
      <c r="L65">
        <v>2036</v>
      </c>
      <c r="M65" s="8">
        <v>6.8922042445891991</v>
      </c>
      <c r="N65" s="8">
        <v>0.59301227573182203</v>
      </c>
      <c r="O65" s="8">
        <v>1.9830028328611899</v>
      </c>
      <c r="P65" s="8">
        <v>26.256458431188349</v>
      </c>
      <c r="Q65" s="15" t="s">
        <v>2049</v>
      </c>
      <c r="R65" s="15" t="s">
        <v>2049</v>
      </c>
      <c r="S65" s="15" t="s">
        <v>2049</v>
      </c>
      <c r="T65" s="15" t="s">
        <v>2049</v>
      </c>
      <c r="U65" s="16">
        <v>0</v>
      </c>
      <c r="V65" s="17">
        <v>0</v>
      </c>
      <c r="X65">
        <v>0</v>
      </c>
      <c r="Y65">
        <v>0</v>
      </c>
      <c r="Z65" s="8">
        <v>0.17742663656884877</v>
      </c>
      <c r="AA65" s="8">
        <v>4.9151027703306527</v>
      </c>
      <c r="AB65" s="9">
        <v>51.80412371134021</v>
      </c>
      <c r="AC65">
        <v>3</v>
      </c>
      <c r="AD65" s="8">
        <v>22.447837150127231</v>
      </c>
      <c r="AE65" s="15" t="s">
        <v>2049</v>
      </c>
      <c r="AF65" s="8">
        <v>62.979683972911957</v>
      </c>
      <c r="AG65" s="8">
        <v>3.0303030299999998</v>
      </c>
      <c r="AH65" s="8">
        <v>33.3333333333333</v>
      </c>
      <c r="AI65" s="8">
        <v>0.82033552482430305</v>
      </c>
      <c r="AJ65" s="8">
        <v>109</v>
      </c>
      <c r="AK65" s="14">
        <v>28.4</v>
      </c>
      <c r="AL65" s="8">
        <v>0</v>
      </c>
      <c r="AM65" s="3" t="s">
        <v>2049</v>
      </c>
      <c r="AN65">
        <v>0</v>
      </c>
      <c r="AO65" s="3" t="s">
        <v>2049</v>
      </c>
      <c r="AP65" s="3" t="s">
        <v>2049</v>
      </c>
      <c r="AQ65" s="8">
        <v>0</v>
      </c>
      <c r="AR65" s="8">
        <v>0</v>
      </c>
      <c r="AT65" s="34">
        <v>0.19323671497584541</v>
      </c>
      <c r="AU65" s="34">
        <v>2.0306859205776173</v>
      </c>
      <c r="AV65" s="7">
        <v>1</v>
      </c>
      <c r="AW65" s="3" t="s">
        <v>2049</v>
      </c>
      <c r="AX65" s="3" t="s">
        <v>2049</v>
      </c>
      <c r="AY65" s="8">
        <v>5.5363321799307954</v>
      </c>
      <c r="AZ65">
        <v>14.3</v>
      </c>
      <c r="BA65">
        <v>13</v>
      </c>
      <c r="BB65" s="8">
        <v>0</v>
      </c>
      <c r="BC65" s="3" t="s">
        <v>2110</v>
      </c>
      <c r="BD65" s="8">
        <v>0.43830074173971678</v>
      </c>
      <c r="BE65">
        <f>VLOOKUP(A65,'dati SCL7_com'!A:C,3,FALSE)</f>
        <v>0.4</v>
      </c>
    </row>
    <row r="66" spans="1:57" x14ac:dyDescent="0.3">
      <c r="A66">
        <v>76065</v>
      </c>
      <c r="B66" t="s">
        <v>1475</v>
      </c>
      <c r="C66">
        <v>990</v>
      </c>
      <c r="D66" t="s">
        <v>255</v>
      </c>
      <c r="E66" t="str">
        <f>VLOOKUP(A66,'0. dati base'!B:K,10,FALSE)</f>
        <v>BASILICATA</v>
      </c>
      <c r="F66" s="15" t="s">
        <v>2049</v>
      </c>
      <c r="G66" s="8">
        <v>-0.15793848711554448</v>
      </c>
      <c r="H66">
        <v>34</v>
      </c>
      <c r="I66" s="8">
        <v>34.550839091806516</v>
      </c>
      <c r="J66" s="8">
        <v>80.805687203791393</v>
      </c>
      <c r="K66">
        <v>35.14</v>
      </c>
      <c r="L66">
        <v>1753</v>
      </c>
      <c r="M66" s="8">
        <v>5.342110943233326</v>
      </c>
      <c r="N66" s="8">
        <v>0.68934911242603503</v>
      </c>
      <c r="O66" s="8">
        <v>2.9585798816568052</v>
      </c>
      <c r="P66" s="8">
        <v>48.495575221238937</v>
      </c>
      <c r="Q66" s="15" t="s">
        <v>2049</v>
      </c>
      <c r="R66" s="15" t="s">
        <v>2049</v>
      </c>
      <c r="S66" s="15" t="s">
        <v>2049</v>
      </c>
      <c r="T66" s="15" t="s">
        <v>2049</v>
      </c>
      <c r="U66" s="16">
        <v>0</v>
      </c>
      <c r="V66" s="17">
        <v>0</v>
      </c>
      <c r="X66">
        <v>0</v>
      </c>
      <c r="Y66">
        <v>68.599999999999994</v>
      </c>
      <c r="Z66" s="8">
        <v>0.13820335636722605</v>
      </c>
      <c r="AA66" s="8">
        <v>4.0055248618784534</v>
      </c>
      <c r="AB66" s="9">
        <v>32.584269662921351</v>
      </c>
      <c r="AC66">
        <v>3</v>
      </c>
      <c r="AD66" s="8">
        <v>39.857142857142847</v>
      </c>
      <c r="AE66" s="15" t="s">
        <v>2049</v>
      </c>
      <c r="AF66" s="8">
        <v>120</v>
      </c>
      <c r="AG66" s="8">
        <v>0.50994390599999995</v>
      </c>
      <c r="AH66" s="8">
        <v>100</v>
      </c>
      <c r="AI66" s="8">
        <v>0.36827956989247301</v>
      </c>
      <c r="AJ66" s="8">
        <v>16.666666666666671</v>
      </c>
      <c r="AK66" s="14">
        <v>32.6</v>
      </c>
      <c r="AL66" s="8">
        <v>0</v>
      </c>
      <c r="AM66" s="3" t="s">
        <v>2049</v>
      </c>
      <c r="AN66">
        <v>0</v>
      </c>
      <c r="AO66" s="3" t="s">
        <v>2049</v>
      </c>
      <c r="AP66" s="3" t="s">
        <v>2049</v>
      </c>
      <c r="AQ66" s="8">
        <v>0</v>
      </c>
      <c r="AR66" s="8">
        <v>0</v>
      </c>
      <c r="AT66" s="34">
        <v>0.22085889570552147</v>
      </c>
      <c r="AU66" s="34">
        <v>8.0808080808080813</v>
      </c>
      <c r="AV66" s="7">
        <v>1</v>
      </c>
      <c r="AW66" s="3" t="s">
        <v>2049</v>
      </c>
      <c r="AX66" s="3" t="s">
        <v>2049</v>
      </c>
      <c r="AY66" s="8">
        <v>7.5431034482758621</v>
      </c>
      <c r="AZ66">
        <v>9.1999999999999993</v>
      </c>
      <c r="BA66">
        <v>5</v>
      </c>
      <c r="BB66" s="8">
        <v>0</v>
      </c>
      <c r="BC66" s="3" t="s">
        <v>2110</v>
      </c>
      <c r="BD66" s="8">
        <v>0.17059024223814398</v>
      </c>
      <c r="BE66">
        <f>VLOOKUP(A66,'dati SCL7_com'!A:C,3,FALSE)</f>
        <v>0</v>
      </c>
    </row>
    <row r="67" spans="1:57" x14ac:dyDescent="0.3">
      <c r="A67">
        <v>76066</v>
      </c>
      <c r="B67" t="s">
        <v>1494</v>
      </c>
      <c r="C67">
        <v>13230</v>
      </c>
      <c r="D67" t="s">
        <v>255</v>
      </c>
      <c r="E67" t="str">
        <f>VLOOKUP(A67,'0. dati base'!B:K,10,FALSE)</f>
        <v>BASILICATA</v>
      </c>
      <c r="F67" s="15" t="s">
        <v>2049</v>
      </c>
      <c r="G67" s="8">
        <v>2.2319767874414106E-4</v>
      </c>
      <c r="H67">
        <v>251</v>
      </c>
      <c r="I67" s="8">
        <v>4.1877417435287123</v>
      </c>
      <c r="J67" s="8">
        <v>73.016171493042407</v>
      </c>
      <c r="K67">
        <v>36.14</v>
      </c>
      <c r="L67">
        <v>3594</v>
      </c>
      <c r="M67" s="8">
        <v>35.052881502266345</v>
      </c>
      <c r="N67" s="8">
        <v>0.63555555555555598</v>
      </c>
      <c r="O67" s="8">
        <v>1.2121212121212119</v>
      </c>
      <c r="P67" s="8">
        <v>19.67710997442455</v>
      </c>
      <c r="Q67" s="15" t="s">
        <v>2049</v>
      </c>
      <c r="R67" s="15" t="s">
        <v>2049</v>
      </c>
      <c r="S67" s="15" t="s">
        <v>2049</v>
      </c>
      <c r="T67" s="15" t="s">
        <v>2049</v>
      </c>
      <c r="U67" s="16">
        <v>1</v>
      </c>
      <c r="V67" s="17">
        <v>0</v>
      </c>
      <c r="X67">
        <v>1</v>
      </c>
      <c r="Y67">
        <v>1.7</v>
      </c>
      <c r="Z67" s="8">
        <v>0.1563522761083011</v>
      </c>
      <c r="AA67" s="8">
        <v>41.160220994475139</v>
      </c>
      <c r="AB67" s="9">
        <v>33.771569433032042</v>
      </c>
      <c r="AC67">
        <v>17</v>
      </c>
      <c r="AD67" s="8">
        <v>23.46812559467174</v>
      </c>
      <c r="AE67" s="15" t="s">
        <v>2049</v>
      </c>
      <c r="AF67" s="8">
        <v>23.664638269100742</v>
      </c>
      <c r="AG67" s="8">
        <v>1.720183486</v>
      </c>
      <c r="AH67" s="8">
        <v>64.705882352941202</v>
      </c>
      <c r="AI67" s="8">
        <v>0.43350273667139699</v>
      </c>
      <c r="AJ67" s="8">
        <v>207.08333333333329</v>
      </c>
      <c r="AK67" s="14">
        <v>28</v>
      </c>
      <c r="AL67" s="8">
        <v>13.60308561917275</v>
      </c>
      <c r="AM67" s="3" t="s">
        <v>2049</v>
      </c>
      <c r="AN67">
        <v>0</v>
      </c>
      <c r="AO67" s="3" t="s">
        <v>2049</v>
      </c>
      <c r="AP67" s="3" t="s">
        <v>2049</v>
      </c>
      <c r="AQ67" s="8">
        <v>2.83406085086976</v>
      </c>
      <c r="AR67" s="8">
        <v>0</v>
      </c>
      <c r="AT67" s="34">
        <v>0.26930758988015979</v>
      </c>
      <c r="AU67" s="34">
        <v>1.5873015873015872</v>
      </c>
      <c r="AV67" s="7">
        <v>2</v>
      </c>
      <c r="AW67" s="3" t="s">
        <v>2049</v>
      </c>
      <c r="AX67" s="3" t="s">
        <v>2049</v>
      </c>
      <c r="AY67" s="8">
        <v>6.4117242958552776</v>
      </c>
      <c r="AZ67">
        <v>10.8</v>
      </c>
      <c r="BA67">
        <v>21</v>
      </c>
      <c r="BB67" s="8">
        <v>7.5585789871504161E-2</v>
      </c>
      <c r="BC67" s="3" t="s">
        <v>2110</v>
      </c>
      <c r="BD67" s="8">
        <v>0.41392285983066796</v>
      </c>
      <c r="BE67">
        <f>VLOOKUP(A67,'dati SCL7_com'!A:C,3,FALSE)</f>
        <v>0.6</v>
      </c>
    </row>
    <row r="68" spans="1:57" x14ac:dyDescent="0.3">
      <c r="A68">
        <v>76067</v>
      </c>
      <c r="B68" t="s">
        <v>1495</v>
      </c>
      <c r="C68">
        <v>1744</v>
      </c>
      <c r="D68" t="s">
        <v>214</v>
      </c>
      <c r="E68" t="str">
        <f>VLOOKUP(A68,'0. dati base'!B:K,10,FALSE)</f>
        <v>BASILICATA</v>
      </c>
      <c r="F68" s="15" t="s">
        <v>2049</v>
      </c>
      <c r="G68" s="8">
        <v>-1.9241652518392757E-2</v>
      </c>
      <c r="H68">
        <v>51</v>
      </c>
      <c r="I68" s="8">
        <v>12.983266012694749</v>
      </c>
      <c r="J68" s="8">
        <v>83.223249669748995</v>
      </c>
      <c r="K68">
        <v>37.450000000000003</v>
      </c>
      <c r="L68">
        <v>0</v>
      </c>
      <c r="M68" s="8">
        <v>5.1181220544532158</v>
      </c>
      <c r="N68" s="8">
        <v>0.88535564853556503</v>
      </c>
      <c r="O68" s="8">
        <v>1.0878661087866111</v>
      </c>
      <c r="P68" s="8">
        <v>57.721518987341767</v>
      </c>
      <c r="Q68" s="15" t="s">
        <v>2049</v>
      </c>
      <c r="R68" s="15" t="s">
        <v>2049</v>
      </c>
      <c r="S68" s="15" t="s">
        <v>2049</v>
      </c>
      <c r="T68" s="15" t="s">
        <v>2049</v>
      </c>
      <c r="U68" s="16">
        <v>0</v>
      </c>
      <c r="V68" s="17">
        <v>0</v>
      </c>
      <c r="X68">
        <v>0</v>
      </c>
      <c r="Y68">
        <v>95.4</v>
      </c>
      <c r="Z68" s="8">
        <v>0.15233698788228506</v>
      </c>
      <c r="AA68" s="8">
        <v>3.0384271671134941</v>
      </c>
      <c r="AB68" s="9">
        <v>30.872483221476511</v>
      </c>
      <c r="AC68">
        <v>5</v>
      </c>
      <c r="AD68" s="8">
        <v>34.363636363636367</v>
      </c>
      <c r="AE68" s="15" t="s">
        <v>2049</v>
      </c>
      <c r="AF68" s="8">
        <v>104.95867768595042</v>
      </c>
      <c r="AG68" s="8">
        <v>1.078312441</v>
      </c>
      <c r="AH68" s="8">
        <v>0</v>
      </c>
      <c r="AI68" s="8">
        <v>0.24702380952381001</v>
      </c>
      <c r="AJ68" s="8">
        <v>80</v>
      </c>
      <c r="AK68" s="14">
        <v>43</v>
      </c>
      <c r="AL68" s="8">
        <v>0</v>
      </c>
      <c r="AM68" s="3" t="s">
        <v>2049</v>
      </c>
      <c r="AN68">
        <v>0</v>
      </c>
      <c r="AO68" s="3" t="s">
        <v>2049</v>
      </c>
      <c r="AP68" s="3" t="s">
        <v>2049</v>
      </c>
      <c r="AQ68" s="8">
        <v>0</v>
      </c>
      <c r="AR68" s="8">
        <v>0</v>
      </c>
      <c r="AT68" s="34">
        <v>0.31654676258992803</v>
      </c>
      <c r="AU68" s="34">
        <v>5.1605504587155968</v>
      </c>
      <c r="AV68" s="7">
        <v>1</v>
      </c>
      <c r="AW68" s="3" t="s">
        <v>2049</v>
      </c>
      <c r="AX68" s="3" t="s">
        <v>2049</v>
      </c>
      <c r="AY68" s="8">
        <v>4.156769596199525</v>
      </c>
      <c r="AZ68">
        <v>17.100000000000001</v>
      </c>
      <c r="BA68">
        <v>7</v>
      </c>
      <c r="BB68" s="8">
        <v>0</v>
      </c>
      <c r="BC68" s="3" t="s">
        <v>2110</v>
      </c>
      <c r="BD68" s="8">
        <v>0.21052631578947367</v>
      </c>
      <c r="BE68">
        <f>VLOOKUP(A68,'dati SCL7_com'!A:C,3,FALSE)</f>
        <v>0</v>
      </c>
    </row>
    <row r="69" spans="1:57" x14ac:dyDescent="0.3">
      <c r="A69">
        <v>76068</v>
      </c>
      <c r="B69" t="s">
        <v>1497</v>
      </c>
      <c r="C69">
        <v>2767</v>
      </c>
      <c r="D69" t="s">
        <v>202</v>
      </c>
      <c r="E69" t="str">
        <f>VLOOKUP(A69,'0. dati base'!B:K,10,FALSE)</f>
        <v>BASILICATA</v>
      </c>
      <c r="F69" s="15" t="s">
        <v>2049</v>
      </c>
      <c r="G69" s="8">
        <v>-5.5481727574750832E-2</v>
      </c>
      <c r="H69">
        <v>40</v>
      </c>
      <c r="I69" s="8">
        <v>42.631023566654939</v>
      </c>
      <c r="J69" s="8">
        <v>77.993254637436706</v>
      </c>
      <c r="K69">
        <v>42.68</v>
      </c>
      <c r="L69">
        <v>2475</v>
      </c>
      <c r="M69" s="8">
        <v>5.9393638170974157</v>
      </c>
      <c r="N69" s="8">
        <v>0.7</v>
      </c>
      <c r="O69" s="8">
        <v>1.4</v>
      </c>
      <c r="P69" s="8">
        <v>35.055350553505541</v>
      </c>
      <c r="Q69" s="15" t="s">
        <v>2049</v>
      </c>
      <c r="R69" s="15" t="s">
        <v>2049</v>
      </c>
      <c r="S69" s="15" t="s">
        <v>2049</v>
      </c>
      <c r="T69" s="15" t="s">
        <v>2049</v>
      </c>
      <c r="U69" s="16">
        <v>0</v>
      </c>
      <c r="V69" s="17">
        <v>0</v>
      </c>
      <c r="X69">
        <v>0</v>
      </c>
      <c r="Y69">
        <v>23.7</v>
      </c>
      <c r="Z69" s="8">
        <v>0.14104818853323953</v>
      </c>
      <c r="AA69" s="8">
        <v>3.8784067085953882</v>
      </c>
      <c r="AB69" s="9">
        <v>34.765625</v>
      </c>
      <c r="AC69">
        <v>4</v>
      </c>
      <c r="AD69" s="8">
        <v>17.64339152119701</v>
      </c>
      <c r="AE69" s="15" t="s">
        <v>2049</v>
      </c>
      <c r="AF69" s="8">
        <v>83.838383838383834</v>
      </c>
      <c r="AG69" s="8">
        <v>1.149572104</v>
      </c>
      <c r="AH69" s="8">
        <v>50</v>
      </c>
      <c r="AI69" s="8">
        <v>0.14699646643109501</v>
      </c>
      <c r="AJ69" s="8">
        <v>36.5</v>
      </c>
      <c r="AK69" s="14">
        <v>31.4</v>
      </c>
      <c r="AL69" s="8">
        <v>0</v>
      </c>
      <c r="AM69" s="3" t="s">
        <v>2049</v>
      </c>
      <c r="AN69">
        <v>0</v>
      </c>
      <c r="AO69" s="3" t="s">
        <v>2049</v>
      </c>
      <c r="AP69" s="3" t="s">
        <v>2049</v>
      </c>
      <c r="AQ69" s="8">
        <v>0</v>
      </c>
      <c r="AR69" s="8">
        <v>0</v>
      </c>
      <c r="AT69" s="34">
        <v>0.18289085545722714</v>
      </c>
      <c r="AU69" s="34">
        <v>2.5298156848572457</v>
      </c>
      <c r="AV69" s="7">
        <v>1</v>
      </c>
      <c r="AW69" s="3" t="s">
        <v>2049</v>
      </c>
      <c r="AX69" s="3" t="s">
        <v>2049</v>
      </c>
      <c r="AY69" s="8">
        <v>5.175600739371534</v>
      </c>
      <c r="AZ69">
        <v>9.4</v>
      </c>
      <c r="BA69">
        <v>18</v>
      </c>
      <c r="BB69" s="8">
        <v>0</v>
      </c>
      <c r="BC69" s="3" t="s">
        <v>2110</v>
      </c>
      <c r="BD69" s="8">
        <v>0.26056745801968734</v>
      </c>
      <c r="BE69">
        <f>VLOOKUP(A69,'dati SCL7_com'!A:C,3,FALSE)</f>
        <v>0.2</v>
      </c>
    </row>
    <row r="70" spans="1:57" x14ac:dyDescent="0.3">
      <c r="A70">
        <v>76069</v>
      </c>
      <c r="B70" t="s">
        <v>1513</v>
      </c>
      <c r="C70">
        <v>1543</v>
      </c>
      <c r="D70" t="s">
        <v>272</v>
      </c>
      <c r="E70" t="str">
        <f>VLOOKUP(A70,'0. dati base'!B:K,10,FALSE)</f>
        <v>BASILICATA</v>
      </c>
      <c r="F70" s="15" t="s">
        <v>2049</v>
      </c>
      <c r="G70" s="8">
        <v>-6.5378055713473562E-2</v>
      </c>
      <c r="H70">
        <v>26</v>
      </c>
      <c r="I70" s="8">
        <v>10.218978102189782</v>
      </c>
      <c r="J70" s="8">
        <v>75.533428165007095</v>
      </c>
      <c r="K70">
        <v>35.85</v>
      </c>
      <c r="L70">
        <v>0</v>
      </c>
      <c r="M70" s="8">
        <v>8.7227141229069876</v>
      </c>
      <c r="N70" s="8">
        <v>0.72305140961857395</v>
      </c>
      <c r="O70" s="8">
        <v>0.82918739635157501</v>
      </c>
      <c r="P70" s="8">
        <v>31.612903225806448</v>
      </c>
      <c r="Q70" s="15" t="s">
        <v>2049</v>
      </c>
      <c r="R70" s="15" t="s">
        <v>2049</v>
      </c>
      <c r="S70" s="15" t="s">
        <v>2049</v>
      </c>
      <c r="T70" s="15" t="s">
        <v>2049</v>
      </c>
      <c r="U70" s="16">
        <v>0</v>
      </c>
      <c r="V70" s="17">
        <v>0</v>
      </c>
      <c r="X70">
        <v>0</v>
      </c>
      <c r="Y70">
        <v>91.2</v>
      </c>
      <c r="Z70" s="8">
        <v>0.1478102189781022</v>
      </c>
      <c r="AA70" s="8">
        <v>5.6027164685908319</v>
      </c>
      <c r="AB70" s="9">
        <v>25.174825174825177</v>
      </c>
      <c r="AC70">
        <v>3</v>
      </c>
      <c r="AD70" s="8">
        <v>19.876543209876541</v>
      </c>
      <c r="AE70" s="15" t="s">
        <v>2049</v>
      </c>
      <c r="AF70" s="8">
        <v>64.356435643564353</v>
      </c>
      <c r="AG70" s="8">
        <v>1.5898251189999999</v>
      </c>
      <c r="AH70" s="8">
        <v>100</v>
      </c>
      <c r="AI70" s="8">
        <v>0.33291925465838501</v>
      </c>
      <c r="AJ70" s="8">
        <v>25.666666666666671</v>
      </c>
      <c r="AK70" s="14">
        <v>29.9</v>
      </c>
      <c r="AL70" s="8">
        <v>0</v>
      </c>
      <c r="AM70" s="3" t="s">
        <v>2049</v>
      </c>
      <c r="AN70">
        <v>0</v>
      </c>
      <c r="AO70" s="3" t="s">
        <v>2049</v>
      </c>
      <c r="AP70" s="3" t="s">
        <v>2049</v>
      </c>
      <c r="AQ70" s="8">
        <v>0</v>
      </c>
      <c r="AR70" s="8">
        <v>0</v>
      </c>
      <c r="AT70" s="34">
        <v>0.16334661354581673</v>
      </c>
      <c r="AU70" s="34">
        <v>3.8885288399222295</v>
      </c>
      <c r="AV70" s="7">
        <v>1</v>
      </c>
      <c r="AW70" s="3" t="s">
        <v>2049</v>
      </c>
      <c r="AX70" s="3" t="s">
        <v>2049</v>
      </c>
      <c r="AY70" s="8">
        <v>6.1898211829436036</v>
      </c>
      <c r="AZ70">
        <v>16.399999999999999</v>
      </c>
      <c r="BA70">
        <v>3</v>
      </c>
      <c r="BB70" s="8">
        <v>0</v>
      </c>
      <c r="BC70" s="3" t="s">
        <v>2110</v>
      </c>
      <c r="BD70" s="8">
        <v>4.9003593596863772E-2</v>
      </c>
      <c r="BE70">
        <f>VLOOKUP(A70,'dati SCL7_com'!A:C,3,FALSE)</f>
        <v>0</v>
      </c>
    </row>
    <row r="71" spans="1:57" x14ac:dyDescent="0.3">
      <c r="A71">
        <v>76070</v>
      </c>
      <c r="B71" t="s">
        <v>1540</v>
      </c>
      <c r="C71">
        <v>3494</v>
      </c>
      <c r="D71" t="s">
        <v>202</v>
      </c>
      <c r="E71" t="str">
        <f>VLOOKUP(A71,'0. dati base'!B:K,10,FALSE)</f>
        <v>BASILICATA</v>
      </c>
      <c r="F71" s="15" t="s">
        <v>2049</v>
      </c>
      <c r="G71" s="8">
        <v>-9.4907407407407413E-2</v>
      </c>
      <c r="H71">
        <v>81</v>
      </c>
      <c r="I71" s="8">
        <v>51.719238420005688</v>
      </c>
      <c r="J71" s="8">
        <v>81.591695501730001</v>
      </c>
      <c r="K71">
        <v>45.17</v>
      </c>
      <c r="L71">
        <v>4483</v>
      </c>
      <c r="M71" s="8">
        <v>7.0825049701789267</v>
      </c>
      <c r="N71" s="8">
        <v>0.62367115520907201</v>
      </c>
      <c r="O71" s="8">
        <v>1.9135364989369239</v>
      </c>
      <c r="P71" s="8">
        <v>31.395348837209301</v>
      </c>
      <c r="Q71" s="15" t="s">
        <v>2049</v>
      </c>
      <c r="R71" s="15" t="s">
        <v>2049</v>
      </c>
      <c r="S71" s="15" t="s">
        <v>2049</v>
      </c>
      <c r="T71" s="15" t="s">
        <v>2049</v>
      </c>
      <c r="U71" s="16">
        <v>0</v>
      </c>
      <c r="V71" s="17">
        <v>0</v>
      </c>
      <c r="X71">
        <v>0</v>
      </c>
      <c r="Y71">
        <v>24.3</v>
      </c>
      <c r="Z71" s="8">
        <v>0.13441318556408072</v>
      </c>
      <c r="AA71" s="8">
        <v>5.9224318658280923</v>
      </c>
      <c r="AB71" s="9">
        <v>41.085271317829459</v>
      </c>
      <c r="AC71">
        <v>5</v>
      </c>
      <c r="AD71" s="8">
        <v>16.70190274841438</v>
      </c>
      <c r="AE71" s="15" t="s">
        <v>2049</v>
      </c>
      <c r="AF71" s="8">
        <v>26.25</v>
      </c>
      <c r="AG71" s="8">
        <v>1.8818216029999999</v>
      </c>
      <c r="AH71" s="8">
        <v>0</v>
      </c>
      <c r="AI71" s="8">
        <v>0.26658227848101301</v>
      </c>
      <c r="AJ71" s="8">
        <v>110.75</v>
      </c>
      <c r="AK71" s="14">
        <v>29.2</v>
      </c>
      <c r="AL71" s="8">
        <v>0</v>
      </c>
      <c r="AM71" s="3" t="s">
        <v>2049</v>
      </c>
      <c r="AN71">
        <v>0</v>
      </c>
      <c r="AO71" s="3" t="s">
        <v>2049</v>
      </c>
      <c r="AP71" s="3" t="s">
        <v>2049</v>
      </c>
      <c r="AQ71" s="8">
        <v>0</v>
      </c>
      <c r="AR71" s="8">
        <v>0</v>
      </c>
      <c r="AT71" s="34">
        <v>0.25577264653641207</v>
      </c>
      <c r="AU71" s="34">
        <v>2.2896393817973668</v>
      </c>
      <c r="AV71" s="7">
        <v>2</v>
      </c>
      <c r="AW71" s="3" t="s">
        <v>2049</v>
      </c>
      <c r="AX71" s="3" t="s">
        <v>2049</v>
      </c>
      <c r="AY71" s="8">
        <v>4.7114252061248516</v>
      </c>
      <c r="AZ71">
        <v>15.2</v>
      </c>
      <c r="BA71">
        <v>4</v>
      </c>
      <c r="BB71" s="8">
        <v>0</v>
      </c>
      <c r="BC71" s="3" t="s">
        <v>2110</v>
      </c>
      <c r="BD71" s="8">
        <v>9.3962884660559076E-2</v>
      </c>
      <c r="BE71">
        <f>VLOOKUP(A71,'dati SCL7_com'!A:C,3,FALSE)</f>
        <v>0.6</v>
      </c>
    </row>
    <row r="72" spans="1:57" x14ac:dyDescent="0.3">
      <c r="A72">
        <v>76071</v>
      </c>
      <c r="B72" t="s">
        <v>1545</v>
      </c>
      <c r="C72">
        <v>3579</v>
      </c>
      <c r="D72" t="s">
        <v>246</v>
      </c>
      <c r="E72" t="str">
        <f>VLOOKUP(A72,'0. dati base'!B:K,10,FALSE)</f>
        <v>BASILICATA</v>
      </c>
      <c r="F72" s="15" t="s">
        <v>2049</v>
      </c>
      <c r="G72" s="8">
        <v>-3.932736642256577E-2</v>
      </c>
      <c r="H72">
        <v>63</v>
      </c>
      <c r="I72" s="8">
        <v>55.618294748729532</v>
      </c>
      <c r="J72" s="8">
        <v>78.422939068100291</v>
      </c>
      <c r="K72">
        <v>35.29</v>
      </c>
      <c r="L72">
        <v>0</v>
      </c>
      <c r="M72" s="8">
        <v>2.5100144890479843</v>
      </c>
      <c r="N72" s="8">
        <v>0.41627246925260197</v>
      </c>
      <c r="O72" s="8">
        <v>1.513718070009461</v>
      </c>
      <c r="P72" s="8">
        <v>25.913242009132421</v>
      </c>
      <c r="Q72" s="15" t="s">
        <v>2049</v>
      </c>
      <c r="R72" s="15" t="s">
        <v>2049</v>
      </c>
      <c r="S72" s="15" t="s">
        <v>2049</v>
      </c>
      <c r="T72" s="15" t="s">
        <v>2049</v>
      </c>
      <c r="U72" s="16">
        <v>0</v>
      </c>
      <c r="V72" s="17">
        <v>0</v>
      </c>
      <c r="X72">
        <v>0</v>
      </c>
      <c r="Y72">
        <v>7.4</v>
      </c>
      <c r="Z72" s="8">
        <v>0.13833992094861661</v>
      </c>
      <c r="AA72" s="8">
        <v>1.5544041450777202</v>
      </c>
      <c r="AB72" s="9">
        <v>68.478260869565219</v>
      </c>
      <c r="AC72">
        <v>5</v>
      </c>
      <c r="AD72" s="8">
        <v>15.18979591836735</v>
      </c>
      <c r="AE72" s="15" t="s">
        <v>2049</v>
      </c>
      <c r="AF72" s="8">
        <v>113.11475409836065</v>
      </c>
      <c r="AG72" s="8">
        <v>0.64363870400000001</v>
      </c>
      <c r="AH72" s="8">
        <v>0</v>
      </c>
      <c r="AI72" s="8">
        <v>0.40306328093510702</v>
      </c>
      <c r="AJ72" s="8">
        <v>122</v>
      </c>
      <c r="AK72" s="14">
        <v>30</v>
      </c>
      <c r="AL72" s="8">
        <v>0</v>
      </c>
      <c r="AM72" s="3" t="s">
        <v>2049</v>
      </c>
      <c r="AN72">
        <v>0</v>
      </c>
      <c r="AO72" s="3" t="s">
        <v>2049</v>
      </c>
      <c r="AP72" s="3" t="s">
        <v>2049</v>
      </c>
      <c r="AQ72" s="8">
        <v>0</v>
      </c>
      <c r="AR72" s="8">
        <v>0</v>
      </c>
      <c r="AT72" s="34">
        <v>9.3065693430656932E-2</v>
      </c>
      <c r="AU72" s="34">
        <v>1.6764459346186085</v>
      </c>
      <c r="AV72" s="7">
        <v>1</v>
      </c>
      <c r="AW72" s="3" t="s">
        <v>2049</v>
      </c>
      <c r="AX72" s="3" t="s">
        <v>2049</v>
      </c>
      <c r="AY72" s="8">
        <v>3.4042553191489362</v>
      </c>
      <c r="AZ72">
        <v>13.8</v>
      </c>
      <c r="BA72">
        <v>7</v>
      </c>
      <c r="BB72" s="8">
        <v>0</v>
      </c>
      <c r="BC72" s="3" t="s">
        <v>2110</v>
      </c>
      <c r="BD72" s="8">
        <v>0.12713403559752995</v>
      </c>
      <c r="BE72">
        <f>VLOOKUP(A72,'dati SCL7_com'!A:C,3,FALSE)</f>
        <v>0</v>
      </c>
    </row>
    <row r="73" spans="1:57" x14ac:dyDescent="0.3">
      <c r="A73">
        <v>76072</v>
      </c>
      <c r="B73" t="s">
        <v>1549</v>
      </c>
      <c r="C73">
        <v>1083</v>
      </c>
      <c r="D73" t="s">
        <v>255</v>
      </c>
      <c r="E73" t="str">
        <f>VLOOKUP(A73,'0. dati base'!B:K,10,FALSE)</f>
        <v>BASILICATA</v>
      </c>
      <c r="F73" s="15" t="s">
        <v>2049</v>
      </c>
      <c r="G73" s="8">
        <v>-0.12916006339144215</v>
      </c>
      <c r="H73">
        <v>33</v>
      </c>
      <c r="I73" s="8">
        <v>16.287534121929028</v>
      </c>
      <c r="J73" s="8">
        <v>76.984126984126902</v>
      </c>
      <c r="K73">
        <v>36.17</v>
      </c>
      <c r="L73">
        <v>0</v>
      </c>
      <c r="M73" s="8">
        <v>5.9572631124541333</v>
      </c>
      <c r="N73" s="8">
        <v>0.55156249999999996</v>
      </c>
      <c r="O73" s="8">
        <v>0.625</v>
      </c>
      <c r="P73" s="8">
        <v>55.842812823164422</v>
      </c>
      <c r="Q73" s="15" t="s">
        <v>2049</v>
      </c>
      <c r="R73" s="15" t="s">
        <v>2049</v>
      </c>
      <c r="S73" s="15" t="s">
        <v>2049</v>
      </c>
      <c r="T73" s="15" t="s">
        <v>2049</v>
      </c>
      <c r="U73" s="16">
        <v>0</v>
      </c>
      <c r="V73" s="17">
        <v>0</v>
      </c>
      <c r="X73">
        <v>0</v>
      </c>
      <c r="Y73">
        <v>83.7</v>
      </c>
      <c r="Z73" s="8">
        <v>0.14376706096451319</v>
      </c>
      <c r="AA73" s="8">
        <v>4.4198895027624303</v>
      </c>
      <c r="AB73" s="9">
        <v>61.428571428571431</v>
      </c>
      <c r="AC73">
        <v>3</v>
      </c>
      <c r="AD73" s="8">
        <v>47.468354430379748</v>
      </c>
      <c r="AE73" s="15" t="s">
        <v>2049</v>
      </c>
      <c r="AF73" s="8">
        <v>117.24137931034481</v>
      </c>
      <c r="AG73" s="8">
        <v>0.54743098499999998</v>
      </c>
      <c r="AH73" s="8">
        <v>100</v>
      </c>
      <c r="AI73" s="8">
        <v>0.61799999999999999</v>
      </c>
      <c r="AJ73" s="8">
        <v>16</v>
      </c>
      <c r="AK73" s="14">
        <v>36</v>
      </c>
      <c r="AL73" s="8">
        <v>0</v>
      </c>
      <c r="AM73" s="3" t="s">
        <v>2049</v>
      </c>
      <c r="AN73">
        <v>0</v>
      </c>
      <c r="AO73" s="3" t="s">
        <v>2049</v>
      </c>
      <c r="AP73" s="3" t="s">
        <v>2049</v>
      </c>
      <c r="AQ73" s="8">
        <v>0</v>
      </c>
      <c r="AR73" s="8">
        <v>0</v>
      </c>
      <c r="AT73" s="34">
        <v>0.25600000000000001</v>
      </c>
      <c r="AU73" s="34">
        <v>7.3868882733148657</v>
      </c>
      <c r="AV73" s="7">
        <v>1</v>
      </c>
      <c r="AW73" s="3" t="s">
        <v>2049</v>
      </c>
      <c r="AX73" s="3" t="s">
        <v>2049</v>
      </c>
      <c r="AY73" s="8">
        <v>5.7088487155090393</v>
      </c>
      <c r="AZ73">
        <v>9</v>
      </c>
      <c r="BA73">
        <v>3</v>
      </c>
      <c r="BB73" s="8">
        <v>0</v>
      </c>
      <c r="BC73" s="3" t="s">
        <v>2110</v>
      </c>
      <c r="BD73" s="8">
        <v>9.2592592592592601E-2</v>
      </c>
      <c r="BE73">
        <f>VLOOKUP(A73,'dati SCL7_com'!A:C,3,FALSE)</f>
        <v>0.4</v>
      </c>
    </row>
    <row r="74" spans="1:57" x14ac:dyDescent="0.3">
      <c r="A74">
        <v>76073</v>
      </c>
      <c r="B74" t="s">
        <v>1573</v>
      </c>
      <c r="C74">
        <v>1368</v>
      </c>
      <c r="D74" t="s">
        <v>246</v>
      </c>
      <c r="E74" t="str">
        <f>VLOOKUP(A74,'0. dati base'!B:K,10,FALSE)</f>
        <v>BASILICATA</v>
      </c>
      <c r="F74" s="15" t="s">
        <v>2049</v>
      </c>
      <c r="G74" s="8">
        <v>-9.6200980392156868E-2</v>
      </c>
      <c r="H74">
        <v>63</v>
      </c>
      <c r="I74" s="8">
        <v>0.81355932203389836</v>
      </c>
      <c r="J74" s="8">
        <v>70.236220472440905</v>
      </c>
      <c r="K74">
        <v>35.31</v>
      </c>
      <c r="L74">
        <v>933</v>
      </c>
      <c r="M74" s="8">
        <v>1.4602687576351601</v>
      </c>
      <c r="N74" s="8">
        <v>0.75799721835883205</v>
      </c>
      <c r="O74" s="8">
        <v>2.9207232267037551</v>
      </c>
      <c r="P74" s="8">
        <v>38.142292490118578</v>
      </c>
      <c r="Q74" s="15" t="s">
        <v>2049</v>
      </c>
      <c r="R74" s="15" t="s">
        <v>2049</v>
      </c>
      <c r="S74" s="15" t="s">
        <v>2049</v>
      </c>
      <c r="T74" s="15" t="s">
        <v>2049</v>
      </c>
      <c r="U74" s="16">
        <v>0</v>
      </c>
      <c r="V74" s="17">
        <v>0</v>
      </c>
      <c r="X74">
        <v>0</v>
      </c>
      <c r="Y74">
        <v>55.7</v>
      </c>
      <c r="Z74" s="8">
        <v>0.13220338983050847</v>
      </c>
      <c r="AA74" s="8">
        <v>0.75561312607944731</v>
      </c>
      <c r="AB74" s="9">
        <v>15.555555555555555</v>
      </c>
      <c r="AC74">
        <v>3</v>
      </c>
      <c r="AD74" s="8">
        <v>19.743589743589741</v>
      </c>
      <c r="AE74" s="15" t="s">
        <v>2049</v>
      </c>
      <c r="AF74" s="8">
        <v>92.771084337349393</v>
      </c>
      <c r="AG74" s="8">
        <v>2.7675276750000002</v>
      </c>
      <c r="AH74" s="8">
        <v>100</v>
      </c>
      <c r="AI74" s="8">
        <v>0.49090909090909102</v>
      </c>
      <c r="AJ74" s="8">
        <v>22.666666666666671</v>
      </c>
      <c r="AK74" s="14">
        <v>28.2</v>
      </c>
      <c r="AL74" s="8">
        <v>0</v>
      </c>
      <c r="AM74" s="3" t="s">
        <v>2049</v>
      </c>
      <c r="AN74">
        <v>0</v>
      </c>
      <c r="AO74" s="3" t="s">
        <v>2049</v>
      </c>
      <c r="AP74" s="3" t="s">
        <v>2049</v>
      </c>
      <c r="AQ74" s="8">
        <v>0</v>
      </c>
      <c r="AR74" s="8">
        <v>0</v>
      </c>
      <c r="AT74" s="34">
        <v>0.34166666666666667</v>
      </c>
      <c r="AU74" s="34">
        <v>3.6549707602339181</v>
      </c>
      <c r="AV74" s="7">
        <v>1</v>
      </c>
      <c r="AW74" s="3" t="s">
        <v>2049</v>
      </c>
      <c r="AX74" s="3" t="s">
        <v>2049</v>
      </c>
      <c r="AY74" s="8">
        <v>8.5007727975270484</v>
      </c>
      <c r="AZ74">
        <v>5.2</v>
      </c>
      <c r="BA74">
        <v>5</v>
      </c>
      <c r="BB74" s="8">
        <v>0</v>
      </c>
      <c r="BC74" s="3" t="s">
        <v>2110</v>
      </c>
      <c r="BD74" s="8">
        <v>0.21542438604049977</v>
      </c>
      <c r="BE74">
        <f>VLOOKUP(A74,'dati SCL7_com'!A:C,3,FALSE)</f>
        <v>0</v>
      </c>
    </row>
    <row r="75" spans="1:57" x14ac:dyDescent="0.3">
      <c r="A75">
        <v>76074</v>
      </c>
      <c r="B75" t="s">
        <v>1574</v>
      </c>
      <c r="C75">
        <v>1084</v>
      </c>
      <c r="D75" t="s">
        <v>272</v>
      </c>
      <c r="E75" t="str">
        <f>VLOOKUP(A75,'0. dati base'!B:K,10,FALSE)</f>
        <v>BASILICATA</v>
      </c>
      <c r="F75" s="15" t="s">
        <v>2049</v>
      </c>
      <c r="G75" s="8">
        <v>-0.10966257668711657</v>
      </c>
      <c r="H75">
        <v>13</v>
      </c>
      <c r="I75" s="8">
        <v>5.1679586563307494</v>
      </c>
      <c r="J75" s="8">
        <v>78.130511463844698</v>
      </c>
      <c r="K75">
        <v>38.780000000000008</v>
      </c>
      <c r="L75">
        <v>0</v>
      </c>
      <c r="M75" s="8">
        <v>10.703953712632593</v>
      </c>
      <c r="N75" s="8">
        <v>0.86161449752883001</v>
      </c>
      <c r="O75" s="8">
        <v>6.9192751235584842</v>
      </c>
      <c r="P75" s="8">
        <v>55.714285714285722</v>
      </c>
      <c r="Q75" s="15" t="s">
        <v>2049</v>
      </c>
      <c r="R75" s="15" t="s">
        <v>2049</v>
      </c>
      <c r="S75" s="15" t="s">
        <v>2049</v>
      </c>
      <c r="T75" s="15" t="s">
        <v>2049</v>
      </c>
      <c r="U75" s="16">
        <v>0</v>
      </c>
      <c r="V75" s="17">
        <v>0</v>
      </c>
      <c r="X75">
        <v>0</v>
      </c>
      <c r="Y75">
        <v>0</v>
      </c>
      <c r="Z75" s="8">
        <v>0.11972437553832903</v>
      </c>
      <c r="AA75" s="8">
        <v>4.5840407470288627</v>
      </c>
      <c r="AB75" s="9">
        <v>34.782608695652172</v>
      </c>
      <c r="AC75">
        <v>3</v>
      </c>
      <c r="AD75" s="8">
        <v>15.388489208633089</v>
      </c>
      <c r="AE75" s="15" t="s">
        <v>2049</v>
      </c>
      <c r="AF75" s="8">
        <v>72.881355932203391</v>
      </c>
      <c r="AG75" s="8">
        <v>0.930752048</v>
      </c>
      <c r="AH75" s="8">
        <v>100</v>
      </c>
      <c r="AI75" s="8">
        <v>0.16830294530154299</v>
      </c>
      <c r="AJ75" s="8">
        <v>17</v>
      </c>
      <c r="AK75" s="14">
        <v>38.4</v>
      </c>
      <c r="AL75" s="8">
        <v>0</v>
      </c>
      <c r="AM75" s="3" t="s">
        <v>2049</v>
      </c>
      <c r="AN75">
        <v>0</v>
      </c>
      <c r="AO75" s="3" t="s">
        <v>2049</v>
      </c>
      <c r="AP75" s="3" t="s">
        <v>2049</v>
      </c>
      <c r="AQ75" s="8">
        <v>0</v>
      </c>
      <c r="AR75" s="8">
        <v>0</v>
      </c>
      <c r="AT75" s="34">
        <v>0.23333333333333334</v>
      </c>
      <c r="AU75" s="34">
        <v>4.6125461254612548</v>
      </c>
      <c r="AV75" s="7">
        <v>1</v>
      </c>
      <c r="AW75" s="3" t="s">
        <v>2049</v>
      </c>
      <c r="AX75" s="3" t="s">
        <v>2049</v>
      </c>
      <c r="AY75" s="8">
        <v>5.9940059940059944</v>
      </c>
      <c r="AZ75">
        <v>13.8</v>
      </c>
      <c r="BA75">
        <v>10</v>
      </c>
      <c r="BB75" s="8">
        <v>0</v>
      </c>
      <c r="BC75" s="3" t="s">
        <v>2110</v>
      </c>
      <c r="BD75" s="8">
        <v>0.1199184554502938</v>
      </c>
      <c r="BE75">
        <f>VLOOKUP(A75,'dati SCL7_com'!A:C,3,FALSE)</f>
        <v>0.2</v>
      </c>
    </row>
    <row r="76" spans="1:57" x14ac:dyDescent="0.3">
      <c r="A76">
        <v>76075</v>
      </c>
      <c r="B76" t="s">
        <v>1580</v>
      </c>
      <c r="C76">
        <v>729</v>
      </c>
      <c r="D76" t="s">
        <v>278</v>
      </c>
      <c r="E76" t="str">
        <f>VLOOKUP(A76,'0. dati base'!B:K,10,FALSE)</f>
        <v>BASILICATA</v>
      </c>
      <c r="F76" s="15" t="s">
        <v>2049</v>
      </c>
      <c r="G76" s="8">
        <v>-0.11990950226244344</v>
      </c>
      <c r="H76">
        <v>17</v>
      </c>
      <c r="I76" s="8">
        <v>31.362467866323907</v>
      </c>
      <c r="J76" s="8">
        <v>73.271889400921594</v>
      </c>
      <c r="K76">
        <v>45.89</v>
      </c>
      <c r="L76">
        <v>5530</v>
      </c>
      <c r="M76" s="8">
        <v>4.5744838853408583</v>
      </c>
      <c r="N76" s="8">
        <v>0.69273743016759803</v>
      </c>
      <c r="O76" s="8">
        <v>0.55865921787709505</v>
      </c>
      <c r="P76" s="8">
        <v>37.751004016064257</v>
      </c>
      <c r="Q76" s="15" t="s">
        <v>2049</v>
      </c>
      <c r="R76" s="15" t="s">
        <v>2049</v>
      </c>
      <c r="S76" s="15" t="s">
        <v>2049</v>
      </c>
      <c r="T76" s="15" t="s">
        <v>2049</v>
      </c>
      <c r="U76" s="16">
        <v>0</v>
      </c>
      <c r="V76" s="17">
        <v>0</v>
      </c>
      <c r="X76">
        <v>0</v>
      </c>
      <c r="Y76">
        <v>76.7</v>
      </c>
      <c r="Z76" s="8">
        <v>8.4832904884318772E-2</v>
      </c>
      <c r="AA76" s="8">
        <v>4.3988269794721413</v>
      </c>
      <c r="AB76" s="9">
        <v>34.782608695652172</v>
      </c>
      <c r="AC76">
        <v>2</v>
      </c>
      <c r="AD76" s="8">
        <v>30.303030303030301</v>
      </c>
      <c r="AE76" s="15" t="s">
        <v>2049</v>
      </c>
      <c r="AF76" s="8">
        <v>61.29032258064516</v>
      </c>
      <c r="AG76" s="8">
        <v>1.3398838769999999</v>
      </c>
      <c r="AH76" s="8">
        <v>100</v>
      </c>
      <c r="AI76" s="8">
        <v>0.58599999999999997</v>
      </c>
      <c r="AJ76" s="8">
        <v>15.5</v>
      </c>
      <c r="AK76" s="14">
        <v>34.9</v>
      </c>
      <c r="AL76" s="8">
        <v>0</v>
      </c>
      <c r="AM76" s="3" t="s">
        <v>2049</v>
      </c>
      <c r="AN76">
        <v>0</v>
      </c>
      <c r="AO76" s="3" t="s">
        <v>2049</v>
      </c>
      <c r="AP76" s="3" t="s">
        <v>2049</v>
      </c>
      <c r="AQ76" s="8">
        <v>0</v>
      </c>
      <c r="AR76" s="8">
        <v>0</v>
      </c>
      <c r="AT76" s="34">
        <v>0.20588235294117646</v>
      </c>
      <c r="AU76" s="34">
        <v>13.717421124828531</v>
      </c>
      <c r="AV76" s="7">
        <v>1</v>
      </c>
      <c r="AW76" s="3" t="s">
        <v>2049</v>
      </c>
      <c r="AX76" s="3" t="s">
        <v>2049</v>
      </c>
      <c r="AY76" s="8">
        <v>9.0361445783132535</v>
      </c>
      <c r="AZ76">
        <v>20.7</v>
      </c>
      <c r="BA76">
        <v>0</v>
      </c>
      <c r="BB76" s="8">
        <v>0</v>
      </c>
      <c r="BC76" s="3" t="s">
        <v>2110</v>
      </c>
      <c r="BD76" s="8">
        <v>0</v>
      </c>
      <c r="BE76">
        <f>VLOOKUP(A76,'dati SCL7_com'!A:C,3,FALSE)</f>
        <v>0.4</v>
      </c>
    </row>
    <row r="77" spans="1:57" x14ac:dyDescent="0.3">
      <c r="A77">
        <v>76076</v>
      </c>
      <c r="B77" t="s">
        <v>1586</v>
      </c>
      <c r="C77">
        <v>3004</v>
      </c>
      <c r="D77" t="s">
        <v>255</v>
      </c>
      <c r="E77" t="str">
        <f>VLOOKUP(A77,'0. dati base'!B:K,10,FALSE)</f>
        <v>BASILICATA</v>
      </c>
      <c r="F77" s="15" t="s">
        <v>2049</v>
      </c>
      <c r="G77" s="8">
        <v>-0.1732776617954071</v>
      </c>
      <c r="H77">
        <v>32</v>
      </c>
      <c r="I77" s="8">
        <v>64.078282828282823</v>
      </c>
      <c r="J77" s="8">
        <v>73.763736263736206</v>
      </c>
      <c r="K77">
        <v>40.36</v>
      </c>
      <c r="L77">
        <v>778</v>
      </c>
      <c r="M77" s="8">
        <v>11.606950140297863</v>
      </c>
      <c r="N77" s="8">
        <v>0.62985274431057603</v>
      </c>
      <c r="O77" s="8">
        <v>1.4056224899598391</v>
      </c>
      <c r="P77" s="8">
        <v>39.162303664921467</v>
      </c>
      <c r="Q77" s="15" t="s">
        <v>2049</v>
      </c>
      <c r="R77" s="15" t="s">
        <v>2049</v>
      </c>
      <c r="S77" s="15" t="s">
        <v>2049</v>
      </c>
      <c r="T77" s="15" t="s">
        <v>2049</v>
      </c>
      <c r="U77" s="16">
        <v>0</v>
      </c>
      <c r="V77" s="17">
        <v>0</v>
      </c>
      <c r="X77">
        <v>0</v>
      </c>
      <c r="Y77">
        <v>17.3</v>
      </c>
      <c r="Z77" s="8">
        <v>0.11868686868686869</v>
      </c>
      <c r="AA77" s="8">
        <v>10.6353591160221</v>
      </c>
      <c r="AB77" s="9">
        <v>35.813953488372093</v>
      </c>
      <c r="AC77">
        <v>3</v>
      </c>
      <c r="AD77" s="8">
        <v>17.170212765957451</v>
      </c>
      <c r="AE77" s="15" t="s">
        <v>2049</v>
      </c>
      <c r="AF77" s="8">
        <v>94.701986754966882</v>
      </c>
      <c r="AG77" s="8">
        <v>0.91074681199999996</v>
      </c>
      <c r="AH77" s="8">
        <v>66.6666666666667</v>
      </c>
      <c r="AI77" s="8">
        <v>0.37763320941759598</v>
      </c>
      <c r="AJ77" s="8">
        <v>43</v>
      </c>
      <c r="AK77" s="14">
        <v>33.9</v>
      </c>
      <c r="AL77" s="8">
        <v>0</v>
      </c>
      <c r="AM77" s="3" t="s">
        <v>2049</v>
      </c>
      <c r="AN77">
        <v>0</v>
      </c>
      <c r="AO77" s="3" t="s">
        <v>2049</v>
      </c>
      <c r="AP77" s="3" t="s">
        <v>2049</v>
      </c>
      <c r="AQ77" s="8">
        <v>0</v>
      </c>
      <c r="AR77" s="8">
        <v>0</v>
      </c>
      <c r="AT77" s="34">
        <v>0.19021739130434784</v>
      </c>
      <c r="AU77" s="34">
        <v>1.6644474034620504</v>
      </c>
      <c r="AV77" s="7">
        <v>1</v>
      </c>
      <c r="AW77" s="3" t="s">
        <v>2049</v>
      </c>
      <c r="AX77" s="3" t="s">
        <v>2049</v>
      </c>
      <c r="AY77" s="8">
        <v>4.1972717733473246</v>
      </c>
      <c r="AZ77">
        <v>10.8</v>
      </c>
      <c r="BA77">
        <v>13</v>
      </c>
      <c r="BB77" s="8">
        <v>0</v>
      </c>
      <c r="BC77" s="3" t="s">
        <v>2110</v>
      </c>
      <c r="BD77" s="8">
        <v>0.13396537510305029</v>
      </c>
      <c r="BE77">
        <f>VLOOKUP(A77,'dati SCL7_com'!A:C,3,FALSE)</f>
        <v>0</v>
      </c>
    </row>
    <row r="78" spans="1:57" x14ac:dyDescent="0.3">
      <c r="A78">
        <v>76077</v>
      </c>
      <c r="B78" t="s">
        <v>1633</v>
      </c>
      <c r="C78">
        <v>801</v>
      </c>
      <c r="D78" t="s">
        <v>211</v>
      </c>
      <c r="E78" t="str">
        <f>VLOOKUP(A78,'0. dati base'!B:K,10,FALSE)</f>
        <v>BASILICATA</v>
      </c>
      <c r="F78" s="15" t="s">
        <v>2049</v>
      </c>
      <c r="G78" s="8">
        <v>-0.14860681114551083</v>
      </c>
      <c r="H78">
        <v>16</v>
      </c>
      <c r="I78" s="8">
        <v>34.303030303030305</v>
      </c>
      <c r="J78" s="8">
        <v>73.724489795918302</v>
      </c>
      <c r="K78">
        <v>41.24</v>
      </c>
      <c r="L78">
        <v>0</v>
      </c>
      <c r="M78" s="8">
        <v>4.1455123394110638</v>
      </c>
      <c r="N78" s="8">
        <v>0.76029962546816499</v>
      </c>
      <c r="O78" s="8">
        <v>7.4906367041198507</v>
      </c>
      <c r="P78" s="8">
        <v>53.780068728522338</v>
      </c>
      <c r="Q78" s="15" t="s">
        <v>2049</v>
      </c>
      <c r="R78" s="15" t="s">
        <v>2049</v>
      </c>
      <c r="S78" s="15" t="s">
        <v>2049</v>
      </c>
      <c r="T78" s="15" t="s">
        <v>2049</v>
      </c>
      <c r="U78" s="16">
        <v>0</v>
      </c>
      <c r="V78" s="17">
        <v>0</v>
      </c>
      <c r="X78">
        <v>0</v>
      </c>
      <c r="Y78">
        <v>92.8</v>
      </c>
      <c r="Z78" s="8">
        <v>0.13575757575757577</v>
      </c>
      <c r="AA78" s="8">
        <v>1.6281062553556127</v>
      </c>
      <c r="AB78" s="9">
        <v>26.315789473684209</v>
      </c>
      <c r="AC78">
        <v>3</v>
      </c>
      <c r="AD78" s="8">
        <v>27.598214285714281</v>
      </c>
      <c r="AE78" s="15" t="s">
        <v>2049</v>
      </c>
      <c r="AF78" s="8">
        <v>104.8780487804878</v>
      </c>
      <c r="AG78" s="8">
        <v>3.636363636</v>
      </c>
      <c r="AH78" s="8">
        <v>66.6666666666667</v>
      </c>
      <c r="AI78" s="8">
        <v>0.65901002911679096</v>
      </c>
      <c r="AJ78" s="8">
        <v>13.66666666666667</v>
      </c>
      <c r="AK78" s="14">
        <v>42.3</v>
      </c>
      <c r="AL78" s="8">
        <v>0</v>
      </c>
      <c r="AM78" s="3" t="s">
        <v>2049</v>
      </c>
      <c r="AN78">
        <v>0</v>
      </c>
      <c r="AO78" s="3" t="s">
        <v>2049</v>
      </c>
      <c r="AP78" s="3" t="s">
        <v>2049</v>
      </c>
      <c r="AQ78" s="8">
        <v>0</v>
      </c>
      <c r="AR78" s="8">
        <v>0</v>
      </c>
      <c r="AT78" s="34">
        <v>0.29629629629629628</v>
      </c>
      <c r="AU78" s="34">
        <v>6.2421972534332077</v>
      </c>
      <c r="AV78" s="7">
        <v>1</v>
      </c>
      <c r="AW78" s="3" t="s">
        <v>2049</v>
      </c>
      <c r="AX78" s="3" t="s">
        <v>2049</v>
      </c>
      <c r="AY78" s="8">
        <v>4.0871934604904627</v>
      </c>
      <c r="AZ78">
        <v>19.5</v>
      </c>
      <c r="BA78">
        <v>6</v>
      </c>
      <c r="BB78" s="8">
        <v>0</v>
      </c>
      <c r="BC78" s="3" t="s">
        <v>2110</v>
      </c>
      <c r="BD78" s="8">
        <v>0.12002400480096019</v>
      </c>
      <c r="BE78">
        <f>VLOOKUP(A78,'dati SCL7_com'!A:C,3,FALSE)</f>
        <v>0.4</v>
      </c>
    </row>
    <row r="79" spans="1:57" x14ac:dyDescent="0.3">
      <c r="A79">
        <v>76078</v>
      </c>
      <c r="B79" t="s">
        <v>1679</v>
      </c>
      <c r="C79">
        <v>1563</v>
      </c>
      <c r="D79" t="s">
        <v>278</v>
      </c>
      <c r="E79" t="str">
        <f>VLOOKUP(A79,'0. dati base'!B:K,10,FALSE)</f>
        <v>BASILICATA</v>
      </c>
      <c r="F79" s="15" t="s">
        <v>2049</v>
      </c>
      <c r="G79" s="8">
        <v>-0.13312532501300053</v>
      </c>
      <c r="H79">
        <v>27</v>
      </c>
      <c r="I79" s="8">
        <v>44.211157768446313</v>
      </c>
      <c r="J79" s="8">
        <v>84.362680683311396</v>
      </c>
      <c r="K79">
        <v>41.02</v>
      </c>
      <c r="L79">
        <v>21509</v>
      </c>
      <c r="M79" s="8">
        <v>9.2603594237338474</v>
      </c>
      <c r="N79" s="8">
        <v>0.62884615384615405</v>
      </c>
      <c r="O79" s="8">
        <v>2.5</v>
      </c>
      <c r="P79" s="8">
        <v>40.682788051209101</v>
      </c>
      <c r="Q79" s="15" t="s">
        <v>2049</v>
      </c>
      <c r="R79" s="15" t="s">
        <v>2049</v>
      </c>
      <c r="S79" s="15" t="s">
        <v>2049</v>
      </c>
      <c r="T79" s="15" t="s">
        <v>2049</v>
      </c>
      <c r="U79" s="16">
        <v>0</v>
      </c>
      <c r="V79" s="17">
        <v>0</v>
      </c>
      <c r="X79">
        <v>0</v>
      </c>
      <c r="Y79">
        <v>35.700000000000003</v>
      </c>
      <c r="Z79" s="8">
        <v>0.11757648470305938</v>
      </c>
      <c r="AA79" s="8">
        <v>6.3049853372434015</v>
      </c>
      <c r="AB79" s="9">
        <v>42.592592592592595</v>
      </c>
      <c r="AC79">
        <v>5</v>
      </c>
      <c r="AD79" s="8">
        <v>10.892857142857141</v>
      </c>
      <c r="AE79" s="15" t="s">
        <v>2049</v>
      </c>
      <c r="AF79" s="8">
        <v>74.390243902439025</v>
      </c>
      <c r="AG79" s="8">
        <v>0.75503664699999995</v>
      </c>
      <c r="AH79" s="8">
        <v>100</v>
      </c>
      <c r="AI79" s="8">
        <v>0.26697892271662799</v>
      </c>
      <c r="AJ79" s="8">
        <v>15.6</v>
      </c>
      <c r="AK79" s="14">
        <v>29.4</v>
      </c>
      <c r="AL79" s="8">
        <v>0</v>
      </c>
      <c r="AM79" s="3" t="s">
        <v>2049</v>
      </c>
      <c r="AN79">
        <v>0</v>
      </c>
      <c r="AO79" s="3" t="s">
        <v>2049</v>
      </c>
      <c r="AP79" s="3" t="s">
        <v>2049</v>
      </c>
      <c r="AQ79" s="8">
        <v>0</v>
      </c>
      <c r="AR79" s="8">
        <v>0</v>
      </c>
      <c r="AT79" s="34">
        <v>0.2570093457943925</v>
      </c>
      <c r="AU79" s="34">
        <v>5.7581573896353166</v>
      </c>
      <c r="AV79" s="7">
        <v>1</v>
      </c>
      <c r="AW79" s="3" t="s">
        <v>2049</v>
      </c>
      <c r="AX79" s="3" t="s">
        <v>2049</v>
      </c>
      <c r="AY79" s="8">
        <v>4.6635576282478342</v>
      </c>
      <c r="AZ79">
        <v>11.5</v>
      </c>
      <c r="BA79">
        <v>3</v>
      </c>
      <c r="BB79" s="8">
        <v>0</v>
      </c>
      <c r="BC79" s="3" t="s">
        <v>2110</v>
      </c>
      <c r="BD79" s="8">
        <v>4.9464138499587799E-2</v>
      </c>
      <c r="BE79">
        <f>VLOOKUP(A79,'dati SCL7_com'!A:C,3,FALSE)</f>
        <v>0.8</v>
      </c>
    </row>
    <row r="80" spans="1:57" x14ac:dyDescent="0.3">
      <c r="A80">
        <v>76079</v>
      </c>
      <c r="B80" t="s">
        <v>1716</v>
      </c>
      <c r="C80">
        <v>1429</v>
      </c>
      <c r="D80" t="s">
        <v>295</v>
      </c>
      <c r="E80" t="str">
        <f>VLOOKUP(A80,'0. dati base'!B:K,10,FALSE)</f>
        <v>BASILICATA</v>
      </c>
      <c r="F80" s="15" t="s">
        <v>2049</v>
      </c>
      <c r="G80" s="8">
        <v>-1.0190217391304348E-2</v>
      </c>
      <c r="H80">
        <v>63</v>
      </c>
      <c r="I80" s="8">
        <v>45.3671928620453</v>
      </c>
      <c r="J80" s="8">
        <v>72.413793103448199</v>
      </c>
      <c r="K80">
        <v>41.68</v>
      </c>
      <c r="L80">
        <v>0</v>
      </c>
      <c r="M80" s="8">
        <v>5.2748706844701072</v>
      </c>
      <c r="N80" s="8">
        <v>0.233009708737864</v>
      </c>
      <c r="O80" s="8">
        <v>1.941747572815534</v>
      </c>
      <c r="P80" s="8">
        <v>34.628975265017672</v>
      </c>
      <c r="Q80" s="15" t="s">
        <v>2049</v>
      </c>
      <c r="R80" s="15" t="s">
        <v>2049</v>
      </c>
      <c r="S80" s="15" t="s">
        <v>2049</v>
      </c>
      <c r="T80" s="15" t="s">
        <v>2049</v>
      </c>
      <c r="U80" s="16">
        <v>0</v>
      </c>
      <c r="V80" s="17">
        <v>0</v>
      </c>
      <c r="X80">
        <v>0</v>
      </c>
      <c r="Y80">
        <v>67.3</v>
      </c>
      <c r="Z80" s="8">
        <v>0.14413177762525739</v>
      </c>
      <c r="AA80" s="8">
        <v>5.444126074498568</v>
      </c>
      <c r="AB80" s="9">
        <v>72.093023255813947</v>
      </c>
      <c r="AC80">
        <v>3</v>
      </c>
      <c r="AD80" s="8">
        <v>25</v>
      </c>
      <c r="AE80" s="15" t="s">
        <v>2049</v>
      </c>
      <c r="AF80" s="8">
        <v>83.050847457627114</v>
      </c>
      <c r="AG80" s="8">
        <v>2.1582733809999999</v>
      </c>
      <c r="AH80" s="8">
        <v>100</v>
      </c>
      <c r="AI80" s="8">
        <v>0.76419047619047598</v>
      </c>
      <c r="AJ80" s="8">
        <v>33.666666666666657</v>
      </c>
      <c r="AK80" s="14">
        <v>35.799999999999997</v>
      </c>
      <c r="AL80" s="8">
        <v>0</v>
      </c>
      <c r="AM80" s="3" t="s">
        <v>2049</v>
      </c>
      <c r="AN80">
        <v>0</v>
      </c>
      <c r="AO80" s="3" t="s">
        <v>2049</v>
      </c>
      <c r="AP80" s="3" t="s">
        <v>2049</v>
      </c>
      <c r="AQ80" s="8">
        <v>0</v>
      </c>
      <c r="AR80" s="8">
        <v>0</v>
      </c>
      <c r="AT80" s="34">
        <v>7.9726651480637817E-2</v>
      </c>
      <c r="AU80" s="34">
        <v>3.4989503149055285</v>
      </c>
      <c r="AV80" s="7">
        <v>1</v>
      </c>
      <c r="AW80" s="3" t="s">
        <v>2049</v>
      </c>
      <c r="AX80" s="3" t="s">
        <v>2049</v>
      </c>
      <c r="AY80" s="8">
        <v>9.3256814921090374</v>
      </c>
      <c r="AZ80">
        <v>7.4</v>
      </c>
      <c r="BA80">
        <v>7</v>
      </c>
      <c r="BB80" s="8">
        <v>0</v>
      </c>
      <c r="BC80" s="3" t="s">
        <v>2110</v>
      </c>
      <c r="BD80" s="8">
        <v>0.30501089324618735</v>
      </c>
      <c r="BE80">
        <f>VLOOKUP(A80,'dati SCL7_com'!A:C,3,FALSE)</f>
        <v>0.2</v>
      </c>
    </row>
    <row r="81" spans="1:57" x14ac:dyDescent="0.3">
      <c r="A81">
        <v>76080</v>
      </c>
      <c r="B81" t="s">
        <v>1720</v>
      </c>
      <c r="C81">
        <v>6533</v>
      </c>
      <c r="D81" t="s">
        <v>272</v>
      </c>
      <c r="E81" t="str">
        <f>VLOOKUP(A81,'0. dati base'!B:K,10,FALSE)</f>
        <v>BASILICATA</v>
      </c>
      <c r="F81" s="15" t="s">
        <v>2049</v>
      </c>
      <c r="G81" s="8">
        <v>-1.9737833358445079E-2</v>
      </c>
      <c r="H81">
        <v>73</v>
      </c>
      <c r="I81" s="8">
        <v>1.4755610205963725</v>
      </c>
      <c r="J81" s="8">
        <v>72.470588235294102</v>
      </c>
      <c r="K81">
        <v>35.74</v>
      </c>
      <c r="L81">
        <v>809</v>
      </c>
      <c r="M81" s="8">
        <v>31.393004295607962</v>
      </c>
      <c r="N81" s="8">
        <v>0.52021089630931505</v>
      </c>
      <c r="O81" s="8">
        <v>0</v>
      </c>
      <c r="P81" s="8">
        <v>29.656724817107481</v>
      </c>
      <c r="Q81" s="15" t="s">
        <v>2049</v>
      </c>
      <c r="R81" s="15" t="s">
        <v>2049</v>
      </c>
      <c r="S81" s="15" t="s">
        <v>2049</v>
      </c>
      <c r="T81" s="15" t="s">
        <v>2049</v>
      </c>
      <c r="U81" s="16">
        <v>0</v>
      </c>
      <c r="V81" s="17">
        <v>0</v>
      </c>
      <c r="X81">
        <v>0</v>
      </c>
      <c r="Y81">
        <v>0</v>
      </c>
      <c r="Z81" s="8">
        <v>0.1621580079926222</v>
      </c>
      <c r="AA81" s="8">
        <v>46.859083191850594</v>
      </c>
      <c r="AB81" s="9">
        <v>43.15789473684211</v>
      </c>
      <c r="AC81">
        <v>17</v>
      </c>
      <c r="AD81" s="8">
        <v>160.5781990521327</v>
      </c>
      <c r="AE81" s="15" t="s">
        <v>2049</v>
      </c>
      <c r="AF81" s="8">
        <v>11.325301204819278</v>
      </c>
      <c r="AG81" s="8">
        <v>0</v>
      </c>
      <c r="AH81" s="8">
        <v>58.823529411764696</v>
      </c>
      <c r="AI81" s="8">
        <v>2.4738799362493E-2</v>
      </c>
      <c r="AJ81" s="8">
        <v>215.09090909090909</v>
      </c>
      <c r="AK81" s="14">
        <v>29.8</v>
      </c>
      <c r="AL81" s="8">
        <v>0</v>
      </c>
      <c r="AM81" s="3" t="s">
        <v>2049</v>
      </c>
      <c r="AN81">
        <v>0</v>
      </c>
      <c r="AO81" s="3" t="s">
        <v>2049</v>
      </c>
      <c r="AP81" s="3" t="s">
        <v>2049</v>
      </c>
      <c r="AQ81" s="8">
        <v>0</v>
      </c>
      <c r="AR81" s="8">
        <v>0</v>
      </c>
      <c r="AT81" s="34">
        <v>0.24397824397824397</v>
      </c>
      <c r="AU81" s="34">
        <v>2.2960355120159193</v>
      </c>
      <c r="AV81" s="7">
        <v>1</v>
      </c>
      <c r="AW81" s="3" t="s">
        <v>2049</v>
      </c>
      <c r="AX81" s="3" t="s">
        <v>2049</v>
      </c>
      <c r="AY81" s="8">
        <v>3.9777247414478918</v>
      </c>
      <c r="AZ81">
        <v>15.5</v>
      </c>
      <c r="BA81">
        <v>18</v>
      </c>
      <c r="BB81" s="8">
        <v>0</v>
      </c>
      <c r="BC81" s="3" t="s">
        <v>2110</v>
      </c>
      <c r="BD81" s="8">
        <v>0.20380434782608697</v>
      </c>
      <c r="BE81">
        <f>VLOOKUP(A81,'dati SCL7_com'!A:C,3,FALSE)</f>
        <v>0</v>
      </c>
    </row>
    <row r="82" spans="1:57" x14ac:dyDescent="0.3">
      <c r="A82">
        <v>76081</v>
      </c>
      <c r="B82" t="s">
        <v>1768</v>
      </c>
      <c r="C82">
        <v>1404</v>
      </c>
      <c r="D82" t="s">
        <v>211</v>
      </c>
      <c r="E82" t="str">
        <f>VLOOKUP(A82,'0. dati base'!B:K,10,FALSE)</f>
        <v>BASILICATA</v>
      </c>
      <c r="F82" s="15" t="s">
        <v>2049</v>
      </c>
      <c r="G82" s="8">
        <v>8.142116950407105E-3</v>
      </c>
      <c r="H82">
        <v>44</v>
      </c>
      <c r="I82" s="8">
        <v>19.970631424375917</v>
      </c>
      <c r="J82" s="8">
        <v>74.074074074074005</v>
      </c>
      <c r="K82">
        <v>40.99</v>
      </c>
      <c r="L82">
        <v>0</v>
      </c>
      <c r="M82" s="8">
        <v>3.4656306564831576</v>
      </c>
      <c r="N82" s="8">
        <v>0.55263157894736803</v>
      </c>
      <c r="O82" s="8">
        <v>1.228070175438597</v>
      </c>
      <c r="P82" s="8">
        <v>30.744849445324881</v>
      </c>
      <c r="Q82" s="15" t="s">
        <v>2049</v>
      </c>
      <c r="R82" s="15" t="s">
        <v>2049</v>
      </c>
      <c r="S82" s="15" t="s">
        <v>2049</v>
      </c>
      <c r="T82" s="15" t="s">
        <v>2049</v>
      </c>
      <c r="U82" s="16">
        <v>0</v>
      </c>
      <c r="V82" s="17">
        <v>0</v>
      </c>
      <c r="X82">
        <v>0</v>
      </c>
      <c r="Y82">
        <v>0</v>
      </c>
      <c r="Z82" s="8">
        <v>0.14684287812041116</v>
      </c>
      <c r="AA82" s="8">
        <v>3.2562125107112254</v>
      </c>
      <c r="AB82" s="9">
        <v>45.6</v>
      </c>
      <c r="AC82">
        <v>5</v>
      </c>
      <c r="AD82" s="8">
        <v>13.26</v>
      </c>
      <c r="AE82" s="15" t="s">
        <v>2049</v>
      </c>
      <c r="AF82" s="8">
        <v>72.641509433962256</v>
      </c>
      <c r="AG82" s="8">
        <v>0.98322179600000004</v>
      </c>
      <c r="AH82" s="8">
        <v>0</v>
      </c>
      <c r="AI82" s="8">
        <v>0</v>
      </c>
      <c r="AJ82" s="8">
        <v>60.666666666666657</v>
      </c>
      <c r="AK82" s="14">
        <v>28.9</v>
      </c>
      <c r="AL82" s="8">
        <v>0</v>
      </c>
      <c r="AM82" s="3" t="s">
        <v>2049</v>
      </c>
      <c r="AN82">
        <v>0</v>
      </c>
      <c r="AO82" s="3" t="s">
        <v>2049</v>
      </c>
      <c r="AP82" s="3" t="s">
        <v>2049</v>
      </c>
      <c r="AQ82" s="8">
        <v>0</v>
      </c>
      <c r="AR82" s="8">
        <v>0</v>
      </c>
      <c r="AT82" s="34">
        <v>0.2013888888888889</v>
      </c>
      <c r="AU82" s="34">
        <v>4.9857549857549861</v>
      </c>
      <c r="AV82" s="7">
        <v>1</v>
      </c>
      <c r="AW82" s="3" t="s">
        <v>2049</v>
      </c>
      <c r="AX82" s="3" t="s">
        <v>2049</v>
      </c>
      <c r="AY82" s="8">
        <v>2.8208744710860372</v>
      </c>
      <c r="AZ82">
        <v>14.7</v>
      </c>
      <c r="BA82">
        <v>9</v>
      </c>
      <c r="BB82" s="8">
        <v>0</v>
      </c>
      <c r="BC82" s="3" t="s">
        <v>2110</v>
      </c>
      <c r="BD82" s="8">
        <v>0.29556650246305421</v>
      </c>
      <c r="BE82">
        <f>VLOOKUP(A82,'dati SCL7_com'!A:C,3,FALSE)</f>
        <v>0</v>
      </c>
    </row>
    <row r="83" spans="1:57" x14ac:dyDescent="0.3">
      <c r="A83">
        <v>76082</v>
      </c>
      <c r="B83" t="s">
        <v>1772</v>
      </c>
      <c r="C83">
        <v>835</v>
      </c>
      <c r="D83" t="s">
        <v>211</v>
      </c>
      <c r="E83" t="str">
        <f>VLOOKUP(A83,'0. dati base'!B:K,10,FALSE)</f>
        <v>BASILICATA</v>
      </c>
      <c r="F83" s="15" t="s">
        <v>2049</v>
      </c>
      <c r="G83" s="8">
        <v>-4.5924225028702644E-2</v>
      </c>
      <c r="H83">
        <v>18</v>
      </c>
      <c r="I83" s="8">
        <v>15.643802647412755</v>
      </c>
      <c r="J83" s="8">
        <v>77.127659574467998</v>
      </c>
      <c r="K83">
        <v>44.36</v>
      </c>
      <c r="L83">
        <v>0</v>
      </c>
      <c r="M83" s="8">
        <v>3.4700454726060661</v>
      </c>
      <c r="N83" s="8">
        <v>0.36865342163355402</v>
      </c>
      <c r="O83" s="8">
        <v>1.103752759381899</v>
      </c>
      <c r="P83" s="8">
        <v>52.995391705069117</v>
      </c>
      <c r="Q83" s="15" t="s">
        <v>2049</v>
      </c>
      <c r="R83" s="15" t="s">
        <v>2049</v>
      </c>
      <c r="S83" s="15" t="s">
        <v>2049</v>
      </c>
      <c r="T83" s="15" t="s">
        <v>2049</v>
      </c>
      <c r="U83" s="16">
        <v>0</v>
      </c>
      <c r="V83" s="17">
        <v>0</v>
      </c>
      <c r="X83">
        <v>0</v>
      </c>
      <c r="Y83">
        <v>0</v>
      </c>
      <c r="Z83" s="8">
        <v>0.11552346570397112</v>
      </c>
      <c r="AA83" s="8">
        <v>2.4850042844901457</v>
      </c>
      <c r="AB83" s="9">
        <v>42.622950819672127</v>
      </c>
      <c r="AC83">
        <v>3</v>
      </c>
      <c r="AD83" s="8">
        <v>108.9583333333333</v>
      </c>
      <c r="AE83" s="15" t="s">
        <v>2049</v>
      </c>
      <c r="AF83" s="8">
        <v>54.838709677419352</v>
      </c>
      <c r="AG83" s="8">
        <v>1.450116009</v>
      </c>
      <c r="AH83" s="8">
        <v>66.6666666666667</v>
      </c>
      <c r="AI83" s="8">
        <v>0.79541108986615705</v>
      </c>
      <c r="AJ83" s="8">
        <v>16.333333333333329</v>
      </c>
      <c r="AK83" s="14">
        <v>31.8</v>
      </c>
      <c r="AL83" s="8">
        <v>0</v>
      </c>
      <c r="AM83" s="3" t="s">
        <v>2049</v>
      </c>
      <c r="AN83">
        <v>0</v>
      </c>
      <c r="AO83" s="3" t="s">
        <v>2049</v>
      </c>
      <c r="AP83" s="3" t="s">
        <v>2049</v>
      </c>
      <c r="AQ83" s="8">
        <v>0</v>
      </c>
      <c r="AR83" s="8">
        <v>0</v>
      </c>
      <c r="AT83" s="34">
        <v>0.2857142857142857</v>
      </c>
      <c r="AU83" s="34">
        <v>7.1856287425149699</v>
      </c>
      <c r="AV83" s="7">
        <v>1</v>
      </c>
      <c r="AW83" s="3" t="s">
        <v>2049</v>
      </c>
      <c r="AX83" s="3" t="s">
        <v>2049</v>
      </c>
      <c r="AY83" s="8">
        <v>3.6101083032490981</v>
      </c>
      <c r="AZ83">
        <v>13.3</v>
      </c>
      <c r="BA83">
        <v>3</v>
      </c>
      <c r="BB83" s="8">
        <v>0</v>
      </c>
      <c r="BC83" s="3" t="s">
        <v>2110</v>
      </c>
      <c r="BD83" s="8">
        <v>6.6504101086233655E-2</v>
      </c>
      <c r="BE83">
        <f>VLOOKUP(A83,'dati SCL7_com'!A:C,3,FALSE)</f>
        <v>0.4</v>
      </c>
    </row>
    <row r="84" spans="1:57" x14ac:dyDescent="0.3">
      <c r="A84">
        <v>76083</v>
      </c>
      <c r="B84" t="s">
        <v>1774</v>
      </c>
      <c r="C84">
        <v>2374</v>
      </c>
      <c r="D84" t="s">
        <v>295</v>
      </c>
      <c r="E84" t="str">
        <f>VLOOKUP(A84,'0. dati base'!B:K,10,FALSE)</f>
        <v>BASILICATA</v>
      </c>
      <c r="F84" s="15" t="s">
        <v>2049</v>
      </c>
      <c r="G84" s="8">
        <v>2.2524436889077772E-2</v>
      </c>
      <c r="H84">
        <v>73</v>
      </c>
      <c r="I84" s="8">
        <v>29.467996674979219</v>
      </c>
      <c r="J84" s="8">
        <v>82.150537634408607</v>
      </c>
      <c r="K84">
        <v>39.97</v>
      </c>
      <c r="L84">
        <v>0</v>
      </c>
      <c r="M84" s="8">
        <v>9.5392758330325993</v>
      </c>
      <c r="N84" s="8">
        <v>0.19343986543313699</v>
      </c>
      <c r="O84" s="8">
        <v>3.280067283431455</v>
      </c>
      <c r="P84" s="8">
        <v>42.294220665499132</v>
      </c>
      <c r="Q84" s="15" t="s">
        <v>2049</v>
      </c>
      <c r="R84" s="15" t="s">
        <v>2049</v>
      </c>
      <c r="S84" s="15" t="s">
        <v>2049</v>
      </c>
      <c r="T84" s="15" t="s">
        <v>2049</v>
      </c>
      <c r="U84" s="16">
        <v>0</v>
      </c>
      <c r="V84" s="17">
        <v>0</v>
      </c>
      <c r="X84">
        <v>0</v>
      </c>
      <c r="Y84">
        <v>0</v>
      </c>
      <c r="Z84" s="8">
        <v>0.16001662510390691</v>
      </c>
      <c r="AA84" s="8">
        <v>7.7363896848137532</v>
      </c>
      <c r="AB84" s="9">
        <v>32.882882882882889</v>
      </c>
      <c r="AC84">
        <v>3</v>
      </c>
      <c r="AD84" s="8">
        <v>28.109090909090909</v>
      </c>
      <c r="AE84" s="15" t="s">
        <v>2049</v>
      </c>
      <c r="AF84" s="8">
        <v>96.276595744680847</v>
      </c>
      <c r="AG84" s="8">
        <v>0.79379617800000002</v>
      </c>
      <c r="AH84" s="8">
        <v>66.6666666666667</v>
      </c>
      <c r="AI84" s="8">
        <v>0.90759563851413805</v>
      </c>
      <c r="AJ84" s="8">
        <v>52.333333333333343</v>
      </c>
      <c r="AK84" s="14">
        <v>32.200000000000003</v>
      </c>
      <c r="AL84" s="8">
        <v>0</v>
      </c>
      <c r="AM84" s="3" t="s">
        <v>2049</v>
      </c>
      <c r="AN84">
        <v>0</v>
      </c>
      <c r="AO84" s="3" t="s">
        <v>2049</v>
      </c>
      <c r="AP84" s="3" t="s">
        <v>2049</v>
      </c>
      <c r="AQ84" s="8">
        <v>0</v>
      </c>
      <c r="AR84" s="8">
        <v>0</v>
      </c>
      <c r="AT84" s="34">
        <v>0.17014925373134329</v>
      </c>
      <c r="AU84" s="34">
        <v>2.527379949452401</v>
      </c>
      <c r="AV84" s="7">
        <v>1</v>
      </c>
      <c r="AW84" s="3" t="s">
        <v>2049</v>
      </c>
      <c r="AX84" s="3" t="s">
        <v>2049</v>
      </c>
      <c r="AY84" s="8">
        <v>6.473888649115235</v>
      </c>
      <c r="AZ84">
        <v>15.2</v>
      </c>
      <c r="BA84">
        <v>5</v>
      </c>
      <c r="BB84" s="8">
        <v>0</v>
      </c>
      <c r="BC84" s="3" t="s">
        <v>2110</v>
      </c>
      <c r="BD84" s="8">
        <v>0.15304560759106212</v>
      </c>
      <c r="BE84">
        <f>VLOOKUP(A84,'dati SCL7_com'!A:C,3,FALSE)</f>
        <v>0.4</v>
      </c>
    </row>
    <row r="85" spans="1:57" x14ac:dyDescent="0.3">
      <c r="A85">
        <v>76084</v>
      </c>
      <c r="B85" t="s">
        <v>1780</v>
      </c>
      <c r="C85">
        <v>1127</v>
      </c>
      <c r="D85" t="s">
        <v>295</v>
      </c>
      <c r="E85" t="str">
        <f>VLOOKUP(A85,'0. dati base'!B:K,10,FALSE)</f>
        <v>BASILICATA</v>
      </c>
      <c r="F85" s="15" t="s">
        <v>2049</v>
      </c>
      <c r="G85" s="8">
        <v>-7.1197411003236247E-2</v>
      </c>
      <c r="H85">
        <v>34</v>
      </c>
      <c r="I85" s="8">
        <v>53.222996515679441</v>
      </c>
      <c r="J85" s="8">
        <v>69.851380042462793</v>
      </c>
      <c r="K85">
        <v>34.89</v>
      </c>
      <c r="L85">
        <v>0</v>
      </c>
      <c r="M85" s="8">
        <v>4.3786839889329965</v>
      </c>
      <c r="N85" s="8">
        <v>0.28367346938775501</v>
      </c>
      <c r="O85" s="8">
        <v>1.8367346938775511</v>
      </c>
      <c r="P85" s="8">
        <v>36.827956989247312</v>
      </c>
      <c r="Q85" s="15" t="s">
        <v>2049</v>
      </c>
      <c r="R85" s="15" t="s">
        <v>2049</v>
      </c>
      <c r="S85" s="15" t="s">
        <v>2049</v>
      </c>
      <c r="T85" s="15" t="s">
        <v>2049</v>
      </c>
      <c r="U85" s="16">
        <v>0</v>
      </c>
      <c r="V85" s="17">
        <v>0</v>
      </c>
      <c r="X85">
        <v>0</v>
      </c>
      <c r="Y85">
        <v>65.900000000000006</v>
      </c>
      <c r="Z85" s="8">
        <v>0.1210801393728223</v>
      </c>
      <c r="AA85" s="8">
        <v>4.5845272206303722</v>
      </c>
      <c r="AB85" s="9">
        <v>43.333333333333336</v>
      </c>
      <c r="AC85">
        <v>3</v>
      </c>
      <c r="AD85" s="8">
        <v>22.877697841726619</v>
      </c>
      <c r="AE85" s="15" t="s">
        <v>2049</v>
      </c>
      <c r="AF85" s="8">
        <v>85.333333333333343</v>
      </c>
      <c r="AG85" s="8">
        <v>0.80729320500000001</v>
      </c>
      <c r="AH85" s="8">
        <v>33.3333333333333</v>
      </c>
      <c r="AI85" s="8">
        <v>5.0314465408804999E-2</v>
      </c>
      <c r="AJ85" s="8">
        <v>18</v>
      </c>
      <c r="AK85" s="14">
        <v>28.2</v>
      </c>
      <c r="AL85" s="8">
        <v>0</v>
      </c>
      <c r="AM85" s="3" t="s">
        <v>2049</v>
      </c>
      <c r="AN85">
        <v>0</v>
      </c>
      <c r="AO85" s="3" t="s">
        <v>2049</v>
      </c>
      <c r="AP85" s="3" t="s">
        <v>2049</v>
      </c>
      <c r="AQ85" s="8">
        <v>0</v>
      </c>
      <c r="AR85" s="8">
        <v>0</v>
      </c>
      <c r="AT85" s="34">
        <v>0.3235294117647059</v>
      </c>
      <c r="AU85" s="34">
        <v>8.8731144631765755</v>
      </c>
      <c r="AV85" s="7">
        <v>1</v>
      </c>
      <c r="AW85" s="3" t="s">
        <v>2049</v>
      </c>
      <c r="AX85" s="3" t="s">
        <v>2049</v>
      </c>
      <c r="AY85" s="8">
        <v>7.4074074074074074</v>
      </c>
      <c r="AZ85">
        <v>8.1999999999999993</v>
      </c>
      <c r="BA85">
        <v>4</v>
      </c>
      <c r="BB85" s="8">
        <v>0</v>
      </c>
      <c r="BC85" s="3" t="s">
        <v>2110</v>
      </c>
      <c r="BD85" s="8">
        <v>0.12266176019625882</v>
      </c>
      <c r="BE85">
        <f>VLOOKUP(A85,'dati SCL7_com'!A:C,3,FALSE)</f>
        <v>0</v>
      </c>
    </row>
    <row r="86" spans="1:57" x14ac:dyDescent="0.3">
      <c r="A86">
        <v>76085</v>
      </c>
      <c r="B86" t="s">
        <v>1805</v>
      </c>
      <c r="C86">
        <v>7115</v>
      </c>
      <c r="D86" t="s">
        <v>278</v>
      </c>
      <c r="E86" t="str">
        <f>VLOOKUP(A86,'0. dati base'!B:K,10,FALSE)</f>
        <v>BASILICATA</v>
      </c>
      <c r="F86" s="15" t="s">
        <v>2049</v>
      </c>
      <c r="G86" s="8">
        <v>-7.6580339738234471E-3</v>
      </c>
      <c r="H86">
        <v>73</v>
      </c>
      <c r="I86" s="8">
        <v>12.403535849586081</v>
      </c>
      <c r="J86" s="8">
        <v>67.564575645756392</v>
      </c>
      <c r="K86">
        <v>34.81</v>
      </c>
      <c r="L86">
        <v>1589</v>
      </c>
      <c r="M86" s="8">
        <v>25.45670577751374</v>
      </c>
      <c r="N86" s="8">
        <v>0.65777488614183499</v>
      </c>
      <c r="O86" s="8">
        <v>2.2121014964215999</v>
      </c>
      <c r="P86" s="8">
        <v>24.086431522084521</v>
      </c>
      <c r="Q86" s="15" t="s">
        <v>2049</v>
      </c>
      <c r="R86" s="15" t="s">
        <v>2049</v>
      </c>
      <c r="S86" s="15" t="s">
        <v>2049</v>
      </c>
      <c r="T86" s="15" t="s">
        <v>2049</v>
      </c>
      <c r="U86" s="16">
        <v>0</v>
      </c>
      <c r="V86" s="17">
        <v>0</v>
      </c>
      <c r="X86">
        <v>0</v>
      </c>
      <c r="Y86">
        <v>2.9</v>
      </c>
      <c r="Z86" s="8">
        <v>0.15953416584818297</v>
      </c>
      <c r="AA86" s="8">
        <v>40.762463343108507</v>
      </c>
      <c r="AB86" s="9">
        <v>37.826086956521735</v>
      </c>
      <c r="AC86">
        <v>10</v>
      </c>
      <c r="AD86" s="8">
        <v>24.810905892700092</v>
      </c>
      <c r="AE86" s="15" t="s">
        <v>2049</v>
      </c>
      <c r="AF86" s="8">
        <v>15.151515151515152</v>
      </c>
      <c r="AG86" s="8">
        <v>1.1373329539999999</v>
      </c>
      <c r="AH86" s="8">
        <v>50</v>
      </c>
      <c r="AI86" s="8">
        <v>0.18036157390996099</v>
      </c>
      <c r="AJ86" s="8">
        <v>283.85714285714278</v>
      </c>
      <c r="AK86" s="14">
        <v>24.8</v>
      </c>
      <c r="AL86" s="8">
        <v>0</v>
      </c>
      <c r="AM86" s="3" t="s">
        <v>2049</v>
      </c>
      <c r="AN86">
        <v>0</v>
      </c>
      <c r="AO86" s="3" t="s">
        <v>2049</v>
      </c>
      <c r="AP86" s="3" t="s">
        <v>2049</v>
      </c>
      <c r="AQ86" s="8">
        <v>0</v>
      </c>
      <c r="AR86" s="8">
        <v>0</v>
      </c>
      <c r="AT86" s="34">
        <v>0.15644923982344286</v>
      </c>
      <c r="AU86" s="34">
        <v>2.1082220660576247</v>
      </c>
      <c r="AV86" s="7">
        <v>2</v>
      </c>
      <c r="AW86" s="3" t="s">
        <v>2049</v>
      </c>
      <c r="AX86" s="3" t="s">
        <v>2049</v>
      </c>
      <c r="AY86" s="8">
        <v>4.917558576800694</v>
      </c>
      <c r="AZ86">
        <v>13</v>
      </c>
      <c r="BA86">
        <v>11</v>
      </c>
      <c r="BB86" s="8">
        <v>0</v>
      </c>
      <c r="BC86" s="3" t="s">
        <v>2110</v>
      </c>
      <c r="BD86" s="8">
        <v>0.11403690648973669</v>
      </c>
      <c r="BE86">
        <f>VLOOKUP(A86,'dati SCL7_com'!A:C,3,FALSE)</f>
        <v>0.4</v>
      </c>
    </row>
    <row r="87" spans="1:57" x14ac:dyDescent="0.3">
      <c r="A87">
        <v>76086</v>
      </c>
      <c r="B87" t="s">
        <v>1858</v>
      </c>
      <c r="C87">
        <v>1462</v>
      </c>
      <c r="D87" t="s">
        <v>211</v>
      </c>
      <c r="E87" t="str">
        <f>VLOOKUP(A87,'0. dati base'!B:K,10,FALSE)</f>
        <v>BASILICATA</v>
      </c>
      <c r="F87" s="15" t="s">
        <v>2049</v>
      </c>
      <c r="G87" s="8">
        <v>-0.12542182227221596</v>
      </c>
      <c r="H87">
        <v>40</v>
      </c>
      <c r="I87" s="8">
        <v>8.1028938906752419</v>
      </c>
      <c r="J87" s="8">
        <v>76.198083067092597</v>
      </c>
      <c r="K87">
        <v>37.770000000000003</v>
      </c>
      <c r="L87">
        <v>0</v>
      </c>
      <c r="M87" s="8">
        <v>5.1520904154341967</v>
      </c>
      <c r="N87" s="8">
        <v>0.76818742293464903</v>
      </c>
      <c r="O87" s="8">
        <v>0</v>
      </c>
      <c r="P87" s="8">
        <v>44.455348380765457</v>
      </c>
      <c r="Q87" s="15" t="s">
        <v>2049</v>
      </c>
      <c r="R87" s="15" t="s">
        <v>2049</v>
      </c>
      <c r="S87" s="15" t="s">
        <v>2049</v>
      </c>
      <c r="T87" s="15" t="s">
        <v>2049</v>
      </c>
      <c r="U87" s="16">
        <v>0</v>
      </c>
      <c r="V87" s="17">
        <v>0</v>
      </c>
      <c r="X87">
        <v>0</v>
      </c>
      <c r="Y87">
        <v>2.5</v>
      </c>
      <c r="Z87" s="8">
        <v>0.16334405144694533</v>
      </c>
      <c r="AA87" s="8">
        <v>5.6555269922879177</v>
      </c>
      <c r="AB87" s="9">
        <v>37.06293706293706</v>
      </c>
      <c r="AC87">
        <v>3</v>
      </c>
      <c r="AD87" s="8">
        <v>16.019685039370081</v>
      </c>
      <c r="AE87" s="15" t="s">
        <v>2049</v>
      </c>
      <c r="AF87" s="8">
        <v>80.208333333333343</v>
      </c>
      <c r="AG87" s="8">
        <v>0.802139037</v>
      </c>
      <c r="AH87" s="8">
        <v>33.3333333333333</v>
      </c>
      <c r="AI87" s="8">
        <v>0.69599410174490095</v>
      </c>
      <c r="AJ87" s="8">
        <v>27</v>
      </c>
      <c r="AK87" s="14">
        <v>30.7</v>
      </c>
      <c r="AL87" s="8">
        <v>0</v>
      </c>
      <c r="AM87" s="3" t="s">
        <v>2049</v>
      </c>
      <c r="AN87">
        <v>0</v>
      </c>
      <c r="AO87" s="3" t="s">
        <v>2049</v>
      </c>
      <c r="AP87" s="3" t="s">
        <v>2049</v>
      </c>
      <c r="AQ87" s="8">
        <v>0</v>
      </c>
      <c r="AR87" s="8">
        <v>0</v>
      </c>
      <c r="AT87" s="34">
        <v>0.34161490683229812</v>
      </c>
      <c r="AU87" s="34">
        <v>4.1039671682626535</v>
      </c>
      <c r="AV87" s="7">
        <v>1</v>
      </c>
      <c r="AW87" s="3" t="s">
        <v>2049</v>
      </c>
      <c r="AX87" s="3" t="s">
        <v>2049</v>
      </c>
      <c r="AY87" s="8">
        <v>3.5511363636363629</v>
      </c>
      <c r="AZ87">
        <v>16.5</v>
      </c>
      <c r="BA87">
        <v>2</v>
      </c>
      <c r="BB87" s="8">
        <v>0.68399452804377558</v>
      </c>
      <c r="BC87" s="3" t="s">
        <v>2110</v>
      </c>
      <c r="BD87" s="8">
        <v>7.91974656810982E-2</v>
      </c>
      <c r="BE87">
        <f>VLOOKUP(A87,'dati SCL7_com'!A:C,3,FALSE)</f>
        <v>0</v>
      </c>
    </row>
    <row r="88" spans="1:57" x14ac:dyDescent="0.3">
      <c r="A88">
        <v>76087</v>
      </c>
      <c r="B88" t="s">
        <v>1892</v>
      </c>
      <c r="C88">
        <v>613</v>
      </c>
      <c r="D88" t="s">
        <v>278</v>
      </c>
      <c r="E88" t="str">
        <f>VLOOKUP(A88,'0. dati base'!B:K,10,FALSE)</f>
        <v>BASILICATA</v>
      </c>
      <c r="F88" s="15" t="s">
        <v>2049</v>
      </c>
      <c r="G88" s="8">
        <v>-0.14000000000000001</v>
      </c>
      <c r="H88">
        <v>33</v>
      </c>
      <c r="I88" s="8">
        <v>11.162790697674419</v>
      </c>
      <c r="J88" s="8">
        <v>80.656934306569298</v>
      </c>
      <c r="K88">
        <v>41.04</v>
      </c>
      <c r="L88">
        <v>2476</v>
      </c>
      <c r="M88" s="8">
        <v>3.0447051834249219</v>
      </c>
      <c r="N88" s="8">
        <v>0.79682539682539699</v>
      </c>
      <c r="O88" s="8">
        <v>3.4920634920634921</v>
      </c>
      <c r="P88" s="8">
        <v>35.433070866141733</v>
      </c>
      <c r="Q88" s="15" t="s">
        <v>2049</v>
      </c>
      <c r="R88" s="15" t="s">
        <v>2049</v>
      </c>
      <c r="S88" s="15" t="s">
        <v>2049</v>
      </c>
      <c r="T88" s="15" t="s">
        <v>2049</v>
      </c>
      <c r="U88" s="16">
        <v>0</v>
      </c>
      <c r="V88" s="17">
        <v>0</v>
      </c>
      <c r="X88">
        <v>0</v>
      </c>
      <c r="Y88">
        <v>0</v>
      </c>
      <c r="Z88" s="8">
        <v>0.13333333333333333</v>
      </c>
      <c r="AA88" s="8">
        <v>2.3460410557184752</v>
      </c>
      <c r="AB88" s="9">
        <v>30.357142857142854</v>
      </c>
      <c r="AC88">
        <v>1</v>
      </c>
      <c r="AD88" s="8">
        <v>4.1511627906976747</v>
      </c>
      <c r="AE88" s="15" t="s">
        <v>2049</v>
      </c>
      <c r="AF88" s="8">
        <v>463.63636363636368</v>
      </c>
      <c r="AG88" s="8">
        <v>1.1926532560000001</v>
      </c>
      <c r="AH88" s="8">
        <v>0</v>
      </c>
      <c r="AI88" s="8">
        <v>0.33613445378151302</v>
      </c>
      <c r="AJ88" s="8">
        <v>0</v>
      </c>
      <c r="AK88" s="14">
        <v>28.7</v>
      </c>
      <c r="AL88" s="8">
        <v>0</v>
      </c>
      <c r="AM88" s="3" t="s">
        <v>2049</v>
      </c>
      <c r="AN88">
        <v>0</v>
      </c>
      <c r="AO88" s="3" t="s">
        <v>2049</v>
      </c>
      <c r="AP88" s="3" t="s">
        <v>2049</v>
      </c>
      <c r="AQ88" s="8">
        <v>0</v>
      </c>
      <c r="AR88" s="8">
        <v>0</v>
      </c>
      <c r="AT88" s="34">
        <v>0.26506024096385544</v>
      </c>
      <c r="AU88" s="34">
        <v>4.8939641109298524</v>
      </c>
      <c r="AV88" s="7">
        <v>1</v>
      </c>
      <c r="AW88" s="3" t="s">
        <v>2049</v>
      </c>
      <c r="AX88" s="3" t="s">
        <v>2049</v>
      </c>
      <c r="AY88" s="8">
        <v>1.7574692442882249</v>
      </c>
      <c r="AZ88">
        <v>14.2</v>
      </c>
      <c r="BA88">
        <v>3</v>
      </c>
      <c r="BB88" s="8">
        <v>0</v>
      </c>
      <c r="BC88" s="3" t="s">
        <v>2110</v>
      </c>
      <c r="BD88" s="8">
        <v>0.15673981191222569</v>
      </c>
      <c r="BE88">
        <f>VLOOKUP(A88,'dati SCL7_com'!A:C,3,FALSE)</f>
        <v>0</v>
      </c>
    </row>
    <row r="89" spans="1:57" x14ac:dyDescent="0.3">
      <c r="A89">
        <v>76088</v>
      </c>
      <c r="B89" t="s">
        <v>1901</v>
      </c>
      <c r="C89">
        <v>1208</v>
      </c>
      <c r="D89" t="s">
        <v>278</v>
      </c>
      <c r="E89" t="str">
        <f>VLOOKUP(A89,'0. dati base'!B:K,10,FALSE)</f>
        <v>BASILICATA</v>
      </c>
      <c r="F89" s="15" t="s">
        <v>2049</v>
      </c>
      <c r="G89" s="8">
        <v>-0.13689700130378096</v>
      </c>
      <c r="H89">
        <v>11</v>
      </c>
      <c r="I89" s="8">
        <v>17.749244712990937</v>
      </c>
      <c r="J89" s="8">
        <v>79.1111111111111</v>
      </c>
      <c r="K89">
        <v>40.020000000000003</v>
      </c>
      <c r="L89">
        <v>9429</v>
      </c>
      <c r="M89" s="8">
        <v>7.7454329422248627</v>
      </c>
      <c r="N89" s="8">
        <v>0.34907834101382501</v>
      </c>
      <c r="O89" s="8">
        <v>3.5714285714285712</v>
      </c>
      <c r="P89" s="8">
        <v>38.735632183908052</v>
      </c>
      <c r="Q89" s="15" t="s">
        <v>2049</v>
      </c>
      <c r="R89" s="15" t="s">
        <v>2049</v>
      </c>
      <c r="S89" s="15" t="s">
        <v>2049</v>
      </c>
      <c r="T89" s="15" t="s">
        <v>2049</v>
      </c>
      <c r="U89" s="16">
        <v>0</v>
      </c>
      <c r="V89" s="17">
        <v>0</v>
      </c>
      <c r="X89">
        <v>0</v>
      </c>
      <c r="Y89">
        <v>12.9</v>
      </c>
      <c r="Z89" s="8">
        <v>0.10574018126888217</v>
      </c>
      <c r="AA89" s="8">
        <v>6.5982404692082106</v>
      </c>
      <c r="AB89" s="9">
        <v>38.095238095238095</v>
      </c>
      <c r="AC89">
        <v>3</v>
      </c>
      <c r="AD89" s="8">
        <v>17.25</v>
      </c>
      <c r="AE89" s="15" t="s">
        <v>2049</v>
      </c>
      <c r="AF89" s="8">
        <v>85.454545454545453</v>
      </c>
      <c r="AG89" s="8">
        <v>0</v>
      </c>
      <c r="AH89" s="8">
        <v>0</v>
      </c>
      <c r="AI89" s="8">
        <v>0.25465838509316802</v>
      </c>
      <c r="AJ89" s="8">
        <v>12</v>
      </c>
      <c r="AK89" s="14">
        <v>37.9</v>
      </c>
      <c r="AL89" s="8">
        <v>0</v>
      </c>
      <c r="AM89" s="3" t="s">
        <v>2049</v>
      </c>
      <c r="AN89">
        <v>0</v>
      </c>
      <c r="AO89" s="3" t="s">
        <v>2049</v>
      </c>
      <c r="AP89" s="3" t="s">
        <v>2049</v>
      </c>
      <c r="AQ89" s="8">
        <v>0</v>
      </c>
      <c r="AR89" s="8">
        <v>0</v>
      </c>
      <c r="AT89" s="34">
        <v>0.23008849557522124</v>
      </c>
      <c r="AU89" s="34">
        <v>4.9668874172185431</v>
      </c>
      <c r="AV89" s="7">
        <v>1</v>
      </c>
      <c r="AW89" s="3" t="s">
        <v>2049</v>
      </c>
      <c r="AX89" s="3" t="s">
        <v>2049</v>
      </c>
      <c r="AY89" s="8">
        <v>7.0733863837312114</v>
      </c>
      <c r="AZ89">
        <v>8.8000000000000007</v>
      </c>
      <c r="BA89">
        <v>1</v>
      </c>
      <c r="BB89" s="8">
        <v>0.82781456953642385</v>
      </c>
      <c r="BC89" s="3" t="s">
        <v>2110</v>
      </c>
      <c r="BD89" s="8">
        <v>1.7842804888928539E-2</v>
      </c>
      <c r="BE89">
        <f>VLOOKUP(A89,'dati SCL7_com'!A:C,3,FALSE)</f>
        <v>0.8</v>
      </c>
    </row>
    <row r="90" spans="1:57" x14ac:dyDescent="0.3">
      <c r="A90">
        <v>76089</v>
      </c>
      <c r="B90" t="s">
        <v>1909</v>
      </c>
      <c r="C90">
        <v>7332</v>
      </c>
      <c r="D90" t="s">
        <v>295</v>
      </c>
      <c r="E90" t="str">
        <f>VLOOKUP(A90,'0. dati base'!B:K,10,FALSE)</f>
        <v>BASILICATA</v>
      </c>
      <c r="F90" s="15" t="s">
        <v>2049</v>
      </c>
      <c r="G90" s="8">
        <v>0.12290590261468608</v>
      </c>
      <c r="H90">
        <v>100</v>
      </c>
      <c r="I90" s="8">
        <v>36.489124372559957</v>
      </c>
      <c r="J90" s="8">
        <v>74.472891566264991</v>
      </c>
      <c r="K90">
        <v>33.74</v>
      </c>
      <c r="L90">
        <v>2170</v>
      </c>
      <c r="M90" s="8">
        <v>19.397329483940815</v>
      </c>
      <c r="N90" s="8">
        <v>0.25579854208084801</v>
      </c>
      <c r="O90" s="8">
        <v>0.66269052352551305</v>
      </c>
      <c r="P90" s="8">
        <v>18.142651986596459</v>
      </c>
      <c r="Q90" s="15" t="s">
        <v>2049</v>
      </c>
      <c r="R90" s="15" t="s">
        <v>2049</v>
      </c>
      <c r="S90" s="15" t="s">
        <v>2049</v>
      </c>
      <c r="T90" s="15" t="s">
        <v>2049</v>
      </c>
      <c r="U90" s="16">
        <v>0</v>
      </c>
      <c r="V90" s="17">
        <v>0</v>
      </c>
      <c r="X90">
        <v>1</v>
      </c>
      <c r="Y90">
        <v>1.1000000000000001</v>
      </c>
      <c r="Z90" s="8">
        <v>0.16466815393195761</v>
      </c>
      <c r="AA90" s="8">
        <v>14.756446991404012</v>
      </c>
      <c r="AB90" s="9">
        <v>44.04332129963899</v>
      </c>
      <c r="AC90">
        <v>5</v>
      </c>
      <c r="AD90" s="8">
        <v>12.39458086367485</v>
      </c>
      <c r="AE90" s="15" t="s">
        <v>2049</v>
      </c>
      <c r="AF90" s="8">
        <v>77.747252747252745</v>
      </c>
      <c r="AG90" s="8">
        <v>1.98938992</v>
      </c>
      <c r="AH90" s="8">
        <v>60</v>
      </c>
      <c r="AI90" s="8">
        <v>0.58812679327776995</v>
      </c>
      <c r="AJ90" s="8">
        <v>118</v>
      </c>
      <c r="AK90" s="14">
        <v>25.2</v>
      </c>
      <c r="AL90" s="8">
        <v>0</v>
      </c>
      <c r="AM90" s="3" t="s">
        <v>2049</v>
      </c>
      <c r="AN90">
        <v>0</v>
      </c>
      <c r="AO90" s="3" t="s">
        <v>2049</v>
      </c>
      <c r="AP90" s="3" t="s">
        <v>2049</v>
      </c>
      <c r="AQ90" s="8">
        <v>0</v>
      </c>
      <c r="AR90" s="8">
        <v>0</v>
      </c>
      <c r="AT90" s="34">
        <v>6.1421850496602197E-2</v>
      </c>
      <c r="AU90" s="34">
        <v>1.5002727768685216</v>
      </c>
      <c r="AV90" s="7">
        <v>2</v>
      </c>
      <c r="AW90" s="3" t="s">
        <v>2049</v>
      </c>
      <c r="AX90" s="3" t="s">
        <v>2049</v>
      </c>
      <c r="AY90" s="8">
        <v>5.0463720676486634</v>
      </c>
      <c r="AZ90">
        <v>11</v>
      </c>
      <c r="BA90">
        <v>8</v>
      </c>
      <c r="BB90" s="8">
        <v>0</v>
      </c>
      <c r="BC90" s="3" t="s">
        <v>2110</v>
      </c>
      <c r="BD90" s="8">
        <v>0.11305822498586772</v>
      </c>
      <c r="BE90">
        <f>VLOOKUP(A90,'dati SCL7_com'!A:C,3,FALSE)</f>
        <v>0.6</v>
      </c>
    </row>
    <row r="91" spans="1:57" x14ac:dyDescent="0.3">
      <c r="A91">
        <v>76090</v>
      </c>
      <c r="B91" t="s">
        <v>1911</v>
      </c>
      <c r="C91">
        <v>3251</v>
      </c>
      <c r="D91" t="s">
        <v>246</v>
      </c>
      <c r="E91" t="str">
        <f>VLOOKUP(A91,'0. dati base'!B:K,10,FALSE)</f>
        <v>BASILICATA</v>
      </c>
      <c r="F91" s="15" t="s">
        <v>2049</v>
      </c>
      <c r="G91" s="8">
        <v>-7.1546961325966857E-2</v>
      </c>
      <c r="H91">
        <v>26</v>
      </c>
      <c r="I91" s="8">
        <v>0</v>
      </c>
      <c r="J91" s="8">
        <v>75.741839762611193</v>
      </c>
      <c r="K91">
        <v>33</v>
      </c>
      <c r="L91">
        <v>0</v>
      </c>
      <c r="M91" s="8">
        <v>2.8068979232364555</v>
      </c>
      <c r="N91" s="8">
        <v>0.71541950113378705</v>
      </c>
      <c r="O91" s="8">
        <v>3.514739229024944</v>
      </c>
      <c r="P91" s="8">
        <v>31.987891019172551</v>
      </c>
      <c r="Q91" s="15" t="s">
        <v>2049</v>
      </c>
      <c r="R91" s="15" t="s">
        <v>2049</v>
      </c>
      <c r="S91" s="15" t="s">
        <v>2049</v>
      </c>
      <c r="T91" s="15" t="s">
        <v>2049</v>
      </c>
      <c r="U91" s="16">
        <v>0</v>
      </c>
      <c r="V91" s="17">
        <v>0</v>
      </c>
      <c r="X91">
        <v>0</v>
      </c>
      <c r="Y91">
        <v>100</v>
      </c>
      <c r="Z91" s="8">
        <v>0.15977387682237429</v>
      </c>
      <c r="AA91" s="8">
        <v>1.5328151986183074</v>
      </c>
      <c r="AB91" s="9">
        <v>48.3271375464684</v>
      </c>
      <c r="AC91">
        <v>3</v>
      </c>
      <c r="AD91" s="8">
        <v>11.84357541899441</v>
      </c>
      <c r="AE91" s="15" t="s">
        <v>2049</v>
      </c>
      <c r="AF91" s="8">
        <v>95.33898305084746</v>
      </c>
      <c r="AG91" s="8">
        <v>3.2967032970000001</v>
      </c>
      <c r="AH91" s="8">
        <v>0</v>
      </c>
      <c r="AI91" s="8">
        <v>0.40125786163521998</v>
      </c>
      <c r="AJ91" s="8">
        <v>60.666666666666657</v>
      </c>
      <c r="AK91" s="14">
        <v>29.4</v>
      </c>
      <c r="AL91" s="8">
        <v>0</v>
      </c>
      <c r="AM91" s="3" t="s">
        <v>2049</v>
      </c>
      <c r="AN91">
        <v>0</v>
      </c>
      <c r="AO91" s="3" t="s">
        <v>2049</v>
      </c>
      <c r="AP91" s="3" t="s">
        <v>2049</v>
      </c>
      <c r="AQ91" s="8">
        <v>0</v>
      </c>
      <c r="AR91" s="8">
        <v>0</v>
      </c>
      <c r="AT91" s="34">
        <v>0.23652694610778444</v>
      </c>
      <c r="AU91" s="34">
        <v>2.1531836358043677</v>
      </c>
      <c r="AV91" s="7">
        <v>1</v>
      </c>
      <c r="AW91" s="3" t="s">
        <v>2049</v>
      </c>
      <c r="AX91" s="3" t="s">
        <v>2049</v>
      </c>
      <c r="AY91" s="8">
        <v>8.5443037974683556</v>
      </c>
      <c r="AZ91">
        <v>10.6</v>
      </c>
      <c r="BA91">
        <v>22</v>
      </c>
      <c r="BB91" s="8">
        <v>0</v>
      </c>
      <c r="BC91" s="3" t="s">
        <v>2110</v>
      </c>
      <c r="BD91" s="8">
        <v>0.17231926059371819</v>
      </c>
      <c r="BE91">
        <f>VLOOKUP(A91,'dati SCL7_com'!A:C,3,FALSE)</f>
        <v>0.4</v>
      </c>
    </row>
    <row r="92" spans="1:57" x14ac:dyDescent="0.3">
      <c r="A92">
        <v>76091</v>
      </c>
      <c r="B92" t="s">
        <v>1937</v>
      </c>
      <c r="C92">
        <v>3089</v>
      </c>
      <c r="D92" t="s">
        <v>211</v>
      </c>
      <c r="E92" t="str">
        <f>VLOOKUP(A92,'0. dati base'!B:K,10,FALSE)</f>
        <v>BASILICATA</v>
      </c>
      <c r="F92" s="15" t="s">
        <v>2049</v>
      </c>
      <c r="G92" s="8">
        <v>-2.9529375576745617E-2</v>
      </c>
      <c r="H92">
        <v>86</v>
      </c>
      <c r="I92" s="8">
        <v>24.310618066561016</v>
      </c>
      <c r="J92" s="8">
        <v>71.931260229132505</v>
      </c>
      <c r="K92">
        <v>40.270000000000003</v>
      </c>
      <c r="L92">
        <v>0</v>
      </c>
      <c r="M92" s="8">
        <v>8.5294247494591851</v>
      </c>
      <c r="N92" s="8">
        <v>0.39127218934911201</v>
      </c>
      <c r="O92" s="8">
        <v>2.9585798816568052</v>
      </c>
      <c r="P92" s="8">
        <v>36.508994003997337</v>
      </c>
      <c r="Q92" s="15" t="s">
        <v>2049</v>
      </c>
      <c r="R92" s="15" t="s">
        <v>2049</v>
      </c>
      <c r="S92" s="15" t="s">
        <v>2049</v>
      </c>
      <c r="T92" s="15" t="s">
        <v>2049</v>
      </c>
      <c r="U92" s="16">
        <v>0</v>
      </c>
      <c r="V92" s="17">
        <v>0</v>
      </c>
      <c r="X92">
        <v>0</v>
      </c>
      <c r="Y92">
        <v>0</v>
      </c>
      <c r="Z92" s="8">
        <v>0.16608557844690966</v>
      </c>
      <c r="AA92" s="8">
        <v>7.2836332476435297</v>
      </c>
      <c r="AB92" s="9">
        <v>35.580524344569284</v>
      </c>
      <c r="AC92">
        <v>4</v>
      </c>
      <c r="AD92" s="8">
        <v>12.793893129770989</v>
      </c>
      <c r="AE92" s="15" t="s">
        <v>2049</v>
      </c>
      <c r="AF92" s="8">
        <v>56.4625850340136</v>
      </c>
      <c r="AG92" s="8">
        <v>0.62254317800000003</v>
      </c>
      <c r="AH92" s="8">
        <v>50</v>
      </c>
      <c r="AI92" s="8">
        <v>0.55310262529832899</v>
      </c>
      <c r="AJ92" s="8">
        <v>91</v>
      </c>
      <c r="AK92" s="14">
        <v>29.4</v>
      </c>
      <c r="AL92" s="8">
        <v>0</v>
      </c>
      <c r="AM92" s="3" t="s">
        <v>2049</v>
      </c>
      <c r="AN92">
        <v>0</v>
      </c>
      <c r="AO92" s="3" t="s">
        <v>2049</v>
      </c>
      <c r="AP92" s="3" t="s">
        <v>2049</v>
      </c>
      <c r="AQ92" s="8">
        <v>0</v>
      </c>
      <c r="AR92" s="8">
        <v>0</v>
      </c>
      <c r="AT92" s="34">
        <v>0.13925925925925925</v>
      </c>
      <c r="AU92" s="34">
        <v>2.2661055357720947</v>
      </c>
      <c r="AV92" s="7">
        <v>1</v>
      </c>
      <c r="AW92" s="3" t="s">
        <v>2049</v>
      </c>
      <c r="AX92" s="3" t="s">
        <v>2049</v>
      </c>
      <c r="AY92" s="8">
        <v>5.9721300597213007</v>
      </c>
      <c r="AZ92">
        <v>7.8</v>
      </c>
      <c r="BA92">
        <v>8</v>
      </c>
      <c r="BB92" s="8">
        <v>0</v>
      </c>
      <c r="BC92" s="3" t="s">
        <v>2110</v>
      </c>
      <c r="BD92" s="8">
        <v>0.21996150673632117</v>
      </c>
      <c r="BE92">
        <f>VLOOKUP(A92,'dati SCL7_com'!A:C,3,FALSE)</f>
        <v>0.2</v>
      </c>
    </row>
    <row r="93" spans="1:57" x14ac:dyDescent="0.3">
      <c r="A93">
        <v>76092</v>
      </c>
      <c r="B93" t="s">
        <v>1944</v>
      </c>
      <c r="C93">
        <v>2316</v>
      </c>
      <c r="D93" t="s">
        <v>202</v>
      </c>
      <c r="E93" t="str">
        <f>VLOOKUP(A93,'0. dati base'!B:K,10,FALSE)</f>
        <v>BASILICATA</v>
      </c>
      <c r="F93" s="15" t="s">
        <v>2049</v>
      </c>
      <c r="G93" s="8">
        <v>-3.4109816971713808E-2</v>
      </c>
      <c r="H93">
        <v>60</v>
      </c>
      <c r="I93" s="8">
        <v>24.763135228251507</v>
      </c>
      <c r="J93" s="8">
        <v>67.431192660550394</v>
      </c>
      <c r="K93">
        <v>45.68</v>
      </c>
      <c r="L93">
        <v>4713</v>
      </c>
      <c r="M93" s="8">
        <v>5.8612610053961944</v>
      </c>
      <c r="N93" s="8">
        <v>0.55098543273350498</v>
      </c>
      <c r="O93" s="8">
        <v>2.3993144815766918</v>
      </c>
      <c r="P93" s="8">
        <v>35.791090629800308</v>
      </c>
      <c r="Q93" s="15" t="s">
        <v>2049</v>
      </c>
      <c r="R93" s="15" t="s">
        <v>2049</v>
      </c>
      <c r="S93" s="15" t="s">
        <v>2049</v>
      </c>
      <c r="T93" s="15" t="s">
        <v>2049</v>
      </c>
      <c r="U93" s="16">
        <v>0</v>
      </c>
      <c r="V93" s="17">
        <v>0</v>
      </c>
      <c r="X93">
        <v>0</v>
      </c>
      <c r="Y93">
        <v>0.5</v>
      </c>
      <c r="Z93" s="8">
        <v>0.12747631352282515</v>
      </c>
      <c r="AA93" s="8">
        <v>2.358490566037736</v>
      </c>
      <c r="AB93" s="9">
        <v>37.012987012987011</v>
      </c>
      <c r="AC93">
        <v>3</v>
      </c>
      <c r="AD93" s="8">
        <v>17.783783783783779</v>
      </c>
      <c r="AE93" s="15" t="s">
        <v>2049</v>
      </c>
      <c r="AF93" s="8">
        <v>65.432098765432102</v>
      </c>
      <c r="AG93" s="8">
        <v>0.77711399299999995</v>
      </c>
      <c r="AH93" s="8">
        <v>66.6666666666667</v>
      </c>
      <c r="AI93" s="8">
        <v>0.51557750759878396</v>
      </c>
      <c r="AJ93" s="8">
        <v>46.666666666666657</v>
      </c>
      <c r="AK93" s="14">
        <v>33</v>
      </c>
      <c r="AL93" s="8">
        <v>0</v>
      </c>
      <c r="AM93" s="3" t="s">
        <v>2049</v>
      </c>
      <c r="AN93">
        <v>0</v>
      </c>
      <c r="AO93" s="3" t="s">
        <v>2049</v>
      </c>
      <c r="AP93" s="3" t="s">
        <v>2049</v>
      </c>
      <c r="AQ93" s="8">
        <v>0</v>
      </c>
      <c r="AR93" s="8">
        <v>2.4948232417733203</v>
      </c>
      <c r="AT93" s="34">
        <v>0.11422413793103449</v>
      </c>
      <c r="AU93" s="34">
        <v>2.1588946459412779</v>
      </c>
      <c r="AV93" s="7">
        <v>1</v>
      </c>
      <c r="AW93" s="3" t="s">
        <v>2049</v>
      </c>
      <c r="AX93" s="3" t="s">
        <v>2049</v>
      </c>
      <c r="AY93" s="8">
        <v>7.0921985815602833</v>
      </c>
      <c r="AZ93">
        <v>11</v>
      </c>
      <c r="BA93">
        <v>8</v>
      </c>
      <c r="BB93" s="8">
        <v>0</v>
      </c>
      <c r="BC93" s="3" t="s">
        <v>2110</v>
      </c>
      <c r="BD93" s="8">
        <v>0.21102611448166714</v>
      </c>
      <c r="BE93">
        <f>VLOOKUP(A93,'dati SCL7_com'!A:C,3,FALSE)</f>
        <v>0.6</v>
      </c>
    </row>
    <row r="94" spans="1:57" x14ac:dyDescent="0.3">
      <c r="A94">
        <v>76093</v>
      </c>
      <c r="B94" t="s">
        <v>1956</v>
      </c>
      <c r="C94">
        <v>678</v>
      </c>
      <c r="D94" t="s">
        <v>246</v>
      </c>
      <c r="E94" t="str">
        <f>VLOOKUP(A94,'0. dati base'!B:K,10,FALSE)</f>
        <v>BASILICATA</v>
      </c>
      <c r="F94" s="15" t="s">
        <v>2049</v>
      </c>
      <c r="G94" s="8">
        <v>-0.10075566750629723</v>
      </c>
      <c r="H94">
        <v>27</v>
      </c>
      <c r="I94" s="8">
        <v>12.464985994397759</v>
      </c>
      <c r="J94" s="8">
        <v>69.879518072289102</v>
      </c>
      <c r="K94">
        <v>37.99</v>
      </c>
      <c r="L94">
        <v>0</v>
      </c>
      <c r="M94" s="8">
        <v>1.3949259922156878</v>
      </c>
      <c r="N94" s="8">
        <v>0.85015772870662498</v>
      </c>
      <c r="O94" s="8">
        <v>1.10410094637224</v>
      </c>
      <c r="P94" s="8">
        <v>63.980463980463973</v>
      </c>
      <c r="Q94" s="15" t="s">
        <v>2049</v>
      </c>
      <c r="R94" s="15" t="s">
        <v>2049</v>
      </c>
      <c r="S94" s="15" t="s">
        <v>2049</v>
      </c>
      <c r="T94" s="15" t="s">
        <v>2049</v>
      </c>
      <c r="U94" s="16">
        <v>0</v>
      </c>
      <c r="V94" s="17">
        <v>0</v>
      </c>
      <c r="X94">
        <v>1</v>
      </c>
      <c r="Y94">
        <v>94</v>
      </c>
      <c r="Z94" s="8">
        <v>0.14005602240896359</v>
      </c>
      <c r="AA94" s="8">
        <v>0.34542314335060448</v>
      </c>
      <c r="AB94" s="9">
        <v>42.105263157894733</v>
      </c>
      <c r="AC94">
        <v>2</v>
      </c>
      <c r="AD94" s="8">
        <v>0</v>
      </c>
      <c r="AE94" s="15" t="s">
        <v>2049</v>
      </c>
      <c r="AF94" s="8">
        <v>356.25</v>
      </c>
      <c r="AG94" s="8">
        <v>0.82542302899999997</v>
      </c>
      <c r="AH94" s="8">
        <v>100</v>
      </c>
      <c r="AI94" s="8">
        <v>0</v>
      </c>
      <c r="AJ94" s="8">
        <v>0</v>
      </c>
      <c r="AK94" s="14">
        <v>33.700000000000003</v>
      </c>
      <c r="AL94" s="8">
        <v>0</v>
      </c>
      <c r="AM94" s="3" t="s">
        <v>2049</v>
      </c>
      <c r="AN94">
        <v>0</v>
      </c>
      <c r="AO94" s="3" t="s">
        <v>2049</v>
      </c>
      <c r="AP94" s="3" t="s">
        <v>2049</v>
      </c>
      <c r="AQ94" s="8">
        <v>0</v>
      </c>
      <c r="AR94" s="8">
        <v>0</v>
      </c>
      <c r="AT94" s="34">
        <v>0.30158730158730157</v>
      </c>
      <c r="AU94" s="34">
        <v>8.8495575221238933</v>
      </c>
      <c r="AV94" s="7">
        <v>1</v>
      </c>
      <c r="AW94" s="3" t="s">
        <v>2049</v>
      </c>
      <c r="AX94" s="3" t="s">
        <v>2049</v>
      </c>
      <c r="AY94" s="8">
        <v>4.694835680751174</v>
      </c>
      <c r="AZ94">
        <v>11.6</v>
      </c>
      <c r="BA94">
        <v>6</v>
      </c>
      <c r="BB94" s="8">
        <v>0</v>
      </c>
      <c r="BC94" s="3" t="s">
        <v>2110</v>
      </c>
      <c r="BD94" s="8">
        <v>0.2326483132997286</v>
      </c>
      <c r="BE94">
        <f>VLOOKUP(A94,'dati SCL7_com'!A:C,3,FALSE)</f>
        <v>0.4</v>
      </c>
    </row>
    <row r="95" spans="1:57" x14ac:dyDescent="0.3">
      <c r="A95">
        <v>76094</v>
      </c>
      <c r="B95" t="s">
        <v>1972</v>
      </c>
      <c r="C95">
        <v>2047</v>
      </c>
      <c r="D95" t="s">
        <v>246</v>
      </c>
      <c r="E95" t="str">
        <f>VLOOKUP(A95,'0. dati base'!B:K,10,FALSE)</f>
        <v>BASILICATA</v>
      </c>
      <c r="F95" s="15" t="s">
        <v>2049</v>
      </c>
      <c r="G95" s="8">
        <v>-6.4501578709968421E-2</v>
      </c>
      <c r="H95">
        <v>47</v>
      </c>
      <c r="I95" s="8">
        <v>26.036644165863066</v>
      </c>
      <c r="J95" s="8">
        <v>73.672566371681398</v>
      </c>
      <c r="K95">
        <v>38.169999999999995</v>
      </c>
      <c r="L95">
        <v>592</v>
      </c>
      <c r="M95" s="8">
        <v>1.5810108241711411</v>
      </c>
      <c r="N95" s="8">
        <v>0.60892857142857104</v>
      </c>
      <c r="O95" s="8">
        <v>0</v>
      </c>
      <c r="P95" s="8">
        <v>16.19631901840491</v>
      </c>
      <c r="Q95" s="15" t="s">
        <v>2049</v>
      </c>
      <c r="R95" s="15" t="s">
        <v>2049</v>
      </c>
      <c r="S95" s="15" t="s">
        <v>2049</v>
      </c>
      <c r="T95" s="15" t="s">
        <v>2049</v>
      </c>
      <c r="U95" s="16">
        <v>0</v>
      </c>
      <c r="V95" s="17">
        <v>0</v>
      </c>
      <c r="X95">
        <v>1</v>
      </c>
      <c r="Y95">
        <v>0</v>
      </c>
      <c r="Z95" s="8">
        <v>0.12246865959498554</v>
      </c>
      <c r="AA95" s="8">
        <v>0.49654576856649391</v>
      </c>
      <c r="AB95" s="9">
        <v>38.518518518518519</v>
      </c>
      <c r="AC95">
        <v>3</v>
      </c>
      <c r="AD95" s="8">
        <v>12.598425196850391</v>
      </c>
      <c r="AE95" s="15" t="s">
        <v>2049</v>
      </c>
      <c r="AF95" s="8">
        <v>106.9767441860465</v>
      </c>
      <c r="AG95" s="8">
        <v>2.123142251</v>
      </c>
      <c r="AH95" s="8">
        <v>100</v>
      </c>
      <c r="AI95" s="8">
        <v>0.53687499999999999</v>
      </c>
      <c r="AJ95" s="8">
        <v>34.333333333333343</v>
      </c>
      <c r="AK95" s="14">
        <v>33.700000000000003</v>
      </c>
      <c r="AL95" s="8">
        <v>0</v>
      </c>
      <c r="AM95" s="3" t="s">
        <v>2049</v>
      </c>
      <c r="AN95">
        <v>0</v>
      </c>
      <c r="AO95" s="3" t="s">
        <v>2049</v>
      </c>
      <c r="AP95" s="3" t="s">
        <v>2049</v>
      </c>
      <c r="AQ95" s="8">
        <v>0</v>
      </c>
      <c r="AR95" s="8">
        <v>0</v>
      </c>
      <c r="AT95" s="34">
        <v>4.6357615894039736E-2</v>
      </c>
      <c r="AU95" s="34">
        <v>2.4425989252564726</v>
      </c>
      <c r="AV95" s="7">
        <v>1</v>
      </c>
      <c r="AW95" s="3" t="s">
        <v>2049</v>
      </c>
      <c r="AX95" s="3" t="s">
        <v>2049</v>
      </c>
      <c r="AY95" s="8">
        <v>3.5696073431922488</v>
      </c>
      <c r="AZ95">
        <v>7.9</v>
      </c>
      <c r="BA95">
        <v>16</v>
      </c>
      <c r="BB95" s="8">
        <v>1.9540791402051783</v>
      </c>
      <c r="BC95" s="3" t="s">
        <v>2110</v>
      </c>
      <c r="BD95" s="8">
        <v>0.46479200557750405</v>
      </c>
      <c r="BE95">
        <f>VLOOKUP(A95,'dati SCL7_com'!A:C,3,FALSE)</f>
        <v>0.6</v>
      </c>
    </row>
    <row r="96" spans="1:57" x14ac:dyDescent="0.3">
      <c r="A96">
        <v>76095</v>
      </c>
      <c r="B96" t="s">
        <v>1995</v>
      </c>
      <c r="C96">
        <v>11863</v>
      </c>
      <c r="D96" t="s">
        <v>214</v>
      </c>
      <c r="E96" t="str">
        <f>VLOOKUP(A96,'0. dati base'!B:K,10,FALSE)</f>
        <v>BASILICATA</v>
      </c>
      <c r="F96" s="15" t="s">
        <v>2049</v>
      </c>
      <c r="G96" s="8">
        <v>1.5640434639446824E-3</v>
      </c>
      <c r="H96">
        <v>71</v>
      </c>
      <c r="I96" s="8">
        <v>6.8957014876304763</v>
      </c>
      <c r="J96" s="8">
        <v>69.940094137783404</v>
      </c>
      <c r="K96">
        <v>34.11</v>
      </c>
      <c r="L96">
        <v>1663</v>
      </c>
      <c r="M96" s="8">
        <v>16.224897187284242</v>
      </c>
      <c r="N96" s="8">
        <v>0.70139893873613102</v>
      </c>
      <c r="O96" s="8">
        <v>3.232030873130729</v>
      </c>
      <c r="P96" s="8">
        <v>16.04049055869184</v>
      </c>
      <c r="Q96" s="15" t="s">
        <v>2049</v>
      </c>
      <c r="R96" s="15" t="s">
        <v>2049</v>
      </c>
      <c r="S96" s="15" t="s">
        <v>2049</v>
      </c>
      <c r="T96" s="15" t="s">
        <v>2049</v>
      </c>
      <c r="U96" s="16">
        <v>0</v>
      </c>
      <c r="V96" s="17">
        <v>0</v>
      </c>
      <c r="X96">
        <v>0</v>
      </c>
      <c r="Y96">
        <v>0</v>
      </c>
      <c r="Z96" s="8">
        <v>0.16922824032218295</v>
      </c>
      <c r="AA96" s="8">
        <v>23.547810545129579</v>
      </c>
      <c r="AB96" s="9">
        <v>44.841675178753832</v>
      </c>
      <c r="AC96">
        <v>19</v>
      </c>
      <c r="AD96" s="8">
        <v>42.315687226809132</v>
      </c>
      <c r="AE96" s="15" t="s">
        <v>2049</v>
      </c>
      <c r="AF96" s="8">
        <v>9.3038386467143788</v>
      </c>
      <c r="AG96" s="8">
        <v>1.5766653530000001</v>
      </c>
      <c r="AH96" s="8">
        <v>31.578947368421101</v>
      </c>
      <c r="AI96" s="8">
        <v>0.21996373152144</v>
      </c>
      <c r="AJ96" s="8">
        <v>299.91666666666669</v>
      </c>
      <c r="AK96" s="14">
        <v>25</v>
      </c>
      <c r="AL96" s="8">
        <v>0</v>
      </c>
      <c r="AM96" s="3" t="s">
        <v>2049</v>
      </c>
      <c r="AN96">
        <v>0</v>
      </c>
      <c r="AO96" s="3" t="s">
        <v>2049</v>
      </c>
      <c r="AP96" s="3" t="s">
        <v>2049</v>
      </c>
      <c r="AQ96" s="8">
        <v>0.38795402744774699</v>
      </c>
      <c r="AR96" s="8">
        <v>0</v>
      </c>
      <c r="AT96" s="34">
        <v>0.31098010316875463</v>
      </c>
      <c r="AU96" s="34">
        <v>1.9388013150130659</v>
      </c>
      <c r="AV96" s="7">
        <v>1</v>
      </c>
      <c r="AW96" s="3" t="s">
        <v>2049</v>
      </c>
      <c r="AX96" s="3" t="s">
        <v>2049</v>
      </c>
      <c r="AY96" s="8">
        <v>7.1385568074309793</v>
      </c>
      <c r="AZ96">
        <v>11.6</v>
      </c>
      <c r="BA96">
        <v>55</v>
      </c>
      <c r="BB96" s="8">
        <v>0.16859141869678834</v>
      </c>
      <c r="BC96" s="3" t="s">
        <v>2110</v>
      </c>
      <c r="BD96" s="8">
        <v>0.33699893579283435</v>
      </c>
      <c r="BE96">
        <f>VLOOKUP(A96,'dati SCL7_com'!A:C,3,FALSE)</f>
        <v>0.6</v>
      </c>
    </row>
    <row r="97" spans="1:57" x14ac:dyDescent="0.3">
      <c r="A97">
        <v>76096</v>
      </c>
      <c r="B97" t="s">
        <v>2008</v>
      </c>
      <c r="C97">
        <v>2832</v>
      </c>
      <c r="D97" t="s">
        <v>295</v>
      </c>
      <c r="E97" t="str">
        <f>VLOOKUP(A97,'0. dati base'!B:K,10,FALSE)</f>
        <v>BASILICATA</v>
      </c>
      <c r="F97" s="15" t="s">
        <v>2049</v>
      </c>
      <c r="G97" s="8">
        <v>-5.7816537467700262E-2</v>
      </c>
      <c r="H97">
        <v>55</v>
      </c>
      <c r="I97" s="8">
        <v>35.927322591703806</v>
      </c>
      <c r="J97" s="8">
        <v>66.0633484162895</v>
      </c>
      <c r="K97">
        <v>34.68</v>
      </c>
      <c r="L97">
        <v>3214</v>
      </c>
      <c r="M97" s="8">
        <v>10.11067003488512</v>
      </c>
      <c r="N97" s="8">
        <v>0.12566560170394001</v>
      </c>
      <c r="O97" s="8">
        <v>3.1948881789137382</v>
      </c>
      <c r="P97" s="8">
        <v>34.329710144927539</v>
      </c>
      <c r="Q97" s="15" t="s">
        <v>2049</v>
      </c>
      <c r="R97" s="15" t="s">
        <v>2049</v>
      </c>
      <c r="S97" s="15" t="s">
        <v>2049</v>
      </c>
      <c r="T97" s="15" t="s">
        <v>2049</v>
      </c>
      <c r="U97" s="16">
        <v>0</v>
      </c>
      <c r="V97" s="17">
        <v>0</v>
      </c>
      <c r="X97">
        <v>0</v>
      </c>
      <c r="Y97">
        <v>0</v>
      </c>
      <c r="Z97" s="8">
        <v>0.14398354473774425</v>
      </c>
      <c r="AA97" s="8">
        <v>8.3094555873925504</v>
      </c>
      <c r="AB97" s="9">
        <v>46.37096774193548</v>
      </c>
      <c r="AC97">
        <v>3</v>
      </c>
      <c r="AD97" s="8">
        <v>6.6071428571428568</v>
      </c>
      <c r="AE97" s="15" t="s">
        <v>2049</v>
      </c>
      <c r="AF97" s="8">
        <v>83.07692307692308</v>
      </c>
      <c r="AG97" s="8">
        <v>1.265502404</v>
      </c>
      <c r="AH97" s="8">
        <v>0</v>
      </c>
      <c r="AI97" s="8">
        <v>0</v>
      </c>
      <c r="AJ97" s="8">
        <v>50</v>
      </c>
      <c r="AK97" s="14">
        <v>28.3</v>
      </c>
      <c r="AL97" s="8">
        <v>0</v>
      </c>
      <c r="AM97" s="3" t="s">
        <v>2049</v>
      </c>
      <c r="AN97">
        <v>0</v>
      </c>
      <c r="AO97" s="3" t="s">
        <v>2049</v>
      </c>
      <c r="AP97" s="3" t="s">
        <v>2049</v>
      </c>
      <c r="AQ97" s="8">
        <v>0</v>
      </c>
      <c r="AR97" s="8">
        <v>0</v>
      </c>
      <c r="AT97" s="34">
        <v>0.21558441558441557</v>
      </c>
      <c r="AU97" s="34">
        <v>2.4717514124293789</v>
      </c>
      <c r="AV97" s="7">
        <v>1</v>
      </c>
      <c r="AW97" s="3" t="s">
        <v>2049</v>
      </c>
      <c r="AX97" s="3" t="s">
        <v>2049</v>
      </c>
      <c r="AY97" s="8">
        <v>5.0071530758226039</v>
      </c>
      <c r="AZ97">
        <v>15.8</v>
      </c>
      <c r="BA97">
        <v>22</v>
      </c>
      <c r="BB97" s="8">
        <v>0</v>
      </c>
      <c r="BC97" s="3" t="s">
        <v>2110</v>
      </c>
      <c r="BD97" s="8">
        <v>0.42397379071111968</v>
      </c>
      <c r="BE97">
        <f>VLOOKUP(A97,'dati SCL7_com'!A:C,3,FALSE)</f>
        <v>0.6</v>
      </c>
    </row>
    <row r="98" spans="1:57" x14ac:dyDescent="0.3">
      <c r="A98">
        <v>76097</v>
      </c>
      <c r="B98" t="s">
        <v>2010</v>
      </c>
      <c r="C98">
        <v>3025</v>
      </c>
      <c r="D98" t="s">
        <v>202</v>
      </c>
      <c r="E98" t="str">
        <f>VLOOKUP(A98,'0. dati base'!B:K,10,FALSE)</f>
        <v>BASILICATA</v>
      </c>
      <c r="F98" s="15" t="s">
        <v>2049</v>
      </c>
      <c r="G98" s="8">
        <v>-0.10742857142857143</v>
      </c>
      <c r="H98">
        <v>25</v>
      </c>
      <c r="I98" s="8">
        <v>22.983354673495519</v>
      </c>
      <c r="J98" s="8">
        <v>85.579710144927503</v>
      </c>
      <c r="K98">
        <v>40.35</v>
      </c>
      <c r="L98">
        <v>11896</v>
      </c>
      <c r="M98" s="8">
        <v>5.8080090883271795</v>
      </c>
      <c r="N98" s="8">
        <v>0.61745827984595603</v>
      </c>
      <c r="O98" s="8">
        <v>0.70603337612323502</v>
      </c>
      <c r="P98" s="8">
        <v>17.517674783974861</v>
      </c>
      <c r="Q98" s="15" t="s">
        <v>2049</v>
      </c>
      <c r="R98" s="15" t="s">
        <v>2049</v>
      </c>
      <c r="S98" s="15" t="s">
        <v>2049</v>
      </c>
      <c r="T98" s="15" t="s">
        <v>2049</v>
      </c>
      <c r="U98" s="16">
        <v>0</v>
      </c>
      <c r="V98" s="17">
        <v>0</v>
      </c>
      <c r="X98">
        <v>0</v>
      </c>
      <c r="Y98">
        <v>57.7</v>
      </c>
      <c r="Z98" s="8">
        <v>0.11907810499359796</v>
      </c>
      <c r="AA98" s="8">
        <v>6.184486373165619</v>
      </c>
      <c r="AB98" s="9">
        <v>42.528735632183903</v>
      </c>
      <c r="AC98">
        <v>5</v>
      </c>
      <c r="AD98" s="8">
        <v>71.776881720430111</v>
      </c>
      <c r="AE98" s="15" t="s">
        <v>2049</v>
      </c>
      <c r="AF98" s="8">
        <v>36.84210526315789</v>
      </c>
      <c r="AG98" s="8">
        <v>1.8023430460000001</v>
      </c>
      <c r="AH98" s="8">
        <v>20</v>
      </c>
      <c r="AI98" s="8">
        <v>0.50144189356203905</v>
      </c>
      <c r="AJ98" s="8">
        <v>48.2</v>
      </c>
      <c r="AK98" s="14">
        <v>29.4</v>
      </c>
      <c r="AL98" s="8">
        <v>0</v>
      </c>
      <c r="AM98" s="3" t="s">
        <v>2049</v>
      </c>
      <c r="AN98">
        <v>0</v>
      </c>
      <c r="AO98" s="3" t="s">
        <v>2049</v>
      </c>
      <c r="AP98" s="3" t="s">
        <v>2049</v>
      </c>
      <c r="AQ98" s="8">
        <v>0</v>
      </c>
      <c r="AR98" s="8">
        <v>0</v>
      </c>
      <c r="AT98" s="34">
        <v>0.20253164556962025</v>
      </c>
      <c r="AU98" s="34">
        <v>2.9752066115702478</v>
      </c>
      <c r="AV98" s="7">
        <v>1</v>
      </c>
      <c r="AW98" s="3" t="s">
        <v>2049</v>
      </c>
      <c r="AX98" s="3" t="s">
        <v>2049</v>
      </c>
      <c r="AY98" s="8">
        <v>3.8088642659279781</v>
      </c>
      <c r="AZ98">
        <v>18</v>
      </c>
      <c r="BA98">
        <v>5</v>
      </c>
      <c r="BB98" s="8">
        <v>0</v>
      </c>
      <c r="BC98" s="3" t="s">
        <v>2110</v>
      </c>
      <c r="BD98" s="8">
        <v>4.1725778185763167E-2</v>
      </c>
      <c r="BE98">
        <f>VLOOKUP(A98,'dati SCL7_com'!A:C,3,FALSE)</f>
        <v>0.6</v>
      </c>
    </row>
    <row r="99" spans="1:57" x14ac:dyDescent="0.3">
      <c r="A99">
        <v>76098</v>
      </c>
      <c r="B99" t="s">
        <v>2011</v>
      </c>
      <c r="C99">
        <v>3329</v>
      </c>
      <c r="D99" t="s">
        <v>211</v>
      </c>
      <c r="E99" t="str">
        <f>VLOOKUP(A99,'0. dati base'!B:K,10,FALSE)</f>
        <v>BASILICATA</v>
      </c>
      <c r="F99" s="15" t="s">
        <v>2049</v>
      </c>
      <c r="G99" s="8">
        <v>-2.6807980049875311E-2</v>
      </c>
      <c r="H99">
        <v>34</v>
      </c>
      <c r="I99" s="8">
        <v>23.222293401665599</v>
      </c>
      <c r="J99" s="8">
        <v>74.873524451939204</v>
      </c>
      <c r="K99">
        <v>37.5</v>
      </c>
      <c r="L99">
        <v>13076</v>
      </c>
      <c r="M99" s="8">
        <v>8.8163877974482361</v>
      </c>
      <c r="N99" s="8">
        <v>0.62703101920236304</v>
      </c>
      <c r="O99" s="8">
        <v>1.3293943870014771</v>
      </c>
      <c r="P99" s="8">
        <v>41.065627030539311</v>
      </c>
      <c r="Q99" s="15" t="s">
        <v>2049</v>
      </c>
      <c r="R99" s="15" t="s">
        <v>2049</v>
      </c>
      <c r="S99" s="15" t="s">
        <v>2049</v>
      </c>
      <c r="T99" s="15" t="s">
        <v>2049</v>
      </c>
      <c r="U99" s="16">
        <v>0</v>
      </c>
      <c r="V99" s="17">
        <v>0</v>
      </c>
      <c r="X99">
        <v>0</v>
      </c>
      <c r="Y99">
        <v>3</v>
      </c>
      <c r="Z99" s="8">
        <v>0.15919282511210761</v>
      </c>
      <c r="AA99" s="8">
        <v>12.167952013710369</v>
      </c>
      <c r="AB99" s="9">
        <v>49.159663865546214</v>
      </c>
      <c r="AC99">
        <v>6</v>
      </c>
      <c r="AD99" s="8">
        <v>53.561368209255527</v>
      </c>
      <c r="AE99" s="15" t="s">
        <v>2049</v>
      </c>
      <c r="AF99" s="8">
        <v>38.770053475935825</v>
      </c>
      <c r="AG99" s="8">
        <v>0.64662140300000004</v>
      </c>
      <c r="AH99" s="8">
        <v>50</v>
      </c>
      <c r="AI99" s="8">
        <v>0.65003756574004501</v>
      </c>
      <c r="AJ99" s="8">
        <v>78.666666666666671</v>
      </c>
      <c r="AK99" s="14">
        <v>28.2</v>
      </c>
      <c r="AL99" s="8">
        <v>0</v>
      </c>
      <c r="AM99" s="3" t="s">
        <v>2049</v>
      </c>
      <c r="AN99">
        <v>0</v>
      </c>
      <c r="AO99" s="3" t="s">
        <v>2049</v>
      </c>
      <c r="AP99" s="3" t="s">
        <v>2049</v>
      </c>
      <c r="AQ99" s="8">
        <v>0</v>
      </c>
      <c r="AR99" s="8">
        <v>0</v>
      </c>
      <c r="AT99" s="34">
        <v>8.9324618736383449E-2</v>
      </c>
      <c r="AU99" s="34">
        <v>3.3042955842595374</v>
      </c>
      <c r="AV99" s="7">
        <v>1</v>
      </c>
      <c r="AW99" s="3" t="s">
        <v>2049</v>
      </c>
      <c r="AX99" s="3" t="s">
        <v>2049</v>
      </c>
      <c r="AY99" s="8">
        <v>7.1280071280071278</v>
      </c>
      <c r="AZ99">
        <v>14.1</v>
      </c>
      <c r="BA99">
        <v>12</v>
      </c>
      <c r="BB99" s="8">
        <v>0</v>
      </c>
      <c r="BC99" s="3" t="s">
        <v>2110</v>
      </c>
      <c r="BD99" s="8">
        <v>0.13481631277384562</v>
      </c>
      <c r="BE99">
        <f>VLOOKUP(A99,'dati SCL7_com'!A:C,3,FALSE)</f>
        <v>0.6</v>
      </c>
    </row>
    <row r="100" spans="1:57" x14ac:dyDescent="0.3">
      <c r="A100">
        <v>76099</v>
      </c>
      <c r="B100" t="s">
        <v>947</v>
      </c>
      <c r="C100">
        <v>747</v>
      </c>
      <c r="D100" t="s">
        <v>214</v>
      </c>
      <c r="E100" t="str">
        <f>VLOOKUP(A100,'0. dati base'!B:K,10,FALSE)</f>
        <v>BASILICATA</v>
      </c>
      <c r="F100" s="15" t="s">
        <v>2049</v>
      </c>
      <c r="G100" s="8">
        <v>2.0661157024793389E-2</v>
      </c>
      <c r="H100">
        <v>55</v>
      </c>
      <c r="I100" s="8">
        <v>4.5883940620782733</v>
      </c>
      <c r="J100" s="8">
        <v>72.843450479233198</v>
      </c>
      <c r="K100">
        <v>36.57</v>
      </c>
      <c r="L100">
        <v>0</v>
      </c>
      <c r="M100" s="8">
        <v>1.6720199321586169</v>
      </c>
      <c r="N100" s="8">
        <v>0.8075</v>
      </c>
      <c r="O100" s="8">
        <v>1.25</v>
      </c>
      <c r="P100" s="8">
        <v>45.054945054945058</v>
      </c>
      <c r="Q100" s="15" t="s">
        <v>2049</v>
      </c>
      <c r="R100" s="15" t="s">
        <v>2049</v>
      </c>
      <c r="S100" s="15" t="s">
        <v>2049</v>
      </c>
      <c r="T100" s="15" t="s">
        <v>2049</v>
      </c>
      <c r="U100" s="16">
        <v>0</v>
      </c>
      <c r="V100" s="17">
        <v>0</v>
      </c>
      <c r="X100">
        <v>0</v>
      </c>
      <c r="Y100">
        <v>98.4</v>
      </c>
      <c r="Z100" s="8">
        <v>0.18083670715249664</v>
      </c>
      <c r="AA100" s="8">
        <v>0.6255585344057194</v>
      </c>
      <c r="AB100" s="9">
        <v>43.75</v>
      </c>
      <c r="AC100">
        <v>2</v>
      </c>
      <c r="AD100" s="8">
        <v>0</v>
      </c>
      <c r="AE100" s="15" t="s">
        <v>2049</v>
      </c>
      <c r="AF100" s="8">
        <v>168.62745098039215</v>
      </c>
      <c r="AG100" s="8">
        <v>2.6773761710000001</v>
      </c>
      <c r="AH100" s="8">
        <v>100</v>
      </c>
      <c r="AI100" s="8">
        <v>0</v>
      </c>
      <c r="AJ100" s="8">
        <v>15</v>
      </c>
      <c r="AK100" s="14">
        <v>33.299999999999997</v>
      </c>
      <c r="AL100" s="8">
        <v>0</v>
      </c>
      <c r="AM100" s="3" t="s">
        <v>2049</v>
      </c>
      <c r="AN100">
        <v>0</v>
      </c>
      <c r="AO100" s="3" t="s">
        <v>2049</v>
      </c>
      <c r="AP100" s="3" t="s">
        <v>2049</v>
      </c>
      <c r="AQ100" s="8">
        <v>0</v>
      </c>
      <c r="AR100" s="8">
        <v>0</v>
      </c>
      <c r="AT100" s="34">
        <v>0.2857142857142857</v>
      </c>
      <c r="AU100" s="34">
        <v>5.3547523427041499</v>
      </c>
      <c r="AV100" s="7">
        <v>1</v>
      </c>
      <c r="AW100" s="3" t="s">
        <v>2049</v>
      </c>
      <c r="AX100" s="3" t="s">
        <v>2049</v>
      </c>
      <c r="AY100" s="8">
        <v>5.4054054054054053</v>
      </c>
      <c r="AZ100">
        <v>16.8</v>
      </c>
      <c r="BA100">
        <v>1</v>
      </c>
      <c r="BB100" s="8">
        <v>0</v>
      </c>
      <c r="BC100" s="3" t="s">
        <v>2110</v>
      </c>
      <c r="BD100" s="8">
        <v>7.5642965204235996E-2</v>
      </c>
      <c r="BE100">
        <f>VLOOKUP(A100,'dati SCL7_com'!A:C,3,FALSE)</f>
        <v>0</v>
      </c>
    </row>
    <row r="101" spans="1:57" x14ac:dyDescent="0.3">
      <c r="A101">
        <v>76100</v>
      </c>
      <c r="B101" t="s">
        <v>1352</v>
      </c>
      <c r="C101">
        <v>3368</v>
      </c>
      <c r="D101" t="s">
        <v>2059</v>
      </c>
      <c r="E101" t="str">
        <f>VLOOKUP(A101,'0. dati base'!B:K,10,FALSE)</f>
        <v>BASILICATA</v>
      </c>
      <c r="F101" s="15" t="s">
        <v>2049</v>
      </c>
      <c r="G101" s="8">
        <v>-0.14296444667000502</v>
      </c>
      <c r="H101">
        <v>84</v>
      </c>
      <c r="I101" s="8">
        <v>18.843120070113937</v>
      </c>
      <c r="J101" s="8">
        <v>71.448181194234692</v>
      </c>
      <c r="K101">
        <v>42.42</v>
      </c>
      <c r="L101">
        <v>2173</v>
      </c>
      <c r="M101" s="8">
        <v>8.2557061498388595</v>
      </c>
      <c r="N101" s="8">
        <v>0.56042496679946896</v>
      </c>
      <c r="O101" s="8">
        <v>0</v>
      </c>
      <c r="P101" s="8">
        <v>24.002574002574001</v>
      </c>
      <c r="Q101" s="15" t="s">
        <v>2049</v>
      </c>
      <c r="R101" s="15" t="s">
        <v>2049</v>
      </c>
      <c r="S101" s="15" t="s">
        <v>2049</v>
      </c>
      <c r="T101" s="15" t="s">
        <v>2049</v>
      </c>
      <c r="U101" s="16">
        <v>0</v>
      </c>
      <c r="V101" s="17">
        <v>0</v>
      </c>
      <c r="X101">
        <v>0</v>
      </c>
      <c r="Y101">
        <v>0</v>
      </c>
      <c r="Z101" s="8">
        <v>0.14753140520011684</v>
      </c>
      <c r="AA101" s="8">
        <v>4.8843187660668379</v>
      </c>
      <c r="AB101" s="9">
        <v>30.141843971631204</v>
      </c>
      <c r="AC101">
        <v>4</v>
      </c>
      <c r="AD101" s="8">
        <v>14.41584158415842</v>
      </c>
      <c r="AE101" s="15" t="s">
        <v>2049</v>
      </c>
      <c r="AF101" s="8">
        <v>79.435483870967744</v>
      </c>
      <c r="AG101" s="8">
        <v>4.1469685999999999E-2</v>
      </c>
      <c r="AH101" s="8">
        <v>25</v>
      </c>
      <c r="AI101" s="8">
        <v>0.63173076923076898</v>
      </c>
      <c r="AJ101" s="8">
        <v>43.5</v>
      </c>
      <c r="AK101" s="14">
        <v>31</v>
      </c>
      <c r="AL101" s="8">
        <v>0</v>
      </c>
      <c r="AM101" s="3" t="s">
        <v>2049</v>
      </c>
      <c r="AN101">
        <v>0</v>
      </c>
      <c r="AO101" s="3" t="s">
        <v>2049</v>
      </c>
      <c r="AP101" s="3" t="s">
        <v>2049</v>
      </c>
      <c r="AQ101" s="8">
        <v>0</v>
      </c>
      <c r="AR101" s="8">
        <v>0</v>
      </c>
      <c r="AT101" s="34">
        <v>0.17183770883054891</v>
      </c>
      <c r="AU101" s="34">
        <v>1.7814726840855108</v>
      </c>
      <c r="AV101" s="7">
        <v>1</v>
      </c>
      <c r="AW101" s="3" t="s">
        <v>2049</v>
      </c>
      <c r="AX101" s="3" t="s">
        <v>2049</v>
      </c>
      <c r="AY101" s="8">
        <v>5.1703163017031626</v>
      </c>
      <c r="AZ101">
        <v>20.3</v>
      </c>
      <c r="BA101">
        <v>1</v>
      </c>
      <c r="BB101" s="8">
        <v>0</v>
      </c>
      <c r="BC101" s="3" t="s">
        <v>2110</v>
      </c>
      <c r="BD101" s="8">
        <v>2.4727992087042534E-2</v>
      </c>
      <c r="BE101">
        <f>VLOOKUP(A101,'dati SCL7_com'!A:C,3,FALSE)</f>
        <v>0</v>
      </c>
    </row>
    <row r="102" spans="1:57" x14ac:dyDescent="0.3">
      <c r="A102">
        <v>77001</v>
      </c>
      <c r="B102" t="s">
        <v>311</v>
      </c>
      <c r="C102">
        <v>1856</v>
      </c>
      <c r="D102" t="s">
        <v>287</v>
      </c>
      <c r="E102" t="str">
        <f>VLOOKUP(A102,'0. dati base'!B:K,10,FALSE)</f>
        <v>BASILICATA</v>
      </c>
      <c r="F102" s="15" t="s">
        <v>2049</v>
      </c>
      <c r="G102" s="8">
        <v>-0.18719211822660098</v>
      </c>
      <c r="H102">
        <v>21</v>
      </c>
      <c r="I102" s="8">
        <v>2.7272727272727271</v>
      </c>
      <c r="J102" s="8">
        <v>72.799005131532596</v>
      </c>
      <c r="K102">
        <v>31.71</v>
      </c>
      <c r="L102">
        <v>3308</v>
      </c>
      <c r="M102" s="8">
        <v>17.138413685847588</v>
      </c>
      <c r="N102" s="8">
        <v>0.83251833740831305</v>
      </c>
      <c r="O102" s="8">
        <v>1.5892420537897309</v>
      </c>
      <c r="P102" s="8">
        <v>44.37420986093553</v>
      </c>
      <c r="Q102" s="15" t="s">
        <v>2049</v>
      </c>
      <c r="R102" s="15" t="s">
        <v>2049</v>
      </c>
      <c r="S102" s="15" t="s">
        <v>2049</v>
      </c>
      <c r="T102" s="15" t="s">
        <v>2049</v>
      </c>
      <c r="U102" s="16">
        <v>0</v>
      </c>
      <c r="V102" s="17">
        <v>0</v>
      </c>
      <c r="X102">
        <v>0</v>
      </c>
      <c r="Y102">
        <v>31.9</v>
      </c>
      <c r="Z102" s="8">
        <v>0.1409090909090909</v>
      </c>
      <c r="AA102" s="8">
        <v>6.8857589984350547</v>
      </c>
      <c r="AB102" s="9">
        <v>47.482014388489205</v>
      </c>
      <c r="AC102">
        <v>4</v>
      </c>
      <c r="AD102" s="8">
        <v>32.526881720430097</v>
      </c>
      <c r="AE102" s="15" t="s">
        <v>2049</v>
      </c>
      <c r="AF102" s="8">
        <v>57.462686567164177</v>
      </c>
      <c r="AG102" s="8">
        <v>1.6163793099999999</v>
      </c>
      <c r="AH102" s="8">
        <v>50</v>
      </c>
      <c r="AI102" s="8">
        <v>0.13223140495867799</v>
      </c>
      <c r="AJ102" s="8">
        <v>55</v>
      </c>
      <c r="AK102" s="14">
        <v>36.700000000000003</v>
      </c>
      <c r="AL102" s="8">
        <v>0</v>
      </c>
      <c r="AM102" s="3" t="s">
        <v>2049</v>
      </c>
      <c r="AN102">
        <v>0</v>
      </c>
      <c r="AO102" s="3" t="s">
        <v>2049</v>
      </c>
      <c r="AP102" s="3" t="s">
        <v>2049</v>
      </c>
      <c r="AQ102" s="8">
        <v>0</v>
      </c>
      <c r="AR102" s="8">
        <v>0</v>
      </c>
      <c r="AT102" s="34">
        <v>0.25670498084291188</v>
      </c>
      <c r="AU102" s="34">
        <v>3.771551724137931</v>
      </c>
      <c r="AV102" s="7">
        <v>2</v>
      </c>
      <c r="AW102" s="3" t="s">
        <v>2049</v>
      </c>
      <c r="AX102" s="3" t="s">
        <v>2049</v>
      </c>
      <c r="AY102" s="8">
        <v>3.9840637450199199</v>
      </c>
      <c r="AZ102">
        <v>21.2</v>
      </c>
      <c r="BA102">
        <v>18</v>
      </c>
      <c r="BB102" s="8">
        <v>0.5387931034482758</v>
      </c>
      <c r="BC102" s="3" t="s">
        <v>2110</v>
      </c>
      <c r="BD102" s="8">
        <v>0.21198259511324336</v>
      </c>
      <c r="BE102">
        <f>VLOOKUP(A102,'dati SCL7_com'!A:C,3,FALSE)</f>
        <v>0.6</v>
      </c>
    </row>
    <row r="103" spans="1:57" x14ac:dyDescent="0.3">
      <c r="A103">
        <v>77002</v>
      </c>
      <c r="B103" t="s">
        <v>359</v>
      </c>
      <c r="C103">
        <v>1008</v>
      </c>
      <c r="D103" t="s">
        <v>287</v>
      </c>
      <c r="E103" t="str">
        <f>VLOOKUP(A103,'0. dati base'!B:K,10,FALSE)</f>
        <v>BASILICATA</v>
      </c>
      <c r="F103" s="15" t="s">
        <v>2049</v>
      </c>
      <c r="G103" s="8">
        <v>-0.15732087227414329</v>
      </c>
      <c r="H103">
        <v>10</v>
      </c>
      <c r="I103" s="8">
        <v>29.667282809611827</v>
      </c>
      <c r="J103" s="8">
        <v>72.720189083659704</v>
      </c>
      <c r="K103">
        <v>37.25</v>
      </c>
      <c r="L103">
        <v>0</v>
      </c>
      <c r="M103" s="8">
        <v>10.326594090202178</v>
      </c>
      <c r="N103" s="8">
        <v>0.67194928684627597</v>
      </c>
      <c r="O103" s="8">
        <v>19.33438985736926</v>
      </c>
      <c r="P103" s="8">
        <v>47.813411078717202</v>
      </c>
      <c r="Q103" s="15" t="s">
        <v>2049</v>
      </c>
      <c r="R103" s="15" t="s">
        <v>2049</v>
      </c>
      <c r="S103" s="15" t="s">
        <v>2049</v>
      </c>
      <c r="T103" s="15" t="s">
        <v>2049</v>
      </c>
      <c r="U103" s="16">
        <v>0</v>
      </c>
      <c r="V103" s="17">
        <v>0</v>
      </c>
      <c r="X103">
        <v>0</v>
      </c>
      <c r="Y103">
        <v>8.3000000000000007</v>
      </c>
      <c r="Z103" s="8">
        <v>0.11367837338262476</v>
      </c>
      <c r="AA103" s="8">
        <v>4.5383411580594686</v>
      </c>
      <c r="AB103" s="9">
        <v>57.971014492753625</v>
      </c>
      <c r="AC103">
        <v>6</v>
      </c>
      <c r="AD103" s="8">
        <v>50.081300813008127</v>
      </c>
      <c r="AE103" s="15" t="s">
        <v>2049</v>
      </c>
      <c r="AF103" s="8">
        <v>78.181818181818187</v>
      </c>
      <c r="AG103" s="8">
        <v>2.9761904760000002</v>
      </c>
      <c r="AH103" s="8">
        <v>66.6666666666667</v>
      </c>
      <c r="AI103" s="8">
        <v>0.39902597402597401</v>
      </c>
      <c r="AJ103" s="8">
        <v>37.333333333333343</v>
      </c>
      <c r="AK103" s="14">
        <v>37.299999999999997</v>
      </c>
      <c r="AL103" s="8">
        <v>0</v>
      </c>
      <c r="AM103" s="3" t="s">
        <v>2049</v>
      </c>
      <c r="AN103">
        <v>0</v>
      </c>
      <c r="AO103" s="3" t="s">
        <v>2049</v>
      </c>
      <c r="AP103" s="3" t="s">
        <v>2049</v>
      </c>
      <c r="AQ103" s="8">
        <v>0</v>
      </c>
      <c r="AR103" s="8">
        <v>0</v>
      </c>
      <c r="AT103" s="34">
        <v>0.26</v>
      </c>
      <c r="AU103" s="34">
        <v>5.9523809523809517</v>
      </c>
      <c r="AV103" s="7">
        <v>1</v>
      </c>
      <c r="AW103" s="3" t="s">
        <v>2049</v>
      </c>
      <c r="AX103" s="3" t="s">
        <v>2049</v>
      </c>
      <c r="AY103" s="8">
        <v>7.3375262054507342</v>
      </c>
      <c r="AZ103">
        <v>9.5</v>
      </c>
      <c r="BA103">
        <v>1</v>
      </c>
      <c r="BB103" s="8">
        <v>2.9761904761904758</v>
      </c>
      <c r="BC103" s="3" t="s">
        <v>2110</v>
      </c>
      <c r="BD103" s="8">
        <v>4.0996207850773798E-2</v>
      </c>
      <c r="BE103">
        <f>VLOOKUP(A103,'dati SCL7_com'!A:C,3,FALSE)</f>
        <v>0.2</v>
      </c>
    </row>
    <row r="104" spans="1:57" x14ac:dyDescent="0.3">
      <c r="A104">
        <v>77003</v>
      </c>
      <c r="B104" t="s">
        <v>459</v>
      </c>
      <c r="C104">
        <v>12453</v>
      </c>
      <c r="D104" t="s">
        <v>242</v>
      </c>
      <c r="E104" t="str">
        <f>VLOOKUP(A104,'0. dati base'!B:K,10,FALSE)</f>
        <v>BASILICATA</v>
      </c>
      <c r="F104" s="15" t="s">
        <v>2049</v>
      </c>
      <c r="G104" s="8">
        <v>2.5589563472152535E-2</v>
      </c>
      <c r="H104">
        <v>97</v>
      </c>
      <c r="I104" s="8">
        <v>6.0257664709719503</v>
      </c>
      <c r="J104" s="8">
        <v>70.083915769328101</v>
      </c>
      <c r="K104">
        <v>36.840000000000003</v>
      </c>
      <c r="L104">
        <v>21475</v>
      </c>
      <c r="M104" s="8">
        <v>41.884623497152504</v>
      </c>
      <c r="N104" s="8">
        <v>0.59343516412089703</v>
      </c>
      <c r="O104" s="8">
        <v>1.722456938576536</v>
      </c>
      <c r="P104" s="8">
        <v>32.387636255039567</v>
      </c>
      <c r="Q104" s="15" t="s">
        <v>2049</v>
      </c>
      <c r="R104" s="15" t="s">
        <v>2049</v>
      </c>
      <c r="S104" s="15" t="s">
        <v>2049</v>
      </c>
      <c r="T104" s="15" t="s">
        <v>2049</v>
      </c>
      <c r="U104" s="16">
        <v>1</v>
      </c>
      <c r="V104" s="17">
        <v>0</v>
      </c>
      <c r="X104">
        <v>0</v>
      </c>
      <c r="Y104">
        <v>0.2</v>
      </c>
      <c r="Z104" s="8">
        <v>0.1596542726679713</v>
      </c>
      <c r="AA104" s="8">
        <v>37.150127226463106</v>
      </c>
      <c r="AB104" s="9">
        <v>42.105263157894733</v>
      </c>
      <c r="AC104">
        <v>16</v>
      </c>
      <c r="AD104" s="8">
        <v>67.279877425944846</v>
      </c>
      <c r="AE104" s="15" t="s">
        <v>2049</v>
      </c>
      <c r="AF104" s="8">
        <v>19.509043927648577</v>
      </c>
      <c r="AG104" s="8">
        <v>0.96362322300000003</v>
      </c>
      <c r="AH104" s="8">
        <v>50</v>
      </c>
      <c r="AI104" s="8">
        <v>0.627195712572305</v>
      </c>
      <c r="AJ104" s="8">
        <v>221.58333333333329</v>
      </c>
      <c r="AK104" s="14">
        <v>28.6</v>
      </c>
      <c r="AL104" s="8">
        <v>0</v>
      </c>
      <c r="AM104" s="3" t="s">
        <v>2049</v>
      </c>
      <c r="AN104">
        <v>0</v>
      </c>
      <c r="AO104" s="3" t="s">
        <v>2049</v>
      </c>
      <c r="AP104" s="3" t="s">
        <v>2049</v>
      </c>
      <c r="AQ104" s="8">
        <v>0</v>
      </c>
      <c r="AR104" s="8">
        <v>0</v>
      </c>
      <c r="AT104" s="34">
        <v>0.21081900910010112</v>
      </c>
      <c r="AU104" s="34">
        <v>2.0878503171926441</v>
      </c>
      <c r="AV104" s="7">
        <v>1</v>
      </c>
      <c r="AW104" s="3" t="s">
        <v>2049</v>
      </c>
      <c r="AX104" s="3" t="s">
        <v>2049</v>
      </c>
      <c r="AY104" s="8">
        <v>5.7957015213716492</v>
      </c>
      <c r="AZ104">
        <v>14.3</v>
      </c>
      <c r="BA104">
        <v>60</v>
      </c>
      <c r="BB104" s="8">
        <v>0.3212077411065607</v>
      </c>
      <c r="BC104" s="3" t="s">
        <v>2110</v>
      </c>
      <c r="BD104" s="8">
        <v>0.51216389244558258</v>
      </c>
      <c r="BE104">
        <f>VLOOKUP(A104,'dati SCL7_com'!A:C,3,FALSE)</f>
        <v>1</v>
      </c>
    </row>
    <row r="105" spans="1:57" x14ac:dyDescent="0.3">
      <c r="A105">
        <v>77004</v>
      </c>
      <c r="B105" t="s">
        <v>527</v>
      </c>
      <c r="C105">
        <v>777</v>
      </c>
      <c r="D105" t="s">
        <v>198</v>
      </c>
      <c r="E105" t="str">
        <f>VLOOKUP(A105,'0. dati base'!B:K,10,FALSE)</f>
        <v>BASILICATA</v>
      </c>
      <c r="F105" s="15" t="s">
        <v>2049</v>
      </c>
      <c r="G105" s="8">
        <v>-0.10862262038073908</v>
      </c>
      <c r="H105">
        <v>16</v>
      </c>
      <c r="I105" s="8">
        <v>21.608040201005025</v>
      </c>
      <c r="J105" s="8">
        <v>82.926829268292607</v>
      </c>
      <c r="K105">
        <v>38.11</v>
      </c>
      <c r="L105">
        <v>0</v>
      </c>
      <c r="M105" s="8">
        <v>5.5669259107654518</v>
      </c>
      <c r="N105" s="8">
        <v>0.66666666666666696</v>
      </c>
      <c r="O105" s="8">
        <v>0</v>
      </c>
      <c r="P105" s="8">
        <v>13.253012048192771</v>
      </c>
      <c r="Q105" s="15" t="s">
        <v>2049</v>
      </c>
      <c r="R105" s="15" t="s">
        <v>2049</v>
      </c>
      <c r="S105" s="15" t="s">
        <v>2049</v>
      </c>
      <c r="T105" s="15" t="s">
        <v>2049</v>
      </c>
      <c r="U105" s="16">
        <v>0</v>
      </c>
      <c r="V105" s="17">
        <v>0</v>
      </c>
      <c r="X105">
        <v>0</v>
      </c>
      <c r="Y105">
        <v>95.8</v>
      </c>
      <c r="Z105" s="8">
        <v>0.12562814070351758</v>
      </c>
      <c r="AA105" s="8">
        <v>5.9375</v>
      </c>
      <c r="AB105" s="9">
        <v>37.037037037037038</v>
      </c>
      <c r="AC105">
        <v>3</v>
      </c>
      <c r="AD105" s="8">
        <v>28.05</v>
      </c>
      <c r="AE105" s="15" t="s">
        <v>2049</v>
      </c>
      <c r="AF105" s="8">
        <v>102.49999999999999</v>
      </c>
      <c r="AG105" s="8">
        <v>3.8610038609999999</v>
      </c>
      <c r="AH105" s="8">
        <v>100</v>
      </c>
      <c r="AI105" s="8">
        <v>0.312299465240642</v>
      </c>
      <c r="AJ105" s="8">
        <v>9.6666666666666661</v>
      </c>
      <c r="AK105" s="14">
        <v>33.6</v>
      </c>
      <c r="AL105" s="8">
        <v>0</v>
      </c>
      <c r="AM105" s="3" t="s">
        <v>2049</v>
      </c>
      <c r="AN105">
        <v>0</v>
      </c>
      <c r="AO105" s="3" t="s">
        <v>2049</v>
      </c>
      <c r="AP105" s="3" t="s">
        <v>2049</v>
      </c>
      <c r="AQ105" s="8">
        <v>0</v>
      </c>
      <c r="AR105" s="8">
        <v>0</v>
      </c>
      <c r="AT105" s="34">
        <v>0.44594594594594594</v>
      </c>
      <c r="AU105" s="34">
        <v>9.0090090090090094</v>
      </c>
      <c r="AV105" s="7">
        <v>1</v>
      </c>
      <c r="AW105" s="3" t="s">
        <v>2049</v>
      </c>
      <c r="AX105" s="3" t="s">
        <v>2049</v>
      </c>
      <c r="AY105" s="8">
        <v>5.6179775280898872</v>
      </c>
      <c r="AZ105">
        <v>15.5</v>
      </c>
      <c r="BA105">
        <v>11</v>
      </c>
      <c r="BB105" s="8">
        <v>0</v>
      </c>
      <c r="BC105" s="3" t="s">
        <v>2110</v>
      </c>
      <c r="BD105" s="8">
        <v>0.2232142857142857</v>
      </c>
      <c r="BE105">
        <f>VLOOKUP(A105,'dati SCL7_com'!A:C,3,FALSE)</f>
        <v>0</v>
      </c>
    </row>
    <row r="106" spans="1:57" x14ac:dyDescent="0.3">
      <c r="A106">
        <v>77005</v>
      </c>
      <c r="B106" t="s">
        <v>766</v>
      </c>
      <c r="C106">
        <v>375</v>
      </c>
      <c r="D106" t="s">
        <v>181</v>
      </c>
      <c r="E106" t="str">
        <f>VLOOKUP(A106,'0. dati base'!B:K,10,FALSE)</f>
        <v>BASILICATA</v>
      </c>
      <c r="F106" s="15" t="s">
        <v>2049</v>
      </c>
      <c r="G106" s="8">
        <v>-0.18876404494382024</v>
      </c>
      <c r="H106">
        <v>24</v>
      </c>
      <c r="I106" s="8">
        <v>8.86426592797784</v>
      </c>
      <c r="J106" s="8">
        <v>61.855670103092699</v>
      </c>
      <c r="K106">
        <v>40.21</v>
      </c>
      <c r="L106">
        <v>5814</v>
      </c>
      <c r="M106" s="8">
        <v>5.0596163815448421</v>
      </c>
      <c r="N106" s="8">
        <v>0.93995381062355698</v>
      </c>
      <c r="O106" s="8">
        <v>3.695150115473441</v>
      </c>
      <c r="P106" s="8">
        <v>63.793103448275858</v>
      </c>
      <c r="Q106" s="15" t="s">
        <v>2049</v>
      </c>
      <c r="R106" s="15" t="s">
        <v>2049</v>
      </c>
      <c r="S106" s="15" t="s">
        <v>2049</v>
      </c>
      <c r="T106" s="15" t="s">
        <v>2049</v>
      </c>
      <c r="U106" s="16">
        <v>0</v>
      </c>
      <c r="V106" s="17">
        <v>0</v>
      </c>
      <c r="X106">
        <v>0</v>
      </c>
      <c r="Y106">
        <v>92.8</v>
      </c>
      <c r="Z106" s="8">
        <v>8.8642659279778394E-2</v>
      </c>
      <c r="AA106" s="8">
        <v>2.8169014084507045</v>
      </c>
      <c r="AB106" s="9">
        <v>39.130434782608695</v>
      </c>
      <c r="AC106">
        <v>0</v>
      </c>
      <c r="AD106" s="8">
        <v>0</v>
      </c>
      <c r="AE106" s="15" t="s">
        <v>2049</v>
      </c>
      <c r="AF106" s="8">
        <v>320</v>
      </c>
      <c r="AG106" s="8">
        <v>0</v>
      </c>
      <c r="AH106" s="8">
        <v>0</v>
      </c>
      <c r="AI106">
        <v>0</v>
      </c>
      <c r="AJ106">
        <v>0</v>
      </c>
      <c r="AK106" s="14">
        <v>42.7</v>
      </c>
      <c r="AL106" s="8">
        <v>0</v>
      </c>
      <c r="AM106" s="3" t="s">
        <v>2049</v>
      </c>
      <c r="AN106">
        <v>0</v>
      </c>
      <c r="AO106" s="3" t="s">
        <v>2049</v>
      </c>
      <c r="AP106" s="3" t="s">
        <v>2049</v>
      </c>
      <c r="AQ106" s="8">
        <v>0</v>
      </c>
      <c r="AR106" s="8">
        <v>0</v>
      </c>
      <c r="AT106" s="34">
        <v>0.33333333333333331</v>
      </c>
      <c r="AU106" s="34">
        <v>2.6666666666666665</v>
      </c>
      <c r="AV106" s="7">
        <v>1</v>
      </c>
      <c r="AW106" s="3" t="s">
        <v>2049</v>
      </c>
      <c r="AX106" s="3" t="s">
        <v>2049</v>
      </c>
      <c r="AY106" s="8">
        <v>8.5470085470085486</v>
      </c>
      <c r="AZ106">
        <v>14.6</v>
      </c>
      <c r="BA106">
        <v>5</v>
      </c>
      <c r="BB106" s="8">
        <v>0</v>
      </c>
      <c r="BC106" s="3" t="s">
        <v>2110</v>
      </c>
      <c r="BD106" s="8">
        <v>0.33829499323410017</v>
      </c>
      <c r="BE106">
        <f>VLOOKUP(A106,'dati SCL7_com'!A:C,3,FALSE)</f>
        <v>0</v>
      </c>
    </row>
    <row r="107" spans="1:57" x14ac:dyDescent="0.3">
      <c r="A107">
        <v>77006</v>
      </c>
      <c r="B107" t="s">
        <v>777</v>
      </c>
      <c r="C107">
        <v>1266</v>
      </c>
      <c r="D107" t="s">
        <v>244</v>
      </c>
      <c r="E107" t="str">
        <f>VLOOKUP(A107,'0. dati base'!B:K,10,FALSE)</f>
        <v>BASILICATA</v>
      </c>
      <c r="F107" s="15" t="s">
        <v>2049</v>
      </c>
      <c r="G107" s="8">
        <v>-0.1257328990228013</v>
      </c>
      <c r="H107">
        <v>20</v>
      </c>
      <c r="I107" s="8">
        <v>9.9105812220566314</v>
      </c>
      <c r="J107" s="8">
        <v>75.570032573289907</v>
      </c>
      <c r="K107">
        <v>38.61</v>
      </c>
      <c r="L107">
        <v>0</v>
      </c>
      <c r="M107" s="8">
        <v>4.0649768500353138</v>
      </c>
      <c r="N107" s="8">
        <v>0.69041095890410997</v>
      </c>
      <c r="O107" s="8">
        <v>6.4383561643835616</v>
      </c>
      <c r="P107" s="8">
        <v>40.255591054313101</v>
      </c>
      <c r="Q107" s="15" t="s">
        <v>2049</v>
      </c>
      <c r="R107" s="15" t="s">
        <v>2049</v>
      </c>
      <c r="S107" s="15" t="s">
        <v>2049</v>
      </c>
      <c r="T107" s="15" t="s">
        <v>2049</v>
      </c>
      <c r="U107" s="16">
        <v>0</v>
      </c>
      <c r="V107" s="17">
        <v>0</v>
      </c>
      <c r="X107">
        <v>0</v>
      </c>
      <c r="Y107">
        <v>95.1</v>
      </c>
      <c r="Z107" s="8">
        <v>0.13412816691505217</v>
      </c>
      <c r="AA107" s="8">
        <v>2.1809369951534734</v>
      </c>
      <c r="AB107" s="9">
        <v>28.571428571428569</v>
      </c>
      <c r="AC107">
        <v>3</v>
      </c>
      <c r="AD107" s="8">
        <v>50</v>
      </c>
      <c r="AE107" s="15" t="s">
        <v>2049</v>
      </c>
      <c r="AF107" s="8">
        <v>74.358974358974365</v>
      </c>
      <c r="AG107" s="8">
        <v>2.3696682459999998</v>
      </c>
      <c r="AH107" s="8">
        <v>0</v>
      </c>
      <c r="AI107" s="8">
        <v>0.5</v>
      </c>
      <c r="AJ107" s="8">
        <v>25.666666666666671</v>
      </c>
      <c r="AK107" s="14">
        <v>36.1</v>
      </c>
      <c r="AL107" s="8">
        <v>0</v>
      </c>
      <c r="AM107" s="3" t="s">
        <v>2049</v>
      </c>
      <c r="AN107">
        <v>0</v>
      </c>
      <c r="AO107" s="3" t="s">
        <v>2049</v>
      </c>
      <c r="AP107" s="3" t="s">
        <v>2049</v>
      </c>
      <c r="AQ107" s="8">
        <v>0</v>
      </c>
      <c r="AR107" s="8">
        <v>0</v>
      </c>
      <c r="AT107" s="34">
        <v>0.1796116504854369</v>
      </c>
      <c r="AU107" s="34">
        <v>6.3191153238546605</v>
      </c>
      <c r="AV107" s="7">
        <v>1</v>
      </c>
      <c r="AW107" s="3" t="s">
        <v>2049</v>
      </c>
      <c r="AX107" s="3" t="s">
        <v>2049</v>
      </c>
      <c r="AY107" s="8">
        <v>5.0547598989048019</v>
      </c>
      <c r="AZ107">
        <v>11.7</v>
      </c>
      <c r="BA107">
        <v>6</v>
      </c>
      <c r="BB107" s="8">
        <v>0</v>
      </c>
      <c r="BC107" s="3" t="s">
        <v>2110</v>
      </c>
      <c r="BD107" s="8">
        <v>9.0895318891077104E-2</v>
      </c>
      <c r="BE107">
        <f>VLOOKUP(A107,'dati SCL7_com'!A:C,3,FALSE)</f>
        <v>0</v>
      </c>
    </row>
    <row r="108" spans="1:57" x14ac:dyDescent="0.3">
      <c r="A108">
        <v>77007</v>
      </c>
      <c r="B108" t="s">
        <v>806</v>
      </c>
      <c r="C108">
        <v>745</v>
      </c>
      <c r="D108" t="s">
        <v>242</v>
      </c>
      <c r="E108" t="str">
        <f>VLOOKUP(A108,'0. dati base'!B:K,10,FALSE)</f>
        <v>BASILICATA</v>
      </c>
      <c r="F108" s="15" t="s">
        <v>2049</v>
      </c>
      <c r="G108" s="8">
        <v>-3.7688442211055273E-2</v>
      </c>
      <c r="H108">
        <v>9</v>
      </c>
      <c r="I108" s="8">
        <v>7.7023498694516963</v>
      </c>
      <c r="J108" s="8">
        <v>32.9639889196675</v>
      </c>
      <c r="K108">
        <v>39.5</v>
      </c>
      <c r="L108">
        <v>0</v>
      </c>
      <c r="M108" s="8">
        <v>2.6365745623286228</v>
      </c>
      <c r="N108" s="8">
        <v>0.43518518518518501</v>
      </c>
      <c r="O108" s="8">
        <v>2.3148148148148149</v>
      </c>
      <c r="P108" s="8">
        <v>6.3253012048192767</v>
      </c>
      <c r="Q108" s="15" t="s">
        <v>2049</v>
      </c>
      <c r="R108" s="15" t="s">
        <v>2049</v>
      </c>
      <c r="S108" s="15" t="s">
        <v>2049</v>
      </c>
      <c r="T108" s="15" t="s">
        <v>2049</v>
      </c>
      <c r="U108" s="16">
        <v>0</v>
      </c>
      <c r="V108" s="17">
        <v>0</v>
      </c>
      <c r="X108">
        <v>0</v>
      </c>
      <c r="Y108">
        <v>45.3</v>
      </c>
      <c r="Z108" s="8">
        <v>0.15796344647519583</v>
      </c>
      <c r="AA108" s="8">
        <v>3.5623409669211195</v>
      </c>
      <c r="AB108" s="9">
        <v>26.785714285714285</v>
      </c>
      <c r="AC108">
        <v>3</v>
      </c>
      <c r="AD108" s="8">
        <v>73.090909090909093</v>
      </c>
      <c r="AE108" s="15" t="s">
        <v>2049</v>
      </c>
      <c r="AF108" s="8">
        <v>78.571428571428569</v>
      </c>
      <c r="AG108" s="8">
        <v>4.0268456380000002</v>
      </c>
      <c r="AH108" s="8">
        <v>0</v>
      </c>
      <c r="AI108" s="8">
        <v>0.549864314789688</v>
      </c>
      <c r="AJ108" s="8">
        <v>14</v>
      </c>
      <c r="AK108" s="14">
        <v>27.5</v>
      </c>
      <c r="AL108" s="8">
        <v>0</v>
      </c>
      <c r="AM108" s="3" t="s">
        <v>2049</v>
      </c>
      <c r="AN108">
        <v>0</v>
      </c>
      <c r="AO108" s="3" t="s">
        <v>2049</v>
      </c>
      <c r="AP108" s="3" t="s">
        <v>2049</v>
      </c>
      <c r="AQ108" s="8">
        <v>0</v>
      </c>
      <c r="AR108" s="8">
        <v>0</v>
      </c>
      <c r="AT108" s="34">
        <v>0.54081632653061229</v>
      </c>
      <c r="AU108" s="34">
        <v>9.3959731543624159</v>
      </c>
      <c r="AV108" s="7">
        <v>1</v>
      </c>
      <c r="AW108" s="3" t="s">
        <v>2049</v>
      </c>
      <c r="AX108" s="3" t="s">
        <v>2049</v>
      </c>
      <c r="AY108" s="8">
        <v>2.8288543140028288</v>
      </c>
      <c r="AZ108">
        <v>28.6</v>
      </c>
      <c r="BA108">
        <v>7</v>
      </c>
      <c r="BB108" s="8">
        <v>0</v>
      </c>
      <c r="BC108" s="3" t="s">
        <v>2110</v>
      </c>
      <c r="BD108" s="8">
        <v>9.1683038637852002E-2</v>
      </c>
      <c r="BE108">
        <f>VLOOKUP(A108,'dati SCL7_com'!A:C,3,FALSE)</f>
        <v>0</v>
      </c>
    </row>
    <row r="109" spans="1:57" x14ac:dyDescent="0.3">
      <c r="A109">
        <v>77008</v>
      </c>
      <c r="B109" t="s">
        <v>861</v>
      </c>
      <c r="C109">
        <v>8853</v>
      </c>
      <c r="D109" t="s">
        <v>189</v>
      </c>
      <c r="E109" t="str">
        <f>VLOOKUP(A109,'0. dati base'!B:K,10,FALSE)</f>
        <v>BASILICATA</v>
      </c>
      <c r="F109" s="15" t="s">
        <v>2049</v>
      </c>
      <c r="G109" s="8">
        <v>-4.1141269502030349E-2</v>
      </c>
      <c r="H109">
        <v>41</v>
      </c>
      <c r="I109" s="8">
        <v>1.8499944277276272</v>
      </c>
      <c r="J109" s="8">
        <v>71.126164267569806</v>
      </c>
      <c r="K109">
        <v>37.82</v>
      </c>
      <c r="L109">
        <v>2551</v>
      </c>
      <c r="M109" s="8">
        <v>44.073059360730596</v>
      </c>
      <c r="N109" s="8">
        <v>0.62383305875892403</v>
      </c>
      <c r="O109" s="8">
        <v>4.1735310269082921</v>
      </c>
      <c r="P109" s="8">
        <v>22.644515248065549</v>
      </c>
      <c r="Q109" s="15" t="s">
        <v>2049</v>
      </c>
      <c r="R109" s="15" t="s">
        <v>2049</v>
      </c>
      <c r="S109" s="15" t="s">
        <v>2049</v>
      </c>
      <c r="T109" s="15" t="s">
        <v>2049</v>
      </c>
      <c r="U109" s="16">
        <v>0</v>
      </c>
      <c r="V109" s="17">
        <v>0</v>
      </c>
      <c r="X109">
        <v>1</v>
      </c>
      <c r="Y109">
        <v>1.3</v>
      </c>
      <c r="Z109" s="8">
        <v>0.15557784464504626</v>
      </c>
      <c r="AA109" s="8">
        <v>58.876404494382015</v>
      </c>
      <c r="AB109" s="9">
        <v>43.051771117166211</v>
      </c>
      <c r="AC109">
        <v>10</v>
      </c>
      <c r="AD109" s="8">
        <v>14.912607449856729</v>
      </c>
      <c r="AE109" s="15" t="s">
        <v>2049</v>
      </c>
      <c r="AF109" s="8">
        <v>26.390403489640128</v>
      </c>
      <c r="AG109" s="8">
        <v>1.016604541</v>
      </c>
      <c r="AH109" s="8">
        <v>90</v>
      </c>
      <c r="AI109" s="8">
        <v>0.39091171101930999</v>
      </c>
      <c r="AJ109" s="8">
        <v>121.3333333333333</v>
      </c>
      <c r="AK109" s="14">
        <v>27.1</v>
      </c>
      <c r="AL109" s="8">
        <v>0</v>
      </c>
      <c r="AM109" s="3" t="s">
        <v>2049</v>
      </c>
      <c r="AN109">
        <v>0</v>
      </c>
      <c r="AO109" s="3" t="s">
        <v>2049</v>
      </c>
      <c r="AP109" s="3" t="s">
        <v>2049</v>
      </c>
      <c r="AQ109" s="8">
        <v>0</v>
      </c>
      <c r="AR109" s="8">
        <v>0</v>
      </c>
      <c r="AT109" s="34">
        <v>0.10833007430582714</v>
      </c>
      <c r="AU109" s="34">
        <v>2.0332090816672315</v>
      </c>
      <c r="AV109" s="7">
        <v>1</v>
      </c>
      <c r="AW109" s="3" t="s">
        <v>2049</v>
      </c>
      <c r="AX109" s="3" t="s">
        <v>2049</v>
      </c>
      <c r="AY109" s="8">
        <v>4.7303689687795636</v>
      </c>
      <c r="AZ109">
        <v>14</v>
      </c>
      <c r="BA109">
        <v>29</v>
      </c>
      <c r="BB109" s="8">
        <v>0</v>
      </c>
      <c r="BC109" s="3" t="s">
        <v>2110</v>
      </c>
      <c r="BD109" s="8">
        <v>0.13415988156920799</v>
      </c>
      <c r="BE109">
        <f>VLOOKUP(A109,'dati SCL7_com'!A:C,3,FALSE)</f>
        <v>0.6</v>
      </c>
    </row>
    <row r="110" spans="1:57" x14ac:dyDescent="0.3">
      <c r="A110">
        <v>77009</v>
      </c>
      <c r="B110" t="s">
        <v>929</v>
      </c>
      <c r="C110">
        <v>1073</v>
      </c>
      <c r="D110" t="s">
        <v>198</v>
      </c>
      <c r="E110" t="str">
        <f>VLOOKUP(A110,'0. dati base'!B:K,10,FALSE)</f>
        <v>BASILICATA</v>
      </c>
      <c r="F110" s="15" t="s">
        <v>2049</v>
      </c>
      <c r="G110" s="8">
        <v>-4.9455155071248952E-2</v>
      </c>
      <c r="H110">
        <v>29</v>
      </c>
      <c r="I110" s="8">
        <v>16.137566137566136</v>
      </c>
      <c r="J110" s="8">
        <v>64.392324093816597</v>
      </c>
      <c r="K110">
        <v>36.89</v>
      </c>
      <c r="L110">
        <v>2096</v>
      </c>
      <c r="M110" s="8">
        <v>9.3873652612907623</v>
      </c>
      <c r="N110" s="8">
        <v>0.42211055276381898</v>
      </c>
      <c r="O110" s="8">
        <v>2.512562814070352</v>
      </c>
      <c r="P110" s="8">
        <v>31.205673758865249</v>
      </c>
      <c r="Q110" s="15" t="s">
        <v>2049</v>
      </c>
      <c r="R110" s="15" t="s">
        <v>2049</v>
      </c>
      <c r="S110" s="15" t="s">
        <v>2049</v>
      </c>
      <c r="T110" s="15" t="s">
        <v>2049</v>
      </c>
      <c r="U110" s="16">
        <v>0</v>
      </c>
      <c r="V110" s="17">
        <v>0</v>
      </c>
      <c r="X110">
        <v>1</v>
      </c>
      <c r="Y110">
        <v>6</v>
      </c>
      <c r="Z110" s="8">
        <v>0.18518518518518517</v>
      </c>
      <c r="AA110" s="8">
        <v>14.6875</v>
      </c>
      <c r="AB110" s="9">
        <v>45.238095238095241</v>
      </c>
      <c r="AC110">
        <v>4</v>
      </c>
      <c r="AD110" s="8">
        <v>74.071428571428569</v>
      </c>
      <c r="AE110" s="15" t="s">
        <v>2049</v>
      </c>
      <c r="AF110" s="8">
        <v>42.307692307692307</v>
      </c>
      <c r="AG110" s="8">
        <v>3.7278657970000002</v>
      </c>
      <c r="AH110" s="8">
        <v>100</v>
      </c>
      <c r="AI110" s="8">
        <v>0.87663130826100899</v>
      </c>
      <c r="AJ110" s="8">
        <v>48.75</v>
      </c>
      <c r="AK110" s="14">
        <v>29.5</v>
      </c>
      <c r="AL110" s="8">
        <v>0</v>
      </c>
      <c r="AM110" s="3" t="s">
        <v>2049</v>
      </c>
      <c r="AN110">
        <v>0</v>
      </c>
      <c r="AO110" s="3" t="s">
        <v>2049</v>
      </c>
      <c r="AP110" s="3" t="s">
        <v>2049</v>
      </c>
      <c r="AQ110" s="8">
        <v>0</v>
      </c>
      <c r="AR110" s="8">
        <v>0</v>
      </c>
      <c r="AT110" s="34">
        <v>0.18493150684931506</v>
      </c>
      <c r="AU110" s="34">
        <v>5.5917986952469709</v>
      </c>
      <c r="AV110" s="7">
        <v>1</v>
      </c>
      <c r="AW110" s="3" t="s">
        <v>2049</v>
      </c>
      <c r="AX110" s="3" t="s">
        <v>2049</v>
      </c>
      <c r="AY110" s="8">
        <v>4.8685491723466408</v>
      </c>
      <c r="AZ110">
        <v>13.4</v>
      </c>
      <c r="BA110">
        <v>8</v>
      </c>
      <c r="BB110" s="8">
        <v>0</v>
      </c>
      <c r="BC110" s="3" t="s">
        <v>2110</v>
      </c>
      <c r="BD110" s="8">
        <v>0.20893183598850876</v>
      </c>
      <c r="BE110">
        <f>VLOOKUP(A110,'dati SCL7_com'!A:C,3,FALSE)</f>
        <v>0.2</v>
      </c>
    </row>
    <row r="111" spans="1:57" x14ac:dyDescent="0.3">
      <c r="A111">
        <v>77010</v>
      </c>
      <c r="B111" t="s">
        <v>965</v>
      </c>
      <c r="C111">
        <v>989</v>
      </c>
      <c r="D111" t="s">
        <v>287</v>
      </c>
      <c r="E111" t="str">
        <f>VLOOKUP(A111,'0. dati base'!B:K,10,FALSE)</f>
        <v>BASILICATA</v>
      </c>
      <c r="F111" s="15" t="s">
        <v>2049</v>
      </c>
      <c r="G111" s="8">
        <v>-0.10687022900763359</v>
      </c>
      <c r="H111">
        <v>30</v>
      </c>
      <c r="I111" s="8">
        <v>1.899335232668566</v>
      </c>
      <c r="J111" s="8">
        <v>64.224137931034392</v>
      </c>
      <c r="K111">
        <v>33.86</v>
      </c>
      <c r="L111">
        <v>0</v>
      </c>
      <c r="M111" s="8">
        <v>8.5121824779678583</v>
      </c>
      <c r="N111" s="8">
        <v>0.80672268907563005</v>
      </c>
      <c r="O111" s="8">
        <v>3.6414565826330541</v>
      </c>
      <c r="P111" s="8">
        <v>44.029850746268657</v>
      </c>
      <c r="Q111" s="15" t="s">
        <v>2049</v>
      </c>
      <c r="R111" s="15" t="s">
        <v>2049</v>
      </c>
      <c r="S111" s="15" t="s">
        <v>2049</v>
      </c>
      <c r="T111" s="15" t="s">
        <v>2049</v>
      </c>
      <c r="U111" s="16">
        <v>0</v>
      </c>
      <c r="V111" s="17">
        <v>0</v>
      </c>
      <c r="X111">
        <v>0</v>
      </c>
      <c r="Y111">
        <v>0</v>
      </c>
      <c r="Z111" s="8">
        <v>0.13295346628679963</v>
      </c>
      <c r="AA111" s="8">
        <v>5.3208137715179964</v>
      </c>
      <c r="AB111" s="9">
        <v>61.842105263157897</v>
      </c>
      <c r="AC111">
        <v>6</v>
      </c>
      <c r="AD111" s="8">
        <v>13.02857142857143</v>
      </c>
      <c r="AE111" s="15" t="s">
        <v>2049</v>
      </c>
      <c r="AF111" s="8">
        <v>44.594594594594597</v>
      </c>
      <c r="AG111" s="8">
        <v>3.0333670370000001</v>
      </c>
      <c r="AH111" s="8">
        <v>50</v>
      </c>
      <c r="AI111" s="8">
        <v>0</v>
      </c>
      <c r="AJ111" s="8">
        <v>36</v>
      </c>
      <c r="AK111" s="14">
        <v>30.7</v>
      </c>
      <c r="AL111" s="8">
        <v>0</v>
      </c>
      <c r="AM111" s="3" t="s">
        <v>2049</v>
      </c>
      <c r="AN111">
        <v>0</v>
      </c>
      <c r="AO111" s="3" t="s">
        <v>2049</v>
      </c>
      <c r="AP111" s="3" t="s">
        <v>2049</v>
      </c>
      <c r="AQ111" s="8">
        <v>0</v>
      </c>
      <c r="AR111" s="8">
        <v>0</v>
      </c>
      <c r="AT111" s="34">
        <v>0.25806451612903225</v>
      </c>
      <c r="AU111" s="34">
        <v>7.0778564206268957</v>
      </c>
      <c r="AV111" s="7">
        <v>1</v>
      </c>
      <c r="AW111" s="3" t="s">
        <v>2049</v>
      </c>
      <c r="AX111" s="3" t="s">
        <v>2049</v>
      </c>
      <c r="AY111" s="8">
        <v>7.3917634635691654</v>
      </c>
      <c r="AZ111">
        <v>7.3</v>
      </c>
      <c r="BA111">
        <v>3</v>
      </c>
      <c r="BB111" s="8">
        <v>0</v>
      </c>
      <c r="BC111" s="3" t="s">
        <v>2110</v>
      </c>
      <c r="BD111" s="8">
        <v>8.6605080831408776E-2</v>
      </c>
      <c r="BE111">
        <f>VLOOKUP(A111,'dati SCL7_com'!A:C,3,FALSE)</f>
        <v>0.4</v>
      </c>
    </row>
    <row r="112" spans="1:57" x14ac:dyDescent="0.3">
      <c r="A112">
        <v>77011</v>
      </c>
      <c r="B112" t="s">
        <v>969</v>
      </c>
      <c r="C112">
        <v>5189</v>
      </c>
      <c r="D112" t="s">
        <v>198</v>
      </c>
      <c r="E112" t="str">
        <f>VLOOKUP(A112,'0. dati base'!B:K,10,FALSE)</f>
        <v>BASILICATA</v>
      </c>
      <c r="F112" s="15" t="s">
        <v>2049</v>
      </c>
      <c r="G112" s="8">
        <v>-6.8542817679558013E-2</v>
      </c>
      <c r="H112">
        <v>129</v>
      </c>
      <c r="I112" s="8">
        <v>0.59314179796107502</v>
      </c>
      <c r="J112" s="8">
        <v>76.050610031631209</v>
      </c>
      <c r="K112">
        <v>36.21</v>
      </c>
      <c r="L112">
        <v>0</v>
      </c>
      <c r="M112" s="8">
        <v>40.469368263064538</v>
      </c>
      <c r="N112" s="8">
        <v>0.33028083028083</v>
      </c>
      <c r="O112" s="8">
        <v>0.183150183150183</v>
      </c>
      <c r="P112" s="8">
        <v>25.172176308539949</v>
      </c>
      <c r="Q112" s="15" t="s">
        <v>2049</v>
      </c>
      <c r="R112" s="15" t="s">
        <v>2049</v>
      </c>
      <c r="S112" s="15" t="s">
        <v>2049</v>
      </c>
      <c r="T112" s="15" t="s">
        <v>2049</v>
      </c>
      <c r="U112" s="16">
        <v>0</v>
      </c>
      <c r="V112" s="17">
        <v>0</v>
      </c>
      <c r="X112">
        <v>0</v>
      </c>
      <c r="Y112">
        <v>0</v>
      </c>
      <c r="Z112" s="8">
        <v>0.16607970342910103</v>
      </c>
      <c r="AA112" s="8">
        <v>38.75</v>
      </c>
      <c r="AB112" s="9">
        <v>37.690631808278866</v>
      </c>
      <c r="AC112">
        <v>7</v>
      </c>
      <c r="AD112" s="8">
        <v>23.933035714285719</v>
      </c>
      <c r="AE112" s="15" t="s">
        <v>2049</v>
      </c>
      <c r="AF112" s="8">
        <v>42.964352720450286</v>
      </c>
      <c r="AG112" s="8">
        <v>1.1562921559999999</v>
      </c>
      <c r="AH112" s="8">
        <v>57.142857142857096</v>
      </c>
      <c r="AI112" s="8">
        <v>0.45998880805819797</v>
      </c>
      <c r="AJ112" s="8">
        <v>116.5</v>
      </c>
      <c r="AK112" s="14">
        <v>35.200000000000003</v>
      </c>
      <c r="AL112" s="8">
        <v>0</v>
      </c>
      <c r="AM112" s="3" t="s">
        <v>2049</v>
      </c>
      <c r="AN112">
        <v>0</v>
      </c>
      <c r="AO112" s="3" t="s">
        <v>2049</v>
      </c>
      <c r="AP112" s="3" t="s">
        <v>2049</v>
      </c>
      <c r="AQ112" s="8">
        <v>0</v>
      </c>
      <c r="AR112" s="8">
        <v>0</v>
      </c>
      <c r="AT112" s="34">
        <v>0.2033195020746888</v>
      </c>
      <c r="AU112" s="34">
        <v>2.6980150317980343</v>
      </c>
      <c r="AV112" s="7">
        <v>1</v>
      </c>
      <c r="AW112" s="3" t="s">
        <v>2049</v>
      </c>
      <c r="AX112" s="3" t="s">
        <v>2049</v>
      </c>
      <c r="AY112" s="8">
        <v>5.5511498810467881</v>
      </c>
      <c r="AZ112">
        <v>14.2</v>
      </c>
      <c r="BA112">
        <v>12</v>
      </c>
      <c r="BB112" s="8">
        <v>0</v>
      </c>
      <c r="BC112" s="3" t="s">
        <v>2110</v>
      </c>
      <c r="BD112" s="8">
        <v>0.29069767441860467</v>
      </c>
      <c r="BE112">
        <f>VLOOKUP(A112,'dati SCL7_com'!A:C,3,FALSE)</f>
        <v>0.2</v>
      </c>
    </row>
    <row r="113" spans="1:57" x14ac:dyDescent="0.3">
      <c r="A113">
        <v>77012</v>
      </c>
      <c r="B113" t="s">
        <v>982</v>
      </c>
      <c r="C113">
        <v>2208</v>
      </c>
      <c r="D113" t="s">
        <v>213</v>
      </c>
      <c r="E113" t="str">
        <f>VLOOKUP(A113,'0. dati base'!B:K,10,FALSE)</f>
        <v>BASILICATA</v>
      </c>
      <c r="F113" s="15" t="s">
        <v>2049</v>
      </c>
      <c r="G113" s="8">
        <v>-9.0525508247027237E-2</v>
      </c>
      <c r="H113">
        <v>20</v>
      </c>
      <c r="I113" s="8">
        <v>8.308730493462674</v>
      </c>
      <c r="J113" s="8">
        <v>70.891089108910805</v>
      </c>
      <c r="K113">
        <v>38.31</v>
      </c>
      <c r="L113">
        <v>0</v>
      </c>
      <c r="M113" s="8">
        <v>4.3691290734083266</v>
      </c>
      <c r="N113" s="8">
        <v>0.68941504178273005</v>
      </c>
      <c r="O113" s="8">
        <v>0.69637883008356505</v>
      </c>
      <c r="P113" s="8">
        <v>35.481586402266288</v>
      </c>
      <c r="Q113" s="15" t="s">
        <v>2049</v>
      </c>
      <c r="R113" s="15" t="s">
        <v>2049</v>
      </c>
      <c r="S113" s="15" t="s">
        <v>2049</v>
      </c>
      <c r="T113" s="15" t="s">
        <v>2049</v>
      </c>
      <c r="U113" s="16">
        <v>0</v>
      </c>
      <c r="V113" s="17">
        <v>0</v>
      </c>
      <c r="X113">
        <v>0</v>
      </c>
      <c r="Y113">
        <v>2.6</v>
      </c>
      <c r="Z113" s="8">
        <v>0.1560522986081822</v>
      </c>
      <c r="AA113" s="8">
        <v>2.6568941823179109</v>
      </c>
      <c r="AB113" s="9">
        <v>46.820809248554909</v>
      </c>
      <c r="AC113">
        <v>3</v>
      </c>
      <c r="AD113" s="8">
        <v>22.972972972972968</v>
      </c>
      <c r="AE113" s="15" t="s">
        <v>2049</v>
      </c>
      <c r="AF113" s="8">
        <v>68.681318681318686</v>
      </c>
      <c r="AG113" s="8">
        <v>1.358695652</v>
      </c>
      <c r="AH113" s="8">
        <v>33.3333333333333</v>
      </c>
      <c r="AI113" s="8">
        <v>0.59047058823529397</v>
      </c>
      <c r="AJ113" s="8">
        <v>48</v>
      </c>
      <c r="AK113" s="14">
        <v>34.200000000000003</v>
      </c>
      <c r="AL113" s="8">
        <v>0</v>
      </c>
      <c r="AM113" s="3" t="s">
        <v>2049</v>
      </c>
      <c r="AN113">
        <v>0</v>
      </c>
      <c r="AO113" s="3" t="s">
        <v>2049</v>
      </c>
      <c r="AP113" s="3" t="s">
        <v>2049</v>
      </c>
      <c r="AQ113" s="8">
        <v>0</v>
      </c>
      <c r="AR113" s="8">
        <v>0</v>
      </c>
      <c r="AT113" s="34">
        <v>0.21863799283154123</v>
      </c>
      <c r="AU113" s="34">
        <v>3.6231884057971016</v>
      </c>
      <c r="AV113" s="7">
        <v>1</v>
      </c>
      <c r="AW113" s="3" t="s">
        <v>2049</v>
      </c>
      <c r="AX113" s="3" t="s">
        <v>2049</v>
      </c>
      <c r="AY113" s="8">
        <v>6.6382171645329544</v>
      </c>
      <c r="AZ113">
        <v>13</v>
      </c>
      <c r="BA113">
        <v>11</v>
      </c>
      <c r="BB113" s="8">
        <v>0</v>
      </c>
      <c r="BC113" s="3" t="s">
        <v>2110</v>
      </c>
      <c r="BD113" s="8">
        <v>9.4721432876948244E-2</v>
      </c>
      <c r="BE113">
        <f>VLOOKUP(A113,'dati SCL7_com'!A:C,3,FALSE)</f>
        <v>0.4</v>
      </c>
    </row>
    <row r="114" spans="1:57" x14ac:dyDescent="0.3">
      <c r="A114">
        <v>77013</v>
      </c>
      <c r="B114" t="s">
        <v>995</v>
      </c>
      <c r="C114">
        <v>4960</v>
      </c>
      <c r="D114" t="s">
        <v>213</v>
      </c>
      <c r="E114" t="str">
        <f>VLOOKUP(A114,'0. dati base'!B:K,10,FALSE)</f>
        <v>BASILICATA</v>
      </c>
      <c r="F114" s="15" t="s">
        <v>2049</v>
      </c>
      <c r="G114" s="8">
        <v>-0.11025819958129798</v>
      </c>
      <c r="H114">
        <v>19</v>
      </c>
      <c r="I114" s="8">
        <v>4.1568627450980387</v>
      </c>
      <c r="J114" s="8">
        <v>68.971876440756091</v>
      </c>
      <c r="K114">
        <v>37.79</v>
      </c>
      <c r="L114">
        <v>0</v>
      </c>
      <c r="M114" s="8">
        <v>8.2743824654992455</v>
      </c>
      <c r="N114" s="8">
        <v>0.76598173515981705</v>
      </c>
      <c r="O114" s="8">
        <v>5.8789954337899539</v>
      </c>
      <c r="P114" s="8">
        <v>25.96785975164353</v>
      </c>
      <c r="Q114" s="15" t="s">
        <v>2049</v>
      </c>
      <c r="R114" s="15" t="s">
        <v>2049</v>
      </c>
      <c r="S114" s="15" t="s">
        <v>2049</v>
      </c>
      <c r="T114" s="15" t="s">
        <v>2049</v>
      </c>
      <c r="U114" s="16">
        <v>0</v>
      </c>
      <c r="V114" s="17">
        <v>0</v>
      </c>
      <c r="X114">
        <v>0</v>
      </c>
      <c r="Y114">
        <v>0.9</v>
      </c>
      <c r="Z114" s="8">
        <v>0.15823529411764706</v>
      </c>
      <c r="AA114" s="8">
        <v>4.901511681172698</v>
      </c>
      <c r="AB114" s="9">
        <v>37.810945273631837</v>
      </c>
      <c r="AC114">
        <v>10</v>
      </c>
      <c r="AD114" s="8">
        <v>16.19206939281289</v>
      </c>
      <c r="AE114" s="15" t="s">
        <v>2049</v>
      </c>
      <c r="AF114" s="8">
        <v>39.320388349514559</v>
      </c>
      <c r="AG114" s="8">
        <v>1.2096774189999999</v>
      </c>
      <c r="AH114" s="8">
        <v>90</v>
      </c>
      <c r="AI114" s="8">
        <v>0.22070865539144399</v>
      </c>
      <c r="AJ114" s="8">
        <v>120.5</v>
      </c>
      <c r="AK114" s="14">
        <v>31.2</v>
      </c>
      <c r="AL114" s="8">
        <v>0</v>
      </c>
      <c r="AM114" s="3" t="s">
        <v>2049</v>
      </c>
      <c r="AN114">
        <v>0</v>
      </c>
      <c r="AO114" s="3" t="s">
        <v>2049</v>
      </c>
      <c r="AP114" s="3" t="s">
        <v>2049</v>
      </c>
      <c r="AQ114" s="8">
        <v>0</v>
      </c>
      <c r="AR114" s="8">
        <v>0</v>
      </c>
      <c r="AT114" s="34">
        <v>0.21794871794871795</v>
      </c>
      <c r="AU114" s="34">
        <v>2.620967741935484</v>
      </c>
      <c r="AV114" s="7">
        <v>1</v>
      </c>
      <c r="AW114" s="3" t="s">
        <v>2049</v>
      </c>
      <c r="AX114" s="3" t="s">
        <v>2049</v>
      </c>
      <c r="AY114" s="8">
        <v>4.4331855604813173</v>
      </c>
      <c r="AZ114">
        <v>13.8</v>
      </c>
      <c r="BA114">
        <v>37</v>
      </c>
      <c r="BB114" s="8">
        <v>0.20161290322580644</v>
      </c>
      <c r="BC114" s="3" t="s">
        <v>2110</v>
      </c>
      <c r="BD114" s="8">
        <v>0.14546011330577246</v>
      </c>
      <c r="BE114">
        <f>VLOOKUP(A114,'dati SCL7_com'!A:C,3,FALSE)</f>
        <v>0.2</v>
      </c>
    </row>
    <row r="115" spans="1:57" x14ac:dyDescent="0.3">
      <c r="A115">
        <v>77014</v>
      </c>
      <c r="B115" t="s">
        <v>1126</v>
      </c>
      <c r="C115">
        <v>60436</v>
      </c>
      <c r="D115" t="s">
        <v>213</v>
      </c>
      <c r="E115" t="str">
        <f>VLOOKUP(A115,'0. dati base'!B:K,10,FALSE)</f>
        <v>BASILICATA</v>
      </c>
      <c r="F115" s="15" t="s">
        <v>2049</v>
      </c>
      <c r="G115" s="8">
        <v>3.4801419053387558E-2</v>
      </c>
      <c r="H115">
        <v>152</v>
      </c>
      <c r="I115" s="8">
        <v>5.0454879925078595</v>
      </c>
      <c r="J115" s="8">
        <v>78.946897107548992</v>
      </c>
      <c r="K115">
        <v>38.42</v>
      </c>
      <c r="L115">
        <v>2027</v>
      </c>
      <c r="M115" s="8">
        <v>72.663226255363568</v>
      </c>
      <c r="N115" s="8">
        <v>0.50803792250618296</v>
      </c>
      <c r="O115" s="8">
        <v>0.78318219291014002</v>
      </c>
      <c r="P115" s="8">
        <v>11.681222707423579</v>
      </c>
      <c r="Q115" s="15" t="s">
        <v>2049</v>
      </c>
      <c r="R115" s="15" t="s">
        <v>2049</v>
      </c>
      <c r="S115" s="15" t="s">
        <v>2049</v>
      </c>
      <c r="T115" s="15" t="s">
        <v>2049</v>
      </c>
      <c r="U115" s="16">
        <v>0</v>
      </c>
      <c r="V115" s="17">
        <v>0</v>
      </c>
      <c r="X115">
        <v>0</v>
      </c>
      <c r="Y115">
        <v>1.2</v>
      </c>
      <c r="Z115" s="8">
        <v>0.15924142083082479</v>
      </c>
      <c r="AA115" s="8">
        <v>85.295464956481908</v>
      </c>
      <c r="AB115" s="9">
        <v>42.237640936686901</v>
      </c>
      <c r="AC115">
        <v>70</v>
      </c>
      <c r="AD115" s="8">
        <v>32.8899390884268</v>
      </c>
      <c r="AE115" s="15" t="s">
        <v>2049</v>
      </c>
      <c r="AF115" s="8">
        <v>4.2508194987839696</v>
      </c>
      <c r="AG115" s="8">
        <v>0.51510988999999996</v>
      </c>
      <c r="AH115" s="8">
        <v>68.571428571428612</v>
      </c>
      <c r="AI115" s="8">
        <v>0.63301062015850396</v>
      </c>
      <c r="AJ115" s="8">
        <v>444.18367346938783</v>
      </c>
      <c r="AK115" s="14">
        <v>21.8</v>
      </c>
      <c r="AL115" s="8">
        <v>4.8848643863522438</v>
      </c>
      <c r="AM115" s="3" t="s">
        <v>2049</v>
      </c>
      <c r="AN115">
        <v>1</v>
      </c>
      <c r="AO115" s="3" t="s">
        <v>2049</v>
      </c>
      <c r="AP115" s="3" t="s">
        <v>2049</v>
      </c>
      <c r="AQ115" s="8">
        <v>4.6939880844917896</v>
      </c>
      <c r="AR115" s="8">
        <v>0</v>
      </c>
      <c r="AT115" s="34">
        <v>0.21723405217234051</v>
      </c>
      <c r="AU115" s="34">
        <v>2.1675822357535242</v>
      </c>
      <c r="AV115" s="7">
        <v>27</v>
      </c>
      <c r="AW115" s="3" t="s">
        <v>2049</v>
      </c>
      <c r="AX115" s="3" t="s">
        <v>2049</v>
      </c>
      <c r="AY115" s="8">
        <v>8.343818290179458</v>
      </c>
      <c r="AZ115">
        <v>8.6999999999999993</v>
      </c>
      <c r="BA115">
        <v>246</v>
      </c>
      <c r="BB115" s="8">
        <v>9.9278575683367537E-2</v>
      </c>
      <c r="BC115" s="3" t="s">
        <v>2110</v>
      </c>
      <c r="BD115" s="8">
        <v>0.64873214055863049</v>
      </c>
      <c r="BE115">
        <f>VLOOKUP(A115,'dati SCL7_com'!A:C,3,FALSE)</f>
        <v>1</v>
      </c>
    </row>
    <row r="116" spans="1:57" x14ac:dyDescent="0.3">
      <c r="A116">
        <v>77015</v>
      </c>
      <c r="B116" t="s">
        <v>1157</v>
      </c>
      <c r="C116">
        <v>2510</v>
      </c>
      <c r="D116" t="s">
        <v>189</v>
      </c>
      <c r="E116" t="str">
        <f>VLOOKUP(A116,'0. dati base'!B:K,10,FALSE)</f>
        <v>BASILICATA</v>
      </c>
      <c r="F116" s="15" t="s">
        <v>2049</v>
      </c>
      <c r="G116" s="8">
        <v>-3.3079847908745248E-2</v>
      </c>
      <c r="H116">
        <v>28</v>
      </c>
      <c r="I116" s="8">
        <v>7.9040503342508854</v>
      </c>
      <c r="J116" s="8">
        <v>68.585365853658502</v>
      </c>
      <c r="K116">
        <v>33.630000000000003</v>
      </c>
      <c r="L116">
        <v>887</v>
      </c>
      <c r="M116" s="8">
        <v>16.730593607305934</v>
      </c>
      <c r="N116" s="8">
        <v>0.65849227974568603</v>
      </c>
      <c r="O116" s="8">
        <v>3.814713896457766</v>
      </c>
      <c r="P116" s="8">
        <v>26.82539682539683</v>
      </c>
      <c r="Q116" s="15" t="s">
        <v>2049</v>
      </c>
      <c r="R116" s="15" t="s">
        <v>2049</v>
      </c>
      <c r="S116" s="15" t="s">
        <v>2049</v>
      </c>
      <c r="T116" s="15" t="s">
        <v>2049</v>
      </c>
      <c r="U116" s="16">
        <v>0</v>
      </c>
      <c r="V116" s="17">
        <v>0</v>
      </c>
      <c r="X116">
        <v>0</v>
      </c>
      <c r="Y116">
        <v>0.5</v>
      </c>
      <c r="Z116" s="8">
        <v>0.15650806134486828</v>
      </c>
      <c r="AA116" s="8">
        <v>10.786516853932584</v>
      </c>
      <c r="AB116" s="9">
        <v>54.314720812182735</v>
      </c>
      <c r="AC116">
        <v>3</v>
      </c>
      <c r="AD116" s="8">
        <v>12.010050251256279</v>
      </c>
      <c r="AE116" s="15" t="s">
        <v>2049</v>
      </c>
      <c r="AF116" s="8">
        <v>68.899521531100476</v>
      </c>
      <c r="AG116" s="8">
        <v>1.230769231</v>
      </c>
      <c r="AH116" s="8">
        <v>100</v>
      </c>
      <c r="AI116" s="8">
        <v>0.48953974895397501</v>
      </c>
      <c r="AJ116" s="8">
        <v>57</v>
      </c>
      <c r="AK116" s="14">
        <v>27.7</v>
      </c>
      <c r="AL116" s="8">
        <v>0</v>
      </c>
      <c r="AM116" s="3" t="s">
        <v>2049</v>
      </c>
      <c r="AN116">
        <v>0</v>
      </c>
      <c r="AO116" s="3" t="s">
        <v>2049</v>
      </c>
      <c r="AP116" s="3" t="s">
        <v>2049</v>
      </c>
      <c r="AQ116" s="8">
        <v>0</v>
      </c>
      <c r="AR116" s="8">
        <v>0</v>
      </c>
      <c r="AT116" s="34">
        <v>0.14390243902439023</v>
      </c>
      <c r="AU116" s="34">
        <v>2.7888446215139444</v>
      </c>
      <c r="AV116" s="7">
        <v>1</v>
      </c>
      <c r="AW116" s="3" t="s">
        <v>2049</v>
      </c>
      <c r="AX116" s="3" t="s">
        <v>2049</v>
      </c>
      <c r="AY116" s="8">
        <v>6.4646464646464654</v>
      </c>
      <c r="AZ116">
        <v>6.9</v>
      </c>
      <c r="BA116">
        <v>13</v>
      </c>
      <c r="BB116" s="8">
        <v>0</v>
      </c>
      <c r="BC116" s="3" t="s">
        <v>2110</v>
      </c>
      <c r="BD116" s="8">
        <v>0.14767692831989093</v>
      </c>
      <c r="BE116">
        <f>VLOOKUP(A116,'dati SCL7_com'!A:C,3,FALSE)</f>
        <v>0.4</v>
      </c>
    </row>
    <row r="117" spans="1:57" x14ac:dyDescent="0.3">
      <c r="A117">
        <v>77016</v>
      </c>
      <c r="B117" t="s">
        <v>1197</v>
      </c>
      <c r="C117">
        <v>7357</v>
      </c>
      <c r="D117" t="s">
        <v>244</v>
      </c>
      <c r="E117" t="str">
        <f>VLOOKUP(A117,'0. dati base'!B:K,10,FALSE)</f>
        <v>BASILICATA</v>
      </c>
      <c r="F117" s="15" t="s">
        <v>2049</v>
      </c>
      <c r="G117" s="8">
        <v>-7.0579401827055438E-2</v>
      </c>
      <c r="H117">
        <v>54</v>
      </c>
      <c r="I117" s="8">
        <v>0</v>
      </c>
      <c r="J117" s="8">
        <v>69.551724137931004</v>
      </c>
      <c r="K117">
        <v>36.21</v>
      </c>
      <c r="L117">
        <v>0</v>
      </c>
      <c r="M117" s="8">
        <v>14.827748567841168</v>
      </c>
      <c r="N117" s="8">
        <v>0.66747279322853703</v>
      </c>
      <c r="O117" s="8">
        <v>4.1112454655380892</v>
      </c>
      <c r="P117" s="8">
        <v>23.506081438392389</v>
      </c>
      <c r="Q117" s="15" t="s">
        <v>2049</v>
      </c>
      <c r="R117" s="15" t="s">
        <v>2049</v>
      </c>
      <c r="S117" s="15" t="s">
        <v>2049</v>
      </c>
      <c r="T117" s="15" t="s">
        <v>2049</v>
      </c>
      <c r="U117" s="16">
        <v>0</v>
      </c>
      <c r="V117" s="17">
        <v>0</v>
      </c>
      <c r="X117">
        <v>0</v>
      </c>
      <c r="Y117">
        <v>0</v>
      </c>
      <c r="Z117" s="8">
        <v>0.14487680086172075</v>
      </c>
      <c r="AA117" s="8">
        <v>19.870759289176089</v>
      </c>
      <c r="AB117" s="9">
        <v>42.744479495268138</v>
      </c>
      <c r="AC117">
        <v>5</v>
      </c>
      <c r="AD117" s="8">
        <v>15.33457249070632</v>
      </c>
      <c r="AE117" s="15" t="s">
        <v>2049</v>
      </c>
      <c r="AF117" s="8">
        <v>23.456790123456788</v>
      </c>
      <c r="AG117" s="8">
        <v>1.1909487889999999</v>
      </c>
      <c r="AH117" s="8">
        <v>100</v>
      </c>
      <c r="AI117" s="8">
        <v>3.538787878787879</v>
      </c>
      <c r="AJ117" s="8">
        <v>159</v>
      </c>
      <c r="AK117" s="14">
        <v>27.2</v>
      </c>
      <c r="AL117" s="8">
        <v>0</v>
      </c>
      <c r="AM117" s="3" t="s">
        <v>2049</v>
      </c>
      <c r="AN117">
        <v>0</v>
      </c>
      <c r="AO117" s="3" t="s">
        <v>2049</v>
      </c>
      <c r="AP117" s="3" t="s">
        <v>2049</v>
      </c>
      <c r="AQ117" s="8">
        <v>0</v>
      </c>
      <c r="AR117" s="8">
        <v>0</v>
      </c>
      <c r="AT117" s="34">
        <v>0.28676470588235292</v>
      </c>
      <c r="AU117" s="34">
        <v>1.6310996330025826</v>
      </c>
      <c r="AV117" s="7">
        <v>1</v>
      </c>
      <c r="AW117" s="3" t="s">
        <v>2049</v>
      </c>
      <c r="AX117" s="3" t="s">
        <v>2049</v>
      </c>
      <c r="AY117" s="8">
        <v>4.7539149888143184</v>
      </c>
      <c r="AZ117">
        <v>15.3</v>
      </c>
      <c r="BA117">
        <v>15</v>
      </c>
      <c r="BB117" s="8">
        <v>0.1359249694168819</v>
      </c>
      <c r="BC117" s="3" t="s">
        <v>2110</v>
      </c>
      <c r="BD117" s="8">
        <v>0.11876484560570072</v>
      </c>
      <c r="BE117">
        <f>VLOOKUP(A117,'dati SCL7_com'!A:C,3,FALSE)</f>
        <v>0.4</v>
      </c>
    </row>
    <row r="118" spans="1:57" x14ac:dyDescent="0.3">
      <c r="A118">
        <v>77017</v>
      </c>
      <c r="B118" t="s">
        <v>1236</v>
      </c>
      <c r="C118">
        <v>9942</v>
      </c>
      <c r="D118" t="s">
        <v>213</v>
      </c>
      <c r="E118" t="str">
        <f>VLOOKUP(A118,'0. dati base'!B:K,10,FALSE)</f>
        <v>BASILICATA</v>
      </c>
      <c r="F118" s="15" t="s">
        <v>2049</v>
      </c>
      <c r="G118" s="8">
        <v>-1.877284853275368E-3</v>
      </c>
      <c r="H118">
        <v>57</v>
      </c>
      <c r="I118" s="8">
        <v>8.8794298158780443</v>
      </c>
      <c r="J118" s="8">
        <v>78.106508875739593</v>
      </c>
      <c r="K118">
        <v>35.25</v>
      </c>
      <c r="L118">
        <v>237</v>
      </c>
      <c r="M118" s="8">
        <v>14.693262205728866</v>
      </c>
      <c r="N118" s="8">
        <v>0.70500233754090702</v>
      </c>
      <c r="O118" s="8">
        <v>5.1425899953249186</v>
      </c>
      <c r="P118" s="8">
        <v>24.77064220183486</v>
      </c>
      <c r="Q118" s="15" t="s">
        <v>2049</v>
      </c>
      <c r="R118" s="15" t="s">
        <v>2049</v>
      </c>
      <c r="S118" s="15" t="s">
        <v>2049</v>
      </c>
      <c r="T118" s="15" t="s">
        <v>2049</v>
      </c>
      <c r="U118" s="16">
        <v>0</v>
      </c>
      <c r="V118" s="17">
        <v>0</v>
      </c>
      <c r="X118">
        <v>0</v>
      </c>
      <c r="Y118">
        <v>1</v>
      </c>
      <c r="Z118" s="8">
        <v>0.16669966343298356</v>
      </c>
      <c r="AA118" s="8">
        <v>7.1461291800274855</v>
      </c>
      <c r="AB118" s="9">
        <v>47.100591715976329</v>
      </c>
      <c r="AC118">
        <v>7</v>
      </c>
      <c r="AD118" s="8">
        <v>16.339667458432299</v>
      </c>
      <c r="AE118" s="15" t="s">
        <v>2049</v>
      </c>
      <c r="AF118" s="8">
        <v>61.0062893081761</v>
      </c>
      <c r="AG118" s="8">
        <v>0.99800399200000001</v>
      </c>
      <c r="AH118" s="8">
        <v>71.428571428571402</v>
      </c>
      <c r="AI118" s="8">
        <v>0.72397877598488103</v>
      </c>
      <c r="AJ118" s="8">
        <v>100.4285714285714</v>
      </c>
      <c r="AK118" s="14">
        <v>28.6</v>
      </c>
      <c r="AL118" s="8">
        <v>0</v>
      </c>
      <c r="AM118" s="3" t="s">
        <v>2049</v>
      </c>
      <c r="AN118">
        <v>0</v>
      </c>
      <c r="AO118" s="3" t="s">
        <v>2049</v>
      </c>
      <c r="AP118" s="3" t="s">
        <v>2049</v>
      </c>
      <c r="AQ118" s="8">
        <v>0</v>
      </c>
      <c r="AR118" s="8">
        <v>0</v>
      </c>
      <c r="AT118" s="34">
        <v>0.15721231766612642</v>
      </c>
      <c r="AU118" s="34">
        <v>1.2070006035003018</v>
      </c>
      <c r="AV118" s="7">
        <v>1</v>
      </c>
      <c r="AW118" s="3" t="s">
        <v>2049</v>
      </c>
      <c r="AX118" s="3" t="s">
        <v>2049</v>
      </c>
      <c r="AY118" s="8">
        <v>4.3985270049099841</v>
      </c>
      <c r="AZ118">
        <v>10.4</v>
      </c>
      <c r="BA118">
        <v>37</v>
      </c>
      <c r="BB118" s="8">
        <v>0.10058338362502514</v>
      </c>
      <c r="BC118" s="3" t="s">
        <v>2110</v>
      </c>
      <c r="BD118" s="8">
        <v>0.21824029405008039</v>
      </c>
      <c r="BE118">
        <f>VLOOKUP(A118,'dati SCL7_com'!A:C,3,FALSE)</f>
        <v>0.4</v>
      </c>
    </row>
    <row r="119" spans="1:57" x14ac:dyDescent="0.3">
      <c r="A119">
        <v>77018</v>
      </c>
      <c r="B119" t="s">
        <v>1283</v>
      </c>
      <c r="C119">
        <v>6775</v>
      </c>
      <c r="D119" t="s">
        <v>244</v>
      </c>
      <c r="E119" t="str">
        <f>VLOOKUP(A119,'0. dati base'!B:K,10,FALSE)</f>
        <v>BASILICATA</v>
      </c>
      <c r="F119" s="15" t="s">
        <v>2049</v>
      </c>
      <c r="G119" s="8">
        <v>2.7734496727952633E-2</v>
      </c>
      <c r="H119">
        <v>125</v>
      </c>
      <c r="I119" s="8">
        <v>11.158277744087327</v>
      </c>
      <c r="J119" s="8">
        <v>72.896471500581612</v>
      </c>
      <c r="K119">
        <v>35.75</v>
      </c>
      <c r="L119">
        <v>41502</v>
      </c>
      <c r="M119" s="8">
        <v>13.991995605430432</v>
      </c>
      <c r="N119" s="8">
        <v>0.54464285714285698</v>
      </c>
      <c r="O119" s="8">
        <v>3.2366071428571428</v>
      </c>
      <c r="P119" s="8">
        <v>28.50807728856509</v>
      </c>
      <c r="Q119" s="15" t="s">
        <v>2049</v>
      </c>
      <c r="R119" s="15" t="s">
        <v>2049</v>
      </c>
      <c r="S119" s="15" t="s">
        <v>2049</v>
      </c>
      <c r="T119" s="15" t="s">
        <v>2049</v>
      </c>
      <c r="U119" s="16">
        <v>0</v>
      </c>
      <c r="V119" s="17">
        <v>0</v>
      </c>
      <c r="X119">
        <v>0</v>
      </c>
      <c r="Y119">
        <v>3.3</v>
      </c>
      <c r="Z119" s="8">
        <v>0.16813220133414192</v>
      </c>
      <c r="AA119" s="8">
        <v>11.550888529886914</v>
      </c>
      <c r="AB119" s="9">
        <v>35.750421585160204</v>
      </c>
      <c r="AC119">
        <v>8</v>
      </c>
      <c r="AD119" s="8">
        <v>15.53201082055906</v>
      </c>
      <c r="AE119" s="15" t="s">
        <v>2049</v>
      </c>
      <c r="AF119" s="8">
        <v>37.658674188998589</v>
      </c>
      <c r="AG119" s="8">
        <v>2.243829469</v>
      </c>
      <c r="AH119" s="8">
        <v>25</v>
      </c>
      <c r="AI119" s="8">
        <v>0.63483309143686495</v>
      </c>
      <c r="AJ119" s="8">
        <v>183.33333333333329</v>
      </c>
      <c r="AK119" s="14">
        <v>27.5</v>
      </c>
      <c r="AL119" s="8">
        <v>0</v>
      </c>
      <c r="AM119" s="3" t="s">
        <v>2049</v>
      </c>
      <c r="AN119">
        <v>0</v>
      </c>
      <c r="AO119" s="3" t="s">
        <v>2049</v>
      </c>
      <c r="AP119" s="3" t="s">
        <v>2049</v>
      </c>
      <c r="AQ119" s="8">
        <v>0</v>
      </c>
      <c r="AR119" s="8">
        <v>0</v>
      </c>
      <c r="AT119" s="34">
        <v>0.14882032667876588</v>
      </c>
      <c r="AU119" s="34">
        <v>1.7712177121771218</v>
      </c>
      <c r="AV119" s="7">
        <v>1</v>
      </c>
      <c r="AW119" s="3" t="s">
        <v>2049</v>
      </c>
      <c r="AX119" s="3" t="s">
        <v>2049</v>
      </c>
      <c r="AY119" s="8">
        <v>4.2553191489361701</v>
      </c>
      <c r="AZ119">
        <v>12.8</v>
      </c>
      <c r="BA119">
        <v>7</v>
      </c>
      <c r="BB119" s="8">
        <v>0</v>
      </c>
      <c r="BC119" s="3" t="s">
        <v>2110</v>
      </c>
      <c r="BD119" s="8">
        <v>0.13397129186602871</v>
      </c>
      <c r="BE119">
        <f>VLOOKUP(A119,'dati SCL7_com'!A:C,3,FALSE)</f>
        <v>1</v>
      </c>
    </row>
    <row r="120" spans="1:57" x14ac:dyDescent="0.3">
      <c r="A120">
        <v>77019</v>
      </c>
      <c r="B120" t="s">
        <v>1293</v>
      </c>
      <c r="C120">
        <v>450</v>
      </c>
      <c r="D120" t="s">
        <v>287</v>
      </c>
      <c r="E120" t="str">
        <f>VLOOKUP(A120,'0. dati base'!B:K,10,FALSE)</f>
        <v>BASILICATA</v>
      </c>
      <c r="F120" s="15" t="s">
        <v>2049</v>
      </c>
      <c r="G120" s="8">
        <v>-0.15843270868824533</v>
      </c>
      <c r="H120">
        <v>15</v>
      </c>
      <c r="I120" s="8">
        <v>4.2510121457489873</v>
      </c>
      <c r="J120" s="8">
        <v>66.6666666666666</v>
      </c>
      <c r="K120">
        <v>35.700000000000003</v>
      </c>
      <c r="L120">
        <v>0</v>
      </c>
      <c r="M120" s="8">
        <v>5.5158113011923273</v>
      </c>
      <c r="N120" s="8">
        <v>0.78857142857142903</v>
      </c>
      <c r="O120" s="8">
        <v>0.57142857142857095</v>
      </c>
      <c r="P120" s="8">
        <v>47.149122807017548</v>
      </c>
      <c r="Q120" s="15" t="s">
        <v>2049</v>
      </c>
      <c r="R120" s="15" t="s">
        <v>2049</v>
      </c>
      <c r="S120" s="15" t="s">
        <v>2049</v>
      </c>
      <c r="T120" s="15" t="s">
        <v>2049</v>
      </c>
      <c r="U120" s="16">
        <v>0</v>
      </c>
      <c r="V120" s="17">
        <v>0</v>
      </c>
      <c r="X120">
        <v>0</v>
      </c>
      <c r="Y120">
        <v>95.8</v>
      </c>
      <c r="Z120" s="8">
        <v>8.2995951417004055E-2</v>
      </c>
      <c r="AA120" s="8">
        <v>3.1298904538341157</v>
      </c>
      <c r="AB120" s="9">
        <v>100</v>
      </c>
      <c r="AC120">
        <v>2</v>
      </c>
      <c r="AD120" s="8">
        <v>4.8780487804878048</v>
      </c>
      <c r="AE120" s="15" t="s">
        <v>2049</v>
      </c>
      <c r="AF120" s="8">
        <v>163.63636363636365</v>
      </c>
      <c r="AG120" s="8">
        <v>2.4316109419999998</v>
      </c>
      <c r="AH120" s="8">
        <v>100</v>
      </c>
      <c r="AI120" s="8">
        <v>0</v>
      </c>
      <c r="AJ120" s="8">
        <v>16</v>
      </c>
      <c r="AK120" s="14">
        <v>30.2</v>
      </c>
      <c r="AL120" s="8">
        <v>0</v>
      </c>
      <c r="AM120" s="3" t="s">
        <v>2049</v>
      </c>
      <c r="AN120">
        <v>0</v>
      </c>
      <c r="AO120" s="3" t="s">
        <v>2049</v>
      </c>
      <c r="AP120" s="3" t="s">
        <v>2049</v>
      </c>
      <c r="AQ120" s="8">
        <v>0</v>
      </c>
      <c r="AR120" s="8">
        <v>0</v>
      </c>
      <c r="AT120" s="34">
        <v>0.31578947368421051</v>
      </c>
      <c r="AU120" s="34">
        <v>6.666666666666667</v>
      </c>
      <c r="AV120" s="7">
        <v>1</v>
      </c>
      <c r="AW120" s="3" t="s">
        <v>2049</v>
      </c>
      <c r="AX120" s="3" t="s">
        <v>2049</v>
      </c>
      <c r="AY120" s="8">
        <v>7.518796992481203</v>
      </c>
      <c r="AZ120">
        <v>7.9</v>
      </c>
      <c r="BA120">
        <v>8</v>
      </c>
      <c r="BB120" s="8">
        <v>0</v>
      </c>
      <c r="BC120" s="3" t="s">
        <v>2110</v>
      </c>
      <c r="BD120" s="8">
        <v>0.25864856126737795</v>
      </c>
      <c r="BE120">
        <f>VLOOKUP(A120,'dati SCL7_com'!A:C,3,FALSE)</f>
        <v>0</v>
      </c>
    </row>
    <row r="121" spans="1:57" x14ac:dyDescent="0.3">
      <c r="A121">
        <v>77020</v>
      </c>
      <c r="B121" t="s">
        <v>1407</v>
      </c>
      <c r="C121">
        <v>17768</v>
      </c>
      <c r="D121" t="s">
        <v>242</v>
      </c>
      <c r="E121" t="str">
        <f>VLOOKUP(A121,'0. dati base'!B:K,10,FALSE)</f>
        <v>BASILICATA</v>
      </c>
      <c r="F121" s="15" t="s">
        <v>2049</v>
      </c>
      <c r="G121" s="8">
        <v>-2.5265285497726123E-2</v>
      </c>
      <c r="H121">
        <v>74</v>
      </c>
      <c r="I121" s="8">
        <v>9.049017913714648</v>
      </c>
      <c r="J121" s="8">
        <v>71.689821377941499</v>
      </c>
      <c r="K121">
        <v>35.46</v>
      </c>
      <c r="L121">
        <v>15206</v>
      </c>
      <c r="M121" s="8">
        <v>55.478801940518871</v>
      </c>
      <c r="N121" s="8">
        <v>0.64790209790209796</v>
      </c>
      <c r="O121" s="8">
        <v>1.7832167832167829</v>
      </c>
      <c r="P121" s="8">
        <v>24.649589173513771</v>
      </c>
      <c r="Q121" s="15" t="s">
        <v>2049</v>
      </c>
      <c r="R121" s="15" t="s">
        <v>2049</v>
      </c>
      <c r="S121" s="15" t="s">
        <v>2049</v>
      </c>
      <c r="T121" s="15" t="s">
        <v>2049</v>
      </c>
      <c r="U121" s="16">
        <v>0</v>
      </c>
      <c r="V121" s="17">
        <v>0</v>
      </c>
      <c r="X121">
        <v>1</v>
      </c>
      <c r="Y121">
        <v>3.1</v>
      </c>
      <c r="Z121" s="8">
        <v>0.15626980012672081</v>
      </c>
      <c r="AA121" s="8">
        <v>59.287531806615782</v>
      </c>
      <c r="AB121" s="9">
        <v>48.549618320610691</v>
      </c>
      <c r="AC121">
        <v>28</v>
      </c>
      <c r="AD121" s="8">
        <v>60.230158496129739</v>
      </c>
      <c r="AE121" s="15" t="s">
        <v>2049</v>
      </c>
      <c r="AF121" s="8">
        <v>19.277696437286483</v>
      </c>
      <c r="AG121" s="8">
        <v>0.97003664599999995</v>
      </c>
      <c r="AH121" s="8">
        <v>53.571428571428605</v>
      </c>
      <c r="AI121" s="8">
        <v>0.47102153050694701</v>
      </c>
      <c r="AJ121" s="8">
        <v>241.16666666666671</v>
      </c>
      <c r="AK121" s="14">
        <v>28.9</v>
      </c>
      <c r="AL121" s="8">
        <v>0</v>
      </c>
      <c r="AM121" s="3" t="s">
        <v>2049</v>
      </c>
      <c r="AN121">
        <v>0</v>
      </c>
      <c r="AO121" s="3" t="s">
        <v>2049</v>
      </c>
      <c r="AP121" s="3" t="s">
        <v>2049</v>
      </c>
      <c r="AQ121" s="8">
        <v>0</v>
      </c>
      <c r="AR121" s="8">
        <v>0</v>
      </c>
      <c r="AT121" s="34">
        <v>0.17423096318709028</v>
      </c>
      <c r="AU121" s="34">
        <v>1.5758667266996849</v>
      </c>
      <c r="AV121" s="7">
        <v>1</v>
      </c>
      <c r="AW121" s="3" t="s">
        <v>2049</v>
      </c>
      <c r="AX121" s="3" t="s">
        <v>2049</v>
      </c>
      <c r="AY121" s="8">
        <v>4.7895997263085874</v>
      </c>
      <c r="AZ121">
        <v>14.6</v>
      </c>
      <c r="BA121">
        <v>48</v>
      </c>
      <c r="BB121" s="8">
        <v>5.6280954524988741E-2</v>
      </c>
      <c r="BC121" s="3" t="s">
        <v>2110</v>
      </c>
      <c r="BD121" s="8">
        <v>0.21171793985482198</v>
      </c>
      <c r="BE121">
        <f>VLOOKUP(A121,'dati SCL7_com'!A:C,3,FALSE)</f>
        <v>0.8</v>
      </c>
    </row>
    <row r="122" spans="1:57" x14ac:dyDescent="0.3">
      <c r="A122">
        <v>77021</v>
      </c>
      <c r="B122" t="s">
        <v>1420</v>
      </c>
      <c r="C122">
        <v>17313</v>
      </c>
      <c r="D122" t="s">
        <v>244</v>
      </c>
      <c r="E122" t="str">
        <f>VLOOKUP(A122,'0. dati base'!B:K,10,FALSE)</f>
        <v>BASILICATA</v>
      </c>
      <c r="F122" s="15" t="s">
        <v>2049</v>
      </c>
      <c r="G122" s="8">
        <v>5.8293587705352409E-2</v>
      </c>
      <c r="H122">
        <v>236</v>
      </c>
      <c r="I122" s="8">
        <v>26.076614922383573</v>
      </c>
      <c r="J122" s="8">
        <v>66.711477062678497</v>
      </c>
      <c r="K122">
        <v>35.21</v>
      </c>
      <c r="L122">
        <v>4357</v>
      </c>
      <c r="M122" s="8">
        <v>29.741819037903163</v>
      </c>
      <c r="N122" s="8">
        <v>0.415769230769231</v>
      </c>
      <c r="O122" s="8">
        <v>1.5</v>
      </c>
      <c r="P122" s="8">
        <v>9.013059302076643</v>
      </c>
      <c r="Q122" s="15" t="s">
        <v>2049</v>
      </c>
      <c r="R122" s="15" t="s">
        <v>2049</v>
      </c>
      <c r="S122" s="15" t="s">
        <v>2049</v>
      </c>
      <c r="T122" s="15" t="s">
        <v>2049</v>
      </c>
      <c r="U122" s="16">
        <v>0</v>
      </c>
      <c r="V122" s="17">
        <v>0</v>
      </c>
      <c r="X122">
        <v>1</v>
      </c>
      <c r="Y122">
        <v>0</v>
      </c>
      <c r="Z122" s="8">
        <v>0.16499749624436655</v>
      </c>
      <c r="AA122" s="8">
        <v>31.340872374798064</v>
      </c>
      <c r="AB122" s="9">
        <v>45.017921146953405</v>
      </c>
      <c r="AC122">
        <v>16</v>
      </c>
      <c r="AD122" s="8">
        <v>39.316009104704086</v>
      </c>
      <c r="AE122" s="15" t="s">
        <v>2049</v>
      </c>
      <c r="AF122" s="8">
        <v>15.00437445319335</v>
      </c>
      <c r="AG122" s="8">
        <v>0.61141681999999997</v>
      </c>
      <c r="AH122" s="8">
        <v>68.75</v>
      </c>
      <c r="AI122" s="8">
        <v>0.48577245578316602</v>
      </c>
      <c r="AJ122" s="8">
        <v>313.91666666666669</v>
      </c>
      <c r="AK122" s="14">
        <v>20.8</v>
      </c>
      <c r="AL122" s="8">
        <v>16.948823429875979</v>
      </c>
      <c r="AM122" s="3" t="s">
        <v>2049</v>
      </c>
      <c r="AN122">
        <v>0</v>
      </c>
      <c r="AO122" s="3" t="s">
        <v>2049</v>
      </c>
      <c r="AP122" s="3" t="s">
        <v>2049</v>
      </c>
      <c r="AQ122" s="8">
        <v>2.1486300019712199</v>
      </c>
      <c r="AR122" s="8">
        <v>71.883530482256603</v>
      </c>
      <c r="AT122" s="34">
        <v>0.22922374429223744</v>
      </c>
      <c r="AU122" s="34">
        <v>1.5595217466643563</v>
      </c>
      <c r="AV122" s="7">
        <v>1</v>
      </c>
      <c r="AW122" s="3" t="s">
        <v>2049</v>
      </c>
      <c r="AX122" s="3" t="s">
        <v>2049</v>
      </c>
      <c r="AY122" s="8">
        <v>4.3076923076923066</v>
      </c>
      <c r="AZ122">
        <v>12.2</v>
      </c>
      <c r="BA122">
        <v>40</v>
      </c>
      <c r="BB122" s="8">
        <v>0.11552012938254491</v>
      </c>
      <c r="BC122" s="3" t="s">
        <v>2110</v>
      </c>
      <c r="BD122" s="8">
        <v>0.62686567164179108</v>
      </c>
      <c r="BE122">
        <f>VLOOKUP(A122,'dati SCL7_com'!A:C,3,FALSE)</f>
        <v>0.8</v>
      </c>
    </row>
    <row r="123" spans="1:57" x14ac:dyDescent="0.3">
      <c r="A123">
        <v>77022</v>
      </c>
      <c r="B123" t="s">
        <v>1428</v>
      </c>
      <c r="C123">
        <v>4145</v>
      </c>
      <c r="D123" t="s">
        <v>189</v>
      </c>
      <c r="E123" t="str">
        <f>VLOOKUP(A123,'0. dati base'!B:K,10,FALSE)</f>
        <v>BASILICATA</v>
      </c>
      <c r="F123" s="15" t="s">
        <v>2049</v>
      </c>
      <c r="G123" s="8">
        <v>-5.4439982150825524E-2</v>
      </c>
      <c r="H123">
        <v>32</v>
      </c>
      <c r="I123" s="8">
        <v>7.26757904672015</v>
      </c>
      <c r="J123" s="8">
        <v>73.885714285714201</v>
      </c>
      <c r="K123">
        <v>34.97</v>
      </c>
      <c r="L123">
        <v>0</v>
      </c>
      <c r="M123" s="8">
        <v>25.086757990867582</v>
      </c>
      <c r="N123" s="8">
        <v>0.54545454545454497</v>
      </c>
      <c r="O123" s="8">
        <v>1.8312622629169391</v>
      </c>
      <c r="P123" s="8">
        <v>30.97269624573379</v>
      </c>
      <c r="Q123" s="15" t="s">
        <v>2049</v>
      </c>
      <c r="R123" s="15" t="s">
        <v>2049</v>
      </c>
      <c r="S123" s="15" t="s">
        <v>2049</v>
      </c>
      <c r="T123" s="15" t="s">
        <v>2049</v>
      </c>
      <c r="U123" s="16">
        <v>0</v>
      </c>
      <c r="V123" s="17">
        <v>0</v>
      </c>
      <c r="X123">
        <v>0</v>
      </c>
      <c r="Y123">
        <v>0.4</v>
      </c>
      <c r="Z123" s="8">
        <v>0.1540821142048136</v>
      </c>
      <c r="AA123" s="8">
        <v>16.629213483146067</v>
      </c>
      <c r="AB123" s="9">
        <v>52.365930599369079</v>
      </c>
      <c r="AC123">
        <v>4</v>
      </c>
      <c r="AD123" s="8">
        <v>16.762633996937211</v>
      </c>
      <c r="AE123" s="15" t="s">
        <v>2049</v>
      </c>
      <c r="AF123" s="8">
        <v>71.962616822429908</v>
      </c>
      <c r="AG123" s="8">
        <v>0.92680727399999996</v>
      </c>
      <c r="AH123" s="8">
        <v>50</v>
      </c>
      <c r="AI123" s="8">
        <v>0.62488580303307095</v>
      </c>
      <c r="AJ123" s="8">
        <v>125</v>
      </c>
      <c r="AK123" s="14">
        <v>29.8</v>
      </c>
      <c r="AL123" s="8">
        <v>0</v>
      </c>
      <c r="AM123" s="3" t="s">
        <v>2049</v>
      </c>
      <c r="AN123">
        <v>0</v>
      </c>
      <c r="AO123" s="3" t="s">
        <v>2049</v>
      </c>
      <c r="AP123" s="3" t="s">
        <v>2049</v>
      </c>
      <c r="AQ123" s="8">
        <v>0</v>
      </c>
      <c r="AR123" s="8">
        <v>0</v>
      </c>
      <c r="AT123" s="34">
        <v>0.17398945518453426</v>
      </c>
      <c r="AU123" s="34">
        <v>1.6887816646562124</v>
      </c>
      <c r="AV123" s="7">
        <v>1</v>
      </c>
      <c r="AW123" s="3" t="s">
        <v>2049</v>
      </c>
      <c r="AX123" s="3" t="s">
        <v>2049</v>
      </c>
      <c r="AY123" s="8">
        <v>5.6958890539871216</v>
      </c>
      <c r="AZ123">
        <v>13.1</v>
      </c>
      <c r="BA123">
        <v>10</v>
      </c>
      <c r="BB123" s="8">
        <v>0</v>
      </c>
      <c r="BC123" s="3" t="s">
        <v>2110</v>
      </c>
      <c r="BD123" s="8">
        <v>7.7839184245349108E-2</v>
      </c>
      <c r="BE123">
        <f>VLOOKUP(A123,'dati SCL7_com'!A:C,3,FALSE)</f>
        <v>0.2</v>
      </c>
    </row>
    <row r="124" spans="1:57" x14ac:dyDescent="0.3">
      <c r="A124">
        <v>77023</v>
      </c>
      <c r="B124" t="s">
        <v>1541</v>
      </c>
      <c r="C124">
        <v>2657</v>
      </c>
      <c r="D124" t="s">
        <v>244</v>
      </c>
      <c r="E124" t="str">
        <f>VLOOKUP(A124,'0. dati base'!B:K,10,FALSE)</f>
        <v>BASILICATA</v>
      </c>
      <c r="F124" s="15" t="s">
        <v>2049</v>
      </c>
      <c r="G124" s="8">
        <v>-0.16269718527683266</v>
      </c>
      <c r="H124">
        <v>35</v>
      </c>
      <c r="I124" s="8">
        <v>45.807166605097891</v>
      </c>
      <c r="J124" s="8">
        <v>70.699588477366206</v>
      </c>
      <c r="K124">
        <v>38.15</v>
      </c>
      <c r="L124">
        <v>0</v>
      </c>
      <c r="M124" s="8">
        <v>5.7561013889978812</v>
      </c>
      <c r="N124" s="8">
        <v>0.69121813031161505</v>
      </c>
      <c r="O124" s="8">
        <v>0.75542965061378697</v>
      </c>
      <c r="P124" s="8">
        <v>23.54211663066955</v>
      </c>
      <c r="Q124" s="15" t="s">
        <v>2049</v>
      </c>
      <c r="R124" s="15" t="s">
        <v>2049</v>
      </c>
      <c r="S124" s="15" t="s">
        <v>2049</v>
      </c>
      <c r="T124" s="15" t="s">
        <v>2049</v>
      </c>
      <c r="U124" s="16">
        <v>0</v>
      </c>
      <c r="V124" s="17">
        <v>0</v>
      </c>
      <c r="X124">
        <v>0</v>
      </c>
      <c r="Y124">
        <v>0</v>
      </c>
      <c r="Z124" s="8">
        <v>0.12966383450314001</v>
      </c>
      <c r="AA124" s="8">
        <v>6.219709208400646</v>
      </c>
      <c r="AB124" s="9">
        <v>50.239234449760758</v>
      </c>
      <c r="AC124">
        <v>8</v>
      </c>
      <c r="AD124" s="8">
        <v>56.011396011396009</v>
      </c>
      <c r="AE124" s="15" t="s">
        <v>2049</v>
      </c>
      <c r="AF124" s="8">
        <v>76.219512195121951</v>
      </c>
      <c r="AG124" s="8">
        <v>1.392369813</v>
      </c>
      <c r="AH124" s="8">
        <v>87.5</v>
      </c>
      <c r="AI124" s="8">
        <v>6.0528992878941999E-2</v>
      </c>
      <c r="AJ124" s="8">
        <v>42</v>
      </c>
      <c r="AK124" s="14">
        <v>32.799999999999997</v>
      </c>
      <c r="AL124" s="8">
        <v>0</v>
      </c>
      <c r="AM124" s="3" t="s">
        <v>2049</v>
      </c>
      <c r="AN124">
        <v>0</v>
      </c>
      <c r="AO124" s="3" t="s">
        <v>2049</v>
      </c>
      <c r="AP124" s="3" t="s">
        <v>2049</v>
      </c>
      <c r="AQ124" s="8">
        <v>0</v>
      </c>
      <c r="AR124" s="8">
        <v>0</v>
      </c>
      <c r="AT124" s="34">
        <v>0.375</v>
      </c>
      <c r="AU124" s="34">
        <v>4.1400075272864134</v>
      </c>
      <c r="AV124" s="7">
        <v>1</v>
      </c>
      <c r="AW124" s="3" t="s">
        <v>2049</v>
      </c>
      <c r="AX124" s="3" t="s">
        <v>2049</v>
      </c>
      <c r="AY124" s="8">
        <v>6.2745098039215694</v>
      </c>
      <c r="AZ124">
        <v>16.600000000000001</v>
      </c>
      <c r="BA124">
        <v>1</v>
      </c>
      <c r="BB124" s="8">
        <v>0.37636432066240122</v>
      </c>
      <c r="BC124" s="3" t="s">
        <v>2110</v>
      </c>
      <c r="BD124" s="8">
        <v>2.6315789473684209E-2</v>
      </c>
      <c r="BE124">
        <f>VLOOKUP(A124,'dati SCL7_com'!A:C,3,FALSE)</f>
        <v>0.2</v>
      </c>
    </row>
    <row r="125" spans="1:57" x14ac:dyDescent="0.3">
      <c r="A125">
        <v>77024</v>
      </c>
      <c r="B125" t="s">
        <v>1553</v>
      </c>
      <c r="C125">
        <v>2829</v>
      </c>
      <c r="D125" t="s">
        <v>189</v>
      </c>
      <c r="E125" t="str">
        <f>VLOOKUP(A125,'0. dati base'!B:K,10,FALSE)</f>
        <v>BASILICATA</v>
      </c>
      <c r="F125" s="15" t="s">
        <v>2049</v>
      </c>
      <c r="G125" s="8">
        <v>-5.6288195561273721E-2</v>
      </c>
      <c r="H125">
        <v>37</v>
      </c>
      <c r="I125" s="8">
        <v>11.451942740286299</v>
      </c>
      <c r="J125" s="8">
        <v>70.319240724762693</v>
      </c>
      <c r="K125">
        <v>34.18</v>
      </c>
      <c r="L125">
        <v>1886</v>
      </c>
      <c r="M125" s="8">
        <v>14.109589041095891</v>
      </c>
      <c r="N125" s="8">
        <v>0.65718562874251496</v>
      </c>
      <c r="O125" s="8">
        <v>0.59880239520958101</v>
      </c>
      <c r="P125" s="8">
        <v>27.777777777777779</v>
      </c>
      <c r="Q125" s="15" t="s">
        <v>2049</v>
      </c>
      <c r="R125" s="15" t="s">
        <v>2049</v>
      </c>
      <c r="S125" s="15" t="s">
        <v>2049</v>
      </c>
      <c r="T125" s="15" t="s">
        <v>2049</v>
      </c>
      <c r="U125" s="16">
        <v>0</v>
      </c>
      <c r="V125" s="17">
        <v>0</v>
      </c>
      <c r="X125">
        <v>1</v>
      </c>
      <c r="Y125">
        <v>88.3</v>
      </c>
      <c r="Z125" s="8">
        <v>0.1492842535787321</v>
      </c>
      <c r="AA125" s="8">
        <v>13.707865168539326</v>
      </c>
      <c r="AB125" s="9">
        <v>48.068669527896994</v>
      </c>
      <c r="AC125">
        <v>4</v>
      </c>
      <c r="AD125" s="8">
        <v>13.611872146118721</v>
      </c>
      <c r="AE125" s="15" t="s">
        <v>2049</v>
      </c>
      <c r="AF125" s="8">
        <v>56.410256410256409</v>
      </c>
      <c r="AG125" s="8">
        <v>1.7688679249999999</v>
      </c>
      <c r="AH125" s="8">
        <v>100</v>
      </c>
      <c r="AI125" s="8">
        <v>0.51995974505199605</v>
      </c>
      <c r="AJ125" s="8">
        <v>63</v>
      </c>
      <c r="AK125" s="14">
        <v>25.7</v>
      </c>
      <c r="AL125" s="8">
        <v>0</v>
      </c>
      <c r="AM125" s="3" t="s">
        <v>2049</v>
      </c>
      <c r="AN125">
        <v>0</v>
      </c>
      <c r="AO125" s="3" t="s">
        <v>2049</v>
      </c>
      <c r="AP125" s="3" t="s">
        <v>2049</v>
      </c>
      <c r="AQ125" s="8">
        <v>0</v>
      </c>
      <c r="AR125" s="8">
        <v>0</v>
      </c>
      <c r="AT125" s="34">
        <v>0.18115942028985507</v>
      </c>
      <c r="AU125" s="34">
        <v>3.5348179568752212</v>
      </c>
      <c r="AV125" s="7">
        <v>2</v>
      </c>
      <c r="AW125" s="3" t="s">
        <v>2049</v>
      </c>
      <c r="AX125" s="3" t="s">
        <v>2049</v>
      </c>
      <c r="AY125" s="8">
        <v>4.0801186943620182</v>
      </c>
      <c r="AZ125">
        <v>18.8</v>
      </c>
      <c r="BA125">
        <v>10</v>
      </c>
      <c r="BB125" s="8">
        <v>0</v>
      </c>
      <c r="BC125" s="3" t="s">
        <v>2110</v>
      </c>
      <c r="BD125" s="8">
        <v>0.13025921583952066</v>
      </c>
      <c r="BE125">
        <f>VLOOKUP(A125,'dati SCL7_com'!A:C,3,FALSE)</f>
        <v>0.8</v>
      </c>
    </row>
    <row r="126" spans="1:57" x14ac:dyDescent="0.3">
      <c r="A126">
        <v>77025</v>
      </c>
      <c r="B126" t="s">
        <v>1600</v>
      </c>
      <c r="C126">
        <v>1217</v>
      </c>
      <c r="D126" t="s">
        <v>244</v>
      </c>
      <c r="E126" t="str">
        <f>VLOOKUP(A126,'0. dati base'!B:K,10,FALSE)</f>
        <v>BASILICATA</v>
      </c>
      <c r="F126" s="15" t="s">
        <v>2049</v>
      </c>
      <c r="G126" s="8">
        <v>-0.14569536423841059</v>
      </c>
      <c r="H126">
        <v>32</v>
      </c>
      <c r="I126" s="8">
        <v>3.7984496124031009</v>
      </c>
      <c r="J126" s="8">
        <v>72.292993630573193</v>
      </c>
      <c r="K126">
        <v>40.85</v>
      </c>
      <c r="L126">
        <v>2282</v>
      </c>
      <c r="M126" s="8">
        <v>4.3631797849799892</v>
      </c>
      <c r="N126" s="8">
        <v>0.86555891238670701</v>
      </c>
      <c r="O126" s="8">
        <v>0.45317220543806702</v>
      </c>
      <c r="P126" s="8">
        <v>44.360902255639097</v>
      </c>
      <c r="Q126" s="15" t="s">
        <v>2049</v>
      </c>
      <c r="R126" s="15" t="s">
        <v>2049</v>
      </c>
      <c r="S126" s="15" t="s">
        <v>2049</v>
      </c>
      <c r="T126" s="15" t="s">
        <v>2049</v>
      </c>
      <c r="U126" s="16">
        <v>0</v>
      </c>
      <c r="V126" s="17">
        <v>0</v>
      </c>
      <c r="X126">
        <v>0</v>
      </c>
      <c r="Y126">
        <v>0</v>
      </c>
      <c r="Z126" s="8">
        <v>0.10465116279069768</v>
      </c>
      <c r="AA126" s="8">
        <v>2.4232633279483036</v>
      </c>
      <c r="AB126" s="9">
        <v>32.967032967032964</v>
      </c>
      <c r="AC126">
        <v>3</v>
      </c>
      <c r="AD126" s="8">
        <v>96.422222222222217</v>
      </c>
      <c r="AE126" s="15" t="s">
        <v>2049</v>
      </c>
      <c r="AF126" s="8">
        <v>83.333333333333343</v>
      </c>
      <c r="AG126" s="8">
        <v>1.96206671</v>
      </c>
      <c r="AH126" s="8">
        <v>100</v>
      </c>
      <c r="AI126" s="8">
        <v>0.57801336713528495</v>
      </c>
      <c r="AJ126" s="8">
        <v>20</v>
      </c>
      <c r="AK126" s="14">
        <v>31.7</v>
      </c>
      <c r="AL126" s="8">
        <v>0</v>
      </c>
      <c r="AM126" s="3" t="s">
        <v>2049</v>
      </c>
      <c r="AN126">
        <v>0</v>
      </c>
      <c r="AO126" s="3" t="s">
        <v>2049</v>
      </c>
      <c r="AP126" s="3" t="s">
        <v>2049</v>
      </c>
      <c r="AQ126" s="8">
        <v>0</v>
      </c>
      <c r="AR126" s="8">
        <v>0</v>
      </c>
      <c r="AT126" s="34">
        <v>0.18012422360248448</v>
      </c>
      <c r="AU126" s="34">
        <v>5.7518488085456045</v>
      </c>
      <c r="AV126" s="7">
        <v>1</v>
      </c>
      <c r="AW126" s="3" t="s">
        <v>2049</v>
      </c>
      <c r="AX126" s="3" t="s">
        <v>2049</v>
      </c>
      <c r="AY126" s="8">
        <v>7.9787234042553186</v>
      </c>
      <c r="AZ126">
        <v>19.3</v>
      </c>
      <c r="BA126">
        <v>1</v>
      </c>
      <c r="BB126" s="8">
        <v>0</v>
      </c>
      <c r="BC126" s="3" t="s">
        <v>2110</v>
      </c>
      <c r="BD126" s="8">
        <v>2.5700334104343359E-2</v>
      </c>
      <c r="BE126">
        <f>VLOOKUP(A126,'dati SCL7_com'!A:C,3,FALSE)</f>
        <v>0.2</v>
      </c>
    </row>
    <row r="127" spans="1:57" x14ac:dyDescent="0.3">
      <c r="A127">
        <v>77026</v>
      </c>
      <c r="B127" t="s">
        <v>1641</v>
      </c>
      <c r="C127">
        <v>1552</v>
      </c>
      <c r="D127" t="s">
        <v>287</v>
      </c>
      <c r="E127" t="str">
        <f>VLOOKUP(A127,'0. dati base'!B:K,10,FALSE)</f>
        <v>BASILICATA</v>
      </c>
      <c r="F127" s="15" t="s">
        <v>2049</v>
      </c>
      <c r="G127" s="8">
        <v>-0.25845620121422375</v>
      </c>
      <c r="H127">
        <v>19</v>
      </c>
      <c r="I127" s="8">
        <v>3.6257309941520468</v>
      </c>
      <c r="J127" s="8">
        <v>72.450175849941303</v>
      </c>
      <c r="K127">
        <v>38.85</v>
      </c>
      <c r="L127">
        <v>0</v>
      </c>
      <c r="M127" s="8">
        <v>12.597200622083982</v>
      </c>
      <c r="N127" s="8">
        <v>0.74941995359628799</v>
      </c>
      <c r="O127" s="8">
        <v>0</v>
      </c>
      <c r="P127" s="8">
        <v>23.981042654028439</v>
      </c>
      <c r="Q127" s="15" t="s">
        <v>2049</v>
      </c>
      <c r="R127" s="15" t="s">
        <v>2049</v>
      </c>
      <c r="S127" s="15" t="s">
        <v>2049</v>
      </c>
      <c r="T127" s="15" t="s">
        <v>2049</v>
      </c>
      <c r="U127" s="16">
        <v>0</v>
      </c>
      <c r="V127" s="17">
        <v>0</v>
      </c>
      <c r="X127">
        <v>0</v>
      </c>
      <c r="Y127">
        <v>0.5</v>
      </c>
      <c r="Z127" s="8">
        <v>0.11286549707602339</v>
      </c>
      <c r="AA127" s="8">
        <v>6.4162754303599367</v>
      </c>
      <c r="AB127" s="9">
        <v>36.690647482014391</v>
      </c>
      <c r="AC127">
        <v>5</v>
      </c>
      <c r="AD127" s="8">
        <v>30.310880829015549</v>
      </c>
      <c r="AE127" s="15" t="s">
        <v>2049</v>
      </c>
      <c r="AF127" s="8">
        <v>59.756097560975604</v>
      </c>
      <c r="AG127" s="8">
        <v>3.3167495850000002</v>
      </c>
      <c r="AH127" s="8">
        <v>100</v>
      </c>
      <c r="AI127" s="8">
        <v>1.025641025641026</v>
      </c>
      <c r="AJ127" s="8">
        <v>40.666666666666657</v>
      </c>
      <c r="AK127" s="14">
        <v>38.9</v>
      </c>
      <c r="AL127" s="8">
        <v>0</v>
      </c>
      <c r="AM127" s="3" t="s">
        <v>2049</v>
      </c>
      <c r="AN127">
        <v>0</v>
      </c>
      <c r="AO127" s="3" t="s">
        <v>2049</v>
      </c>
      <c r="AP127" s="3" t="s">
        <v>2049</v>
      </c>
      <c r="AQ127" s="8">
        <v>0</v>
      </c>
      <c r="AR127" s="8">
        <v>0</v>
      </c>
      <c r="AT127" s="34">
        <v>0.23428571428571429</v>
      </c>
      <c r="AU127" s="34">
        <v>5.7989690721649483</v>
      </c>
      <c r="AV127" s="7">
        <v>1</v>
      </c>
      <c r="AW127" s="3" t="s">
        <v>2049</v>
      </c>
      <c r="AX127" s="3" t="s">
        <v>2049</v>
      </c>
      <c r="AY127" s="8">
        <v>3.460207612456748</v>
      </c>
      <c r="AZ127">
        <v>22.4</v>
      </c>
      <c r="BA127">
        <v>26</v>
      </c>
      <c r="BB127" s="8">
        <v>0</v>
      </c>
      <c r="BC127" s="3" t="s">
        <v>2110</v>
      </c>
      <c r="BD127" s="8">
        <v>0.30123971729811144</v>
      </c>
      <c r="BE127">
        <f>VLOOKUP(A127,'dati SCL7_com'!A:C,3,FALSE)</f>
        <v>0</v>
      </c>
    </row>
    <row r="128" spans="1:57" x14ac:dyDescent="0.3">
      <c r="A128">
        <v>77027</v>
      </c>
      <c r="B128" t="s">
        <v>1868</v>
      </c>
      <c r="C128">
        <v>4361</v>
      </c>
      <c r="D128" t="s">
        <v>287</v>
      </c>
      <c r="E128" t="str">
        <f>VLOOKUP(A128,'0. dati base'!B:K,10,FALSE)</f>
        <v>BASILICATA</v>
      </c>
      <c r="F128" s="15" t="s">
        <v>2049</v>
      </c>
      <c r="G128" s="8">
        <v>-0.16577635327635329</v>
      </c>
      <c r="H128">
        <v>22</v>
      </c>
      <c r="I128" s="8">
        <v>3.5218783351120595</v>
      </c>
      <c r="J128" s="8">
        <v>67.116279069767401</v>
      </c>
      <c r="K128">
        <v>37.47</v>
      </c>
      <c r="L128">
        <v>0</v>
      </c>
      <c r="M128" s="8">
        <v>40.850181441161219</v>
      </c>
      <c r="N128" s="8">
        <v>0.89410589410589403</v>
      </c>
      <c r="O128" s="8">
        <v>5.744255744255744</v>
      </c>
      <c r="P128" s="8">
        <v>41.840525864532722</v>
      </c>
      <c r="Q128" s="15" t="s">
        <v>2049</v>
      </c>
      <c r="R128" s="15" t="s">
        <v>2049</v>
      </c>
      <c r="S128" s="15" t="s">
        <v>2049</v>
      </c>
      <c r="T128" s="15" t="s">
        <v>2049</v>
      </c>
      <c r="U128" s="16">
        <v>0</v>
      </c>
      <c r="V128" s="17">
        <v>0</v>
      </c>
      <c r="X128">
        <v>0</v>
      </c>
      <c r="Y128">
        <v>3</v>
      </c>
      <c r="Z128" s="8">
        <v>0.11632870864461047</v>
      </c>
      <c r="AA128" s="8">
        <v>70.89201877934272</v>
      </c>
      <c r="AB128" s="9">
        <v>39.276485788113696</v>
      </c>
      <c r="AC128">
        <v>7</v>
      </c>
      <c r="AD128" s="8">
        <v>66.845871559633025</v>
      </c>
      <c r="AE128" s="15" t="s">
        <v>2049</v>
      </c>
      <c r="AF128" s="8">
        <v>11.726384364820847</v>
      </c>
      <c r="AG128" s="8">
        <v>0.74906366999999996</v>
      </c>
      <c r="AH128" s="8">
        <v>28.571428571428598</v>
      </c>
      <c r="AI128" s="8">
        <v>0.65328978068128796</v>
      </c>
      <c r="AJ128" s="8">
        <v>66.714285714285708</v>
      </c>
      <c r="AK128" s="14">
        <v>35.1</v>
      </c>
      <c r="AL128" s="8">
        <v>0</v>
      </c>
      <c r="AM128" s="3" t="s">
        <v>2049</v>
      </c>
      <c r="AN128">
        <v>0</v>
      </c>
      <c r="AO128" s="3" t="s">
        <v>2049</v>
      </c>
      <c r="AP128" s="3" t="s">
        <v>2049</v>
      </c>
      <c r="AQ128" s="8">
        <v>2.26607496931357</v>
      </c>
      <c r="AR128" s="8">
        <v>0</v>
      </c>
      <c r="AT128" s="34">
        <v>0.35571260306242636</v>
      </c>
      <c r="AU128" s="34">
        <v>2.9809676679660631</v>
      </c>
      <c r="AV128" s="7">
        <v>1</v>
      </c>
      <c r="AW128" s="3" t="s">
        <v>2049</v>
      </c>
      <c r="AX128" s="3" t="s">
        <v>2049</v>
      </c>
      <c r="AY128" s="8">
        <v>5.4917623564653022</v>
      </c>
      <c r="AZ128">
        <v>7.4</v>
      </c>
      <c r="BA128">
        <v>19</v>
      </c>
      <c r="BB128" s="8">
        <v>0.22930520522815867</v>
      </c>
      <c r="BC128" s="3" t="s">
        <v>2110</v>
      </c>
      <c r="BD128" s="8">
        <v>9.5547487101089248E-2</v>
      </c>
      <c r="BE128">
        <f>VLOOKUP(A128,'dati SCL7_com'!A:C,3,FALSE)</f>
        <v>0.4</v>
      </c>
    </row>
    <row r="129" spans="1:57" x14ac:dyDescent="0.3">
      <c r="A129">
        <v>77028</v>
      </c>
      <c r="B129" t="s">
        <v>1951</v>
      </c>
      <c r="C129">
        <v>5388</v>
      </c>
      <c r="D129" t="s">
        <v>198</v>
      </c>
      <c r="E129" t="str">
        <f>VLOOKUP(A129,'0. dati base'!B:K,10,FALSE)</f>
        <v>BASILICATA</v>
      </c>
      <c r="F129" s="15" t="s">
        <v>2049</v>
      </c>
      <c r="G129" s="8">
        <v>-0.10272238050015828</v>
      </c>
      <c r="H129">
        <v>31</v>
      </c>
      <c r="I129" s="8">
        <v>15.840536249779502</v>
      </c>
      <c r="J129" s="8">
        <v>70.911469690361898</v>
      </c>
      <c r="K129">
        <v>36.82</v>
      </c>
      <c r="L129">
        <v>147</v>
      </c>
      <c r="M129" s="8">
        <v>44.576340564879246</v>
      </c>
      <c r="N129" s="8">
        <v>0.29134412385643899</v>
      </c>
      <c r="O129" s="8">
        <v>1.125967628430683</v>
      </c>
      <c r="P129" s="8">
        <v>31.508771929824569</v>
      </c>
      <c r="Q129" s="15" t="s">
        <v>2049</v>
      </c>
      <c r="R129" s="15" t="s">
        <v>2049</v>
      </c>
      <c r="S129" s="15" t="s">
        <v>2049</v>
      </c>
      <c r="T129" s="15" t="s">
        <v>2049</v>
      </c>
      <c r="U129" s="16">
        <v>0</v>
      </c>
      <c r="V129" s="17">
        <v>0</v>
      </c>
      <c r="X129">
        <v>1</v>
      </c>
      <c r="Y129">
        <v>7.4</v>
      </c>
      <c r="Z129" s="8">
        <v>0.14482272005644733</v>
      </c>
      <c r="AA129" s="8">
        <v>40.625</v>
      </c>
      <c r="AB129" s="9">
        <v>31.360946745562128</v>
      </c>
      <c r="AC129">
        <v>10</v>
      </c>
      <c r="AD129" s="8">
        <v>23.87332521315469</v>
      </c>
      <c r="AE129" s="15" t="s">
        <v>2049</v>
      </c>
      <c r="AF129" s="8">
        <v>31.905781584582442</v>
      </c>
      <c r="AG129" s="8">
        <v>0.90811056199999995</v>
      </c>
      <c r="AH129" s="8">
        <v>60</v>
      </c>
      <c r="AI129" s="8">
        <v>0.57576530612244903</v>
      </c>
      <c r="AJ129" s="8">
        <v>165.5</v>
      </c>
      <c r="AK129" s="14">
        <v>29.2</v>
      </c>
      <c r="AL129" s="8">
        <v>15.87443831372499</v>
      </c>
      <c r="AM129" s="3" t="s">
        <v>2049</v>
      </c>
      <c r="AN129">
        <v>1</v>
      </c>
      <c r="AO129" s="3" t="s">
        <v>2049</v>
      </c>
      <c r="AP129" s="3" t="s">
        <v>2049</v>
      </c>
      <c r="AQ129" s="8">
        <v>7.96652450309809</v>
      </c>
      <c r="AR129" s="8">
        <v>0</v>
      </c>
      <c r="AT129" s="34">
        <v>0.25824693685202638</v>
      </c>
      <c r="AU129" s="34">
        <v>3.1551596139569416</v>
      </c>
      <c r="AV129" s="7">
        <v>1</v>
      </c>
      <c r="AW129" s="3" t="s">
        <v>2049</v>
      </c>
      <c r="AX129" s="3" t="s">
        <v>2049</v>
      </c>
      <c r="AY129" s="8">
        <v>5.8548009367681502</v>
      </c>
      <c r="AZ129">
        <v>11.2</v>
      </c>
      <c r="BA129">
        <v>63</v>
      </c>
      <c r="BB129" s="8">
        <v>0.1855976243504083</v>
      </c>
      <c r="BC129" s="3" t="s">
        <v>2110</v>
      </c>
      <c r="BD129" s="8">
        <v>0.36217531548865373</v>
      </c>
      <c r="BE129">
        <f>VLOOKUP(A129,'dati SCL7_com'!A:C,3,FALSE)</f>
        <v>0.2</v>
      </c>
    </row>
    <row r="130" spans="1:57" x14ac:dyDescent="0.3">
      <c r="A130">
        <v>77029</v>
      </c>
      <c r="B130" t="s">
        <v>1964</v>
      </c>
      <c r="C130">
        <v>5037</v>
      </c>
      <c r="D130" t="s">
        <v>244</v>
      </c>
      <c r="E130" t="str">
        <f>VLOOKUP(A130,'0. dati base'!B:K,10,FALSE)</f>
        <v>BASILICATA</v>
      </c>
      <c r="F130" s="15" t="s">
        <v>2049</v>
      </c>
      <c r="G130" s="8">
        <v>-6.5154264972776765E-2</v>
      </c>
      <c r="H130">
        <v>32</v>
      </c>
      <c r="I130" s="8">
        <v>11.512327703358572</v>
      </c>
      <c r="J130" s="8">
        <v>65.764482431148991</v>
      </c>
      <c r="K130">
        <v>36.65</v>
      </c>
      <c r="L130">
        <v>3247</v>
      </c>
      <c r="M130" s="8">
        <v>10.625441418818175</v>
      </c>
      <c r="N130" s="8">
        <v>0.65625</v>
      </c>
      <c r="O130" s="8">
        <v>1.93452380952381</v>
      </c>
      <c r="P130" s="8">
        <v>20.79291438211725</v>
      </c>
      <c r="Q130" s="15" t="s">
        <v>2049</v>
      </c>
      <c r="R130" s="15" t="s">
        <v>2049</v>
      </c>
      <c r="S130" s="15" t="s">
        <v>2049</v>
      </c>
      <c r="T130" s="15" t="s">
        <v>2049</v>
      </c>
      <c r="U130" s="16">
        <v>0</v>
      </c>
      <c r="V130" s="17">
        <v>0</v>
      </c>
      <c r="X130">
        <v>0</v>
      </c>
      <c r="Y130">
        <v>6.6</v>
      </c>
      <c r="Z130" s="8">
        <v>0.15026208503203262</v>
      </c>
      <c r="AA130" s="8">
        <v>14.054927302100161</v>
      </c>
      <c r="AB130" s="9">
        <v>54.524361948955914</v>
      </c>
      <c r="AC130">
        <v>8</v>
      </c>
      <c r="AD130" s="8">
        <v>79.183462532299743</v>
      </c>
      <c r="AE130" s="15" t="s">
        <v>2049</v>
      </c>
      <c r="AF130" s="8">
        <v>29.545454545454547</v>
      </c>
      <c r="AG130" s="8">
        <v>2.0512820509999998</v>
      </c>
      <c r="AH130" s="8">
        <v>50</v>
      </c>
      <c r="AI130" s="8">
        <v>0.75695078971413698</v>
      </c>
      <c r="AJ130" s="8">
        <v>145.14285714285711</v>
      </c>
      <c r="AK130" s="14">
        <v>26.8</v>
      </c>
      <c r="AL130" s="8">
        <v>0</v>
      </c>
      <c r="AM130" s="3" t="s">
        <v>2049</v>
      </c>
      <c r="AN130">
        <v>0</v>
      </c>
      <c r="AO130" s="3" t="s">
        <v>2049</v>
      </c>
      <c r="AP130" s="3" t="s">
        <v>2049</v>
      </c>
      <c r="AQ130" s="8">
        <v>0</v>
      </c>
      <c r="AR130" s="8">
        <v>0</v>
      </c>
      <c r="AT130" s="34">
        <v>0.24080664294187426</v>
      </c>
      <c r="AU130" s="34">
        <v>1.7867778439547348</v>
      </c>
      <c r="AV130" s="7">
        <v>1</v>
      </c>
      <c r="AW130" s="3" t="s">
        <v>2049</v>
      </c>
      <c r="AX130" s="3" t="s">
        <v>2049</v>
      </c>
      <c r="AY130" s="8">
        <v>4.8426150121065374</v>
      </c>
      <c r="AZ130">
        <v>8.6</v>
      </c>
      <c r="BA130">
        <v>21</v>
      </c>
      <c r="BB130" s="8">
        <v>0</v>
      </c>
      <c r="BC130" s="3" t="s">
        <v>2110</v>
      </c>
      <c r="BD130" s="8">
        <v>0.13251719568372564</v>
      </c>
      <c r="BE130">
        <f>VLOOKUP(A130,'dati SCL7_com'!A:C,3,FALSE)</f>
        <v>0.4</v>
      </c>
    </row>
    <row r="131" spans="1:57" x14ac:dyDescent="0.3">
      <c r="A131">
        <v>77030</v>
      </c>
      <c r="B131" t="s">
        <v>1988</v>
      </c>
      <c r="C131">
        <v>1544</v>
      </c>
      <c r="D131" t="s">
        <v>244</v>
      </c>
      <c r="E131" t="str">
        <f>VLOOKUP(A131,'0. dati base'!B:K,10,FALSE)</f>
        <v>BASILICATA</v>
      </c>
      <c r="F131" s="15" t="s">
        <v>2049</v>
      </c>
      <c r="G131" s="8">
        <v>-9.0706733444629942E-2</v>
      </c>
      <c r="H131">
        <v>50</v>
      </c>
      <c r="I131" s="8">
        <v>14.320685434516525</v>
      </c>
      <c r="J131" s="8">
        <v>72.433192686357188</v>
      </c>
      <c r="K131">
        <v>39.79</v>
      </c>
      <c r="L131">
        <v>0</v>
      </c>
      <c r="M131" s="8">
        <v>3.9982735619555836</v>
      </c>
      <c r="N131" s="8">
        <v>0.56569847856154898</v>
      </c>
      <c r="O131" s="8">
        <v>0.96818810511756603</v>
      </c>
      <c r="P131" s="8">
        <v>30.124575311438281</v>
      </c>
      <c r="Q131" s="15" t="s">
        <v>2049</v>
      </c>
      <c r="R131" s="15" t="s">
        <v>2049</v>
      </c>
      <c r="S131" s="15" t="s">
        <v>2049</v>
      </c>
      <c r="T131" s="15" t="s">
        <v>2049</v>
      </c>
      <c r="U131" s="16">
        <v>0</v>
      </c>
      <c r="V131" s="17">
        <v>0</v>
      </c>
      <c r="X131">
        <v>0</v>
      </c>
      <c r="Y131">
        <v>2</v>
      </c>
      <c r="Z131" s="8">
        <v>0.1303549571603427</v>
      </c>
      <c r="AA131" s="8">
        <v>2.6655896607431337</v>
      </c>
      <c r="AB131" s="9">
        <v>29.861111111111111</v>
      </c>
      <c r="AC131">
        <v>3</v>
      </c>
      <c r="AD131" s="8">
        <v>37.887323943661968</v>
      </c>
      <c r="AE131" s="15" t="s">
        <v>2049</v>
      </c>
      <c r="AF131" s="8">
        <v>84.615384615384613</v>
      </c>
      <c r="AG131" s="8">
        <v>1.82592818</v>
      </c>
      <c r="AH131" s="8">
        <v>66.6666666666667</v>
      </c>
      <c r="AI131" s="8">
        <v>0.263940520446097</v>
      </c>
      <c r="AJ131" s="8">
        <v>22.666666666666671</v>
      </c>
      <c r="AK131" s="14">
        <v>30.9</v>
      </c>
      <c r="AL131" s="8">
        <v>0</v>
      </c>
      <c r="AM131" s="3" t="s">
        <v>2049</v>
      </c>
      <c r="AN131">
        <v>0</v>
      </c>
      <c r="AO131" s="3" t="s">
        <v>2049</v>
      </c>
      <c r="AP131" s="3" t="s">
        <v>2049</v>
      </c>
      <c r="AQ131" s="8">
        <v>0</v>
      </c>
      <c r="AR131" s="8">
        <v>0</v>
      </c>
      <c r="AT131" s="34">
        <v>0.23305084745762711</v>
      </c>
      <c r="AU131" s="34">
        <v>4.5336787564766832</v>
      </c>
      <c r="AV131" s="7">
        <v>1</v>
      </c>
      <c r="AW131" s="3" t="s">
        <v>2049</v>
      </c>
      <c r="AX131" s="3" t="s">
        <v>2049</v>
      </c>
      <c r="AY131" s="8">
        <v>4.8209366391184574</v>
      </c>
      <c r="AZ131">
        <v>12.8</v>
      </c>
      <c r="BA131">
        <v>5</v>
      </c>
      <c r="BB131" s="8">
        <v>1.2953367875647668</v>
      </c>
      <c r="BC131" s="3" t="s">
        <v>2110</v>
      </c>
      <c r="BD131" s="8">
        <v>0.21922956467272159</v>
      </c>
      <c r="BE131">
        <f>VLOOKUP(A131,'dati SCL7_com'!A:C,3,FALSE)</f>
        <v>0.2</v>
      </c>
    </row>
    <row r="132" spans="1:57" x14ac:dyDescent="0.3">
      <c r="A132">
        <v>77031</v>
      </c>
      <c r="B132" t="s">
        <v>1788</v>
      </c>
      <c r="C132">
        <v>7564</v>
      </c>
      <c r="D132" t="s">
        <v>244</v>
      </c>
      <c r="E132" t="str">
        <f>VLOOKUP(A132,'0. dati base'!B:K,10,FALSE)</f>
        <v>BASILICATA</v>
      </c>
      <c r="F132" s="15" t="s">
        <v>2049</v>
      </c>
      <c r="G132" s="8">
        <v>6.85441811950529E-2</v>
      </c>
      <c r="H132">
        <v>99</v>
      </c>
      <c r="I132" s="8">
        <v>42.072235392553345</v>
      </c>
      <c r="J132" s="8">
        <v>67.597354886113109</v>
      </c>
      <c r="K132">
        <v>35.42</v>
      </c>
      <c r="L132">
        <v>26994</v>
      </c>
      <c r="M132" s="8">
        <v>12.630463784038296</v>
      </c>
      <c r="N132" s="8">
        <v>0.66226546212647697</v>
      </c>
      <c r="O132" s="8">
        <v>1.9457956914523979</v>
      </c>
      <c r="P132" s="8">
        <v>12.732558139534881</v>
      </c>
      <c r="Q132" s="15" t="s">
        <v>2049</v>
      </c>
      <c r="R132" s="15" t="s">
        <v>2049</v>
      </c>
      <c r="S132" s="15" t="s">
        <v>2049</v>
      </c>
      <c r="T132" s="15" t="s">
        <v>2049</v>
      </c>
      <c r="U132" s="16">
        <v>0</v>
      </c>
      <c r="V132" s="17">
        <v>0</v>
      </c>
      <c r="X132">
        <v>0</v>
      </c>
      <c r="Y132">
        <v>1.5</v>
      </c>
      <c r="Z132" s="8">
        <v>0.17682331613443034</v>
      </c>
      <c r="AA132" s="8">
        <v>9.6930533117932143</v>
      </c>
      <c r="AB132" s="9">
        <v>59.693877551020414</v>
      </c>
      <c r="AC132">
        <v>6</v>
      </c>
      <c r="AD132" s="8">
        <v>12.29968454258675</v>
      </c>
      <c r="AE132" s="15" t="s">
        <v>2049</v>
      </c>
      <c r="AF132" s="8">
        <v>55.660377358490564</v>
      </c>
      <c r="AG132" s="8">
        <v>0.92845973400000004</v>
      </c>
      <c r="AH132" s="8">
        <v>66.6666666666667</v>
      </c>
      <c r="AI132" s="8">
        <v>0.67799435752757098</v>
      </c>
      <c r="AJ132" s="8">
        <v>260.5</v>
      </c>
      <c r="AK132" s="14">
        <v>21.2</v>
      </c>
      <c r="AL132" s="8">
        <v>0</v>
      </c>
      <c r="AM132" s="3" t="s">
        <v>2049</v>
      </c>
      <c r="AN132">
        <v>0</v>
      </c>
      <c r="AO132" s="3" t="s">
        <v>2049</v>
      </c>
      <c r="AP132" s="3" t="s">
        <v>2049</v>
      </c>
      <c r="AQ132" s="8">
        <v>0</v>
      </c>
      <c r="AR132" s="8">
        <v>0</v>
      </c>
      <c r="AT132" s="34">
        <v>0.13488759367194006</v>
      </c>
      <c r="AU132" s="34">
        <v>1.0576414595452142</v>
      </c>
      <c r="AV132" s="7">
        <v>1</v>
      </c>
      <c r="AW132" s="3" t="s">
        <v>2049</v>
      </c>
      <c r="AX132" s="3" t="s">
        <v>2049</v>
      </c>
      <c r="AY132" s="8">
        <v>3.1294823314643372</v>
      </c>
      <c r="AZ132">
        <v>15.6</v>
      </c>
      <c r="BA132">
        <v>63</v>
      </c>
      <c r="BB132" s="8">
        <v>0</v>
      </c>
      <c r="BC132" s="3" t="s">
        <v>2110</v>
      </c>
      <c r="BD132" s="8">
        <v>0.88136541689983205</v>
      </c>
      <c r="BE132">
        <f>VLOOKUP(A132,'dati SCL7_com'!A:C,3,FALSE)</f>
        <v>1</v>
      </c>
    </row>
    <row r="133" spans="1:57" x14ac:dyDescent="0.3">
      <c r="A133">
        <v>78001</v>
      </c>
      <c r="B133" t="s">
        <v>320</v>
      </c>
      <c r="C133">
        <v>1106</v>
      </c>
      <c r="D133" t="s">
        <v>174</v>
      </c>
      <c r="E133" t="str">
        <f>VLOOKUP(A133,'0. dati base'!B:K,10,FALSE)</f>
        <v>CALABRIA</v>
      </c>
      <c r="F133" s="15" t="s">
        <v>2049</v>
      </c>
      <c r="G133" s="8">
        <v>-0.10347490347490347</v>
      </c>
      <c r="H133">
        <v>51</v>
      </c>
      <c r="I133" s="8">
        <v>1.3781223083548666</v>
      </c>
      <c r="J133" s="8">
        <v>67.2373591859767</v>
      </c>
      <c r="K133">
        <v>39.24</v>
      </c>
      <c r="L133">
        <v>0</v>
      </c>
      <c r="M133" s="8">
        <v>1.8477945252487922</v>
      </c>
      <c r="N133" s="8">
        <v>0.81583476764199703</v>
      </c>
      <c r="O133" s="8">
        <v>3.95869191049914</v>
      </c>
      <c r="P133" s="8">
        <v>31.428571428571431</v>
      </c>
      <c r="Q133" s="15" t="s">
        <v>2049</v>
      </c>
      <c r="R133" s="15" t="s">
        <v>2049</v>
      </c>
      <c r="S133" s="15" t="s">
        <v>2049</v>
      </c>
      <c r="T133" s="15" t="s">
        <v>2049</v>
      </c>
      <c r="U133" s="16">
        <v>0</v>
      </c>
      <c r="V133" s="17">
        <v>0</v>
      </c>
      <c r="X133">
        <v>0</v>
      </c>
      <c r="Y133">
        <v>0</v>
      </c>
      <c r="Z133" s="8">
        <v>0.1223083548664944</v>
      </c>
      <c r="AA133" s="8">
        <v>2.1988527724665392</v>
      </c>
      <c r="AB133" s="9">
        <v>14.655172413793101</v>
      </c>
      <c r="AC133">
        <v>2</v>
      </c>
      <c r="AD133" s="8">
        <v>35.2112676056338</v>
      </c>
      <c r="AE133" s="15" t="s">
        <v>2049</v>
      </c>
      <c r="AF133" s="8">
        <v>95</v>
      </c>
      <c r="AG133" s="8">
        <v>1.808318264</v>
      </c>
      <c r="AH133" s="8">
        <v>100</v>
      </c>
      <c r="AI133" s="8">
        <v>0.2</v>
      </c>
      <c r="AJ133" s="8">
        <v>24.5</v>
      </c>
      <c r="AK133" s="14">
        <v>30</v>
      </c>
      <c r="AL133" s="8">
        <v>0</v>
      </c>
      <c r="AM133" s="3" t="s">
        <v>2049</v>
      </c>
      <c r="AN133">
        <v>0</v>
      </c>
      <c r="AO133" s="3" t="s">
        <v>2049</v>
      </c>
      <c r="AP133" s="3" t="s">
        <v>2049</v>
      </c>
      <c r="AQ133" s="8">
        <v>0</v>
      </c>
      <c r="AR133" s="8">
        <v>0</v>
      </c>
      <c r="AT133" s="34">
        <v>0.41111111111111109</v>
      </c>
      <c r="AU133" s="34">
        <v>3.6166365280289328</v>
      </c>
      <c r="AV133" s="7">
        <v>1</v>
      </c>
      <c r="AW133" s="3" t="s">
        <v>2049</v>
      </c>
      <c r="AX133" s="3" t="s">
        <v>2049</v>
      </c>
      <c r="AY133" s="8">
        <v>2.7397260273972601</v>
      </c>
      <c r="AZ133">
        <v>42.5</v>
      </c>
      <c r="BA133">
        <v>1</v>
      </c>
      <c r="BB133" s="8">
        <v>0</v>
      </c>
      <c r="BC133" s="3" t="s">
        <v>2110</v>
      </c>
      <c r="BD133" s="8">
        <v>4.4404973357015987E-2</v>
      </c>
      <c r="BE133">
        <f>VLOOKUP(A133,'dati SCL7_com'!A:C,3,FALSE)</f>
        <v>0.2</v>
      </c>
    </row>
    <row r="134" spans="1:57" x14ac:dyDescent="0.3">
      <c r="A134">
        <v>78002</v>
      </c>
      <c r="B134" t="s">
        <v>321</v>
      </c>
      <c r="C134">
        <v>1907</v>
      </c>
      <c r="D134" t="s">
        <v>179</v>
      </c>
      <c r="E134" t="str">
        <f>VLOOKUP(A134,'0. dati base'!B:K,10,FALSE)</f>
        <v>CALABRIA</v>
      </c>
      <c r="F134" s="15" t="s">
        <v>2049</v>
      </c>
      <c r="G134" s="8">
        <v>-7.6402321083172145E-2</v>
      </c>
      <c r="H134">
        <v>132</v>
      </c>
      <c r="I134" s="8">
        <v>18.795811518324605</v>
      </c>
      <c r="J134" s="8">
        <v>71.569396614863507</v>
      </c>
      <c r="K134">
        <v>39.67</v>
      </c>
      <c r="L134">
        <v>41176</v>
      </c>
      <c r="M134" s="8">
        <v>19.742552408973886</v>
      </c>
      <c r="N134" s="8">
        <v>0.60400444938820896</v>
      </c>
      <c r="O134" s="8">
        <v>2.3359288097886539</v>
      </c>
      <c r="P134" s="8">
        <v>70.43734230445753</v>
      </c>
      <c r="Q134" s="15" t="s">
        <v>2049</v>
      </c>
      <c r="R134" s="15" t="s">
        <v>2049</v>
      </c>
      <c r="S134" s="15" t="s">
        <v>2049</v>
      </c>
      <c r="T134" s="15" t="s">
        <v>2049</v>
      </c>
      <c r="U134" s="16">
        <v>0</v>
      </c>
      <c r="V134" s="17">
        <v>0</v>
      </c>
      <c r="X134">
        <v>0</v>
      </c>
      <c r="Y134">
        <v>2.4</v>
      </c>
      <c r="Z134" s="8">
        <v>0.1225130890052356</v>
      </c>
      <c r="AA134" s="8">
        <v>4.3701799485861184</v>
      </c>
      <c r="AB134" s="9">
        <v>37.323943661971832</v>
      </c>
      <c r="AC134">
        <v>4</v>
      </c>
      <c r="AD134" s="8">
        <v>17.70940170940171</v>
      </c>
      <c r="AE134" s="15" t="s">
        <v>2049</v>
      </c>
      <c r="AF134" s="8">
        <v>124.75247524752476</v>
      </c>
      <c r="AG134" s="8">
        <v>2.0975353960000001</v>
      </c>
      <c r="AH134" s="8">
        <v>75</v>
      </c>
      <c r="AI134" s="8">
        <v>0.217181467181467</v>
      </c>
      <c r="AJ134" s="8">
        <v>51</v>
      </c>
      <c r="AK134" s="14">
        <v>34.799999999999997</v>
      </c>
      <c r="AL134" s="8">
        <v>0</v>
      </c>
      <c r="AM134" s="3" t="s">
        <v>2049</v>
      </c>
      <c r="AN134">
        <v>0</v>
      </c>
      <c r="AO134" s="3" t="s">
        <v>2049</v>
      </c>
      <c r="AP134" s="3" t="s">
        <v>2049</v>
      </c>
      <c r="AQ134" s="8">
        <v>0</v>
      </c>
      <c r="AR134" s="8">
        <v>0</v>
      </c>
      <c r="AT134" s="34">
        <v>0.18670886075949367</v>
      </c>
      <c r="AU134" s="34">
        <v>3.6706869428421607</v>
      </c>
      <c r="AV134" s="7">
        <v>1</v>
      </c>
      <c r="AW134" s="3" t="s">
        <v>2049</v>
      </c>
      <c r="AX134" s="3" t="s">
        <v>2049</v>
      </c>
      <c r="AY134" s="8">
        <v>4.3525571273122958</v>
      </c>
      <c r="AZ134">
        <v>20.2</v>
      </c>
      <c r="BA134">
        <v>2</v>
      </c>
      <c r="BB134" s="8">
        <v>0</v>
      </c>
      <c r="BC134" s="3" t="s">
        <v>2110</v>
      </c>
      <c r="BD134" s="8">
        <v>0.1394700139470014</v>
      </c>
      <c r="BE134">
        <f>VLOOKUP(A134,'dati SCL7_com'!A:C,3,FALSE)</f>
        <v>1</v>
      </c>
    </row>
    <row r="135" spans="1:57" x14ac:dyDescent="0.3">
      <c r="A135">
        <v>78003</v>
      </c>
      <c r="B135" t="s">
        <v>327</v>
      </c>
      <c r="C135">
        <v>20858</v>
      </c>
      <c r="D135" t="s">
        <v>140</v>
      </c>
      <c r="E135" t="str">
        <f>VLOOKUP(A135,'0. dati base'!B:K,10,FALSE)</f>
        <v>CALABRIA</v>
      </c>
      <c r="F135" s="15" t="s">
        <v>2049</v>
      </c>
      <c r="G135" s="8">
        <v>-1.9779818190123796E-2</v>
      </c>
      <c r="H135">
        <v>106</v>
      </c>
      <c r="I135" s="8">
        <v>36.52716935408705</v>
      </c>
      <c r="J135" s="8">
        <v>66.6067384625877</v>
      </c>
      <c r="K135">
        <v>40.89</v>
      </c>
      <c r="L135">
        <v>309</v>
      </c>
      <c r="M135" s="8">
        <v>100</v>
      </c>
      <c r="N135" s="8">
        <v>0.61054533508541398</v>
      </c>
      <c r="O135" s="8">
        <v>1.708278580814717</v>
      </c>
      <c r="P135" s="8">
        <v>17.111891314303161</v>
      </c>
      <c r="Q135" s="15" t="s">
        <v>2049</v>
      </c>
      <c r="R135" s="15" t="s">
        <v>2049</v>
      </c>
      <c r="S135" s="15" t="s">
        <v>2049</v>
      </c>
      <c r="T135" s="15" t="s">
        <v>2049</v>
      </c>
      <c r="U135" s="16">
        <v>0</v>
      </c>
      <c r="V135" s="17">
        <v>0</v>
      </c>
      <c r="X135">
        <v>0</v>
      </c>
      <c r="Y135">
        <v>35.299999999999997</v>
      </c>
      <c r="Z135" s="8">
        <v>0.14628576754590364</v>
      </c>
      <c r="AA135" s="8">
        <v>100</v>
      </c>
      <c r="AB135" s="9">
        <v>35.493119266055047</v>
      </c>
      <c r="AC135">
        <v>48</v>
      </c>
      <c r="AD135" s="8">
        <v>35.510971647021343</v>
      </c>
      <c r="AE135" s="15" t="s">
        <v>2049</v>
      </c>
      <c r="AF135" s="8">
        <v>13.45707656612529</v>
      </c>
      <c r="AG135" s="8">
        <v>1.8697861730000001</v>
      </c>
      <c r="AH135" s="8">
        <v>64.5833333333333</v>
      </c>
      <c r="AI135" s="8">
        <v>0.49365320958466102</v>
      </c>
      <c r="AJ135" s="8">
        <v>109.6153846153846</v>
      </c>
      <c r="AK135" s="14">
        <v>25.5</v>
      </c>
      <c r="AL135" s="8">
        <v>9.0658110729741814</v>
      </c>
      <c r="AM135" s="3" t="s">
        <v>2049</v>
      </c>
      <c r="AN135">
        <v>0</v>
      </c>
      <c r="AO135" s="3" t="s">
        <v>2049</v>
      </c>
      <c r="AP135" s="3" t="s">
        <v>2049</v>
      </c>
      <c r="AQ135" s="8">
        <v>2.20538881963755</v>
      </c>
      <c r="AR135" s="8">
        <v>0</v>
      </c>
      <c r="AT135" s="34">
        <v>0.33016562584849307</v>
      </c>
      <c r="AU135" s="34">
        <v>3.1163102886182763</v>
      </c>
      <c r="AV135" s="7">
        <v>1</v>
      </c>
      <c r="AW135" s="3" t="s">
        <v>2049</v>
      </c>
      <c r="AX135" s="3" t="s">
        <v>2049</v>
      </c>
      <c r="AY135" s="8">
        <v>3.609394313967861</v>
      </c>
      <c r="AZ135">
        <v>13.9</v>
      </c>
      <c r="BA135">
        <v>16</v>
      </c>
      <c r="BB135" s="8">
        <v>0.14382970562853581</v>
      </c>
      <c r="BC135" s="3" t="s">
        <v>2110</v>
      </c>
      <c r="BD135" s="8">
        <v>9.5583056645537776E-2</v>
      </c>
      <c r="BE135">
        <f>VLOOKUP(A135,'dati SCL7_com'!A:C,3,FALSE)</f>
        <v>0.4</v>
      </c>
    </row>
    <row r="136" spans="1:57" x14ac:dyDescent="0.3">
      <c r="A136">
        <v>78004</v>
      </c>
      <c r="B136" t="s">
        <v>338</v>
      </c>
      <c r="C136">
        <v>1729</v>
      </c>
      <c r="D136" t="s">
        <v>145</v>
      </c>
      <c r="E136" t="str">
        <f>VLOOKUP(A136,'0. dati base'!B:K,10,FALSE)</f>
        <v>CALABRIA</v>
      </c>
      <c r="F136" s="15" t="s">
        <v>2049</v>
      </c>
      <c r="G136" s="8">
        <v>-0.22035977105478333</v>
      </c>
      <c r="H136">
        <v>49</v>
      </c>
      <c r="I136" s="8">
        <v>62.03460933403251</v>
      </c>
      <c r="J136" s="8">
        <v>70.460884868340898</v>
      </c>
      <c r="K136">
        <v>40.65</v>
      </c>
      <c r="L136">
        <v>0</v>
      </c>
      <c r="M136" s="8">
        <v>5.7265377227855447</v>
      </c>
      <c r="N136" s="8">
        <v>0.65927654609101505</v>
      </c>
      <c r="O136" s="8">
        <v>10.85180863477246</v>
      </c>
      <c r="P136" s="8">
        <v>36.862003780718339</v>
      </c>
      <c r="Q136" s="15" t="s">
        <v>2049</v>
      </c>
      <c r="R136" s="15" t="s">
        <v>2049</v>
      </c>
      <c r="S136" s="15" t="s">
        <v>2049</v>
      </c>
      <c r="T136" s="15" t="s">
        <v>2049</v>
      </c>
      <c r="U136" s="16">
        <v>0</v>
      </c>
      <c r="V136" s="17">
        <v>0</v>
      </c>
      <c r="X136">
        <v>0</v>
      </c>
      <c r="Y136">
        <v>2.6</v>
      </c>
      <c r="Z136" s="8">
        <v>0.14420555846879915</v>
      </c>
      <c r="AA136" s="8">
        <v>5.9332509270704579</v>
      </c>
      <c r="AB136" s="9">
        <v>44.755244755244753</v>
      </c>
      <c r="AC136">
        <v>7</v>
      </c>
      <c r="AD136" s="8">
        <v>35.454545454545453</v>
      </c>
      <c r="AE136" s="15" t="s">
        <v>2049</v>
      </c>
      <c r="AF136" s="8">
        <v>149.27536231884056</v>
      </c>
      <c r="AG136" s="8">
        <v>1.735106998</v>
      </c>
      <c r="AH136" s="8">
        <v>42.857142857142897</v>
      </c>
      <c r="AI136" s="8">
        <v>0.60369230769230797</v>
      </c>
      <c r="AJ136" s="8">
        <v>50.666666666666657</v>
      </c>
      <c r="AK136" s="14">
        <v>34.6</v>
      </c>
      <c r="AL136" s="8">
        <v>0</v>
      </c>
      <c r="AM136" s="3" t="s">
        <v>2049</v>
      </c>
      <c r="AN136">
        <v>0</v>
      </c>
      <c r="AO136" s="3" t="s">
        <v>2049</v>
      </c>
      <c r="AP136" s="3" t="s">
        <v>2049</v>
      </c>
      <c r="AQ136" s="8">
        <v>0</v>
      </c>
      <c r="AR136" s="8">
        <v>0</v>
      </c>
      <c r="AT136" s="34">
        <v>0.36363636363636365</v>
      </c>
      <c r="AU136" s="34">
        <v>2.891844997108155</v>
      </c>
      <c r="AV136" s="7">
        <v>1</v>
      </c>
      <c r="AW136" s="3" t="s">
        <v>2049</v>
      </c>
      <c r="AX136" s="3" t="s">
        <v>2049</v>
      </c>
      <c r="AY136" s="8">
        <v>3.059975520195839</v>
      </c>
      <c r="AZ136">
        <v>15.4</v>
      </c>
      <c r="BA136">
        <v>24</v>
      </c>
      <c r="BB136" s="8">
        <v>0</v>
      </c>
      <c r="BC136" s="3" t="s">
        <v>2110</v>
      </c>
      <c r="BD136" s="8">
        <v>0.62876604663348179</v>
      </c>
      <c r="BE136">
        <f>VLOOKUP(A136,'dati SCL7_com'!A:C,3,FALSE)</f>
        <v>0</v>
      </c>
    </row>
    <row r="137" spans="1:57" x14ac:dyDescent="0.3">
      <c r="A137">
        <v>78005</v>
      </c>
      <c r="B137" t="s">
        <v>340</v>
      </c>
      <c r="C137">
        <v>823</v>
      </c>
      <c r="D137" t="s">
        <v>248</v>
      </c>
      <c r="E137" t="str">
        <f>VLOOKUP(A137,'0. dati base'!B:K,10,FALSE)</f>
        <v>CALABRIA</v>
      </c>
      <c r="F137" s="15" t="s">
        <v>2049</v>
      </c>
      <c r="G137" s="8">
        <v>-5.9417040358744393E-2</v>
      </c>
      <c r="H137">
        <v>17</v>
      </c>
      <c r="I137" s="8">
        <v>15.256257449344456</v>
      </c>
      <c r="J137" s="8">
        <v>68.562813445667601</v>
      </c>
      <c r="K137">
        <v>30.53</v>
      </c>
      <c r="L137">
        <v>2278</v>
      </c>
      <c r="M137" s="8">
        <v>3.8051750380517504</v>
      </c>
      <c r="N137" s="8">
        <v>0.91428571428571404</v>
      </c>
      <c r="O137" s="8">
        <v>0.238095238095238</v>
      </c>
      <c r="P137" s="8">
        <v>34.684684684684683</v>
      </c>
      <c r="Q137" s="15" t="s">
        <v>2049</v>
      </c>
      <c r="R137" s="15" t="s">
        <v>2049</v>
      </c>
      <c r="S137" s="15" t="s">
        <v>2049</v>
      </c>
      <c r="T137" s="15" t="s">
        <v>2049</v>
      </c>
      <c r="U137" s="16">
        <v>0</v>
      </c>
      <c r="V137" s="17">
        <v>0</v>
      </c>
      <c r="X137">
        <v>0</v>
      </c>
      <c r="Y137">
        <v>89.4</v>
      </c>
      <c r="Z137" s="8">
        <v>0.15137067938021453</v>
      </c>
      <c r="AA137" s="8">
        <v>5.7268722466960353</v>
      </c>
      <c r="AB137" s="9">
        <v>46.551724137931032</v>
      </c>
      <c r="AC137">
        <v>5</v>
      </c>
      <c r="AD137" s="8">
        <v>59.055118110236222</v>
      </c>
      <c r="AE137" s="15" t="s">
        <v>2049</v>
      </c>
      <c r="AF137" s="8">
        <v>69.230769230769226</v>
      </c>
      <c r="AG137" s="8">
        <v>3.6452004859999998</v>
      </c>
      <c r="AH137" s="8">
        <v>0</v>
      </c>
      <c r="AI137" s="8">
        <v>0.46</v>
      </c>
      <c r="AJ137" s="8">
        <v>37.333333333333343</v>
      </c>
      <c r="AK137" s="14">
        <v>28.6</v>
      </c>
      <c r="AL137" s="8">
        <v>0</v>
      </c>
      <c r="AM137" s="3" t="s">
        <v>2049</v>
      </c>
      <c r="AN137">
        <v>0</v>
      </c>
      <c r="AO137" s="3" t="s">
        <v>2049</v>
      </c>
      <c r="AP137" s="3" t="s">
        <v>2049</v>
      </c>
      <c r="AQ137" s="8">
        <v>0</v>
      </c>
      <c r="AR137" s="8">
        <v>0</v>
      </c>
      <c r="AT137" s="34">
        <v>0.34246575342465752</v>
      </c>
      <c r="AU137" s="34">
        <v>8.5054678007290399</v>
      </c>
      <c r="AV137" s="7">
        <v>1</v>
      </c>
      <c r="AW137" s="3" t="s">
        <v>2049</v>
      </c>
      <c r="AX137" s="3" t="s">
        <v>2049</v>
      </c>
      <c r="AY137" s="8">
        <v>0</v>
      </c>
      <c r="AZ137">
        <v>13</v>
      </c>
      <c r="BA137">
        <v>6</v>
      </c>
      <c r="BB137" s="8">
        <v>0</v>
      </c>
      <c r="BC137" s="3" t="s">
        <v>2110</v>
      </c>
      <c r="BD137" s="8">
        <v>0.12518255789693303</v>
      </c>
      <c r="BE137">
        <f>VLOOKUP(A137,'dati SCL7_com'!A:C,3,FALSE)</f>
        <v>0.2</v>
      </c>
    </row>
    <row r="138" spans="1:57" x14ac:dyDescent="0.3">
      <c r="A138">
        <v>78006</v>
      </c>
      <c r="B138" t="s">
        <v>348</v>
      </c>
      <c r="C138">
        <v>1352</v>
      </c>
      <c r="D138" t="s">
        <v>208</v>
      </c>
      <c r="E138" t="str">
        <f>VLOOKUP(A138,'0. dati base'!B:K,10,FALSE)</f>
        <v>CALABRIA</v>
      </c>
      <c r="F138" s="15" t="s">
        <v>2049</v>
      </c>
      <c r="G138" s="8">
        <v>-0.17993273542600896</v>
      </c>
      <c r="H138">
        <v>22</v>
      </c>
      <c r="I138" s="8">
        <v>4.9213943950786057</v>
      </c>
      <c r="J138" s="8">
        <v>72.804738824725206</v>
      </c>
      <c r="K138">
        <v>33.25</v>
      </c>
      <c r="L138">
        <v>0</v>
      </c>
      <c r="M138" s="8">
        <v>2.1156828175117361</v>
      </c>
      <c r="N138" s="8">
        <v>0.75181422351233695</v>
      </c>
      <c r="O138" s="8">
        <v>4.6444121915820027</v>
      </c>
      <c r="P138" s="8">
        <v>39.157894736842103</v>
      </c>
      <c r="Q138" s="15" t="s">
        <v>2049</v>
      </c>
      <c r="R138" s="15" t="s">
        <v>2049</v>
      </c>
      <c r="S138" s="15" t="s">
        <v>2049</v>
      </c>
      <c r="T138" s="15" t="s">
        <v>2049</v>
      </c>
      <c r="U138" s="16">
        <v>0</v>
      </c>
      <c r="V138" s="17">
        <v>0</v>
      </c>
      <c r="X138">
        <v>0</v>
      </c>
      <c r="Y138">
        <v>97.4</v>
      </c>
      <c r="Z138" s="8">
        <v>0.13260423786739575</v>
      </c>
      <c r="AA138" s="8">
        <v>1.4907573047107932</v>
      </c>
      <c r="AB138" s="9">
        <v>33.6</v>
      </c>
      <c r="AC138">
        <v>3</v>
      </c>
      <c r="AD138" s="8">
        <v>17.91752577319588</v>
      </c>
      <c r="AE138" s="15" t="s">
        <v>2049</v>
      </c>
      <c r="AF138" s="8">
        <v>97.222222222222214</v>
      </c>
      <c r="AG138" s="8">
        <v>2.2189349109999998</v>
      </c>
      <c r="AH138" s="8">
        <v>0</v>
      </c>
      <c r="AI138" s="8">
        <v>0.26237054085155398</v>
      </c>
      <c r="AJ138" s="8">
        <v>19.333333333333329</v>
      </c>
      <c r="AK138" s="14">
        <v>30.3</v>
      </c>
      <c r="AL138" s="8">
        <v>0</v>
      </c>
      <c r="AM138" s="3" t="s">
        <v>2049</v>
      </c>
      <c r="AN138">
        <v>0</v>
      </c>
      <c r="AO138" s="3" t="s">
        <v>2049</v>
      </c>
      <c r="AP138" s="3" t="s">
        <v>2049</v>
      </c>
      <c r="AQ138" s="8">
        <v>0</v>
      </c>
      <c r="AR138" s="8">
        <v>0</v>
      </c>
      <c r="AT138" s="34">
        <v>0.3</v>
      </c>
      <c r="AU138" s="34">
        <v>4.4378698224852071</v>
      </c>
      <c r="AV138" s="7">
        <v>1</v>
      </c>
      <c r="AW138" s="3" t="s">
        <v>2049</v>
      </c>
      <c r="AX138" s="3" t="s">
        <v>2049</v>
      </c>
      <c r="AY138" s="8">
        <v>0.78864353312302837</v>
      </c>
      <c r="AZ138">
        <v>16</v>
      </c>
      <c r="BA138">
        <v>1</v>
      </c>
      <c r="BB138" s="8">
        <v>0</v>
      </c>
      <c r="BC138" s="3" t="s">
        <v>2110</v>
      </c>
      <c r="BD138" s="8">
        <v>1.5607928827844546E-2</v>
      </c>
      <c r="BE138">
        <f>VLOOKUP(A138,'dati SCL7_com'!A:C,3,FALSE)</f>
        <v>0.6</v>
      </c>
    </row>
    <row r="139" spans="1:57" x14ac:dyDescent="0.3">
      <c r="A139">
        <v>78007</v>
      </c>
      <c r="B139" t="s">
        <v>351</v>
      </c>
      <c r="C139">
        <v>462</v>
      </c>
      <c r="D139" t="s">
        <v>143</v>
      </c>
      <c r="E139" t="str">
        <f>VLOOKUP(A139,'0. dati base'!B:K,10,FALSE)</f>
        <v>CALABRIA</v>
      </c>
      <c r="F139" s="15" t="s">
        <v>2049</v>
      </c>
      <c r="G139" s="8">
        <v>-0.28859060402684567</v>
      </c>
      <c r="H139">
        <v>12</v>
      </c>
      <c r="I139" s="8">
        <v>1.3207547169811322</v>
      </c>
      <c r="J139" s="8">
        <v>70.953213724771899</v>
      </c>
      <c r="K139">
        <v>38.15</v>
      </c>
      <c r="L139">
        <v>0</v>
      </c>
      <c r="M139" s="8">
        <v>1.7290821420226439</v>
      </c>
      <c r="N139" s="8">
        <v>0.908319185059423</v>
      </c>
      <c r="O139" s="8">
        <v>1.5280135823429539</v>
      </c>
      <c r="P139" s="8">
        <v>66.625463535228675</v>
      </c>
      <c r="Q139" s="15" t="s">
        <v>2049</v>
      </c>
      <c r="R139" s="15" t="s">
        <v>2049</v>
      </c>
      <c r="S139" s="15" t="s">
        <v>2049</v>
      </c>
      <c r="T139" s="15" t="s">
        <v>2049</v>
      </c>
      <c r="U139" s="16">
        <v>0</v>
      </c>
      <c r="V139" s="17">
        <v>0</v>
      </c>
      <c r="X139">
        <v>0</v>
      </c>
      <c r="Y139">
        <v>95.5</v>
      </c>
      <c r="Z139" s="8">
        <v>6.4150943396226415E-2</v>
      </c>
      <c r="AA139" s="8">
        <v>1.4311270125223614</v>
      </c>
      <c r="AB139" s="9">
        <v>83.333333333333343</v>
      </c>
      <c r="AC139">
        <v>1</v>
      </c>
      <c r="AD139" s="8">
        <v>0</v>
      </c>
      <c r="AE139" s="15" t="s">
        <v>2049</v>
      </c>
      <c r="AF139" s="8">
        <v>350</v>
      </c>
      <c r="AG139" s="8">
        <v>2.164502165</v>
      </c>
      <c r="AH139" s="8">
        <v>100</v>
      </c>
      <c r="AI139" s="8">
        <v>0</v>
      </c>
      <c r="AJ139" s="8">
        <v>0</v>
      </c>
      <c r="AK139" s="14">
        <v>32</v>
      </c>
      <c r="AL139" s="8">
        <v>0</v>
      </c>
      <c r="AM139" s="3" t="s">
        <v>2049</v>
      </c>
      <c r="AN139">
        <v>0</v>
      </c>
      <c r="AO139" s="3" t="s">
        <v>2049</v>
      </c>
      <c r="AP139" s="3" t="s">
        <v>2049</v>
      </c>
      <c r="AQ139" s="8">
        <v>0</v>
      </c>
      <c r="AR139" s="8">
        <v>0</v>
      </c>
      <c r="AT139" s="34">
        <v>0.30769230769230771</v>
      </c>
      <c r="AU139" s="34">
        <v>8.6580086580086579</v>
      </c>
      <c r="AV139" s="7">
        <v>1</v>
      </c>
      <c r="AW139" s="3" t="s">
        <v>2049</v>
      </c>
      <c r="AX139" s="3" t="s">
        <v>2049</v>
      </c>
      <c r="AY139" s="8">
        <v>4.8192771084337354</v>
      </c>
      <c r="AZ139">
        <v>25</v>
      </c>
      <c r="BA139">
        <v>0</v>
      </c>
      <c r="BB139" s="8">
        <v>2.1645021645021645</v>
      </c>
      <c r="BC139" s="3" t="s">
        <v>2110</v>
      </c>
      <c r="BD139" s="8">
        <v>2.4545900834560628E-2</v>
      </c>
      <c r="BE139">
        <f>VLOOKUP(A139,'dati SCL7_com'!A:C,3,FALSE)</f>
        <v>0.2</v>
      </c>
    </row>
    <row r="140" spans="1:57" x14ac:dyDescent="0.3">
      <c r="A140">
        <v>78008</v>
      </c>
      <c r="B140" t="s">
        <v>368</v>
      </c>
      <c r="C140">
        <v>711</v>
      </c>
      <c r="D140" t="s">
        <v>259</v>
      </c>
      <c r="E140" t="str">
        <f>VLOOKUP(A140,'0. dati base'!B:K,10,FALSE)</f>
        <v>CALABRIA</v>
      </c>
      <c r="F140" s="15" t="s">
        <v>2049</v>
      </c>
      <c r="G140" s="8">
        <v>-4.9032258064516131E-2</v>
      </c>
      <c r="H140">
        <v>69</v>
      </c>
      <c r="I140" s="8">
        <v>19.810040705563093</v>
      </c>
      <c r="J140" s="8">
        <v>68.997400023381601</v>
      </c>
      <c r="K140">
        <v>40.450000000000003</v>
      </c>
      <c r="L140">
        <v>0</v>
      </c>
      <c r="M140" s="8">
        <v>2.8625006894269482</v>
      </c>
      <c r="N140" s="8">
        <v>0.69333333333333302</v>
      </c>
      <c r="O140" s="8">
        <v>1.0666666666666671</v>
      </c>
      <c r="P140" s="8">
        <v>38.942307692307693</v>
      </c>
      <c r="Q140" s="15" t="s">
        <v>2049</v>
      </c>
      <c r="R140" s="15" t="s">
        <v>2049</v>
      </c>
      <c r="S140" s="15" t="s">
        <v>2049</v>
      </c>
      <c r="T140" s="15" t="s">
        <v>2049</v>
      </c>
      <c r="U140" s="16">
        <v>0</v>
      </c>
      <c r="V140" s="17">
        <v>1</v>
      </c>
      <c r="X140">
        <v>0</v>
      </c>
      <c r="Y140">
        <v>0</v>
      </c>
      <c r="Z140" s="8">
        <v>0.14111261872455902</v>
      </c>
      <c r="AA140" s="8">
        <v>2.1356783919597988</v>
      </c>
      <c r="AB140" s="9">
        <v>45.945945945945951</v>
      </c>
      <c r="AC140">
        <v>2</v>
      </c>
      <c r="AD140" s="8">
        <v>32.615384615384613</v>
      </c>
      <c r="AE140" s="15" t="s">
        <v>2049</v>
      </c>
      <c r="AF140" s="8">
        <v>269.56521739130437</v>
      </c>
      <c r="AG140" s="8">
        <v>2.8129395220000002</v>
      </c>
      <c r="AH140" s="8">
        <v>50</v>
      </c>
      <c r="AI140" s="8">
        <v>0.80601415094339601</v>
      </c>
      <c r="AJ140" s="8">
        <v>9</v>
      </c>
      <c r="AK140" s="14">
        <v>38.200000000000003</v>
      </c>
      <c r="AL140" s="8">
        <v>0</v>
      </c>
      <c r="AM140" s="3" t="s">
        <v>2049</v>
      </c>
      <c r="AN140">
        <v>0</v>
      </c>
      <c r="AO140" s="3" t="s">
        <v>2049</v>
      </c>
      <c r="AP140" s="3" t="s">
        <v>2049</v>
      </c>
      <c r="AQ140" s="8">
        <v>0</v>
      </c>
      <c r="AR140" s="8">
        <v>0</v>
      </c>
      <c r="AT140" s="34">
        <v>0.11926605504587157</v>
      </c>
      <c r="AU140" s="34">
        <v>8.4388185654008439</v>
      </c>
      <c r="AV140" s="7">
        <v>1</v>
      </c>
      <c r="AW140" s="3" t="s">
        <v>2049</v>
      </c>
      <c r="AX140" s="3" t="s">
        <v>2049</v>
      </c>
      <c r="AY140" s="8">
        <v>8.6206896551724128</v>
      </c>
      <c r="AZ140">
        <v>12</v>
      </c>
      <c r="BA140">
        <v>10</v>
      </c>
      <c r="BB140" s="8">
        <v>0</v>
      </c>
      <c r="BC140" s="3" t="s">
        <v>2110</v>
      </c>
      <c r="BD140" s="8">
        <v>0.95510983763132751</v>
      </c>
      <c r="BE140">
        <f>VLOOKUP(A140,'dati SCL7_com'!A:C,3,FALSE)</f>
        <v>0</v>
      </c>
    </row>
    <row r="141" spans="1:57" x14ac:dyDescent="0.3">
      <c r="A141">
        <v>78009</v>
      </c>
      <c r="B141" t="s">
        <v>370</v>
      </c>
      <c r="C141">
        <v>4488</v>
      </c>
      <c r="D141" t="s">
        <v>174</v>
      </c>
      <c r="E141" t="str">
        <f>VLOOKUP(A141,'0. dati base'!B:K,10,FALSE)</f>
        <v>CALABRIA</v>
      </c>
      <c r="F141" s="15" t="s">
        <v>2049</v>
      </c>
      <c r="G141" s="8">
        <v>-3.4045393858477969E-2</v>
      </c>
      <c r="H141">
        <v>66</v>
      </c>
      <c r="I141" s="8">
        <v>52.983183598249248</v>
      </c>
      <c r="J141" s="8">
        <v>78.545732424799695</v>
      </c>
      <c r="K141">
        <v>44.18</v>
      </c>
      <c r="L141">
        <v>3725</v>
      </c>
      <c r="M141" s="8">
        <v>4.9679275664546099</v>
      </c>
      <c r="N141" s="8">
        <v>0.50730158730158703</v>
      </c>
      <c r="O141" s="8">
        <v>0.88888888888888895</v>
      </c>
      <c r="P141" s="8">
        <v>12.526539278131629</v>
      </c>
      <c r="Q141" s="15" t="s">
        <v>2049</v>
      </c>
      <c r="R141" s="15" t="s">
        <v>2049</v>
      </c>
      <c r="S141" s="15" t="s">
        <v>2049</v>
      </c>
      <c r="T141" s="15" t="s">
        <v>2049</v>
      </c>
      <c r="U141" s="16">
        <v>0</v>
      </c>
      <c r="V141" s="17">
        <v>1</v>
      </c>
      <c r="X141">
        <v>0</v>
      </c>
      <c r="Y141">
        <v>0</v>
      </c>
      <c r="Z141" s="8">
        <v>0.14812255240727942</v>
      </c>
      <c r="AA141" s="8">
        <v>4.4933078393881454</v>
      </c>
      <c r="AB141" s="9">
        <v>46.883468834688344</v>
      </c>
      <c r="AC141">
        <v>8</v>
      </c>
      <c r="AD141" s="8">
        <v>32.598755832037327</v>
      </c>
      <c r="AE141" s="15" t="s">
        <v>2049</v>
      </c>
      <c r="AF141" s="8">
        <v>55.347593582887697</v>
      </c>
      <c r="AG141" s="8">
        <v>1.5597147950000001</v>
      </c>
      <c r="AH141" s="8">
        <v>25</v>
      </c>
      <c r="AI141" s="8">
        <v>0</v>
      </c>
      <c r="AJ141" s="8">
        <v>57.714285714285722</v>
      </c>
      <c r="AK141" s="14">
        <v>28.7</v>
      </c>
      <c r="AL141" s="8">
        <v>0</v>
      </c>
      <c r="AM141" s="3" t="s">
        <v>2049</v>
      </c>
      <c r="AN141">
        <v>0</v>
      </c>
      <c r="AO141" s="3" t="s">
        <v>2049</v>
      </c>
      <c r="AP141" s="3" t="s">
        <v>2049</v>
      </c>
      <c r="AQ141" s="8">
        <v>0</v>
      </c>
      <c r="AR141" s="8">
        <v>0</v>
      </c>
      <c r="AT141" s="34">
        <v>0.23211169284467714</v>
      </c>
      <c r="AU141" s="34">
        <v>2.0053475935828877</v>
      </c>
      <c r="AV141" s="7">
        <v>1</v>
      </c>
      <c r="AW141" s="3" t="s">
        <v>2049</v>
      </c>
      <c r="AX141" s="3" t="s">
        <v>2049</v>
      </c>
      <c r="AY141" s="8">
        <v>3.657142857142857</v>
      </c>
      <c r="AZ141">
        <v>20.6</v>
      </c>
      <c r="BA141">
        <v>14</v>
      </c>
      <c r="BB141" s="8">
        <v>0.44563279857397503</v>
      </c>
      <c r="BC141" s="3" t="s">
        <v>2110</v>
      </c>
      <c r="BD141" s="8">
        <v>0.24554941682013506</v>
      </c>
      <c r="BE141">
        <f>VLOOKUP(A141,'dati SCL7_com'!A:C,3,FALSE)</f>
        <v>0.6</v>
      </c>
    </row>
    <row r="142" spans="1:57" x14ac:dyDescent="0.3">
      <c r="A142">
        <v>78010</v>
      </c>
      <c r="B142" t="s">
        <v>373</v>
      </c>
      <c r="C142">
        <v>13975</v>
      </c>
      <c r="D142" t="s">
        <v>145</v>
      </c>
      <c r="E142" t="str">
        <f>VLOOKUP(A142,'0. dati base'!B:K,10,FALSE)</f>
        <v>CALABRIA</v>
      </c>
      <c r="F142" s="15" t="s">
        <v>2049</v>
      </c>
      <c r="G142" s="8">
        <v>3.6629484473922218E-2</v>
      </c>
      <c r="H142">
        <v>466</v>
      </c>
      <c r="I142" s="8">
        <v>8.5066162570888455</v>
      </c>
      <c r="J142" s="8">
        <v>72.831523287794397</v>
      </c>
      <c r="K142">
        <v>40.340000000000003</v>
      </c>
      <c r="L142">
        <v>14858</v>
      </c>
      <c r="M142" s="8">
        <v>41.367758073882165</v>
      </c>
      <c r="N142" s="8">
        <v>0.49121212121212099</v>
      </c>
      <c r="O142" s="8">
        <v>2.6363636363636358</v>
      </c>
      <c r="P142" s="8">
        <v>41.742201294879337</v>
      </c>
      <c r="Q142" s="15" t="s">
        <v>2049</v>
      </c>
      <c r="R142" s="15" t="s">
        <v>2049</v>
      </c>
      <c r="S142" s="15" t="s">
        <v>2049</v>
      </c>
      <c r="T142" s="15" t="s">
        <v>2049</v>
      </c>
      <c r="U142" s="16">
        <v>1</v>
      </c>
      <c r="V142" s="17">
        <v>0</v>
      </c>
      <c r="X142">
        <v>0</v>
      </c>
      <c r="Y142">
        <v>5.0999999999999996</v>
      </c>
      <c r="Z142" s="8">
        <v>0.16162570888468808</v>
      </c>
      <c r="AA142" s="8">
        <v>59.950556242274409</v>
      </c>
      <c r="AB142" s="9">
        <v>31.680672268907561</v>
      </c>
      <c r="AC142">
        <v>16</v>
      </c>
      <c r="AD142" s="8">
        <v>30.68241115609537</v>
      </c>
      <c r="AE142" s="15" t="s">
        <v>2049</v>
      </c>
      <c r="AF142" s="8">
        <v>17.709497206703912</v>
      </c>
      <c r="AG142" s="8">
        <v>1.0733452590000001</v>
      </c>
      <c r="AH142" s="8">
        <v>43.75</v>
      </c>
      <c r="AI142" s="8">
        <v>0.58746169747973098</v>
      </c>
      <c r="AJ142" s="8">
        <v>151.80000000000001</v>
      </c>
      <c r="AK142" s="14">
        <v>28.2</v>
      </c>
      <c r="AL142" s="8">
        <v>0</v>
      </c>
      <c r="AM142" s="3" t="s">
        <v>2049</v>
      </c>
      <c r="AN142">
        <v>0</v>
      </c>
      <c r="AO142" s="3" t="s">
        <v>2049</v>
      </c>
      <c r="AP142" s="3" t="s">
        <v>2049</v>
      </c>
      <c r="AQ142" s="8">
        <v>0</v>
      </c>
      <c r="AR142" s="8">
        <v>0</v>
      </c>
      <c r="AT142" s="34">
        <v>0.18653295128939829</v>
      </c>
      <c r="AU142" s="34">
        <v>1.7889087656529516</v>
      </c>
      <c r="AV142" s="7">
        <v>1</v>
      </c>
      <c r="AW142" s="3" t="s">
        <v>2049</v>
      </c>
      <c r="AX142" s="3" t="s">
        <v>2049</v>
      </c>
      <c r="AY142" s="8">
        <v>5.4679732992472658</v>
      </c>
      <c r="AZ142">
        <v>15.3</v>
      </c>
      <c r="BA142">
        <v>26</v>
      </c>
      <c r="BB142" s="8">
        <v>7.1556350626118065E-2</v>
      </c>
      <c r="BC142" s="3" t="s">
        <v>2110</v>
      </c>
      <c r="BD142" s="8">
        <v>0.92434097911674085</v>
      </c>
      <c r="BE142">
        <f>VLOOKUP(A142,'dati SCL7_com'!A:C,3,FALSE)</f>
        <v>1</v>
      </c>
    </row>
    <row r="143" spans="1:57" x14ac:dyDescent="0.3">
      <c r="A143">
        <v>78011</v>
      </c>
      <c r="B143" t="s">
        <v>376</v>
      </c>
      <c r="C143">
        <v>2952</v>
      </c>
      <c r="D143" t="s">
        <v>169</v>
      </c>
      <c r="E143" t="str">
        <f>VLOOKUP(A143,'0. dati base'!B:K,10,FALSE)</f>
        <v>CALABRIA</v>
      </c>
      <c r="F143" s="15" t="s">
        <v>2049</v>
      </c>
      <c r="G143" s="8">
        <v>-4.6393390530664123E-2</v>
      </c>
      <c r="H143">
        <v>49</v>
      </c>
      <c r="I143" s="8">
        <v>15.894701766077974</v>
      </c>
      <c r="J143" s="8">
        <v>72.411910022529398</v>
      </c>
      <c r="K143">
        <v>40.35</v>
      </c>
      <c r="L143">
        <v>4940</v>
      </c>
      <c r="M143" s="8">
        <v>4.6583257216899971</v>
      </c>
      <c r="N143" s="8">
        <v>0.62344720496894401</v>
      </c>
      <c r="O143" s="8">
        <v>1.009316770186335</v>
      </c>
      <c r="P143" s="8">
        <v>41.358024691358032</v>
      </c>
      <c r="Q143" s="15" t="s">
        <v>2049</v>
      </c>
      <c r="R143" s="15" t="s">
        <v>2049</v>
      </c>
      <c r="S143" s="15" t="s">
        <v>2049</v>
      </c>
      <c r="T143" s="15" t="s">
        <v>2049</v>
      </c>
      <c r="U143" s="16">
        <v>0</v>
      </c>
      <c r="V143" s="17">
        <v>0</v>
      </c>
      <c r="X143">
        <v>0</v>
      </c>
      <c r="Y143">
        <v>38.799999999999997</v>
      </c>
      <c r="Z143" s="8">
        <v>0.14128623792069311</v>
      </c>
      <c r="AA143" s="8">
        <v>3.1007751937984498</v>
      </c>
      <c r="AB143" s="9">
        <v>31.802120141342755</v>
      </c>
      <c r="AC143">
        <v>6</v>
      </c>
      <c r="AD143" s="8">
        <v>33.731132075471699</v>
      </c>
      <c r="AE143" s="15" t="s">
        <v>2049</v>
      </c>
      <c r="AF143" s="8">
        <v>73.076923076923066</v>
      </c>
      <c r="AG143" s="8">
        <v>1.693766938</v>
      </c>
      <c r="AH143" s="8">
        <v>83.3333333333333</v>
      </c>
      <c r="AI143" s="8">
        <v>0.54300097888407195</v>
      </c>
      <c r="AJ143" s="8">
        <v>43.6</v>
      </c>
      <c r="AK143" s="14">
        <v>32</v>
      </c>
      <c r="AL143" s="8">
        <v>0</v>
      </c>
      <c r="AM143" s="3" t="s">
        <v>2049</v>
      </c>
      <c r="AN143">
        <v>0</v>
      </c>
      <c r="AO143" s="3" t="s">
        <v>2049</v>
      </c>
      <c r="AP143" s="3" t="s">
        <v>2049</v>
      </c>
      <c r="AQ143" s="8">
        <v>0</v>
      </c>
      <c r="AR143" s="8">
        <v>0</v>
      </c>
      <c r="AT143" s="34">
        <v>0.20209973753280841</v>
      </c>
      <c r="AU143" s="34">
        <v>3.3875338753387534</v>
      </c>
      <c r="AV143" s="7">
        <v>1</v>
      </c>
      <c r="AW143" s="3" t="s">
        <v>2049</v>
      </c>
      <c r="AX143" s="3" t="s">
        <v>2049</v>
      </c>
      <c r="AY143" s="8">
        <v>1.734304543877905</v>
      </c>
      <c r="AZ143">
        <v>17.5</v>
      </c>
      <c r="BA143">
        <v>12</v>
      </c>
      <c r="BB143" s="8">
        <v>0.33875338753387535</v>
      </c>
      <c r="BC143" s="3" t="s">
        <v>2110</v>
      </c>
      <c r="BD143" s="8">
        <v>0.21544580709313887</v>
      </c>
      <c r="BE143">
        <f>VLOOKUP(A143,'dati SCL7_com'!A:C,3,FALSE)</f>
        <v>0.4</v>
      </c>
    </row>
    <row r="144" spans="1:57" x14ac:dyDescent="0.3">
      <c r="A144">
        <v>78012</v>
      </c>
      <c r="B144" t="s">
        <v>392</v>
      </c>
      <c r="C144">
        <v>2890</v>
      </c>
      <c r="D144" t="s">
        <v>259</v>
      </c>
      <c r="E144" t="str">
        <f>VLOOKUP(A144,'0. dati base'!B:K,10,FALSE)</f>
        <v>CALABRIA</v>
      </c>
      <c r="F144" s="15" t="s">
        <v>2049</v>
      </c>
      <c r="G144" s="8">
        <v>5.3977272727272728E-2</v>
      </c>
      <c r="H144">
        <v>24</v>
      </c>
      <c r="I144" s="8">
        <v>27.897574123989216</v>
      </c>
      <c r="J144" s="8">
        <v>74.131389216771709</v>
      </c>
      <c r="K144">
        <v>43.57</v>
      </c>
      <c r="L144">
        <v>0</v>
      </c>
      <c r="M144" s="8">
        <v>8.6867795488390041</v>
      </c>
      <c r="N144" s="8">
        <v>0.81423220973782795</v>
      </c>
      <c r="O144" s="8">
        <v>2.9962546816479398</v>
      </c>
      <c r="P144" s="8">
        <v>23.675213675213669</v>
      </c>
      <c r="Q144" s="15" t="s">
        <v>2049</v>
      </c>
      <c r="R144" s="15" t="s">
        <v>2049</v>
      </c>
      <c r="S144" s="15" t="s">
        <v>2049</v>
      </c>
      <c r="T144" s="15" t="s">
        <v>2049</v>
      </c>
      <c r="U144" s="16">
        <v>0</v>
      </c>
      <c r="V144" s="17">
        <v>0</v>
      </c>
      <c r="X144">
        <v>1</v>
      </c>
      <c r="Y144">
        <v>18.600000000000001</v>
      </c>
      <c r="Z144" s="8">
        <v>0.13982479784366578</v>
      </c>
      <c r="AA144" s="8">
        <v>8.7939698492462313</v>
      </c>
      <c r="AB144" s="9">
        <v>39.805825242718448</v>
      </c>
      <c r="AC144">
        <v>5</v>
      </c>
      <c r="AD144" s="8">
        <v>13.26987951807229</v>
      </c>
      <c r="AE144" s="15" t="s">
        <v>2049</v>
      </c>
      <c r="AF144" s="8">
        <v>120.96774193548387</v>
      </c>
      <c r="AG144" s="8">
        <v>1.730103806</v>
      </c>
      <c r="AH144" s="8">
        <v>40</v>
      </c>
      <c r="AI144" s="8">
        <v>1.329217359723988</v>
      </c>
      <c r="AJ144" s="8">
        <v>35.4</v>
      </c>
      <c r="AK144" s="14">
        <v>30</v>
      </c>
      <c r="AL144" s="8">
        <v>0</v>
      </c>
      <c r="AM144" s="3" t="s">
        <v>2049</v>
      </c>
      <c r="AN144">
        <v>0</v>
      </c>
      <c r="AO144" s="3" t="s">
        <v>2049</v>
      </c>
      <c r="AP144" s="3" t="s">
        <v>2049</v>
      </c>
      <c r="AQ144" s="8">
        <v>0</v>
      </c>
      <c r="AR144" s="8">
        <v>0</v>
      </c>
      <c r="AT144" s="34">
        <v>0.23529411764705882</v>
      </c>
      <c r="AU144" s="34">
        <v>2.7681660899653977</v>
      </c>
      <c r="AV144" s="7">
        <v>1</v>
      </c>
      <c r="AW144" s="3" t="s">
        <v>2049</v>
      </c>
      <c r="AX144" s="3" t="s">
        <v>2049</v>
      </c>
      <c r="AY144" s="8">
        <v>4.5343564701778858</v>
      </c>
      <c r="AZ144">
        <v>18.399999999999999</v>
      </c>
      <c r="BA144">
        <v>16</v>
      </c>
      <c r="BB144" s="8">
        <v>0</v>
      </c>
      <c r="BC144" s="3" t="s">
        <v>2110</v>
      </c>
      <c r="BD144" s="8">
        <v>0.13193700008246062</v>
      </c>
      <c r="BE144">
        <f>VLOOKUP(A144,'dati SCL7_com'!A:C,3,FALSE)</f>
        <v>0</v>
      </c>
    </row>
    <row r="145" spans="1:57" x14ac:dyDescent="0.3">
      <c r="A145">
        <v>78013</v>
      </c>
      <c r="B145" t="s">
        <v>451</v>
      </c>
      <c r="C145">
        <v>2003</v>
      </c>
      <c r="D145" t="s">
        <v>145</v>
      </c>
      <c r="E145" t="str">
        <f>VLOOKUP(A145,'0. dati base'!B:K,10,FALSE)</f>
        <v>CALABRIA</v>
      </c>
      <c r="F145" s="15" t="s">
        <v>2049</v>
      </c>
      <c r="G145" s="8">
        <v>-0.33587028457974849</v>
      </c>
      <c r="H145">
        <v>83</v>
      </c>
      <c r="I145" s="8">
        <v>23.816641753861482</v>
      </c>
      <c r="J145" s="8">
        <v>73.641304553632907</v>
      </c>
      <c r="K145">
        <v>43.85</v>
      </c>
      <c r="L145">
        <v>4864</v>
      </c>
      <c r="M145" s="8">
        <v>9.9700719167373926</v>
      </c>
      <c r="N145" s="8">
        <v>0.70126582278480998</v>
      </c>
      <c r="O145" s="8">
        <v>9.2827004219409286</v>
      </c>
      <c r="P145" s="8">
        <v>60.460992907801412</v>
      </c>
      <c r="Q145" s="15" t="s">
        <v>2049</v>
      </c>
      <c r="R145" s="15" t="s">
        <v>2049</v>
      </c>
      <c r="S145" s="15" t="s">
        <v>2049</v>
      </c>
      <c r="T145" s="15" t="s">
        <v>2049</v>
      </c>
      <c r="U145" s="16">
        <v>0</v>
      </c>
      <c r="V145" s="17">
        <v>0</v>
      </c>
      <c r="X145">
        <v>0</v>
      </c>
      <c r="Y145">
        <v>90.4</v>
      </c>
      <c r="Z145" s="8">
        <v>0.12356751370204284</v>
      </c>
      <c r="AA145" s="8">
        <v>7.9110012360939423</v>
      </c>
      <c r="AB145" s="9">
        <v>30.573248407643312</v>
      </c>
      <c r="AC145">
        <v>6</v>
      </c>
      <c r="AD145" s="8">
        <v>67.33064516129032</v>
      </c>
      <c r="AE145" s="15" t="s">
        <v>2049</v>
      </c>
      <c r="AF145" s="8">
        <v>107.54716981132076</v>
      </c>
      <c r="AG145" s="8">
        <v>2.4962556170000001</v>
      </c>
      <c r="AH145" s="8">
        <v>0</v>
      </c>
      <c r="AI145" s="8">
        <v>0.38196191160617998</v>
      </c>
      <c r="AJ145" s="8">
        <v>19.8</v>
      </c>
      <c r="AK145" s="14">
        <v>30.1</v>
      </c>
      <c r="AL145" s="8">
        <v>0</v>
      </c>
      <c r="AM145" s="3" t="s">
        <v>2049</v>
      </c>
      <c r="AN145">
        <v>0</v>
      </c>
      <c r="AO145" s="3" t="s">
        <v>2049</v>
      </c>
      <c r="AP145" s="3" t="s">
        <v>2049</v>
      </c>
      <c r="AQ145" s="8">
        <v>0</v>
      </c>
      <c r="AR145" s="8">
        <v>0</v>
      </c>
      <c r="AT145" s="34">
        <v>0.17352941176470588</v>
      </c>
      <c r="AU145" s="34">
        <v>3.9940089865202202</v>
      </c>
      <c r="AV145" s="7">
        <v>1</v>
      </c>
      <c r="AW145" s="3" t="s">
        <v>2049</v>
      </c>
      <c r="AX145" s="3" t="s">
        <v>2049</v>
      </c>
      <c r="AY145" s="8">
        <v>6.2111801242236018</v>
      </c>
      <c r="AZ145">
        <v>20.5</v>
      </c>
      <c r="BA145">
        <v>17</v>
      </c>
      <c r="BB145" s="8">
        <v>0</v>
      </c>
      <c r="BC145" s="3" t="s">
        <v>2110</v>
      </c>
      <c r="BD145" s="8">
        <v>0.71488645920941962</v>
      </c>
      <c r="BE145">
        <f>VLOOKUP(A145,'dati SCL7_com'!A:C,3,FALSE)</f>
        <v>0.6</v>
      </c>
    </row>
    <row r="146" spans="1:57" x14ac:dyDescent="0.3">
      <c r="A146">
        <v>78014</v>
      </c>
      <c r="B146" t="s">
        <v>454</v>
      </c>
      <c r="C146">
        <v>923</v>
      </c>
      <c r="D146" t="s">
        <v>259</v>
      </c>
      <c r="E146" t="str">
        <f>VLOOKUP(A146,'0. dati base'!B:K,10,FALSE)</f>
        <v>CALABRIA</v>
      </c>
      <c r="F146" s="15" t="s">
        <v>2049</v>
      </c>
      <c r="G146" s="8">
        <v>3.0107526881720432E-2</v>
      </c>
      <c r="H146">
        <v>82</v>
      </c>
      <c r="I146" s="8">
        <v>54.592901878914404</v>
      </c>
      <c r="J146" s="8">
        <v>74.044317704087007</v>
      </c>
      <c r="K146">
        <v>37.590000000000003</v>
      </c>
      <c r="L146">
        <v>0</v>
      </c>
      <c r="M146" s="8">
        <v>2.5591528321659038</v>
      </c>
      <c r="N146" s="8">
        <v>0.675757575757576</v>
      </c>
      <c r="O146" s="8">
        <v>0.60606060606060597</v>
      </c>
      <c r="P146" s="8">
        <v>35.271317829457367</v>
      </c>
      <c r="Q146" s="15" t="s">
        <v>2049</v>
      </c>
      <c r="R146" s="15" t="s">
        <v>2049</v>
      </c>
      <c r="S146" s="15" t="s">
        <v>2049</v>
      </c>
      <c r="T146" s="15" t="s">
        <v>2049</v>
      </c>
      <c r="U146" s="16">
        <v>0</v>
      </c>
      <c r="V146" s="17">
        <v>0</v>
      </c>
      <c r="X146">
        <v>0</v>
      </c>
      <c r="Y146">
        <v>6.5</v>
      </c>
      <c r="Z146" s="8">
        <v>0.14718162839248433</v>
      </c>
      <c r="AA146" s="8">
        <v>1.256281407035176</v>
      </c>
      <c r="AB146" s="9">
        <v>48.192771084337352</v>
      </c>
      <c r="AC146">
        <v>7</v>
      </c>
      <c r="AD146" s="8">
        <v>38.936170212765958</v>
      </c>
      <c r="AE146" s="15" t="s">
        <v>2049</v>
      </c>
      <c r="AF146" s="8">
        <v>110.76923076923077</v>
      </c>
      <c r="AG146" s="8">
        <v>3.2502708560000002</v>
      </c>
      <c r="AH146" s="8">
        <v>42.857142857142897</v>
      </c>
      <c r="AI146" s="8">
        <v>0.42349726775956298</v>
      </c>
      <c r="AJ146" s="8">
        <v>66</v>
      </c>
      <c r="AK146" s="14">
        <v>23.3</v>
      </c>
      <c r="AL146" s="8">
        <v>0</v>
      </c>
      <c r="AM146" s="3" t="s">
        <v>2049</v>
      </c>
      <c r="AN146">
        <v>0</v>
      </c>
      <c r="AO146" s="3" t="s">
        <v>2049</v>
      </c>
      <c r="AP146" s="3" t="s">
        <v>2049</v>
      </c>
      <c r="AQ146" s="8">
        <v>0</v>
      </c>
      <c r="AR146" s="8">
        <v>0</v>
      </c>
      <c r="AT146" s="34">
        <v>0.25</v>
      </c>
      <c r="AU146" s="34">
        <v>6.5005417118093174</v>
      </c>
      <c r="AV146" s="7">
        <v>1</v>
      </c>
      <c r="AW146" s="3" t="s">
        <v>2049</v>
      </c>
      <c r="AX146" s="3" t="s">
        <v>2049</v>
      </c>
      <c r="AY146" s="8">
        <v>6.5288356909684442</v>
      </c>
      <c r="AZ146">
        <v>11.1</v>
      </c>
      <c r="BA146">
        <v>4</v>
      </c>
      <c r="BB146" s="8">
        <v>0</v>
      </c>
      <c r="BC146" s="3" t="s">
        <v>2110</v>
      </c>
      <c r="BD146" s="8">
        <v>0.3493449781659389</v>
      </c>
      <c r="BE146">
        <f>VLOOKUP(A146,'dati SCL7_com'!A:C,3,FALSE)</f>
        <v>0</v>
      </c>
    </row>
    <row r="147" spans="1:57" x14ac:dyDescent="0.3">
      <c r="A147">
        <v>78015</v>
      </c>
      <c r="B147" t="s">
        <v>456</v>
      </c>
      <c r="C147">
        <v>9371</v>
      </c>
      <c r="D147" t="s">
        <v>153</v>
      </c>
      <c r="E147" t="str">
        <f>VLOOKUP(A147,'0. dati base'!B:K,10,FALSE)</f>
        <v>CALABRIA</v>
      </c>
      <c r="F147" s="15" t="s">
        <v>2049</v>
      </c>
      <c r="G147" s="8">
        <v>2.6911383853169688E-2</v>
      </c>
      <c r="H147">
        <v>245</v>
      </c>
      <c r="I147" s="8">
        <v>16.260964912280702</v>
      </c>
      <c r="J147" s="8">
        <v>76.097129486959901</v>
      </c>
      <c r="K147">
        <v>38.17</v>
      </c>
      <c r="L147">
        <v>24774</v>
      </c>
      <c r="M147" s="8">
        <v>28.692851391249892</v>
      </c>
      <c r="N147" s="8">
        <v>0.50118203309692699</v>
      </c>
      <c r="O147" s="8">
        <v>1.3846673421141511</v>
      </c>
      <c r="P147" s="8">
        <v>45.368516833484982</v>
      </c>
      <c r="Q147" s="15" t="s">
        <v>2049</v>
      </c>
      <c r="R147" s="15" t="s">
        <v>2049</v>
      </c>
      <c r="S147" s="15" t="s">
        <v>2049</v>
      </c>
      <c r="T147" s="15" t="s">
        <v>2049</v>
      </c>
      <c r="U147" s="16">
        <v>0</v>
      </c>
      <c r="V147" s="17">
        <v>0</v>
      </c>
      <c r="X147">
        <v>0</v>
      </c>
      <c r="Y147">
        <v>27.8</v>
      </c>
      <c r="Z147" s="8">
        <v>0.13508771929824562</v>
      </c>
      <c r="AA147" s="8">
        <v>40.215924426450741</v>
      </c>
      <c r="AB147" s="9">
        <v>31.848852901484481</v>
      </c>
      <c r="AC147">
        <v>12</v>
      </c>
      <c r="AD147" s="8">
        <v>20.499188311688311</v>
      </c>
      <c r="AE147" s="15" t="s">
        <v>2049</v>
      </c>
      <c r="AF147" s="8">
        <v>25.766871165644172</v>
      </c>
      <c r="AG147" s="8">
        <v>1.067121972</v>
      </c>
      <c r="AH147" s="8">
        <v>41.6666666666667</v>
      </c>
      <c r="AI147" s="8">
        <v>0.54795090081172004</v>
      </c>
      <c r="AJ147" s="8">
        <v>231.1</v>
      </c>
      <c r="AK147" s="14">
        <v>24.8</v>
      </c>
      <c r="AL147" s="8">
        <v>14.75385888883479</v>
      </c>
      <c r="AM147" s="3" t="s">
        <v>2049</v>
      </c>
      <c r="AN147">
        <v>4</v>
      </c>
      <c r="AO147" s="3" t="s">
        <v>2049</v>
      </c>
      <c r="AP147" s="3" t="s">
        <v>2049</v>
      </c>
      <c r="AQ147" s="8">
        <v>11.3560155586355</v>
      </c>
      <c r="AR147" s="8">
        <v>0</v>
      </c>
      <c r="AT147" s="34">
        <v>0.13734713076199437</v>
      </c>
      <c r="AU147" s="34">
        <v>2.0275317468786684</v>
      </c>
      <c r="AV147" s="7">
        <v>1</v>
      </c>
      <c r="AW147" s="3" t="s">
        <v>2049</v>
      </c>
      <c r="AX147" s="3" t="s">
        <v>2049</v>
      </c>
      <c r="AY147" s="8">
        <v>4.1010144614720483</v>
      </c>
      <c r="AZ147">
        <v>15.8</v>
      </c>
      <c r="BA147">
        <v>11</v>
      </c>
      <c r="BB147" s="8">
        <v>0</v>
      </c>
      <c r="BC147" s="3" t="s">
        <v>2110</v>
      </c>
      <c r="BD147" s="8">
        <v>0.29891304347826092</v>
      </c>
      <c r="BE147">
        <f>VLOOKUP(A147,'dati SCL7_com'!A:C,3,FALSE)</f>
        <v>0.8</v>
      </c>
    </row>
    <row r="148" spans="1:57" x14ac:dyDescent="0.3">
      <c r="A148">
        <v>78016</v>
      </c>
      <c r="B148" t="s">
        <v>461</v>
      </c>
      <c r="C148">
        <v>1305</v>
      </c>
      <c r="D148" t="s">
        <v>259</v>
      </c>
      <c r="E148" t="str">
        <f>VLOOKUP(A148,'0. dati base'!B:K,10,FALSE)</f>
        <v>CALABRIA</v>
      </c>
      <c r="F148" s="15" t="s">
        <v>2049</v>
      </c>
      <c r="G148" s="8">
        <v>-0.11406351263771873</v>
      </c>
      <c r="H148">
        <v>41</v>
      </c>
      <c r="I148" s="8">
        <v>30.285296269202632</v>
      </c>
      <c r="J148" s="8">
        <v>73.507368817747505</v>
      </c>
      <c r="K148">
        <v>39.93</v>
      </c>
      <c r="L148">
        <v>0</v>
      </c>
      <c r="M148" s="8">
        <v>5.5871159891897859</v>
      </c>
      <c r="N148" s="8">
        <v>0.66470588235294104</v>
      </c>
      <c r="O148" s="8">
        <v>2.0588235294117641</v>
      </c>
      <c r="P148" s="8">
        <v>50.518134715025909</v>
      </c>
      <c r="Q148" s="15" t="s">
        <v>2049</v>
      </c>
      <c r="R148" s="15" t="s">
        <v>2049</v>
      </c>
      <c r="S148" s="15" t="s">
        <v>2049</v>
      </c>
      <c r="T148" s="15" t="s">
        <v>2049</v>
      </c>
      <c r="U148" s="16">
        <v>0</v>
      </c>
      <c r="V148" s="17">
        <v>0</v>
      </c>
      <c r="X148">
        <v>1</v>
      </c>
      <c r="Y148">
        <v>55.7</v>
      </c>
      <c r="Z148" s="8">
        <v>0.12582297000731529</v>
      </c>
      <c r="AA148" s="8">
        <v>5.2763819095477382</v>
      </c>
      <c r="AB148" s="9">
        <v>58.415841584158414</v>
      </c>
      <c r="AC148">
        <v>3</v>
      </c>
      <c r="AD148" s="8">
        <v>18.488372093023251</v>
      </c>
      <c r="AE148" s="15" t="s">
        <v>2049</v>
      </c>
      <c r="AF148" s="8">
        <v>105.71428571428572</v>
      </c>
      <c r="AG148" s="8">
        <v>2.2988505749999999</v>
      </c>
      <c r="AH148" s="8">
        <v>100</v>
      </c>
      <c r="AI148" s="8">
        <v>2.5943396226415101</v>
      </c>
      <c r="AJ148" s="8">
        <v>23</v>
      </c>
      <c r="AK148" s="14">
        <v>27.9</v>
      </c>
      <c r="AL148" s="8">
        <v>0</v>
      </c>
      <c r="AM148" s="3" t="s">
        <v>2049</v>
      </c>
      <c r="AN148">
        <v>0</v>
      </c>
      <c r="AO148" s="3" t="s">
        <v>2049</v>
      </c>
      <c r="AP148" s="3" t="s">
        <v>2049</v>
      </c>
      <c r="AQ148" s="8">
        <v>0</v>
      </c>
      <c r="AR148" s="8">
        <v>0</v>
      </c>
      <c r="AT148" s="34">
        <v>0.26573426573426573</v>
      </c>
      <c r="AU148" s="34">
        <v>3.8314176245210727</v>
      </c>
      <c r="AV148" s="7">
        <v>1</v>
      </c>
      <c r="AW148" s="3" t="s">
        <v>2049</v>
      </c>
      <c r="AX148" s="3" t="s">
        <v>2049</v>
      </c>
      <c r="AY148" s="8">
        <v>3.162055335968379</v>
      </c>
      <c r="AZ148">
        <v>6.2</v>
      </c>
      <c r="BA148">
        <v>2</v>
      </c>
      <c r="BB148" s="8">
        <v>0</v>
      </c>
      <c r="BC148" s="3" t="s">
        <v>2110</v>
      </c>
      <c r="BD148" s="8">
        <v>6.0587700696758562E-2</v>
      </c>
      <c r="BE148">
        <f>VLOOKUP(A148,'dati SCL7_com'!A:C,3,FALSE)</f>
        <v>0</v>
      </c>
    </row>
    <row r="149" spans="1:57" x14ac:dyDescent="0.3">
      <c r="A149">
        <v>78017</v>
      </c>
      <c r="B149" t="s">
        <v>468</v>
      </c>
      <c r="C149">
        <v>10203</v>
      </c>
      <c r="D149" t="s">
        <v>253</v>
      </c>
      <c r="E149" t="str">
        <f>VLOOKUP(A149,'0. dati base'!B:K,10,FALSE)</f>
        <v>CALABRIA</v>
      </c>
      <c r="F149" s="15" t="s">
        <v>2049</v>
      </c>
      <c r="G149" s="8">
        <v>-5.3917978762358112E-2</v>
      </c>
      <c r="H149">
        <v>119</v>
      </c>
      <c r="I149" s="8">
        <v>46.066763425253995</v>
      </c>
      <c r="J149" s="8">
        <v>74.417057341612605</v>
      </c>
      <c r="K149">
        <v>42.32</v>
      </c>
      <c r="L149">
        <v>221</v>
      </c>
      <c r="M149" s="8">
        <v>9.3523310885074231</v>
      </c>
      <c r="N149" s="8">
        <v>0.53164139749505601</v>
      </c>
      <c r="O149" s="8">
        <v>2.1753460777851021</v>
      </c>
      <c r="P149" s="8">
        <v>17.348066298342541</v>
      </c>
      <c r="Q149" s="15" t="s">
        <v>2049</v>
      </c>
      <c r="R149" s="15" t="s">
        <v>2049</v>
      </c>
      <c r="S149" s="15" t="s">
        <v>2049</v>
      </c>
      <c r="T149" s="15" t="s">
        <v>2049</v>
      </c>
      <c r="U149" s="16">
        <v>0</v>
      </c>
      <c r="V149" s="17">
        <v>0</v>
      </c>
      <c r="X149">
        <v>1</v>
      </c>
      <c r="Y149">
        <v>16.600000000000001</v>
      </c>
      <c r="Z149" s="8">
        <v>0.16371552975326562</v>
      </c>
      <c r="AA149" s="8">
        <v>6.455433816997334</v>
      </c>
      <c r="AB149" s="9">
        <v>40</v>
      </c>
      <c r="AC149">
        <v>18</v>
      </c>
      <c r="AD149" s="8">
        <v>7.413421985815603</v>
      </c>
      <c r="AE149" s="15" t="s">
        <v>2049</v>
      </c>
      <c r="AF149" s="8">
        <v>41.400709219858157</v>
      </c>
      <c r="AG149" s="8">
        <v>1.568166226</v>
      </c>
      <c r="AH149" s="8">
        <v>55.5555555555556</v>
      </c>
      <c r="AI149" s="8">
        <v>0.112966785214027</v>
      </c>
      <c r="AJ149" s="8">
        <v>96.75</v>
      </c>
      <c r="AK149" s="14">
        <v>26.1</v>
      </c>
      <c r="AL149" s="8">
        <v>0</v>
      </c>
      <c r="AM149" s="3" t="s">
        <v>2049</v>
      </c>
      <c r="AN149">
        <v>0</v>
      </c>
      <c r="AO149" s="3" t="s">
        <v>2049</v>
      </c>
      <c r="AP149" s="3" t="s">
        <v>2049</v>
      </c>
      <c r="AQ149" s="8">
        <v>0</v>
      </c>
      <c r="AR149" s="8">
        <v>0</v>
      </c>
      <c r="AT149" s="34">
        <v>0.18442077230359522</v>
      </c>
      <c r="AU149" s="34">
        <v>2.1562285602273841</v>
      </c>
      <c r="AV149" s="7">
        <v>1</v>
      </c>
      <c r="AW149" s="3" t="s">
        <v>2049</v>
      </c>
      <c r="AX149" s="3" t="s">
        <v>2049</v>
      </c>
      <c r="AY149" s="8">
        <v>3.283255397472888</v>
      </c>
      <c r="AZ149">
        <v>19.3</v>
      </c>
      <c r="BA149">
        <v>18</v>
      </c>
      <c r="BB149" s="8">
        <v>0.29403116730373419</v>
      </c>
      <c r="BC149" s="3" t="s">
        <v>2110</v>
      </c>
      <c r="BD149" s="8">
        <v>0.2457865168539326</v>
      </c>
      <c r="BE149">
        <f>VLOOKUP(A149,'dati SCL7_com'!A:C,3,FALSE)</f>
        <v>0.4</v>
      </c>
    </row>
    <row r="150" spans="1:57" x14ac:dyDescent="0.3">
      <c r="A150">
        <v>78018</v>
      </c>
      <c r="B150" t="s">
        <v>475</v>
      </c>
      <c r="C150">
        <v>1298</v>
      </c>
      <c r="D150" t="s">
        <v>166</v>
      </c>
      <c r="E150" t="str">
        <f>VLOOKUP(A150,'0. dati base'!B:K,10,FALSE)</f>
        <v>CALABRIA</v>
      </c>
      <c r="F150" s="15" t="s">
        <v>2049</v>
      </c>
      <c r="G150" s="8">
        <v>-0.22034791776489193</v>
      </c>
      <c r="H150">
        <v>14</v>
      </c>
      <c r="I150" s="8">
        <v>0.33806626098715348</v>
      </c>
      <c r="J150" s="8">
        <v>70.723354435710391</v>
      </c>
      <c r="K150">
        <v>43.38</v>
      </c>
      <c r="L150">
        <v>3135</v>
      </c>
      <c r="M150" s="8">
        <v>5.7938540332906534</v>
      </c>
      <c r="N150" s="8">
        <v>0.86907020872865304</v>
      </c>
      <c r="O150" s="8">
        <v>6.1669829222011394</v>
      </c>
      <c r="P150" s="8">
        <v>46.227929373996787</v>
      </c>
      <c r="Q150" s="15" t="s">
        <v>2049</v>
      </c>
      <c r="R150" s="15" t="s">
        <v>2049</v>
      </c>
      <c r="S150" s="15" t="s">
        <v>2049</v>
      </c>
      <c r="T150" s="15" t="s">
        <v>2049</v>
      </c>
      <c r="U150" s="16">
        <v>0</v>
      </c>
      <c r="V150" s="17">
        <v>0</v>
      </c>
      <c r="X150">
        <v>0</v>
      </c>
      <c r="Y150">
        <v>100</v>
      </c>
      <c r="Z150" s="8">
        <v>0.11020960108181203</v>
      </c>
      <c r="AA150" s="8">
        <v>9.6862210095497954</v>
      </c>
      <c r="AB150" s="9">
        <v>33.913043478260867</v>
      </c>
      <c r="AC150">
        <v>5</v>
      </c>
      <c r="AD150" s="8">
        <v>90.490797546012274</v>
      </c>
      <c r="AE150" s="15" t="s">
        <v>2049</v>
      </c>
      <c r="AF150" s="8">
        <v>58.82352941176471</v>
      </c>
      <c r="AG150" s="8">
        <v>3.8520801229999999</v>
      </c>
      <c r="AH150" s="8">
        <v>80</v>
      </c>
      <c r="AI150" s="8">
        <v>0.377084745762712</v>
      </c>
      <c r="AJ150" s="8">
        <v>14.2</v>
      </c>
      <c r="AK150" s="14">
        <v>31</v>
      </c>
      <c r="AL150" s="8">
        <v>0</v>
      </c>
      <c r="AM150" s="3" t="s">
        <v>2049</v>
      </c>
      <c r="AN150">
        <v>0</v>
      </c>
      <c r="AO150" s="3" t="s">
        <v>2049</v>
      </c>
      <c r="AP150" s="3" t="s">
        <v>2049</v>
      </c>
      <c r="AQ150" s="8">
        <v>0</v>
      </c>
      <c r="AR150" s="8">
        <v>1.1218340548548087</v>
      </c>
      <c r="AT150" s="34">
        <v>0.36054421768707484</v>
      </c>
      <c r="AU150" s="34">
        <v>6.9337442218798149</v>
      </c>
      <c r="AV150" s="7">
        <v>1</v>
      </c>
      <c r="AW150" s="3" t="s">
        <v>2049</v>
      </c>
      <c r="AX150" s="3" t="s">
        <v>2049</v>
      </c>
      <c r="AY150" s="8">
        <v>1.6488046166529271</v>
      </c>
      <c r="AZ150">
        <v>16.100000000000001</v>
      </c>
      <c r="BA150">
        <v>6</v>
      </c>
      <c r="BB150" s="8">
        <v>0.77041602465331283</v>
      </c>
      <c r="BC150" s="3" t="s">
        <v>2110</v>
      </c>
      <c r="BD150" s="8">
        <v>7.1552693447817645E-2</v>
      </c>
      <c r="BE150">
        <f>VLOOKUP(A150,'dati SCL7_com'!A:C,3,FALSE)</f>
        <v>0.2</v>
      </c>
    </row>
    <row r="151" spans="1:57" x14ac:dyDescent="0.3">
      <c r="A151">
        <v>78019</v>
      </c>
      <c r="B151" t="s">
        <v>480</v>
      </c>
      <c r="C151">
        <v>2858</v>
      </c>
      <c r="D151" t="s">
        <v>153</v>
      </c>
      <c r="E151" t="str">
        <f>VLOOKUP(A151,'0. dati base'!B:K,10,FALSE)</f>
        <v>CALABRIA</v>
      </c>
      <c r="F151" s="15" t="s">
        <v>2049</v>
      </c>
      <c r="G151" s="8">
        <v>-0.1440329218106996</v>
      </c>
      <c r="H151">
        <v>86</v>
      </c>
      <c r="I151" s="8">
        <v>19.196428571428573</v>
      </c>
      <c r="J151" s="8">
        <v>74.120523854636403</v>
      </c>
      <c r="K151">
        <v>40.46</v>
      </c>
      <c r="L151">
        <v>33062</v>
      </c>
      <c r="M151" s="8">
        <v>18.775163281739285</v>
      </c>
      <c r="N151" s="8">
        <v>0.62369337979094097</v>
      </c>
      <c r="O151" s="8">
        <v>2.0325203252032522</v>
      </c>
      <c r="P151" s="8">
        <v>70.72359301358469</v>
      </c>
      <c r="Q151" s="15" t="s">
        <v>2049</v>
      </c>
      <c r="R151" s="15" t="s">
        <v>2049</v>
      </c>
      <c r="S151" s="15" t="s">
        <v>2049</v>
      </c>
      <c r="T151" s="15" t="s">
        <v>2049</v>
      </c>
      <c r="U151" s="16">
        <v>0</v>
      </c>
      <c r="V151" s="17">
        <v>0</v>
      </c>
      <c r="X151">
        <v>0</v>
      </c>
      <c r="Y151">
        <v>0</v>
      </c>
      <c r="Z151" s="8">
        <v>0.12912087912087913</v>
      </c>
      <c r="AA151" s="8">
        <v>9.4466936572199742</v>
      </c>
      <c r="AB151" s="9">
        <v>27.232142857142854</v>
      </c>
      <c r="AC151">
        <v>5</v>
      </c>
      <c r="AD151" s="8">
        <v>17.805851063829792</v>
      </c>
      <c r="AE151" s="15" t="s">
        <v>2049</v>
      </c>
      <c r="AF151" s="8">
        <v>87.951807228915655</v>
      </c>
      <c r="AG151" s="8">
        <v>1.749475157</v>
      </c>
      <c r="AH151" s="8">
        <v>80</v>
      </c>
      <c r="AI151" s="8">
        <v>0.466019417475728</v>
      </c>
      <c r="AJ151" s="8">
        <v>34.799999999999997</v>
      </c>
      <c r="AK151" s="14">
        <v>34.200000000000003</v>
      </c>
      <c r="AL151" s="8">
        <v>0</v>
      </c>
      <c r="AM151" s="3" t="s">
        <v>2049</v>
      </c>
      <c r="AN151">
        <v>0</v>
      </c>
      <c r="AO151" s="3" t="s">
        <v>2049</v>
      </c>
      <c r="AP151" s="3" t="s">
        <v>2049</v>
      </c>
      <c r="AQ151" s="8">
        <v>0</v>
      </c>
      <c r="AR151" s="8">
        <v>1.3789299503585217</v>
      </c>
      <c r="AT151" s="34">
        <v>0.21698113207547171</v>
      </c>
      <c r="AU151" s="34">
        <v>4.1987403778866339</v>
      </c>
      <c r="AV151" s="7">
        <v>1</v>
      </c>
      <c r="AW151" s="3" t="s">
        <v>2049</v>
      </c>
      <c r="AX151" s="3" t="s">
        <v>2049</v>
      </c>
      <c r="AY151" s="8">
        <v>1.8076644974692699</v>
      </c>
      <c r="AZ151">
        <v>18.600000000000001</v>
      </c>
      <c r="BA151">
        <v>7</v>
      </c>
      <c r="BB151" s="8">
        <v>0</v>
      </c>
      <c r="BC151" s="3" t="s">
        <v>2110</v>
      </c>
      <c r="BD151" s="8">
        <v>0.20845741512805241</v>
      </c>
      <c r="BE151">
        <f>VLOOKUP(A151,'dati SCL7_com'!A:C,3,FALSE)</f>
        <v>0.8</v>
      </c>
    </row>
    <row r="152" spans="1:57" x14ac:dyDescent="0.3">
      <c r="A152">
        <v>78020</v>
      </c>
      <c r="B152" t="s">
        <v>508</v>
      </c>
      <c r="C152">
        <v>2247</v>
      </c>
      <c r="D152" t="s">
        <v>153</v>
      </c>
      <c r="E152" t="str">
        <f>VLOOKUP(A152,'0. dati base'!B:K,10,FALSE)</f>
        <v>CALABRIA</v>
      </c>
      <c r="F152" s="15" t="s">
        <v>2049</v>
      </c>
      <c r="G152" s="8">
        <v>-7.3228346456692919E-2</v>
      </c>
      <c r="H152">
        <v>76</v>
      </c>
      <c r="I152" s="8">
        <v>88.700084961767203</v>
      </c>
      <c r="J152" s="8">
        <v>73.922187171398505</v>
      </c>
      <c r="K152">
        <v>36.17</v>
      </c>
      <c r="L152">
        <v>0</v>
      </c>
      <c r="M152" s="8">
        <v>4.8939787062718079</v>
      </c>
      <c r="N152" s="8">
        <v>0.72024539877300597</v>
      </c>
      <c r="O152" s="8">
        <v>1.3496932515337421</v>
      </c>
      <c r="P152" s="8">
        <v>18.705035971223019</v>
      </c>
      <c r="Q152" s="15" t="s">
        <v>2049</v>
      </c>
      <c r="R152" s="15" t="s">
        <v>2049</v>
      </c>
      <c r="S152" s="15" t="s">
        <v>2049</v>
      </c>
      <c r="T152" s="15" t="s">
        <v>2049</v>
      </c>
      <c r="U152" s="16">
        <v>0</v>
      </c>
      <c r="V152" s="17">
        <v>0</v>
      </c>
      <c r="X152">
        <v>0</v>
      </c>
      <c r="Y152">
        <v>39.299999999999997</v>
      </c>
      <c r="Z152" s="8">
        <v>0.11979609175870858</v>
      </c>
      <c r="AA152" s="8">
        <v>8.6369770580296894</v>
      </c>
      <c r="AB152" s="9">
        <v>40.74074074074074</v>
      </c>
      <c r="AC152">
        <v>4</v>
      </c>
      <c r="AD152" s="8">
        <v>12.92198581560284</v>
      </c>
      <c r="AE152" s="15" t="s">
        <v>2049</v>
      </c>
      <c r="AF152" s="8">
        <v>106.34920634920636</v>
      </c>
      <c r="AG152" s="8">
        <v>1.3351134849999999</v>
      </c>
      <c r="AH152" s="8">
        <v>100</v>
      </c>
      <c r="AI152" s="8">
        <v>0.277527442371021</v>
      </c>
      <c r="AJ152" s="8">
        <v>43</v>
      </c>
      <c r="AK152" s="14">
        <v>20</v>
      </c>
      <c r="AL152" s="8">
        <v>0</v>
      </c>
      <c r="AM152" s="3" t="s">
        <v>2049</v>
      </c>
      <c r="AN152">
        <v>0</v>
      </c>
      <c r="AO152" s="3" t="s">
        <v>2049</v>
      </c>
      <c r="AP152" s="3" t="s">
        <v>2049</v>
      </c>
      <c r="AQ152" s="8">
        <v>0</v>
      </c>
      <c r="AR152" s="8">
        <v>27.850877192982455</v>
      </c>
      <c r="AT152" s="34">
        <v>0.12385321100917432</v>
      </c>
      <c r="AU152" s="34">
        <v>3.5603026257231862</v>
      </c>
      <c r="AV152" s="7">
        <v>1</v>
      </c>
      <c r="AW152" s="3" t="s">
        <v>2049</v>
      </c>
      <c r="AX152" s="3" t="s">
        <v>2049</v>
      </c>
      <c r="AY152" s="8">
        <v>2.2872827081427261</v>
      </c>
      <c r="AZ152">
        <v>17.7</v>
      </c>
      <c r="BA152">
        <v>0</v>
      </c>
      <c r="BB152" s="8">
        <v>0</v>
      </c>
      <c r="BC152" s="3" t="s">
        <v>2110</v>
      </c>
      <c r="BD152" s="8">
        <v>0</v>
      </c>
      <c r="BE152">
        <f>VLOOKUP(A152,'dati SCL7_com'!A:C,3,FALSE)</f>
        <v>0.2</v>
      </c>
    </row>
    <row r="153" spans="1:57" x14ac:dyDescent="0.3">
      <c r="A153">
        <v>78021</v>
      </c>
      <c r="B153" t="s">
        <v>530</v>
      </c>
      <c r="C153">
        <v>1369</v>
      </c>
      <c r="D153" t="s">
        <v>166</v>
      </c>
      <c r="E153" t="str">
        <f>VLOOKUP(A153,'0. dati base'!B:K,10,FALSE)</f>
        <v>CALABRIA</v>
      </c>
      <c r="F153" s="15" t="s">
        <v>2049</v>
      </c>
      <c r="G153" s="8">
        <v>7.2139303482587069E-2</v>
      </c>
      <c r="H153">
        <v>57</v>
      </c>
      <c r="I153" s="8">
        <v>7.0378963650425366</v>
      </c>
      <c r="J153" s="8">
        <v>77.7777777777777</v>
      </c>
      <c r="K153">
        <v>43.85</v>
      </c>
      <c r="L153">
        <v>11788</v>
      </c>
      <c r="M153" s="8">
        <v>8.3043716846533755</v>
      </c>
      <c r="N153" s="8">
        <v>0.54301833568406199</v>
      </c>
      <c r="O153" s="8">
        <v>0</v>
      </c>
      <c r="P153" s="8">
        <v>67.580743449116383</v>
      </c>
      <c r="Q153" s="15" t="s">
        <v>2049</v>
      </c>
      <c r="R153" s="15" t="s">
        <v>2049</v>
      </c>
      <c r="S153" s="15" t="s">
        <v>2049</v>
      </c>
      <c r="T153" s="15" t="s">
        <v>2049</v>
      </c>
      <c r="U153" s="16">
        <v>0</v>
      </c>
      <c r="V153" s="17">
        <v>0</v>
      </c>
      <c r="X153">
        <v>0</v>
      </c>
      <c r="Y153">
        <v>99</v>
      </c>
      <c r="Z153" s="8">
        <v>0.14849187935034802</v>
      </c>
      <c r="AA153" s="8">
        <v>5.1841746248294678</v>
      </c>
      <c r="AB153" s="9">
        <v>32.456140350877192</v>
      </c>
      <c r="AC153">
        <v>3</v>
      </c>
      <c r="AD153" s="8">
        <v>25.520833333333329</v>
      </c>
      <c r="AE153" s="15" t="s">
        <v>2049</v>
      </c>
      <c r="AF153" s="8">
        <v>106.75675675675676</v>
      </c>
      <c r="AG153" s="8">
        <v>2.1913805700000002</v>
      </c>
      <c r="AH153" s="8">
        <v>100</v>
      </c>
      <c r="AI153" s="8">
        <v>0.69387755102040805</v>
      </c>
      <c r="AJ153" s="8">
        <v>23.333333333333329</v>
      </c>
      <c r="AK153" s="14">
        <v>31.6</v>
      </c>
      <c r="AL153" s="8">
        <v>0</v>
      </c>
      <c r="AM153" s="3" t="s">
        <v>2049</v>
      </c>
      <c r="AN153">
        <v>0</v>
      </c>
      <c r="AO153" s="3" t="s">
        <v>2049</v>
      </c>
      <c r="AP153" s="3" t="s">
        <v>2049</v>
      </c>
      <c r="AQ153" s="8">
        <v>0</v>
      </c>
      <c r="AR153" s="8">
        <v>0</v>
      </c>
      <c r="AT153" s="34">
        <v>0.19393939393939394</v>
      </c>
      <c r="AU153" s="34">
        <v>3.652300949598247</v>
      </c>
      <c r="AV153" s="7">
        <v>1</v>
      </c>
      <c r="AW153" s="3" t="s">
        <v>2049</v>
      </c>
      <c r="AX153" s="3" t="s">
        <v>2049</v>
      </c>
      <c r="AY153" s="8">
        <v>2.9090909090909092</v>
      </c>
      <c r="AZ153">
        <v>19.5</v>
      </c>
      <c r="BA153">
        <v>4</v>
      </c>
      <c r="BB153" s="8">
        <v>0</v>
      </c>
      <c r="BC153" s="3" t="s">
        <v>2110</v>
      </c>
      <c r="BD153" s="8">
        <v>0.17905102954341987</v>
      </c>
      <c r="BE153">
        <f>VLOOKUP(A153,'dati SCL7_com'!A:C,3,FALSE)</f>
        <v>0.8</v>
      </c>
    </row>
    <row r="154" spans="1:57" x14ac:dyDescent="0.3">
      <c r="A154">
        <v>78022</v>
      </c>
      <c r="B154" t="s">
        <v>531</v>
      </c>
      <c r="C154">
        <v>1263</v>
      </c>
      <c r="D154" t="s">
        <v>183</v>
      </c>
      <c r="E154" t="str">
        <f>VLOOKUP(A154,'0. dati base'!B:K,10,FALSE)</f>
        <v>CALABRIA</v>
      </c>
      <c r="F154" s="15" t="s">
        <v>2049</v>
      </c>
      <c r="G154" s="8">
        <v>-0.10405027932960893</v>
      </c>
      <c r="H154">
        <v>51</v>
      </c>
      <c r="I154" s="8">
        <v>0</v>
      </c>
      <c r="J154" s="8">
        <v>81.632653061224403</v>
      </c>
      <c r="K154">
        <v>41.46</v>
      </c>
      <c r="L154">
        <v>0</v>
      </c>
      <c r="M154" s="8">
        <v>0.95361468348108369</v>
      </c>
      <c r="N154" s="8">
        <v>0.84267241379310298</v>
      </c>
      <c r="O154" s="8">
        <v>3.8793103448275859</v>
      </c>
      <c r="P154" s="8">
        <v>25.628930817610058</v>
      </c>
      <c r="Q154" s="15" t="s">
        <v>2049</v>
      </c>
      <c r="R154" s="15" t="s">
        <v>2049</v>
      </c>
      <c r="S154" s="15" t="s">
        <v>2049</v>
      </c>
      <c r="T154" s="15" t="s">
        <v>2049</v>
      </c>
      <c r="U154" s="16">
        <v>0</v>
      </c>
      <c r="V154" s="17">
        <v>0</v>
      </c>
      <c r="X154">
        <v>0</v>
      </c>
      <c r="Y154">
        <v>95.1</v>
      </c>
      <c r="Z154" s="8">
        <v>0.17537022603273578</v>
      </c>
      <c r="AA154" s="8">
        <v>0.9783368273934312</v>
      </c>
      <c r="AB154" s="9">
        <v>34.343434343434339</v>
      </c>
      <c r="AC154">
        <v>3</v>
      </c>
      <c r="AD154" s="8">
        <v>25.333333333333329</v>
      </c>
      <c r="AE154" s="15" t="s">
        <v>2049</v>
      </c>
      <c r="AF154" s="8">
        <v>60.317460317460316</v>
      </c>
      <c r="AG154" s="8">
        <v>2.375296912</v>
      </c>
      <c r="AH154" s="8">
        <v>100</v>
      </c>
      <c r="AI154" s="8">
        <v>0.30350877192982501</v>
      </c>
      <c r="AJ154" s="8">
        <v>34.333333333333343</v>
      </c>
      <c r="AK154" s="14">
        <v>17.8</v>
      </c>
      <c r="AL154" s="8">
        <v>0</v>
      </c>
      <c r="AM154" s="3" t="s">
        <v>2049</v>
      </c>
      <c r="AN154">
        <v>0</v>
      </c>
      <c r="AO154" s="3" t="s">
        <v>2049</v>
      </c>
      <c r="AP154" s="3" t="s">
        <v>2049</v>
      </c>
      <c r="AQ154" s="8">
        <v>0</v>
      </c>
      <c r="AR154" s="8">
        <v>0</v>
      </c>
      <c r="AT154" s="34">
        <v>0.2413793103448276</v>
      </c>
      <c r="AU154" s="34">
        <v>3.9588281868566901</v>
      </c>
      <c r="AV154" s="7">
        <v>1</v>
      </c>
      <c r="AW154" s="3" t="s">
        <v>2049</v>
      </c>
      <c r="AX154" s="3" t="s">
        <v>2049</v>
      </c>
      <c r="AY154" s="8">
        <v>2.518891687657431</v>
      </c>
      <c r="AZ154">
        <v>20.8</v>
      </c>
      <c r="BA154">
        <v>1</v>
      </c>
      <c r="BB154" s="8">
        <v>0</v>
      </c>
      <c r="BC154" s="3" t="s">
        <v>2110</v>
      </c>
      <c r="BD154" s="8">
        <v>4.0469445568595712E-2</v>
      </c>
      <c r="BE154">
        <f>VLOOKUP(A154,'dati SCL7_com'!A:C,3,FALSE)</f>
        <v>0</v>
      </c>
    </row>
    <row r="155" spans="1:57" x14ac:dyDescent="0.3">
      <c r="A155">
        <v>78023</v>
      </c>
      <c r="B155" t="s">
        <v>548</v>
      </c>
      <c r="C155">
        <v>1813</v>
      </c>
      <c r="D155" t="s">
        <v>166</v>
      </c>
      <c r="E155" t="str">
        <f>VLOOKUP(A155,'0. dati base'!B:K,10,FALSE)</f>
        <v>CALABRIA</v>
      </c>
      <c r="F155" s="15" t="s">
        <v>2049</v>
      </c>
      <c r="G155" s="8">
        <v>-0.25766174801362091</v>
      </c>
      <c r="H155">
        <v>18</v>
      </c>
      <c r="I155" s="8">
        <v>0.45871559633027525</v>
      </c>
      <c r="J155" s="8">
        <v>78.947368421052602</v>
      </c>
      <c r="K155">
        <v>43.38</v>
      </c>
      <c r="L155">
        <v>0</v>
      </c>
      <c r="M155" s="8">
        <v>11.340771904152186</v>
      </c>
      <c r="N155" s="8">
        <v>0.86321483771251895</v>
      </c>
      <c r="O155" s="8">
        <v>0.231839258114374</v>
      </c>
      <c r="P155" s="8">
        <v>63.330598851517642</v>
      </c>
      <c r="Q155" s="15" t="s">
        <v>2049</v>
      </c>
      <c r="R155" s="15" t="s">
        <v>2049</v>
      </c>
      <c r="S155" s="15" t="s">
        <v>2049</v>
      </c>
      <c r="T155" s="15" t="s">
        <v>2049</v>
      </c>
      <c r="U155" s="16">
        <v>0</v>
      </c>
      <c r="V155" s="17">
        <v>0</v>
      </c>
      <c r="X155">
        <v>0</v>
      </c>
      <c r="Y155">
        <v>83.2</v>
      </c>
      <c r="Z155" s="8">
        <v>0.12640163098878696</v>
      </c>
      <c r="AA155" s="8">
        <v>8.8676671214188261</v>
      </c>
      <c r="AB155" s="9">
        <v>29.696969696969699</v>
      </c>
      <c r="AC155">
        <v>4</v>
      </c>
      <c r="AD155" s="8">
        <v>47.5</v>
      </c>
      <c r="AE155" s="15" t="s">
        <v>2049</v>
      </c>
      <c r="AF155" s="8">
        <v>61.904761904761905</v>
      </c>
      <c r="AG155" s="8">
        <v>2.2062879209999999</v>
      </c>
      <c r="AH155" s="8">
        <v>75</v>
      </c>
      <c r="AI155" s="8">
        <v>0.69906621392190105</v>
      </c>
      <c r="AJ155" s="8">
        <v>22.25</v>
      </c>
      <c r="AK155" s="14">
        <v>35.6</v>
      </c>
      <c r="AL155" s="8">
        <v>0</v>
      </c>
      <c r="AM155" s="3" t="s">
        <v>2049</v>
      </c>
      <c r="AN155">
        <v>0</v>
      </c>
      <c r="AO155" s="3" t="s">
        <v>2049</v>
      </c>
      <c r="AP155" s="3" t="s">
        <v>2049</v>
      </c>
      <c r="AQ155" s="8">
        <v>0</v>
      </c>
      <c r="AR155" s="8">
        <v>0</v>
      </c>
      <c r="AT155" s="34">
        <v>0.32340425531914896</v>
      </c>
      <c r="AU155" s="34">
        <v>4.9641478212906778</v>
      </c>
      <c r="AV155" s="7">
        <v>1</v>
      </c>
      <c r="AW155" s="3" t="s">
        <v>2049</v>
      </c>
      <c r="AX155" s="3" t="s">
        <v>2049</v>
      </c>
      <c r="AY155" s="8">
        <v>4.7704233750745377</v>
      </c>
      <c r="AZ155">
        <v>19.600000000000001</v>
      </c>
      <c r="BA155">
        <v>4</v>
      </c>
      <c r="BB155" s="8">
        <v>0</v>
      </c>
      <c r="BC155" s="3" t="s">
        <v>2110</v>
      </c>
      <c r="BD155" s="8">
        <v>3.8624951718810349E-2</v>
      </c>
      <c r="BE155">
        <f>VLOOKUP(A155,'dati SCL7_com'!A:C,3,FALSE)</f>
        <v>0</v>
      </c>
    </row>
    <row r="156" spans="1:57" x14ac:dyDescent="0.3">
      <c r="A156">
        <v>78024</v>
      </c>
      <c r="B156" t="s">
        <v>571</v>
      </c>
      <c r="C156">
        <v>747</v>
      </c>
      <c r="D156" t="s">
        <v>169</v>
      </c>
      <c r="E156" t="str">
        <f>VLOOKUP(A156,'0. dati base'!B:K,10,FALSE)</f>
        <v>CALABRIA</v>
      </c>
      <c r="F156" s="15" t="s">
        <v>2049</v>
      </c>
      <c r="G156" s="8">
        <v>-9.6662830840046024E-2</v>
      </c>
      <c r="H156">
        <v>38</v>
      </c>
      <c r="I156" s="8">
        <v>1.7834394904458599</v>
      </c>
      <c r="J156" s="8">
        <v>77.544910179640709</v>
      </c>
      <c r="K156">
        <v>41.79</v>
      </c>
      <c r="L156">
        <v>0</v>
      </c>
      <c r="M156" s="8">
        <v>1.4168277502814539</v>
      </c>
      <c r="N156" s="8">
        <v>0.86338797814207602</v>
      </c>
      <c r="O156" s="8">
        <v>0.36429872495446303</v>
      </c>
      <c r="P156" s="8">
        <v>49.923896499238957</v>
      </c>
      <c r="Q156" s="15" t="s">
        <v>2049</v>
      </c>
      <c r="R156" s="15" t="s">
        <v>2049</v>
      </c>
      <c r="S156" s="15" t="s">
        <v>2049</v>
      </c>
      <c r="T156" s="15" t="s">
        <v>2049</v>
      </c>
      <c r="U156" s="16">
        <v>0</v>
      </c>
      <c r="V156" s="17">
        <v>0</v>
      </c>
      <c r="X156">
        <v>0</v>
      </c>
      <c r="Y156">
        <v>98</v>
      </c>
      <c r="Z156" s="8">
        <v>0.14267515923566879</v>
      </c>
      <c r="AA156" s="8">
        <v>0.89445438282647582</v>
      </c>
      <c r="AB156" s="9">
        <v>22.033898305084744</v>
      </c>
      <c r="AC156">
        <v>2</v>
      </c>
      <c r="AD156" s="8">
        <v>30.214285714285719</v>
      </c>
      <c r="AE156" s="15" t="s">
        <v>2049</v>
      </c>
      <c r="AF156" s="8">
        <v>124.24242424242425</v>
      </c>
      <c r="AG156" s="8">
        <v>2.6773761710000001</v>
      </c>
      <c r="AH156" s="8">
        <v>100</v>
      </c>
      <c r="AI156" s="8">
        <v>0</v>
      </c>
      <c r="AJ156" s="8">
        <v>21.5</v>
      </c>
      <c r="AK156" s="14">
        <v>25.7</v>
      </c>
      <c r="AL156" s="8">
        <v>0</v>
      </c>
      <c r="AM156" s="3" t="s">
        <v>2049</v>
      </c>
      <c r="AN156">
        <v>0</v>
      </c>
      <c r="AO156" s="3" t="s">
        <v>2049</v>
      </c>
      <c r="AP156" s="3" t="s">
        <v>2049</v>
      </c>
      <c r="AQ156" s="8">
        <v>0</v>
      </c>
      <c r="AR156" s="8">
        <v>0</v>
      </c>
      <c r="AT156" s="34">
        <v>0.57407407407407407</v>
      </c>
      <c r="AU156" s="34">
        <v>8.0321285140562235</v>
      </c>
      <c r="AV156" s="7">
        <v>1</v>
      </c>
      <c r="AW156" s="3" t="s">
        <v>2049</v>
      </c>
      <c r="AX156" s="3" t="s">
        <v>2049</v>
      </c>
      <c r="AY156" s="8">
        <v>4.2553191489361701</v>
      </c>
      <c r="AZ156">
        <v>20.399999999999999</v>
      </c>
      <c r="BA156">
        <v>1</v>
      </c>
      <c r="BB156" s="8">
        <v>0</v>
      </c>
      <c r="BC156" s="3" t="s">
        <v>2110</v>
      </c>
      <c r="BD156" s="8">
        <v>4.9554013875123884E-2</v>
      </c>
      <c r="BE156">
        <f>VLOOKUP(A156,'dati SCL7_com'!A:C,3,FALSE)</f>
        <v>0</v>
      </c>
    </row>
    <row r="157" spans="1:57" x14ac:dyDescent="0.3">
      <c r="A157">
        <v>78025</v>
      </c>
      <c r="B157" t="s">
        <v>600</v>
      </c>
      <c r="C157">
        <v>8355</v>
      </c>
      <c r="D157" t="s">
        <v>166</v>
      </c>
      <c r="E157" t="str">
        <f>VLOOKUP(A157,'0. dati base'!B:K,10,FALSE)</f>
        <v>CALABRIA</v>
      </c>
      <c r="F157" s="15" t="s">
        <v>2049</v>
      </c>
      <c r="G157" s="8">
        <v>4.2827844130775727E-2</v>
      </c>
      <c r="H157">
        <v>299</v>
      </c>
      <c r="I157" s="8">
        <v>4.5002313743637199</v>
      </c>
      <c r="J157" s="8">
        <v>65.498489425981802</v>
      </c>
      <c r="K157">
        <v>40.68</v>
      </c>
      <c r="L157">
        <v>13288</v>
      </c>
      <c r="M157" s="8">
        <v>40.145417962319371</v>
      </c>
      <c r="N157" s="8">
        <v>0.40636640704368399</v>
      </c>
      <c r="O157" s="8">
        <v>1.049779884862851</v>
      </c>
      <c r="P157" s="8">
        <v>62.438732815301847</v>
      </c>
      <c r="Q157" s="15" t="s">
        <v>2049</v>
      </c>
      <c r="R157" s="15" t="s">
        <v>2049</v>
      </c>
      <c r="S157" s="15" t="s">
        <v>2049</v>
      </c>
      <c r="T157" s="15" t="s">
        <v>2049</v>
      </c>
      <c r="U157" s="16">
        <v>0</v>
      </c>
      <c r="V157" s="17">
        <v>0</v>
      </c>
      <c r="X157">
        <v>0</v>
      </c>
      <c r="Y157">
        <v>0</v>
      </c>
      <c r="Z157" s="8">
        <v>0.17862100879222581</v>
      </c>
      <c r="AA157" s="8">
        <v>51.841746248294683</v>
      </c>
      <c r="AB157" s="9">
        <v>32.958380202474693</v>
      </c>
      <c r="AC157">
        <v>17</v>
      </c>
      <c r="AD157" s="8">
        <v>30.284585492227979</v>
      </c>
      <c r="AE157" s="15" t="s">
        <v>2049</v>
      </c>
      <c r="AF157" s="8">
        <v>10.857664233576642</v>
      </c>
      <c r="AG157" s="8">
        <v>1.4362657089999999</v>
      </c>
      <c r="AH157" s="8">
        <v>58.823529411764696</v>
      </c>
      <c r="AI157" s="8">
        <v>0.52488355282574195</v>
      </c>
      <c r="AJ157" s="8">
        <v>190.25</v>
      </c>
      <c r="AK157" s="14">
        <v>25.6</v>
      </c>
      <c r="AL157" s="8">
        <v>17.50984310389174</v>
      </c>
      <c r="AM157" s="3" t="s">
        <v>2049</v>
      </c>
      <c r="AN157">
        <v>2</v>
      </c>
      <c r="AO157" s="3" t="s">
        <v>2049</v>
      </c>
      <c r="AP157" s="3" t="s">
        <v>2049</v>
      </c>
      <c r="AQ157" s="8">
        <v>10.596735349210601</v>
      </c>
      <c r="AR157" s="8">
        <v>0</v>
      </c>
      <c r="AT157" s="34">
        <v>0.22356495468277945</v>
      </c>
      <c r="AU157" s="34">
        <v>2.0347097546379413</v>
      </c>
      <c r="AV157" s="7">
        <v>1</v>
      </c>
      <c r="AW157" s="3" t="s">
        <v>2049</v>
      </c>
      <c r="AX157" s="3" t="s">
        <v>2049</v>
      </c>
      <c r="AY157" s="8">
        <v>4.4477390659747957</v>
      </c>
      <c r="AZ157">
        <v>21.2</v>
      </c>
      <c r="BA157">
        <v>8</v>
      </c>
      <c r="BB157" s="8">
        <v>0</v>
      </c>
      <c r="BC157" s="3" t="s">
        <v>2110</v>
      </c>
      <c r="BD157" s="8">
        <v>0.28050490883590462</v>
      </c>
      <c r="BE157">
        <f>VLOOKUP(A157,'dati SCL7_com'!A:C,3,FALSE)</f>
        <v>0.8</v>
      </c>
    </row>
    <row r="158" spans="1:57" x14ac:dyDescent="0.3">
      <c r="A158">
        <v>78026</v>
      </c>
      <c r="B158" t="s">
        <v>609</v>
      </c>
      <c r="C158">
        <v>3330</v>
      </c>
      <c r="D158" t="s">
        <v>185</v>
      </c>
      <c r="E158" t="str">
        <f>VLOOKUP(A158,'0. dati base'!B:K,10,FALSE)</f>
        <v>CALABRIA</v>
      </c>
      <c r="F158" s="15" t="s">
        <v>2049</v>
      </c>
      <c r="G158" s="8">
        <v>-2.2861981371718881E-2</v>
      </c>
      <c r="H158">
        <v>224</v>
      </c>
      <c r="I158" s="8">
        <v>19.295205083766611</v>
      </c>
      <c r="J158" s="8">
        <v>72.189349112426001</v>
      </c>
      <c r="K158">
        <v>47.29</v>
      </c>
      <c r="L158">
        <v>0</v>
      </c>
      <c r="M158" s="8">
        <v>3.3042300165587837</v>
      </c>
      <c r="N158" s="8">
        <v>0.53307888040712503</v>
      </c>
      <c r="O158" s="8">
        <v>4.5801526717557248</v>
      </c>
      <c r="P158" s="8">
        <v>22.31046931407942</v>
      </c>
      <c r="Q158" s="15" t="s">
        <v>2049</v>
      </c>
      <c r="R158" s="15" t="s">
        <v>2049</v>
      </c>
      <c r="S158" s="15" t="s">
        <v>2049</v>
      </c>
      <c r="T158" s="15" t="s">
        <v>2049</v>
      </c>
      <c r="U158" s="16">
        <v>0</v>
      </c>
      <c r="V158" s="17">
        <v>0</v>
      </c>
      <c r="X158">
        <v>0</v>
      </c>
      <c r="Y158">
        <v>20.100000000000001</v>
      </c>
      <c r="Z158" s="8">
        <v>0.14818024263431542</v>
      </c>
      <c r="AA158" s="8">
        <v>1.4701803051317615</v>
      </c>
      <c r="AB158" s="9">
        <v>37.078651685393261</v>
      </c>
      <c r="AC158">
        <v>5</v>
      </c>
      <c r="AD158" s="8">
        <v>27.73099415204678</v>
      </c>
      <c r="AE158" s="15" t="s">
        <v>2049</v>
      </c>
      <c r="AF158" s="8">
        <v>162.25490196078431</v>
      </c>
      <c r="AG158" s="8">
        <v>1.501501502</v>
      </c>
      <c r="AH158" s="8">
        <v>40</v>
      </c>
      <c r="AI158" s="8">
        <v>0</v>
      </c>
      <c r="AJ158" s="8">
        <v>35.6</v>
      </c>
      <c r="AK158" s="14">
        <v>24.3</v>
      </c>
      <c r="AL158" s="8">
        <v>0</v>
      </c>
      <c r="AM158" s="3" t="s">
        <v>2049</v>
      </c>
      <c r="AN158">
        <v>0</v>
      </c>
      <c r="AO158" s="3" t="s">
        <v>2049</v>
      </c>
      <c r="AP158" s="3" t="s">
        <v>2049</v>
      </c>
      <c r="AQ158" s="8">
        <v>0</v>
      </c>
      <c r="AR158" s="8">
        <v>0</v>
      </c>
      <c r="AT158" s="34">
        <v>0.21498371335504887</v>
      </c>
      <c r="AU158" s="34">
        <v>2.1021021021021022</v>
      </c>
      <c r="AV158" s="7">
        <v>1</v>
      </c>
      <c r="AW158" s="3" t="s">
        <v>2049</v>
      </c>
      <c r="AX158" s="3" t="s">
        <v>2049</v>
      </c>
      <c r="AY158" s="8">
        <v>2.39880059970015</v>
      </c>
      <c r="AZ158">
        <v>15.4</v>
      </c>
      <c r="BA158">
        <v>8</v>
      </c>
      <c r="BB158" s="8">
        <v>0.3003003003003003</v>
      </c>
      <c r="BC158" s="3" t="s">
        <v>2110</v>
      </c>
      <c r="BD158" s="8">
        <v>0.58823529411764708</v>
      </c>
      <c r="BE158">
        <f>VLOOKUP(A158,'dati SCL7_com'!A:C,3,FALSE)</f>
        <v>0.4</v>
      </c>
    </row>
    <row r="159" spans="1:57" x14ac:dyDescent="0.3">
      <c r="A159">
        <v>78027</v>
      </c>
      <c r="B159" t="s">
        <v>613</v>
      </c>
      <c r="C159">
        <v>255</v>
      </c>
      <c r="D159" t="s">
        <v>259</v>
      </c>
      <c r="E159" t="str">
        <f>VLOOKUP(A159,'0. dati base'!B:K,10,FALSE)</f>
        <v>CALABRIA</v>
      </c>
      <c r="F159" s="15" t="s">
        <v>2049</v>
      </c>
      <c r="G159" s="8">
        <v>-0.20634920634920634</v>
      </c>
      <c r="H159">
        <v>21</v>
      </c>
      <c r="I159" s="8">
        <v>0</v>
      </c>
      <c r="J159" s="8">
        <v>64.779874213836393</v>
      </c>
      <c r="K159">
        <v>57.43</v>
      </c>
      <c r="L159">
        <v>0</v>
      </c>
      <c r="M159" s="8">
        <v>3.3974960013237001</v>
      </c>
      <c r="N159" s="8">
        <v>0.90801186943620205</v>
      </c>
      <c r="O159" s="8">
        <v>5.3412462908011866</v>
      </c>
      <c r="P159" s="8">
        <v>74.512987012987011</v>
      </c>
      <c r="Q159" s="15" t="s">
        <v>2049</v>
      </c>
      <c r="R159" s="15" t="s">
        <v>2049</v>
      </c>
      <c r="S159" s="15" t="s">
        <v>2049</v>
      </c>
      <c r="T159" s="15" t="s">
        <v>2049</v>
      </c>
      <c r="U159" s="16">
        <v>0</v>
      </c>
      <c r="V159" s="17">
        <v>0</v>
      </c>
      <c r="X159">
        <v>1</v>
      </c>
      <c r="Y159">
        <v>0</v>
      </c>
      <c r="Z159" s="8">
        <v>6.6666666666666666E-2</v>
      </c>
      <c r="AA159" s="8">
        <v>0</v>
      </c>
      <c r="AB159" s="9">
        <v>15.789473684210526</v>
      </c>
      <c r="AC159">
        <v>0</v>
      </c>
      <c r="AD159" s="8">
        <v>0</v>
      </c>
      <c r="AE159" s="15" t="s">
        <v>2049</v>
      </c>
      <c r="AF159" s="8">
        <v>0</v>
      </c>
      <c r="AG159" s="8">
        <v>15.686274510000001</v>
      </c>
      <c r="AH159" s="8">
        <v>0</v>
      </c>
      <c r="AI159">
        <v>0</v>
      </c>
      <c r="AJ159">
        <v>0</v>
      </c>
      <c r="AK159" s="14">
        <v>27.5</v>
      </c>
      <c r="AL159" s="8">
        <v>0</v>
      </c>
      <c r="AM159" s="3" t="s">
        <v>2049</v>
      </c>
      <c r="AN159">
        <v>0</v>
      </c>
      <c r="AO159" s="3" t="s">
        <v>2049</v>
      </c>
      <c r="AP159" s="3" t="s">
        <v>2049</v>
      </c>
      <c r="AQ159" s="8">
        <v>0</v>
      </c>
      <c r="AR159" s="8">
        <v>0</v>
      </c>
      <c r="AT159" s="34">
        <v>0.35</v>
      </c>
      <c r="AU159" s="34">
        <v>7.8431372549019605</v>
      </c>
      <c r="AV159" s="7">
        <v>1</v>
      </c>
      <c r="AW159" s="3" t="s">
        <v>2049</v>
      </c>
      <c r="AX159" s="3" t="s">
        <v>2049</v>
      </c>
      <c r="AY159" s="8">
        <v>0</v>
      </c>
      <c r="AZ159">
        <v>20.5</v>
      </c>
      <c r="BA159">
        <v>12</v>
      </c>
      <c r="BB159" s="8">
        <v>0</v>
      </c>
      <c r="BC159" s="3" t="s">
        <v>2110</v>
      </c>
      <c r="BD159" s="8">
        <v>0.84865629420084865</v>
      </c>
      <c r="BE159">
        <f>VLOOKUP(A159,'dati SCL7_com'!A:C,3,FALSE)</f>
        <v>0.2</v>
      </c>
    </row>
    <row r="160" spans="1:57" x14ac:dyDescent="0.3">
      <c r="A160">
        <v>78028</v>
      </c>
      <c r="B160" t="s">
        <v>641</v>
      </c>
      <c r="C160">
        <v>2578</v>
      </c>
      <c r="D160" t="s">
        <v>167</v>
      </c>
      <c r="E160" t="str">
        <f>VLOOKUP(A160,'0. dati base'!B:K,10,FALSE)</f>
        <v>CALABRIA</v>
      </c>
      <c r="F160" s="15" t="s">
        <v>2049</v>
      </c>
      <c r="G160" s="8">
        <v>3.8306451612903226E-2</v>
      </c>
      <c r="H160">
        <v>652</v>
      </c>
      <c r="I160" s="8">
        <v>6.6407766990291259</v>
      </c>
      <c r="J160" s="8">
        <v>79.081632653061192</v>
      </c>
      <c r="K160">
        <v>41.57</v>
      </c>
      <c r="L160">
        <v>2701</v>
      </c>
      <c r="M160" s="8">
        <v>8.3979328165374678</v>
      </c>
      <c r="N160" s="8">
        <v>0.50162337662337697</v>
      </c>
      <c r="O160" s="8">
        <v>3.7337662337662341</v>
      </c>
      <c r="P160" s="8">
        <v>28.818897637795281</v>
      </c>
      <c r="Q160" s="15" t="s">
        <v>2049</v>
      </c>
      <c r="R160" s="15" t="s">
        <v>2049</v>
      </c>
      <c r="S160" s="15" t="s">
        <v>2049</v>
      </c>
      <c r="T160" s="15" t="s">
        <v>2049</v>
      </c>
      <c r="U160" s="16">
        <v>0</v>
      </c>
      <c r="V160" s="17">
        <v>0</v>
      </c>
      <c r="X160">
        <v>0</v>
      </c>
      <c r="Y160">
        <v>0</v>
      </c>
      <c r="Z160" s="8">
        <v>0.16737864077669903</v>
      </c>
      <c r="AA160" s="8">
        <v>4.4701986754966887</v>
      </c>
      <c r="AB160" s="9">
        <v>40.248962655601659</v>
      </c>
      <c r="AC160">
        <v>17</v>
      </c>
      <c r="AD160" s="8">
        <v>119.4676616915423</v>
      </c>
      <c r="AE160" s="15" t="s">
        <v>2049</v>
      </c>
      <c r="AF160" s="8">
        <v>0</v>
      </c>
      <c r="AG160" s="8">
        <v>0</v>
      </c>
      <c r="AH160" s="8">
        <v>52.941176470588204</v>
      </c>
      <c r="AI160" s="8">
        <v>0.538125182192979</v>
      </c>
      <c r="AJ160" s="8">
        <v>38.882352941176471</v>
      </c>
      <c r="AK160" s="14">
        <v>27.5</v>
      </c>
      <c r="AL160" s="8">
        <v>0</v>
      </c>
      <c r="AM160" s="3" t="s">
        <v>2049</v>
      </c>
      <c r="AN160">
        <v>0</v>
      </c>
      <c r="AO160" s="3" t="s">
        <v>2049</v>
      </c>
      <c r="AP160" s="3" t="s">
        <v>2049</v>
      </c>
      <c r="AQ160" s="8">
        <v>0</v>
      </c>
      <c r="AR160" s="8">
        <v>0</v>
      </c>
      <c r="AT160" s="34" t="e">
        <v>#VALUE!</v>
      </c>
      <c r="AU160" s="34">
        <v>0</v>
      </c>
      <c r="AV160" s="7" t="e">
        <v>#N/A</v>
      </c>
      <c r="AW160" s="3" t="s">
        <v>2049</v>
      </c>
      <c r="AX160" s="3" t="s">
        <v>2049</v>
      </c>
      <c r="AY160" s="8">
        <v>3.49</v>
      </c>
      <c r="AZ160">
        <v>10.1</v>
      </c>
      <c r="BA160">
        <v>0</v>
      </c>
      <c r="BB160" s="8">
        <v>0</v>
      </c>
      <c r="BC160" s="3" t="s">
        <v>2110</v>
      </c>
      <c r="BD160" s="8">
        <v>0</v>
      </c>
      <c r="BE160" t="e">
        <f>VLOOKUP(A160,'dati SCL7_com'!A:C,3,FALSE)</f>
        <v>#N/A</v>
      </c>
    </row>
    <row r="161" spans="1:57" x14ac:dyDescent="0.3">
      <c r="A161">
        <v>78029</v>
      </c>
      <c r="B161" t="s">
        <v>643</v>
      </c>
      <c r="C161">
        <v>18495</v>
      </c>
      <c r="D161" t="s">
        <v>169</v>
      </c>
      <c r="E161" t="str">
        <f>VLOOKUP(A161,'0. dati base'!B:K,10,FALSE)</f>
        <v>CALABRIA</v>
      </c>
      <c r="F161" s="15" t="s">
        <v>2049</v>
      </c>
      <c r="G161" s="8">
        <v>-1.6168516937090805E-2</v>
      </c>
      <c r="H161">
        <v>108</v>
      </c>
      <c r="I161" s="8">
        <v>7.1870840807823617</v>
      </c>
      <c r="J161" s="8">
        <v>69.365530303030198</v>
      </c>
      <c r="K161">
        <v>37.47</v>
      </c>
      <c r="L161">
        <v>22936</v>
      </c>
      <c r="M161" s="8">
        <v>27.631327399791832</v>
      </c>
      <c r="N161" s="8">
        <v>0.44663859445331799</v>
      </c>
      <c r="O161" s="8">
        <v>3.542906926092638</v>
      </c>
      <c r="P161" s="8">
        <v>51.984939019399199</v>
      </c>
      <c r="Q161" s="15" t="s">
        <v>2049</v>
      </c>
      <c r="R161" s="15" t="s">
        <v>2049</v>
      </c>
      <c r="S161" s="15" t="s">
        <v>2049</v>
      </c>
      <c r="T161" s="15" t="s">
        <v>2049</v>
      </c>
      <c r="U161" s="16">
        <v>1</v>
      </c>
      <c r="V161" s="17">
        <v>0</v>
      </c>
      <c r="X161">
        <v>1</v>
      </c>
      <c r="Y161">
        <v>4.8</v>
      </c>
      <c r="Z161" s="8">
        <v>0.16856663387535445</v>
      </c>
      <c r="AA161" s="8">
        <v>37.388193202146688</v>
      </c>
      <c r="AB161" s="9">
        <v>45.116279069767437</v>
      </c>
      <c r="AC161">
        <v>30</v>
      </c>
      <c r="AD161" s="8">
        <v>41.886028149673884</v>
      </c>
      <c r="AE161" s="15" t="s">
        <v>2049</v>
      </c>
      <c r="AF161" s="8">
        <v>23.559718969555036</v>
      </c>
      <c r="AG161" s="8">
        <v>1.1895106790000001</v>
      </c>
      <c r="AH161" s="8">
        <v>50</v>
      </c>
      <c r="AI161" s="8">
        <v>0.32499549232055303</v>
      </c>
      <c r="AJ161" s="8">
        <v>138.3636363636364</v>
      </c>
      <c r="AK161" s="14">
        <v>25.8</v>
      </c>
      <c r="AL161" s="8">
        <v>0</v>
      </c>
      <c r="AM161" s="3" t="s">
        <v>2049</v>
      </c>
      <c r="AN161">
        <v>0</v>
      </c>
      <c r="AO161" s="3" t="s">
        <v>2049</v>
      </c>
      <c r="AP161" s="3" t="s">
        <v>2049</v>
      </c>
      <c r="AQ161" s="8">
        <v>0</v>
      </c>
      <c r="AR161" s="8">
        <v>0</v>
      </c>
      <c r="AT161" s="34">
        <v>0.19869233563385397</v>
      </c>
      <c r="AU161" s="34">
        <v>1.7301973506353068</v>
      </c>
      <c r="AV161" s="7">
        <v>1</v>
      </c>
      <c r="AW161" s="3" t="s">
        <v>2049</v>
      </c>
      <c r="AX161" s="3" t="s">
        <v>2049</v>
      </c>
      <c r="AY161" s="8">
        <v>3.759814220944377</v>
      </c>
      <c r="AZ161">
        <v>20.6</v>
      </c>
      <c r="BA161">
        <v>43</v>
      </c>
      <c r="BB161" s="8">
        <v>0.16220600162206</v>
      </c>
      <c r="BC161" s="3" t="s">
        <v>2110</v>
      </c>
      <c r="BD161" s="8">
        <v>0.29182262259722136</v>
      </c>
      <c r="BE161">
        <f>VLOOKUP(A161,'dati SCL7_com'!A:C,3,FALSE)</f>
        <v>1</v>
      </c>
    </row>
    <row r="162" spans="1:57" x14ac:dyDescent="0.3">
      <c r="A162">
        <v>78030</v>
      </c>
      <c r="B162" t="s">
        <v>689</v>
      </c>
      <c r="C162">
        <v>2896</v>
      </c>
      <c r="D162" t="s">
        <v>253</v>
      </c>
      <c r="E162" t="str">
        <f>VLOOKUP(A162,'0. dati base'!B:K,10,FALSE)</f>
        <v>CALABRIA</v>
      </c>
      <c r="F162" s="15" t="s">
        <v>2049</v>
      </c>
      <c r="G162" s="8">
        <v>-2.9967426710097719E-2</v>
      </c>
      <c r="H162">
        <v>211</v>
      </c>
      <c r="I162" s="8">
        <v>46.541302887844189</v>
      </c>
      <c r="J162" s="8">
        <v>63.207547169811292</v>
      </c>
      <c r="K162">
        <v>43.43</v>
      </c>
      <c r="L162">
        <v>0</v>
      </c>
      <c r="M162" s="8">
        <v>2.4320057552806698</v>
      </c>
      <c r="N162" s="8">
        <v>0.53323262839879104</v>
      </c>
      <c r="O162" s="8">
        <v>2.7190332326283988</v>
      </c>
      <c r="P162" s="8">
        <v>8.3958020989505258</v>
      </c>
      <c r="Q162" s="15" t="s">
        <v>2049</v>
      </c>
      <c r="R162" s="15" t="s">
        <v>2049</v>
      </c>
      <c r="S162" s="15" t="s">
        <v>2049</v>
      </c>
      <c r="T162" s="15" t="s">
        <v>2049</v>
      </c>
      <c r="U162" s="16">
        <v>0</v>
      </c>
      <c r="V162" s="17">
        <v>0</v>
      </c>
      <c r="X162">
        <v>0</v>
      </c>
      <c r="Y162">
        <v>0</v>
      </c>
      <c r="Z162" s="8">
        <v>0.13129617192746809</v>
      </c>
      <c r="AA162" s="8">
        <v>1.0364228605270951</v>
      </c>
      <c r="AB162" s="9">
        <v>44.537815126050425</v>
      </c>
      <c r="AC162">
        <v>7</v>
      </c>
      <c r="AD162" s="8">
        <v>25.319693094629159</v>
      </c>
      <c r="AE162" s="15" t="s">
        <v>2049</v>
      </c>
      <c r="AF162" s="8">
        <v>158.2191780821918</v>
      </c>
      <c r="AG162" s="8">
        <v>1.0359116020000001</v>
      </c>
      <c r="AH162" s="8">
        <v>100</v>
      </c>
      <c r="AI162" s="8">
        <v>0.51010101010101006</v>
      </c>
      <c r="AJ162" s="8">
        <v>115</v>
      </c>
      <c r="AK162" s="14">
        <v>23.5</v>
      </c>
      <c r="AL162" s="8">
        <v>0</v>
      </c>
      <c r="AM162" s="3" t="s">
        <v>2049</v>
      </c>
      <c r="AN162">
        <v>0</v>
      </c>
      <c r="AO162" s="3" t="s">
        <v>2049</v>
      </c>
      <c r="AP162" s="3" t="s">
        <v>2049</v>
      </c>
      <c r="AQ162" s="8">
        <v>0</v>
      </c>
      <c r="AR162" s="8">
        <v>0</v>
      </c>
      <c r="AT162" s="34">
        <v>0.10834813499111901</v>
      </c>
      <c r="AU162" s="34">
        <v>3.4530386740331491</v>
      </c>
      <c r="AV162" s="7">
        <v>1</v>
      </c>
      <c r="AW162" s="3" t="s">
        <v>2049</v>
      </c>
      <c r="AX162" s="3" t="s">
        <v>2049</v>
      </c>
      <c r="AY162" s="8">
        <v>1.678415575696542</v>
      </c>
      <c r="AZ162">
        <v>15.7</v>
      </c>
      <c r="BA162">
        <v>2</v>
      </c>
      <c r="BB162" s="8">
        <v>0</v>
      </c>
      <c r="BC162" s="3" t="s">
        <v>2110</v>
      </c>
      <c r="BD162" s="8">
        <v>0.14326647564469913</v>
      </c>
      <c r="BE162">
        <f>VLOOKUP(A162,'dati SCL7_com'!A:C,3,FALSE)</f>
        <v>0</v>
      </c>
    </row>
    <row r="163" spans="1:57" x14ac:dyDescent="0.3">
      <c r="A163">
        <v>78031</v>
      </c>
      <c r="B163" t="s">
        <v>697</v>
      </c>
      <c r="C163">
        <v>9894</v>
      </c>
      <c r="D163" t="s">
        <v>185</v>
      </c>
      <c r="E163" t="str">
        <f>VLOOKUP(A163,'0. dati base'!B:K,10,FALSE)</f>
        <v>CALABRIA</v>
      </c>
      <c r="F163" s="15" t="s">
        <v>2049</v>
      </c>
      <c r="G163" s="8">
        <v>-7.4686317466640109E-3</v>
      </c>
      <c r="H163">
        <v>862</v>
      </c>
      <c r="I163" s="8">
        <v>12.039731112671817</v>
      </c>
      <c r="J163" s="8">
        <v>78.263200214419697</v>
      </c>
      <c r="K163">
        <v>46.21</v>
      </c>
      <c r="L163">
        <v>0</v>
      </c>
      <c r="M163" s="8">
        <v>7.261402980581062</v>
      </c>
      <c r="N163" s="8">
        <v>0.243072050673001</v>
      </c>
      <c r="O163" s="8">
        <v>1.1084718923198731</v>
      </c>
      <c r="P163" s="8">
        <v>5.8306475241722824</v>
      </c>
      <c r="Q163" s="15" t="s">
        <v>2049</v>
      </c>
      <c r="R163" s="15" t="s">
        <v>2049</v>
      </c>
      <c r="S163" s="15" t="s">
        <v>2049</v>
      </c>
      <c r="T163" s="15" t="s">
        <v>2049</v>
      </c>
      <c r="U163" s="16">
        <v>0</v>
      </c>
      <c r="V163" s="17">
        <v>0</v>
      </c>
      <c r="X163">
        <v>0</v>
      </c>
      <c r="Y163">
        <v>0</v>
      </c>
      <c r="Z163" s="8">
        <v>0.14377445570382261</v>
      </c>
      <c r="AA163" s="8">
        <v>9.1816920943134548</v>
      </c>
      <c r="AB163" s="9">
        <v>36.752136752136757</v>
      </c>
      <c r="AC163">
        <v>8</v>
      </c>
      <c r="AD163" s="8">
        <v>78.455687369155612</v>
      </c>
      <c r="AE163" s="15" t="s">
        <v>2049</v>
      </c>
      <c r="AF163" s="8">
        <v>126.10340479192939</v>
      </c>
      <c r="AG163" s="8">
        <v>0.80857085100000003</v>
      </c>
      <c r="AH163" s="8">
        <v>12.5</v>
      </c>
      <c r="AI163" s="8">
        <v>0.72243322333603099</v>
      </c>
      <c r="AJ163" s="8">
        <v>219.625</v>
      </c>
      <c r="AK163" s="14">
        <v>17.5</v>
      </c>
      <c r="AL163" s="8">
        <v>0</v>
      </c>
      <c r="AM163" s="3" t="s">
        <v>2049</v>
      </c>
      <c r="AN163">
        <v>0</v>
      </c>
      <c r="AO163" s="3" t="s">
        <v>2049</v>
      </c>
      <c r="AP163" s="3" t="s">
        <v>2049</v>
      </c>
      <c r="AQ163" s="8">
        <v>0</v>
      </c>
      <c r="AR163" s="8">
        <v>0</v>
      </c>
      <c r="AT163" s="34">
        <v>0.16261203585147246</v>
      </c>
      <c r="AU163" s="34">
        <v>1.5160703456640388</v>
      </c>
      <c r="AV163" s="7">
        <v>1</v>
      </c>
      <c r="AW163" s="3" t="s">
        <v>2049</v>
      </c>
      <c r="AX163" s="3" t="s">
        <v>2049</v>
      </c>
      <c r="AY163" s="8">
        <v>4.9372557087019127</v>
      </c>
      <c r="AZ163">
        <v>12.3</v>
      </c>
      <c r="BA163">
        <v>5</v>
      </c>
      <c r="BB163" s="8">
        <v>0</v>
      </c>
      <c r="BC163" s="3" t="s">
        <v>2110</v>
      </c>
      <c r="BD163" s="8">
        <v>0.43630017452006975</v>
      </c>
      <c r="BE163">
        <f>VLOOKUP(A163,'dati SCL7_com'!A:C,3,FALSE)</f>
        <v>0</v>
      </c>
    </row>
    <row r="164" spans="1:57" x14ac:dyDescent="0.3">
      <c r="A164">
        <v>78032</v>
      </c>
      <c r="B164" t="s">
        <v>701</v>
      </c>
      <c r="C164">
        <v>303</v>
      </c>
      <c r="D164" t="s">
        <v>169</v>
      </c>
      <c r="E164" t="str">
        <f>VLOOKUP(A164,'0. dati base'!B:K,10,FALSE)</f>
        <v>CALABRIA</v>
      </c>
      <c r="F164" s="15" t="s">
        <v>2049</v>
      </c>
      <c r="G164" s="8">
        <v>-0.28125</v>
      </c>
      <c r="H164">
        <v>8</v>
      </c>
      <c r="I164" s="8">
        <v>0</v>
      </c>
      <c r="J164" s="8">
        <v>79.081632653061192</v>
      </c>
      <c r="K164">
        <v>47</v>
      </c>
      <c r="L164">
        <v>0</v>
      </c>
      <c r="M164" s="8">
        <v>1.0174819975784353</v>
      </c>
      <c r="N164" s="8">
        <v>0.98721227621483398</v>
      </c>
      <c r="O164" s="8">
        <v>1.790281329923274</v>
      </c>
      <c r="P164" s="8">
        <v>59.916492693110648</v>
      </c>
      <c r="Q164" s="15" t="s">
        <v>2049</v>
      </c>
      <c r="R164" s="15" t="s">
        <v>2049</v>
      </c>
      <c r="S164" s="15" t="s">
        <v>2049</v>
      </c>
      <c r="T164" s="15" t="s">
        <v>2049</v>
      </c>
      <c r="U164" s="16">
        <v>0</v>
      </c>
      <c r="V164" s="17">
        <v>0</v>
      </c>
      <c r="X164">
        <v>0</v>
      </c>
      <c r="Y164">
        <v>100</v>
      </c>
      <c r="Z164" s="8">
        <v>4.6376811594202899E-2</v>
      </c>
      <c r="AA164" s="8">
        <v>0.95408467501490757</v>
      </c>
      <c r="AB164" s="9">
        <v>63.636363636363633</v>
      </c>
      <c r="AC164">
        <v>0</v>
      </c>
      <c r="AD164" s="8">
        <v>0</v>
      </c>
      <c r="AE164" s="15" t="s">
        <v>2049</v>
      </c>
      <c r="AF164" s="8">
        <v>260</v>
      </c>
      <c r="AG164" s="8">
        <v>0</v>
      </c>
      <c r="AH164" s="8">
        <v>0</v>
      </c>
      <c r="AI164">
        <v>0</v>
      </c>
      <c r="AJ164">
        <v>0</v>
      </c>
      <c r="AK164" s="14">
        <v>36.1</v>
      </c>
      <c r="AL164" s="8">
        <v>0</v>
      </c>
      <c r="AM164" s="3" t="s">
        <v>2049</v>
      </c>
      <c r="AN164">
        <v>0</v>
      </c>
      <c r="AO164" s="3" t="s">
        <v>2049</v>
      </c>
      <c r="AP164" s="3" t="s">
        <v>2049</v>
      </c>
      <c r="AQ164" s="8">
        <v>0</v>
      </c>
      <c r="AR164" s="8">
        <v>0</v>
      </c>
      <c r="AT164" s="34">
        <v>0.46153846153846156</v>
      </c>
      <c r="AU164" s="34">
        <v>16.5016501650165</v>
      </c>
      <c r="AV164" s="7">
        <v>1</v>
      </c>
      <c r="AW164" s="3" t="s">
        <v>2049</v>
      </c>
      <c r="AX164" s="3" t="s">
        <v>2049</v>
      </c>
      <c r="AY164" s="8">
        <v>0</v>
      </c>
      <c r="AZ164">
        <v>41.7</v>
      </c>
      <c r="BA164">
        <v>0</v>
      </c>
      <c r="BB164" s="8">
        <v>0</v>
      </c>
      <c r="BC164" s="3" t="s">
        <v>2110</v>
      </c>
      <c r="BD164" s="8">
        <v>0</v>
      </c>
      <c r="BE164">
        <f>VLOOKUP(A164,'dati SCL7_com'!A:C,3,FALSE)</f>
        <v>0</v>
      </c>
    </row>
    <row r="165" spans="1:57" x14ac:dyDescent="0.3">
      <c r="A165">
        <v>78033</v>
      </c>
      <c r="B165" t="s">
        <v>702</v>
      </c>
      <c r="C165">
        <v>22240</v>
      </c>
      <c r="D165" t="s">
        <v>174</v>
      </c>
      <c r="E165" t="str">
        <f>VLOOKUP(A165,'0. dati base'!B:K,10,FALSE)</f>
        <v>CALABRIA</v>
      </c>
      <c r="F165" s="15" t="s">
        <v>2049</v>
      </c>
      <c r="G165" s="8">
        <v>5.627763633927375E-3</v>
      </c>
      <c r="H165">
        <v>172</v>
      </c>
      <c r="I165" s="8">
        <v>9.491450144348212</v>
      </c>
      <c r="J165" s="8">
        <v>70.006740058413797</v>
      </c>
      <c r="K165">
        <v>43.96</v>
      </c>
      <c r="L165">
        <v>1123</v>
      </c>
      <c r="M165" s="8">
        <v>33.418683842356728</v>
      </c>
      <c r="N165" s="8">
        <v>0.44142225135179403</v>
      </c>
      <c r="O165" s="8">
        <v>4.1946583647386531</v>
      </c>
      <c r="P165" s="8">
        <v>29.345132743362829</v>
      </c>
      <c r="Q165" s="15" t="s">
        <v>2049</v>
      </c>
      <c r="R165" s="15" t="s">
        <v>2049</v>
      </c>
      <c r="S165" s="15" t="s">
        <v>2049</v>
      </c>
      <c r="T165" s="15" t="s">
        <v>2049</v>
      </c>
      <c r="U165" s="16">
        <v>0</v>
      </c>
      <c r="V165" s="17">
        <v>1</v>
      </c>
      <c r="X165">
        <v>0</v>
      </c>
      <c r="Y165">
        <v>1.2</v>
      </c>
      <c r="Z165" s="8">
        <v>0.1536309127248501</v>
      </c>
      <c r="AA165" s="8">
        <v>46.653919694072663</v>
      </c>
      <c r="AB165" s="9">
        <v>29.258312020460359</v>
      </c>
      <c r="AC165">
        <v>36</v>
      </c>
      <c r="AD165" s="8">
        <v>46.89794738363689</v>
      </c>
      <c r="AE165" s="15" t="s">
        <v>2049</v>
      </c>
      <c r="AF165" s="8">
        <v>10.433556573845612</v>
      </c>
      <c r="AG165" s="8">
        <v>1.214028777</v>
      </c>
      <c r="AH165" s="8">
        <v>55.5555555555556</v>
      </c>
      <c r="AI165" s="8">
        <v>0.35830415485143602</v>
      </c>
      <c r="AJ165" s="8">
        <v>253.2962962962963</v>
      </c>
      <c r="AK165" s="14">
        <v>26.7</v>
      </c>
      <c r="AL165" s="8">
        <v>12.723941368078179</v>
      </c>
      <c r="AM165" s="3" t="s">
        <v>2049</v>
      </c>
      <c r="AN165">
        <v>0</v>
      </c>
      <c r="AO165" s="3" t="s">
        <v>2049</v>
      </c>
      <c r="AP165" s="3" t="s">
        <v>2049</v>
      </c>
      <c r="AQ165" s="8">
        <v>1.8011633743762401</v>
      </c>
      <c r="AR165" s="8">
        <v>0</v>
      </c>
      <c r="AT165" s="34">
        <v>0.29052631578947369</v>
      </c>
      <c r="AU165" s="34">
        <v>2.293165467625899</v>
      </c>
      <c r="AV165" s="7">
        <v>4</v>
      </c>
      <c r="AW165" s="3" t="s">
        <v>2049</v>
      </c>
      <c r="AX165" s="3" t="s">
        <v>2049</v>
      </c>
      <c r="AY165" s="8">
        <v>6.767261088248743</v>
      </c>
      <c r="AZ165">
        <v>16.5</v>
      </c>
      <c r="BA165">
        <v>65</v>
      </c>
      <c r="BB165" s="8">
        <v>0.13489208633093525</v>
      </c>
      <c r="BC165" s="3" t="s">
        <v>2110</v>
      </c>
      <c r="BD165" s="8">
        <v>0.52505598023318667</v>
      </c>
      <c r="BE165">
        <f>VLOOKUP(A165,'dati SCL7_com'!A:C,3,FALSE)</f>
        <v>0.6</v>
      </c>
    </row>
    <row r="166" spans="1:57" x14ac:dyDescent="0.3">
      <c r="A166">
        <v>78034</v>
      </c>
      <c r="B166" t="s">
        <v>715</v>
      </c>
      <c r="C166">
        <v>2802</v>
      </c>
      <c r="D166" t="s">
        <v>167</v>
      </c>
      <c r="E166" t="str">
        <f>VLOOKUP(A166,'0. dati base'!B:K,10,FALSE)</f>
        <v>CALABRIA</v>
      </c>
      <c r="F166" s="15" t="s">
        <v>2049</v>
      </c>
      <c r="G166" s="8">
        <v>-9.4819466248037679E-2</v>
      </c>
      <c r="H166">
        <v>28</v>
      </c>
      <c r="I166" s="8">
        <v>18.973291710024281</v>
      </c>
      <c r="J166" s="8">
        <v>65.3907496012759</v>
      </c>
      <c r="K166">
        <v>43.14</v>
      </c>
      <c r="L166">
        <v>3041</v>
      </c>
      <c r="M166" s="8">
        <v>10.84040851482712</v>
      </c>
      <c r="N166" s="8">
        <v>0.58115671641791</v>
      </c>
      <c r="O166" s="8">
        <v>0.46641791044776099</v>
      </c>
      <c r="P166" s="8">
        <v>27.503628447024671</v>
      </c>
      <c r="Q166" s="15" t="s">
        <v>2049</v>
      </c>
      <c r="R166" s="15" t="s">
        <v>2049</v>
      </c>
      <c r="S166" s="15" t="s">
        <v>2049</v>
      </c>
      <c r="T166" s="15" t="s">
        <v>2049</v>
      </c>
      <c r="U166" s="16">
        <v>0</v>
      </c>
      <c r="V166" s="17">
        <v>0</v>
      </c>
      <c r="X166">
        <v>0</v>
      </c>
      <c r="Y166">
        <v>14.2</v>
      </c>
      <c r="Z166" s="8">
        <v>0.15990287894554284</v>
      </c>
      <c r="AA166" s="8">
        <v>10.264900662251655</v>
      </c>
      <c r="AB166" s="9">
        <v>32.156862745098039</v>
      </c>
      <c r="AC166">
        <v>11</v>
      </c>
      <c r="AD166" s="8">
        <v>25.93926247288503</v>
      </c>
      <c r="AE166" s="15" t="s">
        <v>2049</v>
      </c>
      <c r="AF166" s="8">
        <v>156.62650602409639</v>
      </c>
      <c r="AG166" s="8">
        <v>1.784439686</v>
      </c>
      <c r="AH166" s="8">
        <v>45.454545454545496</v>
      </c>
      <c r="AI166" s="8">
        <v>0.47867536377320602</v>
      </c>
      <c r="AJ166" s="8">
        <v>91.2</v>
      </c>
      <c r="AK166" s="14">
        <v>32.700000000000003</v>
      </c>
      <c r="AL166" s="8">
        <v>0</v>
      </c>
      <c r="AM166" s="3" t="s">
        <v>2049</v>
      </c>
      <c r="AN166">
        <v>0</v>
      </c>
      <c r="AO166" s="3" t="s">
        <v>2049</v>
      </c>
      <c r="AP166" s="3" t="s">
        <v>2049</v>
      </c>
      <c r="AQ166" s="8">
        <v>0</v>
      </c>
      <c r="AR166" s="8">
        <v>0</v>
      </c>
      <c r="AT166" s="34">
        <v>0.14571948998178508</v>
      </c>
      <c r="AU166" s="34">
        <v>2.8551034975017844</v>
      </c>
      <c r="AV166" s="7">
        <v>1</v>
      </c>
      <c r="AW166" s="3" t="s">
        <v>2049</v>
      </c>
      <c r="AX166" s="3" t="s">
        <v>2049</v>
      </c>
      <c r="AY166" s="8">
        <v>5.0215208034433294</v>
      </c>
      <c r="AZ166">
        <v>17.100000000000001</v>
      </c>
      <c r="BA166">
        <v>8</v>
      </c>
      <c r="BB166" s="8">
        <v>0.7137758743754461</v>
      </c>
      <c r="BC166" s="3" t="s">
        <v>2110</v>
      </c>
      <c r="BD166" s="8">
        <v>0.10119409026512852</v>
      </c>
      <c r="BE166">
        <f>VLOOKUP(A166,'dati SCL7_com'!A:C,3,FALSE)</f>
        <v>0.8</v>
      </c>
    </row>
    <row r="167" spans="1:57" x14ac:dyDescent="0.3">
      <c r="A167">
        <v>78035</v>
      </c>
      <c r="B167" t="s">
        <v>717</v>
      </c>
      <c r="C167">
        <v>504</v>
      </c>
      <c r="D167" t="s">
        <v>259</v>
      </c>
      <c r="E167" t="str">
        <f>VLOOKUP(A167,'0. dati base'!B:K,10,FALSE)</f>
        <v>CALABRIA</v>
      </c>
      <c r="F167" s="15" t="s">
        <v>2049</v>
      </c>
      <c r="G167" s="8">
        <v>-2.8517110266159697E-2</v>
      </c>
      <c r="H167">
        <v>87</v>
      </c>
      <c r="I167" s="8">
        <v>27.397260273972602</v>
      </c>
      <c r="J167" s="8">
        <v>69.819819819819799</v>
      </c>
      <c r="K167">
        <v>48.93</v>
      </c>
      <c r="L167">
        <v>0</v>
      </c>
      <c r="M167" s="8">
        <v>1.6766863383155921</v>
      </c>
      <c r="N167" s="8">
        <v>0.58333333333333304</v>
      </c>
      <c r="O167" s="8">
        <v>0</v>
      </c>
      <c r="P167" s="8">
        <v>30.416666666666661</v>
      </c>
      <c r="Q167" s="15" t="s">
        <v>2049</v>
      </c>
      <c r="R167" s="15" t="s">
        <v>2049</v>
      </c>
      <c r="S167" s="15" t="s">
        <v>2049</v>
      </c>
      <c r="T167" s="15" t="s">
        <v>2049</v>
      </c>
      <c r="U167" s="16">
        <v>0</v>
      </c>
      <c r="V167" s="17">
        <v>0</v>
      </c>
      <c r="X167">
        <v>0</v>
      </c>
      <c r="Y167">
        <v>0</v>
      </c>
      <c r="Z167" s="8">
        <v>0.12524461839530332</v>
      </c>
      <c r="AA167" s="8">
        <v>1.3819095477386936</v>
      </c>
      <c r="AB167" s="9">
        <v>51.063829787234042</v>
      </c>
      <c r="AC167">
        <v>0</v>
      </c>
      <c r="AD167" s="8">
        <v>0</v>
      </c>
      <c r="AE167" s="15" t="s">
        <v>2049</v>
      </c>
      <c r="AF167" s="8">
        <v>3050</v>
      </c>
      <c r="AG167" s="8">
        <v>0</v>
      </c>
      <c r="AH167" s="8">
        <v>0</v>
      </c>
      <c r="AI167">
        <v>0</v>
      </c>
      <c r="AJ167">
        <v>0</v>
      </c>
      <c r="AK167" s="14">
        <v>30.2</v>
      </c>
      <c r="AL167" s="8">
        <v>0</v>
      </c>
      <c r="AM167" s="3" t="s">
        <v>2049</v>
      </c>
      <c r="AN167">
        <v>0</v>
      </c>
      <c r="AO167" s="3" t="s">
        <v>2049</v>
      </c>
      <c r="AP167" s="3" t="s">
        <v>2049</v>
      </c>
      <c r="AQ167" s="8">
        <v>0</v>
      </c>
      <c r="AR167" s="8">
        <v>0</v>
      </c>
      <c r="AT167" s="34">
        <v>0.34210526315789475</v>
      </c>
      <c r="AU167" s="34">
        <v>5.9523809523809517</v>
      </c>
      <c r="AV167" s="7">
        <v>2</v>
      </c>
      <c r="AW167" s="3" t="s">
        <v>2049</v>
      </c>
      <c r="AX167" s="3" t="s">
        <v>2049</v>
      </c>
      <c r="AY167" s="8">
        <v>0</v>
      </c>
      <c r="AZ167">
        <v>15.5</v>
      </c>
      <c r="BA167">
        <v>5</v>
      </c>
      <c r="BB167" s="8">
        <v>0</v>
      </c>
      <c r="BC167" s="3" t="s">
        <v>2110</v>
      </c>
      <c r="BD167" s="8">
        <v>0.86058519793459554</v>
      </c>
      <c r="BE167">
        <f>VLOOKUP(A167,'dati SCL7_com'!A:C,3,FALSE)</f>
        <v>0</v>
      </c>
    </row>
    <row r="168" spans="1:57" x14ac:dyDescent="0.3">
      <c r="A168">
        <v>78036</v>
      </c>
      <c r="B168" t="s">
        <v>729</v>
      </c>
      <c r="C168">
        <v>2385</v>
      </c>
      <c r="D168" t="s">
        <v>169</v>
      </c>
      <c r="E168" t="str">
        <f>VLOOKUP(A168,'0. dati base'!B:K,10,FALSE)</f>
        <v>CALABRIA</v>
      </c>
      <c r="F168" s="15" t="s">
        <v>2049</v>
      </c>
      <c r="G168" s="8">
        <v>-0.16145479265805573</v>
      </c>
      <c r="H168">
        <v>30</v>
      </c>
      <c r="I168" s="8">
        <v>55.127685447912441</v>
      </c>
      <c r="J168" s="8">
        <v>74.577777777777698</v>
      </c>
      <c r="K168">
        <v>39.200000000000003</v>
      </c>
      <c r="L168">
        <v>852</v>
      </c>
      <c r="M168" s="8">
        <v>4.3651889457696962</v>
      </c>
      <c r="N168" s="8">
        <v>0.79134466769706302</v>
      </c>
      <c r="O168" s="8">
        <v>3.4775888717156098</v>
      </c>
      <c r="P168" s="8">
        <v>58.01232665639445</v>
      </c>
      <c r="Q168" s="15" t="s">
        <v>2049</v>
      </c>
      <c r="R168" s="15" t="s">
        <v>2049</v>
      </c>
      <c r="S168" s="15" t="s">
        <v>2049</v>
      </c>
      <c r="T168" s="15" t="s">
        <v>2049</v>
      </c>
      <c r="U168" s="16">
        <v>0</v>
      </c>
      <c r="V168" s="17">
        <v>0</v>
      </c>
      <c r="X168">
        <v>0</v>
      </c>
      <c r="Y168">
        <v>0.1</v>
      </c>
      <c r="Z168" s="8">
        <v>0.10295905958654236</v>
      </c>
      <c r="AA168" s="8">
        <v>2.3852116875372689</v>
      </c>
      <c r="AB168" s="9">
        <v>48.427672955974842</v>
      </c>
      <c r="AC168">
        <v>5</v>
      </c>
      <c r="AD168" s="8">
        <v>57.637795275590548</v>
      </c>
      <c r="AE168" s="15" t="s">
        <v>2049</v>
      </c>
      <c r="AF168" s="8">
        <v>80.132450331125824</v>
      </c>
      <c r="AG168" s="8">
        <v>2.0964360590000002</v>
      </c>
      <c r="AH168" s="8">
        <v>60</v>
      </c>
      <c r="AI168" s="8">
        <v>0.64685792349726801</v>
      </c>
      <c r="AJ168" s="8">
        <v>24.2</v>
      </c>
      <c r="AK168" s="14">
        <v>30.6</v>
      </c>
      <c r="AL168" s="8">
        <v>0</v>
      </c>
      <c r="AM168" s="3" t="s">
        <v>2049</v>
      </c>
      <c r="AN168">
        <v>0</v>
      </c>
      <c r="AO168" s="3" t="s">
        <v>2049</v>
      </c>
      <c r="AP168" s="3" t="s">
        <v>2049</v>
      </c>
      <c r="AQ168" s="8">
        <v>0</v>
      </c>
      <c r="AR168" s="8">
        <v>0</v>
      </c>
      <c r="AT168" s="34">
        <v>0.20973782771535582</v>
      </c>
      <c r="AU168" s="34">
        <v>4.6121593291404617</v>
      </c>
      <c r="AV168" s="7">
        <v>1</v>
      </c>
      <c r="AW168" s="3" t="s">
        <v>2049</v>
      </c>
      <c r="AX168" s="3" t="s">
        <v>2049</v>
      </c>
      <c r="AY168" s="8">
        <v>3.8726333907056798</v>
      </c>
      <c r="AZ168">
        <v>14.5</v>
      </c>
      <c r="BA168">
        <v>11</v>
      </c>
      <c r="BB168" s="8">
        <v>0.83857442348008382</v>
      </c>
      <c r="BC168" s="3" t="s">
        <v>2110</v>
      </c>
      <c r="BD168" s="8">
        <v>0.16003939431244613</v>
      </c>
      <c r="BE168">
        <f>VLOOKUP(A168,'dati SCL7_com'!A:C,3,FALSE)</f>
        <v>0.4</v>
      </c>
    </row>
    <row r="169" spans="1:57" x14ac:dyDescent="0.3">
      <c r="A169">
        <v>78037</v>
      </c>
      <c r="B169" t="s">
        <v>734</v>
      </c>
      <c r="C169">
        <v>3196</v>
      </c>
      <c r="D169" t="s">
        <v>185</v>
      </c>
      <c r="E169" t="str">
        <f>VLOOKUP(A169,'0. dati base'!B:K,10,FALSE)</f>
        <v>CALABRIA</v>
      </c>
      <c r="F169" s="15" t="s">
        <v>2049</v>
      </c>
      <c r="G169" s="8">
        <v>1.019147621988882E-2</v>
      </c>
      <c r="H169">
        <v>213</v>
      </c>
      <c r="I169" s="8">
        <v>14.338122898196271</v>
      </c>
      <c r="J169" s="8">
        <v>71.898928024502197</v>
      </c>
      <c r="K169">
        <v>42.18</v>
      </c>
      <c r="L169">
        <v>0</v>
      </c>
      <c r="M169" s="8">
        <v>7.3592503387023926</v>
      </c>
      <c r="N169" s="8">
        <v>0.49322033898305101</v>
      </c>
      <c r="O169" s="8">
        <v>0</v>
      </c>
      <c r="P169" s="8">
        <v>68.719977394744276</v>
      </c>
      <c r="Q169" s="15" t="s">
        <v>2049</v>
      </c>
      <c r="R169" s="15" t="s">
        <v>2049</v>
      </c>
      <c r="S169" s="15" t="s">
        <v>2049</v>
      </c>
      <c r="T169" s="15" t="s">
        <v>2049</v>
      </c>
      <c r="U169" s="16">
        <v>0</v>
      </c>
      <c r="V169" s="17">
        <v>0</v>
      </c>
      <c r="X169">
        <v>0</v>
      </c>
      <c r="Y169">
        <v>0</v>
      </c>
      <c r="Z169" s="8">
        <v>0.15316416997859983</v>
      </c>
      <c r="AA169" s="8">
        <v>1.6643550624133148</v>
      </c>
      <c r="AB169" s="9">
        <v>36.577181208053695</v>
      </c>
      <c r="AC169">
        <v>4</v>
      </c>
      <c r="AD169" s="8">
        <v>35.928143712574851</v>
      </c>
      <c r="AE169" s="15" t="s">
        <v>2049</v>
      </c>
      <c r="AF169" s="8">
        <v>147.80219780219781</v>
      </c>
      <c r="AG169" s="8">
        <v>0.93867334199999997</v>
      </c>
      <c r="AH169" s="8">
        <v>75</v>
      </c>
      <c r="AI169" s="8">
        <v>0</v>
      </c>
      <c r="AJ169" s="8">
        <v>88</v>
      </c>
      <c r="AK169" s="14">
        <v>34.1</v>
      </c>
      <c r="AL169" s="8">
        <v>0</v>
      </c>
      <c r="AM169" s="3" t="s">
        <v>2049</v>
      </c>
      <c r="AN169">
        <v>0</v>
      </c>
      <c r="AO169" s="3" t="s">
        <v>2049</v>
      </c>
      <c r="AP169" s="3" t="s">
        <v>2049</v>
      </c>
      <c r="AQ169" s="8">
        <v>0</v>
      </c>
      <c r="AR169" s="8">
        <v>0</v>
      </c>
      <c r="AT169" s="34">
        <v>0.22186495176848875</v>
      </c>
      <c r="AU169" s="34">
        <v>1.2515644555694618</v>
      </c>
      <c r="AV169" s="7">
        <v>1</v>
      </c>
      <c r="AW169" s="3" t="s">
        <v>2049</v>
      </c>
      <c r="AX169" s="3" t="s">
        <v>2049</v>
      </c>
      <c r="AY169" s="8">
        <v>3.9241334205362981</v>
      </c>
      <c r="AZ169">
        <v>13.9</v>
      </c>
      <c r="BA169">
        <v>9</v>
      </c>
      <c r="BB169" s="8">
        <v>0</v>
      </c>
      <c r="BC169" s="3" t="s">
        <v>2110</v>
      </c>
      <c r="BD169" s="8">
        <v>0.59249506254114548</v>
      </c>
      <c r="BE169">
        <f>VLOOKUP(A169,'dati SCL7_com'!A:C,3,FALSE)</f>
        <v>0</v>
      </c>
    </row>
    <row r="170" spans="1:57" x14ac:dyDescent="0.3">
      <c r="A170">
        <v>78038</v>
      </c>
      <c r="B170" t="s">
        <v>738</v>
      </c>
      <c r="C170">
        <v>829</v>
      </c>
      <c r="D170" t="s">
        <v>268</v>
      </c>
      <c r="E170" t="str">
        <f>VLOOKUP(A170,'0. dati base'!B:K,10,FALSE)</f>
        <v>CALABRIA</v>
      </c>
      <c r="F170" s="15" t="s">
        <v>2049</v>
      </c>
      <c r="G170" s="8">
        <v>-0.12770137524557956</v>
      </c>
      <c r="H170">
        <v>73</v>
      </c>
      <c r="I170" s="8">
        <v>50.900900900900901</v>
      </c>
      <c r="J170" s="8">
        <v>76.719576719576693</v>
      </c>
      <c r="K170">
        <v>48.42</v>
      </c>
      <c r="L170">
        <v>0</v>
      </c>
      <c r="M170" s="8">
        <v>4.2182485098578635</v>
      </c>
      <c r="N170" s="8">
        <v>0.67129629629629595</v>
      </c>
      <c r="O170" s="8">
        <v>0</v>
      </c>
      <c r="P170" s="8">
        <v>61.886792452830193</v>
      </c>
      <c r="Q170" s="15" t="s">
        <v>2049</v>
      </c>
      <c r="R170" s="15" t="s">
        <v>2049</v>
      </c>
      <c r="S170" s="15" t="s">
        <v>2049</v>
      </c>
      <c r="T170" s="15" t="s">
        <v>2049</v>
      </c>
      <c r="U170" s="16">
        <v>0</v>
      </c>
      <c r="V170" s="17">
        <v>0</v>
      </c>
      <c r="X170">
        <v>0</v>
      </c>
      <c r="Y170">
        <v>0</v>
      </c>
      <c r="Z170" s="8">
        <v>0.13513513513513514</v>
      </c>
      <c r="AA170" s="8">
        <v>1.7970401691331923</v>
      </c>
      <c r="AB170" s="9">
        <v>70.588235294117652</v>
      </c>
      <c r="AC170">
        <v>1</v>
      </c>
      <c r="AD170" s="8">
        <v>0</v>
      </c>
      <c r="AE170" s="15" t="s">
        <v>2049</v>
      </c>
      <c r="AF170" s="8">
        <v>1833.3333333333333</v>
      </c>
      <c r="AG170" s="8">
        <v>1.2062726180000001</v>
      </c>
      <c r="AH170" s="8">
        <v>100</v>
      </c>
      <c r="AI170" s="8">
        <v>0</v>
      </c>
      <c r="AJ170" s="8">
        <v>0</v>
      </c>
      <c r="AK170" s="14">
        <v>33.299999999999997</v>
      </c>
      <c r="AL170" s="8">
        <v>0</v>
      </c>
      <c r="AM170" s="3" t="s">
        <v>2049</v>
      </c>
      <c r="AN170">
        <v>0</v>
      </c>
      <c r="AO170" s="3" t="s">
        <v>2049</v>
      </c>
      <c r="AP170" s="3" t="s">
        <v>2049</v>
      </c>
      <c r="AQ170" s="8">
        <v>0</v>
      </c>
      <c r="AR170" s="8">
        <v>0</v>
      </c>
      <c r="AT170" s="34">
        <v>0.25641025641025639</v>
      </c>
      <c r="AU170" s="34">
        <v>3.6188178528347406</v>
      </c>
      <c r="AV170" s="7">
        <v>1</v>
      </c>
      <c r="AW170" s="3" t="s">
        <v>2049</v>
      </c>
      <c r="AX170" s="3" t="s">
        <v>2049</v>
      </c>
      <c r="AY170" s="8">
        <v>4.9321824907521581</v>
      </c>
      <c r="AZ170">
        <v>7</v>
      </c>
      <c r="BA170">
        <v>6</v>
      </c>
      <c r="BB170" s="8">
        <v>0</v>
      </c>
      <c r="BC170" s="3" t="s">
        <v>2110</v>
      </c>
      <c r="BD170" s="8">
        <v>0.5008347245409015</v>
      </c>
      <c r="BE170">
        <f>VLOOKUP(A170,'dati SCL7_com'!A:C,3,FALSE)</f>
        <v>0</v>
      </c>
    </row>
    <row r="171" spans="1:57" x14ac:dyDescent="0.3">
      <c r="A171">
        <v>78039</v>
      </c>
      <c r="B171" t="s">
        <v>741</v>
      </c>
      <c r="C171">
        <v>1373</v>
      </c>
      <c r="D171" t="s">
        <v>253</v>
      </c>
      <c r="E171" t="str">
        <f>VLOOKUP(A171,'0. dati base'!B:K,10,FALSE)</f>
        <v>CALABRIA</v>
      </c>
      <c r="F171" s="15" t="s">
        <v>2049</v>
      </c>
      <c r="G171" s="8">
        <v>-9.4751192910702109E-2</v>
      </c>
      <c r="H171">
        <v>60</v>
      </c>
      <c r="I171" s="8">
        <v>2.5602409638554215</v>
      </c>
      <c r="J171" s="8">
        <v>74.447949526813801</v>
      </c>
      <c r="K171">
        <v>46.34</v>
      </c>
      <c r="L171">
        <v>0</v>
      </c>
      <c r="M171" s="8">
        <v>1.932415419356128</v>
      </c>
      <c r="N171" s="8">
        <v>0.683168316831683</v>
      </c>
      <c r="O171" s="8">
        <v>2.4752475247524748</v>
      </c>
      <c r="P171" s="8">
        <v>43.006263048016699</v>
      </c>
      <c r="Q171" s="15" t="s">
        <v>2049</v>
      </c>
      <c r="R171" s="15" t="s">
        <v>2049</v>
      </c>
      <c r="S171" s="15" t="s">
        <v>2049</v>
      </c>
      <c r="T171" s="15" t="s">
        <v>2049</v>
      </c>
      <c r="U171" s="16">
        <v>0</v>
      </c>
      <c r="V171" s="17">
        <v>0</v>
      </c>
      <c r="X171">
        <v>0</v>
      </c>
      <c r="Y171">
        <v>5.5</v>
      </c>
      <c r="Z171" s="8">
        <v>0.12198795180722892</v>
      </c>
      <c r="AA171" s="8">
        <v>0.32573289902280134</v>
      </c>
      <c r="AB171" s="9">
        <v>45.263157894736842</v>
      </c>
      <c r="AC171">
        <v>3</v>
      </c>
      <c r="AD171" s="8">
        <v>94.950617283950621</v>
      </c>
      <c r="AE171" s="15" t="s">
        <v>2049</v>
      </c>
      <c r="AF171" s="8">
        <v>180.32786885245901</v>
      </c>
      <c r="AG171" s="8">
        <v>2.1849963579999998</v>
      </c>
      <c r="AH171" s="8">
        <v>66.6666666666667</v>
      </c>
      <c r="AI171" s="8">
        <v>0.46677935248992303</v>
      </c>
      <c r="AJ171" s="8">
        <v>17.333333333333329</v>
      </c>
      <c r="AK171" s="14">
        <v>29.8</v>
      </c>
      <c r="AL171" s="8">
        <v>0</v>
      </c>
      <c r="AM171" s="3" t="s">
        <v>2049</v>
      </c>
      <c r="AN171">
        <v>0</v>
      </c>
      <c r="AO171" s="3" t="s">
        <v>2049</v>
      </c>
      <c r="AP171" s="3" t="s">
        <v>2049</v>
      </c>
      <c r="AQ171" s="8">
        <v>0</v>
      </c>
      <c r="AR171" s="8">
        <v>55.583628094997472</v>
      </c>
      <c r="AT171" s="34">
        <v>0.29464285714285715</v>
      </c>
      <c r="AU171" s="34">
        <v>4.3699927166788051</v>
      </c>
      <c r="AV171" s="7">
        <v>1</v>
      </c>
      <c r="AW171" s="3" t="s">
        <v>2049</v>
      </c>
      <c r="AX171" s="3" t="s">
        <v>2049</v>
      </c>
      <c r="AY171" s="8">
        <v>3.7850113550340652</v>
      </c>
      <c r="AZ171">
        <v>18.600000000000001</v>
      </c>
      <c r="BA171">
        <v>12</v>
      </c>
      <c r="BB171" s="8">
        <v>0</v>
      </c>
      <c r="BC171" s="3" t="s">
        <v>2110</v>
      </c>
      <c r="BD171" s="8">
        <v>0.55274067250115155</v>
      </c>
      <c r="BE171">
        <f>VLOOKUP(A171,'dati SCL7_com'!A:C,3,FALSE)</f>
        <v>0</v>
      </c>
    </row>
    <row r="172" spans="1:57" x14ac:dyDescent="0.3">
      <c r="A172">
        <v>78040</v>
      </c>
      <c r="B172" t="s">
        <v>747</v>
      </c>
      <c r="C172">
        <v>10128</v>
      </c>
      <c r="D172" t="s">
        <v>179</v>
      </c>
      <c r="E172" t="str">
        <f>VLOOKUP(A172,'0. dati base'!B:K,10,FALSE)</f>
        <v>CALABRIA</v>
      </c>
      <c r="F172" s="15" t="s">
        <v>2049</v>
      </c>
      <c r="G172" s="8">
        <v>-7.064744024000774E-3</v>
      </c>
      <c r="H172">
        <v>155</v>
      </c>
      <c r="I172" s="8">
        <v>35.389863547758281</v>
      </c>
      <c r="J172" s="8">
        <v>73.789173789173702</v>
      </c>
      <c r="K172">
        <v>38.42</v>
      </c>
      <c r="L172">
        <v>4897</v>
      </c>
      <c r="M172" s="8">
        <v>57.682971680764986</v>
      </c>
      <c r="N172" s="8">
        <v>0.71433031532937896</v>
      </c>
      <c r="O172" s="8">
        <v>1.998126756166094</v>
      </c>
      <c r="P172" s="8">
        <v>48.768290424152617</v>
      </c>
      <c r="Q172" s="15" t="s">
        <v>2049</v>
      </c>
      <c r="R172" s="15" t="s">
        <v>2049</v>
      </c>
      <c r="S172" s="15" t="s">
        <v>2049</v>
      </c>
      <c r="T172" s="15" t="s">
        <v>2049</v>
      </c>
      <c r="U172" s="16">
        <v>0</v>
      </c>
      <c r="V172" s="17">
        <v>0</v>
      </c>
      <c r="X172">
        <v>0</v>
      </c>
      <c r="Y172">
        <v>26.3</v>
      </c>
      <c r="Z172" s="8">
        <v>0.13576998050682262</v>
      </c>
      <c r="AA172" s="8">
        <v>84.061696658097688</v>
      </c>
      <c r="AB172" s="9">
        <v>39.232673267326732</v>
      </c>
      <c r="AC172">
        <v>20</v>
      </c>
      <c r="AD172" s="8">
        <v>14.74874371859296</v>
      </c>
      <c r="AE172" s="15" t="s">
        <v>2049</v>
      </c>
      <c r="AF172" s="8">
        <v>32.512315270935957</v>
      </c>
      <c r="AG172" s="8">
        <v>1.875987362</v>
      </c>
      <c r="AH172" s="8">
        <v>50</v>
      </c>
      <c r="AI172" s="8">
        <v>0.31691409101971302</v>
      </c>
      <c r="AJ172" s="8">
        <v>70.263157894736835</v>
      </c>
      <c r="AK172" s="14">
        <v>26.8</v>
      </c>
      <c r="AL172" s="8">
        <v>38.217618876180453</v>
      </c>
      <c r="AM172" s="3" t="s">
        <v>2049</v>
      </c>
      <c r="AN172">
        <v>0</v>
      </c>
      <c r="AO172" s="3" t="s">
        <v>2049</v>
      </c>
      <c r="AP172" s="3" t="s">
        <v>2049</v>
      </c>
      <c r="AQ172" s="8">
        <v>9.9670156317223597</v>
      </c>
      <c r="AR172" s="8">
        <v>0</v>
      </c>
      <c r="AT172" s="34">
        <v>0.18486672398968185</v>
      </c>
      <c r="AU172" s="34">
        <v>2.2709320695102684</v>
      </c>
      <c r="AV172" s="7">
        <v>1</v>
      </c>
      <c r="AW172" s="3" t="s">
        <v>2049</v>
      </c>
      <c r="AX172" s="3" t="s">
        <v>2049</v>
      </c>
      <c r="AY172" s="8">
        <v>2.8982610433739748</v>
      </c>
      <c r="AZ172">
        <v>22.5</v>
      </c>
      <c r="BA172">
        <v>10</v>
      </c>
      <c r="BB172" s="8">
        <v>9.873617693522907E-2</v>
      </c>
      <c r="BC172" s="3" t="s">
        <v>2110</v>
      </c>
      <c r="BD172" s="8">
        <v>0.16765736930345984</v>
      </c>
      <c r="BE172">
        <f>VLOOKUP(A172,'dati SCL7_com'!A:C,3,FALSE)</f>
        <v>0.6</v>
      </c>
    </row>
    <row r="173" spans="1:57" x14ac:dyDescent="0.3">
      <c r="A173">
        <v>78041</v>
      </c>
      <c r="B173" t="s">
        <v>771</v>
      </c>
      <c r="C173">
        <v>902</v>
      </c>
      <c r="D173" t="s">
        <v>174</v>
      </c>
      <c r="E173" t="str">
        <f>VLOOKUP(A173,'0. dati base'!B:K,10,FALSE)</f>
        <v>CALABRIA</v>
      </c>
      <c r="F173" s="15" t="s">
        <v>2049</v>
      </c>
      <c r="G173" s="8">
        <v>-0.15022222222222223</v>
      </c>
      <c r="H173">
        <v>34</v>
      </c>
      <c r="I173" s="8">
        <v>5.543933054393305</v>
      </c>
      <c r="J173" s="8">
        <v>83.486238532110008</v>
      </c>
      <c r="K173">
        <v>42.77</v>
      </c>
      <c r="L173">
        <v>2260</v>
      </c>
      <c r="M173" s="8">
        <v>1.7210886149460178</v>
      </c>
      <c r="N173" s="8">
        <v>0.92074198988195599</v>
      </c>
      <c r="O173" s="8">
        <v>0.50590219224283295</v>
      </c>
      <c r="P173" s="8">
        <v>39.936608557844693</v>
      </c>
      <c r="Q173" s="15" t="s">
        <v>2049</v>
      </c>
      <c r="R173" s="15" t="s">
        <v>2049</v>
      </c>
      <c r="S173" s="15" t="s">
        <v>2049</v>
      </c>
      <c r="T173" s="15" t="s">
        <v>2049</v>
      </c>
      <c r="U173" s="16">
        <v>0</v>
      </c>
      <c r="V173" s="17">
        <v>0</v>
      </c>
      <c r="X173">
        <v>0</v>
      </c>
      <c r="Y173">
        <v>94.4</v>
      </c>
      <c r="Z173" s="8">
        <v>0.11401673640167365</v>
      </c>
      <c r="AA173" s="8">
        <v>0.43021032504780116</v>
      </c>
      <c r="AB173" s="9">
        <v>19.736842105263158</v>
      </c>
      <c r="AC173">
        <v>1</v>
      </c>
      <c r="AD173" s="8">
        <v>8.0733944954128436</v>
      </c>
      <c r="AE173" s="15" t="s">
        <v>2049</v>
      </c>
      <c r="AF173" s="8">
        <v>243.47826086956525</v>
      </c>
      <c r="AG173" s="8">
        <v>1.1086474500000001</v>
      </c>
      <c r="AH173" s="8">
        <v>100</v>
      </c>
      <c r="AI173" s="8">
        <v>0.45454545454545497</v>
      </c>
      <c r="AJ173" s="8">
        <v>21</v>
      </c>
      <c r="AK173" s="14">
        <v>21.9</v>
      </c>
      <c r="AL173" s="8">
        <v>0</v>
      </c>
      <c r="AM173" s="3" t="s">
        <v>2049</v>
      </c>
      <c r="AN173">
        <v>0</v>
      </c>
      <c r="AO173" s="3" t="s">
        <v>2049</v>
      </c>
      <c r="AP173" s="3" t="s">
        <v>2049</v>
      </c>
      <c r="AQ173" s="8">
        <v>0</v>
      </c>
      <c r="AR173" s="8">
        <v>0</v>
      </c>
      <c r="AT173" s="34">
        <v>0.7180616740088106</v>
      </c>
      <c r="AU173" s="34">
        <v>6.6518847006651889</v>
      </c>
      <c r="AV173" s="7">
        <v>1</v>
      </c>
      <c r="AW173" s="3" t="s">
        <v>2049</v>
      </c>
      <c r="AX173" s="3" t="s">
        <v>2049</v>
      </c>
      <c r="AY173" s="8">
        <v>4.5045045045045047</v>
      </c>
      <c r="AZ173">
        <v>20.9</v>
      </c>
      <c r="BA173">
        <v>1</v>
      </c>
      <c r="BB173" s="8">
        <v>2.2172949002217295</v>
      </c>
      <c r="BC173" s="3" t="s">
        <v>2110</v>
      </c>
      <c r="BD173" s="8">
        <v>0.10956902848794742</v>
      </c>
      <c r="BE173">
        <f>VLOOKUP(A173,'dati SCL7_com'!A:C,3,FALSE)</f>
        <v>0.8</v>
      </c>
    </row>
    <row r="174" spans="1:57" x14ac:dyDescent="0.3">
      <c r="A174">
        <v>78042</v>
      </c>
      <c r="B174" t="s">
        <v>772</v>
      </c>
      <c r="C174">
        <v>1301</v>
      </c>
      <c r="D174" t="s">
        <v>145</v>
      </c>
      <c r="E174" t="str">
        <f>VLOOKUP(A174,'0. dati base'!B:K,10,FALSE)</f>
        <v>CALABRIA</v>
      </c>
      <c r="F174" s="15" t="s">
        <v>2049</v>
      </c>
      <c r="G174" s="8">
        <v>-4.9676025917926567E-2</v>
      </c>
      <c r="H174">
        <v>69</v>
      </c>
      <c r="I174" s="8">
        <v>73.257575757575751</v>
      </c>
      <c r="J174" s="8">
        <v>68.645640074211499</v>
      </c>
      <c r="K174">
        <v>42.7</v>
      </c>
      <c r="L174">
        <v>0</v>
      </c>
      <c r="M174" s="8">
        <v>5.0073703488631791</v>
      </c>
      <c r="N174" s="8">
        <v>0.68880208333333304</v>
      </c>
      <c r="O174" s="8">
        <v>1.822916666666667</v>
      </c>
      <c r="P174" s="8">
        <v>62.045454545454547</v>
      </c>
      <c r="Q174" s="15" t="s">
        <v>2049</v>
      </c>
      <c r="R174" s="15" t="s">
        <v>2049</v>
      </c>
      <c r="S174" s="15" t="s">
        <v>2049</v>
      </c>
      <c r="T174" s="15" t="s">
        <v>2049</v>
      </c>
      <c r="U174" s="16">
        <v>0</v>
      </c>
      <c r="V174" s="17">
        <v>0</v>
      </c>
      <c r="X174">
        <v>0</v>
      </c>
      <c r="Y174">
        <v>0</v>
      </c>
      <c r="Z174" s="8">
        <v>0.13863636363636364</v>
      </c>
      <c r="AA174" s="8">
        <v>3.2138442521631645</v>
      </c>
      <c r="AB174" s="9">
        <v>54.128440366972477</v>
      </c>
      <c r="AC174">
        <v>4</v>
      </c>
      <c r="AD174" s="8">
        <v>37.644808743169399</v>
      </c>
      <c r="AE174" s="15" t="s">
        <v>2049</v>
      </c>
      <c r="AF174" s="8">
        <v>75.268817204301072</v>
      </c>
      <c r="AG174" s="8">
        <v>2.305918524</v>
      </c>
      <c r="AH174" s="8">
        <v>100</v>
      </c>
      <c r="AI174" s="8">
        <v>0.67469879518072295</v>
      </c>
      <c r="AJ174" s="8">
        <v>36.666666666666657</v>
      </c>
      <c r="AK174" s="14">
        <v>33.700000000000003</v>
      </c>
      <c r="AL174" s="8">
        <v>0</v>
      </c>
      <c r="AM174" s="3" t="s">
        <v>2049</v>
      </c>
      <c r="AN174">
        <v>0</v>
      </c>
      <c r="AO174" s="3" t="s">
        <v>2049</v>
      </c>
      <c r="AP174" s="3" t="s">
        <v>2049</v>
      </c>
      <c r="AQ174" s="8">
        <v>0</v>
      </c>
      <c r="AR174" s="8">
        <v>0</v>
      </c>
      <c r="AT174" s="34">
        <v>0.31958762886597936</v>
      </c>
      <c r="AU174" s="34">
        <v>4.611837048424289</v>
      </c>
      <c r="AV174" s="7">
        <v>1</v>
      </c>
      <c r="AW174" s="3" t="s">
        <v>2049</v>
      </c>
      <c r="AX174" s="3" t="s">
        <v>2049</v>
      </c>
      <c r="AY174" s="8">
        <v>2.398081534772182</v>
      </c>
      <c r="AZ174">
        <v>19.5</v>
      </c>
      <c r="BA174">
        <v>8</v>
      </c>
      <c r="BB174" s="8">
        <v>0</v>
      </c>
      <c r="BC174" s="3" t="s">
        <v>2110</v>
      </c>
      <c r="BD174" s="8">
        <v>0.42507970244420828</v>
      </c>
      <c r="BE174">
        <f>VLOOKUP(A174,'dati SCL7_com'!A:C,3,FALSE)</f>
        <v>0</v>
      </c>
    </row>
    <row r="175" spans="1:57" x14ac:dyDescent="0.3">
      <c r="A175">
        <v>78043</v>
      </c>
      <c r="B175" t="s">
        <v>778</v>
      </c>
      <c r="C175">
        <v>1247</v>
      </c>
      <c r="D175" t="s">
        <v>259</v>
      </c>
      <c r="E175" t="str">
        <f>VLOOKUP(A175,'0. dati base'!B:K,10,FALSE)</f>
        <v>CALABRIA</v>
      </c>
      <c r="F175" s="15" t="s">
        <v>2049</v>
      </c>
      <c r="G175" s="8">
        <v>-7.2740112994350278E-2</v>
      </c>
      <c r="H175">
        <v>51</v>
      </c>
      <c r="I175" s="8">
        <v>10.281797410510283</v>
      </c>
      <c r="J175" s="8">
        <v>80.221811460258692</v>
      </c>
      <c r="K175">
        <v>42.79</v>
      </c>
      <c r="L175">
        <v>0</v>
      </c>
      <c r="M175" s="8">
        <v>4.974904859081132</v>
      </c>
      <c r="N175" s="8">
        <v>0.75286415711947596</v>
      </c>
      <c r="O175" s="8">
        <v>1.636661211129296</v>
      </c>
      <c r="P175" s="8">
        <v>40.914709517923363</v>
      </c>
      <c r="Q175" s="15" t="s">
        <v>2049</v>
      </c>
      <c r="R175" s="15" t="s">
        <v>2049</v>
      </c>
      <c r="S175" s="15" t="s">
        <v>2049</v>
      </c>
      <c r="T175" s="15" t="s">
        <v>2049</v>
      </c>
      <c r="U175" s="16">
        <v>0</v>
      </c>
      <c r="V175" s="17">
        <v>0</v>
      </c>
      <c r="X175">
        <v>0</v>
      </c>
      <c r="Y175">
        <v>99.6</v>
      </c>
      <c r="Z175" s="8">
        <v>0.146991622239147</v>
      </c>
      <c r="AA175" s="8">
        <v>5.6532663316582914</v>
      </c>
      <c r="AB175" s="9">
        <v>32.231404958677686</v>
      </c>
      <c r="AC175">
        <v>4</v>
      </c>
      <c r="AD175" s="8">
        <v>12.95336787564767</v>
      </c>
      <c r="AE175" s="15" t="s">
        <v>2049</v>
      </c>
      <c r="AF175" s="8">
        <v>100</v>
      </c>
      <c r="AG175" s="8">
        <v>2.4057738569999998</v>
      </c>
      <c r="AH175" s="8">
        <v>50</v>
      </c>
      <c r="AI175" s="8">
        <v>0.32</v>
      </c>
      <c r="AJ175" s="8">
        <v>30.333333333333329</v>
      </c>
      <c r="AK175" s="14">
        <v>38.9</v>
      </c>
      <c r="AL175" s="8">
        <v>0</v>
      </c>
      <c r="AM175" s="3" t="s">
        <v>2049</v>
      </c>
      <c r="AN175">
        <v>0</v>
      </c>
      <c r="AO175" s="3" t="s">
        <v>2049</v>
      </c>
      <c r="AP175" s="3" t="s">
        <v>2049</v>
      </c>
      <c r="AQ175" s="8">
        <v>0</v>
      </c>
      <c r="AR175" s="8">
        <v>0</v>
      </c>
      <c r="AT175" s="34">
        <v>0.28125</v>
      </c>
      <c r="AU175" s="34">
        <v>4.8115477145148358</v>
      </c>
      <c r="AV175" s="7">
        <v>1</v>
      </c>
      <c r="AW175" s="3" t="s">
        <v>2049</v>
      </c>
      <c r="AX175" s="3" t="s">
        <v>2049</v>
      </c>
      <c r="AY175" s="8">
        <v>2.4469820554649262</v>
      </c>
      <c r="AZ175">
        <v>20.2</v>
      </c>
      <c r="BA175">
        <v>1</v>
      </c>
      <c r="BB175" s="8">
        <v>1.6038492381716118</v>
      </c>
      <c r="BC175" s="3" t="s">
        <v>2110</v>
      </c>
      <c r="BD175" s="8">
        <v>0.11838989739542226</v>
      </c>
      <c r="BE175">
        <f>VLOOKUP(A175,'dati SCL7_com'!A:C,3,FALSE)</f>
        <v>0</v>
      </c>
    </row>
    <row r="176" spans="1:57" x14ac:dyDescent="0.3">
      <c r="A176">
        <v>78044</v>
      </c>
      <c r="B176" t="s">
        <v>796</v>
      </c>
      <c r="C176">
        <v>40427</v>
      </c>
      <c r="D176" t="s">
        <v>183</v>
      </c>
      <c r="E176" t="str">
        <f>VLOOKUP(A176,'0. dati base'!B:K,10,FALSE)</f>
        <v>CALABRIA</v>
      </c>
      <c r="F176" s="15" t="s">
        <v>2049</v>
      </c>
      <c r="G176" s="8">
        <v>6.7989853821814284E-3</v>
      </c>
      <c r="H176">
        <v>196</v>
      </c>
      <c r="I176" s="8">
        <v>9.7374094179371973</v>
      </c>
      <c r="J176" s="8">
        <v>72.943845717526898</v>
      </c>
      <c r="K176">
        <v>38.82</v>
      </c>
      <c r="L176">
        <v>1899</v>
      </c>
      <c r="M176" s="8">
        <v>35.893994256461482</v>
      </c>
      <c r="N176" s="8">
        <v>0.412226731247545</v>
      </c>
      <c r="O176" s="8">
        <v>11.061657284984941</v>
      </c>
      <c r="P176" s="8">
        <v>40.036821979889538</v>
      </c>
      <c r="Q176" s="15" t="s">
        <v>2049</v>
      </c>
      <c r="R176" s="15" t="s">
        <v>2049</v>
      </c>
      <c r="S176" s="15" t="s">
        <v>2049</v>
      </c>
      <c r="T176" s="15" t="s">
        <v>2049</v>
      </c>
      <c r="U176" s="16">
        <v>0</v>
      </c>
      <c r="V176" s="17">
        <v>0</v>
      </c>
      <c r="X176">
        <v>0</v>
      </c>
      <c r="Y176">
        <v>4</v>
      </c>
      <c r="Z176" s="8">
        <v>0.18713799641567752</v>
      </c>
      <c r="AA176" s="8">
        <v>33.123689727463315</v>
      </c>
      <c r="AB176" s="9">
        <v>46.252493587916788</v>
      </c>
      <c r="AC176">
        <v>52</v>
      </c>
      <c r="AD176" s="8">
        <v>16.40111034004164</v>
      </c>
      <c r="AE176" s="15" t="s">
        <v>2049</v>
      </c>
      <c r="AF176" s="8">
        <v>86.511627906976742</v>
      </c>
      <c r="AG176" s="8">
        <v>1.2367971900000001</v>
      </c>
      <c r="AH176" s="8">
        <v>26.923076923076898</v>
      </c>
      <c r="AI176" s="8">
        <v>0.58812515866971304</v>
      </c>
      <c r="AJ176" s="8">
        <v>113.96</v>
      </c>
      <c r="AK176" s="14">
        <v>27.3</v>
      </c>
      <c r="AL176" s="8">
        <v>5.1001506787187489</v>
      </c>
      <c r="AM176" s="3" t="s">
        <v>2049</v>
      </c>
      <c r="AN176">
        <v>0</v>
      </c>
      <c r="AO176" s="3" t="s">
        <v>2049</v>
      </c>
      <c r="AP176" s="3" t="s">
        <v>2049</v>
      </c>
      <c r="AQ176" s="8">
        <v>0</v>
      </c>
      <c r="AR176" s="8">
        <v>0</v>
      </c>
      <c r="AT176" s="34" t="e">
        <v>#VALUE!</v>
      </c>
      <c r="AU176" s="34">
        <v>1.7562520097954337</v>
      </c>
      <c r="AV176" s="7">
        <v>1</v>
      </c>
      <c r="AW176" s="3" t="s">
        <v>2049</v>
      </c>
      <c r="AX176" s="3" t="s">
        <v>2049</v>
      </c>
      <c r="AY176" s="8">
        <v>2.5</v>
      </c>
      <c r="AZ176">
        <v>20.7</v>
      </c>
      <c r="BA176">
        <v>0</v>
      </c>
      <c r="BB176" s="8">
        <v>0.14841566279961413</v>
      </c>
      <c r="BC176" s="3" t="s">
        <v>2110</v>
      </c>
      <c r="BD176" s="8">
        <v>3.0956557630791456E-2</v>
      </c>
      <c r="BE176" t="e">
        <f>VLOOKUP(A176,'dati SCL7_com'!A:C,3,FALSE)</f>
        <v>#N/A</v>
      </c>
    </row>
    <row r="177" spans="1:57" x14ac:dyDescent="0.3">
      <c r="A177">
        <v>78045</v>
      </c>
      <c r="B177" t="s">
        <v>803</v>
      </c>
      <c r="C177">
        <v>67546</v>
      </c>
      <c r="D177" t="s">
        <v>185</v>
      </c>
      <c r="E177" t="str">
        <f>VLOOKUP(A177,'0. dati base'!B:K,10,FALSE)</f>
        <v>CALABRIA</v>
      </c>
      <c r="F177" s="15" t="s">
        <v>2049</v>
      </c>
      <c r="G177" s="8">
        <v>-4.8138305159045457E-2</v>
      </c>
      <c r="H177">
        <v>1835</v>
      </c>
      <c r="I177" s="8">
        <v>4.185136146450982</v>
      </c>
      <c r="J177" s="8">
        <v>64.067247316183895</v>
      </c>
      <c r="K177">
        <v>43.249999999999993</v>
      </c>
      <c r="L177">
        <v>699</v>
      </c>
      <c r="M177" s="8">
        <v>65.529504741833506</v>
      </c>
      <c r="N177" s="8">
        <v>0.78297191610380401</v>
      </c>
      <c r="O177" s="8">
        <v>6.541059367223605</v>
      </c>
      <c r="P177" s="8">
        <v>17.20025109855618</v>
      </c>
      <c r="Q177" s="15" t="s">
        <v>2049</v>
      </c>
      <c r="R177" s="15" t="s">
        <v>2049</v>
      </c>
      <c r="S177" s="15" t="s">
        <v>2049</v>
      </c>
      <c r="T177" s="15" t="s">
        <v>2049</v>
      </c>
      <c r="U177" s="16">
        <v>1</v>
      </c>
      <c r="V177" s="17">
        <v>3</v>
      </c>
      <c r="X177">
        <v>0</v>
      </c>
      <c r="Y177">
        <v>3</v>
      </c>
      <c r="Z177" s="8">
        <v>0.13087905129238386</v>
      </c>
      <c r="AA177" s="8">
        <v>80.85991678224687</v>
      </c>
      <c r="AB177" s="9">
        <v>36.051667630615</v>
      </c>
      <c r="AC177">
        <v>96</v>
      </c>
      <c r="AD177" s="8">
        <v>49.392725973169121</v>
      </c>
      <c r="AE177" s="15" t="s">
        <v>2049</v>
      </c>
      <c r="AF177" s="8">
        <v>25.036964021685559</v>
      </c>
      <c r="AG177" s="8">
        <v>0.96230716800000005</v>
      </c>
      <c r="AH177" s="8">
        <v>66.6666666666667</v>
      </c>
      <c r="AI177" s="8">
        <v>0.56482287790716101</v>
      </c>
      <c r="AJ177" s="8">
        <v>433.27692307692308</v>
      </c>
      <c r="AK177" s="14">
        <v>28.5</v>
      </c>
      <c r="AL177" s="8">
        <v>12.25541251787971</v>
      </c>
      <c r="AM177" s="3" t="s">
        <v>2049</v>
      </c>
      <c r="AN177">
        <v>6</v>
      </c>
      <c r="AO177" s="3" t="s">
        <v>2049</v>
      </c>
      <c r="AP177" s="3" t="s">
        <v>2049</v>
      </c>
      <c r="AQ177" s="8">
        <v>10.0609785282827</v>
      </c>
      <c r="AR177" s="8">
        <v>0</v>
      </c>
      <c r="AT177" s="34">
        <v>0.35379354110844735</v>
      </c>
      <c r="AU177" s="34">
        <v>2.7832884256654724</v>
      </c>
      <c r="AV177" s="7">
        <v>23</v>
      </c>
      <c r="AW177" s="3" t="s">
        <v>2049</v>
      </c>
      <c r="AX177" s="3" t="s">
        <v>2049</v>
      </c>
      <c r="AY177" s="8">
        <v>9.3652445369406863</v>
      </c>
      <c r="AZ177">
        <v>15.3</v>
      </c>
      <c r="BA177">
        <v>135</v>
      </c>
      <c r="BB177" s="8">
        <v>0.10363307967903354</v>
      </c>
      <c r="BC177" s="3" t="s">
        <v>2110</v>
      </c>
      <c r="BD177" s="8">
        <v>3.7836397548627763</v>
      </c>
      <c r="BE177">
        <f>VLOOKUP(A177,'dati SCL7_com'!A:C,3,FALSE)</f>
        <v>0.8</v>
      </c>
    </row>
    <row r="178" spans="1:57" x14ac:dyDescent="0.3">
      <c r="A178">
        <v>78046</v>
      </c>
      <c r="B178" t="s">
        <v>809</v>
      </c>
      <c r="C178">
        <v>1084</v>
      </c>
      <c r="D178" t="s">
        <v>183</v>
      </c>
      <c r="E178" t="str">
        <f>VLOOKUP(A178,'0. dati base'!B:K,10,FALSE)</f>
        <v>CALABRIA</v>
      </c>
      <c r="F178" s="15" t="s">
        <v>2049</v>
      </c>
      <c r="G178" s="8">
        <v>-0.13143309580364212</v>
      </c>
      <c r="H178">
        <v>32</v>
      </c>
      <c r="I178" s="8">
        <v>0</v>
      </c>
      <c r="J178" s="8">
        <v>83.947939262472801</v>
      </c>
      <c r="K178">
        <v>40.64</v>
      </c>
      <c r="L178">
        <v>0</v>
      </c>
      <c r="M178" s="8">
        <v>0.99731552003995505</v>
      </c>
      <c r="N178" s="8">
        <v>0.65476190476190499</v>
      </c>
      <c r="O178" s="8">
        <v>3.373015873015873</v>
      </c>
      <c r="P178" s="8">
        <v>28.23343848580442</v>
      </c>
      <c r="Q178" s="15" t="s">
        <v>2049</v>
      </c>
      <c r="R178" s="15" t="s">
        <v>2049</v>
      </c>
      <c r="S178" s="15" t="s">
        <v>2049</v>
      </c>
      <c r="T178" s="15" t="s">
        <v>2049</v>
      </c>
      <c r="U178" s="16">
        <v>0</v>
      </c>
      <c r="V178" s="17">
        <v>0</v>
      </c>
      <c r="X178">
        <v>0</v>
      </c>
      <c r="Y178">
        <v>94.8</v>
      </c>
      <c r="Z178" s="8">
        <v>0.15405651777575205</v>
      </c>
      <c r="AA178" s="8">
        <v>1.4675052410901468</v>
      </c>
      <c r="AB178" s="9">
        <v>48.275862068965516</v>
      </c>
      <c r="AC178">
        <v>3</v>
      </c>
      <c r="AD178" s="8">
        <v>48.485207100591722</v>
      </c>
      <c r="AE178" s="15" t="s">
        <v>2049</v>
      </c>
      <c r="AF178" s="8">
        <v>65.060240963855421</v>
      </c>
      <c r="AG178" s="8">
        <v>2.7675276750000002</v>
      </c>
      <c r="AH178" s="8">
        <v>66.6666666666667</v>
      </c>
      <c r="AI178" s="8">
        <v>0.71491335123260902</v>
      </c>
      <c r="AJ178" s="8">
        <v>26.333333333333329</v>
      </c>
      <c r="AK178" s="14">
        <v>28.4</v>
      </c>
      <c r="AL178" s="8">
        <v>0</v>
      </c>
      <c r="AM178" s="3" t="s">
        <v>2049</v>
      </c>
      <c r="AN178">
        <v>0</v>
      </c>
      <c r="AO178" s="3" t="s">
        <v>2049</v>
      </c>
      <c r="AP178" s="3" t="s">
        <v>2049</v>
      </c>
      <c r="AQ178" s="8">
        <v>0</v>
      </c>
      <c r="AR178" s="8">
        <v>0</v>
      </c>
      <c r="AT178" s="34">
        <v>0.26368159203980102</v>
      </c>
      <c r="AU178" s="34">
        <v>5.5350553505535052</v>
      </c>
      <c r="AV178" s="7">
        <v>1</v>
      </c>
      <c r="AW178" s="3" t="s">
        <v>2049</v>
      </c>
      <c r="AX178" s="3" t="s">
        <v>2049</v>
      </c>
      <c r="AY178" s="8">
        <v>5.6338028169014089</v>
      </c>
      <c r="AZ178">
        <v>9.8000000000000007</v>
      </c>
      <c r="BA178">
        <v>3</v>
      </c>
      <c r="BB178" s="8">
        <v>0</v>
      </c>
      <c r="BC178" s="3" t="s">
        <v>2110</v>
      </c>
      <c r="BD178" s="8">
        <v>8.9928057553956831E-2</v>
      </c>
      <c r="BE178">
        <f>VLOOKUP(A178,'dati SCL7_com'!A:C,3,FALSE)</f>
        <v>0</v>
      </c>
    </row>
    <row r="179" spans="1:57" x14ac:dyDescent="0.3">
      <c r="A179">
        <v>78047</v>
      </c>
      <c r="B179" t="s">
        <v>811</v>
      </c>
      <c r="C179">
        <v>9762</v>
      </c>
      <c r="D179" t="s">
        <v>183</v>
      </c>
      <c r="E179" t="str">
        <f>VLOOKUP(A179,'0. dati base'!B:K,10,FALSE)</f>
        <v>CALABRIA</v>
      </c>
      <c r="F179" s="15" t="s">
        <v>2049</v>
      </c>
      <c r="G179" s="8">
        <v>9.3414831046015459E-2</v>
      </c>
      <c r="H179">
        <v>449</v>
      </c>
      <c r="I179" s="8">
        <v>3.0798438983229617</v>
      </c>
      <c r="J179" s="8">
        <v>68.574485156458891</v>
      </c>
      <c r="K179">
        <v>40.590000000000003</v>
      </c>
      <c r="L179">
        <v>254</v>
      </c>
      <c r="M179" s="8">
        <v>9.7718192033961788</v>
      </c>
      <c r="N179" s="8">
        <v>0.44444444444444398</v>
      </c>
      <c r="O179" s="8">
        <v>1.8453082057322341</v>
      </c>
      <c r="P179" s="8">
        <v>40.142638818135509</v>
      </c>
      <c r="Q179" s="15" t="s">
        <v>2049</v>
      </c>
      <c r="R179" s="15" t="s">
        <v>2049</v>
      </c>
      <c r="S179" s="15" t="s">
        <v>2049</v>
      </c>
      <c r="T179" s="15" t="s">
        <v>2049</v>
      </c>
      <c r="U179" s="16">
        <v>0</v>
      </c>
      <c r="V179" s="17">
        <v>0</v>
      </c>
      <c r="X179">
        <v>0</v>
      </c>
      <c r="Y179">
        <v>8.4</v>
      </c>
      <c r="Z179" s="8">
        <v>0.18711106423373061</v>
      </c>
      <c r="AA179" s="8">
        <v>11.705101327742836</v>
      </c>
      <c r="AB179" s="9">
        <v>48.715083798882681</v>
      </c>
      <c r="AC179">
        <v>11</v>
      </c>
      <c r="AD179" s="8">
        <v>16.504041713641492</v>
      </c>
      <c r="AE179" s="15" t="s">
        <v>2049</v>
      </c>
      <c r="AF179" s="8">
        <v>37.083993660855782</v>
      </c>
      <c r="AG179" s="8">
        <v>1.0243802500000001</v>
      </c>
      <c r="AH179" s="8">
        <v>27.272727272727298</v>
      </c>
      <c r="AI179" s="8">
        <v>17.736991758706228</v>
      </c>
      <c r="AJ179" s="8">
        <v>144.69999999999999</v>
      </c>
      <c r="AK179" s="14">
        <v>25.6</v>
      </c>
      <c r="AL179" s="8">
        <v>0</v>
      </c>
      <c r="AM179" s="3" t="s">
        <v>2049</v>
      </c>
      <c r="AN179">
        <v>0</v>
      </c>
      <c r="AO179" s="3" t="s">
        <v>2049</v>
      </c>
      <c r="AP179" s="3" t="s">
        <v>2049</v>
      </c>
      <c r="AQ179" s="8">
        <v>0</v>
      </c>
      <c r="AR179" s="8">
        <v>0</v>
      </c>
      <c r="AT179" s="34">
        <v>0.17774667599720084</v>
      </c>
      <c r="AU179" s="34">
        <v>1.6390083999180496</v>
      </c>
      <c r="AV179" s="7">
        <v>1</v>
      </c>
      <c r="AW179" s="3" t="s">
        <v>2049</v>
      </c>
      <c r="AX179" s="3" t="s">
        <v>2049</v>
      </c>
      <c r="AY179" s="8">
        <v>1.708886208283072</v>
      </c>
      <c r="AZ179">
        <v>17.3</v>
      </c>
      <c r="BA179">
        <v>2</v>
      </c>
      <c r="BB179" s="8">
        <v>0</v>
      </c>
      <c r="BC179" s="3" t="s">
        <v>2110</v>
      </c>
      <c r="BD179" s="8">
        <v>9.5739588319770225E-2</v>
      </c>
      <c r="BE179">
        <f>VLOOKUP(A179,'dati SCL7_com'!A:C,3,FALSE)</f>
        <v>0.2</v>
      </c>
    </row>
    <row r="180" spans="1:57" x14ac:dyDescent="0.3">
      <c r="A180">
        <v>78048</v>
      </c>
      <c r="B180" t="s">
        <v>828</v>
      </c>
      <c r="C180">
        <v>5329</v>
      </c>
      <c r="D180" t="s">
        <v>153</v>
      </c>
      <c r="E180" t="str">
        <f>VLOOKUP(A180,'0. dati base'!B:K,10,FALSE)</f>
        <v>CALABRIA</v>
      </c>
      <c r="F180" s="15" t="s">
        <v>2049</v>
      </c>
      <c r="G180" s="8">
        <v>-7.0713022981732472E-3</v>
      </c>
      <c r="H180">
        <v>414</v>
      </c>
      <c r="I180" s="8">
        <v>23.916913946587538</v>
      </c>
      <c r="J180" s="8">
        <v>71.050096339113594</v>
      </c>
      <c r="K180">
        <v>40.970000000000006</v>
      </c>
      <c r="L180">
        <v>26038</v>
      </c>
      <c r="M180" s="8">
        <v>33.823924129909635</v>
      </c>
      <c r="N180" s="8">
        <v>0.44634703196346998</v>
      </c>
      <c r="O180" s="8">
        <v>0.57077625570776203</v>
      </c>
      <c r="P180" s="8">
        <v>71.415558389506288</v>
      </c>
      <c r="Q180" s="15" t="s">
        <v>2049</v>
      </c>
      <c r="R180" s="15" t="s">
        <v>2049</v>
      </c>
      <c r="S180" s="15" t="s">
        <v>2049</v>
      </c>
      <c r="T180" s="15" t="s">
        <v>2049</v>
      </c>
      <c r="U180" s="16">
        <v>1</v>
      </c>
      <c r="V180" s="17">
        <v>0</v>
      </c>
      <c r="X180">
        <v>0</v>
      </c>
      <c r="Y180">
        <v>0</v>
      </c>
      <c r="Z180" s="8">
        <v>0.13254203758654798</v>
      </c>
      <c r="AA180" s="8">
        <v>34.278002699055335</v>
      </c>
      <c r="AB180" s="9">
        <v>21.252796420581653</v>
      </c>
      <c r="AC180">
        <v>16</v>
      </c>
      <c r="AD180" s="8">
        <v>176.87313432835819</v>
      </c>
      <c r="AE180" s="15" t="s">
        <v>2049</v>
      </c>
      <c r="AF180" s="8">
        <v>64.379947229551448</v>
      </c>
      <c r="AG180" s="8">
        <v>1.6888722089999999</v>
      </c>
      <c r="AH180" s="8">
        <v>56.25</v>
      </c>
      <c r="AI180" s="8">
        <v>0.924555925910299</v>
      </c>
      <c r="AJ180" s="8">
        <v>181.44444444444451</v>
      </c>
      <c r="AK180" s="14">
        <v>28.1</v>
      </c>
      <c r="AL180" s="8">
        <v>0</v>
      </c>
      <c r="AM180" s="3" t="s">
        <v>2049</v>
      </c>
      <c r="AN180">
        <v>0</v>
      </c>
      <c r="AO180" s="3" t="s">
        <v>2049</v>
      </c>
      <c r="AP180" s="3" t="s">
        <v>2049</v>
      </c>
      <c r="AQ180" s="8">
        <v>0</v>
      </c>
      <c r="AR180" s="8">
        <v>0</v>
      </c>
      <c r="AT180" s="34">
        <v>0.18866328257191201</v>
      </c>
      <c r="AU180" s="34">
        <v>2.2518296115593919</v>
      </c>
      <c r="AV180" s="7">
        <v>1</v>
      </c>
      <c r="AW180" s="3" t="s">
        <v>2049</v>
      </c>
      <c r="AX180" s="3" t="s">
        <v>2049</v>
      </c>
      <c r="AY180" s="8">
        <v>5.1438369213183464</v>
      </c>
      <c r="AZ180">
        <v>21.2</v>
      </c>
      <c r="BA180">
        <v>19</v>
      </c>
      <c r="BB180" s="8">
        <v>0.18765246762994933</v>
      </c>
      <c r="BC180" s="3" t="s">
        <v>2110</v>
      </c>
      <c r="BD180" s="8">
        <v>1.6515276630883569</v>
      </c>
      <c r="BE180">
        <f>VLOOKUP(A180,'dati SCL7_com'!A:C,3,FALSE)</f>
        <v>1</v>
      </c>
    </row>
    <row r="181" spans="1:57" x14ac:dyDescent="0.3">
      <c r="A181">
        <v>78049</v>
      </c>
      <c r="B181" t="s">
        <v>830</v>
      </c>
      <c r="C181">
        <v>4376</v>
      </c>
      <c r="D181" t="s">
        <v>185</v>
      </c>
      <c r="E181" t="str">
        <f>VLOOKUP(A181,'0. dati base'!B:K,10,FALSE)</f>
        <v>CALABRIA</v>
      </c>
      <c r="F181" s="15" t="s">
        <v>2049</v>
      </c>
      <c r="G181" s="8">
        <v>5.9160305343511452E-2</v>
      </c>
      <c r="H181">
        <v>189</v>
      </c>
      <c r="I181" s="8">
        <v>7.7027027027027035</v>
      </c>
      <c r="J181" s="8">
        <v>72.754312908982698</v>
      </c>
      <c r="K181">
        <v>42.030000000000008</v>
      </c>
      <c r="L181">
        <v>0</v>
      </c>
      <c r="M181" s="8">
        <v>3.5770736113201869</v>
      </c>
      <c r="N181" s="8">
        <v>0.498185117967332</v>
      </c>
      <c r="O181" s="8">
        <v>1.0889292196007261</v>
      </c>
      <c r="P181" s="8">
        <v>12.42905788876277</v>
      </c>
      <c r="Q181" s="15" t="s">
        <v>2049</v>
      </c>
      <c r="R181" s="15" t="s">
        <v>2049</v>
      </c>
      <c r="S181" s="15" t="s">
        <v>2049</v>
      </c>
      <c r="T181" s="15" t="s">
        <v>2049</v>
      </c>
      <c r="U181" s="16">
        <v>0</v>
      </c>
      <c r="V181" s="17">
        <v>0</v>
      </c>
      <c r="X181">
        <v>0</v>
      </c>
      <c r="Y181">
        <v>0</v>
      </c>
      <c r="Z181" s="8">
        <v>0.16148648648648647</v>
      </c>
      <c r="AA181" s="8">
        <v>1.5256588072122053</v>
      </c>
      <c r="AB181" s="9">
        <v>48.598130841121495</v>
      </c>
      <c r="AC181">
        <v>6</v>
      </c>
      <c r="AD181" s="8">
        <v>16.440725244072521</v>
      </c>
      <c r="AE181" s="15" t="s">
        <v>2049</v>
      </c>
      <c r="AF181" s="8">
        <v>173.02158273381295</v>
      </c>
      <c r="AG181" s="8">
        <v>1.1425959779999999</v>
      </c>
      <c r="AH181" s="8">
        <v>50</v>
      </c>
      <c r="AI181" s="8">
        <v>5.9382422802849999E-2</v>
      </c>
      <c r="AJ181" s="8">
        <v>66.8</v>
      </c>
      <c r="AK181" s="14">
        <v>23</v>
      </c>
      <c r="AL181" s="8">
        <v>22.412539147729799</v>
      </c>
      <c r="AM181" s="3" t="s">
        <v>2049</v>
      </c>
      <c r="AN181">
        <v>0</v>
      </c>
      <c r="AO181" s="3" t="s">
        <v>2049</v>
      </c>
      <c r="AP181" s="3" t="s">
        <v>2049</v>
      </c>
      <c r="AQ181" s="8">
        <v>0</v>
      </c>
      <c r="AR181" s="8">
        <v>0</v>
      </c>
      <c r="AT181" s="34">
        <v>0.1015625</v>
      </c>
      <c r="AU181" s="34">
        <v>1.8281535648994516</v>
      </c>
      <c r="AV181" s="7">
        <v>1</v>
      </c>
      <c r="AW181" s="3" t="s">
        <v>2049</v>
      </c>
      <c r="AX181" s="3" t="s">
        <v>2049</v>
      </c>
      <c r="AY181" s="8">
        <v>4.3930635838150289</v>
      </c>
      <c r="AZ181">
        <v>10.9</v>
      </c>
      <c r="BA181">
        <v>12</v>
      </c>
      <c r="BB181" s="8">
        <v>0</v>
      </c>
      <c r="BC181" s="3" t="s">
        <v>2110</v>
      </c>
      <c r="BD181" s="8">
        <v>0.5179110919292188</v>
      </c>
      <c r="BE181">
        <f>VLOOKUP(A181,'dati SCL7_com'!A:C,3,FALSE)</f>
        <v>0</v>
      </c>
    </row>
    <row r="182" spans="1:57" x14ac:dyDescent="0.3">
      <c r="A182">
        <v>78050</v>
      </c>
      <c r="B182" t="s">
        <v>832</v>
      </c>
      <c r="C182">
        <v>943</v>
      </c>
      <c r="D182" t="s">
        <v>185</v>
      </c>
      <c r="E182" t="str">
        <f>VLOOKUP(A182,'0. dati base'!B:K,10,FALSE)</f>
        <v>CALABRIA</v>
      </c>
      <c r="F182" s="15" t="s">
        <v>2049</v>
      </c>
      <c r="G182" s="8">
        <v>1.8358531317494601E-2</v>
      </c>
      <c r="H182">
        <v>39</v>
      </c>
      <c r="I182" s="8">
        <v>26.935312831389187</v>
      </c>
      <c r="J182" s="8">
        <v>63.961813842481995</v>
      </c>
      <c r="K182">
        <v>43.24</v>
      </c>
      <c r="L182">
        <v>0</v>
      </c>
      <c r="M182" s="8">
        <v>1.3886798133373477</v>
      </c>
      <c r="N182" s="8">
        <v>0.46911196911196901</v>
      </c>
      <c r="O182" s="8">
        <v>10.03861003861004</v>
      </c>
      <c r="P182" s="8">
        <v>48.424543946931998</v>
      </c>
      <c r="Q182" s="15" t="s">
        <v>2049</v>
      </c>
      <c r="R182" s="15" t="s">
        <v>2049</v>
      </c>
      <c r="S182" s="15" t="s">
        <v>2049</v>
      </c>
      <c r="T182" s="15" t="s">
        <v>2049</v>
      </c>
      <c r="U182" s="16">
        <v>0</v>
      </c>
      <c r="V182" s="17">
        <v>0</v>
      </c>
      <c r="X182">
        <v>0</v>
      </c>
      <c r="Y182">
        <v>87.4</v>
      </c>
      <c r="Z182" s="8">
        <v>0.14422057264050903</v>
      </c>
      <c r="AA182" s="8">
        <v>0.83217753120665738</v>
      </c>
      <c r="AB182" s="9">
        <v>67.64705882352942</v>
      </c>
      <c r="AC182">
        <v>6</v>
      </c>
      <c r="AD182" s="8">
        <v>20.735294117647062</v>
      </c>
      <c r="AE182" s="15" t="s">
        <v>2049</v>
      </c>
      <c r="AF182" s="8">
        <v>113.33333333333333</v>
      </c>
      <c r="AG182" s="8">
        <v>3.1813361609999999</v>
      </c>
      <c r="AH182" s="8">
        <v>0</v>
      </c>
      <c r="AI182" s="8">
        <v>0</v>
      </c>
      <c r="AJ182" s="8">
        <v>36.666666666666657</v>
      </c>
      <c r="AK182" s="14">
        <v>37.1</v>
      </c>
      <c r="AL182" s="8">
        <v>0</v>
      </c>
      <c r="AM182" s="3" t="s">
        <v>2049</v>
      </c>
      <c r="AN182">
        <v>0</v>
      </c>
      <c r="AO182" s="3" t="s">
        <v>2049</v>
      </c>
      <c r="AP182" s="3" t="s">
        <v>2049</v>
      </c>
      <c r="AQ182" s="8">
        <v>0</v>
      </c>
      <c r="AR182" s="8">
        <v>0</v>
      </c>
      <c r="AT182" s="34">
        <v>0.53968253968253965</v>
      </c>
      <c r="AU182" s="34">
        <v>5.3022269353128317</v>
      </c>
      <c r="AV182" s="7">
        <v>1</v>
      </c>
      <c r="AW182" s="3" t="s">
        <v>2049</v>
      </c>
      <c r="AX182" s="3" t="s">
        <v>2049</v>
      </c>
      <c r="AY182" s="8">
        <v>3.1880977683315619</v>
      </c>
      <c r="AZ182">
        <v>10.9</v>
      </c>
      <c r="BA182">
        <v>8</v>
      </c>
      <c r="BB182" s="8">
        <v>0</v>
      </c>
      <c r="BC182" s="3" t="s">
        <v>2110</v>
      </c>
      <c r="BD182" s="8">
        <v>0.34100596760443308</v>
      </c>
      <c r="BE182">
        <f>VLOOKUP(A182,'dati SCL7_com'!A:C,3,FALSE)</f>
        <v>0.4</v>
      </c>
    </row>
    <row r="183" spans="1:57" x14ac:dyDescent="0.3">
      <c r="A183">
        <v>78051</v>
      </c>
      <c r="B183" t="s">
        <v>847</v>
      </c>
      <c r="C183">
        <v>3885</v>
      </c>
      <c r="D183" t="s">
        <v>268</v>
      </c>
      <c r="E183" t="str">
        <f>VLOOKUP(A183,'0. dati base'!B:K,10,FALSE)</f>
        <v>CALABRIA</v>
      </c>
      <c r="F183" s="15" t="s">
        <v>2049</v>
      </c>
      <c r="G183" s="8">
        <v>-5.9313959028108626E-2</v>
      </c>
      <c r="H183">
        <v>133</v>
      </c>
      <c r="I183" s="8">
        <v>10.30640668523677</v>
      </c>
      <c r="J183" s="8">
        <v>77.227101631116597</v>
      </c>
      <c r="K183">
        <v>42.75</v>
      </c>
      <c r="L183">
        <v>687</v>
      </c>
      <c r="M183" s="8">
        <v>13.892709766162312</v>
      </c>
      <c r="N183" s="8">
        <v>0.70313460356484303</v>
      </c>
      <c r="O183" s="8">
        <v>2.765826674861708</v>
      </c>
      <c r="P183" s="8">
        <v>36.965330932012613</v>
      </c>
      <c r="Q183" s="15" t="s">
        <v>2049</v>
      </c>
      <c r="R183" s="15" t="s">
        <v>2049</v>
      </c>
      <c r="S183" s="15" t="s">
        <v>2049</v>
      </c>
      <c r="T183" s="15" t="s">
        <v>2049</v>
      </c>
      <c r="U183" s="16">
        <v>0</v>
      </c>
      <c r="V183" s="17">
        <v>0</v>
      </c>
      <c r="X183">
        <v>0</v>
      </c>
      <c r="Y183">
        <v>0</v>
      </c>
      <c r="Z183" s="8">
        <v>0.14130159534059256</v>
      </c>
      <c r="AA183" s="8">
        <v>7.9281183932346719</v>
      </c>
      <c r="AB183" s="9">
        <v>39.61038961038961</v>
      </c>
      <c r="AC183">
        <v>9</v>
      </c>
      <c r="AD183" s="8">
        <v>1.2544802867383511</v>
      </c>
      <c r="AE183" s="15" t="s">
        <v>2049</v>
      </c>
      <c r="AF183" s="8">
        <v>24.647887323943664</v>
      </c>
      <c r="AG183" s="8">
        <v>1.287001287</v>
      </c>
      <c r="AH183" s="8">
        <v>66.6666666666667</v>
      </c>
      <c r="AI183" s="8">
        <v>0.62</v>
      </c>
      <c r="AJ183" s="8">
        <v>156</v>
      </c>
      <c r="AK183" s="14">
        <v>28</v>
      </c>
      <c r="AL183" s="8">
        <v>0</v>
      </c>
      <c r="AM183" s="3" t="s">
        <v>2049</v>
      </c>
      <c r="AN183">
        <v>0</v>
      </c>
      <c r="AO183" s="3" t="s">
        <v>2049</v>
      </c>
      <c r="AP183" s="3" t="s">
        <v>2049</v>
      </c>
      <c r="AQ183" s="8">
        <v>0</v>
      </c>
      <c r="AR183" s="8">
        <v>0</v>
      </c>
      <c r="AT183" s="34">
        <v>0.24663677130044842</v>
      </c>
      <c r="AU183" s="34">
        <v>2.0592020592020592</v>
      </c>
      <c r="AV183" s="7">
        <v>1</v>
      </c>
      <c r="AW183" s="3" t="s">
        <v>2049</v>
      </c>
      <c r="AX183" s="3" t="s">
        <v>2049</v>
      </c>
      <c r="AY183" s="8">
        <v>3.6958817317845831</v>
      </c>
      <c r="AZ183">
        <v>18.8</v>
      </c>
      <c r="BA183">
        <v>10</v>
      </c>
      <c r="BB183" s="8">
        <v>0.2574002574002574</v>
      </c>
      <c r="BC183" s="3" t="s">
        <v>2110</v>
      </c>
      <c r="BD183" s="8">
        <v>0.37376826367652055</v>
      </c>
      <c r="BE183">
        <f>VLOOKUP(A183,'dati SCL7_com'!A:C,3,FALSE)</f>
        <v>0.2</v>
      </c>
    </row>
    <row r="184" spans="1:57" x14ac:dyDescent="0.3">
      <c r="A184">
        <v>78052</v>
      </c>
      <c r="B184" t="s">
        <v>850</v>
      </c>
      <c r="C184">
        <v>1427</v>
      </c>
      <c r="D184" t="s">
        <v>237</v>
      </c>
      <c r="E184" t="str">
        <f>VLOOKUP(A184,'0. dati base'!B:K,10,FALSE)</f>
        <v>CALABRIA</v>
      </c>
      <c r="F184" s="15" t="s">
        <v>2049</v>
      </c>
      <c r="G184" s="8">
        <v>-7.7683615819209044E-3</v>
      </c>
      <c r="H184">
        <v>72</v>
      </c>
      <c r="I184" s="8">
        <v>26.619217081850532</v>
      </c>
      <c r="J184" s="8">
        <v>70.37037037037031</v>
      </c>
      <c r="K184">
        <v>36.65</v>
      </c>
      <c r="L184">
        <v>0</v>
      </c>
      <c r="M184" s="8">
        <v>14.581188582124474</v>
      </c>
      <c r="N184" s="8">
        <v>0.56014150943396201</v>
      </c>
      <c r="O184" s="8">
        <v>4.0094339622641506</v>
      </c>
      <c r="P184" s="8">
        <v>82.497127537342024</v>
      </c>
      <c r="Q184" s="15" t="s">
        <v>2049</v>
      </c>
      <c r="R184" s="15" t="s">
        <v>2049</v>
      </c>
      <c r="S184" s="15" t="s">
        <v>2049</v>
      </c>
      <c r="T184" s="15" t="s">
        <v>2049</v>
      </c>
      <c r="U184" s="16">
        <v>0</v>
      </c>
      <c r="V184" s="17">
        <v>0</v>
      </c>
      <c r="X184">
        <v>0</v>
      </c>
      <c r="Y184">
        <v>39.5</v>
      </c>
      <c r="Z184" s="8">
        <v>0.1686832740213523</v>
      </c>
      <c r="AA184" s="8">
        <v>2.8571428571428572</v>
      </c>
      <c r="AB184" s="9">
        <v>26.712328767123289</v>
      </c>
      <c r="AC184">
        <v>5</v>
      </c>
      <c r="AD184" s="8">
        <v>14.70696202531645</v>
      </c>
      <c r="AE184" s="15" t="s">
        <v>2049</v>
      </c>
      <c r="AF184" s="8">
        <v>140.8450704225352</v>
      </c>
      <c r="AG184" s="8">
        <v>3.5038542399999999</v>
      </c>
      <c r="AH184" s="8">
        <v>40</v>
      </c>
      <c r="AI184" s="8">
        <v>0</v>
      </c>
      <c r="AJ184" s="8">
        <v>13.8</v>
      </c>
      <c r="AK184" s="14">
        <v>27.6</v>
      </c>
      <c r="AL184" s="8">
        <v>0</v>
      </c>
      <c r="AM184" s="3" t="s">
        <v>2049</v>
      </c>
      <c r="AN184">
        <v>0</v>
      </c>
      <c r="AO184" s="3" t="s">
        <v>2049</v>
      </c>
      <c r="AP184" s="3" t="s">
        <v>2049</v>
      </c>
      <c r="AQ184" s="8">
        <v>0</v>
      </c>
      <c r="AR184" s="8">
        <v>0</v>
      </c>
      <c r="AT184" s="34">
        <v>0.14666666666666667</v>
      </c>
      <c r="AU184" s="34">
        <v>6.3069376313945344</v>
      </c>
      <c r="AV184" s="7">
        <v>1</v>
      </c>
      <c r="AW184" s="3" t="s">
        <v>2049</v>
      </c>
      <c r="AX184" s="3" t="s">
        <v>2049</v>
      </c>
      <c r="AY184" s="8">
        <v>0.68917987594762231</v>
      </c>
      <c r="AZ184">
        <v>26</v>
      </c>
      <c r="BA184">
        <v>6</v>
      </c>
      <c r="BB184" s="8">
        <v>0</v>
      </c>
      <c r="BC184" s="3" t="s">
        <v>2110</v>
      </c>
      <c r="BD184" s="8">
        <v>0.31397174254317112</v>
      </c>
      <c r="BE184">
        <f>VLOOKUP(A184,'dati SCL7_com'!A:C,3,FALSE)</f>
        <v>0</v>
      </c>
    </row>
    <row r="185" spans="1:57" x14ac:dyDescent="0.3">
      <c r="A185">
        <v>78053</v>
      </c>
      <c r="B185" t="s">
        <v>865</v>
      </c>
      <c r="C185">
        <v>1137</v>
      </c>
      <c r="D185" t="s">
        <v>259</v>
      </c>
      <c r="E185" t="str">
        <f>VLOOKUP(A185,'0. dati base'!B:K,10,FALSE)</f>
        <v>CALABRIA</v>
      </c>
      <c r="F185" s="15" t="s">
        <v>2049</v>
      </c>
      <c r="G185" s="8">
        <v>6.9200779727095513E-2</v>
      </c>
      <c r="H185">
        <v>263</v>
      </c>
      <c r="I185" s="8">
        <v>18.413855970829534</v>
      </c>
      <c r="J185" s="8">
        <v>77.726218097447699</v>
      </c>
      <c r="K185">
        <v>48.64</v>
      </c>
      <c r="L185">
        <v>0</v>
      </c>
      <c r="M185" s="8">
        <v>3.5960509624400201</v>
      </c>
      <c r="N185" s="8">
        <v>0.78270042194092804</v>
      </c>
      <c r="O185" s="8">
        <v>0</v>
      </c>
      <c r="P185" s="8">
        <v>35.934664246823957</v>
      </c>
      <c r="Q185" s="15" t="s">
        <v>2049</v>
      </c>
      <c r="R185" s="15" t="s">
        <v>2049</v>
      </c>
      <c r="S185" s="15" t="s">
        <v>2049</v>
      </c>
      <c r="T185" s="15" t="s">
        <v>2049</v>
      </c>
      <c r="U185" s="16">
        <v>0</v>
      </c>
      <c r="V185" s="17">
        <v>0</v>
      </c>
      <c r="X185">
        <v>1</v>
      </c>
      <c r="Y185">
        <v>0</v>
      </c>
      <c r="Z185" s="8">
        <v>0.14676390154968094</v>
      </c>
      <c r="AA185" s="8">
        <v>5.5276381909547743</v>
      </c>
      <c r="AB185" s="9">
        <v>29.591836734693878</v>
      </c>
      <c r="AC185">
        <v>5</v>
      </c>
      <c r="AD185" s="8">
        <v>34.161490683229808</v>
      </c>
      <c r="AE185" s="15" t="s">
        <v>2049</v>
      </c>
      <c r="AF185" s="8">
        <v>243.13725490196077</v>
      </c>
      <c r="AG185" s="8">
        <v>2.6385224269999998</v>
      </c>
      <c r="AH185" s="8">
        <v>0</v>
      </c>
      <c r="AI185" s="8">
        <v>0.60218181818181804</v>
      </c>
      <c r="AJ185" s="8">
        <v>25.333333333333329</v>
      </c>
      <c r="AK185" s="14">
        <v>25.8</v>
      </c>
      <c r="AL185" s="8">
        <v>0</v>
      </c>
      <c r="AM185" s="3" t="s">
        <v>2049</v>
      </c>
      <c r="AN185">
        <v>0</v>
      </c>
      <c r="AO185" s="3" t="s">
        <v>2049</v>
      </c>
      <c r="AP185" s="3" t="s">
        <v>2049</v>
      </c>
      <c r="AQ185" s="8">
        <v>0</v>
      </c>
      <c r="AR185" s="8">
        <v>0</v>
      </c>
      <c r="AT185" s="34">
        <v>4.9180327868852458E-2</v>
      </c>
      <c r="AU185" s="34">
        <v>5.2770448548812663</v>
      </c>
      <c r="AV185" s="7">
        <v>1</v>
      </c>
      <c r="AW185" s="3" t="s">
        <v>2049</v>
      </c>
      <c r="AX185" s="3" t="s">
        <v>2049</v>
      </c>
      <c r="AY185" s="8">
        <v>3.4482758620689649</v>
      </c>
      <c r="AZ185">
        <v>18.8</v>
      </c>
      <c r="BA185">
        <v>4</v>
      </c>
      <c r="BB185" s="8">
        <v>0</v>
      </c>
      <c r="BC185" s="3" t="s">
        <v>2110</v>
      </c>
      <c r="BD185" s="8">
        <v>0.96852300242130751</v>
      </c>
      <c r="BE185">
        <f>VLOOKUP(A185,'dati SCL7_com'!A:C,3,FALSE)</f>
        <v>0</v>
      </c>
    </row>
    <row r="186" spans="1:57" x14ac:dyDescent="0.3">
      <c r="A186">
        <v>78054</v>
      </c>
      <c r="B186" t="s">
        <v>870</v>
      </c>
      <c r="C186">
        <v>2115</v>
      </c>
      <c r="D186" t="s">
        <v>174</v>
      </c>
      <c r="E186" t="str">
        <f>VLOOKUP(A186,'0. dati base'!B:K,10,FALSE)</f>
        <v>CALABRIA</v>
      </c>
      <c r="F186" s="15" t="s">
        <v>2049</v>
      </c>
      <c r="G186" s="8">
        <v>-0.11219512195121951</v>
      </c>
      <c r="H186">
        <v>186</v>
      </c>
      <c r="I186" s="8">
        <v>9.24908424908425</v>
      </c>
      <c r="J186" s="8">
        <v>67.687074829931902</v>
      </c>
      <c r="K186">
        <v>43.820000000000007</v>
      </c>
      <c r="L186">
        <v>0</v>
      </c>
      <c r="M186" s="8">
        <v>2.5156402608029991</v>
      </c>
      <c r="N186" s="8">
        <v>0.71052631578947401</v>
      </c>
      <c r="O186" s="8">
        <v>0.13157894736842099</v>
      </c>
      <c r="P186" s="8">
        <v>12.881355932203389</v>
      </c>
      <c r="Q186" s="15" t="s">
        <v>2049</v>
      </c>
      <c r="R186" s="15" t="s">
        <v>2049</v>
      </c>
      <c r="S186" s="15" t="s">
        <v>2049</v>
      </c>
      <c r="T186" s="15" t="s">
        <v>2049</v>
      </c>
      <c r="U186" s="16">
        <v>0</v>
      </c>
      <c r="V186" s="17">
        <v>0</v>
      </c>
      <c r="X186">
        <v>0</v>
      </c>
      <c r="Y186">
        <v>0</v>
      </c>
      <c r="Z186" s="8">
        <v>0.13507326007326007</v>
      </c>
      <c r="AA186" s="8">
        <v>2.0554493307839388</v>
      </c>
      <c r="AB186" s="9">
        <v>55.172413793103445</v>
      </c>
      <c r="AC186">
        <v>3</v>
      </c>
      <c r="AD186" s="8">
        <v>34.83050847457627</v>
      </c>
      <c r="AE186" s="15" t="s">
        <v>2049</v>
      </c>
      <c r="AF186" s="8">
        <v>79.738562091503269</v>
      </c>
      <c r="AG186" s="8">
        <v>1.418439716</v>
      </c>
      <c r="AH186" s="8">
        <v>66.6666666666667</v>
      </c>
      <c r="AI186" s="8">
        <v>0.69284671532846698</v>
      </c>
      <c r="AJ186" s="8">
        <v>47.333333333333343</v>
      </c>
      <c r="AK186" s="14">
        <v>26.6</v>
      </c>
      <c r="AL186" s="8">
        <v>0</v>
      </c>
      <c r="AM186" s="3" t="s">
        <v>2049</v>
      </c>
      <c r="AN186">
        <v>0</v>
      </c>
      <c r="AO186" s="3" t="s">
        <v>2049</v>
      </c>
      <c r="AP186" s="3" t="s">
        <v>2049</v>
      </c>
      <c r="AQ186" s="8">
        <v>0</v>
      </c>
      <c r="AR186" s="8">
        <v>0</v>
      </c>
      <c r="AT186" s="34">
        <v>0.30456852791878175</v>
      </c>
      <c r="AU186" s="34">
        <v>2.3640661938534278</v>
      </c>
      <c r="AV186" s="7">
        <v>1</v>
      </c>
      <c r="AW186" s="3" t="s">
        <v>2049</v>
      </c>
      <c r="AX186" s="3" t="s">
        <v>2049</v>
      </c>
      <c r="AY186" s="8">
        <v>1.988071570576541</v>
      </c>
      <c r="AZ186">
        <v>12.6</v>
      </c>
      <c r="BA186">
        <v>2</v>
      </c>
      <c r="BB186" s="8">
        <v>0</v>
      </c>
      <c r="BC186" s="3" t="s">
        <v>2110</v>
      </c>
      <c r="BD186" s="8">
        <v>0.17241379310344829</v>
      </c>
      <c r="BE186">
        <f>VLOOKUP(A186,'dati SCL7_com'!A:C,3,FALSE)</f>
        <v>0</v>
      </c>
    </row>
    <row r="187" spans="1:57" x14ac:dyDescent="0.3">
      <c r="A187">
        <v>78055</v>
      </c>
      <c r="B187" t="s">
        <v>874</v>
      </c>
      <c r="C187">
        <v>2994</v>
      </c>
      <c r="D187" t="s">
        <v>145</v>
      </c>
      <c r="E187" t="str">
        <f>VLOOKUP(A187,'0. dati base'!B:K,10,FALSE)</f>
        <v>CALABRIA</v>
      </c>
      <c r="F187" s="15" t="s">
        <v>2049</v>
      </c>
      <c r="G187" s="8">
        <v>-8.4745762711864403E-2</v>
      </c>
      <c r="H187">
        <v>96</v>
      </c>
      <c r="I187" s="8">
        <v>20.207927225471085</v>
      </c>
      <c r="J187" s="8">
        <v>70.209580838323305</v>
      </c>
      <c r="K187">
        <v>41.21</v>
      </c>
      <c r="L187">
        <v>0</v>
      </c>
      <c r="M187" s="8">
        <v>18.363335864564256</v>
      </c>
      <c r="N187" s="8">
        <v>0.54016620498614998</v>
      </c>
      <c r="O187" s="8">
        <v>0.277008310249307</v>
      </c>
      <c r="P187" s="8">
        <v>70.802721088435376</v>
      </c>
      <c r="Q187" s="15" t="s">
        <v>2049</v>
      </c>
      <c r="R187" s="15" t="s">
        <v>2049</v>
      </c>
      <c r="S187" s="15" t="s">
        <v>2049</v>
      </c>
      <c r="T187" s="15" t="s">
        <v>2049</v>
      </c>
      <c r="U187" s="16">
        <v>0</v>
      </c>
      <c r="V187" s="17">
        <v>0</v>
      </c>
      <c r="X187">
        <v>0</v>
      </c>
      <c r="Y187">
        <v>12.6</v>
      </c>
      <c r="Z187" s="8">
        <v>0.13612735542560103</v>
      </c>
      <c r="AA187" s="8">
        <v>9.5179233621755248</v>
      </c>
      <c r="AB187" s="9">
        <v>36.823104693140799</v>
      </c>
      <c r="AC187">
        <v>5</v>
      </c>
      <c r="AD187" s="8">
        <v>37.436754176610982</v>
      </c>
      <c r="AE187" s="15" t="s">
        <v>2049</v>
      </c>
      <c r="AF187" s="8">
        <v>69.626168224299064</v>
      </c>
      <c r="AG187" s="8">
        <v>1.67000668</v>
      </c>
      <c r="AH187" s="8">
        <v>60</v>
      </c>
      <c r="AI187" s="8">
        <v>0.51230396531939304</v>
      </c>
      <c r="AJ187" s="8">
        <v>36.6</v>
      </c>
      <c r="AK187" s="14">
        <v>32.4</v>
      </c>
      <c r="AL187" s="8">
        <v>0</v>
      </c>
      <c r="AM187" s="3" t="s">
        <v>2049</v>
      </c>
      <c r="AN187">
        <v>0</v>
      </c>
      <c r="AO187" s="3" t="s">
        <v>2049</v>
      </c>
      <c r="AP187" s="3" t="s">
        <v>2049</v>
      </c>
      <c r="AQ187" s="8">
        <v>0</v>
      </c>
      <c r="AR187" s="8">
        <v>0</v>
      </c>
      <c r="AT187" s="34">
        <v>0.189873417721519</v>
      </c>
      <c r="AU187" s="34">
        <v>3.0060120240480961</v>
      </c>
      <c r="AV187" s="7">
        <v>1</v>
      </c>
      <c r="AW187" s="3" t="s">
        <v>2049</v>
      </c>
      <c r="AX187" s="3" t="s">
        <v>2049</v>
      </c>
      <c r="AY187" s="8">
        <v>1.713502398903358</v>
      </c>
      <c r="AZ187">
        <v>17.8</v>
      </c>
      <c r="BA187">
        <v>38</v>
      </c>
      <c r="BB187" s="8">
        <v>0</v>
      </c>
      <c r="BC187" s="3" t="s">
        <v>2110</v>
      </c>
      <c r="BD187" s="8">
        <v>1.1953444479396036</v>
      </c>
      <c r="BE187">
        <f>VLOOKUP(A187,'dati SCL7_com'!A:C,3,FALSE)</f>
        <v>0.2</v>
      </c>
    </row>
    <row r="188" spans="1:57" x14ac:dyDescent="0.3">
      <c r="A188">
        <v>78056</v>
      </c>
      <c r="B188" t="s">
        <v>899</v>
      </c>
      <c r="C188">
        <v>2910</v>
      </c>
      <c r="D188" t="s">
        <v>169</v>
      </c>
      <c r="E188" t="str">
        <f>VLOOKUP(A188,'0. dati base'!B:K,10,FALSE)</f>
        <v>CALABRIA</v>
      </c>
      <c r="F188" s="15" t="s">
        <v>2049</v>
      </c>
      <c r="G188" s="8">
        <v>-2.0401554404145077E-2</v>
      </c>
      <c r="H188">
        <v>91</v>
      </c>
      <c r="I188" s="8">
        <v>19.570247933884296</v>
      </c>
      <c r="J188" s="8">
        <v>66.615146831530097</v>
      </c>
      <c r="K188">
        <v>43.43</v>
      </c>
      <c r="L188">
        <v>0</v>
      </c>
      <c r="M188" s="8">
        <v>4.4607770248741421</v>
      </c>
      <c r="N188" s="8">
        <v>0.68410185822436298</v>
      </c>
      <c r="O188" s="8">
        <v>1.101169993117687</v>
      </c>
      <c r="P188" s="8">
        <v>38.017031630170322</v>
      </c>
      <c r="Q188" s="15" t="s">
        <v>2049</v>
      </c>
      <c r="R188" s="15" t="s">
        <v>2049</v>
      </c>
      <c r="S188" s="15" t="s">
        <v>2049</v>
      </c>
      <c r="T188" s="15" t="s">
        <v>2049</v>
      </c>
      <c r="U188" s="16">
        <v>0</v>
      </c>
      <c r="V188" s="17">
        <v>0</v>
      </c>
      <c r="X188">
        <v>0</v>
      </c>
      <c r="Y188">
        <v>0</v>
      </c>
      <c r="Z188" s="8">
        <v>0.15702479338842976</v>
      </c>
      <c r="AA188" s="8">
        <v>3.3392963625521763</v>
      </c>
      <c r="AB188" s="9">
        <v>40.754716981132077</v>
      </c>
      <c r="AC188">
        <v>5</v>
      </c>
      <c r="AD188" s="8">
        <v>11.033263157894741</v>
      </c>
      <c r="AE188" s="15" t="s">
        <v>2049</v>
      </c>
      <c r="AF188" s="8">
        <v>70.196078431372541</v>
      </c>
      <c r="AG188" s="8">
        <v>1.7182130579999999</v>
      </c>
      <c r="AH188" s="8">
        <v>40</v>
      </c>
      <c r="AI188" s="8">
        <v>0.45794535185467899</v>
      </c>
      <c r="AJ188" s="8">
        <v>41.6</v>
      </c>
      <c r="AK188" s="14">
        <v>32.4</v>
      </c>
      <c r="AL188" s="8">
        <v>0</v>
      </c>
      <c r="AM188" s="3" t="s">
        <v>2049</v>
      </c>
      <c r="AN188">
        <v>0</v>
      </c>
      <c r="AO188" s="3" t="s">
        <v>2049</v>
      </c>
      <c r="AP188" s="3" t="s">
        <v>2049</v>
      </c>
      <c r="AQ188" s="8">
        <v>0</v>
      </c>
      <c r="AR188" s="8">
        <v>0</v>
      </c>
      <c r="AT188" s="34">
        <v>0.1757188498402556</v>
      </c>
      <c r="AU188" s="34">
        <v>3.0927835051546388</v>
      </c>
      <c r="AV188" s="7">
        <v>1</v>
      </c>
      <c r="AW188" s="3" t="s">
        <v>2049</v>
      </c>
      <c r="AX188" s="3" t="s">
        <v>2049</v>
      </c>
      <c r="AY188" s="8">
        <v>4.8695652173913038</v>
      </c>
      <c r="AZ188">
        <v>17.399999999999999</v>
      </c>
      <c r="BA188">
        <v>2</v>
      </c>
      <c r="BB188" s="8">
        <v>0.3436426116838488</v>
      </c>
      <c r="BC188" s="3" t="s">
        <v>2110</v>
      </c>
      <c r="BD188" s="8">
        <v>9.1687041564792182E-2</v>
      </c>
      <c r="BE188">
        <f>VLOOKUP(A188,'dati SCL7_com'!A:C,3,FALSE)</f>
        <v>0</v>
      </c>
    </row>
    <row r="189" spans="1:57" x14ac:dyDescent="0.3">
      <c r="A189">
        <v>78057</v>
      </c>
      <c r="B189" t="s">
        <v>903</v>
      </c>
      <c r="C189">
        <v>2154</v>
      </c>
      <c r="D189" t="s">
        <v>174</v>
      </c>
      <c r="E189" t="str">
        <f>VLOOKUP(A189,'0. dati base'!B:K,10,FALSE)</f>
        <v>CALABRIA</v>
      </c>
      <c r="F189" s="15" t="s">
        <v>2049</v>
      </c>
      <c r="G189" s="8">
        <v>-0.10547343188174191</v>
      </c>
      <c r="H189">
        <v>76</v>
      </c>
      <c r="I189" s="8">
        <v>0.53595355069227335</v>
      </c>
      <c r="J189" s="8">
        <v>77.719112988384296</v>
      </c>
      <c r="K189">
        <v>44</v>
      </c>
      <c r="L189">
        <v>866</v>
      </c>
      <c r="M189" s="8">
        <v>3.326030145447826</v>
      </c>
      <c r="N189" s="8">
        <v>0.69829424307036203</v>
      </c>
      <c r="O189" s="8">
        <v>1.812366737739872</v>
      </c>
      <c r="P189" s="8">
        <v>27.14968152866242</v>
      </c>
      <c r="Q189" s="15" t="s">
        <v>2049</v>
      </c>
      <c r="R189" s="15" t="s">
        <v>2049</v>
      </c>
      <c r="S189" s="15" t="s">
        <v>2049</v>
      </c>
      <c r="T189" s="15" t="s">
        <v>2049</v>
      </c>
      <c r="U189" s="16">
        <v>0</v>
      </c>
      <c r="V189" s="17">
        <v>1</v>
      </c>
      <c r="X189">
        <v>0</v>
      </c>
      <c r="Y189">
        <v>0</v>
      </c>
      <c r="Z189" s="8">
        <v>0.13443501563197857</v>
      </c>
      <c r="AA189" s="8">
        <v>2.8680688336520075</v>
      </c>
      <c r="AB189" s="9">
        <v>32.019704433497537</v>
      </c>
      <c r="AC189">
        <v>3</v>
      </c>
      <c r="AD189" s="8">
        <v>38.225913621262457</v>
      </c>
      <c r="AE189" s="15" t="s">
        <v>2049</v>
      </c>
      <c r="AF189" s="8">
        <v>94.615384615384613</v>
      </c>
      <c r="AG189" s="8">
        <v>1.39275766</v>
      </c>
      <c r="AH189" s="8">
        <v>0</v>
      </c>
      <c r="AI189" s="8">
        <v>0.73318268729358604</v>
      </c>
      <c r="AJ189" s="8">
        <v>45.333333333333343</v>
      </c>
      <c r="AK189" s="14">
        <v>30.9</v>
      </c>
      <c r="AL189" s="8">
        <v>0</v>
      </c>
      <c r="AM189" s="3" t="s">
        <v>2049</v>
      </c>
      <c r="AN189">
        <v>0</v>
      </c>
      <c r="AO189" s="3" t="s">
        <v>2049</v>
      </c>
      <c r="AP189" s="3" t="s">
        <v>2049</v>
      </c>
      <c r="AQ189" s="8">
        <v>0</v>
      </c>
      <c r="AR189" s="8">
        <v>0</v>
      </c>
      <c r="AT189" s="34">
        <v>0.19424460431654678</v>
      </c>
      <c r="AU189" s="34">
        <v>2.785515320334262</v>
      </c>
      <c r="AV189" s="7">
        <v>1</v>
      </c>
      <c r="AW189" s="3" t="s">
        <v>2049</v>
      </c>
      <c r="AX189" s="3" t="s">
        <v>2049</v>
      </c>
      <c r="AY189" s="8">
        <v>3.433055419323197</v>
      </c>
      <c r="AZ189">
        <v>14.1</v>
      </c>
      <c r="BA189">
        <v>4</v>
      </c>
      <c r="BB189" s="8">
        <v>1.8570102135561746</v>
      </c>
      <c r="BC189" s="3" t="s">
        <v>2110</v>
      </c>
      <c r="BD189" s="8">
        <v>0.27720027720027718</v>
      </c>
      <c r="BE189">
        <f>VLOOKUP(A189,'dati SCL7_com'!A:C,3,FALSE)</f>
        <v>0.2</v>
      </c>
    </row>
    <row r="190" spans="1:57" x14ac:dyDescent="0.3">
      <c r="A190">
        <v>78058</v>
      </c>
      <c r="B190" t="s">
        <v>913</v>
      </c>
      <c r="C190">
        <v>8140</v>
      </c>
      <c r="D190" t="s">
        <v>237</v>
      </c>
      <c r="E190" t="str">
        <f>VLOOKUP(A190,'0. dati base'!B:K,10,FALSE)</f>
        <v>CALABRIA</v>
      </c>
      <c r="F190" s="15" t="s">
        <v>2049</v>
      </c>
      <c r="G190" s="8">
        <v>-3.0157395170010814E-2</v>
      </c>
      <c r="H190">
        <v>132</v>
      </c>
      <c r="I190" s="8">
        <v>22.06392467789891</v>
      </c>
      <c r="J190" s="8">
        <v>69.953488372092991</v>
      </c>
      <c r="K190">
        <v>42.71</v>
      </c>
      <c r="L190">
        <v>12923</v>
      </c>
      <c r="M190" s="8">
        <v>24.234908750584932</v>
      </c>
      <c r="N190" s="8">
        <v>0.509124941506785</v>
      </c>
      <c r="O190" s="8">
        <v>1.9185774450163779</v>
      </c>
      <c r="P190" s="8">
        <v>40.253225035833736</v>
      </c>
      <c r="Q190" s="15" t="s">
        <v>2049</v>
      </c>
      <c r="R190" s="15" t="s">
        <v>2049</v>
      </c>
      <c r="S190" s="15" t="s">
        <v>2049</v>
      </c>
      <c r="T190" s="15" t="s">
        <v>2049</v>
      </c>
      <c r="U190" s="16">
        <v>0</v>
      </c>
      <c r="V190" s="17">
        <v>0</v>
      </c>
      <c r="X190">
        <v>0</v>
      </c>
      <c r="Y190">
        <v>17.2</v>
      </c>
      <c r="Z190" s="8">
        <v>0.15820118929633301</v>
      </c>
      <c r="AA190" s="8">
        <v>25.019305019305023</v>
      </c>
      <c r="AB190" s="9">
        <v>38.756613756613753</v>
      </c>
      <c r="AC190">
        <v>16</v>
      </c>
      <c r="AD190" s="8">
        <v>27.678935003915431</v>
      </c>
      <c r="AE190" s="15" t="s">
        <v>2049</v>
      </c>
      <c r="AF190" s="8">
        <v>62.516556291390721</v>
      </c>
      <c r="AG190" s="8">
        <v>1.71990172</v>
      </c>
      <c r="AH190" s="8">
        <v>25</v>
      </c>
      <c r="AI190" s="8">
        <v>0.44644372772025098</v>
      </c>
      <c r="AJ190" s="8">
        <v>98.428571428571431</v>
      </c>
      <c r="AK190" s="14">
        <v>31</v>
      </c>
      <c r="AL190" s="8">
        <v>0</v>
      </c>
      <c r="AM190" s="3" t="s">
        <v>2049</v>
      </c>
      <c r="AN190">
        <v>0</v>
      </c>
      <c r="AO190" s="3" t="s">
        <v>2049</v>
      </c>
      <c r="AP190" s="3" t="s">
        <v>2049</v>
      </c>
      <c r="AQ190" s="8">
        <v>0</v>
      </c>
      <c r="AR190" s="8">
        <v>0</v>
      </c>
      <c r="AT190" s="34">
        <v>0.29663962920046349</v>
      </c>
      <c r="AU190" s="34">
        <v>1.8427518427518428</v>
      </c>
      <c r="AV190" s="7">
        <v>1</v>
      </c>
      <c r="AW190" s="3" t="s">
        <v>2049</v>
      </c>
      <c r="AX190" s="3" t="s">
        <v>2049</v>
      </c>
      <c r="AY190" s="8">
        <v>3.3088235294117641</v>
      </c>
      <c r="AZ190">
        <v>18.600000000000001</v>
      </c>
      <c r="BA190">
        <v>39</v>
      </c>
      <c r="BB190" s="8">
        <v>0</v>
      </c>
      <c r="BC190" s="3" t="s">
        <v>2110</v>
      </c>
      <c r="BD190" s="8">
        <v>0.64676616915422891</v>
      </c>
      <c r="BE190">
        <f>VLOOKUP(A190,'dati SCL7_com'!A:C,3,FALSE)</f>
        <v>0.6</v>
      </c>
    </row>
    <row r="191" spans="1:57" x14ac:dyDescent="0.3">
      <c r="A191">
        <v>78059</v>
      </c>
      <c r="B191" t="s">
        <v>976</v>
      </c>
      <c r="C191">
        <v>1680</v>
      </c>
      <c r="D191" t="s">
        <v>259</v>
      </c>
      <c r="E191" t="str">
        <f>VLOOKUP(A191,'0. dati base'!B:K,10,FALSE)</f>
        <v>CALABRIA</v>
      </c>
      <c r="F191" s="15" t="s">
        <v>2049</v>
      </c>
      <c r="G191" s="8">
        <v>-7.0053475935828877E-2</v>
      </c>
      <c r="H191">
        <v>70</v>
      </c>
      <c r="I191" s="8">
        <v>13.858539390454283</v>
      </c>
      <c r="J191" s="8">
        <v>71.541501976284508</v>
      </c>
      <c r="K191">
        <v>42.52</v>
      </c>
      <c r="L191">
        <v>0</v>
      </c>
      <c r="M191" s="8">
        <v>10.468258783299321</v>
      </c>
      <c r="N191" s="8">
        <v>0.76628352490421503</v>
      </c>
      <c r="O191" s="8">
        <v>4.853128991060025</v>
      </c>
      <c r="P191" s="8">
        <v>60.458107293550327</v>
      </c>
      <c r="Q191" s="15" t="s">
        <v>2049</v>
      </c>
      <c r="R191" s="15" t="s">
        <v>2049</v>
      </c>
      <c r="S191" s="15" t="s">
        <v>2049</v>
      </c>
      <c r="T191" s="15" t="s">
        <v>2049</v>
      </c>
      <c r="U191" s="16">
        <v>0</v>
      </c>
      <c r="V191" s="17">
        <v>1</v>
      </c>
      <c r="X191">
        <v>0</v>
      </c>
      <c r="Y191">
        <v>0</v>
      </c>
      <c r="Z191" s="8">
        <v>0.14778608395629672</v>
      </c>
      <c r="AA191" s="8">
        <v>5.5276381909547743</v>
      </c>
      <c r="AB191" s="9">
        <v>31.788079470198678</v>
      </c>
      <c r="AC191">
        <v>4</v>
      </c>
      <c r="AD191" s="8">
        <v>5.4785992217898833</v>
      </c>
      <c r="AE191" s="15" t="s">
        <v>2049</v>
      </c>
      <c r="AF191" s="8">
        <v>110.81081081081081</v>
      </c>
      <c r="AG191" s="8">
        <v>1.7857142859999999</v>
      </c>
      <c r="AH191" s="8">
        <v>75</v>
      </c>
      <c r="AI191" s="8">
        <v>4.9580965909090908</v>
      </c>
      <c r="AJ191" s="8">
        <v>34.333333333333343</v>
      </c>
      <c r="AK191" s="14">
        <v>35.6</v>
      </c>
      <c r="AL191" s="8">
        <v>0</v>
      </c>
      <c r="AM191" s="3" t="s">
        <v>2049</v>
      </c>
      <c r="AN191">
        <v>0</v>
      </c>
      <c r="AO191" s="3" t="s">
        <v>2049</v>
      </c>
      <c r="AP191" s="3" t="s">
        <v>2049</v>
      </c>
      <c r="AQ191" s="8">
        <v>0</v>
      </c>
      <c r="AR191" s="8">
        <v>5.2617732175743219</v>
      </c>
      <c r="AT191" s="34">
        <v>0.24861878453038674</v>
      </c>
      <c r="AU191" s="34">
        <v>4.166666666666667</v>
      </c>
      <c r="AV191" s="7">
        <v>1</v>
      </c>
      <c r="AW191" s="3" t="s">
        <v>2049</v>
      </c>
      <c r="AX191" s="3" t="s">
        <v>2049</v>
      </c>
      <c r="AY191" s="8">
        <v>2.4345709068776631</v>
      </c>
      <c r="AZ191">
        <v>21</v>
      </c>
      <c r="BA191">
        <v>17</v>
      </c>
      <c r="BB191" s="8">
        <v>0.59523809523809534</v>
      </c>
      <c r="BC191" s="3" t="s">
        <v>2110</v>
      </c>
      <c r="BD191" s="8">
        <v>0.7349938750510413</v>
      </c>
      <c r="BE191">
        <f>VLOOKUP(A191,'dati SCL7_com'!A:C,3,FALSE)</f>
        <v>0</v>
      </c>
    </row>
    <row r="192" spans="1:57" x14ac:dyDescent="0.3">
      <c r="A192">
        <v>78060</v>
      </c>
      <c r="B192" t="s">
        <v>977</v>
      </c>
      <c r="C192">
        <v>2249</v>
      </c>
      <c r="D192" t="s">
        <v>275</v>
      </c>
      <c r="E192" t="str">
        <f>VLOOKUP(A192,'0. dati base'!B:K,10,FALSE)</f>
        <v>CALABRIA</v>
      </c>
      <c r="F192" s="15" t="s">
        <v>2049</v>
      </c>
      <c r="G192" s="8">
        <v>-3.5490605427974949E-2</v>
      </c>
      <c r="H192">
        <v>44</v>
      </c>
      <c r="I192" s="8">
        <v>26.060606060606062</v>
      </c>
      <c r="J192" s="8">
        <v>68.359375</v>
      </c>
      <c r="K192">
        <v>34.75</v>
      </c>
      <c r="L192">
        <v>14751</v>
      </c>
      <c r="M192" s="8">
        <v>5.5631159080244021</v>
      </c>
      <c r="N192" s="8">
        <v>0.67211774325429297</v>
      </c>
      <c r="O192" s="8">
        <v>3.92477514309076</v>
      </c>
      <c r="P192" s="8">
        <v>50</v>
      </c>
      <c r="Q192" s="15" t="s">
        <v>2049</v>
      </c>
      <c r="R192" s="15" t="s">
        <v>2049</v>
      </c>
      <c r="S192" s="15" t="s">
        <v>2049</v>
      </c>
      <c r="T192" s="15" t="s">
        <v>2049</v>
      </c>
      <c r="U192" s="16">
        <v>0</v>
      </c>
      <c r="V192" s="17">
        <v>0</v>
      </c>
      <c r="X192">
        <v>0</v>
      </c>
      <c r="Y192">
        <v>94.6</v>
      </c>
      <c r="Z192" s="8">
        <v>0.15281385281385282</v>
      </c>
      <c r="AA192" s="8">
        <v>9.5419847328244281</v>
      </c>
      <c r="AB192" s="9">
        <v>46.666666666666664</v>
      </c>
      <c r="AC192">
        <v>7</v>
      </c>
      <c r="AD192" s="8">
        <v>49.626062322946183</v>
      </c>
      <c r="AE192" s="15" t="s">
        <v>2049</v>
      </c>
      <c r="AF192" s="8">
        <v>104.7945205479452</v>
      </c>
      <c r="AG192" s="8">
        <v>2.2232103159999999</v>
      </c>
      <c r="AH192" s="8">
        <v>14.285714285714299</v>
      </c>
      <c r="AI192" s="8">
        <v>0.643452448909693</v>
      </c>
      <c r="AJ192" s="8">
        <v>47.2</v>
      </c>
      <c r="AK192" s="14">
        <v>37.9</v>
      </c>
      <c r="AL192" s="8">
        <v>0</v>
      </c>
      <c r="AM192" s="3" t="s">
        <v>2049</v>
      </c>
      <c r="AN192">
        <v>0</v>
      </c>
      <c r="AO192" s="3" t="s">
        <v>2049</v>
      </c>
      <c r="AP192" s="3" t="s">
        <v>2049</v>
      </c>
      <c r="AQ192" s="8">
        <v>0</v>
      </c>
      <c r="AR192" s="8">
        <v>0</v>
      </c>
      <c r="AT192" s="34">
        <v>0.16172506738544473</v>
      </c>
      <c r="AU192" s="34">
        <v>3.1124944419742104</v>
      </c>
      <c r="AV192" s="7">
        <v>1</v>
      </c>
      <c r="AW192" s="3" t="s">
        <v>2049</v>
      </c>
      <c r="AX192" s="3" t="s">
        <v>2049</v>
      </c>
      <c r="AY192" s="8">
        <v>2.2431583669807091</v>
      </c>
      <c r="AZ192">
        <v>18.2</v>
      </c>
      <c r="BA192">
        <v>1</v>
      </c>
      <c r="BB192" s="8">
        <v>0.44464206313917298</v>
      </c>
      <c r="BC192" s="3" t="s">
        <v>2110</v>
      </c>
      <c r="BD192" s="8">
        <v>3.8955979742890529E-2</v>
      </c>
      <c r="BE192">
        <f>VLOOKUP(A192,'dati SCL7_com'!A:C,3,FALSE)</f>
        <v>1</v>
      </c>
    </row>
    <row r="193" spans="1:57" x14ac:dyDescent="0.3">
      <c r="A193">
        <v>78061</v>
      </c>
      <c r="B193" t="s">
        <v>992</v>
      </c>
      <c r="C193">
        <v>1911</v>
      </c>
      <c r="D193" t="s">
        <v>179</v>
      </c>
      <c r="E193" t="str">
        <f>VLOOKUP(A193,'0. dati base'!B:K,10,FALSE)</f>
        <v>CALABRIA</v>
      </c>
      <c r="F193" s="15" t="s">
        <v>2049</v>
      </c>
      <c r="G193" s="8">
        <v>0.24262295081967214</v>
      </c>
      <c r="H193">
        <v>88</v>
      </c>
      <c r="I193" s="8">
        <v>18.891820580474931</v>
      </c>
      <c r="J193" s="8">
        <v>76.173708920187693</v>
      </c>
      <c r="K193">
        <v>40.67</v>
      </c>
      <c r="L193">
        <v>23492</v>
      </c>
      <c r="M193" s="8">
        <v>22.574475910261125</v>
      </c>
      <c r="N193" s="8">
        <v>0.49919743178170101</v>
      </c>
      <c r="O193" s="8">
        <v>1.765650080256822</v>
      </c>
      <c r="P193" s="8">
        <v>76.299376299376291</v>
      </c>
      <c r="Q193" s="15" t="s">
        <v>2049</v>
      </c>
      <c r="R193" s="15" t="s">
        <v>2049</v>
      </c>
      <c r="S193" s="15" t="s">
        <v>2049</v>
      </c>
      <c r="T193" s="15" t="s">
        <v>2049</v>
      </c>
      <c r="U193" s="16">
        <v>0</v>
      </c>
      <c r="V193" s="17">
        <v>0</v>
      </c>
      <c r="X193">
        <v>0</v>
      </c>
      <c r="Y193">
        <v>0</v>
      </c>
      <c r="Z193" s="8">
        <v>0.15567282321899736</v>
      </c>
      <c r="AA193" s="8">
        <v>11.568123393316196</v>
      </c>
      <c r="AB193" s="9">
        <v>24.404761904761905</v>
      </c>
      <c r="AC193">
        <v>3</v>
      </c>
      <c r="AD193" s="8">
        <v>21.01694915254237</v>
      </c>
      <c r="AE193" s="15" t="s">
        <v>2049</v>
      </c>
      <c r="AF193" s="8">
        <v>107.56302521008404</v>
      </c>
      <c r="AG193" s="8">
        <v>1.5698587129999999</v>
      </c>
      <c r="AH193" s="8">
        <v>0</v>
      </c>
      <c r="AI193" s="8">
        <v>0.41612903225806502</v>
      </c>
      <c r="AJ193" s="8">
        <v>51.333333333333343</v>
      </c>
      <c r="AK193" s="14">
        <v>30.6</v>
      </c>
      <c r="AL193" s="8">
        <v>0</v>
      </c>
      <c r="AM193" s="3" t="s">
        <v>2049</v>
      </c>
      <c r="AN193">
        <v>0</v>
      </c>
      <c r="AO193" s="3" t="s">
        <v>2049</v>
      </c>
      <c r="AP193" s="3" t="s">
        <v>2049</v>
      </c>
      <c r="AQ193" s="8">
        <v>0</v>
      </c>
      <c r="AR193" s="8">
        <v>0</v>
      </c>
      <c r="AT193" s="34">
        <v>0.15891472868217055</v>
      </c>
      <c r="AU193" s="34">
        <v>3.1397174254317113</v>
      </c>
      <c r="AV193" s="7">
        <v>1</v>
      </c>
      <c r="AW193" s="3" t="s">
        <v>2049</v>
      </c>
      <c r="AX193" s="3" t="s">
        <v>2049</v>
      </c>
      <c r="AY193" s="8">
        <v>1.557632398753894</v>
      </c>
      <c r="AZ193">
        <v>21.3</v>
      </c>
      <c r="BA193">
        <v>7</v>
      </c>
      <c r="BB193" s="8">
        <v>0.52328623757195192</v>
      </c>
      <c r="BC193" s="3" t="s">
        <v>2110</v>
      </c>
      <c r="BD193" s="8">
        <v>0.37576326914044156</v>
      </c>
      <c r="BE193">
        <f>VLOOKUP(A193,'dati SCL7_com'!A:C,3,FALSE)</f>
        <v>0.8</v>
      </c>
    </row>
    <row r="194" spans="1:57" x14ac:dyDescent="0.3">
      <c r="A194">
        <v>78062</v>
      </c>
      <c r="B194" t="s">
        <v>1012</v>
      </c>
      <c r="C194">
        <v>2624</v>
      </c>
      <c r="D194" t="s">
        <v>145</v>
      </c>
      <c r="E194" t="str">
        <f>VLOOKUP(A194,'0. dati base'!B:K,10,FALSE)</f>
        <v>CALABRIA</v>
      </c>
      <c r="F194" s="15" t="s">
        <v>2049</v>
      </c>
      <c r="G194" s="8">
        <v>-0.13145994832041344</v>
      </c>
      <c r="H194">
        <v>53</v>
      </c>
      <c r="I194" s="8">
        <v>21.011528449237634</v>
      </c>
      <c r="J194" s="8">
        <v>73.374340949033297</v>
      </c>
      <c r="K194">
        <v>38.590000000000003</v>
      </c>
      <c r="L194">
        <v>0</v>
      </c>
      <c r="M194" s="8">
        <v>7.0710680305534455</v>
      </c>
      <c r="N194" s="8">
        <v>0.72396359959555101</v>
      </c>
      <c r="O194" s="8">
        <v>1.112234580384226</v>
      </c>
      <c r="P194" s="8">
        <v>30.61550759392486</v>
      </c>
      <c r="Q194" s="15" t="s">
        <v>2049</v>
      </c>
      <c r="R194" s="15" t="s">
        <v>2049</v>
      </c>
      <c r="S194" s="15" t="s">
        <v>2049</v>
      </c>
      <c r="T194" s="15" t="s">
        <v>2049</v>
      </c>
      <c r="U194" s="16">
        <v>0</v>
      </c>
      <c r="V194" s="17">
        <v>0</v>
      </c>
      <c r="X194">
        <v>0</v>
      </c>
      <c r="Y194">
        <v>1.3</v>
      </c>
      <c r="Z194" s="8">
        <v>0.12086277426552622</v>
      </c>
      <c r="AA194" s="8">
        <v>6.5512978986402972</v>
      </c>
      <c r="AB194" s="9">
        <v>30.252100840336134</v>
      </c>
      <c r="AC194">
        <v>7</v>
      </c>
      <c r="AD194" s="8">
        <v>31.569230769230771</v>
      </c>
      <c r="AE194" s="15" t="s">
        <v>2049</v>
      </c>
      <c r="AF194" s="8">
        <v>85.91549295774648</v>
      </c>
      <c r="AG194" s="8">
        <v>1.790830946</v>
      </c>
      <c r="AH194" s="8">
        <v>14.285714285714299</v>
      </c>
      <c r="AI194" s="8">
        <v>0.56228070175438605</v>
      </c>
      <c r="AJ194" s="8">
        <v>96.666666666666671</v>
      </c>
      <c r="AK194" s="14">
        <v>30.5</v>
      </c>
      <c r="AL194" s="8">
        <v>0</v>
      </c>
      <c r="AM194" s="3" t="s">
        <v>2049</v>
      </c>
      <c r="AN194">
        <v>0</v>
      </c>
      <c r="AO194" s="3" t="s">
        <v>2049</v>
      </c>
      <c r="AP194" s="3" t="s">
        <v>2049</v>
      </c>
      <c r="AQ194" s="8">
        <v>0</v>
      </c>
      <c r="AR194" s="8">
        <v>4.025979803372036</v>
      </c>
      <c r="AT194" s="34">
        <v>0.23599999999999999</v>
      </c>
      <c r="AU194" s="34">
        <v>2.6676829268292686</v>
      </c>
      <c r="AV194" s="7">
        <v>1</v>
      </c>
      <c r="AW194" s="3" t="s">
        <v>2049</v>
      </c>
      <c r="AX194" s="3" t="s">
        <v>2049</v>
      </c>
      <c r="AY194" s="8">
        <v>2.7932960893854748</v>
      </c>
      <c r="AZ194">
        <v>24</v>
      </c>
      <c r="BA194">
        <v>7</v>
      </c>
      <c r="BB194" s="8">
        <v>0</v>
      </c>
      <c r="BC194" s="3" t="s">
        <v>2110</v>
      </c>
      <c r="BD194" s="8">
        <v>0.1413284877851807</v>
      </c>
      <c r="BE194">
        <f>VLOOKUP(A194,'dati SCL7_com'!A:C,3,FALSE)</f>
        <v>0.2</v>
      </c>
    </row>
    <row r="195" spans="1:57" x14ac:dyDescent="0.3">
      <c r="A195">
        <v>78063</v>
      </c>
      <c r="B195" t="s">
        <v>1014</v>
      </c>
      <c r="C195">
        <v>1921</v>
      </c>
      <c r="D195" t="s">
        <v>174</v>
      </c>
      <c r="E195" t="str">
        <f>VLOOKUP(A195,'0. dati base'!B:K,10,FALSE)</f>
        <v>CALABRIA</v>
      </c>
      <c r="F195" s="15" t="s">
        <v>2049</v>
      </c>
      <c r="G195" s="8">
        <v>-0.10901098901098902</v>
      </c>
      <c r="H195">
        <v>35</v>
      </c>
      <c r="I195" s="8">
        <v>50.962012826837686</v>
      </c>
      <c r="J195" s="8">
        <v>83.41346153846149</v>
      </c>
      <c r="K195">
        <v>41.6</v>
      </c>
      <c r="L195">
        <v>1740</v>
      </c>
      <c r="M195" s="8">
        <v>3.6744713987804558</v>
      </c>
      <c r="N195" s="8">
        <v>0.74442379182156104</v>
      </c>
      <c r="O195" s="8">
        <v>4.4609665427509304</v>
      </c>
      <c r="P195" s="8">
        <v>41.374474053295927</v>
      </c>
      <c r="Q195" s="15" t="s">
        <v>2049</v>
      </c>
      <c r="R195" s="15" t="s">
        <v>2049</v>
      </c>
      <c r="S195" s="15" t="s">
        <v>2049</v>
      </c>
      <c r="T195" s="15" t="s">
        <v>2049</v>
      </c>
      <c r="U195" s="16">
        <v>0</v>
      </c>
      <c r="V195" s="17">
        <v>1</v>
      </c>
      <c r="X195">
        <v>0</v>
      </c>
      <c r="Y195">
        <v>1.3</v>
      </c>
      <c r="Z195" s="8">
        <v>0.12826837691169216</v>
      </c>
      <c r="AA195" s="8">
        <v>2.0554493307839388</v>
      </c>
      <c r="AB195" s="9">
        <v>35.714285714285715</v>
      </c>
      <c r="AC195">
        <v>5</v>
      </c>
      <c r="AD195" s="8">
        <v>56.930769230769229</v>
      </c>
      <c r="AE195" s="15" t="s">
        <v>2049</v>
      </c>
      <c r="AF195" s="8">
        <v>75.862068965517238</v>
      </c>
      <c r="AG195" s="8">
        <v>2.358490566</v>
      </c>
      <c r="AH195" s="8">
        <v>80</v>
      </c>
      <c r="AI195" s="8">
        <v>0.29232536143764398</v>
      </c>
      <c r="AJ195" s="8">
        <v>79.666666666666671</v>
      </c>
      <c r="AK195" s="14">
        <v>28.3</v>
      </c>
      <c r="AL195" s="8">
        <v>0</v>
      </c>
      <c r="AM195" s="3" t="s">
        <v>2049</v>
      </c>
      <c r="AN195">
        <v>0</v>
      </c>
      <c r="AO195" s="3" t="s">
        <v>2049</v>
      </c>
      <c r="AP195" s="3" t="s">
        <v>2049</v>
      </c>
      <c r="AQ195" s="8">
        <v>0</v>
      </c>
      <c r="AR195" s="8">
        <v>0</v>
      </c>
      <c r="AT195" s="34">
        <v>0.16447368421052633</v>
      </c>
      <c r="AU195" s="34">
        <v>3.6439354502863091</v>
      </c>
      <c r="AV195" s="7">
        <v>1</v>
      </c>
      <c r="AW195" s="3" t="s">
        <v>2049</v>
      </c>
      <c r="AX195" s="3" t="s">
        <v>2049</v>
      </c>
      <c r="AY195" s="8">
        <v>4.838709677419355</v>
      </c>
      <c r="AZ195">
        <v>17.8</v>
      </c>
      <c r="BA195">
        <v>5</v>
      </c>
      <c r="BB195" s="8">
        <v>1.0411244143675169</v>
      </c>
      <c r="BC195" s="3" t="s">
        <v>2110</v>
      </c>
      <c r="BD195" s="8">
        <v>0.12360939431396785</v>
      </c>
      <c r="BE195">
        <f>VLOOKUP(A195,'dati SCL7_com'!A:C,3,FALSE)</f>
        <v>0.2</v>
      </c>
    </row>
    <row r="196" spans="1:57" x14ac:dyDescent="0.3">
      <c r="A196">
        <v>78064</v>
      </c>
      <c r="B196" t="s">
        <v>1015</v>
      </c>
      <c r="C196">
        <v>848</v>
      </c>
      <c r="D196" t="s">
        <v>174</v>
      </c>
      <c r="E196" t="str">
        <f>VLOOKUP(A196,'0. dati base'!B:K,10,FALSE)</f>
        <v>CALABRIA</v>
      </c>
      <c r="F196" s="15" t="s">
        <v>2049</v>
      </c>
      <c r="G196" s="8">
        <v>-2.4417314095449501E-2</v>
      </c>
      <c r="H196">
        <v>23</v>
      </c>
      <c r="I196" s="8">
        <v>58.361774744027308</v>
      </c>
      <c r="J196" s="8">
        <v>75.346260387811597</v>
      </c>
      <c r="K196">
        <v>39.36</v>
      </c>
      <c r="L196">
        <v>0</v>
      </c>
      <c r="M196" s="8">
        <v>1.3066546999973603</v>
      </c>
      <c r="N196" s="8">
        <v>0.51749999999999996</v>
      </c>
      <c r="O196" s="8">
        <v>1.25</v>
      </c>
      <c r="P196" s="8">
        <v>23.333333333333329</v>
      </c>
      <c r="Q196" s="15" t="s">
        <v>2049</v>
      </c>
      <c r="R196" s="15" t="s">
        <v>2049</v>
      </c>
      <c r="S196" s="15" t="s">
        <v>2049</v>
      </c>
      <c r="T196" s="15" t="s">
        <v>2049</v>
      </c>
      <c r="U196" s="16">
        <v>0</v>
      </c>
      <c r="V196" s="17">
        <v>0</v>
      </c>
      <c r="X196">
        <v>0</v>
      </c>
      <c r="Y196">
        <v>36.700000000000003</v>
      </c>
      <c r="Z196" s="8">
        <v>0.16040955631399317</v>
      </c>
      <c r="AA196" s="8">
        <v>0.71701720841300187</v>
      </c>
      <c r="AB196" s="9">
        <v>48.07692307692308</v>
      </c>
      <c r="AC196">
        <v>2</v>
      </c>
      <c r="AD196" s="8">
        <v>36.418439716312058</v>
      </c>
      <c r="AE196" s="15" t="s">
        <v>2049</v>
      </c>
      <c r="AF196" s="8">
        <v>171.73913043478262</v>
      </c>
      <c r="AG196" s="8">
        <v>0.96162004700000003</v>
      </c>
      <c r="AH196" s="8">
        <v>50</v>
      </c>
      <c r="AI196" s="8">
        <v>0.327750730282376</v>
      </c>
      <c r="AJ196" s="8">
        <v>18.5</v>
      </c>
      <c r="AK196" s="14">
        <v>28.9</v>
      </c>
      <c r="AL196" s="8">
        <v>0</v>
      </c>
      <c r="AM196" s="3" t="s">
        <v>2049</v>
      </c>
      <c r="AN196">
        <v>0</v>
      </c>
      <c r="AO196" s="3" t="s">
        <v>2049</v>
      </c>
      <c r="AP196" s="3" t="s">
        <v>2049</v>
      </c>
      <c r="AQ196" s="8">
        <v>0</v>
      </c>
      <c r="AR196" s="8">
        <v>0</v>
      </c>
      <c r="AT196" s="34">
        <v>0.35714285714285715</v>
      </c>
      <c r="AU196" s="34">
        <v>4.7169811320754711</v>
      </c>
      <c r="AV196" s="7">
        <v>1</v>
      </c>
      <c r="AW196" s="3" t="s">
        <v>2049</v>
      </c>
      <c r="AX196" s="3" t="s">
        <v>2049</v>
      </c>
      <c r="AY196" s="8">
        <v>4.9321824907521581</v>
      </c>
      <c r="AZ196">
        <v>16.3</v>
      </c>
      <c r="BA196">
        <v>8</v>
      </c>
      <c r="BB196" s="8">
        <v>0</v>
      </c>
      <c r="BC196" s="3" t="s">
        <v>2110</v>
      </c>
      <c r="BD196" s="8">
        <v>0.21598272138228941</v>
      </c>
      <c r="BE196">
        <f>VLOOKUP(A196,'dati SCL7_com'!A:C,3,FALSE)</f>
        <v>0</v>
      </c>
    </row>
    <row r="197" spans="1:57" x14ac:dyDescent="0.3">
      <c r="A197">
        <v>78065</v>
      </c>
      <c r="B197" t="s">
        <v>1019</v>
      </c>
      <c r="C197">
        <v>941</v>
      </c>
      <c r="D197" t="s">
        <v>167</v>
      </c>
      <c r="E197" t="str">
        <f>VLOOKUP(A197,'0. dati base'!B:K,10,FALSE)</f>
        <v>CALABRIA</v>
      </c>
      <c r="F197" s="15" t="s">
        <v>2049</v>
      </c>
      <c r="G197" s="8">
        <v>-1.4E-2</v>
      </c>
      <c r="H197">
        <v>80</v>
      </c>
      <c r="I197" s="8">
        <v>39.756592292089252</v>
      </c>
      <c r="J197" s="8">
        <v>65.525672371638095</v>
      </c>
      <c r="K197">
        <v>44.28</v>
      </c>
      <c r="L197">
        <v>0</v>
      </c>
      <c r="M197" s="8">
        <v>3.3530207948812598</v>
      </c>
      <c r="N197" s="8">
        <v>0.63112391930835698</v>
      </c>
      <c r="O197" s="8">
        <v>4.8991354466858787</v>
      </c>
      <c r="P197" s="8">
        <v>24.260355029585799</v>
      </c>
      <c r="Q197" s="15" t="s">
        <v>2049</v>
      </c>
      <c r="R197" s="15" t="s">
        <v>2049</v>
      </c>
      <c r="S197" s="15" t="s">
        <v>2049</v>
      </c>
      <c r="T197" s="15" t="s">
        <v>2049</v>
      </c>
      <c r="U197" s="16">
        <v>0</v>
      </c>
      <c r="V197" s="17">
        <v>0</v>
      </c>
      <c r="X197">
        <v>0</v>
      </c>
      <c r="Y197">
        <v>0</v>
      </c>
      <c r="Z197" s="8">
        <v>0.13995943204868155</v>
      </c>
      <c r="AA197" s="8">
        <v>1.9867549668874174</v>
      </c>
      <c r="AB197" s="9">
        <v>51.898734177215189</v>
      </c>
      <c r="AC197">
        <v>0</v>
      </c>
      <c r="AD197" s="8">
        <v>0</v>
      </c>
      <c r="AE197" s="15" t="s">
        <v>2049</v>
      </c>
      <c r="AF197" s="8">
        <v>1360</v>
      </c>
      <c r="AG197" s="8">
        <v>0.83612040099999996</v>
      </c>
      <c r="AH197" s="8">
        <v>0</v>
      </c>
      <c r="AI197">
        <v>0</v>
      </c>
      <c r="AJ197">
        <v>0</v>
      </c>
      <c r="AK197" s="14">
        <v>26.2</v>
      </c>
      <c r="AL197" s="8">
        <v>0</v>
      </c>
      <c r="AM197" s="3" t="s">
        <v>2049</v>
      </c>
      <c r="AN197">
        <v>0</v>
      </c>
      <c r="AO197" s="3" t="s">
        <v>2049</v>
      </c>
      <c r="AP197" s="3" t="s">
        <v>2049</v>
      </c>
      <c r="AQ197" s="8">
        <v>0</v>
      </c>
      <c r="AR197" s="8">
        <v>0</v>
      </c>
      <c r="AT197" s="34">
        <v>0.32258064516129031</v>
      </c>
      <c r="AU197" s="34">
        <v>3.1880977683315619</v>
      </c>
      <c r="AV197" s="7">
        <v>1</v>
      </c>
      <c r="AW197" s="3" t="s">
        <v>2049</v>
      </c>
      <c r="AX197" s="3" t="s">
        <v>2049</v>
      </c>
      <c r="AY197" s="8">
        <v>5.4585152838427948</v>
      </c>
      <c r="AZ197">
        <v>8.6999999999999993</v>
      </c>
      <c r="BA197">
        <v>1</v>
      </c>
      <c r="BB197" s="8">
        <v>0</v>
      </c>
      <c r="BC197" s="3" t="s">
        <v>2110</v>
      </c>
      <c r="BD197" s="8">
        <v>8.2644628099173556E-2</v>
      </c>
      <c r="BE197">
        <f>VLOOKUP(A197,'dati SCL7_com'!A:C,3,FALSE)</f>
        <v>0</v>
      </c>
    </row>
    <row r="198" spans="1:57" x14ac:dyDescent="0.3">
      <c r="A198">
        <v>78066</v>
      </c>
      <c r="B198" t="s">
        <v>1024</v>
      </c>
      <c r="C198">
        <v>4013</v>
      </c>
      <c r="D198" t="s">
        <v>253</v>
      </c>
      <c r="E198" t="str">
        <f>VLOOKUP(A198,'0. dati base'!B:K,10,FALSE)</f>
        <v>CALABRIA</v>
      </c>
      <c r="F198" s="15" t="s">
        <v>2049</v>
      </c>
      <c r="G198" s="8">
        <v>-3.011472275334608E-2</v>
      </c>
      <c r="H198">
        <v>92</v>
      </c>
      <c r="I198" s="8">
        <v>24.322326269098077</v>
      </c>
      <c r="J198" s="8">
        <v>73.711340206185511</v>
      </c>
      <c r="K198">
        <v>40.270000000000003</v>
      </c>
      <c r="L198">
        <v>0</v>
      </c>
      <c r="M198" s="8">
        <v>3.6170340320936836</v>
      </c>
      <c r="N198" s="8">
        <v>0.54012841091492803</v>
      </c>
      <c r="O198" s="8">
        <v>1.4446227929374</v>
      </c>
      <c r="P198" s="8">
        <v>18.577648766328011</v>
      </c>
      <c r="Q198" s="15" t="s">
        <v>2049</v>
      </c>
      <c r="R198" s="15" t="s">
        <v>2049</v>
      </c>
      <c r="S198" s="15" t="s">
        <v>2049</v>
      </c>
      <c r="T198" s="15" t="s">
        <v>2049</v>
      </c>
      <c r="U198" s="16">
        <v>0</v>
      </c>
      <c r="V198" s="17">
        <v>0</v>
      </c>
      <c r="X198">
        <v>0</v>
      </c>
      <c r="Y198">
        <v>16.399999999999999</v>
      </c>
      <c r="Z198" s="8">
        <v>0.15795958600295712</v>
      </c>
      <c r="AA198" s="8">
        <v>2.3393544566183002</v>
      </c>
      <c r="AB198" s="9">
        <v>43.490304709141277</v>
      </c>
      <c r="AC198">
        <v>9</v>
      </c>
      <c r="AD198" s="8">
        <v>17.59750390015601</v>
      </c>
      <c r="AE198" s="15" t="s">
        <v>2049</v>
      </c>
      <c r="AF198" s="8">
        <v>131.88976377952756</v>
      </c>
      <c r="AG198" s="8">
        <v>1.7035775129999999</v>
      </c>
      <c r="AH198" s="8">
        <v>77.7777777777778</v>
      </c>
      <c r="AI198" s="8">
        <v>0.71010638297872297</v>
      </c>
      <c r="AJ198" s="8">
        <v>37.125</v>
      </c>
      <c r="AK198" s="14">
        <v>23.8</v>
      </c>
      <c r="AL198" s="8">
        <v>0</v>
      </c>
      <c r="AM198" s="3" t="s">
        <v>2049</v>
      </c>
      <c r="AN198">
        <v>0</v>
      </c>
      <c r="AO198" s="3" t="s">
        <v>2049</v>
      </c>
      <c r="AP198" s="3" t="s">
        <v>2049</v>
      </c>
      <c r="AQ198" s="8">
        <v>0</v>
      </c>
      <c r="AR198" s="8">
        <v>0</v>
      </c>
      <c r="AT198" s="34">
        <v>0.21558441558441557</v>
      </c>
      <c r="AU198" s="34">
        <v>3.23947171692001</v>
      </c>
      <c r="AV198" s="7">
        <v>1</v>
      </c>
      <c r="AW198" s="3" t="s">
        <v>2049</v>
      </c>
      <c r="AX198" s="3" t="s">
        <v>2049</v>
      </c>
      <c r="AY198" s="8">
        <v>2.0423793719683432</v>
      </c>
      <c r="AZ198">
        <v>23.7</v>
      </c>
      <c r="BA198">
        <v>2</v>
      </c>
      <c r="BB198" s="8">
        <v>0</v>
      </c>
      <c r="BC198" s="3" t="s">
        <v>2110</v>
      </c>
      <c r="BD198" s="8">
        <v>4.5913682277318638E-2</v>
      </c>
      <c r="BE198">
        <f>VLOOKUP(A198,'dati SCL7_com'!A:C,3,FALSE)</f>
        <v>0.2</v>
      </c>
    </row>
    <row r="199" spans="1:57" x14ac:dyDescent="0.3">
      <c r="A199">
        <v>78067</v>
      </c>
      <c r="B199" t="s">
        <v>1062</v>
      </c>
      <c r="C199">
        <v>2312</v>
      </c>
      <c r="D199" t="s">
        <v>145</v>
      </c>
      <c r="E199" t="str">
        <f>VLOOKUP(A199,'0. dati base'!B:K,10,FALSE)</f>
        <v>CALABRIA</v>
      </c>
      <c r="F199" s="15" t="s">
        <v>2049</v>
      </c>
      <c r="G199" s="8">
        <v>-3.5897435897435895E-2</v>
      </c>
      <c r="H199">
        <v>123</v>
      </c>
      <c r="I199" s="8">
        <v>72.828014184397162</v>
      </c>
      <c r="J199" s="8">
        <v>70.820353063343703</v>
      </c>
      <c r="K199">
        <v>38.469999999999992</v>
      </c>
      <c r="L199">
        <v>4502</v>
      </c>
      <c r="M199" s="8">
        <v>7.9019073569482288</v>
      </c>
      <c r="N199" s="8">
        <v>0.74972914409534097</v>
      </c>
      <c r="O199" s="8">
        <v>3.7919826652221018</v>
      </c>
      <c r="P199" s="8">
        <v>45.841784989858013</v>
      </c>
      <c r="Q199" s="15" t="s">
        <v>2049</v>
      </c>
      <c r="R199" s="15" t="s">
        <v>2049</v>
      </c>
      <c r="S199" s="15" t="s">
        <v>2049</v>
      </c>
      <c r="T199" s="15" t="s">
        <v>2049</v>
      </c>
      <c r="U199" s="16">
        <v>0</v>
      </c>
      <c r="V199" s="17">
        <v>0</v>
      </c>
      <c r="X199">
        <v>0</v>
      </c>
      <c r="Y199">
        <v>61.6</v>
      </c>
      <c r="Z199" s="8">
        <v>0.15469858156028368</v>
      </c>
      <c r="AA199" s="8">
        <v>4.9443757725587147</v>
      </c>
      <c r="AB199" s="9">
        <v>51.955307262569825</v>
      </c>
      <c r="AC199">
        <v>5</v>
      </c>
      <c r="AD199" s="8">
        <v>31.733524355300862</v>
      </c>
      <c r="AE199" s="15" t="s">
        <v>2049</v>
      </c>
      <c r="AF199" s="8">
        <v>112.24489795918366</v>
      </c>
      <c r="AG199" s="8">
        <v>2.1991831610000001</v>
      </c>
      <c r="AH199" s="8">
        <v>40</v>
      </c>
      <c r="AI199" s="8">
        <v>0.77399548532731399</v>
      </c>
      <c r="AJ199" s="8">
        <v>25.2</v>
      </c>
      <c r="AK199" s="14">
        <v>36.9</v>
      </c>
      <c r="AL199" s="8">
        <v>0</v>
      </c>
      <c r="AM199" s="3" t="s">
        <v>2049</v>
      </c>
      <c r="AN199">
        <v>0</v>
      </c>
      <c r="AO199" s="3" t="s">
        <v>2049</v>
      </c>
      <c r="AP199" s="3" t="s">
        <v>2049</v>
      </c>
      <c r="AQ199" s="8">
        <v>0</v>
      </c>
      <c r="AR199" s="8">
        <v>0</v>
      </c>
      <c r="AT199" s="34">
        <v>0.17279411764705882</v>
      </c>
      <c r="AU199" s="34">
        <v>3.027681660899654</v>
      </c>
      <c r="AV199" s="7">
        <v>1</v>
      </c>
      <c r="AW199" s="3" t="s">
        <v>2049</v>
      </c>
      <c r="AX199" s="3" t="s">
        <v>2049</v>
      </c>
      <c r="AY199" s="8">
        <v>2.547770700636943</v>
      </c>
      <c r="AZ199">
        <v>18.8</v>
      </c>
      <c r="BA199">
        <v>9</v>
      </c>
      <c r="BB199" s="8">
        <v>0</v>
      </c>
      <c r="BC199" s="3" t="s">
        <v>2110</v>
      </c>
      <c r="BD199" s="8">
        <v>0.49778761061946908</v>
      </c>
      <c r="BE199">
        <f>VLOOKUP(A199,'dati SCL7_com'!A:C,3,FALSE)</f>
        <v>0.4</v>
      </c>
    </row>
    <row r="200" spans="1:57" x14ac:dyDescent="0.3">
      <c r="A200">
        <v>78068</v>
      </c>
      <c r="B200" t="s">
        <v>1063</v>
      </c>
      <c r="C200">
        <v>3183</v>
      </c>
      <c r="D200" t="s">
        <v>183</v>
      </c>
      <c r="E200" t="str">
        <f>VLOOKUP(A200,'0. dati base'!B:K,10,FALSE)</f>
        <v>CALABRIA</v>
      </c>
      <c r="F200" s="15" t="s">
        <v>2049</v>
      </c>
      <c r="G200" s="8">
        <v>-0.20041369800045966</v>
      </c>
      <c r="H200">
        <v>16</v>
      </c>
      <c r="I200" s="8">
        <v>12.446105202644437</v>
      </c>
      <c r="J200" s="8">
        <v>81.818181818181799</v>
      </c>
      <c r="K200">
        <v>39.25</v>
      </c>
      <c r="L200">
        <v>1324</v>
      </c>
      <c r="M200" s="8">
        <v>3.9798976151829195</v>
      </c>
      <c r="N200" s="8">
        <v>0.92551657856799596</v>
      </c>
      <c r="O200" s="8">
        <v>1.970206631427198</v>
      </c>
      <c r="P200" s="8">
        <v>38.134810710987999</v>
      </c>
      <c r="Q200" s="15" t="s">
        <v>2049</v>
      </c>
      <c r="R200" s="15" t="s">
        <v>2049</v>
      </c>
      <c r="S200" s="15" t="s">
        <v>2049</v>
      </c>
      <c r="T200" s="15" t="s">
        <v>2049</v>
      </c>
      <c r="U200" s="16">
        <v>0</v>
      </c>
      <c r="V200" s="17">
        <v>0</v>
      </c>
      <c r="X200">
        <v>0</v>
      </c>
      <c r="Y200">
        <v>30.2</v>
      </c>
      <c r="Z200" s="8">
        <v>0.13020983041103765</v>
      </c>
      <c r="AA200" s="8">
        <v>4.7868623340321452</v>
      </c>
      <c r="AB200" s="9">
        <v>32.459016393442624</v>
      </c>
      <c r="AC200">
        <v>9</v>
      </c>
      <c r="AD200" s="8">
        <v>19.02869757174393</v>
      </c>
      <c r="AE200" s="15" t="s">
        <v>2049</v>
      </c>
      <c r="AF200" s="8">
        <v>24.381625441696116</v>
      </c>
      <c r="AG200" s="8">
        <v>1.6620498610000001</v>
      </c>
      <c r="AH200" s="8">
        <v>33.3333333333333</v>
      </c>
      <c r="AI200" s="8">
        <v>0.68856380510440796</v>
      </c>
      <c r="AJ200" s="8">
        <v>55.857142857142847</v>
      </c>
      <c r="AK200" s="14">
        <v>31.9</v>
      </c>
      <c r="AL200" s="8">
        <v>0</v>
      </c>
      <c r="AM200" s="3" t="s">
        <v>2049</v>
      </c>
      <c r="AN200">
        <v>0</v>
      </c>
      <c r="AO200" s="3" t="s">
        <v>2049</v>
      </c>
      <c r="AP200" s="3" t="s">
        <v>2049</v>
      </c>
      <c r="AQ200" s="8">
        <v>0</v>
      </c>
      <c r="AR200" s="8">
        <v>0</v>
      </c>
      <c r="AT200" s="34">
        <v>0.37770897832817335</v>
      </c>
      <c r="AU200" s="34">
        <v>4.3983663210807418</v>
      </c>
      <c r="AV200" s="7">
        <v>1</v>
      </c>
      <c r="AW200" s="3" t="s">
        <v>2049</v>
      </c>
      <c r="AX200" s="3" t="s">
        <v>2049</v>
      </c>
      <c r="AY200" s="8">
        <v>3.0560271646859078</v>
      </c>
      <c r="AZ200">
        <v>14.1</v>
      </c>
      <c r="BA200">
        <v>3</v>
      </c>
      <c r="BB200" s="8">
        <v>0.62833804586867736</v>
      </c>
      <c r="BC200" s="3" t="s">
        <v>2110</v>
      </c>
      <c r="BD200" s="8">
        <v>2.3788001332128075E-2</v>
      </c>
      <c r="BE200">
        <f>VLOOKUP(A200,'dati SCL7_com'!A:C,3,FALSE)</f>
        <v>0.2</v>
      </c>
    </row>
    <row r="201" spans="1:57" x14ac:dyDescent="0.3">
      <c r="A201">
        <v>78069</v>
      </c>
      <c r="B201" t="s">
        <v>1066</v>
      </c>
      <c r="C201">
        <v>2592</v>
      </c>
      <c r="D201" t="s">
        <v>174</v>
      </c>
      <c r="E201" t="str">
        <f>VLOOKUP(A201,'0. dati base'!B:K,10,FALSE)</f>
        <v>CALABRIA</v>
      </c>
      <c r="F201" s="15" t="s">
        <v>2049</v>
      </c>
      <c r="G201" s="8">
        <v>-0.19968203497615261</v>
      </c>
      <c r="H201">
        <v>70</v>
      </c>
      <c r="I201" s="8">
        <v>1.7481128327373858</v>
      </c>
      <c r="J201" s="8">
        <v>78.176229508196698</v>
      </c>
      <c r="K201">
        <v>41.89</v>
      </c>
      <c r="L201">
        <v>1028</v>
      </c>
      <c r="M201" s="8">
        <v>3.2283610062561046</v>
      </c>
      <c r="N201" s="8">
        <v>0.794625719769674</v>
      </c>
      <c r="O201" s="8">
        <v>0.191938579654511</v>
      </c>
      <c r="P201" s="8">
        <v>21.557377049180332</v>
      </c>
      <c r="Q201" s="15" t="s">
        <v>2049</v>
      </c>
      <c r="R201" s="15" t="s">
        <v>2049</v>
      </c>
      <c r="S201" s="15" t="s">
        <v>2049</v>
      </c>
      <c r="T201" s="15" t="s">
        <v>2049</v>
      </c>
      <c r="U201" s="16">
        <v>0</v>
      </c>
      <c r="V201" s="17">
        <v>0</v>
      </c>
      <c r="X201">
        <v>0</v>
      </c>
      <c r="Y201">
        <v>1.8</v>
      </c>
      <c r="Z201" s="8">
        <v>0.10965435041716329</v>
      </c>
      <c r="AA201" s="8">
        <v>4.8757170172084123</v>
      </c>
      <c r="AB201" s="9">
        <v>26.839826839826841</v>
      </c>
      <c r="AC201">
        <v>6</v>
      </c>
      <c r="AD201" s="8">
        <v>54.112318840579711</v>
      </c>
      <c r="AE201" s="15" t="s">
        <v>2049</v>
      </c>
      <c r="AF201" s="8">
        <v>38.922155688622759</v>
      </c>
      <c r="AG201" s="8">
        <v>2.5273799490000002</v>
      </c>
      <c r="AH201" s="8">
        <v>16.6666666666667</v>
      </c>
      <c r="AI201" s="8">
        <v>0.94308670907264802</v>
      </c>
      <c r="AJ201" s="8">
        <v>62.6</v>
      </c>
      <c r="AK201" s="14">
        <v>26.1</v>
      </c>
      <c r="AL201" s="8">
        <v>78.085386877598623</v>
      </c>
      <c r="AM201" s="3" t="s">
        <v>2049</v>
      </c>
      <c r="AN201">
        <v>0</v>
      </c>
      <c r="AO201" s="3" t="s">
        <v>2049</v>
      </c>
      <c r="AP201" s="3" t="s">
        <v>2049</v>
      </c>
      <c r="AQ201" s="8">
        <v>0</v>
      </c>
      <c r="AR201" s="8">
        <v>0</v>
      </c>
      <c r="AT201" s="34">
        <v>0.28807947019867547</v>
      </c>
      <c r="AU201" s="34">
        <v>3.0864197530864197</v>
      </c>
      <c r="AV201" s="7">
        <v>1</v>
      </c>
      <c r="AW201" s="3" t="s">
        <v>2049</v>
      </c>
      <c r="AX201" s="3" t="s">
        <v>2049</v>
      </c>
      <c r="AY201" s="8">
        <v>5.2824055262088594</v>
      </c>
      <c r="AZ201">
        <v>18.600000000000001</v>
      </c>
      <c r="BA201">
        <v>3</v>
      </c>
      <c r="BB201" s="8">
        <v>1.5432098765432098</v>
      </c>
      <c r="BC201" s="3" t="s">
        <v>2110</v>
      </c>
      <c r="BD201" s="8">
        <v>0.198019801980198</v>
      </c>
      <c r="BE201">
        <f>VLOOKUP(A201,'dati SCL7_com'!A:C,3,FALSE)</f>
        <v>0</v>
      </c>
    </row>
    <row r="202" spans="1:57" x14ac:dyDescent="0.3">
      <c r="A202">
        <v>78070</v>
      </c>
      <c r="B202" t="s">
        <v>1070</v>
      </c>
      <c r="C202">
        <v>9396</v>
      </c>
      <c r="D202" t="s">
        <v>253</v>
      </c>
      <c r="E202" t="str">
        <f>VLOOKUP(A202,'0. dati base'!B:K,10,FALSE)</f>
        <v>CALABRIA</v>
      </c>
      <c r="F202" s="15" t="s">
        <v>2049</v>
      </c>
      <c r="G202" s="8">
        <v>-8.4839789574366331E-2</v>
      </c>
      <c r="H202">
        <v>123</v>
      </c>
      <c r="I202" s="8">
        <v>58.444816053511708</v>
      </c>
      <c r="J202" s="8">
        <v>72.895668755107607</v>
      </c>
      <c r="K202">
        <v>38.97</v>
      </c>
      <c r="L202">
        <v>0</v>
      </c>
      <c r="M202" s="8">
        <v>8.4950340720609105</v>
      </c>
      <c r="N202" s="8">
        <v>0.50127411721878401</v>
      </c>
      <c r="O202" s="8">
        <v>3.3491081179468511</v>
      </c>
      <c r="P202" s="8">
        <v>15.93016912165848</v>
      </c>
      <c r="Q202" s="15" t="s">
        <v>2049</v>
      </c>
      <c r="R202" s="15" t="s">
        <v>2049</v>
      </c>
      <c r="S202" s="15" t="s">
        <v>2049</v>
      </c>
      <c r="T202" s="15" t="s">
        <v>2049</v>
      </c>
      <c r="U202" s="16">
        <v>0</v>
      </c>
      <c r="V202" s="17">
        <v>0</v>
      </c>
      <c r="X202">
        <v>0</v>
      </c>
      <c r="Y202">
        <v>8.4</v>
      </c>
      <c r="Z202" s="8">
        <v>0.15886287625418061</v>
      </c>
      <c r="AA202" s="8">
        <v>7.1957358602309744</v>
      </c>
      <c r="AB202" s="9">
        <v>53.58090185676393</v>
      </c>
      <c r="AC202">
        <v>18</v>
      </c>
      <c r="AD202" s="8">
        <v>50.560526315789467</v>
      </c>
      <c r="AE202" s="15" t="s">
        <v>2049</v>
      </c>
      <c r="AF202" s="8">
        <v>52.701325178389403</v>
      </c>
      <c r="AG202" s="8">
        <v>0.65981713600000003</v>
      </c>
      <c r="AH202" s="8">
        <v>11.1111111111111</v>
      </c>
      <c r="AI202" s="8">
        <v>0.71853692812158398</v>
      </c>
      <c r="AJ202" s="8">
        <v>65.117647058823536</v>
      </c>
      <c r="AK202" s="14">
        <v>26.4</v>
      </c>
      <c r="AL202" s="8">
        <v>0</v>
      </c>
      <c r="AM202" s="3" t="s">
        <v>2049</v>
      </c>
      <c r="AN202">
        <v>0</v>
      </c>
      <c r="AO202" s="3" t="s">
        <v>2049</v>
      </c>
      <c r="AP202" s="3" t="s">
        <v>2049</v>
      </c>
      <c r="AQ202" s="8">
        <v>0</v>
      </c>
      <c r="AR202" s="8">
        <v>0</v>
      </c>
      <c r="AT202" s="34">
        <v>0.16489795918367348</v>
      </c>
      <c r="AU202" s="34">
        <v>2.4478501489995739</v>
      </c>
      <c r="AV202" s="7">
        <v>1</v>
      </c>
      <c r="AW202" s="3" t="s">
        <v>2049</v>
      </c>
      <c r="AX202" s="3" t="s">
        <v>2049</v>
      </c>
      <c r="AY202" s="8">
        <v>2.5133865151349579</v>
      </c>
      <c r="AZ202">
        <v>15.6</v>
      </c>
      <c r="BA202">
        <v>7</v>
      </c>
      <c r="BB202" s="8">
        <v>0</v>
      </c>
      <c r="BC202" s="3" t="s">
        <v>2110</v>
      </c>
      <c r="BD202" s="8">
        <v>9.1015472630347163E-2</v>
      </c>
      <c r="BE202">
        <f>VLOOKUP(A202,'dati SCL7_com'!A:C,3,FALSE)</f>
        <v>0.2</v>
      </c>
    </row>
    <row r="203" spans="1:57" x14ac:dyDescent="0.3">
      <c r="A203">
        <v>78071</v>
      </c>
      <c r="B203" t="s">
        <v>1077</v>
      </c>
      <c r="C203">
        <v>1224</v>
      </c>
      <c r="D203" t="s">
        <v>153</v>
      </c>
      <c r="E203" t="str">
        <f>VLOOKUP(A203,'0. dati base'!B:K,10,FALSE)</f>
        <v>CALABRIA</v>
      </c>
      <c r="F203" s="15" t="s">
        <v>2049</v>
      </c>
      <c r="G203" s="8">
        <v>-7.6519129782445613E-2</v>
      </c>
      <c r="H203">
        <v>69</v>
      </c>
      <c r="I203" s="8">
        <v>80.991064175467102</v>
      </c>
      <c r="J203" s="8">
        <v>63.432835820895491</v>
      </c>
      <c r="K203">
        <v>37.840000000000003</v>
      </c>
      <c r="L203">
        <v>3223</v>
      </c>
      <c r="M203" s="8">
        <v>4.7508275923772034</v>
      </c>
      <c r="N203" s="8">
        <v>0.63742690058479501</v>
      </c>
      <c r="O203" s="8">
        <v>1.31578947368421</v>
      </c>
      <c r="P203" s="8">
        <v>53.469387755102041</v>
      </c>
      <c r="Q203" s="15" t="s">
        <v>2049</v>
      </c>
      <c r="R203" s="15" t="s">
        <v>2049</v>
      </c>
      <c r="S203" s="15" t="s">
        <v>2049</v>
      </c>
      <c r="T203" s="15" t="s">
        <v>2049</v>
      </c>
      <c r="U203" s="16">
        <v>0</v>
      </c>
      <c r="V203" s="17">
        <v>0</v>
      </c>
      <c r="X203">
        <v>0</v>
      </c>
      <c r="Y203">
        <v>48</v>
      </c>
      <c r="Z203" s="8">
        <v>0.12185215272136475</v>
      </c>
      <c r="AA203" s="8">
        <v>3.1039136302294197</v>
      </c>
      <c r="AB203" s="9">
        <v>70.512820512820511</v>
      </c>
      <c r="AC203">
        <v>5</v>
      </c>
      <c r="AD203" s="8">
        <v>26.993333333333329</v>
      </c>
      <c r="AE203" s="15" t="s">
        <v>2049</v>
      </c>
      <c r="AF203" s="8">
        <v>129.41176470588235</v>
      </c>
      <c r="AG203" s="8">
        <v>1.371115174</v>
      </c>
      <c r="AH203" s="8">
        <v>80</v>
      </c>
      <c r="AI203" s="8">
        <v>0.43665102494443098</v>
      </c>
      <c r="AJ203" s="8">
        <v>12.2</v>
      </c>
      <c r="AK203" s="14">
        <v>33.799999999999997</v>
      </c>
      <c r="AL203" s="8">
        <v>0</v>
      </c>
      <c r="AM203" s="3" t="s">
        <v>2049</v>
      </c>
      <c r="AN203">
        <v>0</v>
      </c>
      <c r="AO203" s="3" t="s">
        <v>2049</v>
      </c>
      <c r="AP203" s="3" t="s">
        <v>2049</v>
      </c>
      <c r="AQ203" s="8">
        <v>0</v>
      </c>
      <c r="AR203" s="8">
        <v>0</v>
      </c>
      <c r="AT203" s="34">
        <v>0.39534883720930231</v>
      </c>
      <c r="AU203" s="34">
        <v>6.5359477124183005</v>
      </c>
      <c r="AV203" s="7">
        <v>1</v>
      </c>
      <c r="AW203" s="3" t="s">
        <v>2049</v>
      </c>
      <c r="AX203" s="3" t="s">
        <v>2049</v>
      </c>
      <c r="AY203" s="8">
        <v>2.4610336341263328</v>
      </c>
      <c r="AZ203">
        <v>12.8</v>
      </c>
      <c r="BA203">
        <v>0</v>
      </c>
      <c r="BB203" s="8">
        <v>0.81699346405228757</v>
      </c>
      <c r="BC203" s="3" t="s">
        <v>2110</v>
      </c>
      <c r="BD203" s="8">
        <v>5.6689342403628114E-2</v>
      </c>
      <c r="BE203">
        <f>VLOOKUP(A203,'dati SCL7_com'!A:C,3,FALSE)</f>
        <v>0.2</v>
      </c>
    </row>
    <row r="204" spans="1:57" x14ac:dyDescent="0.3">
      <c r="A204">
        <v>78072</v>
      </c>
      <c r="B204" t="s">
        <v>1082</v>
      </c>
      <c r="C204">
        <v>783</v>
      </c>
      <c r="D204" t="s">
        <v>259</v>
      </c>
      <c r="E204" t="str">
        <f>VLOOKUP(A204,'0. dati base'!B:K,10,FALSE)</f>
        <v>CALABRIA</v>
      </c>
      <c r="F204" s="15" t="s">
        <v>2049</v>
      </c>
      <c r="G204" s="8">
        <v>-9.375E-2</v>
      </c>
      <c r="H204">
        <v>48</v>
      </c>
      <c r="I204" s="8">
        <v>33.128078817733993</v>
      </c>
      <c r="J204" s="8">
        <v>58.529411764705799</v>
      </c>
      <c r="K204">
        <v>42</v>
      </c>
      <c r="L204">
        <v>7168</v>
      </c>
      <c r="M204" s="8">
        <v>2.884562351773206</v>
      </c>
      <c r="N204" s="8">
        <v>0.79565217391304299</v>
      </c>
      <c r="O204" s="8">
        <v>0.217391304347826</v>
      </c>
      <c r="P204" s="8">
        <v>35.635359116022087</v>
      </c>
      <c r="Q204" s="15" t="s">
        <v>2049</v>
      </c>
      <c r="R204" s="15" t="s">
        <v>2049</v>
      </c>
      <c r="S204" s="15" t="s">
        <v>2049</v>
      </c>
      <c r="T204" s="15" t="s">
        <v>2049</v>
      </c>
      <c r="U204" s="16">
        <v>0</v>
      </c>
      <c r="V204" s="17">
        <v>0</v>
      </c>
      <c r="X204">
        <v>0</v>
      </c>
      <c r="Y204">
        <v>43.5</v>
      </c>
      <c r="Z204" s="8">
        <v>0.11822660098522167</v>
      </c>
      <c r="AA204" s="8">
        <v>3.0150753768844218</v>
      </c>
      <c r="AB204" s="9">
        <v>43.478260869565219</v>
      </c>
      <c r="AC204">
        <v>3</v>
      </c>
      <c r="AD204" s="8">
        <v>39.78125</v>
      </c>
      <c r="AE204" s="15" t="s">
        <v>2049</v>
      </c>
      <c r="AF204" s="8">
        <v>157.14285714285714</v>
      </c>
      <c r="AG204" s="8">
        <v>4.0927694409999997</v>
      </c>
      <c r="AH204" s="8">
        <v>100</v>
      </c>
      <c r="AI204" s="8">
        <v>0</v>
      </c>
      <c r="AJ204" s="8">
        <v>11.33333333333333</v>
      </c>
      <c r="AK204" s="14">
        <v>30.4</v>
      </c>
      <c r="AL204" s="8">
        <v>0</v>
      </c>
      <c r="AM204" s="3" t="s">
        <v>2049</v>
      </c>
      <c r="AN204">
        <v>0</v>
      </c>
      <c r="AO204" s="3" t="s">
        <v>2049</v>
      </c>
      <c r="AP204" s="3" t="s">
        <v>2049</v>
      </c>
      <c r="AQ204" s="8">
        <v>0</v>
      </c>
      <c r="AR204" s="8">
        <v>0</v>
      </c>
      <c r="AT204" s="34">
        <v>0.265625</v>
      </c>
      <c r="AU204" s="34">
        <v>6.3856960408684547</v>
      </c>
      <c r="AV204" s="7">
        <v>1</v>
      </c>
      <c r="AW204" s="3" t="s">
        <v>2049</v>
      </c>
      <c r="AX204" s="3" t="s">
        <v>2049</v>
      </c>
      <c r="AY204" s="8">
        <v>1.2919896640826869</v>
      </c>
      <c r="AZ204">
        <v>12.2</v>
      </c>
      <c r="BA204">
        <v>5</v>
      </c>
      <c r="BB204" s="8">
        <v>0</v>
      </c>
      <c r="BC204" s="3" t="s">
        <v>2110</v>
      </c>
      <c r="BD204" s="8">
        <v>0.29815146094215861</v>
      </c>
      <c r="BE204">
        <f>VLOOKUP(A204,'dati SCL7_com'!A:C,3,FALSE)</f>
        <v>0</v>
      </c>
    </row>
    <row r="205" spans="1:57" x14ac:dyDescent="0.3">
      <c r="A205">
        <v>78073</v>
      </c>
      <c r="B205" t="s">
        <v>1084</v>
      </c>
      <c r="C205">
        <v>1795</v>
      </c>
      <c r="D205" t="s">
        <v>268</v>
      </c>
      <c r="E205" t="str">
        <f>VLOOKUP(A205,'0. dati base'!B:K,10,FALSE)</f>
        <v>CALABRIA</v>
      </c>
      <c r="F205" s="15" t="s">
        <v>2049</v>
      </c>
      <c r="G205" s="8">
        <v>-0.10153994225216555</v>
      </c>
      <c r="H205">
        <v>48</v>
      </c>
      <c r="I205" s="8">
        <v>77.18264595607927</v>
      </c>
      <c r="J205" s="8">
        <v>78.610354223433205</v>
      </c>
      <c r="K205">
        <v>43.11</v>
      </c>
      <c r="L205">
        <v>0</v>
      </c>
      <c r="M205" s="8">
        <v>7.1011004126547457</v>
      </c>
      <c r="N205" s="8">
        <v>0.61274509803921595</v>
      </c>
      <c r="O205" s="8">
        <v>0.29411764705882398</v>
      </c>
      <c r="P205" s="8">
        <v>51.908396946564878</v>
      </c>
      <c r="Q205" s="15" t="s">
        <v>2049</v>
      </c>
      <c r="R205" s="15" t="s">
        <v>2049</v>
      </c>
      <c r="S205" s="15" t="s">
        <v>2049</v>
      </c>
      <c r="T205" s="15" t="s">
        <v>2049</v>
      </c>
      <c r="U205" s="16">
        <v>0</v>
      </c>
      <c r="V205" s="17">
        <v>0</v>
      </c>
      <c r="X205">
        <v>0</v>
      </c>
      <c r="Y205">
        <v>67.2</v>
      </c>
      <c r="Z205" s="8">
        <v>0.1580074986609534</v>
      </c>
      <c r="AA205" s="8">
        <v>8.1395348837209305</v>
      </c>
      <c r="AB205" s="9">
        <v>50.625</v>
      </c>
      <c r="AC205">
        <v>5</v>
      </c>
      <c r="AD205" s="8">
        <v>29.537016949152541</v>
      </c>
      <c r="AE205" s="15" t="s">
        <v>2049</v>
      </c>
      <c r="AF205" s="8">
        <v>90.163934426229503</v>
      </c>
      <c r="AG205" s="8">
        <v>1.05374078</v>
      </c>
      <c r="AH205" s="8">
        <v>0</v>
      </c>
      <c r="AI205" s="8">
        <v>0.58139054470001394</v>
      </c>
      <c r="AJ205" s="8">
        <v>20.2</v>
      </c>
      <c r="AK205" s="14">
        <v>28.8</v>
      </c>
      <c r="AL205" s="8">
        <v>0</v>
      </c>
      <c r="AM205" s="3" t="s">
        <v>2049</v>
      </c>
      <c r="AN205">
        <v>0</v>
      </c>
      <c r="AO205" s="3" t="s">
        <v>2049</v>
      </c>
      <c r="AP205" s="3" t="s">
        <v>2049</v>
      </c>
      <c r="AQ205" s="8">
        <v>0</v>
      </c>
      <c r="AR205" s="8">
        <v>0</v>
      </c>
      <c r="AT205" s="34">
        <v>0.33484162895927599</v>
      </c>
      <c r="AU205" s="34">
        <v>7.7994428969359326</v>
      </c>
      <c r="AV205" s="7">
        <v>1</v>
      </c>
      <c r="AW205" s="3" t="s">
        <v>2049</v>
      </c>
      <c r="AX205" s="3" t="s">
        <v>2049</v>
      </c>
      <c r="AY205" s="8">
        <v>1.717229536348025</v>
      </c>
      <c r="AZ205">
        <v>17.5</v>
      </c>
      <c r="BA205">
        <v>4</v>
      </c>
      <c r="BB205" s="8">
        <v>0</v>
      </c>
      <c r="BC205" s="3" t="s">
        <v>2110</v>
      </c>
      <c r="BD205" s="8">
        <v>0.10548523206751054</v>
      </c>
      <c r="BE205">
        <f>VLOOKUP(A205,'dati SCL7_com'!A:C,3,FALSE)</f>
        <v>0.2</v>
      </c>
    </row>
    <row r="206" spans="1:57" x14ac:dyDescent="0.3">
      <c r="A206">
        <v>78074</v>
      </c>
      <c r="B206" t="s">
        <v>1087</v>
      </c>
      <c r="C206">
        <v>2872</v>
      </c>
      <c r="D206" t="s">
        <v>166</v>
      </c>
      <c r="E206" t="str">
        <f>VLOOKUP(A206,'0. dati base'!B:K,10,FALSE)</f>
        <v>CALABRIA</v>
      </c>
      <c r="F206" s="15" t="s">
        <v>2049</v>
      </c>
      <c r="G206" s="8">
        <v>-4.7619047619047616E-2</v>
      </c>
      <c r="H206">
        <v>77</v>
      </c>
      <c r="I206" s="8">
        <v>10.724137931034484</v>
      </c>
      <c r="J206" s="8">
        <v>71.750181554103094</v>
      </c>
      <c r="K206">
        <v>49.86</v>
      </c>
      <c r="L206">
        <v>36919</v>
      </c>
      <c r="M206" s="8">
        <v>17.463874154014999</v>
      </c>
      <c r="N206" s="8">
        <v>0.57918149466192204</v>
      </c>
      <c r="O206" s="8">
        <v>2.3131672597864772</v>
      </c>
      <c r="P206" s="8">
        <v>62.070053644682872</v>
      </c>
      <c r="Q206" s="15" t="s">
        <v>2049</v>
      </c>
      <c r="R206" s="15" t="s">
        <v>2049</v>
      </c>
      <c r="S206" s="15" t="s">
        <v>2049</v>
      </c>
      <c r="T206" s="15" t="s">
        <v>2049</v>
      </c>
      <c r="U206" s="16">
        <v>0</v>
      </c>
      <c r="V206" s="17">
        <v>0</v>
      </c>
      <c r="X206">
        <v>0</v>
      </c>
      <c r="Y206">
        <v>84.6</v>
      </c>
      <c r="Z206" s="8">
        <v>0.14137931034482759</v>
      </c>
      <c r="AA206" s="8">
        <v>12.005457025920874</v>
      </c>
      <c r="AB206" s="9">
        <v>15.593220338983052</v>
      </c>
      <c r="AC206">
        <v>5</v>
      </c>
      <c r="AD206" s="8">
        <v>19.95121951219512</v>
      </c>
      <c r="AE206" s="15" t="s">
        <v>2049</v>
      </c>
      <c r="AF206" s="8">
        <v>81.395348837209298</v>
      </c>
      <c r="AG206" s="8">
        <v>0.60267715499999996</v>
      </c>
      <c r="AH206" s="8">
        <v>80</v>
      </c>
      <c r="AI206" s="8">
        <v>0.69339853300733501</v>
      </c>
      <c r="AJ206" s="8">
        <v>21.2</v>
      </c>
      <c r="AK206" s="14">
        <v>33.6</v>
      </c>
      <c r="AL206" s="8">
        <v>0</v>
      </c>
      <c r="AM206" s="3" t="s">
        <v>2049</v>
      </c>
      <c r="AN206">
        <v>0</v>
      </c>
      <c r="AO206" s="3" t="s">
        <v>2049</v>
      </c>
      <c r="AP206" s="3" t="s">
        <v>2049</v>
      </c>
      <c r="AQ206" s="8">
        <v>0</v>
      </c>
      <c r="AR206" s="8">
        <v>0</v>
      </c>
      <c r="AT206" s="34">
        <v>0.16312056737588654</v>
      </c>
      <c r="AU206" s="34">
        <v>3.1337047353760443</v>
      </c>
      <c r="AV206" s="7">
        <v>1</v>
      </c>
      <c r="AW206" s="3" t="s">
        <v>2049</v>
      </c>
      <c r="AX206" s="3" t="s">
        <v>2049</v>
      </c>
      <c r="AY206" s="8">
        <v>1.0944910616563299</v>
      </c>
      <c r="AZ206">
        <v>30.4</v>
      </c>
      <c r="BA206">
        <v>3</v>
      </c>
      <c r="BB206" s="8">
        <v>0</v>
      </c>
      <c r="BC206" s="3" t="s">
        <v>2110</v>
      </c>
      <c r="BD206" s="8">
        <v>8.1234768480909825E-2</v>
      </c>
      <c r="BE206">
        <f>VLOOKUP(A206,'dati SCL7_com'!A:C,3,FALSE)</f>
        <v>1</v>
      </c>
    </row>
    <row r="207" spans="1:57" x14ac:dyDescent="0.3">
      <c r="A207">
        <v>78075</v>
      </c>
      <c r="B207" t="s">
        <v>1090</v>
      </c>
      <c r="C207">
        <v>1891</v>
      </c>
      <c r="D207" t="s">
        <v>259</v>
      </c>
      <c r="E207" t="str">
        <f>VLOOKUP(A207,'0. dati base'!B:K,10,FALSE)</f>
        <v>CALABRIA</v>
      </c>
      <c r="F207" s="15" t="s">
        <v>2049</v>
      </c>
      <c r="G207" s="8">
        <v>5.3757225433526012E-2</v>
      </c>
      <c r="H207">
        <v>148</v>
      </c>
      <c r="I207" s="8">
        <v>19.363686231486561</v>
      </c>
      <c r="J207" s="8">
        <v>72.740315638450497</v>
      </c>
      <c r="K207">
        <v>43.17</v>
      </c>
      <c r="L207">
        <v>10234</v>
      </c>
      <c r="M207" s="8">
        <v>4.8701119629364076</v>
      </c>
      <c r="N207" s="8">
        <v>0.58854166666666696</v>
      </c>
      <c r="O207" s="8">
        <v>5.9027777777777777</v>
      </c>
      <c r="P207" s="8">
        <v>23.96804260985353</v>
      </c>
      <c r="Q207" s="15" t="s">
        <v>2049</v>
      </c>
      <c r="R207" s="15" t="s">
        <v>2049</v>
      </c>
      <c r="S207" s="15" t="s">
        <v>2049</v>
      </c>
      <c r="T207" s="15" t="s">
        <v>2049</v>
      </c>
      <c r="U207" s="16">
        <v>0</v>
      </c>
      <c r="V207" s="17">
        <v>0</v>
      </c>
      <c r="X207">
        <v>0</v>
      </c>
      <c r="Y207">
        <v>38.4</v>
      </c>
      <c r="Z207" s="8">
        <v>0.1398793198025233</v>
      </c>
      <c r="AA207" s="8">
        <v>3.391959798994975</v>
      </c>
      <c r="AB207" s="9">
        <v>50.370370370370367</v>
      </c>
      <c r="AC207">
        <v>7</v>
      </c>
      <c r="AD207" s="8">
        <v>42.325490196078427</v>
      </c>
      <c r="AE207" s="15" t="s">
        <v>2049</v>
      </c>
      <c r="AF207" s="8">
        <v>90.532544378698219</v>
      </c>
      <c r="AG207" s="8">
        <v>1.0624169990000001</v>
      </c>
      <c r="AH207" s="8">
        <v>71.428571428571402</v>
      </c>
      <c r="AI207" s="8">
        <v>0.92652645233021402</v>
      </c>
      <c r="AJ207" s="8">
        <v>179.33333333333329</v>
      </c>
      <c r="AK207" s="14">
        <v>22.9</v>
      </c>
      <c r="AL207" s="8">
        <v>0</v>
      </c>
      <c r="AM207" s="3" t="s">
        <v>2049</v>
      </c>
      <c r="AN207">
        <v>0</v>
      </c>
      <c r="AO207" s="3" t="s">
        <v>2049</v>
      </c>
      <c r="AP207" s="3" t="s">
        <v>2049</v>
      </c>
      <c r="AQ207" s="8">
        <v>0</v>
      </c>
      <c r="AR207" s="8">
        <v>0</v>
      </c>
      <c r="AT207" s="34">
        <v>7.8524124881740778E-2</v>
      </c>
      <c r="AU207" s="34">
        <v>2.6441036488630356</v>
      </c>
      <c r="AV207" s="7">
        <v>1</v>
      </c>
      <c r="AW207" s="3" t="s">
        <v>2049</v>
      </c>
      <c r="AX207" s="3" t="s">
        <v>2049</v>
      </c>
      <c r="AY207" s="8">
        <v>4.8335123523093451</v>
      </c>
      <c r="AZ207">
        <v>13.3</v>
      </c>
      <c r="BA207">
        <v>0</v>
      </c>
      <c r="BB207" s="8">
        <v>0</v>
      </c>
      <c r="BC207" s="3" t="s">
        <v>2110</v>
      </c>
      <c r="BD207" s="8">
        <v>0</v>
      </c>
      <c r="BE207">
        <f>VLOOKUP(A207,'dati SCL7_com'!A:C,3,FALSE)</f>
        <v>0.8</v>
      </c>
    </row>
    <row r="208" spans="1:57" x14ac:dyDescent="0.3">
      <c r="A208">
        <v>78076</v>
      </c>
      <c r="B208" t="s">
        <v>1094</v>
      </c>
      <c r="C208">
        <v>3553</v>
      </c>
      <c r="D208" t="s">
        <v>253</v>
      </c>
      <c r="E208" t="str">
        <f>VLOOKUP(A208,'0. dati base'!B:K,10,FALSE)</f>
        <v>CALABRIA</v>
      </c>
      <c r="F208" s="15" t="s">
        <v>2049</v>
      </c>
      <c r="G208" s="8">
        <v>0.3565013666536509</v>
      </c>
      <c r="H208">
        <v>688</v>
      </c>
      <c r="I208" s="8">
        <v>0</v>
      </c>
      <c r="J208" s="8">
        <v>79.240710823909495</v>
      </c>
      <c r="K208">
        <v>40.68</v>
      </c>
      <c r="L208">
        <v>0</v>
      </c>
      <c r="M208" s="8">
        <v>2.6957894526488282</v>
      </c>
      <c r="N208" s="8">
        <v>0.53719008264462798</v>
      </c>
      <c r="O208" s="8">
        <v>13.77410468319559</v>
      </c>
      <c r="P208" s="8">
        <v>12.436731742588581</v>
      </c>
      <c r="Q208" s="15" t="s">
        <v>2049</v>
      </c>
      <c r="R208" s="15" t="s">
        <v>2049</v>
      </c>
      <c r="S208" s="15" t="s">
        <v>2049</v>
      </c>
      <c r="T208" s="15" t="s">
        <v>2049</v>
      </c>
      <c r="U208" s="16">
        <v>0</v>
      </c>
      <c r="V208" s="17">
        <v>0</v>
      </c>
      <c r="X208">
        <v>0</v>
      </c>
      <c r="Y208">
        <v>0</v>
      </c>
      <c r="Z208" s="8">
        <v>0.18249856073690271</v>
      </c>
      <c r="AA208" s="8">
        <v>1.4213799230085875</v>
      </c>
      <c r="AB208" s="9">
        <v>35.273972602739725</v>
      </c>
      <c r="AC208">
        <v>3</v>
      </c>
      <c r="AD208" s="8">
        <v>7.0741324921135647</v>
      </c>
      <c r="AE208" s="15" t="s">
        <v>2049</v>
      </c>
      <c r="AF208" s="8">
        <v>210.69958847736626</v>
      </c>
      <c r="AG208" s="8">
        <v>0.94339622599999995</v>
      </c>
      <c r="AH208" s="8">
        <v>0</v>
      </c>
      <c r="AI208" s="8">
        <v>0.75808249721293197</v>
      </c>
      <c r="AJ208" s="8">
        <v>69.666666666666671</v>
      </c>
      <c r="AK208" s="14">
        <v>24.8</v>
      </c>
      <c r="AL208" s="8">
        <v>0</v>
      </c>
      <c r="AM208" s="3" t="s">
        <v>2049</v>
      </c>
      <c r="AN208">
        <v>0</v>
      </c>
      <c r="AO208" s="3" t="s">
        <v>2049</v>
      </c>
      <c r="AP208" s="3" t="s">
        <v>2049</v>
      </c>
      <c r="AQ208" s="8">
        <v>0</v>
      </c>
      <c r="AR208" s="8">
        <v>0</v>
      </c>
      <c r="AT208" s="34">
        <v>0.22352941176470589</v>
      </c>
      <c r="AU208" s="34">
        <v>1.6887137630171687</v>
      </c>
      <c r="AV208" s="7">
        <v>1</v>
      </c>
      <c r="AW208" s="3" t="s">
        <v>2049</v>
      </c>
      <c r="AX208" s="3" t="s">
        <v>2049</v>
      </c>
      <c r="AY208" s="8">
        <v>4.3190325367117763</v>
      </c>
      <c r="AZ208">
        <v>20.5</v>
      </c>
      <c r="BA208">
        <v>3</v>
      </c>
      <c r="BB208" s="8">
        <v>0</v>
      </c>
      <c r="BC208" s="3" t="s">
        <v>2110</v>
      </c>
      <c r="BD208" s="8">
        <v>0.6</v>
      </c>
      <c r="BE208">
        <f>VLOOKUP(A208,'dati SCL7_com'!A:C,3,FALSE)</f>
        <v>0.4</v>
      </c>
    </row>
    <row r="209" spans="1:57" x14ac:dyDescent="0.3">
      <c r="A209">
        <v>78077</v>
      </c>
      <c r="B209" t="s">
        <v>1095</v>
      </c>
      <c r="C209">
        <v>3180</v>
      </c>
      <c r="D209" t="s">
        <v>253</v>
      </c>
      <c r="E209" t="str">
        <f>VLOOKUP(A209,'0. dati base'!B:K,10,FALSE)</f>
        <v>CALABRIA</v>
      </c>
      <c r="F209" s="15" t="s">
        <v>2049</v>
      </c>
      <c r="G209" s="8">
        <v>0.33461703038083013</v>
      </c>
      <c r="H209">
        <v>493</v>
      </c>
      <c r="I209" s="8">
        <v>15.389547932029496</v>
      </c>
      <c r="J209" s="8">
        <v>76.147614761476106</v>
      </c>
      <c r="K209">
        <v>42.42</v>
      </c>
      <c r="L209">
        <v>0</v>
      </c>
      <c r="M209" s="8">
        <v>2.4879598729042187</v>
      </c>
      <c r="N209" s="8">
        <v>0.43564356435643597</v>
      </c>
      <c r="O209" s="8">
        <v>0.99009900990098998</v>
      </c>
      <c r="P209" s="8">
        <v>11.53119092627599</v>
      </c>
      <c r="Q209" s="15" t="s">
        <v>2049</v>
      </c>
      <c r="R209" s="15" t="s">
        <v>2049</v>
      </c>
      <c r="S209" s="15" t="s">
        <v>2049</v>
      </c>
      <c r="T209" s="15" t="s">
        <v>2049</v>
      </c>
      <c r="U209" s="16">
        <v>0</v>
      </c>
      <c r="V209" s="17">
        <v>0</v>
      </c>
      <c r="X209">
        <v>0</v>
      </c>
      <c r="Y209">
        <v>0</v>
      </c>
      <c r="Z209" s="8">
        <v>0.18723949983969221</v>
      </c>
      <c r="AA209" s="8">
        <v>1.1548711874444773</v>
      </c>
      <c r="AB209" s="9">
        <v>40.697674418604649</v>
      </c>
      <c r="AC209">
        <v>3</v>
      </c>
      <c r="AD209" s="8">
        <v>8.1335616438356162</v>
      </c>
      <c r="AE209" s="15" t="s">
        <v>2049</v>
      </c>
      <c r="AF209" s="8">
        <v>267.40331491712703</v>
      </c>
      <c r="AG209" s="8">
        <v>1.7513134850000001</v>
      </c>
      <c r="AH209" s="8">
        <v>0</v>
      </c>
      <c r="AI209" s="8">
        <v>0</v>
      </c>
      <c r="AJ209" s="8">
        <v>54.333333333333343</v>
      </c>
      <c r="AK209" s="14">
        <v>16.399999999999999</v>
      </c>
      <c r="AL209" s="8">
        <v>0</v>
      </c>
      <c r="AM209" s="3" t="s">
        <v>2049</v>
      </c>
      <c r="AN209">
        <v>0</v>
      </c>
      <c r="AO209" s="3" t="s">
        <v>2049</v>
      </c>
      <c r="AP209" s="3" t="s">
        <v>2049</v>
      </c>
      <c r="AQ209" s="8">
        <v>0</v>
      </c>
      <c r="AR209" s="8">
        <v>0</v>
      </c>
      <c r="AT209" s="34">
        <v>0.19047619047619047</v>
      </c>
      <c r="AU209" s="34">
        <v>2.2012578616352201</v>
      </c>
      <c r="AV209" s="7">
        <v>1</v>
      </c>
      <c r="AW209" s="3" t="s">
        <v>2049</v>
      </c>
      <c r="AX209" s="3" t="s">
        <v>2049</v>
      </c>
      <c r="AY209" s="8">
        <v>3.175611305176246</v>
      </c>
      <c r="AZ209">
        <v>15.3</v>
      </c>
      <c r="BA209">
        <v>1</v>
      </c>
      <c r="BB209" s="8">
        <v>0</v>
      </c>
      <c r="BC209" s="3" t="s">
        <v>2110</v>
      </c>
      <c r="BD209" s="8">
        <v>0.15948963317384371</v>
      </c>
      <c r="BE209">
        <f>VLOOKUP(A209,'dati SCL7_com'!A:C,3,FALSE)</f>
        <v>0</v>
      </c>
    </row>
    <row r="210" spans="1:57" x14ac:dyDescent="0.3">
      <c r="A210">
        <v>78078</v>
      </c>
      <c r="B210" t="s">
        <v>1119</v>
      </c>
      <c r="C210">
        <v>989</v>
      </c>
      <c r="D210" t="s">
        <v>259</v>
      </c>
      <c r="E210" t="str">
        <f>VLOOKUP(A210,'0. dati base'!B:K,10,FALSE)</f>
        <v>CALABRIA</v>
      </c>
      <c r="F210" s="15" t="s">
        <v>2049</v>
      </c>
      <c r="G210" s="8">
        <v>-2.1611001964636542E-2</v>
      </c>
      <c r="H210">
        <v>62</v>
      </c>
      <c r="I210" s="8">
        <v>17.871485943775099</v>
      </c>
      <c r="J210" s="8">
        <v>73.821989528795797</v>
      </c>
      <c r="K210">
        <v>46.71</v>
      </c>
      <c r="L210">
        <v>0</v>
      </c>
      <c r="M210" s="8">
        <v>2.9286856764657214</v>
      </c>
      <c r="N210" s="8">
        <v>0.65950920245398803</v>
      </c>
      <c r="O210" s="8">
        <v>3.0674846625766872</v>
      </c>
      <c r="P210" s="8">
        <v>28.635346756152121</v>
      </c>
      <c r="Q210" s="15" t="s">
        <v>2049</v>
      </c>
      <c r="R210" s="15" t="s">
        <v>2049</v>
      </c>
      <c r="S210" s="15" t="s">
        <v>2049</v>
      </c>
      <c r="T210" s="15" t="s">
        <v>2049</v>
      </c>
      <c r="U210" s="16">
        <v>0</v>
      </c>
      <c r="V210" s="17">
        <v>0</v>
      </c>
      <c r="X210">
        <v>1</v>
      </c>
      <c r="Y210">
        <v>2</v>
      </c>
      <c r="Z210" s="8">
        <v>0.16566265060240964</v>
      </c>
      <c r="AA210" s="8">
        <v>1.1306532663316584</v>
      </c>
      <c r="AB210" s="9">
        <v>48.684210526315788</v>
      </c>
      <c r="AC210">
        <v>2</v>
      </c>
      <c r="AD210" s="8">
        <v>26.763636363636358</v>
      </c>
      <c r="AE210" s="15" t="s">
        <v>2049</v>
      </c>
      <c r="AF210" s="8">
        <v>191.93548387096774</v>
      </c>
      <c r="AG210" s="8">
        <v>0.77020025199999997</v>
      </c>
      <c r="AH210" s="8">
        <v>0</v>
      </c>
      <c r="AI210" s="8">
        <v>0.31634963768115898</v>
      </c>
      <c r="AJ210" s="8">
        <v>36.5</v>
      </c>
      <c r="AK210" s="14">
        <v>29.1</v>
      </c>
      <c r="AL210" s="8">
        <v>0</v>
      </c>
      <c r="AM210" s="3" t="s">
        <v>2049</v>
      </c>
      <c r="AN210">
        <v>0</v>
      </c>
      <c r="AO210" s="3" t="s">
        <v>2049</v>
      </c>
      <c r="AP210" s="3" t="s">
        <v>2049</v>
      </c>
      <c r="AQ210" s="8">
        <v>0</v>
      </c>
      <c r="AR210" s="8">
        <v>0</v>
      </c>
      <c r="AT210" s="34">
        <v>0.25531914893617019</v>
      </c>
      <c r="AU210" s="34">
        <v>3.0333670374115269</v>
      </c>
      <c r="AV210" s="7">
        <v>1</v>
      </c>
      <c r="AW210" s="3" t="s">
        <v>2049</v>
      </c>
      <c r="AX210" s="3" t="s">
        <v>2049</v>
      </c>
      <c r="AY210" s="8">
        <v>6.0544904137235109</v>
      </c>
      <c r="AZ210">
        <v>16.600000000000001</v>
      </c>
      <c r="BA210">
        <v>0</v>
      </c>
      <c r="BB210" s="8">
        <v>0</v>
      </c>
      <c r="BC210" s="3" t="s">
        <v>2110</v>
      </c>
      <c r="BD210" s="8">
        <v>0</v>
      </c>
      <c r="BE210">
        <f>VLOOKUP(A210,'dati SCL7_com'!A:C,3,FALSE)</f>
        <v>0</v>
      </c>
    </row>
    <row r="211" spans="1:57" x14ac:dyDescent="0.3">
      <c r="A211">
        <v>78079</v>
      </c>
      <c r="B211" t="s">
        <v>1145</v>
      </c>
      <c r="C211">
        <v>9450</v>
      </c>
      <c r="D211" t="s">
        <v>185</v>
      </c>
      <c r="E211" t="str">
        <f>VLOOKUP(A211,'0. dati base'!B:K,10,FALSE)</f>
        <v>CALABRIA</v>
      </c>
      <c r="F211" s="15" t="s">
        <v>2049</v>
      </c>
      <c r="G211" s="8">
        <v>0.14275111331024246</v>
      </c>
      <c r="H211">
        <v>258</v>
      </c>
      <c r="I211" s="8">
        <v>12.773327560077938</v>
      </c>
      <c r="J211" s="8">
        <v>75.081481481481404</v>
      </c>
      <c r="K211">
        <v>44.04</v>
      </c>
      <c r="L211">
        <v>0</v>
      </c>
      <c r="M211" s="8">
        <v>6.8493150684931505</v>
      </c>
      <c r="N211" s="8">
        <v>0.39092400218698697</v>
      </c>
      <c r="O211" s="8">
        <v>2.35101148168398</v>
      </c>
      <c r="P211" s="8">
        <v>8.7894397939471993</v>
      </c>
      <c r="Q211" s="15" t="s">
        <v>2049</v>
      </c>
      <c r="R211" s="15" t="s">
        <v>2049</v>
      </c>
      <c r="S211" s="15" t="s">
        <v>2049</v>
      </c>
      <c r="T211" s="15" t="s">
        <v>2049</v>
      </c>
      <c r="U211" s="16">
        <v>0</v>
      </c>
      <c r="V211" s="17">
        <v>0</v>
      </c>
      <c r="X211">
        <v>0</v>
      </c>
      <c r="Y211">
        <v>0</v>
      </c>
      <c r="Z211" s="8">
        <v>0.17027495128815762</v>
      </c>
      <c r="AA211" s="8">
        <v>1.9417475728155338</v>
      </c>
      <c r="AB211" s="9">
        <v>33.419354838709673</v>
      </c>
      <c r="AC211">
        <v>10</v>
      </c>
      <c r="AD211" s="8">
        <v>4.8658614113159571</v>
      </c>
      <c r="AE211" s="15" t="s">
        <v>2049</v>
      </c>
      <c r="AF211" s="8">
        <v>185.553772070626</v>
      </c>
      <c r="AG211" s="8">
        <v>0.71473951700000005</v>
      </c>
      <c r="AH211" s="8">
        <v>20</v>
      </c>
      <c r="AI211" s="8">
        <v>0.38463548471387499</v>
      </c>
      <c r="AJ211" s="8">
        <v>142.14285714285711</v>
      </c>
      <c r="AK211" s="14">
        <v>18.3</v>
      </c>
      <c r="AL211" s="8">
        <v>20.40200571830864</v>
      </c>
      <c r="AM211" s="3" t="s">
        <v>2049</v>
      </c>
      <c r="AN211">
        <v>1</v>
      </c>
      <c r="AO211" s="3" t="s">
        <v>2049</v>
      </c>
      <c r="AP211" s="3" t="s">
        <v>2049</v>
      </c>
      <c r="AQ211" s="8">
        <v>0.57436604347950904</v>
      </c>
      <c r="AR211" s="8">
        <v>0</v>
      </c>
      <c r="AT211" s="34">
        <v>0.18514412416851442</v>
      </c>
      <c r="AU211" s="34">
        <v>1.0582010582010584</v>
      </c>
      <c r="AV211" s="7">
        <v>1</v>
      </c>
      <c r="AW211" s="3" t="s">
        <v>2049</v>
      </c>
      <c r="AX211" s="3" t="s">
        <v>2049</v>
      </c>
      <c r="AY211" s="8">
        <v>2.7382833070036861</v>
      </c>
      <c r="AZ211">
        <v>13.8</v>
      </c>
      <c r="BA211">
        <v>3</v>
      </c>
      <c r="BB211" s="8">
        <v>0.10582010582010583</v>
      </c>
      <c r="BC211" s="3" t="s">
        <v>2110</v>
      </c>
      <c r="BD211" s="8">
        <v>0.11305822498586772</v>
      </c>
      <c r="BE211">
        <f>VLOOKUP(A211,'dati SCL7_com'!A:C,3,FALSE)</f>
        <v>0.2</v>
      </c>
    </row>
    <row r="212" spans="1:57" x14ac:dyDescent="0.3">
      <c r="A212">
        <v>78080</v>
      </c>
      <c r="B212" t="s">
        <v>1191</v>
      </c>
      <c r="C212">
        <v>1607</v>
      </c>
      <c r="D212" t="s">
        <v>268</v>
      </c>
      <c r="E212" t="str">
        <f>VLOOKUP(A212,'0. dati base'!B:K,10,FALSE)</f>
        <v>CALABRIA</v>
      </c>
      <c r="F212" s="15" t="s">
        <v>2049</v>
      </c>
      <c r="G212" s="8">
        <v>-5.8390022675736959E-2</v>
      </c>
      <c r="H212">
        <v>47</v>
      </c>
      <c r="I212" s="8">
        <v>39.554485249849485</v>
      </c>
      <c r="J212" s="8">
        <v>75.696594427244506</v>
      </c>
      <c r="K212">
        <v>41.67</v>
      </c>
      <c r="L212">
        <v>0</v>
      </c>
      <c r="M212" s="8">
        <v>5.4275561668959194</v>
      </c>
      <c r="N212" s="8">
        <v>0.75266272189349104</v>
      </c>
      <c r="O212" s="8">
        <v>6.0355029585798814</v>
      </c>
      <c r="P212" s="8">
        <v>40.847201210287437</v>
      </c>
      <c r="Q212" s="15" t="s">
        <v>2049</v>
      </c>
      <c r="R212" s="15" t="s">
        <v>2049</v>
      </c>
      <c r="S212" s="15" t="s">
        <v>2049</v>
      </c>
      <c r="T212" s="15" t="s">
        <v>2049</v>
      </c>
      <c r="U212" s="16">
        <v>0</v>
      </c>
      <c r="V212" s="17">
        <v>0</v>
      </c>
      <c r="X212">
        <v>0</v>
      </c>
      <c r="Y212">
        <v>18.100000000000001</v>
      </c>
      <c r="Z212" s="8">
        <v>0.15713425647200482</v>
      </c>
      <c r="AA212" s="8">
        <v>4.7568710359408035</v>
      </c>
      <c r="AB212" s="9">
        <v>46.099290780141843</v>
      </c>
      <c r="AC212">
        <v>8</v>
      </c>
      <c r="AD212" s="8">
        <v>45.517241379310342</v>
      </c>
      <c r="AE212" s="15" t="s">
        <v>2049</v>
      </c>
      <c r="AF212" s="8">
        <v>100</v>
      </c>
      <c r="AG212" s="8">
        <v>0.69041140400000001</v>
      </c>
      <c r="AH212" s="8">
        <v>25</v>
      </c>
      <c r="AI212" s="8">
        <v>0.59764309764309798</v>
      </c>
      <c r="AJ212" s="8">
        <v>48.714285714285722</v>
      </c>
      <c r="AK212" s="14">
        <v>28</v>
      </c>
      <c r="AL212" s="8">
        <v>0</v>
      </c>
      <c r="AM212" s="3" t="s">
        <v>2049</v>
      </c>
      <c r="AN212">
        <v>0</v>
      </c>
      <c r="AO212" s="3" t="s">
        <v>2049</v>
      </c>
      <c r="AP212" s="3" t="s">
        <v>2049</v>
      </c>
      <c r="AQ212" s="8">
        <v>0</v>
      </c>
      <c r="AR212" s="8">
        <v>0</v>
      </c>
      <c r="AT212" s="34">
        <v>0.14754098360655737</v>
      </c>
      <c r="AU212" s="34">
        <v>7.4673304293714997</v>
      </c>
      <c r="AV212" s="7">
        <v>1</v>
      </c>
      <c r="AW212" s="3" t="s">
        <v>2049</v>
      </c>
      <c r="AX212" s="3" t="s">
        <v>2049</v>
      </c>
      <c r="AY212" s="8">
        <v>1.2911555842479021</v>
      </c>
      <c r="AZ212">
        <v>17.899999999999999</v>
      </c>
      <c r="BA212">
        <v>1</v>
      </c>
      <c r="BB212" s="8">
        <v>0.62227753578095835</v>
      </c>
      <c r="BC212" s="3" t="s">
        <v>2110</v>
      </c>
      <c r="BD212" s="8">
        <v>5.7372346528973037E-2</v>
      </c>
      <c r="BE212">
        <f>VLOOKUP(A212,'dati SCL7_com'!A:C,3,FALSE)</f>
        <v>0</v>
      </c>
    </row>
    <row r="213" spans="1:57" x14ac:dyDescent="0.3">
      <c r="A213">
        <v>78081</v>
      </c>
      <c r="B213" t="s">
        <v>1199</v>
      </c>
      <c r="C213">
        <v>19669</v>
      </c>
      <c r="D213" t="s">
        <v>253</v>
      </c>
      <c r="E213" t="str">
        <f>VLOOKUP(A213,'0. dati base'!B:K,10,FALSE)</f>
        <v>CALABRIA</v>
      </c>
      <c r="F213" s="15" t="s">
        <v>2049</v>
      </c>
      <c r="G213" s="8">
        <v>4.5219192267863306E-2</v>
      </c>
      <c r="H213">
        <v>236</v>
      </c>
      <c r="I213" s="8">
        <v>33.261778952003525</v>
      </c>
      <c r="J213" s="8">
        <v>70.506295204929003</v>
      </c>
      <c r="K213">
        <v>42.93</v>
      </c>
      <c r="L213">
        <v>0</v>
      </c>
      <c r="M213" s="8">
        <v>17.483663396015267</v>
      </c>
      <c r="N213" s="8">
        <v>0.43861607142857101</v>
      </c>
      <c r="O213" s="8">
        <v>1.506696428571429</v>
      </c>
      <c r="P213" s="8">
        <v>15.4994850669413</v>
      </c>
      <c r="Q213" s="15" t="s">
        <v>2049</v>
      </c>
      <c r="R213" s="15" t="s">
        <v>2049</v>
      </c>
      <c r="S213" s="15" t="s">
        <v>2049</v>
      </c>
      <c r="T213" s="15" t="s">
        <v>2049</v>
      </c>
      <c r="U213" s="16">
        <v>0</v>
      </c>
      <c r="V213" s="17">
        <v>1</v>
      </c>
      <c r="X213">
        <v>0</v>
      </c>
      <c r="Y213">
        <v>3.5</v>
      </c>
      <c r="Z213" s="8">
        <v>0.16413474240422721</v>
      </c>
      <c r="AA213" s="8">
        <v>9.3870299082025461</v>
      </c>
      <c r="AB213" s="9">
        <v>45.906656465187453</v>
      </c>
      <c r="AC213">
        <v>20</v>
      </c>
      <c r="AD213" s="8">
        <v>27.68045271629779</v>
      </c>
      <c r="AE213" s="15" t="s">
        <v>2049</v>
      </c>
      <c r="AF213" s="8">
        <v>75.791962174940892</v>
      </c>
      <c r="AG213" s="8">
        <v>2.4073182470000001</v>
      </c>
      <c r="AH213" s="8">
        <v>60</v>
      </c>
      <c r="AI213" s="8">
        <v>4.8938202110388138</v>
      </c>
      <c r="AJ213" s="8">
        <v>112.35294117647059</v>
      </c>
      <c r="AK213" s="14">
        <v>24.2</v>
      </c>
      <c r="AL213" s="8">
        <v>0</v>
      </c>
      <c r="AM213" s="3" t="s">
        <v>2049</v>
      </c>
      <c r="AN213">
        <v>0</v>
      </c>
      <c r="AO213" s="3" t="s">
        <v>2049</v>
      </c>
      <c r="AP213" s="3" t="s">
        <v>2049</v>
      </c>
      <c r="AQ213" s="8">
        <v>0</v>
      </c>
      <c r="AR213" s="8">
        <v>0</v>
      </c>
      <c r="AT213" s="34">
        <v>0.1284895544462932</v>
      </c>
      <c r="AU213" s="34">
        <v>1.5252427678072094</v>
      </c>
      <c r="AV213" s="7">
        <v>2</v>
      </c>
      <c r="AW213" s="3" t="s">
        <v>2049</v>
      </c>
      <c r="AX213" s="3" t="s">
        <v>2049</v>
      </c>
      <c r="AY213" s="8">
        <v>2.6353033038895122</v>
      </c>
      <c r="AZ213">
        <v>14.2</v>
      </c>
      <c r="BA213">
        <v>11</v>
      </c>
      <c r="BB213" s="8">
        <v>5.0841425593573644E-2</v>
      </c>
      <c r="BC213" s="3" t="s">
        <v>2110</v>
      </c>
      <c r="BD213" s="8">
        <v>0.15787396395211156</v>
      </c>
      <c r="BE213">
        <f>VLOOKUP(A213,'dati SCL7_com'!A:C,3,FALSE)</f>
        <v>0.4</v>
      </c>
    </row>
    <row r="214" spans="1:57" x14ac:dyDescent="0.3">
      <c r="A214">
        <v>78082</v>
      </c>
      <c r="B214" t="s">
        <v>1217</v>
      </c>
      <c r="C214">
        <v>1857</v>
      </c>
      <c r="D214" t="s">
        <v>169</v>
      </c>
      <c r="E214" t="str">
        <f>VLOOKUP(A214,'0. dati base'!B:K,10,FALSE)</f>
        <v>CALABRIA</v>
      </c>
      <c r="F214" s="15" t="s">
        <v>2049</v>
      </c>
      <c r="G214" s="8">
        <v>-7.2761194029850748E-2</v>
      </c>
      <c r="H214">
        <v>55</v>
      </c>
      <c r="I214" s="8">
        <v>7.6961770623742458</v>
      </c>
      <c r="J214" s="8">
        <v>72.688629117959607</v>
      </c>
      <c r="K214">
        <v>42.42</v>
      </c>
      <c r="L214">
        <v>1000</v>
      </c>
      <c r="M214" s="8">
        <v>4.0444378358858888</v>
      </c>
      <c r="N214" s="8">
        <v>0.71307619943556</v>
      </c>
      <c r="O214" s="8">
        <v>0.188146754468485</v>
      </c>
      <c r="P214" s="8">
        <v>52.399553571428569</v>
      </c>
      <c r="Q214" s="15" t="s">
        <v>2049</v>
      </c>
      <c r="R214" s="15" t="s">
        <v>2049</v>
      </c>
      <c r="S214" s="15" t="s">
        <v>2049</v>
      </c>
      <c r="T214" s="15" t="s">
        <v>2049</v>
      </c>
      <c r="U214" s="16">
        <v>0</v>
      </c>
      <c r="V214" s="17">
        <v>0</v>
      </c>
      <c r="X214">
        <v>0</v>
      </c>
      <c r="Y214">
        <v>0</v>
      </c>
      <c r="Z214" s="8">
        <v>0.10915492957746478</v>
      </c>
      <c r="AA214" s="8">
        <v>2.9815146094215863</v>
      </c>
      <c r="AB214" s="9">
        <v>42.63565891472868</v>
      </c>
      <c r="AC214">
        <v>5</v>
      </c>
      <c r="AD214" s="8">
        <v>24.47004608294931</v>
      </c>
      <c r="AE214" s="15" t="s">
        <v>2049</v>
      </c>
      <c r="AF214" s="8">
        <v>110.3896103896104</v>
      </c>
      <c r="AG214" s="8">
        <v>0.53580996599999997</v>
      </c>
      <c r="AH214" s="8">
        <v>60</v>
      </c>
      <c r="AI214" s="8">
        <v>0</v>
      </c>
      <c r="AJ214" s="8">
        <v>14</v>
      </c>
      <c r="AK214" s="14">
        <v>31.7</v>
      </c>
      <c r="AL214" s="8">
        <v>0</v>
      </c>
      <c r="AM214" s="3" t="s">
        <v>2049</v>
      </c>
      <c r="AN214">
        <v>0</v>
      </c>
      <c r="AO214" s="3" t="s">
        <v>2049</v>
      </c>
      <c r="AP214" s="3" t="s">
        <v>2049</v>
      </c>
      <c r="AQ214" s="8">
        <v>0</v>
      </c>
      <c r="AR214" s="8">
        <v>0</v>
      </c>
      <c r="AT214" s="34">
        <v>0.23636363636363636</v>
      </c>
      <c r="AU214" s="34">
        <v>4.8465266558966071</v>
      </c>
      <c r="AV214" s="7">
        <v>1</v>
      </c>
      <c r="AW214" s="3" t="s">
        <v>2049</v>
      </c>
      <c r="AX214" s="3" t="s">
        <v>2049</v>
      </c>
      <c r="AY214" s="8">
        <v>2.262443438914028</v>
      </c>
      <c r="AZ214">
        <v>11.2</v>
      </c>
      <c r="BA214">
        <v>3</v>
      </c>
      <c r="BB214" s="8">
        <v>0</v>
      </c>
      <c r="BC214" s="3" t="s">
        <v>2110</v>
      </c>
      <c r="BD214" s="8">
        <v>8.4411930219471021E-2</v>
      </c>
      <c r="BE214">
        <f>VLOOKUP(A214,'dati SCL7_com'!A:C,3,FALSE)</f>
        <v>0.8</v>
      </c>
    </row>
    <row r="215" spans="1:57" x14ac:dyDescent="0.3">
      <c r="A215">
        <v>78083</v>
      </c>
      <c r="B215" t="s">
        <v>1240</v>
      </c>
      <c r="C215">
        <v>4576</v>
      </c>
      <c r="D215" t="s">
        <v>174</v>
      </c>
      <c r="E215" t="str">
        <f>VLOOKUP(A215,'0. dati base'!B:K,10,FALSE)</f>
        <v>CALABRIA</v>
      </c>
      <c r="F215" s="15" t="s">
        <v>2049</v>
      </c>
      <c r="G215" s="8">
        <v>-7.0680628272251314E-2</v>
      </c>
      <c r="H215">
        <v>39</v>
      </c>
      <c r="I215" s="8">
        <v>28.277356446370533</v>
      </c>
      <c r="J215" s="8">
        <v>77.824709609292398</v>
      </c>
      <c r="K215">
        <v>42.18</v>
      </c>
      <c r="L215">
        <v>2006</v>
      </c>
      <c r="M215" s="8">
        <v>7.1720824644299563</v>
      </c>
      <c r="N215" s="8">
        <v>0.67575122292103396</v>
      </c>
      <c r="O215" s="8">
        <v>1.53738644304682</v>
      </c>
      <c r="P215" s="8">
        <v>32.664054848188051</v>
      </c>
      <c r="Q215" s="15" t="s">
        <v>2049</v>
      </c>
      <c r="R215" s="15" t="s">
        <v>2049</v>
      </c>
      <c r="S215" s="15" t="s">
        <v>2049</v>
      </c>
      <c r="T215" s="15" t="s">
        <v>2049</v>
      </c>
      <c r="U215" s="16">
        <v>0</v>
      </c>
      <c r="V215" s="17">
        <v>0</v>
      </c>
      <c r="X215">
        <v>0</v>
      </c>
      <c r="Y215">
        <v>0</v>
      </c>
      <c r="Z215" s="8">
        <v>0.12957746478873239</v>
      </c>
      <c r="AA215" s="8">
        <v>3.5372848948374758</v>
      </c>
      <c r="AB215" s="9">
        <v>32.360097323600975</v>
      </c>
      <c r="AC215">
        <v>4</v>
      </c>
      <c r="AD215" s="8">
        <v>10.03344481605351</v>
      </c>
      <c r="AE215" s="15" t="s">
        <v>2049</v>
      </c>
      <c r="AF215" s="8">
        <v>79.310344827586206</v>
      </c>
      <c r="AG215" s="8">
        <v>0.88757396399999999</v>
      </c>
      <c r="AH215" s="8">
        <v>100</v>
      </c>
      <c r="AI215" s="8">
        <v>0.92500000000000004</v>
      </c>
      <c r="AJ215" s="8">
        <v>133.33333333333329</v>
      </c>
      <c r="AK215" s="14">
        <v>28.6</v>
      </c>
      <c r="AL215" s="8">
        <v>0</v>
      </c>
      <c r="AM215" s="3" t="s">
        <v>2049</v>
      </c>
      <c r="AN215">
        <v>0</v>
      </c>
      <c r="AO215" s="3" t="s">
        <v>2049</v>
      </c>
      <c r="AP215" s="3" t="s">
        <v>2049</v>
      </c>
      <c r="AQ215" s="8">
        <v>0</v>
      </c>
      <c r="AR215" s="8">
        <v>0</v>
      </c>
      <c r="AT215" s="34">
        <v>0.17177914110429449</v>
      </c>
      <c r="AU215" s="34">
        <v>2.1853146853146854</v>
      </c>
      <c r="AV215" s="7">
        <v>1</v>
      </c>
      <c r="AW215" s="3" t="s">
        <v>2049</v>
      </c>
      <c r="AX215" s="3" t="s">
        <v>2049</v>
      </c>
      <c r="AY215" s="8">
        <v>5.9866451761455206</v>
      </c>
      <c r="AZ215">
        <v>19</v>
      </c>
      <c r="BA215">
        <v>20</v>
      </c>
      <c r="BB215" s="8">
        <v>0.43706293706293708</v>
      </c>
      <c r="BC215" s="3" t="s">
        <v>2110</v>
      </c>
      <c r="BD215" s="8">
        <v>0.19082314164281378</v>
      </c>
      <c r="BE215">
        <f>VLOOKUP(A215,'dati SCL7_com'!A:C,3,FALSE)</f>
        <v>0.6</v>
      </c>
    </row>
    <row r="216" spans="1:57" x14ac:dyDescent="0.3">
      <c r="A216">
        <v>78084</v>
      </c>
      <c r="B216" t="s">
        <v>1244</v>
      </c>
      <c r="C216">
        <v>3027</v>
      </c>
      <c r="D216" t="s">
        <v>174</v>
      </c>
      <c r="E216" t="str">
        <f>VLOOKUP(A216,'0. dati base'!B:K,10,FALSE)</f>
        <v>CALABRIA</v>
      </c>
      <c r="F216" s="15" t="s">
        <v>2049</v>
      </c>
      <c r="G216" s="8">
        <v>-0.1246983105390185</v>
      </c>
      <c r="H216">
        <v>41</v>
      </c>
      <c r="I216" s="8">
        <v>15.104166666666666</v>
      </c>
      <c r="J216" s="8">
        <v>81.236203090507701</v>
      </c>
      <c r="K216">
        <v>40.700000000000003</v>
      </c>
      <c r="L216">
        <v>0</v>
      </c>
      <c r="M216" s="8">
        <v>6.1161998785735028</v>
      </c>
      <c r="N216" s="8">
        <v>0.78535170413343003</v>
      </c>
      <c r="O216" s="8">
        <v>6.8890500362581584</v>
      </c>
      <c r="P216" s="8">
        <v>37.344173441734419</v>
      </c>
      <c r="Q216" s="15" t="s">
        <v>2049</v>
      </c>
      <c r="R216" s="15" t="s">
        <v>2049</v>
      </c>
      <c r="S216" s="15" t="s">
        <v>2049</v>
      </c>
      <c r="T216" s="15" t="s">
        <v>2049</v>
      </c>
      <c r="U216" s="16">
        <v>0</v>
      </c>
      <c r="V216" s="17">
        <v>1</v>
      </c>
      <c r="X216">
        <v>0</v>
      </c>
      <c r="Y216">
        <v>0</v>
      </c>
      <c r="Z216" s="8">
        <v>0.12561274509803921</v>
      </c>
      <c r="AA216" s="8">
        <v>6.4531548757170167</v>
      </c>
      <c r="AB216" s="9">
        <v>45.454545454545453</v>
      </c>
      <c r="AC216">
        <v>4</v>
      </c>
      <c r="AD216" s="8">
        <v>35.541463414634137</v>
      </c>
      <c r="AE216" s="15" t="s">
        <v>2049</v>
      </c>
      <c r="AF216" s="8">
        <v>40.54054054054054</v>
      </c>
      <c r="AG216" s="8">
        <v>2.3130300689999999</v>
      </c>
      <c r="AH216" s="8">
        <v>75</v>
      </c>
      <c r="AI216" s="8">
        <v>0</v>
      </c>
      <c r="AJ216" s="8">
        <v>54</v>
      </c>
      <c r="AK216" s="14">
        <v>31.8</v>
      </c>
      <c r="AL216" s="8">
        <v>27.54520413450787</v>
      </c>
      <c r="AM216" s="3" t="s">
        <v>2049</v>
      </c>
      <c r="AN216">
        <v>0</v>
      </c>
      <c r="AO216" s="3" t="s">
        <v>2049</v>
      </c>
      <c r="AP216" s="3" t="s">
        <v>2049</v>
      </c>
      <c r="AQ216" s="8">
        <v>0</v>
      </c>
      <c r="AR216" s="8">
        <v>0</v>
      </c>
      <c r="AT216" s="34">
        <v>0.17006802721088435</v>
      </c>
      <c r="AU216" s="34">
        <v>3.3036009250082592</v>
      </c>
      <c r="AV216" s="7">
        <v>2</v>
      </c>
      <c r="AW216" s="3" t="s">
        <v>2049</v>
      </c>
      <c r="AX216" s="3" t="s">
        <v>2049</v>
      </c>
      <c r="AY216" s="8">
        <v>4.8560527228581343</v>
      </c>
      <c r="AZ216">
        <v>10.1</v>
      </c>
      <c r="BA216">
        <v>9</v>
      </c>
      <c r="BB216" s="8">
        <v>0</v>
      </c>
      <c r="BC216" s="3" t="s">
        <v>2110</v>
      </c>
      <c r="BD216" s="8">
        <v>0.11501597444089456</v>
      </c>
      <c r="BE216">
        <f>VLOOKUP(A216,'dati SCL7_com'!A:C,3,FALSE)</f>
        <v>0.4</v>
      </c>
    </row>
    <row r="217" spans="1:57" x14ac:dyDescent="0.3">
      <c r="A217">
        <v>78085</v>
      </c>
      <c r="B217" t="s">
        <v>1253</v>
      </c>
      <c r="C217">
        <v>1236</v>
      </c>
      <c r="D217" t="s">
        <v>268</v>
      </c>
      <c r="E217" t="str">
        <f>VLOOKUP(A217,'0. dati base'!B:K,10,FALSE)</f>
        <v>CALABRIA</v>
      </c>
      <c r="F217" s="15" t="s">
        <v>2049</v>
      </c>
      <c r="G217" s="8">
        <v>-0.15963060686015831</v>
      </c>
      <c r="H217">
        <v>40</v>
      </c>
      <c r="I217" s="8">
        <v>15.855572998430143</v>
      </c>
      <c r="J217" s="8">
        <v>83.840304182509499</v>
      </c>
      <c r="K217">
        <v>40.99</v>
      </c>
      <c r="L217">
        <v>0</v>
      </c>
      <c r="M217" s="8">
        <v>4.6882164144887666</v>
      </c>
      <c r="N217" s="8">
        <v>0.76240601503759398</v>
      </c>
      <c r="O217" s="8">
        <v>2.255639097744361</v>
      </c>
      <c r="P217" s="8">
        <v>34.985422740524783</v>
      </c>
      <c r="Q217" s="15" t="s">
        <v>2049</v>
      </c>
      <c r="R217" s="15" t="s">
        <v>2049</v>
      </c>
      <c r="S217" s="15" t="s">
        <v>2049</v>
      </c>
      <c r="T217" s="15" t="s">
        <v>2049</v>
      </c>
      <c r="U217" s="16">
        <v>0</v>
      </c>
      <c r="V217" s="17">
        <v>0</v>
      </c>
      <c r="X217">
        <v>0</v>
      </c>
      <c r="Y217">
        <v>92.1</v>
      </c>
      <c r="Z217" s="8">
        <v>0.12637362637362637</v>
      </c>
      <c r="AA217" s="8">
        <v>3.8054968287526427</v>
      </c>
      <c r="AB217" s="9">
        <v>48</v>
      </c>
      <c r="AC217">
        <v>3</v>
      </c>
      <c r="AD217" s="8">
        <v>49.763975155279503</v>
      </c>
      <c r="AE217" s="15" t="s">
        <v>2049</v>
      </c>
      <c r="AF217" s="8">
        <v>158.8235294117647</v>
      </c>
      <c r="AG217" s="8">
        <v>0.80665177499999996</v>
      </c>
      <c r="AH217" s="8">
        <v>66.6666666666667</v>
      </c>
      <c r="AI217" s="8">
        <v>0.53669495756365404</v>
      </c>
      <c r="AJ217" s="8">
        <v>19.666666666666671</v>
      </c>
      <c r="AK217" s="14">
        <v>25.1</v>
      </c>
      <c r="AL217" s="8">
        <v>0</v>
      </c>
      <c r="AM217" s="3" t="s">
        <v>2049</v>
      </c>
      <c r="AN217">
        <v>0</v>
      </c>
      <c r="AO217" s="3" t="s">
        <v>2049</v>
      </c>
      <c r="AP217" s="3" t="s">
        <v>2049</v>
      </c>
      <c r="AQ217" s="8">
        <v>0</v>
      </c>
      <c r="AR217" s="8">
        <v>42.467138523761378</v>
      </c>
      <c r="AT217" s="34">
        <v>0.39603960396039606</v>
      </c>
      <c r="AU217" s="34">
        <v>4.8543689320388346</v>
      </c>
      <c r="AV217" s="7">
        <v>1</v>
      </c>
      <c r="AW217" s="3" t="s">
        <v>2049</v>
      </c>
      <c r="AX217" s="3" t="s">
        <v>2049</v>
      </c>
      <c r="AY217" s="8">
        <v>0.83542188805346695</v>
      </c>
      <c r="AZ217">
        <v>13.3</v>
      </c>
      <c r="BA217">
        <v>2</v>
      </c>
      <c r="BB217" s="8">
        <v>0.80906148867313921</v>
      </c>
      <c r="BC217" s="3" t="s">
        <v>2110</v>
      </c>
      <c r="BD217" s="8">
        <v>9.5754867539099911E-2</v>
      </c>
      <c r="BE217">
        <f>VLOOKUP(A217,'dati SCL7_com'!A:C,3,FALSE)</f>
        <v>0</v>
      </c>
    </row>
    <row r="218" spans="1:57" x14ac:dyDescent="0.3">
      <c r="A218">
        <v>78086</v>
      </c>
      <c r="B218" t="s">
        <v>1273</v>
      </c>
      <c r="C218">
        <v>397</v>
      </c>
      <c r="D218" t="s">
        <v>169</v>
      </c>
      <c r="E218" t="str">
        <f>VLOOKUP(A218,'0. dati base'!B:K,10,FALSE)</f>
        <v>CALABRIA</v>
      </c>
      <c r="F218" s="15" t="s">
        <v>2049</v>
      </c>
      <c r="G218" s="8">
        <v>-0.24100719424460432</v>
      </c>
      <c r="H218">
        <v>12</v>
      </c>
      <c r="I218" s="8">
        <v>17.535545023696685</v>
      </c>
      <c r="J218" s="8">
        <v>80.099502487562106</v>
      </c>
      <c r="K218">
        <v>40.020000000000003</v>
      </c>
      <c r="L218">
        <v>0</v>
      </c>
      <c r="M218" s="8">
        <v>0.94525989336618732</v>
      </c>
      <c r="N218" s="8">
        <v>0.94385026737967903</v>
      </c>
      <c r="O218" s="8">
        <v>12.032085561497331</v>
      </c>
      <c r="P218" s="8">
        <v>56.11702127659575</v>
      </c>
      <c r="Q218" s="15" t="s">
        <v>2049</v>
      </c>
      <c r="R218" s="15" t="s">
        <v>2049</v>
      </c>
      <c r="S218" s="15" t="s">
        <v>2049</v>
      </c>
      <c r="T218" s="15" t="s">
        <v>2049</v>
      </c>
      <c r="U218" s="16">
        <v>0</v>
      </c>
      <c r="V218" s="17">
        <v>0</v>
      </c>
      <c r="X218">
        <v>0</v>
      </c>
      <c r="Y218">
        <v>92.5</v>
      </c>
      <c r="Z218" s="8">
        <v>9.4786729857819899E-2</v>
      </c>
      <c r="AA218" s="8">
        <v>1.1926058437686344</v>
      </c>
      <c r="AB218" s="9">
        <v>46.153846153846153</v>
      </c>
      <c r="AC218">
        <v>3</v>
      </c>
      <c r="AD218" s="8">
        <v>38.125</v>
      </c>
      <c r="AE218" s="15" t="s">
        <v>2049</v>
      </c>
      <c r="AF218" s="8">
        <v>212.5</v>
      </c>
      <c r="AG218" s="8">
        <v>0.84703429399999997</v>
      </c>
      <c r="AH218" s="8">
        <v>66.6666666666667</v>
      </c>
      <c r="AI218" s="8">
        <v>0.315016393442623</v>
      </c>
      <c r="AJ218" s="8">
        <v>1.333333333333333</v>
      </c>
      <c r="AK218" s="14">
        <v>37</v>
      </c>
      <c r="AL218" s="8">
        <v>0</v>
      </c>
      <c r="AM218" s="3" t="s">
        <v>2049</v>
      </c>
      <c r="AN218">
        <v>0</v>
      </c>
      <c r="AO218" s="3" t="s">
        <v>2049</v>
      </c>
      <c r="AP218" s="3" t="s">
        <v>2049</v>
      </c>
      <c r="AQ218" s="8">
        <v>0</v>
      </c>
      <c r="AR218" s="8">
        <v>0</v>
      </c>
      <c r="AT218" s="34">
        <v>0.6</v>
      </c>
      <c r="AU218" s="34">
        <v>15.113350125944583</v>
      </c>
      <c r="AV218" s="7">
        <v>1</v>
      </c>
      <c r="AW218" s="3" t="s">
        <v>2049</v>
      </c>
      <c r="AX218" s="3" t="s">
        <v>2049</v>
      </c>
      <c r="AY218" s="8">
        <v>0</v>
      </c>
      <c r="AZ218">
        <v>22.2</v>
      </c>
      <c r="BA218">
        <v>2</v>
      </c>
      <c r="BB218" s="8">
        <v>5.0377833753148611</v>
      </c>
      <c r="BC218" s="3" t="s">
        <v>2110</v>
      </c>
      <c r="BD218" s="8">
        <v>0.11855364552459988</v>
      </c>
      <c r="BE218">
        <f>VLOOKUP(A218,'dati SCL7_com'!A:C,3,FALSE)</f>
        <v>0</v>
      </c>
    </row>
    <row r="219" spans="1:57" x14ac:dyDescent="0.3">
      <c r="A219">
        <v>78087</v>
      </c>
      <c r="B219" t="s">
        <v>1299</v>
      </c>
      <c r="C219">
        <v>2223</v>
      </c>
      <c r="D219" t="s">
        <v>169</v>
      </c>
      <c r="E219" t="str">
        <f>VLOOKUP(A219,'0. dati base'!B:K,10,FALSE)</f>
        <v>CALABRIA</v>
      </c>
      <c r="F219" s="15" t="s">
        <v>2049</v>
      </c>
      <c r="G219" s="8">
        <v>-0.19500674763832659</v>
      </c>
      <c r="H219">
        <v>27</v>
      </c>
      <c r="I219" s="8">
        <v>8.130762782900252</v>
      </c>
      <c r="J219" s="8">
        <v>76.637931034482705</v>
      </c>
      <c r="K219">
        <v>42.03</v>
      </c>
      <c r="L219">
        <v>0</v>
      </c>
      <c r="M219" s="8">
        <v>3.7767912143934406</v>
      </c>
      <c r="N219" s="8">
        <v>0.90325018896447495</v>
      </c>
      <c r="O219" s="8">
        <v>1.9652305366591081</v>
      </c>
      <c r="P219" s="8">
        <v>38.748495788206966</v>
      </c>
      <c r="Q219" s="15" t="s">
        <v>2049</v>
      </c>
      <c r="R219" s="15" t="s">
        <v>2049</v>
      </c>
      <c r="S219" s="15" t="s">
        <v>2049</v>
      </c>
      <c r="T219" s="15" t="s">
        <v>2049</v>
      </c>
      <c r="U219" s="16">
        <v>0</v>
      </c>
      <c r="V219" s="17">
        <v>0</v>
      </c>
      <c r="X219">
        <v>0</v>
      </c>
      <c r="Y219">
        <v>0</v>
      </c>
      <c r="Z219" s="8">
        <v>0.11316010058675607</v>
      </c>
      <c r="AA219" s="8">
        <v>6.4997018485390576</v>
      </c>
      <c r="AB219" s="9">
        <v>27.500000000000004</v>
      </c>
      <c r="AC219">
        <v>4</v>
      </c>
      <c r="AD219" s="8">
        <v>16.677777777777781</v>
      </c>
      <c r="AE219" s="15" t="s">
        <v>2049</v>
      </c>
      <c r="AF219" s="8">
        <v>42.222222222222221</v>
      </c>
      <c r="AG219" s="8">
        <v>2.7548209369999999</v>
      </c>
      <c r="AH219" s="8">
        <v>50</v>
      </c>
      <c r="AI219" s="8">
        <v>0.345769487008661</v>
      </c>
      <c r="AJ219" s="8">
        <v>35.25</v>
      </c>
      <c r="AK219" s="14">
        <v>34.1</v>
      </c>
      <c r="AL219" s="8">
        <v>0</v>
      </c>
      <c r="AM219" s="3" t="s">
        <v>2049</v>
      </c>
      <c r="AN219">
        <v>0</v>
      </c>
      <c r="AO219" s="3" t="s">
        <v>2049</v>
      </c>
      <c r="AP219" s="3" t="s">
        <v>2049</v>
      </c>
      <c r="AQ219" s="8">
        <v>0</v>
      </c>
      <c r="AR219" s="8">
        <v>0</v>
      </c>
      <c r="AT219" s="34">
        <v>0.29710144927536231</v>
      </c>
      <c r="AU219" s="34">
        <v>5.3981106612685554</v>
      </c>
      <c r="AV219" s="7">
        <v>1</v>
      </c>
      <c r="AW219" s="3" t="s">
        <v>2049</v>
      </c>
      <c r="AX219" s="3" t="s">
        <v>2049</v>
      </c>
      <c r="AY219" s="8">
        <v>2.4189646831156271</v>
      </c>
      <c r="AZ219">
        <v>10.7</v>
      </c>
      <c r="BA219">
        <v>2</v>
      </c>
      <c r="BB219" s="8">
        <v>0</v>
      </c>
      <c r="BC219" s="3" t="s">
        <v>2110</v>
      </c>
      <c r="BD219" s="8">
        <v>2.3579344494223064E-2</v>
      </c>
      <c r="BE219">
        <f>VLOOKUP(A219,'dati SCL7_com'!A:C,3,FALSE)</f>
        <v>0.2</v>
      </c>
    </row>
    <row r="220" spans="1:57" x14ac:dyDescent="0.3">
      <c r="A220">
        <v>78088</v>
      </c>
      <c r="B220" t="s">
        <v>1302</v>
      </c>
      <c r="C220">
        <v>1265</v>
      </c>
      <c r="D220" t="s">
        <v>275</v>
      </c>
      <c r="E220" t="str">
        <f>VLOOKUP(A220,'0. dati base'!B:K,10,FALSE)</f>
        <v>CALABRIA</v>
      </c>
      <c r="F220" s="15" t="s">
        <v>2049</v>
      </c>
      <c r="G220" s="8">
        <v>-0.1068090787716956</v>
      </c>
      <c r="H220">
        <v>14</v>
      </c>
      <c r="I220" s="8">
        <v>30.418535127055307</v>
      </c>
      <c r="J220" s="8">
        <v>76.086956521739097</v>
      </c>
      <c r="K220">
        <v>32.57</v>
      </c>
      <c r="L220">
        <v>1525</v>
      </c>
      <c r="M220" s="8">
        <v>2.4800563115908023</v>
      </c>
      <c r="N220" s="8">
        <v>0.79796511627906996</v>
      </c>
      <c r="O220" s="8">
        <v>1.1627906976744189</v>
      </c>
      <c r="P220" s="8">
        <v>49.804432855280311</v>
      </c>
      <c r="Q220" s="15" t="s">
        <v>2049</v>
      </c>
      <c r="R220" s="15" t="s">
        <v>2049</v>
      </c>
      <c r="S220" s="15" t="s">
        <v>2049</v>
      </c>
      <c r="T220" s="15" t="s">
        <v>2049</v>
      </c>
      <c r="U220" s="16">
        <v>0</v>
      </c>
      <c r="V220" s="17">
        <v>0</v>
      </c>
      <c r="X220">
        <v>0</v>
      </c>
      <c r="Y220">
        <v>84.3</v>
      </c>
      <c r="Z220" s="8">
        <v>0.13602391629297458</v>
      </c>
      <c r="AA220" s="8">
        <v>4.770992366412214</v>
      </c>
      <c r="AB220" s="9">
        <v>24.576271186440678</v>
      </c>
      <c r="AC220">
        <v>3</v>
      </c>
      <c r="AD220" s="8">
        <v>37.96153846153846</v>
      </c>
      <c r="AE220" s="15" t="s">
        <v>2049</v>
      </c>
      <c r="AF220" s="8">
        <v>102.56410256410255</v>
      </c>
      <c r="AG220" s="8">
        <v>0.33099187200000002</v>
      </c>
      <c r="AH220" s="8">
        <v>100</v>
      </c>
      <c r="AI220" s="8">
        <v>0.76118106817194997</v>
      </c>
      <c r="AJ220" s="8">
        <v>20</v>
      </c>
      <c r="AK220" s="14">
        <v>32.4</v>
      </c>
      <c r="AL220" s="8">
        <v>0</v>
      </c>
      <c r="AM220" s="3" t="s">
        <v>2049</v>
      </c>
      <c r="AN220">
        <v>0</v>
      </c>
      <c r="AO220" s="3" t="s">
        <v>2049</v>
      </c>
      <c r="AP220" s="3" t="s">
        <v>2049</v>
      </c>
      <c r="AQ220" s="8">
        <v>0</v>
      </c>
      <c r="AR220" s="8">
        <v>0</v>
      </c>
      <c r="AT220" s="34">
        <v>0.32500000000000001</v>
      </c>
      <c r="AU220" s="34">
        <v>3.1620553359683794</v>
      </c>
      <c r="AV220" s="7">
        <v>1</v>
      </c>
      <c r="AW220" s="3" t="s">
        <v>2049</v>
      </c>
      <c r="AX220" s="3" t="s">
        <v>2049</v>
      </c>
      <c r="AY220" s="8">
        <v>4.0783034257748776</v>
      </c>
      <c r="AZ220">
        <v>21.4</v>
      </c>
      <c r="BA220">
        <v>7</v>
      </c>
      <c r="BB220" s="8">
        <v>0</v>
      </c>
      <c r="BC220" s="3" t="s">
        <v>2110</v>
      </c>
      <c r="BD220" s="8">
        <v>7.8037904124860641E-2</v>
      </c>
      <c r="BE220">
        <f>VLOOKUP(A220,'dati SCL7_com'!A:C,3,FALSE)</f>
        <v>0.2</v>
      </c>
    </row>
    <row r="221" spans="1:57" x14ac:dyDescent="0.3">
      <c r="A221">
        <v>78089</v>
      </c>
      <c r="B221" t="s">
        <v>1336</v>
      </c>
      <c r="C221">
        <v>1062</v>
      </c>
      <c r="D221" t="s">
        <v>183</v>
      </c>
      <c r="E221" t="str">
        <f>VLOOKUP(A221,'0. dati base'!B:K,10,FALSE)</f>
        <v>CALABRIA</v>
      </c>
      <c r="F221" s="15" t="s">
        <v>2049</v>
      </c>
      <c r="G221" s="8">
        <v>-0.41213063763608088</v>
      </c>
      <c r="H221">
        <v>27</v>
      </c>
      <c r="I221" s="8">
        <v>0</v>
      </c>
      <c r="J221" s="8">
        <v>68.235294117647001</v>
      </c>
      <c r="K221">
        <v>42.77</v>
      </c>
      <c r="L221">
        <v>0</v>
      </c>
      <c r="M221" s="8">
        <v>1.2423523536021976</v>
      </c>
      <c r="N221" s="8">
        <v>0.74141048824593103</v>
      </c>
      <c r="O221" s="8">
        <v>3.435804701627486</v>
      </c>
      <c r="P221" s="8">
        <v>37.375</v>
      </c>
      <c r="Q221" s="15" t="s">
        <v>2049</v>
      </c>
      <c r="R221" s="15" t="s">
        <v>2049</v>
      </c>
      <c r="S221" s="15" t="s">
        <v>2049</v>
      </c>
      <c r="T221" s="15" t="s">
        <v>2049</v>
      </c>
      <c r="U221" s="16">
        <v>0</v>
      </c>
      <c r="V221" s="17">
        <v>0</v>
      </c>
      <c r="X221">
        <v>0</v>
      </c>
      <c r="Y221">
        <v>97.8</v>
      </c>
      <c r="Z221" s="8">
        <v>0.12345679012345678</v>
      </c>
      <c r="AA221" s="8">
        <v>0.66387141858839971</v>
      </c>
      <c r="AB221" s="9">
        <v>24.137931034482758</v>
      </c>
      <c r="AC221">
        <v>3</v>
      </c>
      <c r="AD221" s="8">
        <v>46.964285714285722</v>
      </c>
      <c r="AE221" s="15" t="s">
        <v>2049</v>
      </c>
      <c r="AF221" s="8">
        <v>77.966101694915253</v>
      </c>
      <c r="AG221" s="8">
        <v>2.8490028490000001</v>
      </c>
      <c r="AH221" s="8">
        <v>66.6666666666667</v>
      </c>
      <c r="AI221" s="8">
        <v>0.71984790874524696</v>
      </c>
      <c r="AJ221" s="8">
        <v>16.666666666666671</v>
      </c>
      <c r="AK221" s="14">
        <v>24.3</v>
      </c>
      <c r="AL221" s="8">
        <v>0</v>
      </c>
      <c r="AM221" s="3" t="s">
        <v>2049</v>
      </c>
      <c r="AN221">
        <v>0</v>
      </c>
      <c r="AO221" s="3" t="s">
        <v>2049</v>
      </c>
      <c r="AP221" s="3" t="s">
        <v>2049</v>
      </c>
      <c r="AQ221" s="8">
        <v>0</v>
      </c>
      <c r="AR221" s="8">
        <v>0</v>
      </c>
      <c r="AT221" s="34">
        <v>0.47</v>
      </c>
      <c r="AU221" s="34">
        <v>5.6497175141242941</v>
      </c>
      <c r="AV221" s="7">
        <v>1</v>
      </c>
      <c r="AW221" s="3" t="s">
        <v>2049</v>
      </c>
      <c r="AX221" s="3" t="s">
        <v>2049</v>
      </c>
      <c r="AY221" s="8">
        <v>0</v>
      </c>
      <c r="AZ221">
        <v>24.8</v>
      </c>
      <c r="BA221">
        <v>11</v>
      </c>
      <c r="BB221" s="8">
        <v>0</v>
      </c>
      <c r="BC221" s="3" t="s">
        <v>2110</v>
      </c>
      <c r="BD221" s="8">
        <v>0.2661504960077426</v>
      </c>
      <c r="BE221">
        <f>VLOOKUP(A221,'dati SCL7_com'!A:C,3,FALSE)</f>
        <v>0</v>
      </c>
    </row>
    <row r="222" spans="1:57" x14ac:dyDescent="0.3">
      <c r="A222">
        <v>78090</v>
      </c>
      <c r="B222" t="s">
        <v>1337</v>
      </c>
      <c r="C222">
        <v>351</v>
      </c>
      <c r="D222" t="s">
        <v>259</v>
      </c>
      <c r="E222" t="str">
        <f>VLOOKUP(A222,'0. dati base'!B:K,10,FALSE)</f>
        <v>CALABRIA</v>
      </c>
      <c r="F222" s="15" t="s">
        <v>2049</v>
      </c>
      <c r="G222" s="8">
        <v>-0.08</v>
      </c>
      <c r="H222">
        <v>23</v>
      </c>
      <c r="I222" s="8">
        <v>8.115942028985506</v>
      </c>
      <c r="J222" s="8">
        <v>78.260869565217291</v>
      </c>
      <c r="K222">
        <v>47.36</v>
      </c>
      <c r="L222">
        <v>0</v>
      </c>
      <c r="M222" s="8">
        <v>1.4119463901604985</v>
      </c>
      <c r="N222" s="8">
        <v>0.75418994413407803</v>
      </c>
      <c r="O222" s="8">
        <v>0</v>
      </c>
      <c r="P222" s="8">
        <v>41.975308641975303</v>
      </c>
      <c r="Q222" s="15" t="s">
        <v>2049</v>
      </c>
      <c r="R222" s="15" t="s">
        <v>2049</v>
      </c>
      <c r="S222" s="15" t="s">
        <v>2049</v>
      </c>
      <c r="T222" s="15" t="s">
        <v>2049</v>
      </c>
      <c r="U222" s="16">
        <v>0</v>
      </c>
      <c r="V222" s="17">
        <v>0</v>
      </c>
      <c r="X222">
        <v>0</v>
      </c>
      <c r="Y222">
        <v>0</v>
      </c>
      <c r="Z222" s="8">
        <v>0.1072463768115942</v>
      </c>
      <c r="AA222" s="8">
        <v>0.37688442211055273</v>
      </c>
      <c r="AB222" s="9">
        <v>23.076923076923077</v>
      </c>
      <c r="AC222">
        <v>1</v>
      </c>
      <c r="AD222" s="8">
        <v>0</v>
      </c>
      <c r="AE222" s="15" t="s">
        <v>2049</v>
      </c>
      <c r="AF222" s="8">
        <v>1066.6666666666665</v>
      </c>
      <c r="AG222" s="8">
        <v>1.4084507040000001</v>
      </c>
      <c r="AH222" s="8">
        <v>100</v>
      </c>
      <c r="AI222" s="8">
        <v>0</v>
      </c>
      <c r="AJ222" s="8">
        <v>0</v>
      </c>
      <c r="AK222" s="14">
        <v>35.1</v>
      </c>
      <c r="AL222" s="8">
        <v>0</v>
      </c>
      <c r="AM222" s="3" t="s">
        <v>2049</v>
      </c>
      <c r="AN222">
        <v>0</v>
      </c>
      <c r="AO222" s="3" t="s">
        <v>2049</v>
      </c>
      <c r="AP222" s="3" t="s">
        <v>2049</v>
      </c>
      <c r="AQ222" s="8">
        <v>0</v>
      </c>
      <c r="AR222" s="8">
        <v>0</v>
      </c>
      <c r="AT222" s="34">
        <v>0.27906976744186046</v>
      </c>
      <c r="AU222" s="34">
        <v>11.396011396011396</v>
      </c>
      <c r="AV222" s="7">
        <v>1</v>
      </c>
      <c r="AW222" s="3" t="s">
        <v>2049</v>
      </c>
      <c r="AX222" s="3" t="s">
        <v>2049</v>
      </c>
      <c r="AY222" s="8">
        <v>6.1162079510703364</v>
      </c>
      <c r="AZ222">
        <v>17.5</v>
      </c>
      <c r="BA222">
        <v>2</v>
      </c>
      <c r="BB222" s="8">
        <v>2.8490028490028489</v>
      </c>
      <c r="BC222" s="3" t="s">
        <v>2110</v>
      </c>
      <c r="BD222" s="8">
        <v>0.20646937370956642</v>
      </c>
      <c r="BE222">
        <f>VLOOKUP(A222,'dati SCL7_com'!A:C,3,FALSE)</f>
        <v>0</v>
      </c>
    </row>
    <row r="223" spans="1:57" x14ac:dyDescent="0.3">
      <c r="A223">
        <v>78091</v>
      </c>
      <c r="B223" t="s">
        <v>1341</v>
      </c>
      <c r="C223">
        <v>16013</v>
      </c>
      <c r="D223" t="s">
        <v>237</v>
      </c>
      <c r="E223" t="str">
        <f>VLOOKUP(A223,'0. dati base'!B:K,10,FALSE)</f>
        <v>CALABRIA</v>
      </c>
      <c r="F223" s="15" t="s">
        <v>2049</v>
      </c>
      <c r="G223" s="8">
        <v>-4.5303867403314914E-2</v>
      </c>
      <c r="H223">
        <v>382</v>
      </c>
      <c r="I223" s="8">
        <v>19.785575048732941</v>
      </c>
      <c r="J223" s="8">
        <v>71.823557615470605</v>
      </c>
      <c r="K223">
        <v>38.56</v>
      </c>
      <c r="L223">
        <v>2123</v>
      </c>
      <c r="M223" s="8">
        <v>39.592887225081888</v>
      </c>
      <c r="N223" s="8">
        <v>0.50995866215708396</v>
      </c>
      <c r="O223" s="8">
        <v>1.7286734310409619</v>
      </c>
      <c r="P223" s="8">
        <v>27.605793808577111</v>
      </c>
      <c r="Q223" s="15" t="s">
        <v>2049</v>
      </c>
      <c r="R223" s="15" t="s">
        <v>2049</v>
      </c>
      <c r="S223" s="15" t="s">
        <v>2049</v>
      </c>
      <c r="T223" s="15" t="s">
        <v>2049</v>
      </c>
      <c r="U223" s="16">
        <v>1</v>
      </c>
      <c r="V223" s="17">
        <v>0</v>
      </c>
      <c r="X223">
        <v>1</v>
      </c>
      <c r="Y223">
        <v>0</v>
      </c>
      <c r="Z223" s="8">
        <v>0.14339668615984405</v>
      </c>
      <c r="AA223" s="8">
        <v>63.78378378378379</v>
      </c>
      <c r="AB223" s="9">
        <v>36.440084092501749</v>
      </c>
      <c r="AC223">
        <v>22</v>
      </c>
      <c r="AD223" s="8">
        <v>29.873406966864909</v>
      </c>
      <c r="AE223" s="15" t="s">
        <v>2049</v>
      </c>
      <c r="AF223" s="8">
        <v>18.464730290456433</v>
      </c>
      <c r="AG223" s="8">
        <v>1.4478764479999999</v>
      </c>
      <c r="AH223" s="8">
        <v>40.909090909090899</v>
      </c>
      <c r="AI223" s="8">
        <v>0.44297716219675198</v>
      </c>
      <c r="AJ223" s="8">
        <v>139.57142857142861</v>
      </c>
      <c r="AK223" s="14">
        <v>25.9</v>
      </c>
      <c r="AL223" s="8">
        <v>12.773554692532811</v>
      </c>
      <c r="AM223" s="3" t="s">
        <v>2049</v>
      </c>
      <c r="AN223">
        <v>0</v>
      </c>
      <c r="AO223" s="3" t="s">
        <v>2049</v>
      </c>
      <c r="AP223" s="3" t="s">
        <v>2049</v>
      </c>
      <c r="AQ223" s="8">
        <v>2.7191956239921602</v>
      </c>
      <c r="AR223" s="8">
        <v>0</v>
      </c>
      <c r="AT223" s="34">
        <v>0.32877079978529256</v>
      </c>
      <c r="AU223" s="34">
        <v>2.6853181789795788</v>
      </c>
      <c r="AV223" s="7">
        <v>3</v>
      </c>
      <c r="AW223" s="3" t="s">
        <v>2049</v>
      </c>
      <c r="AX223" s="3" t="s">
        <v>2049</v>
      </c>
      <c r="AY223" s="8">
        <v>4.3982661907190206</v>
      </c>
      <c r="AZ223">
        <v>18.2</v>
      </c>
      <c r="BA223">
        <v>82</v>
      </c>
      <c r="BB223" s="8">
        <v>6.2449259976269281E-2</v>
      </c>
      <c r="BC223" s="3" t="s">
        <v>2110</v>
      </c>
      <c r="BD223" s="8">
        <v>1.9515636021631788</v>
      </c>
      <c r="BE223">
        <f>VLOOKUP(A223,'dati SCL7_com'!A:C,3,FALSE)</f>
        <v>0.8</v>
      </c>
    </row>
    <row r="224" spans="1:57" x14ac:dyDescent="0.3">
      <c r="A224">
        <v>78092</v>
      </c>
      <c r="B224" t="s">
        <v>1343</v>
      </c>
      <c r="C224">
        <v>734</v>
      </c>
      <c r="D224" t="s">
        <v>275</v>
      </c>
      <c r="E224" t="str">
        <f>VLOOKUP(A224,'0. dati base'!B:K,10,FALSE)</f>
        <v>CALABRIA</v>
      </c>
      <c r="F224" s="15" t="s">
        <v>2049</v>
      </c>
      <c r="G224" s="8">
        <v>-0.20706575073601571</v>
      </c>
      <c r="H224">
        <v>14</v>
      </c>
      <c r="I224" s="8">
        <v>25.371287128712872</v>
      </c>
      <c r="J224" s="8">
        <v>76.203966005665706</v>
      </c>
      <c r="K224">
        <v>35.24</v>
      </c>
      <c r="L224">
        <v>0</v>
      </c>
      <c r="M224" s="8">
        <v>1.6283435007038949</v>
      </c>
      <c r="N224" s="8">
        <v>0.80860215053763396</v>
      </c>
      <c r="O224" s="8">
        <v>0.86021505376344098</v>
      </c>
      <c r="P224" s="8">
        <v>51.320754716981128</v>
      </c>
      <c r="Q224" s="15" t="s">
        <v>2049</v>
      </c>
      <c r="R224" s="15" t="s">
        <v>2049</v>
      </c>
      <c r="S224" s="15" t="s">
        <v>2049</v>
      </c>
      <c r="T224" s="15" t="s">
        <v>2049</v>
      </c>
      <c r="U224" s="16">
        <v>0</v>
      </c>
      <c r="V224" s="17">
        <v>0</v>
      </c>
      <c r="X224">
        <v>0</v>
      </c>
      <c r="Y224">
        <v>29</v>
      </c>
      <c r="Z224" s="8">
        <v>0.12252475247524752</v>
      </c>
      <c r="AA224" s="8">
        <v>6.6793893129770989</v>
      </c>
      <c r="AB224" s="9">
        <v>57.377049180327866</v>
      </c>
      <c r="AC224">
        <v>5</v>
      </c>
      <c r="AD224" s="8">
        <v>10.90909090909091</v>
      </c>
      <c r="AE224" s="15" t="s">
        <v>2049</v>
      </c>
      <c r="AF224" s="8">
        <v>155.55555555555557</v>
      </c>
      <c r="AG224" s="8">
        <v>0.75798592300000001</v>
      </c>
      <c r="AH224" s="8">
        <v>100</v>
      </c>
      <c r="AI224" s="8">
        <v>2.5555555555555549</v>
      </c>
      <c r="AJ224" s="8">
        <v>12</v>
      </c>
      <c r="AK224" s="14">
        <v>37.4</v>
      </c>
      <c r="AL224" s="8">
        <v>0</v>
      </c>
      <c r="AM224" s="3" t="s">
        <v>2049</v>
      </c>
      <c r="AN224">
        <v>0</v>
      </c>
      <c r="AO224" s="3" t="s">
        <v>2049</v>
      </c>
      <c r="AP224" s="3" t="s">
        <v>2049</v>
      </c>
      <c r="AQ224" s="8">
        <v>0</v>
      </c>
      <c r="AR224" s="8">
        <v>0</v>
      </c>
      <c r="AT224" s="34">
        <v>0.32989690721649484</v>
      </c>
      <c r="AU224" s="34">
        <v>10.899182561307901</v>
      </c>
      <c r="AV224" s="7">
        <v>1</v>
      </c>
      <c r="AW224" s="3" t="s">
        <v>2049</v>
      </c>
      <c r="AX224" s="3" t="s">
        <v>2049</v>
      </c>
      <c r="AY224" s="8">
        <v>0</v>
      </c>
      <c r="AZ224">
        <v>16.3</v>
      </c>
      <c r="BA224">
        <v>10</v>
      </c>
      <c r="BB224" s="8">
        <v>2.7247956403269753</v>
      </c>
      <c r="BC224" s="3" t="s">
        <v>2110</v>
      </c>
      <c r="BD224" s="8">
        <v>0.21901806899069173</v>
      </c>
      <c r="BE224">
        <f>VLOOKUP(A224,'dati SCL7_com'!A:C,3,FALSE)</f>
        <v>0.4</v>
      </c>
    </row>
    <row r="225" spans="1:57" x14ac:dyDescent="0.3">
      <c r="A225">
        <v>78093</v>
      </c>
      <c r="B225" t="s">
        <v>1345</v>
      </c>
      <c r="C225">
        <v>2188</v>
      </c>
      <c r="D225" t="s">
        <v>259</v>
      </c>
      <c r="E225" t="str">
        <f>VLOOKUP(A225,'0. dati base'!B:K,10,FALSE)</f>
        <v>CALABRIA</v>
      </c>
      <c r="F225" s="15" t="s">
        <v>2049</v>
      </c>
      <c r="G225" s="8">
        <v>-3.3934707903780066E-2</v>
      </c>
      <c r="H225">
        <v>59</v>
      </c>
      <c r="I225" s="8">
        <v>31.258337038683859</v>
      </c>
      <c r="J225" s="8">
        <v>82.256169212690907</v>
      </c>
      <c r="K225">
        <v>38.04</v>
      </c>
      <c r="L225">
        <v>3323</v>
      </c>
      <c r="M225" s="8">
        <v>6.4199437427610171</v>
      </c>
      <c r="N225" s="8">
        <v>0.67607973421926904</v>
      </c>
      <c r="O225" s="8">
        <v>2.1594684385382061</v>
      </c>
      <c r="P225" s="8">
        <v>26.309226932668331</v>
      </c>
      <c r="Q225" s="15" t="s">
        <v>2049</v>
      </c>
      <c r="R225" s="15" t="s">
        <v>2049</v>
      </c>
      <c r="S225" s="15" t="s">
        <v>2049</v>
      </c>
      <c r="T225" s="15" t="s">
        <v>2049</v>
      </c>
      <c r="U225" s="16">
        <v>0</v>
      </c>
      <c r="V225" s="17">
        <v>0</v>
      </c>
      <c r="X225">
        <v>0</v>
      </c>
      <c r="Y225">
        <v>9.8000000000000007</v>
      </c>
      <c r="Z225" s="8">
        <v>0.16851934192974655</v>
      </c>
      <c r="AA225" s="8">
        <v>6.0301507537688437</v>
      </c>
      <c r="AB225" s="9">
        <v>35.348837209302324</v>
      </c>
      <c r="AC225">
        <v>3</v>
      </c>
      <c r="AD225" s="8">
        <v>11.503957783641161</v>
      </c>
      <c r="AE225" s="15" t="s">
        <v>2049</v>
      </c>
      <c r="AF225" s="8">
        <v>103.84615384615385</v>
      </c>
      <c r="AG225" s="8">
        <v>0.349589233</v>
      </c>
      <c r="AH225" s="8">
        <v>66.6666666666667</v>
      </c>
      <c r="AI225" s="8">
        <v>0.495412844036697</v>
      </c>
      <c r="AJ225" s="8">
        <v>45.666666666666657</v>
      </c>
      <c r="AK225" s="14">
        <v>25.8</v>
      </c>
      <c r="AL225" s="8">
        <v>0</v>
      </c>
      <c r="AM225" s="3" t="s">
        <v>2049</v>
      </c>
      <c r="AN225">
        <v>0</v>
      </c>
      <c r="AO225" s="3" t="s">
        <v>2049</v>
      </c>
      <c r="AP225" s="3" t="s">
        <v>2049</v>
      </c>
      <c r="AQ225" s="8">
        <v>0</v>
      </c>
      <c r="AR225" s="8">
        <v>0</v>
      </c>
      <c r="AT225" s="34">
        <v>0.25185185185185183</v>
      </c>
      <c r="AU225" s="34">
        <v>3.1992687385740401</v>
      </c>
      <c r="AV225" s="7">
        <v>1</v>
      </c>
      <c r="AW225" s="3" t="s">
        <v>2049</v>
      </c>
      <c r="AX225" s="3" t="s">
        <v>2049</v>
      </c>
      <c r="AY225" s="8">
        <v>5.1789077212806029</v>
      </c>
      <c r="AZ225">
        <v>18.600000000000001</v>
      </c>
      <c r="BA225">
        <v>3</v>
      </c>
      <c r="BB225" s="8">
        <v>0</v>
      </c>
      <c r="BC225" s="3" t="s">
        <v>2110</v>
      </c>
      <c r="BD225" s="8">
        <v>8.0515297906602265E-2</v>
      </c>
      <c r="BE225">
        <f>VLOOKUP(A225,'dati SCL7_com'!A:C,3,FALSE)</f>
        <v>0.2</v>
      </c>
    </row>
    <row r="226" spans="1:57" x14ac:dyDescent="0.3">
      <c r="A226">
        <v>78094</v>
      </c>
      <c r="B226" t="s">
        <v>1354</v>
      </c>
      <c r="C226">
        <v>1398</v>
      </c>
      <c r="D226" t="s">
        <v>211</v>
      </c>
      <c r="E226" t="str">
        <f>VLOOKUP(A226,'0. dati base'!B:K,10,FALSE)</f>
        <v>CALABRIA</v>
      </c>
      <c r="F226" s="15" t="s">
        <v>2049</v>
      </c>
      <c r="G226" s="8">
        <v>-1.2292118582791034E-2</v>
      </c>
      <c r="H226">
        <v>56</v>
      </c>
      <c r="I226" s="8">
        <v>43.045387994143489</v>
      </c>
      <c r="J226" s="8">
        <v>67.898832684824896</v>
      </c>
      <c r="K226">
        <v>43.61</v>
      </c>
      <c r="L226">
        <v>0</v>
      </c>
      <c r="M226" s="8">
        <v>4.1200154431636422</v>
      </c>
      <c r="N226" s="8">
        <v>0.64940239043824699</v>
      </c>
      <c r="O226" s="8">
        <v>0.39840637450199201</v>
      </c>
      <c r="P226" s="8">
        <v>31.789473684210531</v>
      </c>
      <c r="Q226" s="15" t="s">
        <v>2049</v>
      </c>
      <c r="R226" s="15" t="s">
        <v>2049</v>
      </c>
      <c r="S226" s="15" t="s">
        <v>2049</v>
      </c>
      <c r="T226" s="15" t="s">
        <v>2049</v>
      </c>
      <c r="U226" s="16">
        <v>0</v>
      </c>
      <c r="V226" s="17">
        <v>0</v>
      </c>
      <c r="X226">
        <v>0</v>
      </c>
      <c r="Y226">
        <v>59.1</v>
      </c>
      <c r="Z226" s="8">
        <v>0.14128843338213762</v>
      </c>
      <c r="AA226" s="8">
        <v>2.6381909547738691</v>
      </c>
      <c r="AB226" s="9">
        <v>34.126984126984127</v>
      </c>
      <c r="AC226">
        <v>2</v>
      </c>
      <c r="AD226" s="8">
        <v>0.44618736383442298</v>
      </c>
      <c r="AE226" s="15" t="s">
        <v>2049</v>
      </c>
      <c r="AF226" s="8">
        <v>300</v>
      </c>
      <c r="AG226" s="8">
        <v>1.2583892619999999</v>
      </c>
      <c r="AH226" s="8">
        <v>0</v>
      </c>
      <c r="AI226" s="8">
        <v>9.765625E-2</v>
      </c>
      <c r="AJ226" s="8">
        <v>28.5</v>
      </c>
      <c r="AK226" s="14">
        <v>29.7</v>
      </c>
      <c r="AL226" s="8">
        <v>0</v>
      </c>
      <c r="AM226" s="3" t="s">
        <v>2049</v>
      </c>
      <c r="AN226">
        <v>0</v>
      </c>
      <c r="AO226" s="3" t="s">
        <v>2049</v>
      </c>
      <c r="AP226" s="3" t="s">
        <v>2049</v>
      </c>
      <c r="AQ226" s="8">
        <v>0</v>
      </c>
      <c r="AR226" s="8">
        <v>0</v>
      </c>
      <c r="AT226" s="34">
        <v>0.19576719576719576</v>
      </c>
      <c r="AU226" s="34">
        <v>5.0071530758226039</v>
      </c>
      <c r="AV226" s="7">
        <v>1</v>
      </c>
      <c r="AW226" s="3" t="s">
        <v>2049</v>
      </c>
      <c r="AX226" s="3" t="s">
        <v>2049</v>
      </c>
      <c r="AY226" s="8">
        <v>3.5511363636363629</v>
      </c>
      <c r="AZ226">
        <v>19</v>
      </c>
      <c r="BA226">
        <v>23</v>
      </c>
      <c r="BB226" s="8">
        <v>0</v>
      </c>
      <c r="BC226" s="3" t="s">
        <v>2110</v>
      </c>
      <c r="BD226" s="8">
        <v>0.95873280533555649</v>
      </c>
      <c r="BE226">
        <f>VLOOKUP(A226,'dati SCL7_com'!A:C,3,FALSE)</f>
        <v>0</v>
      </c>
    </row>
    <row r="227" spans="1:57" x14ac:dyDescent="0.3">
      <c r="A227">
        <v>78095</v>
      </c>
      <c r="B227" t="s">
        <v>1360</v>
      </c>
      <c r="C227">
        <v>1907</v>
      </c>
      <c r="D227" t="s">
        <v>167</v>
      </c>
      <c r="E227" t="str">
        <f>VLOOKUP(A227,'0. dati base'!B:K,10,FALSE)</f>
        <v>CALABRIA</v>
      </c>
      <c r="F227" s="15" t="s">
        <v>2049</v>
      </c>
      <c r="G227" s="8">
        <v>-6.4606741573033713E-2</v>
      </c>
      <c r="H227">
        <v>38</v>
      </c>
      <c r="I227" s="8">
        <v>3.0030030030030028</v>
      </c>
      <c r="J227" s="8">
        <v>76.066350710900394</v>
      </c>
      <c r="K227">
        <v>41.18</v>
      </c>
      <c r="L227">
        <v>6136</v>
      </c>
      <c r="M227" s="8">
        <v>8.354866494401378</v>
      </c>
      <c r="N227" s="8">
        <v>0.68193384223918596</v>
      </c>
      <c r="O227" s="8">
        <v>1.017811704834606</v>
      </c>
      <c r="P227" s="8">
        <v>21.221221221221221</v>
      </c>
      <c r="Q227" s="15" t="s">
        <v>2049</v>
      </c>
      <c r="R227" s="15" t="s">
        <v>2049</v>
      </c>
      <c r="S227" s="15" t="s">
        <v>2049</v>
      </c>
      <c r="T227" s="15" t="s">
        <v>2049</v>
      </c>
      <c r="U227" s="16">
        <v>0</v>
      </c>
      <c r="V227" s="17">
        <v>0</v>
      </c>
      <c r="X227">
        <v>1</v>
      </c>
      <c r="Y227">
        <v>1.4</v>
      </c>
      <c r="Z227" s="8">
        <v>0.13463463463463463</v>
      </c>
      <c r="AA227" s="8">
        <v>9.2715231788079464</v>
      </c>
      <c r="AB227" s="9">
        <v>24.338624338624339</v>
      </c>
      <c r="AC227">
        <v>17</v>
      </c>
      <c r="AD227" s="8">
        <v>119.4676616915423</v>
      </c>
      <c r="AE227" s="15" t="s">
        <v>2049</v>
      </c>
      <c r="AF227" s="8">
        <v>0</v>
      </c>
      <c r="AG227" s="8">
        <v>0.49638349199999998</v>
      </c>
      <c r="AH227" s="8">
        <v>52.941176470588204</v>
      </c>
      <c r="AI227" s="8">
        <v>0.538125182192979</v>
      </c>
      <c r="AJ227" s="8">
        <v>38.882352941176471</v>
      </c>
      <c r="AK227" s="14">
        <v>35.700000000000003</v>
      </c>
      <c r="AL227" s="8">
        <v>0</v>
      </c>
      <c r="AM227" s="3" t="s">
        <v>2049</v>
      </c>
      <c r="AN227">
        <v>0</v>
      </c>
      <c r="AO227" s="3" t="s">
        <v>2049</v>
      </c>
      <c r="AP227" s="3" t="s">
        <v>2049</v>
      </c>
      <c r="AQ227" s="8">
        <v>0</v>
      </c>
      <c r="AR227" s="8">
        <v>0</v>
      </c>
      <c r="AT227" s="34" t="e">
        <v>#VALUE!</v>
      </c>
      <c r="AU227" s="34">
        <v>0</v>
      </c>
      <c r="AV227" s="7" t="e">
        <v>#N/A</v>
      </c>
      <c r="AW227" s="3" t="s">
        <v>2049</v>
      </c>
      <c r="AX227" s="3" t="s">
        <v>2049</v>
      </c>
      <c r="AY227" s="8">
        <v>5.24</v>
      </c>
      <c r="AZ227">
        <v>23.9</v>
      </c>
      <c r="BA227">
        <v>0</v>
      </c>
      <c r="BB227" s="8">
        <v>0</v>
      </c>
      <c r="BC227" s="3" t="s">
        <v>2110</v>
      </c>
      <c r="BD227" s="8">
        <v>0</v>
      </c>
      <c r="BE227" t="e">
        <f>VLOOKUP(A227,'dati SCL7_com'!A:C,3,FALSE)</f>
        <v>#N/A</v>
      </c>
    </row>
    <row r="228" spans="1:57" x14ac:dyDescent="0.3">
      <c r="A228">
        <v>78096</v>
      </c>
      <c r="B228" t="s">
        <v>1362</v>
      </c>
      <c r="C228">
        <v>831</v>
      </c>
      <c r="D228" t="s">
        <v>259</v>
      </c>
      <c r="E228" t="str">
        <f>VLOOKUP(A228,'0. dati base'!B:K,10,FALSE)</f>
        <v>CALABRIA</v>
      </c>
      <c r="F228" s="15" t="s">
        <v>2049</v>
      </c>
      <c r="G228" s="8">
        <v>-0.10681586978636826</v>
      </c>
      <c r="H228">
        <v>52</v>
      </c>
      <c r="I228" s="8">
        <v>3.6446469248291571</v>
      </c>
      <c r="J228" s="8">
        <v>75.835475578406104</v>
      </c>
      <c r="K228">
        <v>47.1</v>
      </c>
      <c r="L228">
        <v>0</v>
      </c>
      <c r="M228" s="8">
        <v>3.3368264298714907</v>
      </c>
      <c r="N228" s="8">
        <v>0.77817531305903398</v>
      </c>
      <c r="O228" s="8">
        <v>4.8300536672629697</v>
      </c>
      <c r="P228" s="8">
        <v>36.949152542372879</v>
      </c>
      <c r="Q228" s="15" t="s">
        <v>2049</v>
      </c>
      <c r="R228" s="15" t="s">
        <v>2049</v>
      </c>
      <c r="S228" s="15" t="s">
        <v>2049</v>
      </c>
      <c r="T228" s="15" t="s">
        <v>2049</v>
      </c>
      <c r="U228" s="16">
        <v>0</v>
      </c>
      <c r="V228" s="17">
        <v>0</v>
      </c>
      <c r="X228">
        <v>0</v>
      </c>
      <c r="Y228">
        <v>64.3</v>
      </c>
      <c r="Z228" s="8">
        <v>0.13895216400911162</v>
      </c>
      <c r="AA228" s="8">
        <v>4.6482412060301508</v>
      </c>
      <c r="AB228" s="9">
        <v>26.388888888888889</v>
      </c>
      <c r="AC228">
        <v>5</v>
      </c>
      <c r="AD228" s="8">
        <v>114.7131147540984</v>
      </c>
      <c r="AE228" s="15" t="s">
        <v>2049</v>
      </c>
      <c r="AF228" s="8">
        <v>202.85714285714283</v>
      </c>
      <c r="AG228" s="8">
        <v>1.0031919739999999</v>
      </c>
      <c r="AH228" s="8">
        <v>20</v>
      </c>
      <c r="AI228" s="8">
        <v>4.5730618077884998E-2</v>
      </c>
      <c r="AJ228" s="8">
        <v>7.4</v>
      </c>
      <c r="AK228" s="14">
        <v>34.6</v>
      </c>
      <c r="AL228" s="8">
        <v>0</v>
      </c>
      <c r="AM228" s="3" t="s">
        <v>2049</v>
      </c>
      <c r="AN228">
        <v>0</v>
      </c>
      <c r="AO228" s="3" t="s">
        <v>2049</v>
      </c>
      <c r="AP228" s="3" t="s">
        <v>2049</v>
      </c>
      <c r="AQ228" s="8">
        <v>0</v>
      </c>
      <c r="AR228" s="8">
        <v>0</v>
      </c>
      <c r="AT228" s="34">
        <v>0.59722222222222221</v>
      </c>
      <c r="AU228" s="34">
        <v>12.033694344163658</v>
      </c>
      <c r="AV228" s="7">
        <v>1</v>
      </c>
      <c r="AW228" s="3" t="s">
        <v>2049</v>
      </c>
      <c r="AX228" s="3" t="s">
        <v>2049</v>
      </c>
      <c r="AY228" s="8">
        <v>1.2269938650306751</v>
      </c>
      <c r="AZ228">
        <v>34</v>
      </c>
      <c r="BA228">
        <v>0</v>
      </c>
      <c r="BB228" s="8">
        <v>1.2033694344163659</v>
      </c>
      <c r="BC228" s="3" t="s">
        <v>2110</v>
      </c>
      <c r="BD228" s="8">
        <v>6.0606060606060622E-2</v>
      </c>
      <c r="BE228">
        <f>VLOOKUP(A228,'dati SCL7_com'!A:C,3,FALSE)</f>
        <v>0</v>
      </c>
    </row>
    <row r="229" spans="1:57" x14ac:dyDescent="0.3">
      <c r="A229">
        <v>78097</v>
      </c>
      <c r="B229" t="s">
        <v>1383</v>
      </c>
      <c r="C229">
        <v>1423</v>
      </c>
      <c r="D229" t="s">
        <v>259</v>
      </c>
      <c r="E229" t="str">
        <f>VLOOKUP(A229,'0. dati base'!B:K,10,FALSE)</f>
        <v>CALABRIA</v>
      </c>
      <c r="F229" s="15" t="s">
        <v>2049</v>
      </c>
      <c r="G229" s="8">
        <v>1.2168933428775949E-2</v>
      </c>
      <c r="H229">
        <v>606</v>
      </c>
      <c r="I229" s="8">
        <v>12.164073550212164</v>
      </c>
      <c r="J229" s="8">
        <v>74.405850091407601</v>
      </c>
      <c r="K229">
        <v>46.93</v>
      </c>
      <c r="L229">
        <v>0</v>
      </c>
      <c r="M229" s="8">
        <v>4.4013016380784293</v>
      </c>
      <c r="N229" s="8">
        <v>0.50242718446601897</v>
      </c>
      <c r="O229" s="8">
        <v>0</v>
      </c>
      <c r="P229" s="8">
        <v>33.2409972299169</v>
      </c>
      <c r="Q229" s="15" t="s">
        <v>2049</v>
      </c>
      <c r="R229" s="15" t="s">
        <v>2049</v>
      </c>
      <c r="S229" s="15" t="s">
        <v>2049</v>
      </c>
      <c r="T229" s="15" t="s">
        <v>2049</v>
      </c>
      <c r="U229" s="16">
        <v>0</v>
      </c>
      <c r="V229" s="17">
        <v>0</v>
      </c>
      <c r="X229">
        <v>1</v>
      </c>
      <c r="Y229">
        <v>0</v>
      </c>
      <c r="Z229" s="8">
        <v>0.15770862800565771</v>
      </c>
      <c r="AA229" s="8">
        <v>1.8844221105527637</v>
      </c>
      <c r="AB229" s="9">
        <v>36.697247706422019</v>
      </c>
      <c r="AC229">
        <v>5</v>
      </c>
      <c r="AD229" s="8">
        <v>39.457399103139011</v>
      </c>
      <c r="AE229" s="15" t="s">
        <v>2049</v>
      </c>
      <c r="AF229" s="8">
        <v>147.78761061946904</v>
      </c>
      <c r="AG229" s="8">
        <v>0.68655122400000002</v>
      </c>
      <c r="AH229" s="8">
        <v>40</v>
      </c>
      <c r="AI229" s="8">
        <v>0.50744402773042396</v>
      </c>
      <c r="AJ229" s="8">
        <v>77.333333333333329</v>
      </c>
      <c r="AK229" s="14">
        <v>24.9</v>
      </c>
      <c r="AL229" s="8">
        <v>0</v>
      </c>
      <c r="AM229" s="3" t="s">
        <v>2049</v>
      </c>
      <c r="AN229">
        <v>0</v>
      </c>
      <c r="AO229" s="3" t="s">
        <v>2049</v>
      </c>
      <c r="AP229" s="3" t="s">
        <v>2049</v>
      </c>
      <c r="AQ229" s="8">
        <v>0</v>
      </c>
      <c r="AR229" s="8">
        <v>0</v>
      </c>
      <c r="AT229" s="34">
        <v>0.28030303030303028</v>
      </c>
      <c r="AU229" s="34">
        <v>3.5137034434293741</v>
      </c>
      <c r="AV229" s="7">
        <v>1</v>
      </c>
      <c r="AW229" s="3" t="s">
        <v>2049</v>
      </c>
      <c r="AX229" s="3" t="s">
        <v>2049</v>
      </c>
      <c r="AY229" s="8">
        <v>5.6537102473498226</v>
      </c>
      <c r="AZ229">
        <v>15.3</v>
      </c>
      <c r="BA229">
        <v>3</v>
      </c>
      <c r="BB229" s="8">
        <v>0</v>
      </c>
      <c r="BC229" s="3" t="s">
        <v>2110</v>
      </c>
      <c r="BD229" s="8">
        <v>1.2987012987012987</v>
      </c>
      <c r="BE229">
        <f>VLOOKUP(A229,'dati SCL7_com'!A:C,3,FALSE)</f>
        <v>0</v>
      </c>
    </row>
    <row r="230" spans="1:57" x14ac:dyDescent="0.3">
      <c r="A230">
        <v>78098</v>
      </c>
      <c r="B230" t="s">
        <v>1391</v>
      </c>
      <c r="C230">
        <v>1310</v>
      </c>
      <c r="D230" t="s">
        <v>167</v>
      </c>
      <c r="E230" t="str">
        <f>VLOOKUP(A230,'0. dati base'!B:K,10,FALSE)</f>
        <v>CALABRIA</v>
      </c>
      <c r="F230" s="15" t="s">
        <v>2049</v>
      </c>
      <c r="G230" s="8">
        <v>-6.8965517241379309E-2</v>
      </c>
      <c r="H230">
        <v>149</v>
      </c>
      <c r="I230" s="8">
        <v>0</v>
      </c>
      <c r="J230" s="8">
        <v>81.726907630522007</v>
      </c>
      <c r="K230">
        <v>38.6</v>
      </c>
      <c r="L230">
        <v>0</v>
      </c>
      <c r="M230" s="8">
        <v>4.6080964685615848</v>
      </c>
      <c r="N230" s="8">
        <v>0.64205816554809803</v>
      </c>
      <c r="O230" s="8">
        <v>0.223713646532438</v>
      </c>
      <c r="P230" s="8">
        <v>34.661354581673308</v>
      </c>
      <c r="Q230" s="15" t="s">
        <v>2049</v>
      </c>
      <c r="R230" s="15" t="s">
        <v>2049</v>
      </c>
      <c r="S230" s="15" t="s">
        <v>2049</v>
      </c>
      <c r="T230" s="15" t="s">
        <v>2049</v>
      </c>
      <c r="U230" s="16">
        <v>0</v>
      </c>
      <c r="V230" s="17">
        <v>0</v>
      </c>
      <c r="X230">
        <v>0</v>
      </c>
      <c r="Y230">
        <v>88.2</v>
      </c>
      <c r="Z230" s="8">
        <v>0.15541031227305738</v>
      </c>
      <c r="AA230" s="8">
        <v>3.1456953642384109</v>
      </c>
      <c r="AB230" s="9">
        <v>41.911764705882355</v>
      </c>
      <c r="AC230">
        <v>3</v>
      </c>
      <c r="AD230" s="8">
        <v>20.81775700934579</v>
      </c>
      <c r="AE230" s="15" t="s">
        <v>2049</v>
      </c>
      <c r="AF230" s="8">
        <v>180.64516129032256</v>
      </c>
      <c r="AG230" s="8">
        <v>1.923076923</v>
      </c>
      <c r="AH230" s="8">
        <v>100</v>
      </c>
      <c r="AI230" s="8">
        <v>0</v>
      </c>
      <c r="AJ230" s="8">
        <v>19.666666666666671</v>
      </c>
      <c r="AK230" s="14">
        <v>27.2</v>
      </c>
      <c r="AL230" s="8">
        <v>0</v>
      </c>
      <c r="AM230" s="3" t="s">
        <v>2049</v>
      </c>
      <c r="AN230">
        <v>0</v>
      </c>
      <c r="AO230" s="3" t="s">
        <v>2049</v>
      </c>
      <c r="AP230" s="3" t="s">
        <v>2049</v>
      </c>
      <c r="AQ230" s="8">
        <v>0</v>
      </c>
      <c r="AR230" s="8">
        <v>0</v>
      </c>
      <c r="AT230" s="34">
        <v>0.26666666666666666</v>
      </c>
      <c r="AU230" s="34">
        <v>4.5801526717557257</v>
      </c>
      <c r="AV230" s="7">
        <v>1</v>
      </c>
      <c r="AW230" s="3" t="s">
        <v>2049</v>
      </c>
      <c r="AX230" s="3" t="s">
        <v>2049</v>
      </c>
      <c r="AY230" s="8">
        <v>1.605136436597111</v>
      </c>
      <c r="AZ230">
        <v>16.600000000000001</v>
      </c>
      <c r="BA230">
        <v>4</v>
      </c>
      <c r="BB230" s="8">
        <v>0</v>
      </c>
      <c r="BC230" s="3" t="s">
        <v>2110</v>
      </c>
      <c r="BD230" s="8">
        <v>0.4366812227074236</v>
      </c>
      <c r="BE230">
        <f>VLOOKUP(A230,'dati SCL7_com'!A:C,3,FALSE)</f>
        <v>0</v>
      </c>
    </row>
    <row r="231" spans="1:57" x14ac:dyDescent="0.3">
      <c r="A231">
        <v>78099</v>
      </c>
      <c r="B231" t="s">
        <v>1395</v>
      </c>
      <c r="C231">
        <v>1141</v>
      </c>
      <c r="D231" t="s">
        <v>166</v>
      </c>
      <c r="E231" t="str">
        <f>VLOOKUP(A231,'0. dati base'!B:K,10,FALSE)</f>
        <v>CALABRIA</v>
      </c>
      <c r="F231" s="15" t="s">
        <v>2049</v>
      </c>
      <c r="G231" s="8">
        <v>-5.2504038772213248E-2</v>
      </c>
      <c r="H231">
        <v>22</v>
      </c>
      <c r="I231" s="8">
        <v>0</v>
      </c>
      <c r="J231" s="8">
        <v>72.637795275590506</v>
      </c>
      <c r="K231">
        <v>43.75</v>
      </c>
      <c r="L231">
        <v>41142</v>
      </c>
      <c r="M231" s="8">
        <v>7.5452716297786715</v>
      </c>
      <c r="N231" s="8">
        <v>0.65125240847784205</v>
      </c>
      <c r="O231" s="8">
        <v>1.9267822736030831</v>
      </c>
      <c r="P231" s="8">
        <v>69.61259079903148</v>
      </c>
      <c r="Q231" s="15" t="s">
        <v>2049</v>
      </c>
      <c r="R231" s="15" t="s">
        <v>2049</v>
      </c>
      <c r="S231" s="15" t="s">
        <v>2049</v>
      </c>
      <c r="T231" s="15" t="s">
        <v>2049</v>
      </c>
      <c r="U231" s="16">
        <v>0</v>
      </c>
      <c r="V231" s="17">
        <v>0</v>
      </c>
      <c r="X231">
        <v>0</v>
      </c>
      <c r="Y231">
        <v>35.299999999999997</v>
      </c>
      <c r="Z231" s="8">
        <v>0.16112531969309463</v>
      </c>
      <c r="AA231" s="8">
        <v>6.6848567530695773</v>
      </c>
      <c r="AB231" s="9">
        <v>31.192660550458719</v>
      </c>
      <c r="AC231">
        <v>3</v>
      </c>
      <c r="AD231" s="8">
        <v>25.87301587301587</v>
      </c>
      <c r="AE231" s="15" t="s">
        <v>2049</v>
      </c>
      <c r="AF231" s="8">
        <v>82.666666666666671</v>
      </c>
      <c r="AG231" s="8">
        <v>2.9069767440000001</v>
      </c>
      <c r="AH231" s="8">
        <v>0</v>
      </c>
      <c r="AI231" s="8">
        <v>0.51533742331288301</v>
      </c>
      <c r="AJ231" s="8">
        <v>38.333333333333343</v>
      </c>
      <c r="AK231" s="14">
        <v>35.5</v>
      </c>
      <c r="AL231" s="8">
        <v>0</v>
      </c>
      <c r="AM231" s="3" t="s">
        <v>2049</v>
      </c>
      <c r="AN231">
        <v>0</v>
      </c>
      <c r="AO231" s="3" t="s">
        <v>2049</v>
      </c>
      <c r="AP231" s="3" t="s">
        <v>2049</v>
      </c>
      <c r="AQ231" s="8">
        <v>0</v>
      </c>
      <c r="AR231" s="8">
        <v>0</v>
      </c>
      <c r="AT231" s="34">
        <v>0.16577540106951871</v>
      </c>
      <c r="AU231" s="34">
        <v>6.1349693251533743</v>
      </c>
      <c r="AV231" s="7">
        <v>1</v>
      </c>
      <c r="AW231" s="3" t="s">
        <v>2049</v>
      </c>
      <c r="AX231" s="3" t="s">
        <v>2049</v>
      </c>
      <c r="AY231" s="8">
        <v>3.700277520814061</v>
      </c>
      <c r="AZ231">
        <v>16.7</v>
      </c>
      <c r="BA231">
        <v>2</v>
      </c>
      <c r="BB231" s="8">
        <v>0</v>
      </c>
      <c r="BC231" s="3" t="s">
        <v>2110</v>
      </c>
      <c r="BD231" s="8">
        <v>3.8255547054322873E-2</v>
      </c>
      <c r="BE231">
        <f>VLOOKUP(A231,'dati SCL7_com'!A:C,3,FALSE)</f>
        <v>0.8</v>
      </c>
    </row>
    <row r="232" spans="1:57" x14ac:dyDescent="0.3">
      <c r="A232">
        <v>78100</v>
      </c>
      <c r="B232" t="s">
        <v>1411</v>
      </c>
      <c r="C232">
        <v>739</v>
      </c>
      <c r="D232" t="s">
        <v>156</v>
      </c>
      <c r="E232" t="str">
        <f>VLOOKUP(A232,'0. dati base'!B:K,10,FALSE)</f>
        <v>CALABRIA</v>
      </c>
      <c r="F232" s="15" t="s">
        <v>2049</v>
      </c>
      <c r="G232" s="8">
        <v>-9.7826086956521743E-2</v>
      </c>
      <c r="H232">
        <v>16</v>
      </c>
      <c r="I232" s="8">
        <v>9.3975903614457827</v>
      </c>
      <c r="J232" s="8">
        <v>76.744186046511601</v>
      </c>
      <c r="K232">
        <v>30.71</v>
      </c>
      <c r="L232">
        <v>0</v>
      </c>
      <c r="M232" s="8">
        <v>1.7418272192365698</v>
      </c>
      <c r="N232" s="8">
        <v>0.922619047619048</v>
      </c>
      <c r="O232" s="8">
        <v>12.797619047619049</v>
      </c>
      <c r="P232" s="8">
        <v>53.731343283582092</v>
      </c>
      <c r="Q232" s="15" t="s">
        <v>2049</v>
      </c>
      <c r="R232" s="15" t="s">
        <v>2049</v>
      </c>
      <c r="S232" s="15" t="s">
        <v>2049</v>
      </c>
      <c r="T232" s="15" t="s">
        <v>2049</v>
      </c>
      <c r="U232" s="16">
        <v>0</v>
      </c>
      <c r="V232" s="17">
        <v>0</v>
      </c>
      <c r="X232">
        <v>0</v>
      </c>
      <c r="Y232">
        <v>90.8</v>
      </c>
      <c r="Z232" s="8">
        <v>0.12650602409638553</v>
      </c>
      <c r="AA232" s="8">
        <v>1.4311270125223614</v>
      </c>
      <c r="AB232" s="9">
        <v>21.818181818181817</v>
      </c>
      <c r="AC232">
        <v>3</v>
      </c>
      <c r="AD232" s="8">
        <v>27.142857142857139</v>
      </c>
      <c r="AE232" s="15" t="s">
        <v>2049</v>
      </c>
      <c r="AF232" s="8">
        <v>102.70270270270269</v>
      </c>
      <c r="AG232" s="8">
        <v>2.3020257829999999</v>
      </c>
      <c r="AH232" s="8">
        <v>100</v>
      </c>
      <c r="AI232" s="8">
        <v>0</v>
      </c>
      <c r="AJ232" s="8">
        <v>10.66666666666667</v>
      </c>
      <c r="AK232" s="14">
        <v>33.1</v>
      </c>
      <c r="AL232" s="8">
        <v>0</v>
      </c>
      <c r="AM232" s="3" t="s">
        <v>2049</v>
      </c>
      <c r="AN232">
        <v>0</v>
      </c>
      <c r="AO232" s="3" t="s">
        <v>2049</v>
      </c>
      <c r="AP232" s="3" t="s">
        <v>2049</v>
      </c>
      <c r="AQ232" s="8">
        <v>0</v>
      </c>
      <c r="AR232" s="8">
        <v>0</v>
      </c>
      <c r="AT232" s="34">
        <v>0.10891089108910891</v>
      </c>
      <c r="AU232" s="34">
        <v>8.1190798376184024</v>
      </c>
      <c r="AV232" s="7">
        <v>1</v>
      </c>
      <c r="AW232" s="3" t="s">
        <v>2049</v>
      </c>
      <c r="AX232" s="3" t="s">
        <v>2049</v>
      </c>
      <c r="AY232" s="8">
        <v>2.801120448179272</v>
      </c>
      <c r="AZ232">
        <v>10.199999999999999</v>
      </c>
      <c r="BA232">
        <v>0</v>
      </c>
      <c r="BB232" s="8">
        <v>0</v>
      </c>
      <c r="BC232" s="3" t="s">
        <v>2110</v>
      </c>
      <c r="BD232" s="8">
        <v>0</v>
      </c>
      <c r="BE232">
        <f>VLOOKUP(A232,'dati SCL7_com'!A:C,3,FALSE)</f>
        <v>0</v>
      </c>
    </row>
    <row r="233" spans="1:57" x14ac:dyDescent="0.3">
      <c r="A233">
        <v>78101</v>
      </c>
      <c r="B233" t="s">
        <v>1446</v>
      </c>
      <c r="C233">
        <v>6725</v>
      </c>
      <c r="D233" t="s">
        <v>248</v>
      </c>
      <c r="E233" t="str">
        <f>VLOOKUP(A233,'0. dati base'!B:K,10,FALSE)</f>
        <v>CALABRIA</v>
      </c>
      <c r="F233" s="15" t="s">
        <v>2049</v>
      </c>
      <c r="G233" s="8">
        <v>3.4065584208850683E-2</v>
      </c>
      <c r="H233">
        <v>275</v>
      </c>
      <c r="I233" s="8">
        <v>0.40024630541871925</v>
      </c>
      <c r="J233" s="8">
        <v>69.839533187454393</v>
      </c>
      <c r="K233">
        <v>42.18</v>
      </c>
      <c r="L233">
        <v>20705</v>
      </c>
      <c r="M233" s="8">
        <v>46.948249619482496</v>
      </c>
      <c r="N233" s="8">
        <v>0.27328897338403002</v>
      </c>
      <c r="O233" s="8">
        <v>1.045627376425855</v>
      </c>
      <c r="P233" s="8">
        <v>55.257936507936513</v>
      </c>
      <c r="Q233" s="15" t="s">
        <v>2049</v>
      </c>
      <c r="R233" s="15" t="s">
        <v>2049</v>
      </c>
      <c r="S233" s="15" t="s">
        <v>2049</v>
      </c>
      <c r="T233" s="15" t="s">
        <v>2049</v>
      </c>
      <c r="U233" s="16">
        <v>1</v>
      </c>
      <c r="V233" s="17">
        <v>0</v>
      </c>
      <c r="X233">
        <v>0</v>
      </c>
      <c r="Y233">
        <v>0</v>
      </c>
      <c r="Z233" s="8">
        <v>0.14793719211822659</v>
      </c>
      <c r="AA233" s="8">
        <v>62.995594713656388</v>
      </c>
      <c r="AB233" s="9">
        <v>26.041666666666668</v>
      </c>
      <c r="AC233">
        <v>10</v>
      </c>
      <c r="AD233" s="8">
        <v>19.565036420395419</v>
      </c>
      <c r="AE233" s="15" t="s">
        <v>2049</v>
      </c>
      <c r="AF233" s="8">
        <v>37.58169934640523</v>
      </c>
      <c r="AG233" s="8">
        <v>1.4655593549999999</v>
      </c>
      <c r="AH233" s="8">
        <v>50</v>
      </c>
      <c r="AI233" s="8">
        <v>0.65764280395702601</v>
      </c>
      <c r="AJ233" s="8">
        <v>160.875</v>
      </c>
      <c r="AK233" s="14">
        <v>27.8</v>
      </c>
      <c r="AL233" s="8">
        <v>16.864715346185331</v>
      </c>
      <c r="AM233" s="3" t="s">
        <v>2049</v>
      </c>
      <c r="AN233">
        <v>0</v>
      </c>
      <c r="AO233" s="3" t="s">
        <v>2049</v>
      </c>
      <c r="AP233" s="3" t="s">
        <v>2049</v>
      </c>
      <c r="AQ233" s="8">
        <v>0</v>
      </c>
      <c r="AR233" s="8">
        <v>0</v>
      </c>
      <c r="AT233" s="34">
        <v>0.23888182973316391</v>
      </c>
      <c r="AU233" s="34">
        <v>2.3791821561338291</v>
      </c>
      <c r="AV233" s="7">
        <v>1</v>
      </c>
      <c r="AW233" s="3" t="s">
        <v>2049</v>
      </c>
      <c r="AX233" s="3" t="s">
        <v>2049</v>
      </c>
      <c r="AY233" s="8">
        <v>3.154574132492113</v>
      </c>
      <c r="AZ233">
        <v>21.8</v>
      </c>
      <c r="BA233">
        <v>6</v>
      </c>
      <c r="BB233" s="8">
        <v>0.14869888475836432</v>
      </c>
      <c r="BC233" s="3" t="s">
        <v>2110</v>
      </c>
      <c r="BD233" s="8">
        <v>0.299017513882956</v>
      </c>
      <c r="BE233">
        <f>VLOOKUP(A233,'dati SCL7_com'!A:C,3,FALSE)</f>
        <v>1</v>
      </c>
    </row>
    <row r="234" spans="1:57" x14ac:dyDescent="0.3">
      <c r="A234">
        <v>78102</v>
      </c>
      <c r="B234" t="s">
        <v>1485</v>
      </c>
      <c r="C234">
        <v>35338</v>
      </c>
      <c r="D234" t="s">
        <v>253</v>
      </c>
      <c r="E234" t="str">
        <f>VLOOKUP(A234,'0. dati base'!B:K,10,FALSE)</f>
        <v>CALABRIA</v>
      </c>
      <c r="F234" s="15" t="s">
        <v>2049</v>
      </c>
      <c r="G234" s="8">
        <v>-2.5159059876238343E-2</v>
      </c>
      <c r="H234">
        <v>606</v>
      </c>
      <c r="I234" s="8">
        <v>9.7451944568618689</v>
      </c>
      <c r="J234" s="8">
        <v>76.481558226274302</v>
      </c>
      <c r="K234">
        <v>47.72</v>
      </c>
      <c r="L234">
        <v>2885</v>
      </c>
      <c r="M234" s="8">
        <v>31.999760196638753</v>
      </c>
      <c r="N234" s="8">
        <v>0.39029817534490402</v>
      </c>
      <c r="O234" s="8">
        <v>1.802403204272363</v>
      </c>
      <c r="P234" s="8">
        <v>13.753484261336601</v>
      </c>
      <c r="Q234" s="15" t="s">
        <v>2049</v>
      </c>
      <c r="R234" s="15" t="s">
        <v>2049</v>
      </c>
      <c r="S234" s="15" t="s">
        <v>2049</v>
      </c>
      <c r="T234" s="15" t="s">
        <v>2049</v>
      </c>
      <c r="U234" s="16">
        <v>1</v>
      </c>
      <c r="V234" s="17">
        <v>0</v>
      </c>
      <c r="X234">
        <v>0</v>
      </c>
      <c r="Y234">
        <v>0</v>
      </c>
      <c r="Z234" s="8">
        <v>0.14292951870064075</v>
      </c>
      <c r="AA234" s="8">
        <v>60.319810482676928</v>
      </c>
      <c r="AB234" s="9">
        <v>26.666666666666668</v>
      </c>
      <c r="AC234">
        <v>37</v>
      </c>
      <c r="AD234" s="8">
        <v>23.239991659716431</v>
      </c>
      <c r="AE234" s="15" t="s">
        <v>2049</v>
      </c>
      <c r="AF234" s="8">
        <v>25.406964764063467</v>
      </c>
      <c r="AG234" s="8">
        <v>1.4720314029999999</v>
      </c>
      <c r="AH234" s="8">
        <v>29.729729729729698</v>
      </c>
      <c r="AI234" s="8">
        <v>0.46084730708152799</v>
      </c>
      <c r="AJ234" s="8">
        <v>376.92592592592592</v>
      </c>
      <c r="AK234" s="14">
        <v>23.2</v>
      </c>
      <c r="AL234" s="8">
        <v>0</v>
      </c>
      <c r="AM234" s="3" t="s">
        <v>2049</v>
      </c>
      <c r="AN234">
        <v>0</v>
      </c>
      <c r="AO234" s="3" t="s">
        <v>2049</v>
      </c>
      <c r="AP234" s="3" t="s">
        <v>2049</v>
      </c>
      <c r="AQ234" s="8">
        <v>0</v>
      </c>
      <c r="AR234" s="8">
        <v>0</v>
      </c>
      <c r="AT234" s="34">
        <v>0.21521683014971604</v>
      </c>
      <c r="AU234" s="34">
        <v>1.584696360858</v>
      </c>
      <c r="AV234" s="7">
        <v>3</v>
      </c>
      <c r="AW234" s="3" t="s">
        <v>2049</v>
      </c>
      <c r="AX234" s="3" t="s">
        <v>2049</v>
      </c>
      <c r="AY234" s="8">
        <v>5.0104149073917696</v>
      </c>
      <c r="AZ234">
        <v>11.2</v>
      </c>
      <c r="BA234">
        <v>6</v>
      </c>
      <c r="BB234" s="8">
        <v>0.36787594091346426</v>
      </c>
      <c r="BC234" s="3" t="s">
        <v>2110</v>
      </c>
      <c r="BD234" s="8">
        <v>0.34671532846715331</v>
      </c>
      <c r="BE234">
        <f>VLOOKUP(A234,'dati SCL7_com'!A:C,3,FALSE)</f>
        <v>1</v>
      </c>
    </row>
    <row r="235" spans="1:57" x14ac:dyDescent="0.3">
      <c r="A235">
        <v>78103</v>
      </c>
      <c r="B235" t="s">
        <v>1501</v>
      </c>
      <c r="C235">
        <v>3312</v>
      </c>
      <c r="D235" t="s">
        <v>169</v>
      </c>
      <c r="E235" t="str">
        <f>VLOOKUP(A235,'0. dati base'!B:K,10,FALSE)</f>
        <v>CALABRIA</v>
      </c>
      <c r="F235" s="15" t="s">
        <v>2049</v>
      </c>
      <c r="G235" s="8">
        <v>-1.7899761336515514E-2</v>
      </c>
      <c r="H235">
        <v>59</v>
      </c>
      <c r="I235" s="8">
        <v>16.828675577156744</v>
      </c>
      <c r="J235" s="8">
        <v>71.102941176470509</v>
      </c>
      <c r="K235">
        <v>39.18</v>
      </c>
      <c r="L235">
        <v>0</v>
      </c>
      <c r="M235" s="8">
        <v>5.8202519276929285</v>
      </c>
      <c r="N235" s="8">
        <v>0.56477438136826796</v>
      </c>
      <c r="O235" s="8">
        <v>4.0756914119359537</v>
      </c>
      <c r="P235" s="8">
        <v>49.41599281221923</v>
      </c>
      <c r="Q235" s="15" t="s">
        <v>2049</v>
      </c>
      <c r="R235" s="15" t="s">
        <v>2049</v>
      </c>
      <c r="S235" s="15" t="s">
        <v>2049</v>
      </c>
      <c r="T235" s="15" t="s">
        <v>2049</v>
      </c>
      <c r="U235" s="16">
        <v>0</v>
      </c>
      <c r="V235" s="17">
        <v>0</v>
      </c>
      <c r="X235">
        <v>0</v>
      </c>
      <c r="Y235">
        <v>29.1</v>
      </c>
      <c r="Z235" s="8">
        <v>0.14975698663426487</v>
      </c>
      <c r="AA235" s="8">
        <v>4.4126416219439477</v>
      </c>
      <c r="AB235" s="9">
        <v>35.472972972972968</v>
      </c>
      <c r="AC235">
        <v>6</v>
      </c>
      <c r="AD235" s="8">
        <v>27.048681541582152</v>
      </c>
      <c r="AE235" s="15" t="s">
        <v>2049</v>
      </c>
      <c r="AF235" s="8">
        <v>65.682656826568262</v>
      </c>
      <c r="AG235" s="8">
        <v>3.5252643950000002</v>
      </c>
      <c r="AH235" s="8">
        <v>33.3333333333333</v>
      </c>
      <c r="AI235" s="8">
        <v>0.66239220097487805</v>
      </c>
      <c r="AJ235" s="8">
        <v>104.25</v>
      </c>
      <c r="AK235" s="14">
        <v>30</v>
      </c>
      <c r="AL235" s="8">
        <v>0</v>
      </c>
      <c r="AM235" s="3" t="s">
        <v>2049</v>
      </c>
      <c r="AN235">
        <v>0</v>
      </c>
      <c r="AO235" s="3" t="s">
        <v>2049</v>
      </c>
      <c r="AP235" s="3" t="s">
        <v>2049</v>
      </c>
      <c r="AQ235" s="8">
        <v>0</v>
      </c>
      <c r="AR235" s="8">
        <v>0</v>
      </c>
      <c r="AT235" s="34">
        <v>0.15929203539823009</v>
      </c>
      <c r="AU235" s="34">
        <v>2.4154589371980677</v>
      </c>
      <c r="AV235" s="7">
        <v>1</v>
      </c>
      <c r="AW235" s="3" t="s">
        <v>2049</v>
      </c>
      <c r="AX235" s="3" t="s">
        <v>2049</v>
      </c>
      <c r="AY235" s="8">
        <v>2.7027027027027031</v>
      </c>
      <c r="AZ235">
        <v>21.9</v>
      </c>
      <c r="BA235">
        <v>4</v>
      </c>
      <c r="BB235" s="8">
        <v>0</v>
      </c>
      <c r="BC235" s="3" t="s">
        <v>2110</v>
      </c>
      <c r="BD235" s="8">
        <v>7.33810310034856E-2</v>
      </c>
      <c r="BE235">
        <f>VLOOKUP(A235,'dati SCL7_com'!A:C,3,FALSE)</f>
        <v>0.4</v>
      </c>
    </row>
    <row r="236" spans="1:57" x14ac:dyDescent="0.3">
      <c r="A236">
        <v>78104</v>
      </c>
      <c r="B236" t="s">
        <v>1526</v>
      </c>
      <c r="C236">
        <v>7208</v>
      </c>
      <c r="D236" t="s">
        <v>268</v>
      </c>
      <c r="E236" t="str">
        <f>VLOOKUP(A236,'0. dati base'!B:K,10,FALSE)</f>
        <v>CALABRIA</v>
      </c>
      <c r="F236" s="15" t="s">
        <v>2049</v>
      </c>
      <c r="G236" s="8">
        <v>-6.6029202739372017E-2</v>
      </c>
      <c r="H236">
        <v>161</v>
      </c>
      <c r="I236" s="8">
        <v>13.406198118428334</v>
      </c>
      <c r="J236" s="8">
        <v>72.344975053456793</v>
      </c>
      <c r="K236">
        <v>41.2</v>
      </c>
      <c r="L236">
        <v>212</v>
      </c>
      <c r="M236" s="8">
        <v>18.592388812471345</v>
      </c>
      <c r="N236" s="8">
        <v>0.63564131668558499</v>
      </c>
      <c r="O236" s="8">
        <v>2.49716231555051</v>
      </c>
      <c r="P236" s="8">
        <v>16.660869565217389</v>
      </c>
      <c r="Q236" s="15" t="s">
        <v>2049</v>
      </c>
      <c r="R236" s="15" t="s">
        <v>2049</v>
      </c>
      <c r="S236" s="15" t="s">
        <v>2049</v>
      </c>
      <c r="T236" s="15" t="s">
        <v>2049</v>
      </c>
      <c r="U236" s="16">
        <v>0</v>
      </c>
      <c r="V236" s="17">
        <v>0</v>
      </c>
      <c r="X236">
        <v>1</v>
      </c>
      <c r="Y236">
        <v>13.3</v>
      </c>
      <c r="Z236" s="8">
        <v>0.16657443276148312</v>
      </c>
      <c r="AA236" s="8">
        <v>21.141649048625794</v>
      </c>
      <c r="AB236" s="9">
        <v>46.388443017656499</v>
      </c>
      <c r="AC236">
        <v>6</v>
      </c>
      <c r="AD236" s="8">
        <v>26.52325581395349</v>
      </c>
      <c r="AE236" s="15" t="s">
        <v>2049</v>
      </c>
      <c r="AF236" s="8">
        <v>33.537331701346389</v>
      </c>
      <c r="AG236" s="8">
        <v>2.717391304</v>
      </c>
      <c r="AH236" s="8">
        <v>50</v>
      </c>
      <c r="AI236" s="8">
        <v>0.68485000313145905</v>
      </c>
      <c r="AJ236" s="8">
        <v>243.4</v>
      </c>
      <c r="AK236" s="14">
        <v>28.3</v>
      </c>
      <c r="AL236" s="8">
        <v>0</v>
      </c>
      <c r="AM236" s="3" t="s">
        <v>2049</v>
      </c>
      <c r="AN236">
        <v>0</v>
      </c>
      <c r="AO236" s="3" t="s">
        <v>2049</v>
      </c>
      <c r="AP236" s="3" t="s">
        <v>2049</v>
      </c>
      <c r="AQ236" s="8">
        <v>0</v>
      </c>
      <c r="AR236" s="8">
        <v>0</v>
      </c>
      <c r="AT236" s="34">
        <v>0.2857142857142857</v>
      </c>
      <c r="AU236" s="34">
        <v>1.5260821309655939</v>
      </c>
      <c r="AV236" s="7">
        <v>2</v>
      </c>
      <c r="AW236" s="3" t="s">
        <v>2049</v>
      </c>
      <c r="AX236" s="3" t="s">
        <v>2049</v>
      </c>
      <c r="AY236" s="8">
        <v>1.6675931072818231</v>
      </c>
      <c r="AZ236">
        <v>14.5</v>
      </c>
      <c r="BA236">
        <v>5</v>
      </c>
      <c r="BB236" s="8">
        <v>0</v>
      </c>
      <c r="BC236" s="3" t="s">
        <v>2110</v>
      </c>
      <c r="BD236" s="8">
        <v>0.11235955056179775</v>
      </c>
      <c r="BE236">
        <f>VLOOKUP(A236,'dati SCL7_com'!A:C,3,FALSE)</f>
        <v>0.4</v>
      </c>
    </row>
    <row r="237" spans="1:57" x14ac:dyDescent="0.3">
      <c r="A237">
        <v>78105</v>
      </c>
      <c r="B237" t="s">
        <v>1528</v>
      </c>
      <c r="C237">
        <v>5637</v>
      </c>
      <c r="D237" t="s">
        <v>259</v>
      </c>
      <c r="E237" t="str">
        <f>VLOOKUP(A237,'0. dati base'!B:K,10,FALSE)</f>
        <v>CALABRIA</v>
      </c>
      <c r="F237" s="15" t="s">
        <v>2049</v>
      </c>
      <c r="G237" s="8">
        <v>-3.3095723014256617E-2</v>
      </c>
      <c r="H237">
        <v>136</v>
      </c>
      <c r="I237" s="8">
        <v>18.413199929787609</v>
      </c>
      <c r="J237" s="8">
        <v>79.843893480257094</v>
      </c>
      <c r="K237">
        <v>41.43</v>
      </c>
      <c r="L237">
        <v>303</v>
      </c>
      <c r="M237" s="8">
        <v>14.191164304230325</v>
      </c>
      <c r="N237" s="8">
        <v>0.65843621399176999</v>
      </c>
      <c r="O237" s="8">
        <v>1.2345679012345681</v>
      </c>
      <c r="P237" s="8">
        <v>15.38461538461539</v>
      </c>
      <c r="Q237" s="15" t="s">
        <v>2049</v>
      </c>
      <c r="R237" s="15" t="s">
        <v>2049</v>
      </c>
      <c r="S237" s="15" t="s">
        <v>2049</v>
      </c>
      <c r="T237" s="15" t="s">
        <v>2049</v>
      </c>
      <c r="U237" s="16">
        <v>0</v>
      </c>
      <c r="V237" s="17">
        <v>1</v>
      </c>
      <c r="X237">
        <v>0</v>
      </c>
      <c r="Y237">
        <v>2.8</v>
      </c>
      <c r="Z237" s="8">
        <v>0.15323854660347552</v>
      </c>
      <c r="AA237" s="8">
        <v>32.663316582914575</v>
      </c>
      <c r="AB237" s="9">
        <v>33.820459290187891</v>
      </c>
      <c r="AC237">
        <v>13</v>
      </c>
      <c r="AD237" s="8">
        <v>49.981672394043528</v>
      </c>
      <c r="AE237" s="15" t="s">
        <v>2049</v>
      </c>
      <c r="AF237" s="8">
        <v>53.65418894830659</v>
      </c>
      <c r="AG237" s="8">
        <v>5.434782609</v>
      </c>
      <c r="AH237" s="8">
        <v>53.846153846153797</v>
      </c>
      <c r="AI237" s="8">
        <v>0.51748682220286901</v>
      </c>
      <c r="AJ237" s="8">
        <v>162.875</v>
      </c>
      <c r="AK237" s="14">
        <v>25.3</v>
      </c>
      <c r="AL237" s="8">
        <v>0</v>
      </c>
      <c r="AM237" s="3" t="s">
        <v>2049</v>
      </c>
      <c r="AN237">
        <v>0</v>
      </c>
      <c r="AO237" s="3" t="s">
        <v>2049</v>
      </c>
      <c r="AP237" s="3" t="s">
        <v>2049</v>
      </c>
      <c r="AQ237" s="8">
        <v>0</v>
      </c>
      <c r="AR237" s="8">
        <v>0</v>
      </c>
      <c r="AT237" s="34">
        <v>0.3763336566440349</v>
      </c>
      <c r="AU237" s="34">
        <v>3.5479865176512329</v>
      </c>
      <c r="AV237" s="7">
        <v>1</v>
      </c>
      <c r="AW237" s="3" t="s">
        <v>2049</v>
      </c>
      <c r="AX237" s="3" t="s">
        <v>2049</v>
      </c>
      <c r="AY237" s="8">
        <v>4.9011027481183271</v>
      </c>
      <c r="AZ237">
        <v>11.6</v>
      </c>
      <c r="BA237">
        <v>22</v>
      </c>
      <c r="BB237" s="8">
        <v>0</v>
      </c>
      <c r="BC237" s="3" t="s">
        <v>2110</v>
      </c>
      <c r="BD237" s="8">
        <v>0.53268765133171914</v>
      </c>
      <c r="BE237">
        <f>VLOOKUP(A237,'dati SCL7_com'!A:C,3,FALSE)</f>
        <v>0.4</v>
      </c>
    </row>
    <row r="238" spans="1:57" x14ac:dyDescent="0.3">
      <c r="A238">
        <v>78106</v>
      </c>
      <c r="B238" t="s">
        <v>1534</v>
      </c>
      <c r="C238">
        <v>4373</v>
      </c>
      <c r="D238" t="s">
        <v>253</v>
      </c>
      <c r="E238" t="str">
        <f>VLOOKUP(A238,'0. dati base'!B:K,10,FALSE)</f>
        <v>CALABRIA</v>
      </c>
      <c r="F238" s="15" t="s">
        <v>2049</v>
      </c>
      <c r="G238" s="8">
        <v>-2.198051212327215E-2</v>
      </c>
      <c r="H238">
        <v>90</v>
      </c>
      <c r="I238" s="8">
        <v>25.324374420759966</v>
      </c>
      <c r="J238" s="8">
        <v>66.493356441363304</v>
      </c>
      <c r="K238">
        <v>37.93</v>
      </c>
      <c r="L238">
        <v>0</v>
      </c>
      <c r="M238" s="8">
        <v>5.093823065086629</v>
      </c>
      <c r="N238" s="8">
        <v>0.56574185765983098</v>
      </c>
      <c r="O238" s="8">
        <v>7.4185765983112191</v>
      </c>
      <c r="P238" s="8">
        <v>33.776867963152498</v>
      </c>
      <c r="Q238" s="15" t="s">
        <v>2049</v>
      </c>
      <c r="R238" s="15" t="s">
        <v>2049</v>
      </c>
      <c r="S238" s="15" t="s">
        <v>2049</v>
      </c>
      <c r="T238" s="15" t="s">
        <v>2049</v>
      </c>
      <c r="U238" s="16">
        <v>0</v>
      </c>
      <c r="V238" s="17">
        <v>1</v>
      </c>
      <c r="X238">
        <v>0</v>
      </c>
      <c r="Y238">
        <v>20.8</v>
      </c>
      <c r="Z238" s="8">
        <v>0.1577849860982391</v>
      </c>
      <c r="AA238" s="8">
        <v>2.2209061297009178</v>
      </c>
      <c r="AB238" s="9">
        <v>63.836477987421382</v>
      </c>
      <c r="AC238">
        <v>7</v>
      </c>
      <c r="AD238" s="8">
        <v>20.951541850220259</v>
      </c>
      <c r="AE238" s="15" t="s">
        <v>2049</v>
      </c>
      <c r="AF238" s="8">
        <v>125.80645161290323</v>
      </c>
      <c r="AG238" s="8">
        <v>2.0607934050000001</v>
      </c>
      <c r="AH238" s="8">
        <v>14.285714285714299</v>
      </c>
      <c r="AI238" s="8">
        <v>0.53924866834875196</v>
      </c>
      <c r="AJ238" s="8">
        <v>33.428571428571431</v>
      </c>
      <c r="AK238" s="14">
        <v>30</v>
      </c>
      <c r="AL238" s="8">
        <v>0</v>
      </c>
      <c r="AM238" s="3" t="s">
        <v>2049</v>
      </c>
      <c r="AN238">
        <v>0</v>
      </c>
      <c r="AO238" s="3" t="s">
        <v>2049</v>
      </c>
      <c r="AP238" s="3" t="s">
        <v>2049</v>
      </c>
      <c r="AQ238" s="8">
        <v>0</v>
      </c>
      <c r="AR238" s="8">
        <v>0</v>
      </c>
      <c r="AT238" s="34">
        <v>0.21082089552238806</v>
      </c>
      <c r="AU238" s="34">
        <v>2.2867596615595698</v>
      </c>
      <c r="AV238" s="7">
        <v>1</v>
      </c>
      <c r="AW238" s="3" t="s">
        <v>2049</v>
      </c>
      <c r="AX238" s="3" t="s">
        <v>2049</v>
      </c>
      <c r="AY238" s="8">
        <v>3.4129692832764511</v>
      </c>
      <c r="AZ238">
        <v>13.4</v>
      </c>
      <c r="BA238">
        <v>1</v>
      </c>
      <c r="BB238" s="8">
        <v>0</v>
      </c>
      <c r="BC238" s="3" t="s">
        <v>2110</v>
      </c>
      <c r="BD238" s="8">
        <v>2.1244954323348206E-2</v>
      </c>
      <c r="BE238">
        <f>VLOOKUP(A238,'dati SCL7_com'!A:C,3,FALSE)</f>
        <v>0</v>
      </c>
    </row>
    <row r="239" spans="1:57" x14ac:dyDescent="0.3">
      <c r="A239">
        <v>78107</v>
      </c>
      <c r="B239" t="s">
        <v>1535</v>
      </c>
      <c r="C239">
        <v>1941</v>
      </c>
      <c r="D239" t="s">
        <v>169</v>
      </c>
      <c r="E239" t="str">
        <f>VLOOKUP(A239,'0. dati base'!B:K,10,FALSE)</f>
        <v>CALABRIA</v>
      </c>
      <c r="F239" s="15" t="s">
        <v>2049</v>
      </c>
      <c r="G239" s="8">
        <v>6.4809550881182496E-2</v>
      </c>
      <c r="H239">
        <v>61</v>
      </c>
      <c r="I239" s="8">
        <v>13.187399893219434</v>
      </c>
      <c r="J239" s="8">
        <v>73.800738007379991</v>
      </c>
      <c r="K239">
        <v>40.97</v>
      </c>
      <c r="L239">
        <v>53987</v>
      </c>
      <c r="M239" s="8">
        <v>8.5583193491513896</v>
      </c>
      <c r="N239" s="8">
        <v>0.51378676470588203</v>
      </c>
      <c r="O239" s="8">
        <v>0.55147058823529405</v>
      </c>
      <c r="P239" s="8">
        <v>77.208252740167637</v>
      </c>
      <c r="Q239" s="15" t="s">
        <v>2049</v>
      </c>
      <c r="R239" s="15" t="s">
        <v>2049</v>
      </c>
      <c r="S239" s="15" t="s">
        <v>2049</v>
      </c>
      <c r="T239" s="15" t="s">
        <v>2049</v>
      </c>
      <c r="U239" s="16">
        <v>0</v>
      </c>
      <c r="V239" s="17">
        <v>0</v>
      </c>
      <c r="X239">
        <v>0</v>
      </c>
      <c r="Y239">
        <v>0</v>
      </c>
      <c r="Z239" s="8">
        <v>0.12653497063534436</v>
      </c>
      <c r="AA239" s="8">
        <v>2.6833631484794274</v>
      </c>
      <c r="AB239" s="9">
        <v>40</v>
      </c>
      <c r="AC239">
        <v>4</v>
      </c>
      <c r="AD239" s="8">
        <v>20.443037974683541</v>
      </c>
      <c r="AE239" s="15" t="s">
        <v>2049</v>
      </c>
      <c r="AF239" s="8">
        <v>65.540540540540533</v>
      </c>
      <c r="AG239" s="8">
        <v>2.7497708520000002</v>
      </c>
      <c r="AH239" s="8">
        <v>50</v>
      </c>
      <c r="AI239" s="8">
        <v>0.17853457172342599</v>
      </c>
      <c r="AJ239" s="8">
        <v>30</v>
      </c>
      <c r="AK239" s="14">
        <v>29.3</v>
      </c>
      <c r="AL239" s="8">
        <v>0</v>
      </c>
      <c r="AM239" s="3" t="s">
        <v>2049</v>
      </c>
      <c r="AN239">
        <v>0</v>
      </c>
      <c r="AO239" s="3" t="s">
        <v>2049</v>
      </c>
      <c r="AP239" s="3" t="s">
        <v>2049</v>
      </c>
      <c r="AQ239" s="8">
        <v>0</v>
      </c>
      <c r="AR239" s="8">
        <v>0</v>
      </c>
      <c r="AT239" s="34">
        <v>0.11526479750778816</v>
      </c>
      <c r="AU239" s="34">
        <v>4.1215868109222056</v>
      </c>
      <c r="AV239" s="7">
        <v>1</v>
      </c>
      <c r="AW239" s="3" t="s">
        <v>2049</v>
      </c>
      <c r="AX239" s="3" t="s">
        <v>2049</v>
      </c>
      <c r="AY239" s="8">
        <v>1.049868766404199</v>
      </c>
      <c r="AZ239">
        <v>16.7</v>
      </c>
      <c r="BA239">
        <v>8</v>
      </c>
      <c r="BB239" s="8">
        <v>0.5151983513652757</v>
      </c>
      <c r="BC239" s="3" t="s">
        <v>2110</v>
      </c>
      <c r="BD239" s="8">
        <v>0.29634507737899241</v>
      </c>
      <c r="BE239">
        <f>VLOOKUP(A239,'dati SCL7_com'!A:C,3,FALSE)</f>
        <v>1</v>
      </c>
    </row>
    <row r="240" spans="1:57" x14ac:dyDescent="0.3">
      <c r="A240">
        <v>78108</v>
      </c>
      <c r="B240" t="s">
        <v>1538</v>
      </c>
      <c r="C240">
        <v>36842</v>
      </c>
      <c r="D240" t="s">
        <v>183</v>
      </c>
      <c r="E240" t="str">
        <f>VLOOKUP(A240,'0. dati base'!B:K,10,FALSE)</f>
        <v>CALABRIA</v>
      </c>
      <c r="F240" s="15" t="s">
        <v>2049</v>
      </c>
      <c r="G240" s="8">
        <v>1.4287707548486116E-2</v>
      </c>
      <c r="H240">
        <v>240</v>
      </c>
      <c r="I240" s="8">
        <v>12.598013591217983</v>
      </c>
      <c r="J240" s="8">
        <v>67.702342544536293</v>
      </c>
      <c r="K240">
        <v>38.92</v>
      </c>
      <c r="L240">
        <v>7800</v>
      </c>
      <c r="M240" s="8">
        <v>37.223748283181415</v>
      </c>
      <c r="N240" s="8">
        <v>0.447334754797441</v>
      </c>
      <c r="O240" s="8">
        <v>2.7576403695806682</v>
      </c>
      <c r="P240" s="8">
        <v>33.656214086356933</v>
      </c>
      <c r="Q240" s="15" t="s">
        <v>2049</v>
      </c>
      <c r="R240" s="15" t="s">
        <v>2049</v>
      </c>
      <c r="S240" s="15" t="s">
        <v>2049</v>
      </c>
      <c r="T240" s="15" t="s">
        <v>2049</v>
      </c>
      <c r="U240" s="16">
        <v>0</v>
      </c>
      <c r="V240" s="17">
        <v>0</v>
      </c>
      <c r="X240">
        <v>0</v>
      </c>
      <c r="Y240">
        <v>1.1000000000000001</v>
      </c>
      <c r="Z240" s="8">
        <v>0.17335681074091397</v>
      </c>
      <c r="AA240" s="8">
        <v>33.612858141160032</v>
      </c>
      <c r="AB240" s="9">
        <v>42.639138240574511</v>
      </c>
      <c r="AC240">
        <v>45</v>
      </c>
      <c r="AD240" s="8">
        <v>54.090737978098723</v>
      </c>
      <c r="AE240" s="15" t="s">
        <v>2049</v>
      </c>
      <c r="AF240" s="8">
        <v>0</v>
      </c>
      <c r="AG240" s="8">
        <v>2.5951557090000001</v>
      </c>
      <c r="AH240" s="8">
        <v>33.3333333333333</v>
      </c>
      <c r="AI240" s="8">
        <v>0.69933776128528302</v>
      </c>
      <c r="AJ240" s="8">
        <v>158.39024390243901</v>
      </c>
      <c r="AK240" s="14">
        <v>27.8</v>
      </c>
      <c r="AL240" s="8">
        <v>8.672559905082581</v>
      </c>
      <c r="AM240" s="3" t="s">
        <v>2049</v>
      </c>
      <c r="AN240">
        <v>0</v>
      </c>
      <c r="AO240" s="3" t="s">
        <v>2049</v>
      </c>
      <c r="AP240" s="3" t="s">
        <v>2049</v>
      </c>
      <c r="AQ240" s="8">
        <v>0</v>
      </c>
      <c r="AR240" s="8">
        <v>0</v>
      </c>
      <c r="AT240" s="34" t="e">
        <v>#VALUE!</v>
      </c>
      <c r="AU240" s="34">
        <v>1.7642907551164433</v>
      </c>
      <c r="AV240" s="7">
        <v>1</v>
      </c>
      <c r="AW240" s="3" t="s">
        <v>2049</v>
      </c>
      <c r="AX240" s="3" t="s">
        <v>2049</v>
      </c>
      <c r="AY240" s="8">
        <v>5.24</v>
      </c>
      <c r="AZ240">
        <v>23.9</v>
      </c>
      <c r="BA240">
        <v>0</v>
      </c>
      <c r="BB240" s="8">
        <v>0.1085717387763965</v>
      </c>
      <c r="BC240" s="3" t="s">
        <v>2110</v>
      </c>
      <c r="BD240" s="8">
        <v>2.676659528907923E-2</v>
      </c>
      <c r="BE240" t="e">
        <f>VLOOKUP(A240,'dati SCL7_com'!A:C,3,FALSE)</f>
        <v>#N/A</v>
      </c>
    </row>
    <row r="241" spans="1:57" x14ac:dyDescent="0.3">
      <c r="A241">
        <v>78109</v>
      </c>
      <c r="B241" t="s">
        <v>1539</v>
      </c>
      <c r="C241">
        <v>1156</v>
      </c>
      <c r="D241" t="s">
        <v>253</v>
      </c>
      <c r="E241" t="str">
        <f>VLOOKUP(A241,'0. dati base'!B:K,10,FALSE)</f>
        <v>CALABRIA</v>
      </c>
      <c r="F241" s="15" t="s">
        <v>2049</v>
      </c>
      <c r="G241" s="8">
        <v>-8.8940448569218872E-2</v>
      </c>
      <c r="H241">
        <v>89</v>
      </c>
      <c r="I241" s="8">
        <v>2.9711375212224107</v>
      </c>
      <c r="J241" s="8">
        <v>65.944881889763693</v>
      </c>
      <c r="K241">
        <v>42.5</v>
      </c>
      <c r="L241">
        <v>0</v>
      </c>
      <c r="M241" s="8">
        <v>1.3708758817769429</v>
      </c>
      <c r="N241" s="8">
        <v>0.84137931034482805</v>
      </c>
      <c r="O241" s="8">
        <v>2.298850574712644</v>
      </c>
      <c r="P241" s="8">
        <v>26.865671641791049</v>
      </c>
      <c r="Q241" s="15" t="s">
        <v>2049</v>
      </c>
      <c r="R241" s="15" t="s">
        <v>2049</v>
      </c>
      <c r="S241" s="15" t="s">
        <v>2049</v>
      </c>
      <c r="T241" s="15" t="s">
        <v>2049</v>
      </c>
      <c r="U241" s="16">
        <v>0</v>
      </c>
      <c r="V241" s="17">
        <v>0</v>
      </c>
      <c r="X241">
        <v>0</v>
      </c>
      <c r="Y241">
        <v>96.7</v>
      </c>
      <c r="Z241" s="8">
        <v>0.12563667232597622</v>
      </c>
      <c r="AA241" s="8">
        <v>0.35534498075214688</v>
      </c>
      <c r="AB241" s="9">
        <v>93.333333333333329</v>
      </c>
      <c r="AC241">
        <v>3</v>
      </c>
      <c r="AD241" s="8">
        <v>67.398648648648646</v>
      </c>
      <c r="AE241" s="15" t="s">
        <v>2049</v>
      </c>
      <c r="AF241" s="8">
        <v>90.666666666666657</v>
      </c>
      <c r="AG241" s="8">
        <v>1.1448196909999999</v>
      </c>
      <c r="AH241" s="8">
        <v>0</v>
      </c>
      <c r="AI241" s="8">
        <v>0.58947368421052604</v>
      </c>
      <c r="AJ241" s="8">
        <v>23</v>
      </c>
      <c r="AK241" s="14">
        <v>36.299999999999997</v>
      </c>
      <c r="AL241" s="8">
        <v>0</v>
      </c>
      <c r="AM241" s="3" t="s">
        <v>2049</v>
      </c>
      <c r="AN241">
        <v>0</v>
      </c>
      <c r="AO241" s="3" t="s">
        <v>2049</v>
      </c>
      <c r="AP241" s="3" t="s">
        <v>2049</v>
      </c>
      <c r="AQ241" s="8">
        <v>0</v>
      </c>
      <c r="AR241" s="8">
        <v>0</v>
      </c>
      <c r="AT241" s="34">
        <v>0.43939393939393939</v>
      </c>
      <c r="AU241" s="34">
        <v>4.3252595155709344</v>
      </c>
      <c r="AV241" s="7">
        <v>1</v>
      </c>
      <c r="AW241" s="3" t="s">
        <v>2049</v>
      </c>
      <c r="AX241" s="3" t="s">
        <v>2049</v>
      </c>
      <c r="AY241" s="8">
        <v>3.6529680365296802</v>
      </c>
      <c r="AZ241">
        <v>13.1</v>
      </c>
      <c r="BA241">
        <v>9</v>
      </c>
      <c r="BB241" s="8">
        <v>0</v>
      </c>
      <c r="BC241" s="3" t="s">
        <v>2110</v>
      </c>
      <c r="BD241" s="8">
        <v>0.69177555726364337</v>
      </c>
      <c r="BE241">
        <f>VLOOKUP(A241,'dati SCL7_com'!A:C,3,FALSE)</f>
        <v>0</v>
      </c>
    </row>
    <row r="242" spans="1:57" x14ac:dyDescent="0.3">
      <c r="A242">
        <v>78110</v>
      </c>
      <c r="B242" t="s">
        <v>1543</v>
      </c>
      <c r="C242">
        <v>3158</v>
      </c>
      <c r="D242" t="s">
        <v>185</v>
      </c>
      <c r="E242" t="str">
        <f>VLOOKUP(A242,'0. dati base'!B:K,10,FALSE)</f>
        <v>CALABRIA</v>
      </c>
      <c r="F242" s="15" t="s">
        <v>2049</v>
      </c>
      <c r="G242" s="8">
        <v>9.2651757188498399E-2</v>
      </c>
      <c r="H242">
        <v>288</v>
      </c>
      <c r="I242" s="8">
        <v>4.9057829759584139</v>
      </c>
      <c r="J242" s="8">
        <v>73.311635475996695</v>
      </c>
      <c r="K242">
        <v>44.49</v>
      </c>
      <c r="L242">
        <v>0</v>
      </c>
      <c r="M242" s="8">
        <v>2.7961764263134126</v>
      </c>
      <c r="N242" s="8">
        <v>0.51984635083226605</v>
      </c>
      <c r="O242" s="8">
        <v>3.4571062740076832</v>
      </c>
      <c r="P242" s="8">
        <v>20.336605890603089</v>
      </c>
      <c r="Q242" s="15" t="s">
        <v>2049</v>
      </c>
      <c r="R242" s="15" t="s">
        <v>2049</v>
      </c>
      <c r="S242" s="15" t="s">
        <v>2049</v>
      </c>
      <c r="T242" s="15" t="s">
        <v>2049</v>
      </c>
      <c r="U242" s="16">
        <v>0</v>
      </c>
      <c r="V242" s="17">
        <v>0</v>
      </c>
      <c r="X242">
        <v>0</v>
      </c>
      <c r="Y242">
        <v>0</v>
      </c>
      <c r="Z242" s="8">
        <v>0.16926575698505522</v>
      </c>
      <c r="AA242" s="8">
        <v>1.6920943134535367</v>
      </c>
      <c r="AB242" s="9">
        <v>32.170542635658919</v>
      </c>
      <c r="AC242">
        <v>5</v>
      </c>
      <c r="AD242" s="8">
        <v>34.54126679462572</v>
      </c>
      <c r="AE242" s="15" t="s">
        <v>2049</v>
      </c>
      <c r="AF242" s="8">
        <v>150.60728744939271</v>
      </c>
      <c r="AG242" s="8">
        <v>0.71297616600000002</v>
      </c>
      <c r="AH242" s="8">
        <v>40</v>
      </c>
      <c r="AI242" s="8">
        <v>0.64253167370526798</v>
      </c>
      <c r="AJ242" s="8">
        <v>47.6</v>
      </c>
      <c r="AK242" s="14">
        <v>25.3</v>
      </c>
      <c r="AL242" s="8">
        <v>0</v>
      </c>
      <c r="AM242" s="3" t="s">
        <v>2049</v>
      </c>
      <c r="AN242">
        <v>0</v>
      </c>
      <c r="AO242" s="3" t="s">
        <v>2049</v>
      </c>
      <c r="AP242" s="3" t="s">
        <v>2049</v>
      </c>
      <c r="AQ242" s="8">
        <v>0</v>
      </c>
      <c r="AR242" s="8">
        <v>0</v>
      </c>
      <c r="AT242" s="34">
        <v>0.18087855297157623</v>
      </c>
      <c r="AU242" s="34">
        <v>2.53324889170361</v>
      </c>
      <c r="AV242" s="7">
        <v>1</v>
      </c>
      <c r="AW242" s="3" t="s">
        <v>2049</v>
      </c>
      <c r="AX242" s="3" t="s">
        <v>2049</v>
      </c>
      <c r="AY242" s="8">
        <v>0.95087163232963556</v>
      </c>
      <c r="AZ242">
        <v>10.9</v>
      </c>
      <c r="BA242">
        <v>5</v>
      </c>
      <c r="BB242" s="8">
        <v>0</v>
      </c>
      <c r="BC242" s="3" t="s">
        <v>2110</v>
      </c>
      <c r="BD242" s="8">
        <v>0.47214353163361661</v>
      </c>
      <c r="BE242">
        <f>VLOOKUP(A242,'dati SCL7_com'!A:C,3,FALSE)</f>
        <v>0</v>
      </c>
    </row>
    <row r="243" spans="1:57" x14ac:dyDescent="0.3">
      <c r="A243">
        <v>78111</v>
      </c>
      <c r="B243" t="s">
        <v>1566</v>
      </c>
      <c r="C243">
        <v>1055</v>
      </c>
      <c r="D243" t="s">
        <v>174</v>
      </c>
      <c r="E243" t="str">
        <f>VLOOKUP(A243,'0. dati base'!B:K,10,FALSE)</f>
        <v>CALABRIA</v>
      </c>
      <c r="F243" s="15" t="s">
        <v>2049</v>
      </c>
      <c r="G243" s="8">
        <v>-0.17120622568093385</v>
      </c>
      <c r="H243">
        <v>57</v>
      </c>
      <c r="I243" s="8">
        <v>6.197183098591549</v>
      </c>
      <c r="J243" s="8">
        <v>84.4444444444444</v>
      </c>
      <c r="K243">
        <v>53.180000000000007</v>
      </c>
      <c r="L243">
        <v>0</v>
      </c>
      <c r="M243" s="8">
        <v>1.5521474012089855</v>
      </c>
      <c r="N243" s="8">
        <v>0.89433962264150901</v>
      </c>
      <c r="O243" s="8">
        <v>0</v>
      </c>
      <c r="P243" s="8">
        <v>26.24113475177305</v>
      </c>
      <c r="Q243" s="15" t="s">
        <v>2049</v>
      </c>
      <c r="R243" s="15" t="s">
        <v>2049</v>
      </c>
      <c r="S243" s="15" t="s">
        <v>2049</v>
      </c>
      <c r="T243" s="15" t="s">
        <v>2049</v>
      </c>
      <c r="U243" s="16">
        <v>0</v>
      </c>
      <c r="V243" s="17">
        <v>0</v>
      </c>
      <c r="X243">
        <v>0</v>
      </c>
      <c r="Y243">
        <v>96.3</v>
      </c>
      <c r="Z243" s="8">
        <v>8.4507042253521125E-2</v>
      </c>
      <c r="AA243" s="8">
        <v>1.24282982791587</v>
      </c>
      <c r="AB243" s="9">
        <v>35.714285714285715</v>
      </c>
      <c r="AC243">
        <v>3</v>
      </c>
      <c r="AD243" s="8">
        <v>138.44444444444451</v>
      </c>
      <c r="AE243" s="15" t="s">
        <v>2049</v>
      </c>
      <c r="AF243" s="8">
        <v>104.16666666666667</v>
      </c>
      <c r="AG243" s="8">
        <v>2.572347267</v>
      </c>
      <c r="AH243" s="8">
        <v>0</v>
      </c>
      <c r="AI243" s="8">
        <v>0.69967897271268098</v>
      </c>
      <c r="AJ243" s="8">
        <v>26.5</v>
      </c>
      <c r="AK243" s="14">
        <v>23.1</v>
      </c>
      <c r="AL243" s="8">
        <v>0</v>
      </c>
      <c r="AM243" s="3" t="s">
        <v>2049</v>
      </c>
      <c r="AN243">
        <v>0</v>
      </c>
      <c r="AO243" s="3" t="s">
        <v>2049</v>
      </c>
      <c r="AP243" s="3" t="s">
        <v>2049</v>
      </c>
      <c r="AQ243" s="8">
        <v>0</v>
      </c>
      <c r="AR243" s="8">
        <v>0</v>
      </c>
      <c r="AT243" s="34">
        <v>0.2537313432835821</v>
      </c>
      <c r="AU243" s="34">
        <v>3.7914691943127963</v>
      </c>
      <c r="AV243" s="7">
        <v>1</v>
      </c>
      <c r="AW243" s="3" t="s">
        <v>2049</v>
      </c>
      <c r="AX243" s="3" t="s">
        <v>2049</v>
      </c>
      <c r="AY243" s="8">
        <v>2.9910269192422732</v>
      </c>
      <c r="AZ243">
        <v>13.2</v>
      </c>
      <c r="BA243">
        <v>2</v>
      </c>
      <c r="BB243" s="8">
        <v>0</v>
      </c>
      <c r="BC243" s="3" t="s">
        <v>2110</v>
      </c>
      <c r="BD243" s="8">
        <v>0.10804970286331712</v>
      </c>
      <c r="BE243">
        <f>VLOOKUP(A243,'dati SCL7_com'!A:C,3,FALSE)</f>
        <v>0.2</v>
      </c>
    </row>
    <row r="244" spans="1:57" x14ac:dyDescent="0.3">
      <c r="A244">
        <v>78112</v>
      </c>
      <c r="B244" t="s">
        <v>1567</v>
      </c>
      <c r="C244">
        <v>1555</v>
      </c>
      <c r="D244" t="s">
        <v>253</v>
      </c>
      <c r="E244" t="str">
        <f>VLOOKUP(A244,'0. dati base'!B:K,10,FALSE)</f>
        <v>CALABRIA</v>
      </c>
      <c r="F244" s="15" t="s">
        <v>2049</v>
      </c>
      <c r="G244" s="8">
        <v>-3.0927835051546393E-2</v>
      </c>
      <c r="H244">
        <v>81</v>
      </c>
      <c r="I244" s="8">
        <v>26.47058823529412</v>
      </c>
      <c r="J244" s="8">
        <v>71.314102564102498</v>
      </c>
      <c r="K244">
        <v>41.06</v>
      </c>
      <c r="L244">
        <v>1575</v>
      </c>
      <c r="M244" s="8">
        <v>1.5567234867408726</v>
      </c>
      <c r="N244" s="8">
        <v>0.60441426146010202</v>
      </c>
      <c r="O244" s="8">
        <v>3.9049235993208828</v>
      </c>
      <c r="P244" s="8">
        <v>19.761499148211239</v>
      </c>
      <c r="Q244" s="15" t="s">
        <v>2049</v>
      </c>
      <c r="R244" s="15" t="s">
        <v>2049</v>
      </c>
      <c r="S244" s="15" t="s">
        <v>2049</v>
      </c>
      <c r="T244" s="15" t="s">
        <v>2049</v>
      </c>
      <c r="U244" s="16">
        <v>0</v>
      </c>
      <c r="V244" s="17">
        <v>0</v>
      </c>
      <c r="X244">
        <v>0</v>
      </c>
      <c r="Y244">
        <v>76.8</v>
      </c>
      <c r="Z244" s="8">
        <v>0.12703379224030037</v>
      </c>
      <c r="AA244" s="8">
        <v>0.76991412496298495</v>
      </c>
      <c r="AB244" s="9">
        <v>35.483870967741936</v>
      </c>
      <c r="AC244">
        <v>4</v>
      </c>
      <c r="AD244" s="8">
        <v>32.911330049261082</v>
      </c>
      <c r="AE244" s="15" t="s">
        <v>2049</v>
      </c>
      <c r="AF244" s="8">
        <v>86.99186991869918</v>
      </c>
      <c r="AG244" s="8">
        <v>0.90799031500000005</v>
      </c>
      <c r="AH244" s="8">
        <v>50</v>
      </c>
      <c r="AI244" s="8">
        <v>0.210597215985631</v>
      </c>
      <c r="AJ244" s="8">
        <v>25.25</v>
      </c>
      <c r="AK244" s="14">
        <v>23.3</v>
      </c>
      <c r="AL244" s="8">
        <v>0</v>
      </c>
      <c r="AM244" s="3" t="s">
        <v>2049</v>
      </c>
      <c r="AN244">
        <v>0</v>
      </c>
      <c r="AO244" s="3" t="s">
        <v>2049</v>
      </c>
      <c r="AP244" s="3" t="s">
        <v>2049</v>
      </c>
      <c r="AQ244" s="8">
        <v>0</v>
      </c>
      <c r="AR244" s="8">
        <v>0</v>
      </c>
      <c r="AT244" s="34">
        <v>0.28000000000000003</v>
      </c>
      <c r="AU244" s="34">
        <v>4.5016077170418001</v>
      </c>
      <c r="AV244" s="7">
        <v>1</v>
      </c>
      <c r="AW244" s="3" t="s">
        <v>2049</v>
      </c>
      <c r="AX244" s="3" t="s">
        <v>2049</v>
      </c>
      <c r="AY244" s="8">
        <v>3.9893617021276588</v>
      </c>
      <c r="AZ244">
        <v>22.4</v>
      </c>
      <c r="BA244">
        <v>8</v>
      </c>
      <c r="BB244" s="8">
        <v>0</v>
      </c>
      <c r="BC244" s="3" t="s">
        <v>2110</v>
      </c>
      <c r="BD244" s="8">
        <v>0.41215868109222048</v>
      </c>
      <c r="BE244">
        <f>VLOOKUP(A244,'dati SCL7_com'!A:C,3,FALSE)</f>
        <v>0</v>
      </c>
    </row>
    <row r="245" spans="1:57" x14ac:dyDescent="0.3">
      <c r="A245">
        <v>78113</v>
      </c>
      <c r="B245" t="s">
        <v>1579</v>
      </c>
      <c r="C245">
        <v>591</v>
      </c>
      <c r="D245" t="s">
        <v>183</v>
      </c>
      <c r="E245" t="str">
        <f>VLOOKUP(A245,'0. dati base'!B:K,10,FALSE)</f>
        <v>CALABRIA</v>
      </c>
      <c r="F245" s="15" t="s">
        <v>2049</v>
      </c>
      <c r="G245" s="8">
        <v>-0.10398860398860399</v>
      </c>
      <c r="H245">
        <v>54</v>
      </c>
      <c r="I245" s="8">
        <v>7.6311605723370421</v>
      </c>
      <c r="J245" s="8">
        <v>74.5874587458745</v>
      </c>
      <c r="K245">
        <v>52.600000000000009</v>
      </c>
      <c r="L245">
        <v>0</v>
      </c>
      <c r="M245" s="8">
        <v>0.57747534024222746</v>
      </c>
      <c r="N245" s="8">
        <v>0.91891891891891897</v>
      </c>
      <c r="O245" s="8">
        <v>3.8610038610038608</v>
      </c>
      <c r="P245" s="8">
        <v>19.533527696793001</v>
      </c>
      <c r="Q245" s="15" t="s">
        <v>2049</v>
      </c>
      <c r="R245" s="15" t="s">
        <v>2049</v>
      </c>
      <c r="S245" s="15" t="s">
        <v>2049</v>
      </c>
      <c r="T245" s="15" t="s">
        <v>2049</v>
      </c>
      <c r="U245" s="16">
        <v>0</v>
      </c>
      <c r="V245" s="17">
        <v>0</v>
      </c>
      <c r="X245">
        <v>0</v>
      </c>
      <c r="Y245">
        <v>91.5</v>
      </c>
      <c r="Z245" s="8">
        <v>0.11287758346581876</v>
      </c>
      <c r="AA245" s="8">
        <v>0.4891684136967156</v>
      </c>
      <c r="AB245" s="9">
        <v>46.666666666666664</v>
      </c>
      <c r="AC245">
        <v>1</v>
      </c>
      <c r="AD245" s="8">
        <v>10.80281690140845</v>
      </c>
      <c r="AE245" s="15" t="s">
        <v>2049</v>
      </c>
      <c r="AF245" s="8">
        <v>154.05405405405406</v>
      </c>
      <c r="AG245" s="8">
        <v>2.743484225</v>
      </c>
      <c r="AH245" s="8">
        <v>0</v>
      </c>
      <c r="AI245" s="8">
        <v>0.17601043024771801</v>
      </c>
      <c r="AJ245" s="8">
        <v>21</v>
      </c>
      <c r="AK245" s="14">
        <v>37.9</v>
      </c>
      <c r="AL245" s="8">
        <v>0</v>
      </c>
      <c r="AM245" s="3" t="s">
        <v>2049</v>
      </c>
      <c r="AN245">
        <v>0</v>
      </c>
      <c r="AO245" s="3" t="s">
        <v>2049</v>
      </c>
      <c r="AP245" s="3" t="s">
        <v>2049</v>
      </c>
      <c r="AQ245" s="8">
        <v>0</v>
      </c>
      <c r="AR245" s="8">
        <v>0</v>
      </c>
      <c r="AT245" s="34">
        <v>0.24561403508771928</v>
      </c>
      <c r="AU245" s="34">
        <v>8.4602368866328259</v>
      </c>
      <c r="AV245" s="7">
        <v>1</v>
      </c>
      <c r="AW245" s="3" t="s">
        <v>2049</v>
      </c>
      <c r="AX245" s="3" t="s">
        <v>2049</v>
      </c>
      <c r="AY245" s="8">
        <v>5.0335570469798654</v>
      </c>
      <c r="AZ245">
        <v>10.6</v>
      </c>
      <c r="BA245">
        <v>2</v>
      </c>
      <c r="BB245" s="8">
        <v>0</v>
      </c>
      <c r="BC245" s="3" t="s">
        <v>2110</v>
      </c>
      <c r="BD245" s="8">
        <v>0.17436791630340018</v>
      </c>
      <c r="BE245">
        <f>VLOOKUP(A245,'dati SCL7_com'!A:C,3,FALSE)</f>
        <v>0</v>
      </c>
    </row>
    <row r="246" spans="1:57" x14ac:dyDescent="0.3">
      <c r="A246">
        <v>78114</v>
      </c>
      <c r="B246" t="s">
        <v>1582</v>
      </c>
      <c r="C246">
        <v>3559</v>
      </c>
      <c r="D246" t="s">
        <v>183</v>
      </c>
      <c r="E246" t="str">
        <f>VLOOKUP(A246,'0. dati base'!B:K,10,FALSE)</f>
        <v>CALABRIA</v>
      </c>
      <c r="F246" s="15" t="s">
        <v>2049</v>
      </c>
      <c r="G246" s="8">
        <v>-7.074036511156187E-2</v>
      </c>
      <c r="H246">
        <v>59</v>
      </c>
      <c r="I246" s="8">
        <v>26.493860845839016</v>
      </c>
      <c r="J246" s="8">
        <v>66.534090909090907</v>
      </c>
      <c r="K246">
        <v>48</v>
      </c>
      <c r="L246">
        <v>576</v>
      </c>
      <c r="M246" s="8">
        <v>4.2951679360719188</v>
      </c>
      <c r="N246" s="8">
        <v>0.57726465364120805</v>
      </c>
      <c r="O246" s="8">
        <v>0.29603315571344002</v>
      </c>
      <c r="P246" s="8">
        <v>31.52815013404825</v>
      </c>
      <c r="Q246" s="15" t="s">
        <v>2049</v>
      </c>
      <c r="R246" s="15" t="s">
        <v>2049</v>
      </c>
      <c r="S246" s="15" t="s">
        <v>2049</v>
      </c>
      <c r="T246" s="15" t="s">
        <v>2049</v>
      </c>
      <c r="U246" s="16">
        <v>0</v>
      </c>
      <c r="V246" s="17">
        <v>0</v>
      </c>
      <c r="X246">
        <v>0</v>
      </c>
      <c r="Y246">
        <v>3.4</v>
      </c>
      <c r="Z246" s="8">
        <v>0.13315143246930422</v>
      </c>
      <c r="AA246" s="8">
        <v>5.9399021663172604</v>
      </c>
      <c r="AB246" s="9">
        <v>40.293040293040292</v>
      </c>
      <c r="AC246">
        <v>4</v>
      </c>
      <c r="AD246" s="8">
        <v>6.1659836065573774</v>
      </c>
      <c r="AE246" s="15" t="s">
        <v>2049</v>
      </c>
      <c r="AF246" s="8">
        <v>50</v>
      </c>
      <c r="AG246" s="8">
        <v>0.58814880199999997</v>
      </c>
      <c r="AH246" s="8">
        <v>75</v>
      </c>
      <c r="AI246" s="8">
        <v>0.59787304752409398</v>
      </c>
      <c r="AJ246" s="8">
        <v>70.5</v>
      </c>
      <c r="AK246" s="14">
        <v>35.5</v>
      </c>
      <c r="AL246" s="8">
        <v>0</v>
      </c>
      <c r="AM246" s="3" t="s">
        <v>2049</v>
      </c>
      <c r="AN246">
        <v>0</v>
      </c>
      <c r="AO246" s="3" t="s">
        <v>2049</v>
      </c>
      <c r="AP246" s="3" t="s">
        <v>2049</v>
      </c>
      <c r="AQ246" s="8">
        <v>0</v>
      </c>
      <c r="AR246" s="8">
        <v>0</v>
      </c>
      <c r="AT246" s="34">
        <v>0.16568047337278108</v>
      </c>
      <c r="AU246" s="34">
        <v>4.4956448440573196</v>
      </c>
      <c r="AV246" s="7">
        <v>2</v>
      </c>
      <c r="AW246" s="3" t="s">
        <v>2049</v>
      </c>
      <c r="AX246" s="3" t="s">
        <v>2049</v>
      </c>
      <c r="AY246" s="8">
        <v>3.5746201966041111</v>
      </c>
      <c r="AZ246">
        <v>14.6</v>
      </c>
      <c r="BA246">
        <v>7</v>
      </c>
      <c r="BB246" s="8">
        <v>0.28097780275358247</v>
      </c>
      <c r="BC246" s="3" t="s">
        <v>2110</v>
      </c>
      <c r="BD246" s="8">
        <v>0.13046314416177429</v>
      </c>
      <c r="BE246">
        <f>VLOOKUP(A246,'dati SCL7_com'!A:C,3,FALSE)</f>
        <v>0</v>
      </c>
    </row>
    <row r="247" spans="1:57" x14ac:dyDescent="0.3">
      <c r="A247">
        <v>78115</v>
      </c>
      <c r="B247" t="s">
        <v>1585</v>
      </c>
      <c r="C247">
        <v>1360</v>
      </c>
      <c r="D247" t="s">
        <v>174</v>
      </c>
      <c r="E247" t="str">
        <f>VLOOKUP(A247,'0. dati base'!B:K,10,FALSE)</f>
        <v>CALABRIA</v>
      </c>
      <c r="F247" s="15" t="s">
        <v>2049</v>
      </c>
      <c r="G247" s="8">
        <v>-0.16141732283464566</v>
      </c>
      <c r="H247">
        <v>18</v>
      </c>
      <c r="I247" s="8">
        <v>35.881958417169685</v>
      </c>
      <c r="J247" s="8">
        <v>81.012658227848107</v>
      </c>
      <c r="K247">
        <v>43.54</v>
      </c>
      <c r="L247">
        <v>0</v>
      </c>
      <c r="M247" s="8">
        <v>4.0387508909009311</v>
      </c>
      <c r="N247" s="8">
        <v>0.82412914188615105</v>
      </c>
      <c r="O247" s="8">
        <v>4.9277824978759561</v>
      </c>
      <c r="P247" s="8">
        <v>58.244680851063833</v>
      </c>
      <c r="Q247" s="15" t="s">
        <v>2049</v>
      </c>
      <c r="R247" s="15" t="s">
        <v>2049</v>
      </c>
      <c r="S247" s="15" t="s">
        <v>2049</v>
      </c>
      <c r="T247" s="15" t="s">
        <v>2049</v>
      </c>
      <c r="U247" s="16">
        <v>0</v>
      </c>
      <c r="V247" s="17">
        <v>0</v>
      </c>
      <c r="X247">
        <v>0</v>
      </c>
      <c r="Y247">
        <v>36.9</v>
      </c>
      <c r="Z247" s="8">
        <v>0.10328638497652583</v>
      </c>
      <c r="AA247" s="8">
        <v>1.338432122370937</v>
      </c>
      <c r="AB247" s="9">
        <v>63.095238095238095</v>
      </c>
      <c r="AC247">
        <v>5</v>
      </c>
      <c r="AD247" s="8">
        <v>91.558441558441558</v>
      </c>
      <c r="AE247" s="15" t="s">
        <v>2049</v>
      </c>
      <c r="AF247" s="8">
        <v>98.4375</v>
      </c>
      <c r="AG247" s="8">
        <v>0.99866844200000005</v>
      </c>
      <c r="AH247" s="8">
        <v>0</v>
      </c>
      <c r="AI247" s="8">
        <v>0.46808510638297901</v>
      </c>
      <c r="AJ247" s="8">
        <v>28.666666666666671</v>
      </c>
      <c r="AK247" s="14">
        <v>38.200000000000003</v>
      </c>
      <c r="AL247" s="8">
        <v>0</v>
      </c>
      <c r="AM247" s="3" t="s">
        <v>2049</v>
      </c>
      <c r="AN247">
        <v>0</v>
      </c>
      <c r="AO247" s="3" t="s">
        <v>2049</v>
      </c>
      <c r="AP247" s="3" t="s">
        <v>2049</v>
      </c>
      <c r="AQ247" s="8">
        <v>0</v>
      </c>
      <c r="AR247" s="8">
        <v>1.1320404565277906</v>
      </c>
      <c r="AT247" s="34">
        <v>0.42253521126760563</v>
      </c>
      <c r="AU247" s="34">
        <v>5.1470588235294121</v>
      </c>
      <c r="AV247" s="7">
        <v>1</v>
      </c>
      <c r="AW247" s="3" t="s">
        <v>2049</v>
      </c>
      <c r="AX247" s="3" t="s">
        <v>2049</v>
      </c>
      <c r="AY247" s="8">
        <v>0.80128205128205121</v>
      </c>
      <c r="AZ247">
        <v>15.2</v>
      </c>
      <c r="BA247">
        <v>2</v>
      </c>
      <c r="BB247" s="8">
        <v>0</v>
      </c>
      <c r="BC247" s="3" t="s">
        <v>2110</v>
      </c>
      <c r="BD247" s="8">
        <v>2.447081854888046E-2</v>
      </c>
      <c r="BE247">
        <f>VLOOKUP(A247,'dati SCL7_com'!A:C,3,FALSE)</f>
        <v>0.2</v>
      </c>
    </row>
    <row r="248" spans="1:57" x14ac:dyDescent="0.3">
      <c r="A248">
        <v>78116</v>
      </c>
      <c r="B248" t="s">
        <v>1590</v>
      </c>
      <c r="C248">
        <v>2719</v>
      </c>
      <c r="D248" t="s">
        <v>253</v>
      </c>
      <c r="E248" t="str">
        <f>VLOOKUP(A248,'0. dati base'!B:K,10,FALSE)</f>
        <v>CALABRIA</v>
      </c>
      <c r="F248" s="15" t="s">
        <v>2049</v>
      </c>
      <c r="G248" s="8">
        <v>5.7242990654205607E-2</v>
      </c>
      <c r="H248">
        <v>129</v>
      </c>
      <c r="I248" s="8">
        <v>33.959484346224677</v>
      </c>
      <c r="J248" s="8">
        <v>74.908424908424891</v>
      </c>
      <c r="K248">
        <v>41.75</v>
      </c>
      <c r="L248">
        <v>0</v>
      </c>
      <c r="M248" s="8">
        <v>2.8156911332707182</v>
      </c>
      <c r="N248" s="8">
        <v>0.736450584484591</v>
      </c>
      <c r="O248" s="8">
        <v>0.74388947927736404</v>
      </c>
      <c r="P248" s="8">
        <v>28.666035950804169</v>
      </c>
      <c r="Q248" s="15" t="s">
        <v>2049</v>
      </c>
      <c r="R248" s="15" t="s">
        <v>2049</v>
      </c>
      <c r="S248" s="15" t="s">
        <v>2049</v>
      </c>
      <c r="T248" s="15" t="s">
        <v>2049</v>
      </c>
      <c r="U248" s="16">
        <v>0</v>
      </c>
      <c r="V248" s="17">
        <v>0</v>
      </c>
      <c r="X248">
        <v>1</v>
      </c>
      <c r="Y248">
        <v>0</v>
      </c>
      <c r="Z248" s="8">
        <v>0.1558011049723757</v>
      </c>
      <c r="AA248" s="8">
        <v>1.7175007403020432</v>
      </c>
      <c r="AB248" s="9">
        <v>54.838709677419352</v>
      </c>
      <c r="AC248">
        <v>3</v>
      </c>
      <c r="AD248" s="8">
        <v>28.803782505910171</v>
      </c>
      <c r="AE248" s="15" t="s">
        <v>2049</v>
      </c>
      <c r="AF248" s="8">
        <v>101.78571428571428</v>
      </c>
      <c r="AG248" s="8">
        <v>1.26493324</v>
      </c>
      <c r="AH248" s="8">
        <v>100</v>
      </c>
      <c r="AI248" s="8">
        <v>0.73695173998686803</v>
      </c>
      <c r="AJ248" s="8">
        <v>61.666666666666657</v>
      </c>
      <c r="AK248" s="14">
        <v>26.5</v>
      </c>
      <c r="AL248" s="8">
        <v>0</v>
      </c>
      <c r="AM248" s="3" t="s">
        <v>2049</v>
      </c>
      <c r="AN248">
        <v>0</v>
      </c>
      <c r="AO248" s="3" t="s">
        <v>2049</v>
      </c>
      <c r="AP248" s="3" t="s">
        <v>2049</v>
      </c>
      <c r="AQ248" s="8">
        <v>0</v>
      </c>
      <c r="AR248" s="8">
        <v>0</v>
      </c>
      <c r="AT248" s="34">
        <v>0.21917808219178081</v>
      </c>
      <c r="AU248" s="34">
        <v>1.8389113644722326</v>
      </c>
      <c r="AV248" s="7">
        <v>1</v>
      </c>
      <c r="AW248" s="3" t="s">
        <v>2049</v>
      </c>
      <c r="AX248" s="3" t="s">
        <v>2049</v>
      </c>
      <c r="AY248" s="8">
        <v>4.5558086560364464</v>
      </c>
      <c r="AZ248">
        <v>15.8</v>
      </c>
      <c r="BA248">
        <v>13</v>
      </c>
      <c r="BB248" s="8">
        <v>0</v>
      </c>
      <c r="BC248" s="3" t="s">
        <v>2110</v>
      </c>
      <c r="BD248" s="8">
        <v>0.62560153994225209</v>
      </c>
      <c r="BE248">
        <f>VLOOKUP(A248,'dati SCL7_com'!A:C,3,FALSE)</f>
        <v>0.4</v>
      </c>
    </row>
    <row r="249" spans="1:57" x14ac:dyDescent="0.3">
      <c r="A249">
        <v>78117</v>
      </c>
      <c r="B249" t="s">
        <v>1693</v>
      </c>
      <c r="C249">
        <v>1338</v>
      </c>
      <c r="D249" t="s">
        <v>153</v>
      </c>
      <c r="E249" t="str">
        <f>VLOOKUP(A249,'0. dati base'!B:K,10,FALSE)</f>
        <v>CALABRIA</v>
      </c>
      <c r="F249" s="15" t="s">
        <v>2049</v>
      </c>
      <c r="G249" s="8">
        <v>-5.1773049645390069E-2</v>
      </c>
      <c r="H249">
        <v>48</v>
      </c>
      <c r="I249" s="8">
        <v>20.867614061331338</v>
      </c>
      <c r="J249" s="8">
        <v>76.677316293929692</v>
      </c>
      <c r="K249">
        <v>41.54</v>
      </c>
      <c r="L249">
        <v>55957</v>
      </c>
      <c r="M249" s="8">
        <v>9.063254898452179</v>
      </c>
      <c r="N249" s="8">
        <v>0.523037542662116</v>
      </c>
      <c r="O249" s="8">
        <v>0.17064846416382301</v>
      </c>
      <c r="P249" s="8">
        <v>73.153638814016176</v>
      </c>
      <c r="Q249" s="15" t="s">
        <v>2049</v>
      </c>
      <c r="R249" s="15" t="s">
        <v>2049</v>
      </c>
      <c r="S249" s="15" t="s">
        <v>2049</v>
      </c>
      <c r="T249" s="15" t="s">
        <v>2049</v>
      </c>
      <c r="U249" s="16">
        <v>0</v>
      </c>
      <c r="V249" s="17">
        <v>0</v>
      </c>
      <c r="X249">
        <v>0</v>
      </c>
      <c r="Y249">
        <v>52</v>
      </c>
      <c r="Z249" s="8">
        <v>0.1286462228870606</v>
      </c>
      <c r="AA249" s="8">
        <v>4.3184885290148447</v>
      </c>
      <c r="AB249" s="9">
        <v>25.263157894736842</v>
      </c>
      <c r="AC249">
        <v>4</v>
      </c>
      <c r="AD249" s="8">
        <v>29.302325581395351</v>
      </c>
      <c r="AE249" s="15" t="s">
        <v>2049</v>
      </c>
      <c r="AF249" s="8">
        <v>228.26086956521738</v>
      </c>
      <c r="AG249" s="8">
        <v>0.402293071</v>
      </c>
      <c r="AH249" s="8">
        <v>0</v>
      </c>
      <c r="AI249" s="8">
        <v>0.58730158730158699</v>
      </c>
      <c r="AJ249" s="8">
        <v>8.25</v>
      </c>
      <c r="AK249" s="14">
        <v>31.6</v>
      </c>
      <c r="AL249" s="8">
        <v>21.116648365571422</v>
      </c>
      <c r="AM249" s="3" t="s">
        <v>2049</v>
      </c>
      <c r="AN249">
        <v>0</v>
      </c>
      <c r="AO249" s="3" t="s">
        <v>2049</v>
      </c>
      <c r="AP249" s="3" t="s">
        <v>2049</v>
      </c>
      <c r="AQ249" s="8">
        <v>1.3412616801538</v>
      </c>
      <c r="AR249" s="8">
        <v>0</v>
      </c>
      <c r="AT249" s="34">
        <v>0.12236286919831224</v>
      </c>
      <c r="AU249" s="34">
        <v>7.4738415545590433</v>
      </c>
      <c r="AV249" s="7">
        <v>1</v>
      </c>
      <c r="AW249" s="3" t="s">
        <v>2049</v>
      </c>
      <c r="AX249" s="3" t="s">
        <v>2049</v>
      </c>
      <c r="AY249" s="8">
        <v>2.3364485981308412</v>
      </c>
      <c r="AZ249">
        <v>10.8</v>
      </c>
      <c r="BA249">
        <v>2</v>
      </c>
      <c r="BB249" s="8">
        <v>0</v>
      </c>
      <c r="BC249" s="3" t="s">
        <v>2110</v>
      </c>
      <c r="BD249" s="8">
        <v>7.3286918285086114E-2</v>
      </c>
      <c r="BE249">
        <f>VLOOKUP(A249,'dati SCL7_com'!A:C,3,FALSE)</f>
        <v>1</v>
      </c>
    </row>
    <row r="250" spans="1:57" x14ac:dyDescent="0.3">
      <c r="A250">
        <v>78118</v>
      </c>
      <c r="B250" t="s">
        <v>1596</v>
      </c>
      <c r="C250">
        <v>1432</v>
      </c>
      <c r="D250" t="s">
        <v>183</v>
      </c>
      <c r="E250" t="str">
        <f>VLOOKUP(A250,'0. dati base'!B:K,10,FALSE)</f>
        <v>CALABRIA</v>
      </c>
      <c r="F250" s="15" t="s">
        <v>2049</v>
      </c>
      <c r="G250" s="8">
        <v>-9.0111176126389705E-2</v>
      </c>
      <c r="H250">
        <v>68</v>
      </c>
      <c r="I250" s="8">
        <v>53.569131832797424</v>
      </c>
      <c r="J250" s="8">
        <v>75.488721804511201</v>
      </c>
      <c r="K250">
        <v>45.65</v>
      </c>
      <c r="L250">
        <v>0</v>
      </c>
      <c r="M250" s="8">
        <v>1.4733424896990885</v>
      </c>
      <c r="N250" s="8">
        <v>0.70670826833073297</v>
      </c>
      <c r="O250" s="8">
        <v>1.7160686427457099</v>
      </c>
      <c r="P250" s="8">
        <v>36.146788990825691</v>
      </c>
      <c r="Q250" s="15" t="s">
        <v>2049</v>
      </c>
      <c r="R250" s="15" t="s">
        <v>2049</v>
      </c>
      <c r="S250" s="15" t="s">
        <v>2049</v>
      </c>
      <c r="T250" s="15" t="s">
        <v>2049</v>
      </c>
      <c r="U250" s="16">
        <v>0</v>
      </c>
      <c r="V250" s="17">
        <v>0</v>
      </c>
      <c r="X250">
        <v>0</v>
      </c>
      <c r="Y250">
        <v>78.5</v>
      </c>
      <c r="Z250" s="8">
        <v>0.13697749196141479</v>
      </c>
      <c r="AA250" s="8">
        <v>0.9783368273934312</v>
      </c>
      <c r="AB250" s="9">
        <v>31.03448275862069</v>
      </c>
      <c r="AC250">
        <v>3</v>
      </c>
      <c r="AD250" s="8">
        <v>12.76995305164319</v>
      </c>
      <c r="AE250" s="15" t="s">
        <v>2049</v>
      </c>
      <c r="AF250" s="8">
        <v>123.75</v>
      </c>
      <c r="AG250" s="8">
        <v>1.1973657950000001</v>
      </c>
      <c r="AH250" s="8">
        <v>33.3333333333333</v>
      </c>
      <c r="AI250" s="8">
        <v>0.59375</v>
      </c>
      <c r="AJ250" s="8">
        <v>21.666666666666671</v>
      </c>
      <c r="AK250" s="14">
        <v>28.4</v>
      </c>
      <c r="AL250" s="8">
        <v>0</v>
      </c>
      <c r="AM250" s="3" t="s">
        <v>2049</v>
      </c>
      <c r="AN250">
        <v>0</v>
      </c>
      <c r="AO250" s="3" t="s">
        <v>2049</v>
      </c>
      <c r="AP250" s="3" t="s">
        <v>2049</v>
      </c>
      <c r="AQ250" s="8">
        <v>0</v>
      </c>
      <c r="AR250" s="8">
        <v>0</v>
      </c>
      <c r="AT250" s="34">
        <v>0.16599190283400811</v>
      </c>
      <c r="AU250" s="34">
        <v>4.1899441340782122</v>
      </c>
      <c r="AV250" s="7">
        <v>1</v>
      </c>
      <c r="AW250" s="3" t="s">
        <v>2049</v>
      </c>
      <c r="AX250" s="3" t="s">
        <v>2049</v>
      </c>
      <c r="AY250" s="8">
        <v>3.6049026676279738</v>
      </c>
      <c r="AZ250">
        <v>12.5</v>
      </c>
      <c r="BA250">
        <v>0</v>
      </c>
      <c r="BB250" s="8">
        <v>0</v>
      </c>
      <c r="BC250" s="3" t="s">
        <v>2110</v>
      </c>
      <c r="BD250" s="8">
        <v>0</v>
      </c>
      <c r="BE250">
        <f>VLOOKUP(A250,'dati SCL7_com'!A:C,3,FALSE)</f>
        <v>0</v>
      </c>
    </row>
    <row r="251" spans="1:57" x14ac:dyDescent="0.3">
      <c r="A251">
        <v>78119</v>
      </c>
      <c r="B251" t="s">
        <v>1605</v>
      </c>
      <c r="C251">
        <v>17372</v>
      </c>
      <c r="D251" t="s">
        <v>265</v>
      </c>
      <c r="E251" t="str">
        <f>VLOOKUP(A251,'0. dati base'!B:K,10,FALSE)</f>
        <v>CALABRIA</v>
      </c>
      <c r="F251" s="15" t="s">
        <v>2049</v>
      </c>
      <c r="G251" s="8">
        <v>-3.5225681353010879E-2</v>
      </c>
      <c r="H251">
        <v>63</v>
      </c>
      <c r="I251" s="8">
        <v>2.6630192050022332</v>
      </c>
      <c r="J251" s="8">
        <v>68.779501011463196</v>
      </c>
      <c r="K251">
        <v>37.04</v>
      </c>
      <c r="L251">
        <v>2866</v>
      </c>
      <c r="M251" s="8">
        <v>100</v>
      </c>
      <c r="N251" s="8">
        <v>0.68009669621273205</v>
      </c>
      <c r="O251" s="8">
        <v>1.248992747784045</v>
      </c>
      <c r="P251" s="8">
        <v>28.529596318761762</v>
      </c>
      <c r="Q251" s="15" t="s">
        <v>2049</v>
      </c>
      <c r="R251" s="15" t="s">
        <v>2049</v>
      </c>
      <c r="S251" s="15" t="s">
        <v>2049</v>
      </c>
      <c r="T251" s="15" t="s">
        <v>2049</v>
      </c>
      <c r="U251" s="16">
        <v>0</v>
      </c>
      <c r="V251" s="17">
        <v>0</v>
      </c>
      <c r="X251">
        <v>0</v>
      </c>
      <c r="Y251">
        <v>1.2</v>
      </c>
      <c r="Z251" s="8">
        <v>0.16307503349709693</v>
      </c>
      <c r="AA251" s="8">
        <v>100</v>
      </c>
      <c r="AB251" s="9">
        <v>37.091121495327101</v>
      </c>
      <c r="AC251">
        <v>34</v>
      </c>
      <c r="AD251" s="8">
        <v>43.205830195138653</v>
      </c>
      <c r="AE251" s="15" t="s">
        <v>2049</v>
      </c>
      <c r="AF251" s="8">
        <v>11.832740213523131</v>
      </c>
      <c r="AG251" s="8">
        <v>0.78057242000000004</v>
      </c>
      <c r="AH251" s="8">
        <v>58.823529411764696</v>
      </c>
      <c r="AI251" s="8">
        <v>0.60209257645326197</v>
      </c>
      <c r="AJ251" s="8">
        <v>188.625</v>
      </c>
      <c r="AK251" s="14">
        <v>30.6</v>
      </c>
      <c r="AL251" s="8">
        <v>10.505890803057429</v>
      </c>
      <c r="AM251" s="3" t="s">
        <v>2049</v>
      </c>
      <c r="AN251">
        <v>0</v>
      </c>
      <c r="AO251" s="3" t="s">
        <v>2049</v>
      </c>
      <c r="AP251" s="3" t="s">
        <v>2049</v>
      </c>
      <c r="AQ251" s="8">
        <v>2.18742804513009</v>
      </c>
      <c r="AR251" s="8">
        <v>0</v>
      </c>
      <c r="AT251" s="34">
        <v>0.24287484510532836</v>
      </c>
      <c r="AU251" s="34">
        <v>1.9571724614321899</v>
      </c>
      <c r="AV251" s="7">
        <v>2</v>
      </c>
      <c r="AW251" s="3" t="s">
        <v>2049</v>
      </c>
      <c r="AX251" s="3" t="s">
        <v>2049</v>
      </c>
      <c r="AY251" s="8">
        <v>4.1538096368383579</v>
      </c>
      <c r="AZ251">
        <v>13.9</v>
      </c>
      <c r="BA251">
        <v>10</v>
      </c>
      <c r="BB251" s="8">
        <v>5.7563895924476166E-2</v>
      </c>
      <c r="BC251" s="3" t="s">
        <v>2110</v>
      </c>
      <c r="BD251" s="8">
        <v>3.9322227782941303E-2</v>
      </c>
      <c r="BE251">
        <f>VLOOKUP(A251,'dati SCL7_com'!A:C,3,FALSE)</f>
        <v>0.6</v>
      </c>
    </row>
    <row r="252" spans="1:57" x14ac:dyDescent="0.3">
      <c r="A252">
        <v>78120</v>
      </c>
      <c r="B252" t="s">
        <v>1617</v>
      </c>
      <c r="C252">
        <v>644</v>
      </c>
      <c r="D252" t="s">
        <v>169</v>
      </c>
      <c r="E252" t="str">
        <f>VLOOKUP(A252,'0. dati base'!B:K,10,FALSE)</f>
        <v>CALABRIA</v>
      </c>
      <c r="F252" s="15" t="s">
        <v>2049</v>
      </c>
      <c r="G252" s="8">
        <v>-0.1747787610619469</v>
      </c>
      <c r="H252">
        <v>18</v>
      </c>
      <c r="I252" s="8">
        <v>17.158176943699733</v>
      </c>
      <c r="J252" s="8">
        <v>74.314214463840401</v>
      </c>
      <c r="K252">
        <v>43.42</v>
      </c>
      <c r="L252">
        <v>0</v>
      </c>
      <c r="M252" s="8">
        <v>1.5697686768485672</v>
      </c>
      <c r="N252" s="8">
        <v>0.58870967741935498</v>
      </c>
      <c r="O252" s="8">
        <v>3.3870967741935489</v>
      </c>
      <c r="P252" s="8">
        <v>45.57377049180328</v>
      </c>
      <c r="Q252" s="15" t="s">
        <v>2049</v>
      </c>
      <c r="R252" s="15" t="s">
        <v>2049</v>
      </c>
      <c r="S252" s="15" t="s">
        <v>2049</v>
      </c>
      <c r="T252" s="15" t="s">
        <v>2049</v>
      </c>
      <c r="U252" s="16">
        <v>0</v>
      </c>
      <c r="V252" s="17">
        <v>0</v>
      </c>
      <c r="X252">
        <v>0</v>
      </c>
      <c r="Y252">
        <v>94.8</v>
      </c>
      <c r="Z252" s="8">
        <v>0.12332439678284182</v>
      </c>
      <c r="AA252" s="8">
        <v>1.0137149672033392</v>
      </c>
      <c r="AB252" s="9">
        <v>26.5625</v>
      </c>
      <c r="AC252">
        <v>3</v>
      </c>
      <c r="AD252" s="8">
        <v>125.54347826086961</v>
      </c>
      <c r="AE252" s="15" t="s">
        <v>2049</v>
      </c>
      <c r="AF252" s="8">
        <v>86.666666666666671</v>
      </c>
      <c r="AG252" s="8">
        <v>1.473187979</v>
      </c>
      <c r="AH252" s="8">
        <v>0</v>
      </c>
      <c r="AI252" s="8">
        <v>0.662337662337662</v>
      </c>
      <c r="AJ252" s="8">
        <v>8.6666666666666661</v>
      </c>
      <c r="AK252" s="14">
        <v>39</v>
      </c>
      <c r="AL252" s="8">
        <v>0</v>
      </c>
      <c r="AM252" s="3" t="s">
        <v>2049</v>
      </c>
      <c r="AN252">
        <v>0</v>
      </c>
      <c r="AO252" s="3" t="s">
        <v>2049</v>
      </c>
      <c r="AP252" s="3" t="s">
        <v>2049</v>
      </c>
      <c r="AQ252" s="8">
        <v>0</v>
      </c>
      <c r="AR252" s="8">
        <v>147.05882352941177</v>
      </c>
      <c r="AT252" s="34">
        <v>0.42307692307692307</v>
      </c>
      <c r="AU252" s="34">
        <v>17.080745341614907</v>
      </c>
      <c r="AV252" s="7">
        <v>1</v>
      </c>
      <c r="AW252" s="3" t="s">
        <v>2049</v>
      </c>
      <c r="AX252" s="3" t="s">
        <v>2049</v>
      </c>
      <c r="AY252" s="8">
        <v>3.4013605442176869</v>
      </c>
      <c r="AZ252">
        <v>28.9</v>
      </c>
      <c r="BA252">
        <v>8</v>
      </c>
      <c r="BB252" s="8">
        <v>1.5527950310559004</v>
      </c>
      <c r="BC252" s="3" t="s">
        <v>2110</v>
      </c>
      <c r="BD252" s="8">
        <v>0.22349143282840822</v>
      </c>
      <c r="BE252">
        <f>VLOOKUP(A252,'dati SCL7_com'!A:C,3,FALSE)</f>
        <v>0.4</v>
      </c>
    </row>
    <row r="253" spans="1:57" x14ac:dyDescent="0.3">
      <c r="A253">
        <v>78121</v>
      </c>
      <c r="B253" t="s">
        <v>1618</v>
      </c>
      <c r="C253">
        <v>3394</v>
      </c>
      <c r="D253" t="s">
        <v>174</v>
      </c>
      <c r="E253" t="str">
        <f>VLOOKUP(A253,'0. dati base'!B:K,10,FALSE)</f>
        <v>CALABRIA</v>
      </c>
      <c r="F253" s="15" t="s">
        <v>2049</v>
      </c>
      <c r="G253" s="8">
        <v>1.0793465577596266E-2</v>
      </c>
      <c r="H253">
        <v>151</v>
      </c>
      <c r="I253" s="8">
        <v>26.464646464646464</v>
      </c>
      <c r="J253" s="8">
        <v>64.185703758290302</v>
      </c>
      <c r="K253">
        <v>39.630000000000003</v>
      </c>
      <c r="L253">
        <v>0</v>
      </c>
      <c r="M253" s="8">
        <v>3.560964020800887</v>
      </c>
      <c r="N253" s="8">
        <v>0.48212560386473402</v>
      </c>
      <c r="O253" s="8">
        <v>0.19323671497584499</v>
      </c>
      <c r="P253" s="8">
        <v>11.1534795042898</v>
      </c>
      <c r="Q253" s="15" t="s">
        <v>2049</v>
      </c>
      <c r="R253" s="15" t="s">
        <v>2049</v>
      </c>
      <c r="S253" s="15" t="s">
        <v>2049</v>
      </c>
      <c r="T253" s="15" t="s">
        <v>2049</v>
      </c>
      <c r="U253" s="16">
        <v>0</v>
      </c>
      <c r="V253" s="17">
        <v>0</v>
      </c>
      <c r="X253">
        <v>0</v>
      </c>
      <c r="Y253">
        <v>17.8</v>
      </c>
      <c r="Z253" s="8">
        <v>0.17806637806637807</v>
      </c>
      <c r="AA253" s="8">
        <v>4.0152963671128106</v>
      </c>
      <c r="AB253" s="9">
        <v>34.44108761329305</v>
      </c>
      <c r="AC253">
        <v>5</v>
      </c>
      <c r="AD253" s="8">
        <v>14.44408427876823</v>
      </c>
      <c r="AE253" s="15" t="s">
        <v>2049</v>
      </c>
      <c r="AF253" s="8">
        <v>126.69491525423729</v>
      </c>
      <c r="AG253" s="8">
        <v>1.39275766</v>
      </c>
      <c r="AH253" s="8">
        <v>0</v>
      </c>
      <c r="AI253" s="8">
        <v>0.98765709156193904</v>
      </c>
      <c r="AJ253" s="8">
        <v>38.4</v>
      </c>
      <c r="AK253" s="14">
        <v>24.4</v>
      </c>
      <c r="AL253" s="8">
        <v>0</v>
      </c>
      <c r="AM253" s="3" t="s">
        <v>2049</v>
      </c>
      <c r="AN253">
        <v>0</v>
      </c>
      <c r="AO253" s="3" t="s">
        <v>2049</v>
      </c>
      <c r="AP253" s="3" t="s">
        <v>2049</v>
      </c>
      <c r="AQ253" s="8">
        <v>0</v>
      </c>
      <c r="AR253" s="8">
        <v>0</v>
      </c>
      <c r="AT253" s="34">
        <v>0.11354581673306773</v>
      </c>
      <c r="AU253" s="34">
        <v>2.0624631703005303</v>
      </c>
      <c r="AV253" s="7">
        <v>1</v>
      </c>
      <c r="AW253" s="3" t="s">
        <v>2049</v>
      </c>
      <c r="AX253" s="3" t="s">
        <v>2049</v>
      </c>
      <c r="AY253" s="8">
        <v>2.4198427102238358</v>
      </c>
      <c r="AZ253">
        <v>27.2</v>
      </c>
      <c r="BA253">
        <v>2</v>
      </c>
      <c r="BB253" s="8">
        <v>0</v>
      </c>
      <c r="BC253" s="3" t="s">
        <v>2110</v>
      </c>
      <c r="BD253" s="8">
        <v>8.7989441267047955E-2</v>
      </c>
      <c r="BE253">
        <f>VLOOKUP(A253,'dati SCL7_com'!A:C,3,FALSE)</f>
        <v>0.2</v>
      </c>
    </row>
    <row r="254" spans="1:57" x14ac:dyDescent="0.3">
      <c r="A254">
        <v>78122</v>
      </c>
      <c r="B254" t="s">
        <v>1621</v>
      </c>
      <c r="C254">
        <v>6047</v>
      </c>
      <c r="D254" t="s">
        <v>237</v>
      </c>
      <c r="E254" t="str">
        <f>VLOOKUP(A254,'0. dati base'!B:K,10,FALSE)</f>
        <v>CALABRIA</v>
      </c>
      <c r="F254" s="15" t="s">
        <v>2049</v>
      </c>
      <c r="G254" s="8">
        <v>5.7568574331188626E-3</v>
      </c>
      <c r="H254">
        <v>219</v>
      </c>
      <c r="I254" s="8">
        <v>29.393939393939394</v>
      </c>
      <c r="J254" s="8">
        <v>69.615543613063195</v>
      </c>
      <c r="K254">
        <v>39.47</v>
      </c>
      <c r="L254">
        <v>2885</v>
      </c>
      <c r="M254" s="8">
        <v>21.591015442208704</v>
      </c>
      <c r="N254" s="8">
        <v>0.48330596606458698</v>
      </c>
      <c r="O254" s="8">
        <v>0.38314176245210702</v>
      </c>
      <c r="P254" s="8">
        <v>48.516320474777437</v>
      </c>
      <c r="Q254" s="15" t="s">
        <v>2049</v>
      </c>
      <c r="R254" s="15" t="s">
        <v>2049</v>
      </c>
      <c r="S254" s="15" t="s">
        <v>2049</v>
      </c>
      <c r="T254" s="15" t="s">
        <v>2049</v>
      </c>
      <c r="U254" s="16">
        <v>0</v>
      </c>
      <c r="V254" s="17">
        <v>0</v>
      </c>
      <c r="X254">
        <v>0</v>
      </c>
      <c r="Y254">
        <v>0</v>
      </c>
      <c r="Z254" s="8">
        <v>0.15033670033670032</v>
      </c>
      <c r="AA254" s="8">
        <v>8.3397683397683409</v>
      </c>
      <c r="AB254" s="9">
        <v>45.315904139433549</v>
      </c>
      <c r="AC254">
        <v>11</v>
      </c>
      <c r="AD254" s="8">
        <v>22.940649496080631</v>
      </c>
      <c r="AE254" s="15" t="s">
        <v>2049</v>
      </c>
      <c r="AF254" s="8">
        <v>89.293849658314343</v>
      </c>
      <c r="AG254" s="8">
        <v>2.4968789010000001</v>
      </c>
      <c r="AH254" s="8">
        <v>81.818181818181799</v>
      </c>
      <c r="AI254" s="8">
        <v>0.61871522015034697</v>
      </c>
      <c r="AJ254" s="8">
        <v>211.8</v>
      </c>
      <c r="AK254" s="14">
        <v>29.6</v>
      </c>
      <c r="AL254" s="8">
        <v>0</v>
      </c>
      <c r="AM254" s="3" t="s">
        <v>2049</v>
      </c>
      <c r="AN254">
        <v>0</v>
      </c>
      <c r="AO254" s="3" t="s">
        <v>2049</v>
      </c>
      <c r="AP254" s="3" t="s">
        <v>2049</v>
      </c>
      <c r="AQ254" s="8">
        <v>0</v>
      </c>
      <c r="AR254" s="8">
        <v>0</v>
      </c>
      <c r="AT254" s="34">
        <v>0.158675799086758</v>
      </c>
      <c r="AU254" s="34">
        <v>1.4883413262774929</v>
      </c>
      <c r="AV254" s="7">
        <v>1</v>
      </c>
      <c r="AW254" s="3" t="s">
        <v>2049</v>
      </c>
      <c r="AX254" s="3" t="s">
        <v>2049</v>
      </c>
      <c r="AY254" s="8">
        <v>2.773698808941099</v>
      </c>
      <c r="AZ254">
        <v>15.5</v>
      </c>
      <c r="BA254">
        <v>24</v>
      </c>
      <c r="BB254" s="8">
        <v>0</v>
      </c>
      <c r="BC254" s="3" t="s">
        <v>2110</v>
      </c>
      <c r="BD254" s="8">
        <v>0.89252510226850124</v>
      </c>
      <c r="BE254">
        <f>VLOOKUP(A254,'dati SCL7_com'!A:C,3,FALSE)</f>
        <v>0.6</v>
      </c>
    </row>
    <row r="255" spans="1:57" x14ac:dyDescent="0.3">
      <c r="A255">
        <v>78123</v>
      </c>
      <c r="B255" t="s">
        <v>1627</v>
      </c>
      <c r="C255">
        <v>7424</v>
      </c>
      <c r="D255" t="s">
        <v>268</v>
      </c>
      <c r="E255" t="str">
        <f>VLOOKUP(A255,'0. dati base'!B:K,10,FALSE)</f>
        <v>CALABRIA</v>
      </c>
      <c r="F255" s="15" t="s">
        <v>2049</v>
      </c>
      <c r="G255" s="8">
        <v>-4.6234446627373936E-2</v>
      </c>
      <c r="H255">
        <v>90</v>
      </c>
      <c r="I255" s="8">
        <v>43.243614391650645</v>
      </c>
      <c r="J255" s="8">
        <v>72.628631431571506</v>
      </c>
      <c r="K255">
        <v>43.45</v>
      </c>
      <c r="L255">
        <v>514</v>
      </c>
      <c r="M255" s="8">
        <v>19.87620357634113</v>
      </c>
      <c r="N255" s="8">
        <v>0.52354452054794498</v>
      </c>
      <c r="O255" s="8">
        <v>6.1643835616438354</v>
      </c>
      <c r="P255" s="8">
        <v>18.332496233048719</v>
      </c>
      <c r="Q255" s="15" t="s">
        <v>2049</v>
      </c>
      <c r="R255" s="15" t="s">
        <v>2049</v>
      </c>
      <c r="S255" s="15" t="s">
        <v>2049</v>
      </c>
      <c r="T255" s="15" t="s">
        <v>2049</v>
      </c>
      <c r="U255" s="16">
        <v>0</v>
      </c>
      <c r="V255" s="17">
        <v>0</v>
      </c>
      <c r="X255">
        <v>1</v>
      </c>
      <c r="Y255">
        <v>25.4</v>
      </c>
      <c r="Z255" s="8">
        <v>0.14680032957978578</v>
      </c>
      <c r="AA255" s="8">
        <v>29.704016913319236</v>
      </c>
      <c r="AB255" s="9">
        <v>45.409015025041739</v>
      </c>
      <c r="AC255">
        <v>14</v>
      </c>
      <c r="AD255" s="8">
        <v>51.635173058933582</v>
      </c>
      <c r="AE255" s="15" t="s">
        <v>2049</v>
      </c>
      <c r="AF255" s="8">
        <v>31.989596879063718</v>
      </c>
      <c r="AG255" s="8">
        <v>1.5030060119999999</v>
      </c>
      <c r="AH255" s="8">
        <v>57.142857142857096</v>
      </c>
      <c r="AI255" s="8">
        <v>0.69337657161491395</v>
      </c>
      <c r="AJ255" s="8">
        <v>63.928571428571431</v>
      </c>
      <c r="AK255" s="14">
        <v>26</v>
      </c>
      <c r="AL255" s="8">
        <v>7.0802077674762112</v>
      </c>
      <c r="AM255" s="3" t="s">
        <v>2049</v>
      </c>
      <c r="AN255">
        <v>0</v>
      </c>
      <c r="AO255" s="3" t="s">
        <v>2049</v>
      </c>
      <c r="AP255" s="3" t="s">
        <v>2049</v>
      </c>
      <c r="AQ255" s="8">
        <v>0</v>
      </c>
      <c r="AR255" s="8">
        <v>0</v>
      </c>
      <c r="AT255" s="34">
        <v>0.13589503280224929</v>
      </c>
      <c r="AU255" s="34">
        <v>2.5592672413793101</v>
      </c>
      <c r="AV255" s="7">
        <v>1</v>
      </c>
      <c r="AW255" s="3" t="s">
        <v>2049</v>
      </c>
      <c r="AX255" s="3" t="s">
        <v>2049</v>
      </c>
      <c r="AY255" s="8">
        <v>3.513513513513514</v>
      </c>
      <c r="AZ255">
        <v>18.399999999999999</v>
      </c>
      <c r="BA255">
        <v>37</v>
      </c>
      <c r="BB255" s="8">
        <v>0.40409482758620691</v>
      </c>
      <c r="BC255" s="3" t="s">
        <v>2110</v>
      </c>
      <c r="BD255" s="8">
        <v>0.50119032702668842</v>
      </c>
      <c r="BE255">
        <f>VLOOKUP(A255,'dati SCL7_com'!A:C,3,FALSE)</f>
        <v>0.4</v>
      </c>
    </row>
    <row r="256" spans="1:57" x14ac:dyDescent="0.3">
      <c r="A256">
        <v>78124</v>
      </c>
      <c r="B256" t="s">
        <v>1634</v>
      </c>
      <c r="C256">
        <v>1100</v>
      </c>
      <c r="D256" t="s">
        <v>253</v>
      </c>
      <c r="E256" t="str">
        <f>VLOOKUP(A256,'0. dati base'!B:K,10,FALSE)</f>
        <v>CALABRIA</v>
      </c>
      <c r="F256" s="15" t="s">
        <v>2049</v>
      </c>
      <c r="G256" s="8">
        <v>-6.7233384853168474E-2</v>
      </c>
      <c r="H256">
        <v>50</v>
      </c>
      <c r="I256" s="8">
        <v>18.227009113504558</v>
      </c>
      <c r="J256" s="8">
        <v>71.543086172344601</v>
      </c>
      <c r="K256">
        <v>40.700000000000003</v>
      </c>
      <c r="L256">
        <v>0</v>
      </c>
      <c r="M256" s="8">
        <v>1.4568054195559641</v>
      </c>
      <c r="N256" s="8">
        <v>0.79112754158964904</v>
      </c>
      <c r="O256" s="8">
        <v>3.142329020332717</v>
      </c>
      <c r="P256" s="8">
        <v>32.247557003257327</v>
      </c>
      <c r="Q256" s="15" t="s">
        <v>2049</v>
      </c>
      <c r="R256" s="15" t="s">
        <v>2049</v>
      </c>
      <c r="S256" s="15" t="s">
        <v>2049</v>
      </c>
      <c r="T256" s="15" t="s">
        <v>2049</v>
      </c>
      <c r="U256" s="16">
        <v>0</v>
      </c>
      <c r="V256" s="17">
        <v>0</v>
      </c>
      <c r="X256">
        <v>0</v>
      </c>
      <c r="Y256">
        <v>83.4</v>
      </c>
      <c r="Z256" s="8">
        <v>0.14415907207953604</v>
      </c>
      <c r="AA256" s="8">
        <v>0.9475866153390583</v>
      </c>
      <c r="AB256" s="9">
        <v>53.684210526315788</v>
      </c>
      <c r="AC256">
        <v>6</v>
      </c>
      <c r="AD256" s="8">
        <v>62.068965517241381</v>
      </c>
      <c r="AE256" s="15" t="s">
        <v>2049</v>
      </c>
      <c r="AF256" s="8">
        <v>268.9655172413793</v>
      </c>
      <c r="AG256" s="8">
        <v>1.6260162600000001</v>
      </c>
      <c r="AH256" s="8">
        <v>100</v>
      </c>
      <c r="AI256" s="8">
        <v>0.94814814814814796</v>
      </c>
      <c r="AJ256" s="8">
        <v>8.5</v>
      </c>
      <c r="AK256" s="14">
        <v>29</v>
      </c>
      <c r="AL256" s="8">
        <v>0</v>
      </c>
      <c r="AM256" s="3" t="s">
        <v>2049</v>
      </c>
      <c r="AN256">
        <v>0</v>
      </c>
      <c r="AO256" s="3" t="s">
        <v>2049</v>
      </c>
      <c r="AP256" s="3" t="s">
        <v>2049</v>
      </c>
      <c r="AQ256" s="8">
        <v>0</v>
      </c>
      <c r="AR256" s="8">
        <v>0</v>
      </c>
      <c r="AT256" s="34">
        <v>0.46938775510204084</v>
      </c>
      <c r="AU256" s="34">
        <v>5.454545454545455</v>
      </c>
      <c r="AV256" s="7">
        <v>1</v>
      </c>
      <c r="AW256" s="3" t="s">
        <v>2049</v>
      </c>
      <c r="AX256" s="3" t="s">
        <v>2049</v>
      </c>
      <c r="AY256" s="8">
        <v>2.9296875</v>
      </c>
      <c r="AZ256">
        <v>11.8</v>
      </c>
      <c r="BA256">
        <v>8</v>
      </c>
      <c r="BB256" s="8">
        <v>0</v>
      </c>
      <c r="BC256" s="3" t="s">
        <v>2110</v>
      </c>
      <c r="BD256" s="8">
        <v>0.33755274261603374</v>
      </c>
      <c r="BE256">
        <f>VLOOKUP(A256,'dati SCL7_com'!A:C,3,FALSE)</f>
        <v>0</v>
      </c>
    </row>
    <row r="257" spans="1:57" x14ac:dyDescent="0.3">
      <c r="A257">
        <v>78125</v>
      </c>
      <c r="B257" t="s">
        <v>1649</v>
      </c>
      <c r="C257">
        <v>1957</v>
      </c>
      <c r="D257" t="s">
        <v>275</v>
      </c>
      <c r="E257" t="str">
        <f>VLOOKUP(A257,'0. dati base'!B:K,10,FALSE)</f>
        <v>CALABRIA</v>
      </c>
      <c r="F257" s="15" t="s">
        <v>2049</v>
      </c>
      <c r="G257" s="8">
        <v>0.25699928212491024</v>
      </c>
      <c r="H257">
        <v>149</v>
      </c>
      <c r="I257" s="8">
        <v>25.242718446601941</v>
      </c>
      <c r="J257" s="8">
        <v>73.111395646606908</v>
      </c>
      <c r="K257">
        <v>40.75</v>
      </c>
      <c r="L257">
        <v>95527</v>
      </c>
      <c r="M257" s="8">
        <v>11.724542468324731</v>
      </c>
      <c r="N257" s="8">
        <v>0.14652711703139901</v>
      </c>
      <c r="O257" s="8">
        <v>1.42721217887726</v>
      </c>
      <c r="P257" s="8">
        <v>79.597599717613832</v>
      </c>
      <c r="Q257" s="15" t="s">
        <v>2049</v>
      </c>
      <c r="R257" s="15" t="s">
        <v>2049</v>
      </c>
      <c r="S257" s="15" t="s">
        <v>2049</v>
      </c>
      <c r="T257" s="15" t="s">
        <v>2049</v>
      </c>
      <c r="U257" s="16">
        <v>0</v>
      </c>
      <c r="V257" s="17">
        <v>0</v>
      </c>
      <c r="X257">
        <v>0</v>
      </c>
      <c r="Y257">
        <v>0</v>
      </c>
      <c r="Z257" s="8">
        <v>0.15476870359794404</v>
      </c>
      <c r="AA257" s="8">
        <v>6.2977099236641214</v>
      </c>
      <c r="AB257" s="9">
        <v>41.25874125874126</v>
      </c>
      <c r="AC257">
        <v>3</v>
      </c>
      <c r="AD257" s="8">
        <v>18.701107011070111</v>
      </c>
      <c r="AE257" s="15" t="s">
        <v>2049</v>
      </c>
      <c r="AF257" s="8">
        <v>67.295597484276726</v>
      </c>
      <c r="AG257" s="8">
        <v>3.8910505839999998</v>
      </c>
      <c r="AH257" s="8">
        <v>66.6666666666667</v>
      </c>
      <c r="AI257" s="8">
        <v>0.72138910812944002</v>
      </c>
      <c r="AJ257" s="8">
        <v>49.333333333333343</v>
      </c>
      <c r="AK257" s="14">
        <v>38.299999999999997</v>
      </c>
      <c r="AL257" s="8">
        <v>0</v>
      </c>
      <c r="AM257" s="3" t="s">
        <v>2049</v>
      </c>
      <c r="AN257">
        <v>0</v>
      </c>
      <c r="AO257" s="3" t="s">
        <v>2049</v>
      </c>
      <c r="AP257" s="3" t="s">
        <v>2049</v>
      </c>
      <c r="AQ257" s="8">
        <v>0</v>
      </c>
      <c r="AR257" s="8">
        <v>0</v>
      </c>
      <c r="AT257" s="34">
        <v>0.13157894736842105</v>
      </c>
      <c r="AU257" s="34">
        <v>2.5549310168625445</v>
      </c>
      <c r="AV257" s="7">
        <v>1</v>
      </c>
      <c r="AW257" s="3" t="s">
        <v>2049</v>
      </c>
      <c r="AX257" s="3" t="s">
        <v>2049</v>
      </c>
      <c r="AY257" s="8">
        <v>4.5022511255627808</v>
      </c>
      <c r="AZ257">
        <v>20.2</v>
      </c>
      <c r="BA257">
        <v>5</v>
      </c>
      <c r="BB257" s="8">
        <v>0</v>
      </c>
      <c r="BC257" s="3" t="s">
        <v>2110</v>
      </c>
      <c r="BD257" s="8">
        <v>0.4306632213608958</v>
      </c>
      <c r="BE257">
        <f>VLOOKUP(A257,'dati SCL7_com'!A:C,3,FALSE)</f>
        <v>1</v>
      </c>
    </row>
    <row r="258" spans="1:57" x14ac:dyDescent="0.3">
      <c r="A258">
        <v>78126</v>
      </c>
      <c r="B258" t="s">
        <v>1665</v>
      </c>
      <c r="C258">
        <v>505</v>
      </c>
      <c r="D258" t="s">
        <v>145</v>
      </c>
      <c r="E258" t="str">
        <f>VLOOKUP(A258,'0. dati base'!B:K,10,FALSE)</f>
        <v>CALABRIA</v>
      </c>
      <c r="F258" s="15" t="s">
        <v>2049</v>
      </c>
      <c r="G258" s="8">
        <v>-0.1260229132569558</v>
      </c>
      <c r="H258">
        <v>54</v>
      </c>
      <c r="I258" s="8">
        <v>41.947565543071164</v>
      </c>
      <c r="J258" s="8">
        <v>60.408163265306101</v>
      </c>
      <c r="K258">
        <v>45.39</v>
      </c>
      <c r="L258">
        <v>0</v>
      </c>
      <c r="M258" s="8">
        <v>2.8498682270960822</v>
      </c>
      <c r="N258" s="8">
        <v>0.77066666666666706</v>
      </c>
      <c r="O258" s="8">
        <v>8.2666666666666657</v>
      </c>
      <c r="P258" s="8">
        <v>67.117117117117118</v>
      </c>
      <c r="Q258" s="15" t="s">
        <v>2049</v>
      </c>
      <c r="R258" s="15" t="s">
        <v>2049</v>
      </c>
      <c r="S258" s="15" t="s">
        <v>2049</v>
      </c>
      <c r="T258" s="15" t="s">
        <v>2049</v>
      </c>
      <c r="U258" s="16">
        <v>0</v>
      </c>
      <c r="V258" s="17">
        <v>0</v>
      </c>
      <c r="X258">
        <v>0</v>
      </c>
      <c r="Y258">
        <v>48.6</v>
      </c>
      <c r="Z258" s="8">
        <v>0.12359550561797752</v>
      </c>
      <c r="AA258" s="8">
        <v>0</v>
      </c>
      <c r="AB258" s="9">
        <v>56.000000000000007</v>
      </c>
      <c r="AC258">
        <v>0</v>
      </c>
      <c r="AD258" s="8">
        <v>0</v>
      </c>
      <c r="AE258" s="15" t="s">
        <v>2049</v>
      </c>
      <c r="AF258" s="8">
        <v>1733.3333333333333</v>
      </c>
      <c r="AG258" s="8">
        <v>1.0920010920000001</v>
      </c>
      <c r="AH258" s="8">
        <v>0</v>
      </c>
      <c r="AI258">
        <v>0</v>
      </c>
      <c r="AJ258">
        <v>0</v>
      </c>
      <c r="AK258" s="14">
        <v>31.1</v>
      </c>
      <c r="AL258" s="8">
        <v>0</v>
      </c>
      <c r="AM258" s="3" t="s">
        <v>2049</v>
      </c>
      <c r="AN258">
        <v>0</v>
      </c>
      <c r="AO258" s="3" t="s">
        <v>2049</v>
      </c>
      <c r="AP258" s="3" t="s">
        <v>2049</v>
      </c>
      <c r="AQ258" s="8">
        <v>0</v>
      </c>
      <c r="AR258" s="8">
        <v>0</v>
      </c>
      <c r="AT258" s="34">
        <v>8.8235294117647065E-2</v>
      </c>
      <c r="AU258" s="34">
        <v>1.9801980198019802</v>
      </c>
      <c r="AV258" s="7">
        <v>1</v>
      </c>
      <c r="AW258" s="3" t="s">
        <v>2049</v>
      </c>
      <c r="AX258" s="3" t="s">
        <v>2049</v>
      </c>
      <c r="AY258" s="8">
        <v>4.0160642570281118</v>
      </c>
      <c r="AZ258">
        <v>10.5</v>
      </c>
      <c r="BA258">
        <v>0</v>
      </c>
      <c r="BB258" s="8">
        <v>0</v>
      </c>
      <c r="BC258" s="3" t="s">
        <v>2110</v>
      </c>
      <c r="BD258" s="8">
        <v>0</v>
      </c>
      <c r="BE258">
        <f>VLOOKUP(A258,'dati SCL7_com'!A:C,3,FALSE)</f>
        <v>0</v>
      </c>
    </row>
    <row r="259" spans="1:57" x14ac:dyDescent="0.3">
      <c r="A259">
        <v>78127</v>
      </c>
      <c r="B259" t="s">
        <v>1666</v>
      </c>
      <c r="C259">
        <v>3663</v>
      </c>
      <c r="D259" t="s">
        <v>167</v>
      </c>
      <c r="E259" t="str">
        <f>VLOOKUP(A259,'0. dati base'!B:K,10,FALSE)</f>
        <v>CALABRIA</v>
      </c>
      <c r="F259" s="15" t="s">
        <v>2049</v>
      </c>
      <c r="G259" s="8">
        <v>-1.6971982758620691E-2</v>
      </c>
      <c r="H259">
        <v>75</v>
      </c>
      <c r="I259" s="8">
        <v>13.099479309399836</v>
      </c>
      <c r="J259" s="8">
        <v>77.290836653386393</v>
      </c>
      <c r="K259">
        <v>42.93</v>
      </c>
      <c r="L259">
        <v>0</v>
      </c>
      <c r="M259" s="8">
        <v>12.27390180878553</v>
      </c>
      <c r="N259" s="8">
        <v>0.67378309137489301</v>
      </c>
      <c r="O259" s="8">
        <v>2.0495303159692568</v>
      </c>
      <c r="P259" s="8">
        <v>26.745495495495501</v>
      </c>
      <c r="Q259" s="15" t="s">
        <v>2049</v>
      </c>
      <c r="R259" s="15" t="s">
        <v>2049</v>
      </c>
      <c r="S259" s="15" t="s">
        <v>2049</v>
      </c>
      <c r="T259" s="15" t="s">
        <v>2049</v>
      </c>
      <c r="U259" s="16">
        <v>0</v>
      </c>
      <c r="V259" s="17">
        <v>0</v>
      </c>
      <c r="X259">
        <v>0</v>
      </c>
      <c r="Y259">
        <v>0.7</v>
      </c>
      <c r="Z259" s="8">
        <v>0.12496574403946287</v>
      </c>
      <c r="AA259" s="8">
        <v>17.880794701986755</v>
      </c>
      <c r="AB259" s="9">
        <v>39.768339768339764</v>
      </c>
      <c r="AC259">
        <v>6</v>
      </c>
      <c r="AD259" s="8">
        <v>14.451754385964909</v>
      </c>
      <c r="AE259" s="15" t="s">
        <v>2049</v>
      </c>
      <c r="AF259" s="8">
        <v>143.23144104803492</v>
      </c>
      <c r="AG259" s="8">
        <v>0.84057158899999995</v>
      </c>
      <c r="AH259" s="8">
        <v>50</v>
      </c>
      <c r="AI259" s="8">
        <v>0.58952959028831597</v>
      </c>
      <c r="AJ259" s="8">
        <v>92</v>
      </c>
      <c r="AK259" s="14">
        <v>26.8</v>
      </c>
      <c r="AL259" s="8">
        <v>0</v>
      </c>
      <c r="AM259" s="3" t="s">
        <v>2049</v>
      </c>
      <c r="AN259">
        <v>0</v>
      </c>
      <c r="AO259" s="3" t="s">
        <v>2049</v>
      </c>
      <c r="AP259" s="3" t="s">
        <v>2049</v>
      </c>
      <c r="AQ259" s="8">
        <v>0</v>
      </c>
      <c r="AR259" s="8">
        <v>0</v>
      </c>
      <c r="AT259" s="34">
        <v>0.16400911161731208</v>
      </c>
      <c r="AU259" s="34">
        <v>1.911001911001911</v>
      </c>
      <c r="AV259" s="7">
        <v>1</v>
      </c>
      <c r="AW259" s="3" t="s">
        <v>2049</v>
      </c>
      <c r="AX259" s="3" t="s">
        <v>2049</v>
      </c>
      <c r="AY259" s="8">
        <v>5.7867181041609257</v>
      </c>
      <c r="AZ259">
        <v>15.9</v>
      </c>
      <c r="BA259">
        <v>5</v>
      </c>
      <c r="BB259" s="8">
        <v>0</v>
      </c>
      <c r="BC259" s="3" t="s">
        <v>2110</v>
      </c>
      <c r="BD259" s="8">
        <v>0.10436234606553955</v>
      </c>
      <c r="BE259">
        <f>VLOOKUP(A259,'dati SCL7_com'!A:C,3,FALSE)</f>
        <v>0.2</v>
      </c>
    </row>
    <row r="260" spans="1:57" x14ac:dyDescent="0.3">
      <c r="A260">
        <v>78128</v>
      </c>
      <c r="B260" t="s">
        <v>1683</v>
      </c>
      <c r="C260">
        <v>2185</v>
      </c>
      <c r="D260" t="s">
        <v>268</v>
      </c>
      <c r="E260" t="str">
        <f>VLOOKUP(A260,'0. dati base'!B:K,10,FALSE)</f>
        <v>CALABRIA</v>
      </c>
      <c r="F260" s="15" t="s">
        <v>2049</v>
      </c>
      <c r="G260" s="8">
        <v>-4.3062200956937802E-2</v>
      </c>
      <c r="H260">
        <v>50</v>
      </c>
      <c r="I260" s="8">
        <v>42.318181818181813</v>
      </c>
      <c r="J260" s="8">
        <v>70.042643923240902</v>
      </c>
      <c r="K260">
        <v>43.14</v>
      </c>
      <c r="L260">
        <v>1239</v>
      </c>
      <c r="M260" s="8">
        <v>7.2157267308574049</v>
      </c>
      <c r="N260" s="8">
        <v>0.74860335195530703</v>
      </c>
      <c r="O260" s="8">
        <v>4.3575418994413413</v>
      </c>
      <c r="P260" s="8">
        <v>28.552971576227389</v>
      </c>
      <c r="Q260" s="15" t="s">
        <v>2049</v>
      </c>
      <c r="R260" s="15" t="s">
        <v>2049</v>
      </c>
      <c r="S260" s="15" t="s">
        <v>2049</v>
      </c>
      <c r="T260" s="15" t="s">
        <v>2049</v>
      </c>
      <c r="U260" s="16">
        <v>0</v>
      </c>
      <c r="V260" s="17">
        <v>0</v>
      </c>
      <c r="X260">
        <v>0</v>
      </c>
      <c r="Y260">
        <v>93.3</v>
      </c>
      <c r="Z260" s="8">
        <v>0.12136363636363637</v>
      </c>
      <c r="AA260" s="8">
        <v>8.1395348837209305</v>
      </c>
      <c r="AB260" s="9">
        <v>45.783132530120483</v>
      </c>
      <c r="AC260">
        <v>7</v>
      </c>
      <c r="AD260" s="8">
        <v>48.68913857677903</v>
      </c>
      <c r="AE260" s="15" t="s">
        <v>2049</v>
      </c>
      <c r="AF260" s="8">
        <v>62.580645161290327</v>
      </c>
      <c r="AG260" s="8">
        <v>0.54063795299999995</v>
      </c>
      <c r="AH260" s="8">
        <v>100</v>
      </c>
      <c r="AI260" s="8">
        <v>0.6</v>
      </c>
      <c r="AJ260" s="8">
        <v>63</v>
      </c>
      <c r="AK260" s="14">
        <v>36.5</v>
      </c>
      <c r="AL260" s="8">
        <v>0</v>
      </c>
      <c r="AM260" s="3" t="s">
        <v>2049</v>
      </c>
      <c r="AN260">
        <v>0</v>
      </c>
      <c r="AO260" s="3" t="s">
        <v>2049</v>
      </c>
      <c r="AP260" s="3" t="s">
        <v>2049</v>
      </c>
      <c r="AQ260" s="8">
        <v>0</v>
      </c>
      <c r="AR260" s="8">
        <v>0</v>
      </c>
      <c r="AT260" s="34">
        <v>0.19504643962848298</v>
      </c>
      <c r="AU260" s="34">
        <v>4.5766590389016022</v>
      </c>
      <c r="AV260" s="7">
        <v>1</v>
      </c>
      <c r="AW260" s="3" t="s">
        <v>2049</v>
      </c>
      <c r="AX260" s="3" t="s">
        <v>2049</v>
      </c>
      <c r="AY260" s="8">
        <v>2.7932960893854748</v>
      </c>
      <c r="AZ260">
        <v>23.5</v>
      </c>
      <c r="BA260">
        <v>3</v>
      </c>
      <c r="BB260" s="8">
        <v>0</v>
      </c>
      <c r="BC260" s="3" t="s">
        <v>2110</v>
      </c>
      <c r="BD260" s="8">
        <v>6.9460523269275293E-2</v>
      </c>
      <c r="BE260">
        <f>VLOOKUP(A260,'dati SCL7_com'!A:C,3,FALSE)</f>
        <v>0.2</v>
      </c>
    </row>
    <row r="261" spans="1:57" x14ac:dyDescent="0.3">
      <c r="A261">
        <v>78129</v>
      </c>
      <c r="B261" t="s">
        <v>1728</v>
      </c>
      <c r="C261">
        <v>1222</v>
      </c>
      <c r="D261" t="s">
        <v>268</v>
      </c>
      <c r="E261" t="str">
        <f>VLOOKUP(A261,'0. dati base'!B:K,10,FALSE)</f>
        <v>CALABRIA</v>
      </c>
      <c r="F261" s="15" t="s">
        <v>2049</v>
      </c>
      <c r="G261" s="8">
        <v>-0.1005061460592914</v>
      </c>
      <c r="H261">
        <v>71</v>
      </c>
      <c r="I261" s="8">
        <v>25.80385852090032</v>
      </c>
      <c r="J261" s="8">
        <v>74.308300395256893</v>
      </c>
      <c r="K261">
        <v>45.15</v>
      </c>
      <c r="L261">
        <v>0</v>
      </c>
      <c r="M261" s="8">
        <v>4.1380100871160019</v>
      </c>
      <c r="N261" s="8">
        <v>0.64946619217081802</v>
      </c>
      <c r="O261" s="8">
        <v>0.53380782918149505</v>
      </c>
      <c r="P261" s="8">
        <v>27.342256214149138</v>
      </c>
      <c r="Q261" s="15" t="s">
        <v>2049</v>
      </c>
      <c r="R261" s="15" t="s">
        <v>2049</v>
      </c>
      <c r="S261" s="15" t="s">
        <v>2049</v>
      </c>
      <c r="T261" s="15" t="s">
        <v>2049</v>
      </c>
      <c r="U261" s="16">
        <v>0</v>
      </c>
      <c r="V261" s="17">
        <v>0</v>
      </c>
      <c r="X261">
        <v>0</v>
      </c>
      <c r="Y261">
        <v>48.4</v>
      </c>
      <c r="Z261" s="8">
        <v>0.12942122186495178</v>
      </c>
      <c r="AA261" s="8">
        <v>4.7568710359408035</v>
      </c>
      <c r="AB261" s="9">
        <v>51.807228915662648</v>
      </c>
      <c r="AC261">
        <v>3</v>
      </c>
      <c r="AD261" s="8">
        <v>59.086956521739133</v>
      </c>
      <c r="AE261" s="15" t="s">
        <v>2049</v>
      </c>
      <c r="AF261" s="8">
        <v>224.00000000000003</v>
      </c>
      <c r="AG261" s="8">
        <v>2.2988505749999999</v>
      </c>
      <c r="AH261" s="8">
        <v>100</v>
      </c>
      <c r="AI261" s="8">
        <v>0.836804372963313</v>
      </c>
      <c r="AJ261" s="8">
        <v>22.666666666666671</v>
      </c>
      <c r="AK261" s="14">
        <v>24.7</v>
      </c>
      <c r="AL261" s="8">
        <v>0</v>
      </c>
      <c r="AM261" s="3" t="s">
        <v>2049</v>
      </c>
      <c r="AN261">
        <v>0</v>
      </c>
      <c r="AO261" s="3" t="s">
        <v>2049</v>
      </c>
      <c r="AP261" s="3" t="s">
        <v>2049</v>
      </c>
      <c r="AQ261" s="8">
        <v>0</v>
      </c>
      <c r="AR261" s="8">
        <v>0</v>
      </c>
      <c r="AT261" s="34">
        <v>0.28688524590163933</v>
      </c>
      <c r="AU261" s="34">
        <v>4.0916530278232406</v>
      </c>
      <c r="AV261" s="7">
        <v>1</v>
      </c>
      <c r="AW261" s="3" t="s">
        <v>2049</v>
      </c>
      <c r="AX261" s="3" t="s">
        <v>2049</v>
      </c>
      <c r="AY261" s="8">
        <v>2.5041736227045068</v>
      </c>
      <c r="AZ261">
        <v>22.6</v>
      </c>
      <c r="BA261">
        <v>1</v>
      </c>
      <c r="BB261" s="8">
        <v>0</v>
      </c>
      <c r="BC261" s="3" t="s">
        <v>2110</v>
      </c>
      <c r="BD261" s="8">
        <v>5.8139534883720929E-2</v>
      </c>
      <c r="BE261">
        <f>VLOOKUP(A261,'dati SCL7_com'!A:C,3,FALSE)</f>
        <v>0</v>
      </c>
    </row>
    <row r="262" spans="1:57" x14ac:dyDescent="0.3">
      <c r="A262">
        <v>78130</v>
      </c>
      <c r="B262" t="s">
        <v>1736</v>
      </c>
      <c r="C262">
        <v>1263</v>
      </c>
      <c r="D262" t="s">
        <v>275</v>
      </c>
      <c r="E262" t="str">
        <f>VLOOKUP(A262,'0. dati base'!B:K,10,FALSE)</f>
        <v>CALABRIA</v>
      </c>
      <c r="F262" s="15" t="s">
        <v>2049</v>
      </c>
      <c r="G262" s="8">
        <v>-3.1963470319634701E-2</v>
      </c>
      <c r="H262">
        <v>35</v>
      </c>
      <c r="I262" s="8">
        <v>21.540880503144656</v>
      </c>
      <c r="J262" s="8">
        <v>74.436090225563902</v>
      </c>
      <c r="K262">
        <v>41.5</v>
      </c>
      <c r="L262">
        <v>0</v>
      </c>
      <c r="M262" s="8">
        <v>1.6259971844204599</v>
      </c>
      <c r="N262" s="8">
        <v>0.76297968397291205</v>
      </c>
      <c r="O262" s="8">
        <v>0</v>
      </c>
      <c r="P262" s="8">
        <v>28.716216216216221</v>
      </c>
      <c r="Q262" s="15" t="s">
        <v>2049</v>
      </c>
      <c r="R262" s="15" t="s">
        <v>2049</v>
      </c>
      <c r="S262" s="15" t="s">
        <v>2049</v>
      </c>
      <c r="T262" s="15" t="s">
        <v>2049</v>
      </c>
      <c r="U262" s="16">
        <v>0</v>
      </c>
      <c r="V262" s="17">
        <v>0</v>
      </c>
      <c r="X262">
        <v>0</v>
      </c>
      <c r="Y262">
        <v>81</v>
      </c>
      <c r="Z262" s="8">
        <v>0.13128930817610063</v>
      </c>
      <c r="AA262" s="8">
        <v>7.6335877862595423</v>
      </c>
      <c r="AB262" s="9">
        <v>40.74074074074074</v>
      </c>
      <c r="AC262">
        <v>3</v>
      </c>
      <c r="AD262" s="8">
        <v>42.754491017964071</v>
      </c>
      <c r="AE262" s="15" t="s">
        <v>2049</v>
      </c>
      <c r="AF262" s="8">
        <v>93.421052631578945</v>
      </c>
      <c r="AG262" s="8">
        <v>3.0612244899999999</v>
      </c>
      <c r="AH262" s="8">
        <v>66.6666666666667</v>
      </c>
      <c r="AI262" s="8">
        <v>0.69551820728291303</v>
      </c>
      <c r="AJ262" s="8">
        <v>19.666666666666671</v>
      </c>
      <c r="AK262" s="14">
        <v>33.1</v>
      </c>
      <c r="AL262" s="8">
        <v>0</v>
      </c>
      <c r="AM262" s="3" t="s">
        <v>2049</v>
      </c>
      <c r="AN262">
        <v>0</v>
      </c>
      <c r="AO262" s="3" t="s">
        <v>2049</v>
      </c>
      <c r="AP262" s="3" t="s">
        <v>2049</v>
      </c>
      <c r="AQ262" s="8">
        <v>0</v>
      </c>
      <c r="AR262" s="8">
        <v>7.3379535262943332</v>
      </c>
      <c r="AT262" s="34">
        <v>0.13553113553113552</v>
      </c>
      <c r="AU262" s="34">
        <v>3.9588281868566901</v>
      </c>
      <c r="AV262" s="7">
        <v>1</v>
      </c>
      <c r="AW262" s="3" t="s">
        <v>2049</v>
      </c>
      <c r="AX262" s="3" t="s">
        <v>2049</v>
      </c>
      <c r="AY262" s="8">
        <v>4.9545829892650701</v>
      </c>
      <c r="AZ262">
        <v>22.1</v>
      </c>
      <c r="BA262">
        <v>3</v>
      </c>
      <c r="BB262" s="8">
        <v>0</v>
      </c>
      <c r="BC262" s="3" t="s">
        <v>2110</v>
      </c>
      <c r="BD262" s="8">
        <v>8.3705357142857137E-2</v>
      </c>
      <c r="BE262">
        <f>VLOOKUP(A262,'dati SCL7_com'!A:C,3,FALSE)</f>
        <v>0.2</v>
      </c>
    </row>
    <row r="263" spans="1:57" x14ac:dyDescent="0.3">
      <c r="A263">
        <v>78131</v>
      </c>
      <c r="B263" t="s">
        <v>1698</v>
      </c>
      <c r="C263">
        <v>1890</v>
      </c>
      <c r="D263" t="s">
        <v>268</v>
      </c>
      <c r="E263" t="str">
        <f>VLOOKUP(A263,'0. dati base'!B:K,10,FALSE)</f>
        <v>CALABRIA</v>
      </c>
      <c r="F263" s="15" t="s">
        <v>2049</v>
      </c>
      <c r="G263" s="8">
        <v>-0.10481331533963113</v>
      </c>
      <c r="H263">
        <v>41</v>
      </c>
      <c r="I263" s="8">
        <v>43.718592964824118</v>
      </c>
      <c r="J263" s="8">
        <v>74.3918053777208</v>
      </c>
      <c r="K263">
        <v>35.14</v>
      </c>
      <c r="L263">
        <v>0</v>
      </c>
      <c r="M263" s="8">
        <v>8.4766162310866573</v>
      </c>
      <c r="N263" s="8">
        <v>0.76969092721834498</v>
      </c>
      <c r="O263" s="8">
        <v>2.1934197407776672</v>
      </c>
      <c r="P263" s="8">
        <v>51.649484536082483</v>
      </c>
      <c r="Q263" s="15" t="s">
        <v>2049</v>
      </c>
      <c r="R263" s="15" t="s">
        <v>2049</v>
      </c>
      <c r="S263" s="15" t="s">
        <v>2049</v>
      </c>
      <c r="T263" s="15" t="s">
        <v>2049</v>
      </c>
      <c r="U263" s="16">
        <v>0</v>
      </c>
      <c r="V263" s="17">
        <v>0</v>
      </c>
      <c r="X263">
        <v>0</v>
      </c>
      <c r="Y263">
        <v>6.4</v>
      </c>
      <c r="Z263" s="8">
        <v>0.13618090452261306</v>
      </c>
      <c r="AA263" s="8">
        <v>5.1797040169133188</v>
      </c>
      <c r="AB263" s="9">
        <v>70.422535211267601</v>
      </c>
      <c r="AC263">
        <v>8</v>
      </c>
      <c r="AD263" s="8">
        <v>12.99361623616236</v>
      </c>
      <c r="AE263" s="15" t="s">
        <v>2049</v>
      </c>
      <c r="AF263" s="8">
        <v>30.386740331491712</v>
      </c>
      <c r="AG263" s="8">
        <v>1.0297845370000001</v>
      </c>
      <c r="AH263" s="8">
        <v>50</v>
      </c>
      <c r="AI263" s="8">
        <v>0.192050027404885</v>
      </c>
      <c r="AJ263" s="8">
        <v>88</v>
      </c>
      <c r="AK263" s="14">
        <v>26.9</v>
      </c>
      <c r="AL263" s="8">
        <v>0</v>
      </c>
      <c r="AM263" s="3" t="s">
        <v>2049</v>
      </c>
      <c r="AN263">
        <v>0</v>
      </c>
      <c r="AO263" s="3" t="s">
        <v>2049</v>
      </c>
      <c r="AP263" s="3" t="s">
        <v>2049</v>
      </c>
      <c r="AQ263" s="8">
        <v>0</v>
      </c>
      <c r="AR263" s="8">
        <v>0</v>
      </c>
      <c r="AT263" s="34">
        <v>0.4329896907216495</v>
      </c>
      <c r="AU263" s="34">
        <v>4.2328042328042335</v>
      </c>
      <c r="AV263" s="7">
        <v>1</v>
      </c>
      <c r="AW263" s="3" t="s">
        <v>2049</v>
      </c>
      <c r="AX263" s="3" t="s">
        <v>2049</v>
      </c>
      <c r="AY263" s="8">
        <v>1.660210293303819</v>
      </c>
      <c r="AZ263">
        <v>10.5</v>
      </c>
      <c r="BA263">
        <v>1</v>
      </c>
      <c r="BB263" s="8">
        <v>0</v>
      </c>
      <c r="BC263" s="3" t="s">
        <v>2110</v>
      </c>
      <c r="BD263" s="8">
        <v>2.1168501270110076E-2</v>
      </c>
      <c r="BE263">
        <f>VLOOKUP(A263,'dati SCL7_com'!A:C,3,FALSE)</f>
        <v>0</v>
      </c>
    </row>
    <row r="264" spans="1:57" x14ac:dyDescent="0.3">
      <c r="A264">
        <v>78132</v>
      </c>
      <c r="B264" t="s">
        <v>1745</v>
      </c>
      <c r="C264">
        <v>4954</v>
      </c>
      <c r="D264" t="s">
        <v>275</v>
      </c>
      <c r="E264" t="str">
        <f>VLOOKUP(A264,'0. dati base'!B:K,10,FALSE)</f>
        <v>CALABRIA</v>
      </c>
      <c r="F264" s="15" t="s">
        <v>2049</v>
      </c>
      <c r="G264" s="8">
        <v>1.3661767749948251E-2</v>
      </c>
      <c r="H264">
        <v>265</v>
      </c>
      <c r="I264" s="8">
        <v>2.6546865427812949</v>
      </c>
      <c r="J264" s="8">
        <v>73.097534833869204</v>
      </c>
      <c r="K264">
        <v>34.68</v>
      </c>
      <c r="L264">
        <v>22057</v>
      </c>
      <c r="M264" s="8">
        <v>20.551384326607227</v>
      </c>
      <c r="N264" s="8">
        <v>0.43259557344064398</v>
      </c>
      <c r="O264" s="8">
        <v>0.60362173038229405</v>
      </c>
      <c r="P264" s="8">
        <v>79.057410188286937</v>
      </c>
      <c r="Q264" s="15" t="s">
        <v>2049</v>
      </c>
      <c r="R264" s="15" t="s">
        <v>2049</v>
      </c>
      <c r="S264" s="15" t="s">
        <v>2049</v>
      </c>
      <c r="T264" s="15" t="s">
        <v>2049</v>
      </c>
      <c r="U264" s="16">
        <v>0</v>
      </c>
      <c r="V264" s="17">
        <v>0</v>
      </c>
      <c r="X264">
        <v>0</v>
      </c>
      <c r="Y264">
        <v>32.4</v>
      </c>
      <c r="Z264" s="8">
        <v>0.15274657953849297</v>
      </c>
      <c r="AA264" s="8">
        <v>13.740458015267176</v>
      </c>
      <c r="AB264" s="9">
        <v>26.226012793176974</v>
      </c>
      <c r="AC264">
        <v>9</v>
      </c>
      <c r="AD264" s="8">
        <v>10.15441176470588</v>
      </c>
      <c r="AE264" s="15" t="s">
        <v>2049</v>
      </c>
      <c r="AF264" s="8">
        <v>70.754716981132077</v>
      </c>
      <c r="AG264" s="8">
        <v>0.91611045700000004</v>
      </c>
      <c r="AH264" s="8">
        <v>33.3333333333333</v>
      </c>
      <c r="AI264" s="8">
        <v>0</v>
      </c>
      <c r="AJ264" s="8">
        <v>151</v>
      </c>
      <c r="AK264" s="14">
        <v>25.2</v>
      </c>
      <c r="AL264" s="8">
        <v>0</v>
      </c>
      <c r="AM264" s="3" t="s">
        <v>2049</v>
      </c>
      <c r="AN264">
        <v>0</v>
      </c>
      <c r="AO264" s="3" t="s">
        <v>2049</v>
      </c>
      <c r="AP264" s="3" t="s">
        <v>2049</v>
      </c>
      <c r="AQ264" s="8">
        <v>0</v>
      </c>
      <c r="AR264" s="8">
        <v>0</v>
      </c>
      <c r="AT264" s="34">
        <v>0.13984168865435356</v>
      </c>
      <c r="AU264" s="34">
        <v>2.0185708518368997</v>
      </c>
      <c r="AV264" s="7">
        <v>1</v>
      </c>
      <c r="AW264" s="3" t="s">
        <v>2049</v>
      </c>
      <c r="AX264" s="3" t="s">
        <v>2049</v>
      </c>
      <c r="AY264" s="8">
        <v>3.1974420463629101</v>
      </c>
      <c r="AZ264">
        <v>18.899999999999999</v>
      </c>
      <c r="BA264">
        <v>6</v>
      </c>
      <c r="BB264" s="8">
        <v>0</v>
      </c>
      <c r="BC264" s="3" t="s">
        <v>2110</v>
      </c>
      <c r="BD264" s="8">
        <v>0.32822757111597373</v>
      </c>
      <c r="BE264">
        <f>VLOOKUP(A264,'dati SCL7_com'!A:C,3,FALSE)</f>
        <v>0.8</v>
      </c>
    </row>
    <row r="265" spans="1:57" x14ac:dyDescent="0.3">
      <c r="A265">
        <v>78133</v>
      </c>
      <c r="B265" t="s">
        <v>1754</v>
      </c>
      <c r="C265">
        <v>2628</v>
      </c>
      <c r="D265" t="s">
        <v>183</v>
      </c>
      <c r="E265" t="str">
        <f>VLOOKUP(A265,'0. dati base'!B:K,10,FALSE)</f>
        <v>CALABRIA</v>
      </c>
      <c r="F265" s="15" t="s">
        <v>2049</v>
      </c>
      <c r="G265" s="8">
        <v>-0.12232513573938039</v>
      </c>
      <c r="H265">
        <v>70</v>
      </c>
      <c r="I265" s="8">
        <v>54.330422125181954</v>
      </c>
      <c r="J265" s="8">
        <v>60.657118786857602</v>
      </c>
      <c r="K265">
        <v>40.47</v>
      </c>
      <c r="L265">
        <v>0</v>
      </c>
      <c r="M265" s="8">
        <v>2.3785741041328508</v>
      </c>
      <c r="N265" s="8">
        <v>0.73353293413173604</v>
      </c>
      <c r="O265" s="8">
        <v>2.19560878243513</v>
      </c>
      <c r="P265" s="8">
        <v>30.49555273189327</v>
      </c>
      <c r="Q265" s="15" t="s">
        <v>2049</v>
      </c>
      <c r="R265" s="15" t="s">
        <v>2049</v>
      </c>
      <c r="S265" s="15" t="s">
        <v>2049</v>
      </c>
      <c r="T265" s="15" t="s">
        <v>2049</v>
      </c>
      <c r="U265" s="16">
        <v>0</v>
      </c>
      <c r="V265" s="17">
        <v>0</v>
      </c>
      <c r="X265">
        <v>0</v>
      </c>
      <c r="Y265">
        <v>1.7</v>
      </c>
      <c r="Z265" s="8">
        <v>0.13973799126637554</v>
      </c>
      <c r="AA265" s="8">
        <v>2.5506638714185885</v>
      </c>
      <c r="AB265" s="9">
        <v>34.188034188034187</v>
      </c>
      <c r="AC265">
        <v>6</v>
      </c>
      <c r="AD265" s="8">
        <v>16.3515625</v>
      </c>
      <c r="AE265" s="15" t="s">
        <v>2049</v>
      </c>
      <c r="AF265" s="8">
        <v>82.558139534883722</v>
      </c>
      <c r="AG265" s="8">
        <v>1.4930148240000001</v>
      </c>
      <c r="AH265" s="8">
        <v>16.6666666666667</v>
      </c>
      <c r="AI265" s="8">
        <v>1.8910654562828479</v>
      </c>
      <c r="AJ265" s="8">
        <v>50.4</v>
      </c>
      <c r="AK265" s="14">
        <v>23.1</v>
      </c>
      <c r="AL265" s="8">
        <v>0</v>
      </c>
      <c r="AM265" s="3" t="s">
        <v>2049</v>
      </c>
      <c r="AN265">
        <v>0</v>
      </c>
      <c r="AO265" s="3" t="s">
        <v>2049</v>
      </c>
      <c r="AP265" s="3" t="s">
        <v>2049</v>
      </c>
      <c r="AQ265" s="8">
        <v>0</v>
      </c>
      <c r="AR265" s="8">
        <v>0</v>
      </c>
      <c r="AT265" s="34">
        <v>0.17171717171717171</v>
      </c>
      <c r="AU265" s="34">
        <v>3.0441400304414001</v>
      </c>
      <c r="AV265" s="7">
        <v>1</v>
      </c>
      <c r="AW265" s="3" t="s">
        <v>2049</v>
      </c>
      <c r="AX265" s="3" t="s">
        <v>2049</v>
      </c>
      <c r="AY265" s="8">
        <v>2.024291497975709</v>
      </c>
      <c r="AZ265">
        <v>21.7</v>
      </c>
      <c r="BA265">
        <v>0</v>
      </c>
      <c r="BB265" s="8">
        <v>0.38051750380517502</v>
      </c>
      <c r="BC265" s="3" t="s">
        <v>2110</v>
      </c>
      <c r="BD265" s="8">
        <v>2.5726781579624391E-2</v>
      </c>
      <c r="BE265">
        <f>VLOOKUP(A265,'dati SCL7_com'!A:C,3,FALSE)</f>
        <v>0</v>
      </c>
    </row>
    <row r="266" spans="1:57" x14ac:dyDescent="0.3">
      <c r="A266">
        <v>78134</v>
      </c>
      <c r="B266" t="s">
        <v>1760</v>
      </c>
      <c r="C266">
        <v>1725</v>
      </c>
      <c r="D266" t="s">
        <v>259</v>
      </c>
      <c r="E266" t="str">
        <f>VLOOKUP(A266,'0. dati base'!B:K,10,FALSE)</f>
        <v>CALABRIA</v>
      </c>
      <c r="F266" s="15" t="s">
        <v>2049</v>
      </c>
      <c r="G266" s="8">
        <v>0.16147308781869688</v>
      </c>
      <c r="H266">
        <v>83</v>
      </c>
      <c r="I266" s="8">
        <v>3.4146341463414638</v>
      </c>
      <c r="J266" s="8">
        <v>74.43365695792879</v>
      </c>
      <c r="K266">
        <v>43.5</v>
      </c>
      <c r="L266">
        <v>0</v>
      </c>
      <c r="M266" s="8">
        <v>4.2192929237218024</v>
      </c>
      <c r="N266" s="8">
        <v>0.46813725490196101</v>
      </c>
      <c r="O266" s="8">
        <v>1.470588235294118</v>
      </c>
      <c r="P266" s="8">
        <v>20.29569892473118</v>
      </c>
      <c r="Q266" s="15" t="s">
        <v>2049</v>
      </c>
      <c r="R266" s="15" t="s">
        <v>2049</v>
      </c>
      <c r="S266" s="15" t="s">
        <v>2049</v>
      </c>
      <c r="T266" s="15" t="s">
        <v>2049</v>
      </c>
      <c r="U266" s="16">
        <v>0</v>
      </c>
      <c r="V266" s="17">
        <v>0</v>
      </c>
      <c r="X266">
        <v>1</v>
      </c>
      <c r="Y266">
        <v>2.8</v>
      </c>
      <c r="Z266" s="8">
        <v>0.17317073170731706</v>
      </c>
      <c r="AA266" s="8">
        <v>2.0100502512562812</v>
      </c>
      <c r="AB266" s="9">
        <v>52.459016393442624</v>
      </c>
      <c r="AC266">
        <v>3</v>
      </c>
      <c r="AD266" s="8">
        <v>5.6619718309859151</v>
      </c>
      <c r="AE266" s="15" t="s">
        <v>2049</v>
      </c>
      <c r="AF266" s="8">
        <v>321.95121951219517</v>
      </c>
      <c r="AG266" s="8">
        <v>2.375296912</v>
      </c>
      <c r="AH266" s="8">
        <v>33.3333333333333</v>
      </c>
      <c r="AI266" s="8">
        <v>0.231965174129353</v>
      </c>
      <c r="AJ266" s="8">
        <v>31.666666666666671</v>
      </c>
      <c r="AK266" s="14">
        <v>28.3</v>
      </c>
      <c r="AL266" s="8">
        <v>0</v>
      </c>
      <c r="AM266" s="3" t="s">
        <v>2049</v>
      </c>
      <c r="AN266">
        <v>0</v>
      </c>
      <c r="AO266" s="3" t="s">
        <v>2049</v>
      </c>
      <c r="AP266" s="3" t="s">
        <v>2049</v>
      </c>
      <c r="AQ266" s="8">
        <v>0</v>
      </c>
      <c r="AR266" s="8">
        <v>0</v>
      </c>
      <c r="AT266" s="34">
        <v>0.17006802721088435</v>
      </c>
      <c r="AU266" s="34">
        <v>3.4782608695652177</v>
      </c>
      <c r="AV266" s="7">
        <v>1</v>
      </c>
      <c r="AW266" s="3" t="s">
        <v>2049</v>
      </c>
      <c r="AX266" s="3" t="s">
        <v>2049</v>
      </c>
      <c r="AY266" s="8">
        <v>5.2539404553415059</v>
      </c>
      <c r="AZ266">
        <v>14.6</v>
      </c>
      <c r="BA266">
        <v>5</v>
      </c>
      <c r="BB266" s="8">
        <v>0</v>
      </c>
      <c r="BC266" s="3" t="s">
        <v>2110</v>
      </c>
      <c r="BD266" s="8">
        <v>0.25786487880350695</v>
      </c>
      <c r="BE266">
        <f>VLOOKUP(A266,'dati SCL7_com'!A:C,3,FALSE)</f>
        <v>0</v>
      </c>
    </row>
    <row r="267" spans="1:57" x14ac:dyDescent="0.3">
      <c r="A267">
        <v>78135</v>
      </c>
      <c r="B267" t="s">
        <v>1687</v>
      </c>
      <c r="C267">
        <v>2195</v>
      </c>
      <c r="D267" t="s">
        <v>253</v>
      </c>
      <c r="E267" t="str">
        <f>VLOOKUP(A267,'0. dati base'!B:K,10,FALSE)</f>
        <v>CALABRIA</v>
      </c>
      <c r="F267" s="15" t="s">
        <v>2049</v>
      </c>
      <c r="G267" s="8">
        <v>6.0963618485742381E-2</v>
      </c>
      <c r="H267">
        <v>117</v>
      </c>
      <c r="I267" s="8">
        <v>36.793327154772939</v>
      </c>
      <c r="J267" s="8">
        <v>75.113122171945705</v>
      </c>
      <c r="K267">
        <v>45.739999999999995</v>
      </c>
      <c r="L267">
        <v>0</v>
      </c>
      <c r="M267" s="8">
        <v>1.9763793689174876</v>
      </c>
      <c r="N267" s="8">
        <v>0.43413978494623701</v>
      </c>
      <c r="O267" s="8">
        <v>0</v>
      </c>
      <c r="P267" s="8">
        <v>20.057720057720061</v>
      </c>
      <c r="Q267" s="15" t="s">
        <v>2049</v>
      </c>
      <c r="R267" s="15" t="s">
        <v>2049</v>
      </c>
      <c r="S267" s="15" t="s">
        <v>2049</v>
      </c>
      <c r="T267" s="15" t="s">
        <v>2049</v>
      </c>
      <c r="U267" s="16">
        <v>0</v>
      </c>
      <c r="V267" s="17">
        <v>0</v>
      </c>
      <c r="X267">
        <v>0</v>
      </c>
      <c r="Y267">
        <v>35.799999999999997</v>
      </c>
      <c r="Z267" s="8">
        <v>0.15152919369786841</v>
      </c>
      <c r="AA267" s="8">
        <v>1.5398282499259699</v>
      </c>
      <c r="AB267" s="9">
        <v>72.10884353741497</v>
      </c>
      <c r="AC267">
        <v>4</v>
      </c>
      <c r="AD267" s="8">
        <v>19.1131498470948</v>
      </c>
      <c r="AE267" s="15" t="s">
        <v>2049</v>
      </c>
      <c r="AF267" s="8">
        <v>95.26627218934911</v>
      </c>
      <c r="AG267" s="8">
        <v>0.46432440800000002</v>
      </c>
      <c r="AH267" s="8">
        <v>100</v>
      </c>
      <c r="AI267" s="8">
        <v>0.73360000000000003</v>
      </c>
      <c r="AJ267" s="8">
        <v>33.25</v>
      </c>
      <c r="AK267" s="14">
        <v>26</v>
      </c>
      <c r="AL267" s="8">
        <v>0</v>
      </c>
      <c r="AM267" s="3" t="s">
        <v>2049</v>
      </c>
      <c r="AN267">
        <v>0</v>
      </c>
      <c r="AO267" s="3" t="s">
        <v>2049</v>
      </c>
      <c r="AP267" s="3" t="s">
        <v>2049</v>
      </c>
      <c r="AQ267" s="8">
        <v>0</v>
      </c>
      <c r="AR267" s="8">
        <v>0</v>
      </c>
      <c r="AT267" s="34">
        <v>0.16</v>
      </c>
      <c r="AU267" s="34">
        <v>3.1890660592255125</v>
      </c>
      <c r="AV267" s="7">
        <v>1</v>
      </c>
      <c r="AW267" s="3" t="s">
        <v>2049</v>
      </c>
      <c r="AX267" s="3" t="s">
        <v>2049</v>
      </c>
      <c r="AY267" s="8">
        <v>5.5581287633163514</v>
      </c>
      <c r="AZ267">
        <v>14.6</v>
      </c>
      <c r="BA267">
        <v>11</v>
      </c>
      <c r="BB267" s="8">
        <v>0</v>
      </c>
      <c r="BC267" s="3" t="s">
        <v>2110</v>
      </c>
      <c r="BD267" s="8">
        <v>0.60240963855421681</v>
      </c>
      <c r="BE267">
        <f>VLOOKUP(A267,'dati SCL7_com'!A:C,3,FALSE)</f>
        <v>0</v>
      </c>
    </row>
    <row r="268" spans="1:57" x14ac:dyDescent="0.3">
      <c r="A268">
        <v>78136</v>
      </c>
      <c r="B268" t="s">
        <v>1767</v>
      </c>
      <c r="C268">
        <v>3828</v>
      </c>
      <c r="D268" t="s">
        <v>174</v>
      </c>
      <c r="E268" t="str">
        <f>VLOOKUP(A268,'0. dati base'!B:K,10,FALSE)</f>
        <v>CALABRIA</v>
      </c>
      <c r="F268" s="15" t="s">
        <v>2049</v>
      </c>
      <c r="G268" s="8">
        <v>-8.006498027384544E-2</v>
      </c>
      <c r="H268">
        <v>36</v>
      </c>
      <c r="I268" s="8">
        <v>12.487386478304744</v>
      </c>
      <c r="J268" s="8">
        <v>80.752071383046498</v>
      </c>
      <c r="K268">
        <v>41.21</v>
      </c>
      <c r="L268">
        <v>0</v>
      </c>
      <c r="M268" s="8">
        <v>6.5939867486735473</v>
      </c>
      <c r="N268" s="8">
        <v>0.70771312584573798</v>
      </c>
      <c r="O268" s="8">
        <v>6.7658998646820034</v>
      </c>
      <c r="P268" s="8">
        <v>37.917042380522993</v>
      </c>
      <c r="Q268" s="15" t="s">
        <v>2049</v>
      </c>
      <c r="R268" s="15" t="s">
        <v>2049</v>
      </c>
      <c r="S268" s="15" t="s">
        <v>2049</v>
      </c>
      <c r="T268" s="15" t="s">
        <v>2049</v>
      </c>
      <c r="U268" s="16">
        <v>0</v>
      </c>
      <c r="V268" s="17">
        <v>0</v>
      </c>
      <c r="X268">
        <v>0</v>
      </c>
      <c r="Y268">
        <v>0</v>
      </c>
      <c r="Z268" s="8">
        <v>0.12487386478304743</v>
      </c>
      <c r="AA268" s="8">
        <v>3.9196940726577436</v>
      </c>
      <c r="AB268" s="9">
        <v>29.76878612716763</v>
      </c>
      <c r="AC268">
        <v>3</v>
      </c>
      <c r="AD268" s="8">
        <v>26.268686868686871</v>
      </c>
      <c r="AE268" s="15" t="s">
        <v>2049</v>
      </c>
      <c r="AF268" s="8">
        <v>70.081967213114751</v>
      </c>
      <c r="AG268" s="8">
        <v>2.1367521370000002</v>
      </c>
      <c r="AH268" s="8">
        <v>0</v>
      </c>
      <c r="AI268" s="8">
        <v>0.79635468737983495</v>
      </c>
      <c r="AJ268" s="8">
        <v>58.666666666666657</v>
      </c>
      <c r="AK268" s="14">
        <v>25.4</v>
      </c>
      <c r="AL268" s="8">
        <v>0</v>
      </c>
      <c r="AM268" s="3" t="s">
        <v>2049</v>
      </c>
      <c r="AN268">
        <v>0</v>
      </c>
      <c r="AO268" s="3" t="s">
        <v>2049</v>
      </c>
      <c r="AP268" s="3" t="s">
        <v>2049</v>
      </c>
      <c r="AQ268" s="8">
        <v>0</v>
      </c>
      <c r="AR268" s="8">
        <v>0</v>
      </c>
      <c r="AT268" s="34">
        <v>5.6603773584905662E-2</v>
      </c>
      <c r="AU268" s="34">
        <v>1.8286311389759666</v>
      </c>
      <c r="AV268" s="7">
        <v>1</v>
      </c>
      <c r="AW268" s="3" t="s">
        <v>2049</v>
      </c>
      <c r="AX268" s="3" t="s">
        <v>2049</v>
      </c>
      <c r="AY268" s="8">
        <v>2.6975991367682761</v>
      </c>
      <c r="AZ268">
        <v>15.1</v>
      </c>
      <c r="BA268">
        <v>3</v>
      </c>
      <c r="BB268" s="8">
        <v>0.52246603970741912</v>
      </c>
      <c r="BC268" s="3" t="s">
        <v>2110</v>
      </c>
      <c r="BD268" s="8">
        <v>4.6193643754619367E-2</v>
      </c>
      <c r="BE268">
        <f>VLOOKUP(A268,'dati SCL7_com'!A:C,3,FALSE)</f>
        <v>0</v>
      </c>
    </row>
    <row r="269" spans="1:57" x14ac:dyDescent="0.3">
      <c r="A269">
        <v>78137</v>
      </c>
      <c r="B269" t="s">
        <v>1783</v>
      </c>
      <c r="C269">
        <v>1014</v>
      </c>
      <c r="D269" t="s">
        <v>166</v>
      </c>
      <c r="E269" t="str">
        <f>VLOOKUP(A269,'0. dati base'!B:K,10,FALSE)</f>
        <v>CALABRIA</v>
      </c>
      <c r="F269" s="15" t="s">
        <v>2049</v>
      </c>
      <c r="G269" s="8">
        <v>-0.18090452261306533</v>
      </c>
      <c r="H269">
        <v>16</v>
      </c>
      <c r="I269" s="8">
        <v>0</v>
      </c>
      <c r="J269" s="8">
        <v>73.684210526315695</v>
      </c>
      <c r="K269">
        <v>45.389999999999993</v>
      </c>
      <c r="L269">
        <v>0</v>
      </c>
      <c r="M269" s="8">
        <v>5.7847082494969815</v>
      </c>
      <c r="N269" s="8">
        <v>0.68421052631578905</v>
      </c>
      <c r="O269" s="8">
        <v>0.71770334928229695</v>
      </c>
      <c r="P269" s="8">
        <v>59.472049689441</v>
      </c>
      <c r="Q269" s="15" t="s">
        <v>2049</v>
      </c>
      <c r="R269" s="15" t="s">
        <v>2049</v>
      </c>
      <c r="S269" s="15" t="s">
        <v>2049</v>
      </c>
      <c r="T269" s="15" t="s">
        <v>2049</v>
      </c>
      <c r="U269" s="16">
        <v>0</v>
      </c>
      <c r="V269" s="17">
        <v>0</v>
      </c>
      <c r="X269">
        <v>0</v>
      </c>
      <c r="Y269">
        <v>98.9</v>
      </c>
      <c r="Z269" s="8">
        <v>0.1411042944785276</v>
      </c>
      <c r="AA269" s="8">
        <v>3.547066848567531</v>
      </c>
      <c r="AB269" s="9">
        <v>33.035714285714285</v>
      </c>
      <c r="AC269">
        <v>3</v>
      </c>
      <c r="AD269" s="8">
        <v>24.689440993788821</v>
      </c>
      <c r="AE269" s="15" t="s">
        <v>2049</v>
      </c>
      <c r="AF269" s="8">
        <v>95.121951219512198</v>
      </c>
      <c r="AG269" s="8">
        <v>0.36653532500000002</v>
      </c>
      <c r="AH269" s="8">
        <v>100</v>
      </c>
      <c r="AI269" s="8">
        <v>0.60377358490566002</v>
      </c>
      <c r="AJ269" s="8">
        <v>9.3333333333333339</v>
      </c>
      <c r="AK269" s="14">
        <v>32.799999999999997</v>
      </c>
      <c r="AL269" s="8">
        <v>0</v>
      </c>
      <c r="AM269" s="3" t="s">
        <v>2049</v>
      </c>
      <c r="AN269">
        <v>0</v>
      </c>
      <c r="AO269" s="3" t="s">
        <v>2049</v>
      </c>
      <c r="AP269" s="3" t="s">
        <v>2049</v>
      </c>
      <c r="AQ269" s="8">
        <v>0</v>
      </c>
      <c r="AR269" s="8">
        <v>0</v>
      </c>
      <c r="AT269" s="34">
        <v>0.37349397590361444</v>
      </c>
      <c r="AU269" s="34">
        <v>6.9033530571992108</v>
      </c>
      <c r="AV269" s="7">
        <v>1</v>
      </c>
      <c r="AW269" s="3" t="s">
        <v>2049</v>
      </c>
      <c r="AX269" s="3" t="s">
        <v>2049</v>
      </c>
      <c r="AY269" s="8">
        <v>4.3196544276457889</v>
      </c>
      <c r="AZ269">
        <v>27.4</v>
      </c>
      <c r="BA269">
        <v>4</v>
      </c>
      <c r="BB269" s="8">
        <v>0</v>
      </c>
      <c r="BC269" s="3" t="s">
        <v>2110</v>
      </c>
      <c r="BD269" s="8">
        <v>5.9889204970804008E-2</v>
      </c>
      <c r="BE269">
        <f>VLOOKUP(A269,'dati SCL7_com'!A:C,3,FALSE)</f>
        <v>0</v>
      </c>
    </row>
    <row r="270" spans="1:57" x14ac:dyDescent="0.3">
      <c r="A270">
        <v>78138</v>
      </c>
      <c r="B270" t="s">
        <v>1784</v>
      </c>
      <c r="C270">
        <v>10913</v>
      </c>
      <c r="D270" t="s">
        <v>275</v>
      </c>
      <c r="E270" t="str">
        <f>VLOOKUP(A270,'0. dati base'!B:K,10,FALSE)</f>
        <v>CALABRIA</v>
      </c>
      <c r="F270" s="15" t="s">
        <v>2049</v>
      </c>
      <c r="G270" s="8">
        <v>1.2466340879625013E-2</v>
      </c>
      <c r="H270">
        <v>450</v>
      </c>
      <c r="I270" s="8">
        <v>7.9590228526398743</v>
      </c>
      <c r="J270" s="8">
        <v>69.070436032582606</v>
      </c>
      <c r="K270">
        <v>37.68</v>
      </c>
      <c r="L270">
        <v>28650</v>
      </c>
      <c r="M270" s="8">
        <v>50.579540122008446</v>
      </c>
      <c r="N270" s="8">
        <v>0.24332755632582301</v>
      </c>
      <c r="O270" s="8">
        <v>0.76256499133448896</v>
      </c>
      <c r="P270" s="8">
        <v>80.932054436800087</v>
      </c>
      <c r="Q270" s="15" t="s">
        <v>2049</v>
      </c>
      <c r="R270" s="15" t="s">
        <v>2049</v>
      </c>
      <c r="S270" s="15" t="s">
        <v>2049</v>
      </c>
      <c r="T270" s="15" t="s">
        <v>2049</v>
      </c>
      <c r="U270" s="16">
        <v>1</v>
      </c>
      <c r="V270" s="17">
        <v>0</v>
      </c>
      <c r="X270">
        <v>0</v>
      </c>
      <c r="Y270">
        <v>0</v>
      </c>
      <c r="Z270" s="8">
        <v>0.15405831363278172</v>
      </c>
      <c r="AA270" s="8">
        <v>39.122137404580151</v>
      </c>
      <c r="AB270" s="9">
        <v>40.024038461538467</v>
      </c>
      <c r="AC270">
        <v>4</v>
      </c>
      <c r="AD270" s="8">
        <v>16.648976982097189</v>
      </c>
      <c r="AE270" s="15" t="s">
        <v>2049</v>
      </c>
      <c r="AF270" s="8">
        <v>28.59560067681895</v>
      </c>
      <c r="AG270" s="8">
        <v>1.4018691590000001</v>
      </c>
      <c r="AH270" s="8">
        <v>25</v>
      </c>
      <c r="AI270" s="8">
        <v>0.66043242828065596</v>
      </c>
      <c r="AJ270" s="8">
        <v>327.25</v>
      </c>
      <c r="AK270" s="14">
        <v>30.6</v>
      </c>
      <c r="AL270" s="8">
        <v>0</v>
      </c>
      <c r="AM270" s="3" t="s">
        <v>2049</v>
      </c>
      <c r="AN270">
        <v>0</v>
      </c>
      <c r="AO270" s="3" t="s">
        <v>2049</v>
      </c>
      <c r="AP270" s="3" t="s">
        <v>2049</v>
      </c>
      <c r="AQ270" s="8">
        <v>0</v>
      </c>
      <c r="AR270" s="8">
        <v>0</v>
      </c>
      <c r="AT270" s="34">
        <v>0.15155228758169934</v>
      </c>
      <c r="AU270" s="34">
        <v>1.1912398057362779</v>
      </c>
      <c r="AV270" s="7">
        <v>2</v>
      </c>
      <c r="AW270" s="3" t="s">
        <v>2049</v>
      </c>
      <c r="AX270" s="3" t="s">
        <v>2049</v>
      </c>
      <c r="AY270" s="8">
        <v>3.0655486430439089</v>
      </c>
      <c r="AZ270">
        <v>15.9</v>
      </c>
      <c r="BA270">
        <v>21</v>
      </c>
      <c r="BB270" s="8">
        <v>9.1633831210482908E-2</v>
      </c>
      <c r="BC270" s="3" t="s">
        <v>2110</v>
      </c>
      <c r="BD270" s="8">
        <v>0.98258150960250112</v>
      </c>
      <c r="BE270">
        <f>VLOOKUP(A270,'dati SCL7_com'!A:C,3,FALSE)</f>
        <v>1</v>
      </c>
    </row>
    <row r="271" spans="1:57" x14ac:dyDescent="0.3">
      <c r="A271">
        <v>78139</v>
      </c>
      <c r="B271" t="s">
        <v>1793</v>
      </c>
      <c r="C271">
        <v>1226</v>
      </c>
      <c r="D271" t="s">
        <v>259</v>
      </c>
      <c r="E271" t="str">
        <f>VLOOKUP(A271,'0. dati base'!B:K,10,FALSE)</f>
        <v>CALABRIA</v>
      </c>
      <c r="F271" s="15" t="s">
        <v>2049</v>
      </c>
      <c r="G271" s="8">
        <v>-0.18301061836352281</v>
      </c>
      <c r="H271">
        <v>74</v>
      </c>
      <c r="I271" s="8">
        <v>15.36697247706422</v>
      </c>
      <c r="J271" s="8">
        <v>79.425837320574104</v>
      </c>
      <c r="K271">
        <v>48.36</v>
      </c>
      <c r="L271">
        <v>0</v>
      </c>
      <c r="M271" s="8">
        <v>7.4072031327560532</v>
      </c>
      <c r="N271" s="8">
        <v>0.65992414664981003</v>
      </c>
      <c r="O271" s="8">
        <v>2.6548672566371678</v>
      </c>
      <c r="P271" s="8">
        <v>54.569420035149378</v>
      </c>
      <c r="Q271" s="15" t="s">
        <v>2049</v>
      </c>
      <c r="R271" s="15" t="s">
        <v>2049</v>
      </c>
      <c r="S271" s="15" t="s">
        <v>2049</v>
      </c>
      <c r="T271" s="15" t="s">
        <v>2049</v>
      </c>
      <c r="U271" s="16">
        <v>0</v>
      </c>
      <c r="V271" s="17">
        <v>0</v>
      </c>
      <c r="X271">
        <v>0</v>
      </c>
      <c r="Y271">
        <v>76.400000000000006</v>
      </c>
      <c r="Z271" s="8">
        <v>0.11926605504587157</v>
      </c>
      <c r="AA271" s="8">
        <v>6.658291457286432</v>
      </c>
      <c r="AB271" s="9">
        <v>68.571428571428569</v>
      </c>
      <c r="AC271">
        <v>5</v>
      </c>
      <c r="AD271" s="8">
        <v>56.410256410256409</v>
      </c>
      <c r="AE271" s="15" t="s">
        <v>2049</v>
      </c>
      <c r="AF271" s="8">
        <v>60</v>
      </c>
      <c r="AG271" s="8">
        <v>2.0145044319999998</v>
      </c>
      <c r="AH271" s="8">
        <v>100</v>
      </c>
      <c r="AI271" s="8">
        <v>0.32727272727272699</v>
      </c>
      <c r="AJ271" s="8">
        <v>51.8</v>
      </c>
      <c r="AK271" s="14">
        <v>39.200000000000003</v>
      </c>
      <c r="AL271" s="8">
        <v>0</v>
      </c>
      <c r="AM271" s="3" t="s">
        <v>2049</v>
      </c>
      <c r="AN271">
        <v>0</v>
      </c>
      <c r="AO271" s="3" t="s">
        <v>2049</v>
      </c>
      <c r="AP271" s="3" t="s">
        <v>2049</v>
      </c>
      <c r="AQ271" s="8">
        <v>0</v>
      </c>
      <c r="AR271" s="8">
        <v>0</v>
      </c>
      <c r="AT271" s="34">
        <v>0.44</v>
      </c>
      <c r="AU271" s="34">
        <v>5.709624796084829</v>
      </c>
      <c r="AV271" s="7">
        <v>2</v>
      </c>
      <c r="AW271" s="3" t="s">
        <v>2049</v>
      </c>
      <c r="AX271" s="3" t="s">
        <v>2049</v>
      </c>
      <c r="AY271" s="8">
        <v>2.4772914946325351</v>
      </c>
      <c r="AZ271">
        <v>9.8000000000000007</v>
      </c>
      <c r="BA271">
        <v>15</v>
      </c>
      <c r="BB271" s="8">
        <v>0</v>
      </c>
      <c r="BC271" s="3" t="s">
        <v>2110</v>
      </c>
      <c r="BD271" s="8">
        <v>0.86655112651646449</v>
      </c>
      <c r="BE271">
        <f>VLOOKUP(A271,'dati SCL7_com'!A:C,3,FALSE)</f>
        <v>0.2</v>
      </c>
    </row>
    <row r="272" spans="1:57" x14ac:dyDescent="0.3">
      <c r="A272">
        <v>78140</v>
      </c>
      <c r="B272" t="s">
        <v>1807</v>
      </c>
      <c r="C272">
        <v>458</v>
      </c>
      <c r="D272" t="s">
        <v>145</v>
      </c>
      <c r="E272" t="str">
        <f>VLOOKUP(A272,'0. dati base'!B:K,10,FALSE)</f>
        <v>CALABRIA</v>
      </c>
      <c r="F272" s="15" t="s">
        <v>2049</v>
      </c>
      <c r="G272" s="8">
        <v>-0.37471526195899774</v>
      </c>
      <c r="H272">
        <v>121</v>
      </c>
      <c r="I272" s="8">
        <v>18.032786885245901</v>
      </c>
      <c r="J272" s="8">
        <v>68.161434977578395</v>
      </c>
      <c r="K272">
        <v>46.72</v>
      </c>
      <c r="L272">
        <v>0</v>
      </c>
      <c r="M272" s="8">
        <v>1.7420824585697054</v>
      </c>
      <c r="N272" s="8">
        <v>0.647826086956522</v>
      </c>
      <c r="O272" s="8">
        <v>0</v>
      </c>
      <c r="P272" s="8">
        <v>43.125</v>
      </c>
      <c r="Q272" s="15" t="s">
        <v>2049</v>
      </c>
      <c r="R272" s="15" t="s">
        <v>2049</v>
      </c>
      <c r="S272" s="15" t="s">
        <v>2049</v>
      </c>
      <c r="T272" s="15" t="s">
        <v>2049</v>
      </c>
      <c r="U272" s="16">
        <v>0</v>
      </c>
      <c r="V272" s="17">
        <v>0</v>
      </c>
      <c r="X272">
        <v>0</v>
      </c>
      <c r="Y272">
        <v>0</v>
      </c>
      <c r="Z272" s="8">
        <v>0.16393442622950818</v>
      </c>
      <c r="AA272" s="8">
        <v>1.9777503090234856</v>
      </c>
      <c r="AB272" s="9">
        <v>33.333333333333329</v>
      </c>
      <c r="AC272">
        <v>2</v>
      </c>
      <c r="AD272" s="8">
        <v>12.888888888888889</v>
      </c>
      <c r="AE272" s="15" t="s">
        <v>2049</v>
      </c>
      <c r="AF272" s="8">
        <v>1000</v>
      </c>
      <c r="AG272" s="8">
        <v>0</v>
      </c>
      <c r="AH272" s="8">
        <v>100</v>
      </c>
      <c r="AI272" s="8">
        <v>0.6</v>
      </c>
      <c r="AJ272" s="8">
        <v>0</v>
      </c>
      <c r="AK272" s="14">
        <v>35.700000000000003</v>
      </c>
      <c r="AL272" s="8">
        <v>0</v>
      </c>
      <c r="AM272" s="3" t="s">
        <v>2049</v>
      </c>
      <c r="AN272">
        <v>0</v>
      </c>
      <c r="AO272" s="3" t="s">
        <v>2049</v>
      </c>
      <c r="AP272" s="3" t="s">
        <v>2049</v>
      </c>
      <c r="AQ272" s="8">
        <v>0</v>
      </c>
      <c r="AR272" s="8">
        <v>0</v>
      </c>
      <c r="AT272" s="34">
        <v>0.5</v>
      </c>
      <c r="AU272" s="34">
        <v>10.91703056768559</v>
      </c>
      <c r="AV272" s="7">
        <v>1</v>
      </c>
      <c r="AW272" s="3" t="s">
        <v>2049</v>
      </c>
      <c r="AX272" s="3" t="s">
        <v>2049</v>
      </c>
      <c r="AY272" s="8">
        <v>4.2016806722689077</v>
      </c>
      <c r="AZ272">
        <v>16.2</v>
      </c>
      <c r="BA272">
        <v>3</v>
      </c>
      <c r="BB272" s="8">
        <v>0</v>
      </c>
      <c r="BC272" s="3" t="s">
        <v>2110</v>
      </c>
      <c r="BD272" s="8">
        <v>0.67114093959731547</v>
      </c>
      <c r="BE272">
        <f>VLOOKUP(A272,'dati SCL7_com'!A:C,3,FALSE)</f>
        <v>0.2</v>
      </c>
    </row>
    <row r="273" spans="1:57" x14ac:dyDescent="0.3">
      <c r="A273">
        <v>78141</v>
      </c>
      <c r="B273" t="s">
        <v>1808</v>
      </c>
      <c r="C273">
        <v>986</v>
      </c>
      <c r="D273" t="s">
        <v>167</v>
      </c>
      <c r="E273" t="str">
        <f>VLOOKUP(A273,'0. dati base'!B:K,10,FALSE)</f>
        <v>CALABRIA</v>
      </c>
      <c r="F273" s="15" t="s">
        <v>2049</v>
      </c>
      <c r="G273" s="8">
        <v>-4.1148325358851677E-2</v>
      </c>
      <c r="H273">
        <v>16</v>
      </c>
      <c r="I273" s="8">
        <v>2.9940119760479043</v>
      </c>
      <c r="J273" s="8">
        <v>80.845771144278601</v>
      </c>
      <c r="K273">
        <v>38.36</v>
      </c>
      <c r="L273">
        <v>4123</v>
      </c>
      <c r="M273" s="8">
        <v>4.7003814445674914</v>
      </c>
      <c r="N273" s="8">
        <v>0.71739130434782605</v>
      </c>
      <c r="O273" s="8">
        <v>6.0869565217391308</v>
      </c>
      <c r="P273" s="8">
        <v>41.979010494752622</v>
      </c>
      <c r="Q273" s="15" t="s">
        <v>2049</v>
      </c>
      <c r="R273" s="15" t="s">
        <v>2049</v>
      </c>
      <c r="S273" s="15" t="s">
        <v>2049</v>
      </c>
      <c r="T273" s="15" t="s">
        <v>2049</v>
      </c>
      <c r="U273" s="16">
        <v>0</v>
      </c>
      <c r="V273" s="17">
        <v>0</v>
      </c>
      <c r="X273">
        <v>0</v>
      </c>
      <c r="Y273">
        <v>0.5</v>
      </c>
      <c r="Z273" s="8">
        <v>0.15169660678642716</v>
      </c>
      <c r="AA273" s="8">
        <v>4.1390728476821197</v>
      </c>
      <c r="AB273" s="9">
        <v>49.438202247191008</v>
      </c>
      <c r="AC273">
        <v>17</v>
      </c>
      <c r="AD273" s="8">
        <v>119.4676616915423</v>
      </c>
      <c r="AE273" s="15" t="s">
        <v>2049</v>
      </c>
      <c r="AF273" s="8">
        <v>0</v>
      </c>
      <c r="AG273" s="8">
        <v>1.1880011880000001</v>
      </c>
      <c r="AH273" s="8">
        <v>52.941176470588204</v>
      </c>
      <c r="AI273" s="8">
        <v>0.538125182192979</v>
      </c>
      <c r="AJ273" s="8">
        <v>38.882352941176471</v>
      </c>
      <c r="AK273" s="14">
        <v>30.6</v>
      </c>
      <c r="AL273" s="8">
        <v>0</v>
      </c>
      <c r="AM273" s="3" t="s">
        <v>2049</v>
      </c>
      <c r="AN273">
        <v>0</v>
      </c>
      <c r="AO273" s="3" t="s">
        <v>2049</v>
      </c>
      <c r="AP273" s="3" t="s">
        <v>2049</v>
      </c>
      <c r="AQ273" s="8">
        <v>0</v>
      </c>
      <c r="AR273" s="8">
        <v>0</v>
      </c>
      <c r="AT273" s="34" t="e">
        <v>#VALUE!</v>
      </c>
      <c r="AU273" s="34">
        <v>0</v>
      </c>
      <c r="AV273" s="7" t="e">
        <v>#N/A</v>
      </c>
      <c r="AW273" s="3" t="s">
        <v>2049</v>
      </c>
      <c r="AX273" s="3" t="s">
        <v>2049</v>
      </c>
      <c r="AY273" s="8">
        <v>6.09</v>
      </c>
      <c r="AZ273">
        <v>6</v>
      </c>
      <c r="BA273">
        <v>0</v>
      </c>
      <c r="BB273" s="8">
        <v>1.0141987829614605</v>
      </c>
      <c r="BC273" s="3" t="s">
        <v>2110</v>
      </c>
      <c r="BD273" s="8">
        <v>1.7032873445750298E-2</v>
      </c>
      <c r="BE273" t="e">
        <f>VLOOKUP(A273,'dati SCL7_com'!A:C,3,FALSE)</f>
        <v>#N/A</v>
      </c>
    </row>
    <row r="274" spans="1:57" x14ac:dyDescent="0.3">
      <c r="A274">
        <v>78142</v>
      </c>
      <c r="B274" t="s">
        <v>1853</v>
      </c>
      <c r="C274">
        <v>7028</v>
      </c>
      <c r="D274" t="s">
        <v>174</v>
      </c>
      <c r="E274" t="str">
        <f>VLOOKUP(A274,'0. dati base'!B:K,10,FALSE)</f>
        <v>CALABRIA</v>
      </c>
      <c r="F274" s="15" t="s">
        <v>2049</v>
      </c>
      <c r="G274" s="8">
        <v>1.7197271176805001E-2</v>
      </c>
      <c r="H274">
        <v>221</v>
      </c>
      <c r="I274" s="8">
        <v>7.2236970797820321</v>
      </c>
      <c r="J274" s="8">
        <v>69.971570717839299</v>
      </c>
      <c r="K274">
        <v>44.92</v>
      </c>
      <c r="L274">
        <v>5737</v>
      </c>
      <c r="M274" s="8">
        <v>8.6635166169521955</v>
      </c>
      <c r="N274" s="8">
        <v>0.63218390804597702</v>
      </c>
      <c r="O274" s="8">
        <v>2.9485257371314342</v>
      </c>
      <c r="P274" s="8">
        <v>15.145502645502649</v>
      </c>
      <c r="Q274" s="15" t="s">
        <v>2049</v>
      </c>
      <c r="R274" s="15" t="s">
        <v>2049</v>
      </c>
      <c r="S274" s="15" t="s">
        <v>2049</v>
      </c>
      <c r="T274" s="15" t="s">
        <v>2049</v>
      </c>
      <c r="U274" s="16">
        <v>0</v>
      </c>
      <c r="V274" s="17">
        <v>1</v>
      </c>
      <c r="X274">
        <v>1</v>
      </c>
      <c r="Y274">
        <v>3.7</v>
      </c>
      <c r="Z274" s="8">
        <v>0.15173955567975408</v>
      </c>
      <c r="AA274" s="8">
        <v>9.5602294455066925</v>
      </c>
      <c r="AB274" s="9">
        <v>29.528158295281582</v>
      </c>
      <c r="AC274">
        <v>10</v>
      </c>
      <c r="AD274" s="8">
        <v>28.84990791896869</v>
      </c>
      <c r="AE274" s="15" t="s">
        <v>2049</v>
      </c>
      <c r="AF274" s="8">
        <v>34.799482535575677</v>
      </c>
      <c r="AG274" s="8">
        <v>1.3212948689999999</v>
      </c>
      <c r="AH274" s="8">
        <v>40</v>
      </c>
      <c r="AI274" s="8">
        <v>0.60821550540997704</v>
      </c>
      <c r="AJ274" s="8">
        <v>223.28571428571431</v>
      </c>
      <c r="AK274" s="14">
        <v>29.6</v>
      </c>
      <c r="AL274" s="8">
        <v>0</v>
      </c>
      <c r="AM274" s="3" t="s">
        <v>2049</v>
      </c>
      <c r="AN274">
        <v>0</v>
      </c>
      <c r="AO274" s="3" t="s">
        <v>2049</v>
      </c>
      <c r="AP274" s="3" t="s">
        <v>2049</v>
      </c>
      <c r="AQ274" s="8">
        <v>0</v>
      </c>
      <c r="AR274" s="8">
        <v>0</v>
      </c>
      <c r="AT274" s="34">
        <v>0.20082815734989648</v>
      </c>
      <c r="AU274" s="34">
        <v>1.707455890722823</v>
      </c>
      <c r="AV274" s="7">
        <v>1</v>
      </c>
      <c r="AW274" s="3" t="s">
        <v>2049</v>
      </c>
      <c r="AX274" s="3" t="s">
        <v>2049</v>
      </c>
      <c r="AY274" s="8">
        <v>2.5917926565874732</v>
      </c>
      <c r="AZ274">
        <v>20.6</v>
      </c>
      <c r="BA274">
        <v>10</v>
      </c>
      <c r="BB274" s="8">
        <v>0</v>
      </c>
      <c r="BC274" s="3" t="s">
        <v>2110</v>
      </c>
      <c r="BD274" s="8">
        <v>0.31269543464665417</v>
      </c>
      <c r="BE274">
        <f>VLOOKUP(A274,'dati SCL7_com'!A:C,3,FALSE)</f>
        <v>0.4</v>
      </c>
    </row>
    <row r="275" spans="1:57" x14ac:dyDescent="0.3">
      <c r="A275">
        <v>78143</v>
      </c>
      <c r="B275" t="s">
        <v>1854</v>
      </c>
      <c r="C275">
        <v>4541</v>
      </c>
      <c r="D275" t="s">
        <v>167</v>
      </c>
      <c r="E275" t="str">
        <f>VLOOKUP(A275,'0. dati base'!B:K,10,FALSE)</f>
        <v>CALABRIA</v>
      </c>
      <c r="F275" s="15" t="s">
        <v>2049</v>
      </c>
      <c r="G275" s="8">
        <v>-7.4417645846217281E-2</v>
      </c>
      <c r="H275">
        <v>55</v>
      </c>
      <c r="I275" s="8">
        <v>3.8975501113585747</v>
      </c>
      <c r="J275" s="8">
        <v>70.814365199797606</v>
      </c>
      <c r="K275">
        <v>40.56</v>
      </c>
      <c r="L275">
        <v>21246</v>
      </c>
      <c r="M275" s="8">
        <v>32.533530207948814</v>
      </c>
      <c r="N275" s="8">
        <v>0.39752321981424099</v>
      </c>
      <c r="O275" s="8">
        <v>1.3622291021671831</v>
      </c>
      <c r="P275" s="8">
        <v>64.824717765894235</v>
      </c>
      <c r="Q275" s="15" t="s">
        <v>2049</v>
      </c>
      <c r="R275" s="15" t="s">
        <v>2049</v>
      </c>
      <c r="S275" s="15" t="s">
        <v>2049</v>
      </c>
      <c r="T275" s="15" t="s">
        <v>2049</v>
      </c>
      <c r="U275" s="16">
        <v>0</v>
      </c>
      <c r="V275" s="17">
        <v>0</v>
      </c>
      <c r="X275">
        <v>0</v>
      </c>
      <c r="Y275">
        <v>1.7</v>
      </c>
      <c r="Z275" s="8">
        <v>0.14944320712694878</v>
      </c>
      <c r="AA275" s="8">
        <v>25.993377483443709</v>
      </c>
      <c r="AB275" s="9">
        <v>37.165775401069517</v>
      </c>
      <c r="AC275">
        <v>7</v>
      </c>
      <c r="AD275" s="8">
        <v>20.07302533532042</v>
      </c>
      <c r="AE275" s="15" t="s">
        <v>2049</v>
      </c>
      <c r="AF275" s="8">
        <v>135.66176470588235</v>
      </c>
      <c r="AG275" s="8">
        <v>0</v>
      </c>
      <c r="AH275" s="8">
        <v>57.142857142857096</v>
      </c>
      <c r="AI275" s="8">
        <v>0.65298091914767198</v>
      </c>
      <c r="AJ275" s="8">
        <v>64</v>
      </c>
      <c r="AK275" s="14">
        <v>29.4</v>
      </c>
      <c r="AL275" s="8">
        <v>0</v>
      </c>
      <c r="AM275" s="3" t="s">
        <v>2049</v>
      </c>
      <c r="AN275">
        <v>0</v>
      </c>
      <c r="AO275" s="3" t="s">
        <v>2049</v>
      </c>
      <c r="AP275" s="3" t="s">
        <v>2049</v>
      </c>
      <c r="AQ275" s="8">
        <v>0</v>
      </c>
      <c r="AR275" s="8">
        <v>0</v>
      </c>
      <c r="AT275" s="34">
        <v>0.28193832599118945</v>
      </c>
      <c r="AU275" s="34">
        <v>4.4043162299053078</v>
      </c>
      <c r="AV275" s="7">
        <v>1</v>
      </c>
      <c r="AW275" s="3" t="s">
        <v>2049</v>
      </c>
      <c r="AX275" s="3" t="s">
        <v>2049</v>
      </c>
      <c r="AY275" s="8">
        <v>5.3368912608405603</v>
      </c>
      <c r="AZ275">
        <v>11.1</v>
      </c>
      <c r="BA275">
        <v>9</v>
      </c>
      <c r="BB275" s="8">
        <v>0.44043162299053074</v>
      </c>
      <c r="BC275" s="3" t="s">
        <v>2110</v>
      </c>
      <c r="BD275" s="8">
        <v>0.13831258644536654</v>
      </c>
      <c r="BE275">
        <f>VLOOKUP(A275,'dati SCL7_com'!A:C,3,FALSE)</f>
        <v>1</v>
      </c>
    </row>
    <row r="276" spans="1:57" x14ac:dyDescent="0.3">
      <c r="A276">
        <v>78144</v>
      </c>
      <c r="B276" t="s">
        <v>1855</v>
      </c>
      <c r="C276">
        <v>2079</v>
      </c>
      <c r="D276" t="s">
        <v>167</v>
      </c>
      <c r="E276" t="str">
        <f>VLOOKUP(A276,'0. dati base'!B:K,10,FALSE)</f>
        <v>CALABRIA</v>
      </c>
      <c r="F276" s="15" t="s">
        <v>2049</v>
      </c>
      <c r="G276" s="8">
        <v>2.4582104228121928E-2</v>
      </c>
      <c r="H276">
        <v>42</v>
      </c>
      <c r="I276" s="8">
        <v>3.4069097888675626</v>
      </c>
      <c r="J276" s="8">
        <v>74.033816425120705</v>
      </c>
      <c r="K276">
        <v>40.42</v>
      </c>
      <c r="L276">
        <v>23280</v>
      </c>
      <c r="M276" s="8">
        <v>6.8660022148394244</v>
      </c>
      <c r="N276" s="8">
        <v>0.64330218068535805</v>
      </c>
      <c r="O276" s="8">
        <v>3.7383177570093449</v>
      </c>
      <c r="P276" s="8">
        <v>22.88801571709234</v>
      </c>
      <c r="Q276" s="15" t="s">
        <v>2049</v>
      </c>
      <c r="R276" s="15" t="s">
        <v>2049</v>
      </c>
      <c r="S276" s="15" t="s">
        <v>2049</v>
      </c>
      <c r="T276" s="15" t="s">
        <v>2049</v>
      </c>
      <c r="U276" s="16">
        <v>0</v>
      </c>
      <c r="V276" s="17">
        <v>0</v>
      </c>
      <c r="X276">
        <v>0</v>
      </c>
      <c r="Y276">
        <v>1.2</v>
      </c>
      <c r="Z276" s="8">
        <v>0.15211132437619962</v>
      </c>
      <c r="AA276" s="8">
        <v>17.218543046357617</v>
      </c>
      <c r="AB276" s="9">
        <v>50.595238095238095</v>
      </c>
      <c r="AC276">
        <v>17</v>
      </c>
      <c r="AD276" s="8">
        <v>119.4676616915423</v>
      </c>
      <c r="AE276" s="15" t="s">
        <v>2049</v>
      </c>
      <c r="AF276" s="8">
        <v>0</v>
      </c>
      <c r="AG276" s="8">
        <v>2.0491803279999998</v>
      </c>
      <c r="AH276" s="8">
        <v>52.941176470588204</v>
      </c>
      <c r="AI276" s="8">
        <v>0.538125182192979</v>
      </c>
      <c r="AJ276" s="8">
        <v>38.882352941176471</v>
      </c>
      <c r="AK276" s="14">
        <v>28.7</v>
      </c>
      <c r="AL276" s="8">
        <v>0</v>
      </c>
      <c r="AM276" s="3" t="s">
        <v>2049</v>
      </c>
      <c r="AN276">
        <v>0</v>
      </c>
      <c r="AO276" s="3" t="s">
        <v>2049</v>
      </c>
      <c r="AP276" s="3" t="s">
        <v>2049</v>
      </c>
      <c r="AQ276" s="8">
        <v>0</v>
      </c>
      <c r="AR276" s="8">
        <v>0</v>
      </c>
      <c r="AT276" s="34" t="e">
        <v>#VALUE!</v>
      </c>
      <c r="AU276" s="34">
        <v>0</v>
      </c>
      <c r="AV276" s="7" t="e">
        <v>#N/A</v>
      </c>
      <c r="AW276" s="3" t="s">
        <v>2049</v>
      </c>
      <c r="AX276" s="3" t="s">
        <v>2049</v>
      </c>
      <c r="AY276" s="8">
        <v>2.89</v>
      </c>
      <c r="AZ276">
        <v>16.2</v>
      </c>
      <c r="BA276">
        <v>0</v>
      </c>
      <c r="BB276" s="8">
        <v>0</v>
      </c>
      <c r="BC276" s="3" t="s">
        <v>2110</v>
      </c>
      <c r="BD276" s="8">
        <v>0</v>
      </c>
      <c r="BE276" t="e">
        <f>VLOOKUP(A276,'dati SCL7_com'!A:C,3,FALSE)</f>
        <v>#N/A</v>
      </c>
    </row>
    <row r="277" spans="1:57" x14ac:dyDescent="0.3">
      <c r="A277">
        <v>78145</v>
      </c>
      <c r="B277" t="s">
        <v>1885</v>
      </c>
      <c r="C277">
        <v>2054</v>
      </c>
      <c r="D277" t="s">
        <v>268</v>
      </c>
      <c r="E277" t="str">
        <f>VLOOKUP(A277,'0. dati base'!B:K,10,FALSE)</f>
        <v>CALABRIA</v>
      </c>
      <c r="F277" s="15" t="s">
        <v>2049</v>
      </c>
      <c r="G277" s="8">
        <v>-0.10239194292908099</v>
      </c>
      <c r="H277">
        <v>44</v>
      </c>
      <c r="I277" s="8">
        <v>35.81112669471716</v>
      </c>
      <c r="J277" s="8">
        <v>63.289760348583798</v>
      </c>
      <c r="K277">
        <v>42.35</v>
      </c>
      <c r="L277">
        <v>2660</v>
      </c>
      <c r="M277" s="8">
        <v>6.3732232920678591</v>
      </c>
      <c r="N277" s="8">
        <v>0.59620596205962095</v>
      </c>
      <c r="O277" s="8">
        <v>0</v>
      </c>
      <c r="P277" s="8">
        <v>30.352644836272042</v>
      </c>
      <c r="Q277" s="15" t="s">
        <v>2049</v>
      </c>
      <c r="R277" s="15" t="s">
        <v>2049</v>
      </c>
      <c r="S277" s="15" t="s">
        <v>2049</v>
      </c>
      <c r="T277" s="15" t="s">
        <v>2049</v>
      </c>
      <c r="U277" s="16">
        <v>0</v>
      </c>
      <c r="V277" s="17">
        <v>2</v>
      </c>
      <c r="X277">
        <v>0</v>
      </c>
      <c r="Y277">
        <v>8.6999999999999993</v>
      </c>
      <c r="Z277" s="8">
        <v>0.15287517531556802</v>
      </c>
      <c r="AA277" s="8">
        <v>4.6511627906976747</v>
      </c>
      <c r="AB277" s="9">
        <v>50.581395348837212</v>
      </c>
      <c r="AC277">
        <v>3</v>
      </c>
      <c r="AD277" s="8">
        <v>103.1467889908257</v>
      </c>
      <c r="AE277" s="15" t="s">
        <v>2049</v>
      </c>
      <c r="AF277" s="8">
        <v>110.94890510948905</v>
      </c>
      <c r="AG277" s="8">
        <v>1.940491591</v>
      </c>
      <c r="AH277" s="8">
        <v>0</v>
      </c>
      <c r="AI277" s="8">
        <v>0.79187049719825697</v>
      </c>
      <c r="AJ277" s="8">
        <v>36</v>
      </c>
      <c r="AK277" s="14">
        <v>32.200000000000003</v>
      </c>
      <c r="AL277" s="8">
        <v>0</v>
      </c>
      <c r="AM277" s="3" t="s">
        <v>2049</v>
      </c>
      <c r="AN277">
        <v>0</v>
      </c>
      <c r="AO277" s="3" t="s">
        <v>2049</v>
      </c>
      <c r="AP277" s="3" t="s">
        <v>2049</v>
      </c>
      <c r="AQ277" s="8">
        <v>0</v>
      </c>
      <c r="AR277" s="8">
        <v>0</v>
      </c>
      <c r="AT277" s="34">
        <v>0.12871287128712872</v>
      </c>
      <c r="AU277" s="34">
        <v>2.4342745861733204</v>
      </c>
      <c r="AV277" s="7">
        <v>1</v>
      </c>
      <c r="AW277" s="3" t="s">
        <v>2049</v>
      </c>
      <c r="AX277" s="3" t="s">
        <v>2049</v>
      </c>
      <c r="AY277" s="8">
        <v>2.5025025025025029</v>
      </c>
      <c r="AZ277">
        <v>20.3</v>
      </c>
      <c r="BA277">
        <v>1</v>
      </c>
      <c r="BB277" s="8">
        <v>0.48685491723466406</v>
      </c>
      <c r="BC277" s="3" t="s">
        <v>2110</v>
      </c>
      <c r="BD277" s="8">
        <v>4.1788549937317176E-2</v>
      </c>
      <c r="BE277">
        <f>VLOOKUP(A277,'dati SCL7_com'!A:C,3,FALSE)</f>
        <v>0.6</v>
      </c>
    </row>
    <row r="278" spans="1:57" x14ac:dyDescent="0.3">
      <c r="A278">
        <v>78146</v>
      </c>
      <c r="B278" t="s">
        <v>1900</v>
      </c>
      <c r="C278">
        <v>5100</v>
      </c>
      <c r="D278" t="s">
        <v>174</v>
      </c>
      <c r="E278" t="str">
        <f>VLOOKUP(A278,'0. dati base'!B:K,10,FALSE)</f>
        <v>CALABRIA</v>
      </c>
      <c r="F278" s="15" t="s">
        <v>2049</v>
      </c>
      <c r="G278" s="8">
        <v>-4.1602760736196322E-2</v>
      </c>
      <c r="H278">
        <v>115</v>
      </c>
      <c r="I278" s="8">
        <v>2.2404480896179235</v>
      </c>
      <c r="J278" s="8">
        <v>77.1929824561403</v>
      </c>
      <c r="K278">
        <v>43.02</v>
      </c>
      <c r="L278">
        <v>0</v>
      </c>
      <c r="M278" s="8">
        <v>6.2956999181690998</v>
      </c>
      <c r="N278" s="8">
        <v>0.67822068168688598</v>
      </c>
      <c r="O278" s="8">
        <v>2.368573079145003</v>
      </c>
      <c r="P278" s="8">
        <v>15.80832960143305</v>
      </c>
      <c r="Q278" s="15" t="s">
        <v>2049</v>
      </c>
      <c r="R278" s="15" t="s">
        <v>2049</v>
      </c>
      <c r="S278" s="15" t="s">
        <v>2049</v>
      </c>
      <c r="T278" s="15" t="s">
        <v>2049</v>
      </c>
      <c r="U278" s="16">
        <v>0</v>
      </c>
      <c r="V278" s="17">
        <v>1</v>
      </c>
      <c r="X278">
        <v>0</v>
      </c>
      <c r="Y278">
        <v>0</v>
      </c>
      <c r="Z278" s="8">
        <v>0.15343068613722743</v>
      </c>
      <c r="AA278" s="8">
        <v>3.5850860420650097</v>
      </c>
      <c r="AB278" s="9">
        <v>42.569269521410583</v>
      </c>
      <c r="AC278">
        <v>6</v>
      </c>
      <c r="AD278" s="8">
        <v>20.8980443285528</v>
      </c>
      <c r="AE278" s="15" t="s">
        <v>2049</v>
      </c>
      <c r="AF278" s="8">
        <v>74.744897959183675</v>
      </c>
      <c r="AG278" s="8">
        <v>2.4834437089999999</v>
      </c>
      <c r="AH278" s="8">
        <v>66.6666666666667</v>
      </c>
      <c r="AI278" s="8">
        <v>0.31046990417248899</v>
      </c>
      <c r="AJ278" s="8">
        <v>82.2</v>
      </c>
      <c r="AK278" s="14">
        <v>26.6</v>
      </c>
      <c r="AL278" s="8">
        <v>0</v>
      </c>
      <c r="AM278" s="3" t="s">
        <v>2049</v>
      </c>
      <c r="AN278">
        <v>0</v>
      </c>
      <c r="AO278" s="3" t="s">
        <v>2049</v>
      </c>
      <c r="AP278" s="3" t="s">
        <v>2049</v>
      </c>
      <c r="AQ278" s="8">
        <v>0</v>
      </c>
      <c r="AR278" s="8">
        <v>0</v>
      </c>
      <c r="AT278" s="34">
        <v>0.1370223978919631</v>
      </c>
      <c r="AU278" s="34">
        <v>1.9607843137254901</v>
      </c>
      <c r="AV278" s="7">
        <v>1</v>
      </c>
      <c r="AW278" s="3" t="s">
        <v>2049</v>
      </c>
      <c r="AX278" s="3" t="s">
        <v>2049</v>
      </c>
      <c r="AY278" s="8">
        <v>2.4252223120452712</v>
      </c>
      <c r="AZ278">
        <v>11.7</v>
      </c>
      <c r="BA278">
        <v>4</v>
      </c>
      <c r="BB278" s="8">
        <v>0</v>
      </c>
      <c r="BC278" s="3" t="s">
        <v>2110</v>
      </c>
      <c r="BD278" s="8">
        <v>9.2872068725330853E-2</v>
      </c>
      <c r="BE278">
        <f>VLOOKUP(A278,'dati SCL7_com'!A:C,3,FALSE)</f>
        <v>0</v>
      </c>
    </row>
    <row r="279" spans="1:57" x14ac:dyDescent="0.3">
      <c r="A279">
        <v>78147</v>
      </c>
      <c r="B279" t="s">
        <v>1904</v>
      </c>
      <c r="C279">
        <v>823</v>
      </c>
      <c r="D279" t="s">
        <v>166</v>
      </c>
      <c r="E279" t="str">
        <f>VLOOKUP(A279,'0. dati base'!B:K,10,FALSE)</f>
        <v>CALABRIA</v>
      </c>
      <c r="F279" s="15" t="s">
        <v>2049</v>
      </c>
      <c r="G279" s="8">
        <v>-0.10220264317180616</v>
      </c>
      <c r="H279">
        <v>50</v>
      </c>
      <c r="I279" s="8">
        <v>0</v>
      </c>
      <c r="J279" s="8">
        <v>75.268817204301001</v>
      </c>
      <c r="K279">
        <v>41.96</v>
      </c>
      <c r="L279">
        <v>0</v>
      </c>
      <c r="M279" s="8">
        <v>3.6217303822937628</v>
      </c>
      <c r="N279" s="8">
        <v>0.76728110599078303</v>
      </c>
      <c r="O279" s="8">
        <v>2.3041474654377878</v>
      </c>
      <c r="P279" s="8">
        <v>45.833333333333329</v>
      </c>
      <c r="Q279" s="15" t="s">
        <v>2049</v>
      </c>
      <c r="R279" s="15" t="s">
        <v>2049</v>
      </c>
      <c r="S279" s="15" t="s">
        <v>2049</v>
      </c>
      <c r="T279" s="15" t="s">
        <v>2049</v>
      </c>
      <c r="U279" s="16">
        <v>0</v>
      </c>
      <c r="V279" s="17">
        <v>0</v>
      </c>
      <c r="X279">
        <v>0</v>
      </c>
      <c r="Y279">
        <v>99</v>
      </c>
      <c r="Z279" s="8">
        <v>0.11481844946025516</v>
      </c>
      <c r="AA279" s="8">
        <v>2.1828103683492497</v>
      </c>
      <c r="AB279" s="9">
        <v>12.264150943396226</v>
      </c>
      <c r="AC279">
        <v>2</v>
      </c>
      <c r="AD279" s="8">
        <v>13.31623931623932</v>
      </c>
      <c r="AE279" s="15" t="s">
        <v>2049</v>
      </c>
      <c r="AF279" s="8">
        <v>346.15384615384619</v>
      </c>
      <c r="AG279" s="8">
        <v>0.79080556700000004</v>
      </c>
      <c r="AH279" s="8">
        <v>100</v>
      </c>
      <c r="AI279" s="8">
        <v>0.70603337612323502</v>
      </c>
      <c r="AJ279" s="8">
        <v>0</v>
      </c>
      <c r="AK279" s="14">
        <v>31.4</v>
      </c>
      <c r="AL279" s="8">
        <v>0</v>
      </c>
      <c r="AM279" s="3" t="s">
        <v>2049</v>
      </c>
      <c r="AN279">
        <v>0</v>
      </c>
      <c r="AO279" s="3" t="s">
        <v>2049</v>
      </c>
      <c r="AP279" s="3" t="s">
        <v>2049</v>
      </c>
      <c r="AQ279" s="8">
        <v>0</v>
      </c>
      <c r="AR279" s="8">
        <v>0</v>
      </c>
      <c r="AT279" s="34">
        <v>0.28000000000000003</v>
      </c>
      <c r="AU279" s="34">
        <v>6.0753341433778862</v>
      </c>
      <c r="AV279" s="7">
        <v>1</v>
      </c>
      <c r="AW279" s="3" t="s">
        <v>2049</v>
      </c>
      <c r="AX279" s="3" t="s">
        <v>2049</v>
      </c>
      <c r="AY279" s="8">
        <v>1.392757660167131</v>
      </c>
      <c r="AZ279">
        <v>58.2</v>
      </c>
      <c r="BA279">
        <v>3</v>
      </c>
      <c r="BB279" s="8">
        <v>0</v>
      </c>
      <c r="BC279" s="3" t="s">
        <v>2110</v>
      </c>
      <c r="BD279" s="8">
        <v>0.15067805123053743</v>
      </c>
      <c r="BE279">
        <f>VLOOKUP(A279,'dati SCL7_com'!A:C,3,FALSE)</f>
        <v>0</v>
      </c>
    </row>
    <row r="280" spans="1:57" x14ac:dyDescent="0.3">
      <c r="A280">
        <v>78148</v>
      </c>
      <c r="B280" t="s">
        <v>1913</v>
      </c>
      <c r="C280">
        <v>4614</v>
      </c>
      <c r="D280" t="s">
        <v>253</v>
      </c>
      <c r="E280" t="str">
        <f>VLOOKUP(A280,'0. dati base'!B:K,10,FALSE)</f>
        <v>CALABRIA</v>
      </c>
      <c r="F280" s="15" t="s">
        <v>2049</v>
      </c>
      <c r="G280" s="8">
        <v>-6.9582909460834175E-2</v>
      </c>
      <c r="H280">
        <v>151</v>
      </c>
      <c r="I280" s="8">
        <v>21.998687951016837</v>
      </c>
      <c r="J280" s="8">
        <v>72.826086956521692</v>
      </c>
      <c r="K280">
        <v>45.209999999999994</v>
      </c>
      <c r="L280">
        <v>1616</v>
      </c>
      <c r="M280" s="8">
        <v>5.2337083591455009</v>
      </c>
      <c r="N280" s="8">
        <v>0.54287190082644599</v>
      </c>
      <c r="O280" s="8">
        <v>1.2913223140495871</v>
      </c>
      <c r="P280" s="8">
        <v>36.317722681359037</v>
      </c>
      <c r="Q280" s="15" t="s">
        <v>2049</v>
      </c>
      <c r="R280" s="15" t="s">
        <v>2049</v>
      </c>
      <c r="S280" s="15" t="s">
        <v>2049</v>
      </c>
      <c r="T280" s="15" t="s">
        <v>2049</v>
      </c>
      <c r="U280" s="16">
        <v>0</v>
      </c>
      <c r="V280" s="17">
        <v>1</v>
      </c>
      <c r="X280">
        <v>1</v>
      </c>
      <c r="Y280">
        <v>34.9</v>
      </c>
      <c r="Z280" s="8">
        <v>0.14585611196151324</v>
      </c>
      <c r="AA280" s="8">
        <v>2.8131477642878293</v>
      </c>
      <c r="AB280" s="9">
        <v>36.910994764397905</v>
      </c>
      <c r="AC280">
        <v>7</v>
      </c>
      <c r="AD280" s="8">
        <v>33.463268365817093</v>
      </c>
      <c r="AE280" s="15" t="s">
        <v>2049</v>
      </c>
      <c r="AF280" s="8">
        <v>74.938574938574945</v>
      </c>
      <c r="AG280" s="8">
        <v>1.6034206310000001</v>
      </c>
      <c r="AH280" s="8">
        <v>42.857142857142897</v>
      </c>
      <c r="AI280" s="8">
        <v>0.21702508960573499</v>
      </c>
      <c r="AJ280" s="8">
        <v>55.857142857142847</v>
      </c>
      <c r="AK280" s="14">
        <v>29</v>
      </c>
      <c r="AL280" s="8">
        <v>0</v>
      </c>
      <c r="AM280" s="3" t="s">
        <v>2049</v>
      </c>
      <c r="AN280">
        <v>0</v>
      </c>
      <c r="AO280" s="3" t="s">
        <v>2049</v>
      </c>
      <c r="AP280" s="3" t="s">
        <v>2049</v>
      </c>
      <c r="AQ280" s="8">
        <v>0</v>
      </c>
      <c r="AR280" s="8">
        <v>0</v>
      </c>
      <c r="AT280" s="34">
        <v>0.10764872521246459</v>
      </c>
      <c r="AU280" s="34">
        <v>2.1673168617251841</v>
      </c>
      <c r="AV280" s="7">
        <v>1</v>
      </c>
      <c r="AW280" s="3" t="s">
        <v>2049</v>
      </c>
      <c r="AX280" s="3" t="s">
        <v>2049</v>
      </c>
      <c r="AY280" s="8">
        <v>2.8254727233210168</v>
      </c>
      <c r="AZ280">
        <v>19.3</v>
      </c>
      <c r="BA280">
        <v>15</v>
      </c>
      <c r="BB280" s="8">
        <v>0.43346337234503685</v>
      </c>
      <c r="BC280" s="3" t="s">
        <v>2110</v>
      </c>
      <c r="BD280" s="8">
        <v>0.56742323097463288</v>
      </c>
      <c r="BE280">
        <f>VLOOKUP(A280,'dati SCL7_com'!A:C,3,FALSE)</f>
        <v>0.2</v>
      </c>
    </row>
    <row r="281" spans="1:57" x14ac:dyDescent="0.3">
      <c r="A281">
        <v>78149</v>
      </c>
      <c r="B281" t="s">
        <v>1932</v>
      </c>
      <c r="C281">
        <v>6187</v>
      </c>
      <c r="D281" t="s">
        <v>248</v>
      </c>
      <c r="E281" t="str">
        <f>VLOOKUP(A281,'0. dati base'!B:K,10,FALSE)</f>
        <v>CALABRIA</v>
      </c>
      <c r="F281" s="15" t="s">
        <v>2049</v>
      </c>
      <c r="G281" s="8">
        <v>2.9881504379185988E-2</v>
      </c>
      <c r="H281">
        <v>103</v>
      </c>
      <c r="I281" s="8">
        <v>10.105052526263131</v>
      </c>
      <c r="J281" s="8">
        <v>68.953974895397394</v>
      </c>
      <c r="K281">
        <v>37.93</v>
      </c>
      <c r="L281">
        <v>10283</v>
      </c>
      <c r="M281" s="8">
        <v>49.246575342465754</v>
      </c>
      <c r="N281" s="8">
        <v>0.30788675429727003</v>
      </c>
      <c r="O281" s="8">
        <v>1.0111223458038421</v>
      </c>
      <c r="P281" s="8">
        <v>65.695897023330645</v>
      </c>
      <c r="Q281" s="15" t="s">
        <v>2049</v>
      </c>
      <c r="R281" s="15" t="s">
        <v>2049</v>
      </c>
      <c r="S281" s="15" t="s">
        <v>2049</v>
      </c>
      <c r="T281" s="15" t="s">
        <v>2049</v>
      </c>
      <c r="U281" s="16">
        <v>0</v>
      </c>
      <c r="V281" s="17">
        <v>0</v>
      </c>
      <c r="X281">
        <v>0</v>
      </c>
      <c r="Y281">
        <v>9.4</v>
      </c>
      <c r="Z281" s="8">
        <v>0.17158579289644824</v>
      </c>
      <c r="AA281" s="8">
        <v>31.277533039647576</v>
      </c>
      <c r="AB281" s="9">
        <v>47.887323943661968</v>
      </c>
      <c r="AC281">
        <v>8</v>
      </c>
      <c r="AD281" s="8">
        <v>21.054421768707481</v>
      </c>
      <c r="AE281" s="15" t="s">
        <v>2049</v>
      </c>
      <c r="AF281" s="8">
        <v>71.322160148975783</v>
      </c>
      <c r="AG281" s="8">
        <v>3.8240917780000001</v>
      </c>
      <c r="AH281" s="8">
        <v>12.5</v>
      </c>
      <c r="AI281" s="8">
        <v>0.72827140549272995</v>
      </c>
      <c r="AJ281" s="8">
        <v>88</v>
      </c>
      <c r="AK281" s="14">
        <v>28.3</v>
      </c>
      <c r="AL281" s="8">
        <v>0</v>
      </c>
      <c r="AM281" s="3" t="s">
        <v>2049</v>
      </c>
      <c r="AN281">
        <v>0</v>
      </c>
      <c r="AO281" s="3" t="s">
        <v>2049</v>
      </c>
      <c r="AP281" s="3" t="s">
        <v>2049</v>
      </c>
      <c r="AQ281" s="8">
        <v>0</v>
      </c>
      <c r="AR281" s="8">
        <v>0</v>
      </c>
      <c r="AT281" s="34">
        <v>0.14231738035264482</v>
      </c>
      <c r="AU281" s="34">
        <v>1.9395506707612737</v>
      </c>
      <c r="AV281" s="7">
        <v>1</v>
      </c>
      <c r="AW281" s="3" t="s">
        <v>2049</v>
      </c>
      <c r="AX281" s="3" t="s">
        <v>2049</v>
      </c>
      <c r="AY281" s="8">
        <v>2.9358995269939649</v>
      </c>
      <c r="AZ281">
        <v>16</v>
      </c>
      <c r="BA281">
        <v>14</v>
      </c>
      <c r="BB281" s="8">
        <v>0.16162922256343945</v>
      </c>
      <c r="BC281" s="3" t="s">
        <v>2110</v>
      </c>
      <c r="BD281" s="8">
        <v>0.25960539979231567</v>
      </c>
      <c r="BE281">
        <f>VLOOKUP(A281,'dati SCL7_com'!A:C,3,FALSE)</f>
        <v>0.6</v>
      </c>
    </row>
    <row r="282" spans="1:57" x14ac:dyDescent="0.3">
      <c r="A282">
        <v>78150</v>
      </c>
      <c r="B282" t="s">
        <v>1941</v>
      </c>
      <c r="C282">
        <v>9055</v>
      </c>
      <c r="D282" t="s">
        <v>169</v>
      </c>
      <c r="E282" t="str">
        <f>VLOOKUP(A282,'0. dati base'!B:K,10,FALSE)</f>
        <v>CALABRIA</v>
      </c>
      <c r="F282" s="15" t="s">
        <v>2049</v>
      </c>
      <c r="G282" s="8">
        <v>-3.2029258561454062E-2</v>
      </c>
      <c r="H282">
        <v>326</v>
      </c>
      <c r="I282" s="8">
        <v>3.0799175635447673</v>
      </c>
      <c r="J282" s="8">
        <v>72.376154492023502</v>
      </c>
      <c r="K282">
        <v>42.96</v>
      </c>
      <c r="L282">
        <v>2548</v>
      </c>
      <c r="M282" s="8">
        <v>11.706353420991142</v>
      </c>
      <c r="N282" s="8">
        <v>0.45825533508049399</v>
      </c>
      <c r="O282" s="8">
        <v>3.8562336203669041</v>
      </c>
      <c r="P282" s="8">
        <v>36.324865566475061</v>
      </c>
      <c r="Q282" s="15" t="s">
        <v>2049</v>
      </c>
      <c r="R282" s="15" t="s">
        <v>2049</v>
      </c>
      <c r="S282" s="15" t="s">
        <v>2049</v>
      </c>
      <c r="T282" s="15" t="s">
        <v>2049</v>
      </c>
      <c r="U282" s="16">
        <v>1</v>
      </c>
      <c r="V282" s="17">
        <v>0</v>
      </c>
      <c r="X282">
        <v>1</v>
      </c>
      <c r="Y282">
        <v>0.6</v>
      </c>
      <c r="Z282" s="8">
        <v>0.14243187542935654</v>
      </c>
      <c r="AA282" s="8">
        <v>24.388789505068576</v>
      </c>
      <c r="AB282" s="9">
        <v>32.734806629834253</v>
      </c>
      <c r="AC282">
        <v>12</v>
      </c>
      <c r="AD282" s="8">
        <v>43</v>
      </c>
      <c r="AE282" s="15" t="s">
        <v>2049</v>
      </c>
      <c r="AF282" s="8">
        <v>12.184115523465703</v>
      </c>
      <c r="AG282" s="8">
        <v>0.54963174699999995</v>
      </c>
      <c r="AH282" s="8">
        <v>58.3333333333333</v>
      </c>
      <c r="AI282" s="8">
        <v>0.57705825170118896</v>
      </c>
      <c r="AJ282" s="8">
        <v>174.25</v>
      </c>
      <c r="AK282" s="14">
        <v>28.7</v>
      </c>
      <c r="AL282" s="8">
        <v>18.7410998221809</v>
      </c>
      <c r="AM282" s="3" t="s">
        <v>2049</v>
      </c>
      <c r="AN282">
        <v>0</v>
      </c>
      <c r="AO282" s="3" t="s">
        <v>2049</v>
      </c>
      <c r="AP282" s="3" t="s">
        <v>2049</v>
      </c>
      <c r="AQ282" s="8">
        <v>0.18128750385236</v>
      </c>
      <c r="AR282" s="8">
        <v>0</v>
      </c>
      <c r="AT282" s="34">
        <v>0.32390460343871325</v>
      </c>
      <c r="AU282" s="34">
        <v>1.9878520154610713</v>
      </c>
      <c r="AV282" s="7">
        <v>2</v>
      </c>
      <c r="AW282" s="3" t="s">
        <v>2049</v>
      </c>
      <c r="AX282" s="3" t="s">
        <v>2049</v>
      </c>
      <c r="AY282" s="8">
        <v>4.2147293700088726</v>
      </c>
      <c r="AZ282">
        <v>13.8</v>
      </c>
      <c r="BA282">
        <v>4</v>
      </c>
      <c r="BB282" s="8">
        <v>0.22087244616234125</v>
      </c>
      <c r="BC282" s="3" t="s">
        <v>2110</v>
      </c>
      <c r="BD282" s="8">
        <v>0.22667170381564036</v>
      </c>
      <c r="BE282">
        <f>VLOOKUP(A282,'dati SCL7_com'!A:C,3,FALSE)</f>
        <v>0.6</v>
      </c>
    </row>
    <row r="283" spans="1:57" x14ac:dyDescent="0.3">
      <c r="A283">
        <v>78151</v>
      </c>
      <c r="B283" t="s">
        <v>1946</v>
      </c>
      <c r="C283">
        <v>2633</v>
      </c>
      <c r="D283" t="s">
        <v>167</v>
      </c>
      <c r="E283" t="str">
        <f>VLOOKUP(A283,'0. dati base'!B:K,10,FALSE)</f>
        <v>CALABRIA</v>
      </c>
      <c r="F283" s="15" t="s">
        <v>2049</v>
      </c>
      <c r="G283" s="8">
        <v>1.0018552875695733E-2</v>
      </c>
      <c r="H283">
        <v>585</v>
      </c>
      <c r="I283" s="8">
        <v>24.614254224834681</v>
      </c>
      <c r="J283" s="8">
        <v>76.679841897233203</v>
      </c>
      <c r="K283">
        <v>42.65</v>
      </c>
      <c r="L283">
        <v>0</v>
      </c>
      <c r="M283" s="8">
        <v>8.0718592346499314</v>
      </c>
      <c r="N283" s="8">
        <v>0.59096612296110396</v>
      </c>
      <c r="O283" s="8">
        <v>3.5131744040150559</v>
      </c>
      <c r="P283" s="8">
        <v>27.185398655139291</v>
      </c>
      <c r="Q283" s="15" t="s">
        <v>2049</v>
      </c>
      <c r="R283" s="15" t="s">
        <v>2049</v>
      </c>
      <c r="S283" s="15" t="s">
        <v>2049</v>
      </c>
      <c r="T283" s="15" t="s">
        <v>2049</v>
      </c>
      <c r="U283" s="16">
        <v>0</v>
      </c>
      <c r="V283" s="17">
        <v>0</v>
      </c>
      <c r="X283">
        <v>1</v>
      </c>
      <c r="Y283">
        <v>0</v>
      </c>
      <c r="Z283" s="8">
        <v>0.16678912564290962</v>
      </c>
      <c r="AA283" s="8">
        <v>5.629139072847682</v>
      </c>
      <c r="AB283" s="9">
        <v>52.968036529680361</v>
      </c>
      <c r="AC283">
        <v>17</v>
      </c>
      <c r="AD283" s="8">
        <v>119.4676616915423</v>
      </c>
      <c r="AE283" s="15" t="s">
        <v>2049</v>
      </c>
      <c r="AF283" s="8">
        <v>0</v>
      </c>
      <c r="AG283" s="8">
        <v>1.8226002429999999</v>
      </c>
      <c r="AH283" s="8">
        <v>52.941176470588204</v>
      </c>
      <c r="AI283" s="8">
        <v>0.538125182192979</v>
      </c>
      <c r="AJ283" s="8">
        <v>38.882352941176471</v>
      </c>
      <c r="AK283" s="14">
        <v>20.5</v>
      </c>
      <c r="AL283" s="8">
        <v>0</v>
      </c>
      <c r="AM283" s="3" t="s">
        <v>2049</v>
      </c>
      <c r="AN283">
        <v>0</v>
      </c>
      <c r="AO283" s="3" t="s">
        <v>2049</v>
      </c>
      <c r="AP283" s="3" t="s">
        <v>2049</v>
      </c>
      <c r="AQ283" s="8">
        <v>0</v>
      </c>
      <c r="AR283" s="8">
        <v>1.4016222053721192</v>
      </c>
      <c r="AT283" s="34" t="e">
        <v>#VALUE!</v>
      </c>
      <c r="AU283" s="34">
        <v>0</v>
      </c>
      <c r="AV283" s="7" t="e">
        <v>#N/A</v>
      </c>
      <c r="AW283" s="3" t="s">
        <v>2049</v>
      </c>
      <c r="AX283" s="3" t="s">
        <v>2049</v>
      </c>
      <c r="AY283" s="8">
        <v>2.66</v>
      </c>
      <c r="AZ283">
        <v>10.9</v>
      </c>
      <c r="BA283">
        <v>0</v>
      </c>
      <c r="BB283" s="8">
        <v>0</v>
      </c>
      <c r="BC283" s="3" t="s">
        <v>2110</v>
      </c>
      <c r="BD283" s="8">
        <v>0</v>
      </c>
      <c r="BE283" t="e">
        <f>VLOOKUP(A283,'dati SCL7_com'!A:C,3,FALSE)</f>
        <v>#N/A</v>
      </c>
    </row>
    <row r="284" spans="1:57" x14ac:dyDescent="0.3">
      <c r="A284">
        <v>78152</v>
      </c>
      <c r="B284" t="s">
        <v>1971</v>
      </c>
      <c r="C284">
        <v>1125</v>
      </c>
      <c r="D284" t="s">
        <v>183</v>
      </c>
      <c r="E284" t="str">
        <f>VLOOKUP(A284,'0. dati base'!B:K,10,FALSE)</f>
        <v>CALABRIA</v>
      </c>
      <c r="F284" s="15" t="s">
        <v>2049</v>
      </c>
      <c r="G284" s="8">
        <v>-0.10708898944193061</v>
      </c>
      <c r="H284">
        <v>138</v>
      </c>
      <c r="I284" s="8">
        <v>13.006756756756758</v>
      </c>
      <c r="J284" s="8">
        <v>81.538461538461505</v>
      </c>
      <c r="K284">
        <v>49</v>
      </c>
      <c r="L284">
        <v>0</v>
      </c>
      <c r="M284" s="8">
        <v>1.2126982145086778</v>
      </c>
      <c r="N284" s="8">
        <v>0.79286926994906604</v>
      </c>
      <c r="O284" s="8">
        <v>4.2444821731748723</v>
      </c>
      <c r="P284" s="8">
        <v>36.058394160583937</v>
      </c>
      <c r="Q284" s="15" t="s">
        <v>2049</v>
      </c>
      <c r="R284" s="15" t="s">
        <v>2049</v>
      </c>
      <c r="S284" s="15" t="s">
        <v>2049</v>
      </c>
      <c r="T284" s="15" t="s">
        <v>2049</v>
      </c>
      <c r="U284" s="16">
        <v>0</v>
      </c>
      <c r="V284" s="17">
        <v>0</v>
      </c>
      <c r="X284">
        <v>0</v>
      </c>
      <c r="Y284">
        <v>0</v>
      </c>
      <c r="Z284" s="8">
        <v>0.14864864864864866</v>
      </c>
      <c r="AA284" s="8">
        <v>3.7037037037037033</v>
      </c>
      <c r="AB284" s="9">
        <v>37.037037037037038</v>
      </c>
      <c r="AC284">
        <v>3</v>
      </c>
      <c r="AD284" s="8">
        <v>35.426136363636367</v>
      </c>
      <c r="AE284" s="15" t="s">
        <v>2049</v>
      </c>
      <c r="AF284" s="8">
        <v>70.588235294117652</v>
      </c>
      <c r="AG284" s="8">
        <v>1.4655593549999999</v>
      </c>
      <c r="AH284" s="8">
        <v>66.6666666666667</v>
      </c>
      <c r="AI284" s="8">
        <v>0.62068965517241403</v>
      </c>
      <c r="AJ284" s="8">
        <v>33</v>
      </c>
      <c r="AK284" s="14">
        <v>36</v>
      </c>
      <c r="AL284" s="8">
        <v>0</v>
      </c>
      <c r="AM284" s="3" t="s">
        <v>2049</v>
      </c>
      <c r="AN284">
        <v>0</v>
      </c>
      <c r="AO284" s="3" t="s">
        <v>2049</v>
      </c>
      <c r="AP284" s="3" t="s">
        <v>2049</v>
      </c>
      <c r="AQ284" s="8">
        <v>0</v>
      </c>
      <c r="AR284" s="8">
        <v>0</v>
      </c>
      <c r="AT284" s="34">
        <v>0.26851851851851855</v>
      </c>
      <c r="AU284" s="34">
        <v>8</v>
      </c>
      <c r="AV284" s="7">
        <v>1</v>
      </c>
      <c r="AW284" s="3" t="s">
        <v>2049</v>
      </c>
      <c r="AX284" s="3" t="s">
        <v>2049</v>
      </c>
      <c r="AY284" s="8">
        <v>3.646308113035551</v>
      </c>
      <c r="AZ284">
        <v>10.7</v>
      </c>
      <c r="BA284">
        <v>2</v>
      </c>
      <c r="BB284" s="8">
        <v>0.88888888888888895</v>
      </c>
      <c r="BC284" s="3" t="s">
        <v>2110</v>
      </c>
      <c r="BD284" s="8">
        <v>0.35460992907801414</v>
      </c>
      <c r="BE284">
        <f>VLOOKUP(A284,'dati SCL7_com'!A:C,3,FALSE)</f>
        <v>0.2</v>
      </c>
    </row>
    <row r="285" spans="1:57" x14ac:dyDescent="0.3">
      <c r="A285">
        <v>78153</v>
      </c>
      <c r="B285" t="s">
        <v>1998</v>
      </c>
      <c r="C285">
        <v>3056</v>
      </c>
      <c r="D285" t="s">
        <v>275</v>
      </c>
      <c r="E285" t="str">
        <f>VLOOKUP(A285,'0. dati base'!B:K,10,FALSE)</f>
        <v>CALABRIA</v>
      </c>
      <c r="F285" s="15" t="s">
        <v>2049</v>
      </c>
      <c r="G285" s="8">
        <v>-8.4117479327060166E-2</v>
      </c>
      <c r="H285">
        <v>98</v>
      </c>
      <c r="I285" s="8">
        <v>8.4682440846824409</v>
      </c>
      <c r="J285" s="8">
        <v>83.295540438397495</v>
      </c>
      <c r="K285">
        <v>30.119999999999997</v>
      </c>
      <c r="L285">
        <v>0</v>
      </c>
      <c r="M285" s="8">
        <v>5.8470201783200375</v>
      </c>
      <c r="N285" s="8">
        <v>0.69352290679304895</v>
      </c>
      <c r="O285" s="8">
        <v>5.2132701421800949</v>
      </c>
      <c r="P285" s="8">
        <v>47.020443671161367</v>
      </c>
      <c r="Q285" s="15" t="s">
        <v>2049</v>
      </c>
      <c r="R285" s="15" t="s">
        <v>2049</v>
      </c>
      <c r="S285" s="15" t="s">
        <v>2049</v>
      </c>
      <c r="T285" s="15" t="s">
        <v>2049</v>
      </c>
      <c r="U285" s="16">
        <v>0</v>
      </c>
      <c r="V285" s="17">
        <v>0</v>
      </c>
      <c r="X285">
        <v>0</v>
      </c>
      <c r="Y285">
        <v>1.1000000000000001</v>
      </c>
      <c r="Z285" s="8">
        <v>0.12733499377334995</v>
      </c>
      <c r="AA285" s="8">
        <v>12.213740458015266</v>
      </c>
      <c r="AB285" s="9">
        <v>44.871794871794876</v>
      </c>
      <c r="AC285">
        <v>6</v>
      </c>
      <c r="AD285" s="8">
        <v>59.058581907090463</v>
      </c>
      <c r="AE285" s="15" t="s">
        <v>2049</v>
      </c>
      <c r="AF285" s="8">
        <v>64.532019704433495</v>
      </c>
      <c r="AG285" s="8">
        <v>0.69444444400000005</v>
      </c>
      <c r="AH285" s="8">
        <v>0</v>
      </c>
      <c r="AI285" s="8">
        <v>1.1121881385852019</v>
      </c>
      <c r="AJ285" s="8">
        <v>39.6</v>
      </c>
      <c r="AK285" s="14">
        <v>33.299999999999997</v>
      </c>
      <c r="AL285" s="8">
        <v>0</v>
      </c>
      <c r="AM285" s="3" t="s">
        <v>2049</v>
      </c>
      <c r="AN285">
        <v>0</v>
      </c>
      <c r="AO285" s="3" t="s">
        <v>2049</v>
      </c>
      <c r="AP285" s="3" t="s">
        <v>2049</v>
      </c>
      <c r="AQ285" s="8">
        <v>0</v>
      </c>
      <c r="AR285" s="8">
        <v>0</v>
      </c>
      <c r="AT285" s="34">
        <v>0.37209302325581395</v>
      </c>
      <c r="AU285" s="34">
        <v>2.9450261780104712</v>
      </c>
      <c r="AV285" s="7">
        <v>1</v>
      </c>
      <c r="AW285" s="3" t="s">
        <v>2049</v>
      </c>
      <c r="AX285" s="3" t="s">
        <v>2049</v>
      </c>
      <c r="AY285" s="8">
        <v>5.2047189451769604</v>
      </c>
      <c r="AZ285">
        <v>20.100000000000001</v>
      </c>
      <c r="BA285">
        <v>3</v>
      </c>
      <c r="BB285" s="8">
        <v>0.3272251308900524</v>
      </c>
      <c r="BC285" s="3" t="s">
        <v>2110</v>
      </c>
      <c r="BD285" s="8">
        <v>0.1234949058351343</v>
      </c>
      <c r="BE285">
        <f>VLOOKUP(A285,'dati SCL7_com'!A:C,3,FALSE)</f>
        <v>0.2</v>
      </c>
    </row>
    <row r="286" spans="1:57" x14ac:dyDescent="0.3">
      <c r="A286">
        <v>78154</v>
      </c>
      <c r="B286" t="s">
        <v>2023</v>
      </c>
      <c r="C286">
        <v>5387</v>
      </c>
      <c r="D286" t="s">
        <v>169</v>
      </c>
      <c r="E286" t="str">
        <f>VLOOKUP(A286,'0. dati base'!B:K,10,FALSE)</f>
        <v>CALABRIA</v>
      </c>
      <c r="F286" s="15" t="s">
        <v>2049</v>
      </c>
      <c r="G286" s="8">
        <v>9.0277777777777776E-2</v>
      </c>
      <c r="H286">
        <v>130</v>
      </c>
      <c r="I286" s="8">
        <v>17.023740590619571</v>
      </c>
      <c r="J286" s="8">
        <v>75.5555555555555</v>
      </c>
      <c r="K286">
        <v>40.43</v>
      </c>
      <c r="L286">
        <v>24269</v>
      </c>
      <c r="M286" s="8">
        <v>14.44229666291395</v>
      </c>
      <c r="N286" s="8">
        <v>0.54509177972865097</v>
      </c>
      <c r="O286" s="8">
        <v>3.431763766959298</v>
      </c>
      <c r="P286" s="8">
        <v>70.110330992978945</v>
      </c>
      <c r="Q286" s="15" t="s">
        <v>2049</v>
      </c>
      <c r="R286" s="15" t="s">
        <v>2049</v>
      </c>
      <c r="S286" s="15" t="s">
        <v>2049</v>
      </c>
      <c r="T286" s="15" t="s">
        <v>2049</v>
      </c>
      <c r="U286" s="16">
        <v>0</v>
      </c>
      <c r="V286" s="17">
        <v>0</v>
      </c>
      <c r="X286">
        <v>0</v>
      </c>
      <c r="Y286">
        <v>6.9</v>
      </c>
      <c r="Z286" s="8">
        <v>0.15730553947114456</v>
      </c>
      <c r="AA286" s="8">
        <v>4.4126416219439477</v>
      </c>
      <c r="AB286" s="9">
        <v>33.420365535248045</v>
      </c>
      <c r="AC286">
        <v>9</v>
      </c>
      <c r="AD286" s="8">
        <v>22.134969325153371</v>
      </c>
      <c r="AE286" s="15" t="s">
        <v>2049</v>
      </c>
      <c r="AF286" s="8">
        <v>66.403162055335969</v>
      </c>
      <c r="AG286" s="8">
        <v>0.41771094399999997</v>
      </c>
      <c r="AH286" s="8">
        <v>22.2222222222222</v>
      </c>
      <c r="AI286" s="8">
        <v>0</v>
      </c>
      <c r="AJ286" s="8">
        <v>100.8571428571429</v>
      </c>
      <c r="AK286" s="14">
        <v>27.9</v>
      </c>
      <c r="AL286" s="8">
        <v>0</v>
      </c>
      <c r="AM286" s="3" t="s">
        <v>2049</v>
      </c>
      <c r="AN286">
        <v>0</v>
      </c>
      <c r="AO286" s="3" t="s">
        <v>2049</v>
      </c>
      <c r="AP286" s="3" t="s">
        <v>2049</v>
      </c>
      <c r="AQ286" s="8">
        <v>0</v>
      </c>
      <c r="AR286" s="8">
        <v>0</v>
      </c>
      <c r="AT286" s="34">
        <v>0.11717861205915814</v>
      </c>
      <c r="AU286" s="34">
        <v>2.2275849266753296</v>
      </c>
      <c r="AV286" s="7">
        <v>1</v>
      </c>
      <c r="AW286" s="3" t="s">
        <v>2049</v>
      </c>
      <c r="AX286" s="3" t="s">
        <v>2049</v>
      </c>
      <c r="AY286" s="8">
        <v>2.389266678919316</v>
      </c>
      <c r="AZ286">
        <v>18.100000000000001</v>
      </c>
      <c r="BA286">
        <v>8</v>
      </c>
      <c r="BB286" s="8">
        <v>0</v>
      </c>
      <c r="BC286" s="3" t="s">
        <v>2110</v>
      </c>
      <c r="BD286" s="8">
        <v>0.20320040640081283</v>
      </c>
      <c r="BE286">
        <f>VLOOKUP(A286,'dati SCL7_com'!A:C,3,FALSE)</f>
        <v>1</v>
      </c>
    </row>
    <row r="287" spans="1:57" x14ac:dyDescent="0.3">
      <c r="A287">
        <v>78155</v>
      </c>
      <c r="B287" t="s">
        <v>2042</v>
      </c>
      <c r="C287">
        <v>2570</v>
      </c>
      <c r="D287" t="s">
        <v>185</v>
      </c>
      <c r="E287" t="str">
        <f>VLOOKUP(A287,'0. dati base'!B:K,10,FALSE)</f>
        <v>CALABRIA</v>
      </c>
      <c r="F287" s="15" t="s">
        <v>2049</v>
      </c>
      <c r="G287" s="8">
        <v>0.32688172043010755</v>
      </c>
      <c r="H287">
        <v>305</v>
      </c>
      <c r="I287" s="8">
        <v>60.29173419773096</v>
      </c>
      <c r="J287" s="8">
        <v>67.640692640692606</v>
      </c>
      <c r="K287">
        <v>40.450000000000003</v>
      </c>
      <c r="L287">
        <v>0</v>
      </c>
      <c r="M287" s="8">
        <v>1.9343670028601534</v>
      </c>
      <c r="N287" s="8">
        <v>0.3220675944334</v>
      </c>
      <c r="O287" s="8">
        <v>1.7892644135188871</v>
      </c>
      <c r="P287" s="8">
        <v>7.7694235588972429</v>
      </c>
      <c r="Q287" s="15" t="s">
        <v>2049</v>
      </c>
      <c r="R287" s="15" t="s">
        <v>2049</v>
      </c>
      <c r="S287" s="15" t="s">
        <v>2049</v>
      </c>
      <c r="T287" s="15" t="s">
        <v>2049</v>
      </c>
      <c r="U287" s="16">
        <v>0</v>
      </c>
      <c r="V287" s="17">
        <v>0</v>
      </c>
      <c r="X287">
        <v>0</v>
      </c>
      <c r="Y287">
        <v>37.1</v>
      </c>
      <c r="Z287" s="8">
        <v>0.19408427876823339</v>
      </c>
      <c r="AA287" s="8">
        <v>0.83217753120665738</v>
      </c>
      <c r="AB287" s="9">
        <v>45.402298850574709</v>
      </c>
      <c r="AC287">
        <v>4</v>
      </c>
      <c r="AD287" s="8">
        <v>8.5594989561586647</v>
      </c>
      <c r="AE287" s="15" t="s">
        <v>2049</v>
      </c>
      <c r="AF287" s="8">
        <v>204.23280423280423</v>
      </c>
      <c r="AG287" s="8">
        <v>2.7297543219999998</v>
      </c>
      <c r="AH287" s="8">
        <v>75</v>
      </c>
      <c r="AI287" s="8">
        <v>0.59024390243902403</v>
      </c>
      <c r="AJ287" s="8">
        <v>47.75</v>
      </c>
      <c r="AK287" s="14">
        <v>19.8</v>
      </c>
      <c r="AL287" s="8">
        <v>0</v>
      </c>
      <c r="AM287" s="3" t="s">
        <v>2049</v>
      </c>
      <c r="AN287">
        <v>0</v>
      </c>
      <c r="AO287" s="3" t="s">
        <v>2049</v>
      </c>
      <c r="AP287" s="3" t="s">
        <v>2049</v>
      </c>
      <c r="AQ287" s="8">
        <v>0</v>
      </c>
      <c r="AR287" s="8">
        <v>0</v>
      </c>
      <c r="AT287" s="34">
        <v>4.3942992874109264E-2</v>
      </c>
      <c r="AU287" s="34">
        <v>2.7237354085603109</v>
      </c>
      <c r="AV287" s="7">
        <v>1</v>
      </c>
      <c r="AW287" s="3" t="s">
        <v>2049</v>
      </c>
      <c r="AX287" s="3" t="s">
        <v>2049</v>
      </c>
      <c r="AY287" s="8">
        <v>1.909854851031322</v>
      </c>
      <c r="AZ287">
        <v>12.7</v>
      </c>
      <c r="BA287">
        <v>1</v>
      </c>
      <c r="BB287" s="8">
        <v>0.38910505836575876</v>
      </c>
      <c r="BC287" s="3" t="s">
        <v>2110</v>
      </c>
      <c r="BD287" s="8">
        <v>0.24968789013732834</v>
      </c>
      <c r="BE287">
        <f>VLOOKUP(A287,'dati SCL7_com'!A:C,3,FALSE)</f>
        <v>0</v>
      </c>
    </row>
    <row r="288" spans="1:57" x14ac:dyDescent="0.3">
      <c r="A288">
        <v>79002</v>
      </c>
      <c r="B288" t="s">
        <v>347</v>
      </c>
      <c r="C288">
        <v>949</v>
      </c>
      <c r="D288" t="s">
        <v>249</v>
      </c>
      <c r="E288" t="str">
        <f>VLOOKUP(A288,'0. dati base'!B:K,10,FALSE)</f>
        <v>CALABRIA</v>
      </c>
      <c r="F288" s="15" t="s">
        <v>2049</v>
      </c>
      <c r="G288" s="8">
        <v>-8.5972850678733032E-2</v>
      </c>
      <c r="H288">
        <v>34</v>
      </c>
      <c r="I288" s="8">
        <v>2.0792079207920793</v>
      </c>
      <c r="J288" s="8">
        <v>75.395012882180296</v>
      </c>
      <c r="K288">
        <v>37.46</v>
      </c>
      <c r="L288">
        <v>0</v>
      </c>
      <c r="M288" s="8">
        <v>7.2525350072428774</v>
      </c>
      <c r="N288" s="8">
        <v>0.80669144981412599</v>
      </c>
      <c r="O288" s="8">
        <v>4.0892193308550189</v>
      </c>
      <c r="P288" s="8">
        <v>45.272206303724928</v>
      </c>
      <c r="Q288" s="15" t="s">
        <v>2049</v>
      </c>
      <c r="R288" s="15" t="s">
        <v>2049</v>
      </c>
      <c r="S288" s="15" t="s">
        <v>2049</v>
      </c>
      <c r="T288" s="15" t="s">
        <v>2049</v>
      </c>
      <c r="U288" s="16">
        <v>0</v>
      </c>
      <c r="V288" s="17">
        <v>0</v>
      </c>
      <c r="X288">
        <v>0</v>
      </c>
      <c r="Y288">
        <v>0</v>
      </c>
      <c r="Z288" s="8">
        <v>0.14257425742574256</v>
      </c>
      <c r="AA288" s="8">
        <v>6.8376068376068382</v>
      </c>
      <c r="AB288" s="9">
        <v>22.772277227722775</v>
      </c>
      <c r="AC288">
        <v>2</v>
      </c>
      <c r="AD288" s="8">
        <v>41.666666666666657</v>
      </c>
      <c r="AE288" s="15" t="s">
        <v>2049</v>
      </c>
      <c r="AF288" s="8">
        <v>159.18367346938774</v>
      </c>
      <c r="AG288" s="8">
        <v>2.1074815600000001</v>
      </c>
      <c r="AH288" s="8">
        <v>100</v>
      </c>
      <c r="AI288" s="8">
        <v>8.3333333333332996E-2</v>
      </c>
      <c r="AJ288" s="8">
        <v>20.5</v>
      </c>
      <c r="AK288" s="14">
        <v>26.5</v>
      </c>
      <c r="AL288" s="8">
        <v>0</v>
      </c>
      <c r="AM288" s="3" t="s">
        <v>2049</v>
      </c>
      <c r="AN288">
        <v>0</v>
      </c>
      <c r="AO288" s="3" t="s">
        <v>2049</v>
      </c>
      <c r="AP288" s="3" t="s">
        <v>2049</v>
      </c>
      <c r="AQ288" s="8">
        <v>0</v>
      </c>
      <c r="AR288" s="8">
        <v>0</v>
      </c>
      <c r="AT288" s="34">
        <v>0.2857142857142857</v>
      </c>
      <c r="AU288" s="34">
        <v>5.2687038988408847</v>
      </c>
      <c r="AV288" s="7">
        <v>1</v>
      </c>
      <c r="AW288" s="3" t="s">
        <v>2049</v>
      </c>
      <c r="AX288" s="3" t="s">
        <v>2049</v>
      </c>
      <c r="AY288" s="8">
        <v>3.382187147688839</v>
      </c>
      <c r="AZ288">
        <v>19.899999999999999</v>
      </c>
      <c r="BA288">
        <v>1</v>
      </c>
      <c r="BB288" s="8">
        <v>0</v>
      </c>
      <c r="BC288" s="3" t="s">
        <v>2110</v>
      </c>
      <c r="BD288" s="8">
        <v>3.4071550255536626E-2</v>
      </c>
      <c r="BE288">
        <f>VLOOKUP(A288,'dati SCL7_com'!A:C,3,FALSE)</f>
        <v>0</v>
      </c>
    </row>
    <row r="289" spans="1:57" x14ac:dyDescent="0.3">
      <c r="A289">
        <v>79003</v>
      </c>
      <c r="B289" t="s">
        <v>374</v>
      </c>
      <c r="C289">
        <v>1855</v>
      </c>
      <c r="D289" t="s">
        <v>197</v>
      </c>
      <c r="E289" t="str">
        <f>VLOOKUP(A289,'0. dati base'!B:K,10,FALSE)</f>
        <v>CALABRIA</v>
      </c>
      <c r="F289" s="15" t="s">
        <v>2049</v>
      </c>
      <c r="G289" s="8">
        <v>-6.0787244643746886E-2</v>
      </c>
      <c r="H289">
        <v>190</v>
      </c>
      <c r="I289" s="8">
        <v>8.5411140583554381</v>
      </c>
      <c r="J289" s="8">
        <v>76.275696117755899</v>
      </c>
      <c r="K289">
        <v>35.43</v>
      </c>
      <c r="L289">
        <v>0</v>
      </c>
      <c r="M289" s="8">
        <v>6.8951908439984209</v>
      </c>
      <c r="N289" s="8">
        <v>0.43763440860215103</v>
      </c>
      <c r="O289" s="8">
        <v>6.3440860215053769</v>
      </c>
      <c r="P289" s="8">
        <v>44.30162810625535</v>
      </c>
      <c r="Q289" s="15" t="s">
        <v>2049</v>
      </c>
      <c r="R289" s="15" t="s">
        <v>2049</v>
      </c>
      <c r="S289" s="15" t="s">
        <v>2049</v>
      </c>
      <c r="T289" s="15" t="s">
        <v>2049</v>
      </c>
      <c r="U289" s="16">
        <v>0</v>
      </c>
      <c r="V289" s="17">
        <v>0</v>
      </c>
      <c r="X289">
        <v>0</v>
      </c>
      <c r="Y289">
        <v>0</v>
      </c>
      <c r="Z289" s="8">
        <v>0.14854111405835543</v>
      </c>
      <c r="AA289" s="8">
        <v>5.564142194744977</v>
      </c>
      <c r="AB289" s="9">
        <v>37.086092715231786</v>
      </c>
      <c r="AC289">
        <v>3</v>
      </c>
      <c r="AD289" s="8">
        <v>21.24642857142857</v>
      </c>
      <c r="AE289" s="15" t="s">
        <v>2049</v>
      </c>
      <c r="AF289" s="8">
        <v>60.897435897435891</v>
      </c>
      <c r="AG289" s="8">
        <v>1.6172506740000001</v>
      </c>
      <c r="AH289" s="8">
        <v>66.6666666666667</v>
      </c>
      <c r="AI289" s="8">
        <v>0.81996974281391799</v>
      </c>
      <c r="AJ289" s="8">
        <v>39.666666666666657</v>
      </c>
      <c r="AK289" s="14">
        <v>23.6</v>
      </c>
      <c r="AL289" s="8">
        <v>0</v>
      </c>
      <c r="AM289" s="3" t="s">
        <v>2049</v>
      </c>
      <c r="AN289">
        <v>0</v>
      </c>
      <c r="AO289" s="3" t="s">
        <v>2049</v>
      </c>
      <c r="AP289" s="3" t="s">
        <v>2049</v>
      </c>
      <c r="AQ289" s="8">
        <v>0</v>
      </c>
      <c r="AR289" s="8">
        <v>0</v>
      </c>
      <c r="AT289" s="34">
        <v>0.22727272727272727</v>
      </c>
      <c r="AU289" s="34">
        <v>4.3126684636118604</v>
      </c>
      <c r="AV289" s="7">
        <v>1</v>
      </c>
      <c r="AW289" s="3" t="s">
        <v>2049</v>
      </c>
      <c r="AX289" s="3" t="s">
        <v>2049</v>
      </c>
      <c r="AY289" s="8">
        <v>2.2308979364194088</v>
      </c>
      <c r="AZ289">
        <v>14.8</v>
      </c>
      <c r="BA289">
        <v>1</v>
      </c>
      <c r="BB289" s="8">
        <v>0</v>
      </c>
      <c r="BC289" s="3" t="s">
        <v>2110</v>
      </c>
      <c r="BD289" s="8">
        <v>0.10214504596527069</v>
      </c>
      <c r="BE289">
        <f>VLOOKUP(A289,'dati SCL7_com'!A:C,3,FALSE)</f>
        <v>0</v>
      </c>
    </row>
    <row r="290" spans="1:57" x14ac:dyDescent="0.3">
      <c r="A290">
        <v>79004</v>
      </c>
      <c r="B290" t="s">
        <v>375</v>
      </c>
      <c r="C290">
        <v>835</v>
      </c>
      <c r="D290" t="s">
        <v>176</v>
      </c>
      <c r="E290" t="str">
        <f>VLOOKUP(A290,'0. dati base'!B:K,10,FALSE)</f>
        <v>CALABRIA</v>
      </c>
      <c r="F290" s="15" t="s">
        <v>2049</v>
      </c>
      <c r="G290" s="8">
        <v>-4.2334096109839819E-2</v>
      </c>
      <c r="H290">
        <v>39</v>
      </c>
      <c r="I290" s="8">
        <v>23.058542413381122</v>
      </c>
      <c r="J290" s="8">
        <v>64.403605298890497</v>
      </c>
      <c r="K290">
        <v>45.85</v>
      </c>
      <c r="L290">
        <v>0</v>
      </c>
      <c r="M290" s="8">
        <v>1.2929231471270488</v>
      </c>
      <c r="N290" s="8">
        <v>0.56583629893238396</v>
      </c>
      <c r="O290" s="8">
        <v>4.2704626334519578</v>
      </c>
      <c r="P290" s="8">
        <v>52.830188679245282</v>
      </c>
      <c r="Q290" s="15" t="s">
        <v>2049</v>
      </c>
      <c r="R290" s="15" t="s">
        <v>2049</v>
      </c>
      <c r="S290" s="15" t="s">
        <v>2049</v>
      </c>
      <c r="T290" s="15" t="s">
        <v>2049</v>
      </c>
      <c r="U290" s="16">
        <v>0</v>
      </c>
      <c r="V290" s="17">
        <v>0</v>
      </c>
      <c r="X290">
        <v>0</v>
      </c>
      <c r="Y290">
        <v>79.7</v>
      </c>
      <c r="Z290" s="8">
        <v>0.15770609318996415</v>
      </c>
      <c r="AA290" s="8">
        <v>0.34093889325990034</v>
      </c>
      <c r="AB290" s="9">
        <v>41.025641025641022</v>
      </c>
      <c r="AC290">
        <v>2</v>
      </c>
      <c r="AD290" s="8">
        <v>12.47727272727273</v>
      </c>
      <c r="AE290" s="15" t="s">
        <v>2049</v>
      </c>
      <c r="AF290" s="8">
        <v>213.88888888888889</v>
      </c>
      <c r="AG290" s="8">
        <v>2.395209581</v>
      </c>
      <c r="AH290" s="8">
        <v>50</v>
      </c>
      <c r="AI290" s="8">
        <v>0.60109289617486295</v>
      </c>
      <c r="AJ290" s="8">
        <v>7.5</v>
      </c>
      <c r="AK290" s="14">
        <v>32.799999999999997</v>
      </c>
      <c r="AL290" s="8">
        <v>0</v>
      </c>
      <c r="AM290" s="3" t="s">
        <v>2049</v>
      </c>
      <c r="AN290">
        <v>0</v>
      </c>
      <c r="AO290" s="3" t="s">
        <v>2049</v>
      </c>
      <c r="AP290" s="3" t="s">
        <v>2049</v>
      </c>
      <c r="AQ290" s="8">
        <v>0</v>
      </c>
      <c r="AR290" s="8">
        <v>0</v>
      </c>
      <c r="AT290" s="34">
        <v>0.15441176470588236</v>
      </c>
      <c r="AU290" s="34">
        <v>3.5928143712574849</v>
      </c>
      <c r="AV290" s="7">
        <v>1</v>
      </c>
      <c r="AW290" s="3" t="s">
        <v>2049</v>
      </c>
      <c r="AX290" s="3" t="s">
        <v>2049</v>
      </c>
      <c r="AY290" s="8">
        <v>2.4509803921568629</v>
      </c>
      <c r="AZ290">
        <v>23.1</v>
      </c>
      <c r="BA290">
        <v>1</v>
      </c>
      <c r="BB290" s="8">
        <v>1.1976047904191616</v>
      </c>
      <c r="BC290" s="3" t="s">
        <v>2110</v>
      </c>
      <c r="BD290" s="8">
        <v>9.643201542912247E-2</v>
      </c>
      <c r="BE290">
        <f>VLOOKUP(A290,'dati SCL7_com'!A:C,3,FALSE)</f>
        <v>0</v>
      </c>
    </row>
    <row r="291" spans="1:57" x14ac:dyDescent="0.3">
      <c r="A291">
        <v>79005</v>
      </c>
      <c r="B291" t="s">
        <v>379</v>
      </c>
      <c r="C291">
        <v>769</v>
      </c>
      <c r="D291" t="s">
        <v>277</v>
      </c>
      <c r="E291" t="str">
        <f>VLOOKUP(A291,'0. dati base'!B:K,10,FALSE)</f>
        <v>CALABRIA</v>
      </c>
      <c r="F291" s="15" t="s">
        <v>2049</v>
      </c>
      <c r="G291" s="8">
        <v>-0.16666666666666666</v>
      </c>
      <c r="H291">
        <v>44</v>
      </c>
      <c r="I291" s="8">
        <v>5.1572327044025164</v>
      </c>
      <c r="J291" s="8">
        <v>77.782360214005493</v>
      </c>
      <c r="K291">
        <v>36.57</v>
      </c>
      <c r="L291">
        <v>0</v>
      </c>
      <c r="M291" s="8">
        <v>2.9586763387399135</v>
      </c>
      <c r="N291" s="8">
        <v>0.82745098039215703</v>
      </c>
      <c r="O291" s="8">
        <v>4.7058823529411766</v>
      </c>
      <c r="P291" s="8">
        <v>52.442528735632187</v>
      </c>
      <c r="Q291" s="15" t="s">
        <v>2049</v>
      </c>
      <c r="R291" s="15" t="s">
        <v>2049</v>
      </c>
      <c r="S291" s="15" t="s">
        <v>2049</v>
      </c>
      <c r="T291" s="15" t="s">
        <v>2049</v>
      </c>
      <c r="U291" s="16">
        <v>0</v>
      </c>
      <c r="V291" s="17">
        <v>0</v>
      </c>
      <c r="X291">
        <v>0</v>
      </c>
      <c r="Y291">
        <v>50.2</v>
      </c>
      <c r="Z291" s="8">
        <v>0.12830188679245283</v>
      </c>
      <c r="AA291" s="8">
        <v>3.2531824611032532</v>
      </c>
      <c r="AB291" s="9">
        <v>36.065573770491802</v>
      </c>
      <c r="AC291">
        <v>3</v>
      </c>
      <c r="AD291" s="8">
        <v>9.8039215686274517</v>
      </c>
      <c r="AE291" s="15" t="s">
        <v>2049</v>
      </c>
      <c r="AF291" s="8">
        <v>108.10810810810811</v>
      </c>
      <c r="AG291" s="8">
        <v>3.9011703510000002</v>
      </c>
      <c r="AH291" s="8">
        <v>100</v>
      </c>
      <c r="AI291" s="8">
        <v>0.6</v>
      </c>
      <c r="AJ291" s="8">
        <v>10.33333333333333</v>
      </c>
      <c r="AK291" s="14">
        <v>28.2</v>
      </c>
      <c r="AL291" s="8">
        <v>0</v>
      </c>
      <c r="AM291" s="3" t="s">
        <v>2049</v>
      </c>
      <c r="AN291">
        <v>0</v>
      </c>
      <c r="AO291" s="3" t="s">
        <v>2049</v>
      </c>
      <c r="AP291" s="3" t="s">
        <v>2049</v>
      </c>
      <c r="AQ291" s="8">
        <v>0</v>
      </c>
      <c r="AR291" s="8">
        <v>0</v>
      </c>
      <c r="AT291" s="34">
        <v>0.10714285714285714</v>
      </c>
      <c r="AU291" s="34">
        <v>10.403120936280885</v>
      </c>
      <c r="AV291" s="7">
        <v>1</v>
      </c>
      <c r="AW291" s="3" t="s">
        <v>2049</v>
      </c>
      <c r="AX291" s="3" t="s">
        <v>2049</v>
      </c>
      <c r="AY291" s="8">
        <v>5.7887120115774238</v>
      </c>
      <c r="AZ291">
        <v>20.100000000000001</v>
      </c>
      <c r="BA291">
        <v>0</v>
      </c>
      <c r="BB291" s="8">
        <v>1.3003901170351106</v>
      </c>
      <c r="BC291" s="3" t="s">
        <v>2110</v>
      </c>
      <c r="BD291" s="8">
        <v>5.6561085972850693E-2</v>
      </c>
      <c r="BE291">
        <f>VLOOKUP(A291,'dati SCL7_com'!A:C,3,FALSE)</f>
        <v>0</v>
      </c>
    </row>
    <row r="292" spans="1:57" x14ac:dyDescent="0.3">
      <c r="A292">
        <v>79007</v>
      </c>
      <c r="B292" t="s">
        <v>399</v>
      </c>
      <c r="C292">
        <v>522</v>
      </c>
      <c r="D292" t="s">
        <v>180</v>
      </c>
      <c r="E292" t="str">
        <f>VLOOKUP(A292,'0. dati base'!B:K,10,FALSE)</f>
        <v>CALABRIA</v>
      </c>
      <c r="F292" s="15" t="s">
        <v>2049</v>
      </c>
      <c r="G292" s="8">
        <v>-6.8661971830985921E-2</v>
      </c>
      <c r="H292">
        <v>76</v>
      </c>
      <c r="I292" s="8">
        <v>20.604914933837428</v>
      </c>
      <c r="J292" s="8">
        <v>67.527948114688101</v>
      </c>
      <c r="K292">
        <v>39.78</v>
      </c>
      <c r="L292">
        <v>0</v>
      </c>
      <c r="M292" s="8">
        <v>5.2253829321663021</v>
      </c>
      <c r="N292" s="8">
        <v>0.72491909385113296</v>
      </c>
      <c r="O292" s="8">
        <v>1.294498381877023</v>
      </c>
      <c r="P292" s="8">
        <v>66.986564299424188</v>
      </c>
      <c r="Q292" s="15" t="s">
        <v>2049</v>
      </c>
      <c r="R292" s="15" t="s">
        <v>2049</v>
      </c>
      <c r="S292" s="15" t="s">
        <v>2049</v>
      </c>
      <c r="T292" s="15" t="s">
        <v>2049</v>
      </c>
      <c r="U292" s="16">
        <v>0</v>
      </c>
      <c r="V292" s="17">
        <v>0</v>
      </c>
      <c r="X292">
        <v>0</v>
      </c>
      <c r="Y292">
        <v>0</v>
      </c>
      <c r="Z292" s="8">
        <v>0.13421550094517959</v>
      </c>
      <c r="AA292" s="8">
        <v>3.8910505836575875</v>
      </c>
      <c r="AB292" s="9">
        <v>33.333333333333329</v>
      </c>
      <c r="AC292">
        <v>4</v>
      </c>
      <c r="AD292" s="8">
        <v>53.521126760563376</v>
      </c>
      <c r="AE292" s="15" t="s">
        <v>2049</v>
      </c>
      <c r="AF292" s="8">
        <v>392.30769230769226</v>
      </c>
      <c r="AG292" s="8">
        <v>3.8314176249999998</v>
      </c>
      <c r="AH292" s="8">
        <v>100</v>
      </c>
      <c r="AI292" s="8">
        <v>0.68421052631578905</v>
      </c>
      <c r="AJ292" s="8">
        <v>8</v>
      </c>
      <c r="AK292" s="14">
        <v>27.2</v>
      </c>
      <c r="AL292" s="8">
        <v>0</v>
      </c>
      <c r="AM292" s="3" t="s">
        <v>2049</v>
      </c>
      <c r="AN292">
        <v>0</v>
      </c>
      <c r="AO292" s="3" t="s">
        <v>2049</v>
      </c>
      <c r="AP292" s="3" t="s">
        <v>2049</v>
      </c>
      <c r="AQ292" s="8">
        <v>0</v>
      </c>
      <c r="AR292" s="8">
        <v>0</v>
      </c>
      <c r="AT292" s="34">
        <v>0.13636363636363635</v>
      </c>
      <c r="AU292" s="34">
        <v>7.6628352490421454</v>
      </c>
      <c r="AV292" s="7">
        <v>1</v>
      </c>
      <c r="AW292" s="3" t="s">
        <v>2049</v>
      </c>
      <c r="AX292" s="3" t="s">
        <v>2049</v>
      </c>
      <c r="AY292" s="8">
        <v>4.0404040404040407</v>
      </c>
      <c r="AZ292">
        <v>37.6</v>
      </c>
      <c r="BA292">
        <v>0</v>
      </c>
      <c r="BB292" s="8">
        <v>0</v>
      </c>
      <c r="BC292" s="3" t="s">
        <v>2110</v>
      </c>
      <c r="BD292" s="8">
        <v>0</v>
      </c>
      <c r="BE292">
        <f>VLOOKUP(A292,'dati SCL7_com'!A:C,3,FALSE)</f>
        <v>0</v>
      </c>
    </row>
    <row r="293" spans="1:57" x14ac:dyDescent="0.3">
      <c r="A293">
        <v>79008</v>
      </c>
      <c r="B293" t="s">
        <v>423</v>
      </c>
      <c r="C293">
        <v>3085</v>
      </c>
      <c r="D293" t="s">
        <v>285</v>
      </c>
      <c r="E293" t="str">
        <f>VLOOKUP(A293,'0. dati base'!B:K,10,FALSE)</f>
        <v>CALABRIA</v>
      </c>
      <c r="F293" s="15" t="s">
        <v>2049</v>
      </c>
      <c r="G293" s="8">
        <v>-7.3632130384167632E-2</v>
      </c>
      <c r="H293">
        <v>85</v>
      </c>
      <c r="I293" s="8">
        <v>9.2679861765629905</v>
      </c>
      <c r="J293" s="8">
        <v>75.103675632520492</v>
      </c>
      <c r="K293">
        <v>38.630000000000003</v>
      </c>
      <c r="L293">
        <v>4648</v>
      </c>
      <c r="M293" s="8">
        <v>9.2015980721669095</v>
      </c>
      <c r="N293" s="8">
        <v>0.56008010680907905</v>
      </c>
      <c r="O293" s="8">
        <v>0.66755674232309703</v>
      </c>
      <c r="P293" s="8">
        <v>55.526897568165069</v>
      </c>
      <c r="Q293" s="15" t="s">
        <v>2049</v>
      </c>
      <c r="R293" s="15" t="s">
        <v>2049</v>
      </c>
      <c r="S293" s="15" t="s">
        <v>2049</v>
      </c>
      <c r="T293" s="15" t="s">
        <v>2049</v>
      </c>
      <c r="U293" s="16">
        <v>0</v>
      </c>
      <c r="V293" s="17">
        <v>0</v>
      </c>
      <c r="X293">
        <v>0</v>
      </c>
      <c r="Y293">
        <v>17.3</v>
      </c>
      <c r="Z293" s="8">
        <v>0.138234370091109</v>
      </c>
      <c r="AA293" s="8">
        <v>5.7516339869281046</v>
      </c>
      <c r="AB293" s="9">
        <v>31.023102310231021</v>
      </c>
      <c r="AC293">
        <v>3</v>
      </c>
      <c r="AD293" s="8">
        <v>27.104545454545459</v>
      </c>
      <c r="AE293" s="15" t="s">
        <v>2049</v>
      </c>
      <c r="AF293" s="8">
        <v>75.22935779816514</v>
      </c>
      <c r="AG293" s="8">
        <v>0.97244732599999995</v>
      </c>
      <c r="AH293" s="8">
        <v>33.3333333333333</v>
      </c>
      <c r="AI293" s="8">
        <v>0.30965956733187999</v>
      </c>
      <c r="AJ293" s="8">
        <v>56.666666666666657</v>
      </c>
      <c r="AK293" s="14">
        <v>33.1</v>
      </c>
      <c r="AL293" s="8">
        <v>0</v>
      </c>
      <c r="AM293" s="3" t="s">
        <v>2049</v>
      </c>
      <c r="AN293">
        <v>0</v>
      </c>
      <c r="AO293" s="3" t="s">
        <v>2049</v>
      </c>
      <c r="AP293" s="3" t="s">
        <v>2049</v>
      </c>
      <c r="AQ293" s="8">
        <v>0</v>
      </c>
      <c r="AR293" s="8">
        <v>0</v>
      </c>
      <c r="AT293" s="34">
        <v>0.14285714285714285</v>
      </c>
      <c r="AU293" s="34">
        <v>2.26904376012966</v>
      </c>
      <c r="AV293" s="7">
        <v>1</v>
      </c>
      <c r="AW293" s="3" t="s">
        <v>2049</v>
      </c>
      <c r="AX293" s="3" t="s">
        <v>2049</v>
      </c>
      <c r="AY293" s="8">
        <v>4.4232732221844167</v>
      </c>
      <c r="AZ293">
        <v>19.899999999999999</v>
      </c>
      <c r="BA293">
        <v>26</v>
      </c>
      <c r="BB293" s="8">
        <v>0</v>
      </c>
      <c r="BC293" s="3" t="s">
        <v>2110</v>
      </c>
      <c r="BD293" s="8">
        <v>0.70825388177608284</v>
      </c>
      <c r="BE293">
        <f>VLOOKUP(A293,'dati SCL7_com'!A:C,3,FALSE)</f>
        <v>0.8</v>
      </c>
    </row>
    <row r="294" spans="1:57" x14ac:dyDescent="0.3">
      <c r="A294">
        <v>79009</v>
      </c>
      <c r="B294" t="s">
        <v>446</v>
      </c>
      <c r="C294">
        <v>1399</v>
      </c>
      <c r="D294" t="s">
        <v>277</v>
      </c>
      <c r="E294" t="str">
        <f>VLOOKUP(A294,'0. dati base'!B:K,10,FALSE)</f>
        <v>CALABRIA</v>
      </c>
      <c r="F294" s="15" t="s">
        <v>2049</v>
      </c>
      <c r="G294" s="8">
        <v>0</v>
      </c>
      <c r="H294">
        <v>26</v>
      </c>
      <c r="I294" s="8">
        <v>2.7142857142857144</v>
      </c>
      <c r="J294" s="8">
        <v>77.451304060746097</v>
      </c>
      <c r="K294">
        <v>38.75</v>
      </c>
      <c r="L294">
        <v>19871</v>
      </c>
      <c r="M294" s="8">
        <v>4.2016464259515853</v>
      </c>
      <c r="N294" s="8">
        <v>0.71820956256358104</v>
      </c>
      <c r="O294" s="8">
        <v>5.2899287894201423</v>
      </c>
      <c r="P294" s="8">
        <v>47.707317073170728</v>
      </c>
      <c r="Q294" s="15" t="s">
        <v>2049</v>
      </c>
      <c r="R294" s="15" t="s">
        <v>2049</v>
      </c>
      <c r="S294" s="15" t="s">
        <v>2049</v>
      </c>
      <c r="T294" s="15" t="s">
        <v>2049</v>
      </c>
      <c r="U294" s="16">
        <v>0</v>
      </c>
      <c r="V294" s="17">
        <v>0</v>
      </c>
      <c r="X294">
        <v>0</v>
      </c>
      <c r="Y294">
        <v>92.3</v>
      </c>
      <c r="Z294" s="8">
        <v>0.18642857142857142</v>
      </c>
      <c r="AA294" s="8">
        <v>9.7595473833097586</v>
      </c>
      <c r="AB294" s="9">
        <v>47.328244274809158</v>
      </c>
      <c r="AC294">
        <v>3</v>
      </c>
      <c r="AD294" s="8">
        <v>34.482758620689658</v>
      </c>
      <c r="AE294" s="15" t="s">
        <v>2049</v>
      </c>
      <c r="AF294" s="8">
        <v>83.695652173913047</v>
      </c>
      <c r="AG294" s="8">
        <v>2.1443888489999998</v>
      </c>
      <c r="AH294" s="8">
        <v>100</v>
      </c>
      <c r="AI294" s="8">
        <v>0.75</v>
      </c>
      <c r="AJ294" s="8">
        <v>25.333333333333329</v>
      </c>
      <c r="AK294" s="14">
        <v>31.1</v>
      </c>
      <c r="AL294" s="8">
        <v>0</v>
      </c>
      <c r="AM294" s="3" t="s">
        <v>2049</v>
      </c>
      <c r="AN294">
        <v>0</v>
      </c>
      <c r="AO294" s="3" t="s">
        <v>2049</v>
      </c>
      <c r="AP294" s="3" t="s">
        <v>2049</v>
      </c>
      <c r="AQ294" s="8">
        <v>0</v>
      </c>
      <c r="AR294" s="8">
        <v>0</v>
      </c>
      <c r="AT294" s="34">
        <v>0.2348993288590604</v>
      </c>
      <c r="AU294" s="34">
        <v>4.2887776983559682</v>
      </c>
      <c r="AV294" s="7">
        <v>1</v>
      </c>
      <c r="AW294" s="3" t="s">
        <v>2049</v>
      </c>
      <c r="AX294" s="3" t="s">
        <v>2049</v>
      </c>
      <c r="AY294" s="8">
        <v>3.0721966205837168</v>
      </c>
      <c r="AZ294">
        <v>23.9</v>
      </c>
      <c r="BA294">
        <v>10</v>
      </c>
      <c r="BB294" s="8">
        <v>0</v>
      </c>
      <c r="BC294" s="3" t="s">
        <v>2110</v>
      </c>
      <c r="BD294" s="8">
        <v>0.18871485185884129</v>
      </c>
      <c r="BE294">
        <f>VLOOKUP(A294,'dati SCL7_com'!A:C,3,FALSE)</f>
        <v>0.8</v>
      </c>
    </row>
    <row r="295" spans="1:57" x14ac:dyDescent="0.3">
      <c r="A295">
        <v>79011</v>
      </c>
      <c r="B295" t="s">
        <v>483</v>
      </c>
      <c r="C295">
        <v>7611</v>
      </c>
      <c r="D295" t="s">
        <v>197</v>
      </c>
      <c r="E295" t="str">
        <f>VLOOKUP(A295,'0. dati base'!B:K,10,FALSE)</f>
        <v>CALABRIA</v>
      </c>
      <c r="F295" s="15" t="s">
        <v>2049</v>
      </c>
      <c r="G295" s="8">
        <v>5.2347850758972907E-2</v>
      </c>
      <c r="H295">
        <v>175</v>
      </c>
      <c r="I295" s="8">
        <v>18.684281477487193</v>
      </c>
      <c r="J295" s="8">
        <v>76.159877971052808</v>
      </c>
      <c r="K295">
        <v>38.31</v>
      </c>
      <c r="L295">
        <v>2256</v>
      </c>
      <c r="M295" s="8">
        <v>20.347296611602864</v>
      </c>
      <c r="N295" s="8">
        <v>0.48473967684021502</v>
      </c>
      <c r="O295" s="8">
        <v>1.5260323159784559</v>
      </c>
      <c r="P295" s="8">
        <v>18.284106891701828</v>
      </c>
      <c r="Q295" s="15" t="s">
        <v>2049</v>
      </c>
      <c r="R295" s="15" t="s">
        <v>2049</v>
      </c>
      <c r="S295" s="15" t="s">
        <v>2049</v>
      </c>
      <c r="T295" s="15" t="s">
        <v>2049</v>
      </c>
      <c r="U295" s="16">
        <v>0</v>
      </c>
      <c r="V295" s="17">
        <v>0</v>
      </c>
      <c r="X295">
        <v>0</v>
      </c>
      <c r="Y295">
        <v>0</v>
      </c>
      <c r="Z295" s="8">
        <v>0.16352116473442976</v>
      </c>
      <c r="AA295" s="8">
        <v>30.139103554868623</v>
      </c>
      <c r="AB295" s="9">
        <v>41.085271317829459</v>
      </c>
      <c r="AC295">
        <v>8</v>
      </c>
      <c r="AD295" s="8">
        <v>26.306677658697449</v>
      </c>
      <c r="AE295" s="15" t="s">
        <v>2049</v>
      </c>
      <c r="AF295" s="8">
        <v>96.849087893864009</v>
      </c>
      <c r="AG295" s="8">
        <v>0.656943897</v>
      </c>
      <c r="AH295" s="8">
        <v>50</v>
      </c>
      <c r="AI295" s="8">
        <v>0.67324475086179902</v>
      </c>
      <c r="AJ295" s="8">
        <v>227</v>
      </c>
      <c r="AK295" s="14">
        <v>27.3</v>
      </c>
      <c r="AL295" s="8">
        <v>0</v>
      </c>
      <c r="AM295" s="3" t="s">
        <v>2049</v>
      </c>
      <c r="AN295">
        <v>0</v>
      </c>
      <c r="AO295" s="3" t="s">
        <v>2049</v>
      </c>
      <c r="AP295" s="3" t="s">
        <v>2049</v>
      </c>
      <c r="AQ295" s="8">
        <v>0</v>
      </c>
      <c r="AR295" s="8">
        <v>0</v>
      </c>
      <c r="AT295" s="34">
        <v>0.15739268680445151</v>
      </c>
      <c r="AU295" s="34">
        <v>1.3138877939823939</v>
      </c>
      <c r="AV295" s="7">
        <v>1</v>
      </c>
      <c r="AW295" s="3" t="s">
        <v>2049</v>
      </c>
      <c r="AX295" s="3" t="s">
        <v>2049</v>
      </c>
      <c r="AY295" s="8">
        <v>2.7763088313061872</v>
      </c>
      <c r="AZ295">
        <v>16.2</v>
      </c>
      <c r="BA295">
        <v>15</v>
      </c>
      <c r="BB295" s="8">
        <v>0.26277755879647879</v>
      </c>
      <c r="BC295" s="3" t="s">
        <v>2110</v>
      </c>
      <c r="BD295" s="8">
        <v>0.40514775977121065</v>
      </c>
      <c r="BE295">
        <f>VLOOKUP(A295,'dati SCL7_com'!A:C,3,FALSE)</f>
        <v>0.2</v>
      </c>
    </row>
    <row r="296" spans="1:57" x14ac:dyDescent="0.3">
      <c r="A296">
        <v>79012</v>
      </c>
      <c r="B296" t="s">
        <v>486</v>
      </c>
      <c r="C296">
        <v>5220</v>
      </c>
      <c r="D296" t="s">
        <v>277</v>
      </c>
      <c r="E296" t="str">
        <f>VLOOKUP(A296,'0. dati base'!B:K,10,FALSE)</f>
        <v>CALABRIA</v>
      </c>
      <c r="F296" s="15" t="s">
        <v>2049</v>
      </c>
      <c r="G296" s="8">
        <v>6.9777583951155686E-2</v>
      </c>
      <c r="H296">
        <v>316</v>
      </c>
      <c r="I296" s="8">
        <v>1.222992254382389</v>
      </c>
      <c r="J296" s="8">
        <v>76.647452508123308</v>
      </c>
      <c r="K296">
        <v>39.25</v>
      </c>
      <c r="L296">
        <v>3006</v>
      </c>
      <c r="M296" s="8">
        <v>16.574292933409406</v>
      </c>
      <c r="N296" s="8">
        <v>0.362247681396618</v>
      </c>
      <c r="O296" s="8">
        <v>2.6186579378068742</v>
      </c>
      <c r="P296" s="8">
        <v>54.698492462311563</v>
      </c>
      <c r="Q296" s="15" t="s">
        <v>2049</v>
      </c>
      <c r="R296" s="15" t="s">
        <v>2049</v>
      </c>
      <c r="S296" s="15" t="s">
        <v>2049</v>
      </c>
      <c r="T296" s="15" t="s">
        <v>2049</v>
      </c>
      <c r="U296" s="16">
        <v>0</v>
      </c>
      <c r="V296" s="17">
        <v>0</v>
      </c>
      <c r="X296">
        <v>0</v>
      </c>
      <c r="Y296">
        <v>0</v>
      </c>
      <c r="Z296" s="8">
        <v>0.19221361598043213</v>
      </c>
      <c r="AA296" s="8">
        <v>18.246110325318245</v>
      </c>
      <c r="AB296" s="9">
        <v>45.804988662131521</v>
      </c>
      <c r="AC296">
        <v>6</v>
      </c>
      <c r="AD296" s="8">
        <v>32.058324496288442</v>
      </c>
      <c r="AE296" s="15" t="s">
        <v>2049</v>
      </c>
      <c r="AF296" s="8">
        <v>38.059701492537314</v>
      </c>
      <c r="AG296" s="8">
        <v>0.95785440600000005</v>
      </c>
      <c r="AH296" s="8">
        <v>83.3333333333333</v>
      </c>
      <c r="AI296" s="8">
        <v>0.28708941153120998</v>
      </c>
      <c r="AJ296" s="8">
        <v>202.4</v>
      </c>
      <c r="AK296" s="14">
        <v>26.8</v>
      </c>
      <c r="AL296" s="8">
        <v>0</v>
      </c>
      <c r="AM296" s="3" t="s">
        <v>2049</v>
      </c>
      <c r="AN296">
        <v>0</v>
      </c>
      <c r="AO296" s="3" t="s">
        <v>2049</v>
      </c>
      <c r="AP296" s="3" t="s">
        <v>2049</v>
      </c>
      <c r="AQ296" s="8">
        <v>0</v>
      </c>
      <c r="AR296" s="8">
        <v>0</v>
      </c>
      <c r="AT296" s="34">
        <v>0.15515610217596973</v>
      </c>
      <c r="AU296" s="34">
        <v>1.3409961685823755</v>
      </c>
      <c r="AV296" s="7">
        <v>1</v>
      </c>
      <c r="AW296" s="3" t="s">
        <v>2049</v>
      </c>
      <c r="AX296" s="3" t="s">
        <v>2049</v>
      </c>
      <c r="AY296" s="8">
        <v>2.674307545367717</v>
      </c>
      <c r="AZ296">
        <v>15.1</v>
      </c>
      <c r="BA296">
        <v>2</v>
      </c>
      <c r="BB296" s="8">
        <v>0</v>
      </c>
      <c r="BC296" s="3" t="s">
        <v>2110</v>
      </c>
      <c r="BD296" s="8">
        <v>0.13063357282821686</v>
      </c>
      <c r="BE296">
        <f>VLOOKUP(A296,'dati SCL7_com'!A:C,3,FALSE)</f>
        <v>0.8</v>
      </c>
    </row>
    <row r="297" spans="1:57" x14ac:dyDescent="0.3">
      <c r="A297">
        <v>79017</v>
      </c>
      <c r="B297" t="s">
        <v>591</v>
      </c>
      <c r="C297">
        <v>1866</v>
      </c>
      <c r="D297" t="s">
        <v>197</v>
      </c>
      <c r="E297" t="str">
        <f>VLOOKUP(A297,'0. dati base'!B:K,10,FALSE)</f>
        <v>CALABRIA</v>
      </c>
      <c r="F297" s="15" t="s">
        <v>2049</v>
      </c>
      <c r="G297" s="8">
        <v>-5.9500959692898273E-2</v>
      </c>
      <c r="H297">
        <v>78</v>
      </c>
      <c r="I297" s="8">
        <v>25.918367346938776</v>
      </c>
      <c r="J297" s="8">
        <v>64.6517739816031</v>
      </c>
      <c r="K297">
        <v>34.56</v>
      </c>
      <c r="L297">
        <v>0</v>
      </c>
      <c r="M297" s="8">
        <v>6.5738287196256406</v>
      </c>
      <c r="N297" s="8">
        <v>0.76963350785340301</v>
      </c>
      <c r="O297" s="8">
        <v>1.4397905759162299</v>
      </c>
      <c r="P297" s="8">
        <v>32.046783625731003</v>
      </c>
      <c r="Q297" s="15" t="s">
        <v>2049</v>
      </c>
      <c r="R297" s="15" t="s">
        <v>2049</v>
      </c>
      <c r="S297" s="15" t="s">
        <v>2049</v>
      </c>
      <c r="T297" s="15" t="s">
        <v>2049</v>
      </c>
      <c r="U297" s="16">
        <v>0</v>
      </c>
      <c r="V297" s="17">
        <v>0</v>
      </c>
      <c r="X297">
        <v>0</v>
      </c>
      <c r="Y297">
        <v>0</v>
      </c>
      <c r="Z297" s="8">
        <v>0.14336734693877551</v>
      </c>
      <c r="AA297" s="8">
        <v>10.510046367851624</v>
      </c>
      <c r="AB297" s="9">
        <v>39.664804469273747</v>
      </c>
      <c r="AC297">
        <v>5</v>
      </c>
      <c r="AD297" s="8">
        <v>28.50533807829181</v>
      </c>
      <c r="AE297" s="15" t="s">
        <v>2049</v>
      </c>
      <c r="AF297" s="8">
        <v>104.20168067226892</v>
      </c>
      <c r="AG297" s="8">
        <v>1.607717042</v>
      </c>
      <c r="AH297" s="8">
        <v>80</v>
      </c>
      <c r="AI297" s="8">
        <v>0.55617977528089901</v>
      </c>
      <c r="AJ297" s="8">
        <v>94</v>
      </c>
      <c r="AK297" s="14">
        <v>25.6</v>
      </c>
      <c r="AL297" s="8">
        <v>0</v>
      </c>
      <c r="AM297" s="3" t="s">
        <v>2049</v>
      </c>
      <c r="AN297">
        <v>0</v>
      </c>
      <c r="AO297" s="3" t="s">
        <v>2049</v>
      </c>
      <c r="AP297" s="3" t="s">
        <v>2049</v>
      </c>
      <c r="AQ297" s="8">
        <v>0</v>
      </c>
      <c r="AR297" s="8">
        <v>0</v>
      </c>
      <c r="AT297" s="34">
        <v>7.2426937738246502E-2</v>
      </c>
      <c r="AU297" s="34">
        <v>4.287245444801715</v>
      </c>
      <c r="AV297" s="7">
        <v>1</v>
      </c>
      <c r="AW297" s="3" t="s">
        <v>2049</v>
      </c>
      <c r="AX297" s="3" t="s">
        <v>2049</v>
      </c>
      <c r="AY297" s="8">
        <v>8.3333333333333339</v>
      </c>
      <c r="AZ297">
        <v>17.8</v>
      </c>
      <c r="BA297">
        <v>0</v>
      </c>
      <c r="BB297" s="8">
        <v>0.53590568060021437</v>
      </c>
      <c r="BC297" s="3" t="s">
        <v>2110</v>
      </c>
      <c r="BD297" s="8">
        <v>4.0306328093510681E-2</v>
      </c>
      <c r="BE297">
        <f>VLOOKUP(A297,'dati SCL7_com'!A:C,3,FALSE)</f>
        <v>0.4</v>
      </c>
    </row>
    <row r="298" spans="1:57" x14ac:dyDescent="0.3">
      <c r="A298">
        <v>79018</v>
      </c>
      <c r="B298" t="s">
        <v>596</v>
      </c>
      <c r="C298">
        <v>2188</v>
      </c>
      <c r="D298" t="s">
        <v>180</v>
      </c>
      <c r="E298" t="str">
        <f>VLOOKUP(A298,'0. dati base'!B:K,10,FALSE)</f>
        <v>CALABRIA</v>
      </c>
      <c r="F298" s="15" t="s">
        <v>2049</v>
      </c>
      <c r="G298" s="8">
        <v>-0.10677382319173363</v>
      </c>
      <c r="H298">
        <v>77</v>
      </c>
      <c r="I298" s="8">
        <v>19.58011996572408</v>
      </c>
      <c r="J298" s="8">
        <v>63.2950990615224</v>
      </c>
      <c r="K298">
        <v>36.46</v>
      </c>
      <c r="L298">
        <v>0</v>
      </c>
      <c r="M298" s="8">
        <v>13.067833698030634</v>
      </c>
      <c r="N298" s="8">
        <v>0.63732394366197198</v>
      </c>
      <c r="O298" s="8">
        <v>7.658450704225352</v>
      </c>
      <c r="P298" s="8">
        <v>39.063699155794318</v>
      </c>
      <c r="Q298" s="15" t="s">
        <v>2049</v>
      </c>
      <c r="R298" s="15" t="s">
        <v>2049</v>
      </c>
      <c r="S298" s="15" t="s">
        <v>2049</v>
      </c>
      <c r="T298" s="15" t="s">
        <v>2049</v>
      </c>
      <c r="U298" s="16">
        <v>0</v>
      </c>
      <c r="V298" s="17">
        <v>0</v>
      </c>
      <c r="X298">
        <v>0</v>
      </c>
      <c r="Y298">
        <v>83.7</v>
      </c>
      <c r="Z298" s="8">
        <v>0.14224507283633248</v>
      </c>
      <c r="AA298" s="8">
        <v>8.9494163424124515</v>
      </c>
      <c r="AB298" s="9">
        <v>39.285714285714285</v>
      </c>
      <c r="AC298">
        <v>8</v>
      </c>
      <c r="AD298" s="8">
        <v>28.31325301204819</v>
      </c>
      <c r="AE298" s="15" t="s">
        <v>2049</v>
      </c>
      <c r="AF298" s="8">
        <v>87.31343283582089</v>
      </c>
      <c r="AG298" s="8">
        <v>1.828153565</v>
      </c>
      <c r="AH298" s="8">
        <v>100</v>
      </c>
      <c r="AI298" s="8">
        <v>0.85106382978723405</v>
      </c>
      <c r="AJ298" s="8">
        <v>57</v>
      </c>
      <c r="AK298" s="14">
        <v>32.5</v>
      </c>
      <c r="AL298" s="8">
        <v>0</v>
      </c>
      <c r="AM298" s="3" t="s">
        <v>2049</v>
      </c>
      <c r="AN298">
        <v>0</v>
      </c>
      <c r="AO298" s="3" t="s">
        <v>2049</v>
      </c>
      <c r="AP298" s="3" t="s">
        <v>2049</v>
      </c>
      <c r="AQ298" s="8">
        <v>0</v>
      </c>
      <c r="AR298" s="8">
        <v>13.127666557269446</v>
      </c>
      <c r="AT298" s="34">
        <v>0.28846153846153844</v>
      </c>
      <c r="AU298" s="34">
        <v>3.6563071297989032</v>
      </c>
      <c r="AV298" s="7">
        <v>1</v>
      </c>
      <c r="AW298" s="3" t="s">
        <v>2049</v>
      </c>
      <c r="AX298" s="3" t="s">
        <v>2049</v>
      </c>
      <c r="AY298" s="8">
        <v>3.4533793783917122</v>
      </c>
      <c r="AZ298">
        <v>18.2</v>
      </c>
      <c r="BA298">
        <v>17</v>
      </c>
      <c r="BB298" s="8">
        <v>0</v>
      </c>
      <c r="BC298" s="3" t="s">
        <v>2110</v>
      </c>
      <c r="BD298" s="8">
        <v>0.56970509383378021</v>
      </c>
      <c r="BE298">
        <f>VLOOKUP(A298,'dati SCL7_com'!A:C,3,FALSE)</f>
        <v>0</v>
      </c>
    </row>
    <row r="299" spans="1:57" x14ac:dyDescent="0.3">
      <c r="A299">
        <v>79020</v>
      </c>
      <c r="B299" t="s">
        <v>607</v>
      </c>
      <c r="C299">
        <v>1516</v>
      </c>
      <c r="D299" t="s">
        <v>286</v>
      </c>
      <c r="E299" t="str">
        <f>VLOOKUP(A299,'0. dati base'!B:K,10,FALSE)</f>
        <v>CALABRIA</v>
      </c>
      <c r="F299" s="15" t="s">
        <v>2049</v>
      </c>
      <c r="G299" s="8">
        <v>-9.2333519865696698E-2</v>
      </c>
      <c r="H299">
        <v>98</v>
      </c>
      <c r="I299" s="8">
        <v>4.68557336621455</v>
      </c>
      <c r="J299" s="8">
        <v>73.852573018080605</v>
      </c>
      <c r="K299">
        <v>42.53</v>
      </c>
      <c r="L299">
        <v>976</v>
      </c>
      <c r="M299" s="8">
        <v>18.742490989187026</v>
      </c>
      <c r="N299" s="8">
        <v>0.74463738508682298</v>
      </c>
      <c r="O299" s="8">
        <v>1.4300306435137899</v>
      </c>
      <c r="P299" s="8">
        <v>49.706744868035187</v>
      </c>
      <c r="Q299" s="15" t="s">
        <v>2049</v>
      </c>
      <c r="R299" s="15" t="s">
        <v>2049</v>
      </c>
      <c r="S299" s="15" t="s">
        <v>2049</v>
      </c>
      <c r="T299" s="15" t="s">
        <v>2049</v>
      </c>
      <c r="U299" s="16">
        <v>0</v>
      </c>
      <c r="V299" s="17">
        <v>0</v>
      </c>
      <c r="X299">
        <v>1</v>
      </c>
      <c r="Y299">
        <v>0</v>
      </c>
      <c r="Z299" s="8">
        <v>0.13070283600493218</v>
      </c>
      <c r="AA299" s="8">
        <v>13.349514563106796</v>
      </c>
      <c r="AB299" s="9">
        <v>32.231404958677686</v>
      </c>
      <c r="AC299">
        <v>4</v>
      </c>
      <c r="AD299" s="8">
        <v>82.311320754716988</v>
      </c>
      <c r="AE299" s="15" t="s">
        <v>2049</v>
      </c>
      <c r="AF299" s="8">
        <v>81.372549019607845</v>
      </c>
      <c r="AG299" s="8">
        <v>2.6385224269999998</v>
      </c>
      <c r="AH299" s="8">
        <v>0</v>
      </c>
      <c r="AI299" s="8">
        <v>0.77191977077363905</v>
      </c>
      <c r="AJ299" s="8">
        <v>23.5</v>
      </c>
      <c r="AK299" s="14">
        <v>34.5</v>
      </c>
      <c r="AL299" s="8">
        <v>0</v>
      </c>
      <c r="AM299" s="3" t="s">
        <v>2049</v>
      </c>
      <c r="AN299">
        <v>0</v>
      </c>
      <c r="AO299" s="3" t="s">
        <v>2049</v>
      </c>
      <c r="AP299" s="3" t="s">
        <v>2049</v>
      </c>
      <c r="AQ299" s="8">
        <v>0</v>
      </c>
      <c r="AR299" s="8">
        <v>0</v>
      </c>
      <c r="AT299" s="34">
        <v>0.22222222222222221</v>
      </c>
      <c r="AU299" s="34">
        <v>6.5963060686015833</v>
      </c>
      <c r="AV299" s="7">
        <v>1</v>
      </c>
      <c r="AW299" s="3" t="s">
        <v>2049</v>
      </c>
      <c r="AX299" s="3" t="s">
        <v>2049</v>
      </c>
      <c r="AY299" s="8">
        <v>8.0160320641282556</v>
      </c>
      <c r="AZ299">
        <v>11.1</v>
      </c>
      <c r="BA299">
        <v>4</v>
      </c>
      <c r="BB299" s="8">
        <v>0</v>
      </c>
      <c r="BC299" s="3" t="s">
        <v>2110</v>
      </c>
      <c r="BD299" s="8">
        <v>0.24600246002460022</v>
      </c>
      <c r="BE299">
        <f>VLOOKUP(A299,'dati SCL7_com'!A:C,3,FALSE)</f>
        <v>0.2</v>
      </c>
    </row>
    <row r="300" spans="1:57" x14ac:dyDescent="0.3">
      <c r="A300">
        <v>79023</v>
      </c>
      <c r="B300" t="s">
        <v>704</v>
      </c>
      <c r="C300">
        <v>90612</v>
      </c>
      <c r="D300" t="s">
        <v>176</v>
      </c>
      <c r="E300" t="str">
        <f>VLOOKUP(A300,'0. dati base'!B:K,10,FALSE)</f>
        <v>CALABRIA</v>
      </c>
      <c r="F300" s="15" t="s">
        <v>2049</v>
      </c>
      <c r="G300" s="8">
        <v>-6.1805125405507554E-2</v>
      </c>
      <c r="H300">
        <v>792</v>
      </c>
      <c r="I300" s="8">
        <v>3.5058860391208988</v>
      </c>
      <c r="J300" s="8">
        <v>70.092207452223704</v>
      </c>
      <c r="K300">
        <v>38.5</v>
      </c>
      <c r="L300">
        <v>942</v>
      </c>
      <c r="M300" s="8">
        <v>76.476404152564939</v>
      </c>
      <c r="N300" s="8">
        <v>0.53012301545578799</v>
      </c>
      <c r="O300" s="8">
        <v>2.2184838607927659</v>
      </c>
      <c r="P300" s="8">
        <v>15.261478278772911</v>
      </c>
      <c r="Q300" s="15" t="s">
        <v>2049</v>
      </c>
      <c r="R300" s="15" t="s">
        <v>2049</v>
      </c>
      <c r="S300" s="15" t="s">
        <v>2049</v>
      </c>
      <c r="T300" s="15" t="s">
        <v>2049</v>
      </c>
      <c r="U300" s="16">
        <v>1</v>
      </c>
      <c r="V300" s="17">
        <v>0</v>
      </c>
      <c r="X300">
        <v>0</v>
      </c>
      <c r="Y300">
        <v>0</v>
      </c>
      <c r="Z300" s="8">
        <v>0.15706548498276712</v>
      </c>
      <c r="AA300" s="8">
        <v>89.850511408339898</v>
      </c>
      <c r="AB300" s="9">
        <v>35.149339828227149</v>
      </c>
      <c r="AC300">
        <v>115</v>
      </c>
      <c r="AD300" s="8">
        <v>21.849285408948411</v>
      </c>
      <c r="AE300" s="15" t="s">
        <v>2049</v>
      </c>
      <c r="AF300" s="8">
        <v>2.7394336132062049</v>
      </c>
      <c r="AG300" s="8">
        <v>1.225003311</v>
      </c>
      <c r="AH300" s="8">
        <v>46.956521739130402</v>
      </c>
      <c r="AI300" s="8">
        <v>0.60088150848954702</v>
      </c>
      <c r="AJ300" s="8">
        <v>153.80180180180179</v>
      </c>
      <c r="AK300" s="14">
        <v>26.7</v>
      </c>
      <c r="AL300" s="8">
        <v>13.247835644874259</v>
      </c>
      <c r="AM300" s="3" t="s">
        <v>2049</v>
      </c>
      <c r="AN300">
        <v>7</v>
      </c>
      <c r="AO300" s="3" t="s">
        <v>2049</v>
      </c>
      <c r="AP300" s="3" t="s">
        <v>2049</v>
      </c>
      <c r="AQ300" s="8">
        <v>9.2100213804067792</v>
      </c>
      <c r="AR300" s="8">
        <v>0</v>
      </c>
      <c r="AT300" s="34">
        <v>0.33346287217505682</v>
      </c>
      <c r="AU300" s="34">
        <v>2.8141967951264735</v>
      </c>
      <c r="AV300" s="7">
        <v>37</v>
      </c>
      <c r="AW300" s="3" t="s">
        <v>2049</v>
      </c>
      <c r="AX300" s="3" t="s">
        <v>2049</v>
      </c>
      <c r="AY300" s="8">
        <v>7.9155672823219003</v>
      </c>
      <c r="AZ300">
        <v>15.1</v>
      </c>
      <c r="BA300">
        <v>172</v>
      </c>
      <c r="BB300" s="8">
        <v>0.17657705381185715</v>
      </c>
      <c r="BC300" s="3" t="s">
        <v>2110</v>
      </c>
      <c r="BD300" s="8">
        <v>1.6844368784159125</v>
      </c>
      <c r="BE300">
        <f>VLOOKUP(A300,'dati SCL7_com'!A:C,3,FALSE)</f>
        <v>0.8</v>
      </c>
    </row>
    <row r="301" spans="1:57" x14ac:dyDescent="0.3">
      <c r="A301">
        <v>79024</v>
      </c>
      <c r="B301" t="s">
        <v>722</v>
      </c>
      <c r="C301">
        <v>563</v>
      </c>
      <c r="D301" t="s">
        <v>180</v>
      </c>
      <c r="E301" t="str">
        <f>VLOOKUP(A301,'0. dati base'!B:K,10,FALSE)</f>
        <v>CALABRIA</v>
      </c>
      <c r="F301" s="15" t="s">
        <v>2049</v>
      </c>
      <c r="G301" s="8">
        <v>-7.8582434514637908E-2</v>
      </c>
      <c r="H301">
        <v>50</v>
      </c>
      <c r="I301" s="8">
        <v>15.719063545150503</v>
      </c>
      <c r="J301" s="8">
        <v>72.426470588235205</v>
      </c>
      <c r="K301">
        <v>47.27</v>
      </c>
      <c r="L301">
        <v>0</v>
      </c>
      <c r="M301" s="8">
        <v>4.7264770240700225</v>
      </c>
      <c r="N301" s="8">
        <v>0.73684210526315796</v>
      </c>
      <c r="O301" s="8">
        <v>2.3684210526315792</v>
      </c>
      <c r="P301" s="8">
        <v>52.738336713995949</v>
      </c>
      <c r="Q301" s="15" t="s">
        <v>2049</v>
      </c>
      <c r="R301" s="15" t="s">
        <v>2049</v>
      </c>
      <c r="S301" s="15" t="s">
        <v>2049</v>
      </c>
      <c r="T301" s="15" t="s">
        <v>2049</v>
      </c>
      <c r="U301" s="16">
        <v>0</v>
      </c>
      <c r="V301" s="17">
        <v>0</v>
      </c>
      <c r="X301">
        <v>0</v>
      </c>
      <c r="Y301">
        <v>97.3</v>
      </c>
      <c r="Z301" s="8">
        <v>0.11371237458193979</v>
      </c>
      <c r="AA301" s="8">
        <v>1.556420233463035</v>
      </c>
      <c r="AB301" s="9">
        <v>48.837209302325576</v>
      </c>
      <c r="AC301">
        <v>1</v>
      </c>
      <c r="AD301" s="8">
        <v>0</v>
      </c>
      <c r="AE301" s="15" t="s">
        <v>2049</v>
      </c>
      <c r="AF301" s="8">
        <v>392.85714285714283</v>
      </c>
      <c r="AG301" s="8">
        <v>1.776198934</v>
      </c>
      <c r="AH301" s="8">
        <v>100</v>
      </c>
      <c r="AI301" s="8">
        <v>0</v>
      </c>
      <c r="AJ301" s="8">
        <v>0</v>
      </c>
      <c r="AK301" s="14">
        <v>34.5</v>
      </c>
      <c r="AL301" s="8">
        <v>0</v>
      </c>
      <c r="AM301" s="3" t="s">
        <v>2049</v>
      </c>
      <c r="AN301">
        <v>0</v>
      </c>
      <c r="AO301" s="3" t="s">
        <v>2049</v>
      </c>
      <c r="AP301" s="3" t="s">
        <v>2049</v>
      </c>
      <c r="AQ301" s="8">
        <v>0</v>
      </c>
      <c r="AR301" s="8">
        <v>0</v>
      </c>
      <c r="AT301" s="34">
        <v>0.15873015873015872</v>
      </c>
      <c r="AU301" s="34">
        <v>5.3285968028419184</v>
      </c>
      <c r="AV301" s="7">
        <v>1</v>
      </c>
      <c r="AW301" s="3" t="s">
        <v>2049</v>
      </c>
      <c r="AX301" s="3" t="s">
        <v>2049</v>
      </c>
      <c r="AY301" s="8">
        <v>3.773584905660377</v>
      </c>
      <c r="AZ301">
        <v>12.4</v>
      </c>
      <c r="BA301">
        <v>10</v>
      </c>
      <c r="BB301" s="8">
        <v>0</v>
      </c>
      <c r="BC301" s="3" t="s">
        <v>2110</v>
      </c>
      <c r="BD301" s="8">
        <v>0.84745762711864403</v>
      </c>
      <c r="BE301">
        <f>VLOOKUP(A301,'dati SCL7_com'!A:C,3,FALSE)</f>
        <v>0</v>
      </c>
    </row>
    <row r="302" spans="1:57" x14ac:dyDescent="0.3">
      <c r="A302">
        <v>79025</v>
      </c>
      <c r="B302" t="s">
        <v>724</v>
      </c>
      <c r="C302">
        <v>401</v>
      </c>
      <c r="D302" t="s">
        <v>180</v>
      </c>
      <c r="E302" t="str">
        <f>VLOOKUP(A302,'0. dati base'!B:K,10,FALSE)</f>
        <v>CALABRIA</v>
      </c>
      <c r="F302" s="15" t="s">
        <v>2049</v>
      </c>
      <c r="G302" s="8">
        <v>-0.15991902834008098</v>
      </c>
      <c r="H302">
        <v>52</v>
      </c>
      <c r="I302" s="8">
        <v>13.734939759036143</v>
      </c>
      <c r="J302" s="8">
        <v>70.967741935483801</v>
      </c>
      <c r="K302">
        <v>55.57</v>
      </c>
      <c r="L302">
        <v>0</v>
      </c>
      <c r="M302" s="8">
        <v>4.4026258205689279</v>
      </c>
      <c r="N302" s="8">
        <v>0.88300835654596099</v>
      </c>
      <c r="O302" s="8">
        <v>3.3426183844011139</v>
      </c>
      <c r="P302" s="8">
        <v>55.606407322654462</v>
      </c>
      <c r="Q302" s="15" t="s">
        <v>2049</v>
      </c>
      <c r="R302" s="15" t="s">
        <v>2049</v>
      </c>
      <c r="S302" s="15" t="s">
        <v>2049</v>
      </c>
      <c r="T302" s="15" t="s">
        <v>2049</v>
      </c>
      <c r="U302" s="16">
        <v>0</v>
      </c>
      <c r="V302" s="17">
        <v>0</v>
      </c>
      <c r="X302">
        <v>0</v>
      </c>
      <c r="Y302">
        <v>91.4</v>
      </c>
      <c r="Z302" s="8">
        <v>9.6385542168674704E-2</v>
      </c>
      <c r="AA302" s="8">
        <v>1.9455252918287937</v>
      </c>
      <c r="AB302" s="9">
        <v>8.8235294117647065</v>
      </c>
      <c r="AC302">
        <v>0</v>
      </c>
      <c r="AD302" s="8">
        <v>0</v>
      </c>
      <c r="AE302" s="15" t="s">
        <v>2049</v>
      </c>
      <c r="AF302" s="8">
        <v>1150</v>
      </c>
      <c r="AG302" s="8">
        <v>0</v>
      </c>
      <c r="AH302" s="8">
        <v>0</v>
      </c>
      <c r="AI302">
        <v>0</v>
      </c>
      <c r="AJ302">
        <v>0</v>
      </c>
      <c r="AK302" s="14">
        <v>41.7</v>
      </c>
      <c r="AL302" s="8">
        <v>0</v>
      </c>
      <c r="AM302" s="3" t="s">
        <v>2049</v>
      </c>
      <c r="AN302">
        <v>0</v>
      </c>
      <c r="AO302" s="3" t="s">
        <v>2049</v>
      </c>
      <c r="AP302" s="3" t="s">
        <v>2049</v>
      </c>
      <c r="AQ302" s="8">
        <v>0</v>
      </c>
      <c r="AR302" s="8">
        <v>1.1660447761194028</v>
      </c>
      <c r="AT302" s="34">
        <v>0.1388888888888889</v>
      </c>
      <c r="AU302" s="34">
        <v>4.9875311720698257</v>
      </c>
      <c r="AV302" s="7">
        <v>1</v>
      </c>
      <c r="AW302" s="3" t="s">
        <v>2049</v>
      </c>
      <c r="AX302" s="3" t="s">
        <v>2049</v>
      </c>
      <c r="AY302" s="8">
        <v>2.5974025974025969</v>
      </c>
      <c r="AZ302">
        <v>40.700000000000003</v>
      </c>
      <c r="BA302">
        <v>3</v>
      </c>
      <c r="BB302" s="8">
        <v>0</v>
      </c>
      <c r="BC302" s="3" t="s">
        <v>2110</v>
      </c>
      <c r="BD302" s="8">
        <v>0.38071065989847719</v>
      </c>
      <c r="BE302">
        <f>VLOOKUP(A302,'dati SCL7_com'!A:C,3,FALSE)</f>
        <v>0</v>
      </c>
    </row>
    <row r="303" spans="1:57" x14ac:dyDescent="0.3">
      <c r="A303">
        <v>79027</v>
      </c>
      <c r="B303" t="s">
        <v>737</v>
      </c>
      <c r="C303">
        <v>1223</v>
      </c>
      <c r="D303" t="s">
        <v>277</v>
      </c>
      <c r="E303" t="str">
        <f>VLOOKUP(A303,'0. dati base'!B:K,10,FALSE)</f>
        <v>CALABRIA</v>
      </c>
      <c r="F303" s="15" t="s">
        <v>2049</v>
      </c>
      <c r="G303" s="8">
        <v>-5.4396423248882268E-2</v>
      </c>
      <c r="H303">
        <v>59</v>
      </c>
      <c r="I303" s="8">
        <v>0.39401103230890461</v>
      </c>
      <c r="J303" s="8">
        <v>73.940677966101603</v>
      </c>
      <c r="K303">
        <v>35.21</v>
      </c>
      <c r="L303">
        <v>0</v>
      </c>
      <c r="M303" s="8">
        <v>3.1705925503301002</v>
      </c>
      <c r="N303" s="8">
        <v>0.68619246861924699</v>
      </c>
      <c r="O303" s="8">
        <v>5.439330543933055</v>
      </c>
      <c r="P303" s="8">
        <v>39.690721649484537</v>
      </c>
      <c r="Q303" s="15" t="s">
        <v>2049</v>
      </c>
      <c r="R303" s="15" t="s">
        <v>2049</v>
      </c>
      <c r="S303" s="15" t="s">
        <v>2049</v>
      </c>
      <c r="T303" s="15" t="s">
        <v>2049</v>
      </c>
      <c r="U303" s="16">
        <v>0</v>
      </c>
      <c r="V303" s="17">
        <v>0</v>
      </c>
      <c r="X303">
        <v>0</v>
      </c>
      <c r="Y303">
        <v>0</v>
      </c>
      <c r="Z303" s="8">
        <v>0.19148936170212766</v>
      </c>
      <c r="AA303" s="8">
        <v>4.6676096181046676</v>
      </c>
      <c r="AB303" s="9">
        <v>46.153846153846153</v>
      </c>
      <c r="AC303">
        <v>5</v>
      </c>
      <c r="AD303" s="8">
        <v>60.205761316872433</v>
      </c>
      <c r="AE303" s="15" t="s">
        <v>2049</v>
      </c>
      <c r="AF303" s="8">
        <v>73.529411764705884</v>
      </c>
      <c r="AG303" s="8">
        <v>2.452984464</v>
      </c>
      <c r="AH303" s="8">
        <v>0</v>
      </c>
      <c r="AI303" s="8">
        <v>0.78263841421736202</v>
      </c>
      <c r="AJ303" s="8">
        <v>60</v>
      </c>
      <c r="AK303" s="14">
        <v>24.2</v>
      </c>
      <c r="AL303" s="8">
        <v>0</v>
      </c>
      <c r="AM303" s="3" t="s">
        <v>2049</v>
      </c>
      <c r="AN303">
        <v>0</v>
      </c>
      <c r="AO303" s="3" t="s">
        <v>2049</v>
      </c>
      <c r="AP303" s="3" t="s">
        <v>2049</v>
      </c>
      <c r="AQ303" s="8">
        <v>0</v>
      </c>
      <c r="AR303" s="8">
        <v>0</v>
      </c>
      <c r="AT303" s="34">
        <v>6.6037735849056603E-2</v>
      </c>
      <c r="AU303" s="34">
        <v>4.0883074407195421</v>
      </c>
      <c r="AV303" s="7">
        <v>1</v>
      </c>
      <c r="AW303" s="3" t="s">
        <v>2049</v>
      </c>
      <c r="AX303" s="3" t="s">
        <v>2049</v>
      </c>
      <c r="AY303" s="8">
        <v>3.3898305084745761</v>
      </c>
      <c r="AZ303">
        <v>14.9</v>
      </c>
      <c r="BA303">
        <v>0</v>
      </c>
      <c r="BB303" s="8">
        <v>0</v>
      </c>
      <c r="BC303" s="3" t="s">
        <v>2110</v>
      </c>
      <c r="BD303" s="8">
        <v>0</v>
      </c>
      <c r="BE303">
        <f>VLOOKUP(A303,'dati SCL7_com'!A:C,3,FALSE)</f>
        <v>0</v>
      </c>
    </row>
    <row r="304" spans="1:57" x14ac:dyDescent="0.3">
      <c r="A304">
        <v>79029</v>
      </c>
      <c r="B304" t="s">
        <v>750</v>
      </c>
      <c r="C304">
        <v>5759</v>
      </c>
      <c r="D304" t="s">
        <v>180</v>
      </c>
      <c r="E304" t="str">
        <f>VLOOKUP(A304,'0. dati base'!B:K,10,FALSE)</f>
        <v>CALABRIA</v>
      </c>
      <c r="F304" s="15" t="s">
        <v>2049</v>
      </c>
      <c r="G304" s="8">
        <v>-0.17373595505617978</v>
      </c>
      <c r="H304">
        <v>246</v>
      </c>
      <c r="I304" s="8">
        <v>35.49209586945436</v>
      </c>
      <c r="J304" s="8">
        <v>72.943102742529604</v>
      </c>
      <c r="K304">
        <v>42.32</v>
      </c>
      <c r="L304">
        <v>987</v>
      </c>
      <c r="M304" s="8">
        <v>27.142231947483587</v>
      </c>
      <c r="N304" s="8">
        <v>0.53810912119950005</v>
      </c>
      <c r="O304" s="8">
        <v>2.3740108288213251</v>
      </c>
      <c r="P304" s="8">
        <v>17.53653444676409</v>
      </c>
      <c r="Q304" s="15" t="s">
        <v>2049</v>
      </c>
      <c r="R304" s="15" t="s">
        <v>2049</v>
      </c>
      <c r="S304" s="15" t="s">
        <v>2049</v>
      </c>
      <c r="T304" s="15" t="s">
        <v>2049</v>
      </c>
      <c r="U304" s="16">
        <v>0</v>
      </c>
      <c r="V304" s="17">
        <v>0</v>
      </c>
      <c r="X304">
        <v>0</v>
      </c>
      <c r="Y304">
        <v>0.7</v>
      </c>
      <c r="Z304" s="8">
        <v>0.14992350841407445</v>
      </c>
      <c r="AA304" s="8">
        <v>53.307392996108952</v>
      </c>
      <c r="AB304" s="9">
        <v>45.05263157894737</v>
      </c>
      <c r="AC304">
        <v>14</v>
      </c>
      <c r="AD304" s="8">
        <v>30.69202947845805</v>
      </c>
      <c r="AE304" s="15" t="s">
        <v>2049</v>
      </c>
      <c r="AF304" s="8">
        <v>22.408026755852841</v>
      </c>
      <c r="AG304" s="8">
        <v>1.7364125720000001</v>
      </c>
      <c r="AH304" s="8">
        <v>78.571428571428598</v>
      </c>
      <c r="AI304" s="8">
        <v>0.59258591589254195</v>
      </c>
      <c r="AJ304" s="8">
        <v>151.4</v>
      </c>
      <c r="AK304" s="14">
        <v>32.9</v>
      </c>
      <c r="AL304" s="8">
        <v>23.052983440273561</v>
      </c>
      <c r="AM304" s="3" t="s">
        <v>2049</v>
      </c>
      <c r="AN304">
        <v>1</v>
      </c>
      <c r="AO304" s="3" t="s">
        <v>2049</v>
      </c>
      <c r="AP304" s="3" t="s">
        <v>2049</v>
      </c>
      <c r="AQ304" s="8">
        <v>0</v>
      </c>
      <c r="AR304" s="8">
        <v>0</v>
      </c>
      <c r="AT304" s="34">
        <v>0.42796005706134094</v>
      </c>
      <c r="AU304" s="34">
        <v>2.4309776002778261</v>
      </c>
      <c r="AV304" s="7">
        <v>2</v>
      </c>
      <c r="AW304" s="3" t="s">
        <v>2049</v>
      </c>
      <c r="AX304" s="3" t="s">
        <v>2049</v>
      </c>
      <c r="AY304" s="8">
        <v>3.084179970972424</v>
      </c>
      <c r="AZ304">
        <v>16.399999999999999</v>
      </c>
      <c r="BA304">
        <v>16</v>
      </c>
      <c r="BB304" s="8">
        <v>0</v>
      </c>
      <c r="BC304" s="3" t="s">
        <v>2110</v>
      </c>
      <c r="BD304" s="8">
        <v>0.67796610169491522</v>
      </c>
      <c r="BE304">
        <f>VLOOKUP(A304,'dati SCL7_com'!A:C,3,FALSE)</f>
        <v>0.2</v>
      </c>
    </row>
    <row r="305" spans="1:57" x14ac:dyDescent="0.3">
      <c r="A305">
        <v>79030</v>
      </c>
      <c r="B305" t="s">
        <v>756</v>
      </c>
      <c r="C305">
        <v>968</v>
      </c>
      <c r="D305" t="s">
        <v>291</v>
      </c>
      <c r="E305" t="str">
        <f>VLOOKUP(A305,'0. dati base'!B:K,10,FALSE)</f>
        <v>CALABRIA</v>
      </c>
      <c r="F305" s="15" t="s">
        <v>2049</v>
      </c>
      <c r="G305" s="8">
        <v>-2.420135527589545E-2</v>
      </c>
      <c r="H305">
        <v>108</v>
      </c>
      <c r="I305" s="8">
        <v>1.7857142857142856</v>
      </c>
      <c r="J305" s="8">
        <v>70.814479638009004</v>
      </c>
      <c r="K305">
        <v>38.880000000000003</v>
      </c>
      <c r="L305">
        <v>0</v>
      </c>
      <c r="M305" s="8">
        <v>7.001448575567359</v>
      </c>
      <c r="N305" s="8">
        <v>0.79655172413793096</v>
      </c>
      <c r="O305" s="8">
        <v>4.4827586206896548</v>
      </c>
      <c r="P305" s="8">
        <v>39.662447257383967</v>
      </c>
      <c r="Q305" s="15" t="s">
        <v>2049</v>
      </c>
      <c r="R305" s="15" t="s">
        <v>2049</v>
      </c>
      <c r="S305" s="15" t="s">
        <v>2049</v>
      </c>
      <c r="T305" s="15" t="s">
        <v>2049</v>
      </c>
      <c r="U305" s="16">
        <v>0</v>
      </c>
      <c r="V305" s="17">
        <v>0</v>
      </c>
      <c r="X305">
        <v>1</v>
      </c>
      <c r="Y305">
        <v>98.8</v>
      </c>
      <c r="Z305" s="8">
        <v>0.14087301587301587</v>
      </c>
      <c r="AA305" s="8">
        <v>8.5470085470085468</v>
      </c>
      <c r="AB305" s="9">
        <v>34.090909090909086</v>
      </c>
      <c r="AC305">
        <v>6</v>
      </c>
      <c r="AD305" s="8">
        <v>38.87323943661972</v>
      </c>
      <c r="AE305" s="15" t="s">
        <v>2049</v>
      </c>
      <c r="AF305" s="8">
        <v>68.493150684931507</v>
      </c>
      <c r="AG305" s="8">
        <v>3.0991735540000001</v>
      </c>
      <c r="AH305" s="8">
        <v>33.3333333333333</v>
      </c>
      <c r="AI305" s="8">
        <v>0.52173913043478304</v>
      </c>
      <c r="AJ305" s="8">
        <v>46.666666666666657</v>
      </c>
      <c r="AK305" s="14">
        <v>32.200000000000003</v>
      </c>
      <c r="AL305" s="8">
        <v>0</v>
      </c>
      <c r="AM305" s="3" t="s">
        <v>2049</v>
      </c>
      <c r="AN305">
        <v>0</v>
      </c>
      <c r="AO305" s="3" t="s">
        <v>2049</v>
      </c>
      <c r="AP305" s="3" t="s">
        <v>2049</v>
      </c>
      <c r="AQ305" s="8">
        <v>0</v>
      </c>
      <c r="AR305" s="8">
        <v>0</v>
      </c>
      <c r="AT305" s="34">
        <v>0.26865671641791045</v>
      </c>
      <c r="AU305" s="34">
        <v>7.2314049586776861</v>
      </c>
      <c r="AV305" s="7">
        <v>1</v>
      </c>
      <c r="AW305" s="3" t="s">
        <v>2049</v>
      </c>
      <c r="AX305" s="3" t="s">
        <v>2049</v>
      </c>
      <c r="AY305" s="8">
        <v>2.1574973031283711</v>
      </c>
      <c r="AZ305">
        <v>15.6</v>
      </c>
      <c r="BA305">
        <v>0</v>
      </c>
      <c r="BB305" s="8">
        <v>0</v>
      </c>
      <c r="BC305" s="3" t="s">
        <v>2110</v>
      </c>
      <c r="BD305" s="8">
        <v>0</v>
      </c>
      <c r="BE305">
        <f>VLOOKUP(A305,'dati SCL7_com'!A:C,3,FALSE)</f>
        <v>0</v>
      </c>
    </row>
    <row r="306" spans="1:57" x14ac:dyDescent="0.3">
      <c r="A306">
        <v>79033</v>
      </c>
      <c r="B306" t="s">
        <v>786</v>
      </c>
      <c r="C306">
        <v>1392</v>
      </c>
      <c r="D306" t="s">
        <v>286</v>
      </c>
      <c r="E306" t="str">
        <f>VLOOKUP(A306,'0. dati base'!B:K,10,FALSE)</f>
        <v>CALABRIA</v>
      </c>
      <c r="F306" s="15" t="s">
        <v>2049</v>
      </c>
      <c r="G306" s="8">
        <v>-0.14515169541939321</v>
      </c>
      <c r="H306">
        <v>48</v>
      </c>
      <c r="I306" s="8">
        <v>19.345859429366737</v>
      </c>
      <c r="J306" s="8">
        <v>79.383116883116799</v>
      </c>
      <c r="K306">
        <v>42.39</v>
      </c>
      <c r="L306">
        <v>0</v>
      </c>
      <c r="M306" s="8">
        <v>13.109064210385796</v>
      </c>
      <c r="N306" s="8">
        <v>0.81197604790419198</v>
      </c>
      <c r="O306" s="8">
        <v>0</v>
      </c>
      <c r="P306" s="8">
        <v>39.691943127962077</v>
      </c>
      <c r="Q306" s="15" t="s">
        <v>2049</v>
      </c>
      <c r="R306" s="15" t="s">
        <v>2049</v>
      </c>
      <c r="S306" s="15" t="s">
        <v>2049</v>
      </c>
      <c r="T306" s="15" t="s">
        <v>2049</v>
      </c>
      <c r="U306" s="16">
        <v>0</v>
      </c>
      <c r="V306" s="17">
        <v>0</v>
      </c>
      <c r="X306">
        <v>0</v>
      </c>
      <c r="Y306">
        <v>81.5</v>
      </c>
      <c r="Z306" s="8">
        <v>0.13082811412665274</v>
      </c>
      <c r="AA306" s="8">
        <v>9.7087378640776691</v>
      </c>
      <c r="AB306" s="9">
        <v>47.872340425531917</v>
      </c>
      <c r="AC306">
        <v>9</v>
      </c>
      <c r="AD306" s="8">
        <v>32.792553191489361</v>
      </c>
      <c r="AE306" s="15" t="s">
        <v>2049</v>
      </c>
      <c r="AF306" s="8">
        <v>102.27272727272727</v>
      </c>
      <c r="AG306" s="8">
        <v>2.8735632180000001</v>
      </c>
      <c r="AH306" s="8">
        <v>66.6666666666667</v>
      </c>
      <c r="AI306" s="8">
        <v>0.63179237631792395</v>
      </c>
      <c r="AJ306" s="8">
        <v>27.75</v>
      </c>
      <c r="AK306" s="14">
        <v>32.5</v>
      </c>
      <c r="AL306" s="8">
        <v>0</v>
      </c>
      <c r="AM306" s="3" t="s">
        <v>2049</v>
      </c>
      <c r="AN306">
        <v>0</v>
      </c>
      <c r="AO306" s="3" t="s">
        <v>2049</v>
      </c>
      <c r="AP306" s="3" t="s">
        <v>2049</v>
      </c>
      <c r="AQ306" s="8">
        <v>0</v>
      </c>
      <c r="AR306" s="8">
        <v>0</v>
      </c>
      <c r="AT306" s="34">
        <v>0.22666666666666666</v>
      </c>
      <c r="AU306" s="34">
        <v>6.4655172413793105</v>
      </c>
      <c r="AV306" s="7">
        <v>1</v>
      </c>
      <c r="AW306" s="3" t="s">
        <v>2049</v>
      </c>
      <c r="AX306" s="3" t="s">
        <v>2049</v>
      </c>
      <c r="AY306" s="8">
        <v>3.6469730123997079</v>
      </c>
      <c r="AZ306">
        <v>15.6</v>
      </c>
      <c r="BA306">
        <v>0</v>
      </c>
      <c r="BB306" s="8">
        <v>0</v>
      </c>
      <c r="BC306" s="3" t="s">
        <v>2110</v>
      </c>
      <c r="BD306" s="8">
        <v>0</v>
      </c>
      <c r="BE306">
        <f>VLOOKUP(A306,'dati SCL7_com'!A:C,3,FALSE)</f>
        <v>0</v>
      </c>
    </row>
    <row r="307" spans="1:57" x14ac:dyDescent="0.3">
      <c r="A307">
        <v>79034</v>
      </c>
      <c r="B307" t="s">
        <v>802</v>
      </c>
      <c r="C307">
        <v>2117</v>
      </c>
      <c r="D307" t="s">
        <v>201</v>
      </c>
      <c r="E307" t="str">
        <f>VLOOKUP(A307,'0. dati base'!B:K,10,FALSE)</f>
        <v>CALABRIA</v>
      </c>
      <c r="F307" s="15" t="s">
        <v>2049</v>
      </c>
      <c r="G307" s="8">
        <v>-8.9901477832512317E-2</v>
      </c>
      <c r="H307">
        <v>73</v>
      </c>
      <c r="I307" s="8">
        <v>9.697789806044204</v>
      </c>
      <c r="J307" s="8">
        <v>75.366876310272502</v>
      </c>
      <c r="K307">
        <v>43.81</v>
      </c>
      <c r="L307">
        <v>0</v>
      </c>
      <c r="M307" s="8">
        <v>2.4575977847005883</v>
      </c>
      <c r="N307" s="8">
        <v>0.70532646048110004</v>
      </c>
      <c r="O307" s="8">
        <v>5.3264604810996561</v>
      </c>
      <c r="P307" s="8">
        <v>41.993127147766323</v>
      </c>
      <c r="Q307" s="15" t="s">
        <v>2049</v>
      </c>
      <c r="R307" s="15" t="s">
        <v>2049</v>
      </c>
      <c r="S307" s="15" t="s">
        <v>2049</v>
      </c>
      <c r="T307" s="15" t="s">
        <v>2049</v>
      </c>
      <c r="U307" s="16">
        <v>0</v>
      </c>
      <c r="V307" s="17">
        <v>0</v>
      </c>
      <c r="X307">
        <v>0</v>
      </c>
      <c r="Y307">
        <v>51.7</v>
      </c>
      <c r="Z307" s="8">
        <v>0.12855209742895804</v>
      </c>
      <c r="AA307" s="8">
        <v>1.2780548628428927</v>
      </c>
      <c r="AB307" s="9">
        <v>30.386740331491712</v>
      </c>
      <c r="AC307">
        <v>4</v>
      </c>
      <c r="AD307" s="8">
        <v>20.87017543859649</v>
      </c>
      <c r="AE307" s="15" t="s">
        <v>2049</v>
      </c>
      <c r="AF307" s="8">
        <v>87.218045112781951</v>
      </c>
      <c r="AG307" s="8">
        <v>1.417099669</v>
      </c>
      <c r="AH307" s="8">
        <v>75</v>
      </c>
      <c r="AI307" s="8">
        <v>0</v>
      </c>
      <c r="AJ307" s="8">
        <v>57</v>
      </c>
      <c r="AK307" s="14">
        <v>36.200000000000003</v>
      </c>
      <c r="AL307" s="8">
        <v>0</v>
      </c>
      <c r="AM307" s="3" t="s">
        <v>2049</v>
      </c>
      <c r="AN307">
        <v>1</v>
      </c>
      <c r="AO307" s="3" t="s">
        <v>2049</v>
      </c>
      <c r="AP307" s="3" t="s">
        <v>2049</v>
      </c>
      <c r="AQ307" s="8">
        <v>0</v>
      </c>
      <c r="AR307" s="8">
        <v>0</v>
      </c>
      <c r="AT307" s="34">
        <v>0.14077669902912621</v>
      </c>
      <c r="AU307" s="34">
        <v>3.7789324515824281</v>
      </c>
      <c r="AV307" s="7">
        <v>1</v>
      </c>
      <c r="AW307" s="3" t="s">
        <v>2049</v>
      </c>
      <c r="AX307" s="3" t="s">
        <v>2049</v>
      </c>
      <c r="AY307" s="8">
        <v>4.8828125</v>
      </c>
      <c r="AZ307">
        <v>13.2</v>
      </c>
      <c r="BA307">
        <v>8</v>
      </c>
      <c r="BB307" s="8">
        <v>0</v>
      </c>
      <c r="BC307" s="3" t="s">
        <v>2110</v>
      </c>
      <c r="BD307" s="8">
        <v>0.26908846283215609</v>
      </c>
      <c r="BE307">
        <f>VLOOKUP(A307,'dati SCL7_com'!A:C,3,FALSE)</f>
        <v>0</v>
      </c>
    </row>
    <row r="308" spans="1:57" x14ac:dyDescent="0.3">
      <c r="A308">
        <v>79036</v>
      </c>
      <c r="B308" t="s">
        <v>810</v>
      </c>
      <c r="C308">
        <v>4778</v>
      </c>
      <c r="D308" t="s">
        <v>277</v>
      </c>
      <c r="E308" t="str">
        <f>VLOOKUP(A308,'0. dati base'!B:K,10,FALSE)</f>
        <v>CALABRIA</v>
      </c>
      <c r="F308" s="15" t="s">
        <v>2049</v>
      </c>
      <c r="G308" s="8">
        <v>0.31040779062690199</v>
      </c>
      <c r="H308">
        <v>96</v>
      </c>
      <c r="I308" s="8">
        <v>9.6841616349280066</v>
      </c>
      <c r="J308" s="8">
        <v>69.732937685459888</v>
      </c>
      <c r="K308">
        <v>39.93</v>
      </c>
      <c r="L308">
        <v>2932</v>
      </c>
      <c r="M308" s="8">
        <v>15.824435569321052</v>
      </c>
      <c r="N308" s="8">
        <v>0.31202046035805597</v>
      </c>
      <c r="O308" s="8">
        <v>0.89514066496163702</v>
      </c>
      <c r="P308" s="8">
        <v>58.821917808219183</v>
      </c>
      <c r="Q308" s="15" t="s">
        <v>2049</v>
      </c>
      <c r="R308" s="15" t="s">
        <v>2049</v>
      </c>
      <c r="S308" s="15" t="s">
        <v>2049</v>
      </c>
      <c r="T308" s="15" t="s">
        <v>2049</v>
      </c>
      <c r="U308" s="16">
        <v>0</v>
      </c>
      <c r="V308" s="17">
        <v>0</v>
      </c>
      <c r="X308">
        <v>0</v>
      </c>
      <c r="Y308">
        <v>0</v>
      </c>
      <c r="Z308" s="8">
        <v>0.17789131444496051</v>
      </c>
      <c r="AA308" s="8">
        <v>14.285714285714285</v>
      </c>
      <c r="AB308" s="9">
        <v>36.202531645569621</v>
      </c>
      <c r="AC308">
        <v>12</v>
      </c>
      <c r="AD308" s="8">
        <v>21.821148825065279</v>
      </c>
      <c r="AE308" s="15" t="s">
        <v>2049</v>
      </c>
      <c r="AF308" s="8">
        <v>69.311064718162839</v>
      </c>
      <c r="AG308" s="8">
        <v>1.4650481369999999</v>
      </c>
      <c r="AH308" s="8">
        <v>58.3333333333333</v>
      </c>
      <c r="AI308" s="8">
        <v>0.81064911755907898</v>
      </c>
      <c r="AJ308" s="8">
        <v>144.14285714285711</v>
      </c>
      <c r="AK308" s="14">
        <v>28.7</v>
      </c>
      <c r="AL308" s="8">
        <v>0</v>
      </c>
      <c r="AM308" s="3" t="s">
        <v>2049</v>
      </c>
      <c r="AN308">
        <v>1</v>
      </c>
      <c r="AO308" s="3" t="s">
        <v>2049</v>
      </c>
      <c r="AP308" s="3" t="s">
        <v>2049</v>
      </c>
      <c r="AQ308" s="8">
        <v>0</v>
      </c>
      <c r="AR308" s="8">
        <v>0</v>
      </c>
      <c r="AT308" s="34">
        <v>0.19882179675994108</v>
      </c>
      <c r="AU308" s="34">
        <v>2.0929259104227707</v>
      </c>
      <c r="AV308" s="7">
        <v>1</v>
      </c>
      <c r="AW308" s="3" t="s">
        <v>2049</v>
      </c>
      <c r="AX308" s="3" t="s">
        <v>2049</v>
      </c>
      <c r="AY308" s="8">
        <v>2.896152254861398</v>
      </c>
      <c r="AZ308">
        <v>21</v>
      </c>
      <c r="BA308">
        <v>11</v>
      </c>
      <c r="BB308" s="8">
        <v>0.4185851820845542</v>
      </c>
      <c r="BC308" s="3" t="s">
        <v>2110</v>
      </c>
      <c r="BD308" s="8">
        <v>0.29318899413622007</v>
      </c>
      <c r="BE308">
        <f>VLOOKUP(A308,'dati SCL7_com'!A:C,3,FALSE)</f>
        <v>0.8</v>
      </c>
    </row>
    <row r="309" spans="1:57" x14ac:dyDescent="0.3">
      <c r="A309">
        <v>79039</v>
      </c>
      <c r="B309" t="s">
        <v>815</v>
      </c>
      <c r="C309">
        <v>6779</v>
      </c>
      <c r="D309" t="s">
        <v>201</v>
      </c>
      <c r="E309" t="str">
        <f>VLOOKUP(A309,'0. dati base'!B:K,10,FALSE)</f>
        <v>CALABRIA</v>
      </c>
      <c r="F309" s="15" t="s">
        <v>2049</v>
      </c>
      <c r="G309" s="8">
        <v>9.0252707581227436E-3</v>
      </c>
      <c r="H309">
        <v>127</v>
      </c>
      <c r="I309" s="8">
        <v>32.975551580202747</v>
      </c>
      <c r="J309" s="8">
        <v>78.114754098360592</v>
      </c>
      <c r="K309">
        <v>38.590000000000003</v>
      </c>
      <c r="L309">
        <v>27476</v>
      </c>
      <c r="M309" s="8">
        <v>5.0536517826237448</v>
      </c>
      <c r="N309" s="8">
        <v>0.48156089193825002</v>
      </c>
      <c r="O309" s="8">
        <v>0.55746140651801002</v>
      </c>
      <c r="P309" s="8">
        <v>33.546837469975983</v>
      </c>
      <c r="Q309" s="15" t="s">
        <v>2049</v>
      </c>
      <c r="R309" s="15" t="s">
        <v>2049</v>
      </c>
      <c r="S309" s="15" t="s">
        <v>2049</v>
      </c>
      <c r="T309" s="15" t="s">
        <v>2049</v>
      </c>
      <c r="U309" s="16">
        <v>0</v>
      </c>
      <c r="V309" s="17">
        <v>0</v>
      </c>
      <c r="X309">
        <v>0</v>
      </c>
      <c r="Y309">
        <v>5.6</v>
      </c>
      <c r="Z309" s="8">
        <v>0.17874180083482408</v>
      </c>
      <c r="AA309" s="8">
        <v>4.1458852867830425</v>
      </c>
      <c r="AB309" s="9">
        <v>46.587030716723547</v>
      </c>
      <c r="AC309">
        <v>11</v>
      </c>
      <c r="AD309" s="8">
        <v>8.9274395329441205</v>
      </c>
      <c r="AE309" s="15" t="s">
        <v>2049</v>
      </c>
      <c r="AF309" s="8">
        <v>82.323232323232318</v>
      </c>
      <c r="AG309" s="8">
        <v>0.73757191300000002</v>
      </c>
      <c r="AH309" s="8">
        <v>9.0909090909090988</v>
      </c>
      <c r="AI309" s="8">
        <v>0.67961603139013504</v>
      </c>
      <c r="AJ309" s="8">
        <v>305</v>
      </c>
      <c r="AK309" s="14">
        <v>27.1</v>
      </c>
      <c r="AL309" s="8">
        <v>0</v>
      </c>
      <c r="AM309" s="3" t="s">
        <v>2049</v>
      </c>
      <c r="AN309">
        <v>0</v>
      </c>
      <c r="AO309" s="3" t="s">
        <v>2049</v>
      </c>
      <c r="AP309" s="3" t="s">
        <v>2049</v>
      </c>
      <c r="AQ309" s="8">
        <v>0</v>
      </c>
      <c r="AR309" s="8">
        <v>0</v>
      </c>
      <c r="AT309" s="34">
        <v>0.15171650055370986</v>
      </c>
      <c r="AU309" s="34">
        <v>1.7701725918277031</v>
      </c>
      <c r="AV309" s="7">
        <v>2</v>
      </c>
      <c r="AW309" s="3" t="s">
        <v>2049</v>
      </c>
      <c r="AX309" s="3" t="s">
        <v>2049</v>
      </c>
      <c r="AY309" s="8">
        <v>2.3930601256356572</v>
      </c>
      <c r="AZ309">
        <v>9.1</v>
      </c>
      <c r="BA309">
        <v>4</v>
      </c>
      <c r="BB309" s="8">
        <v>0</v>
      </c>
      <c r="BC309" s="3" t="s">
        <v>2110</v>
      </c>
      <c r="BD309" s="8">
        <v>7.6849183477425559E-2</v>
      </c>
      <c r="BE309">
        <f>VLOOKUP(A309,'dati SCL7_com'!A:C,3,FALSE)</f>
        <v>1</v>
      </c>
    </row>
    <row r="310" spans="1:57" x14ac:dyDescent="0.3">
      <c r="A310">
        <v>79042</v>
      </c>
      <c r="B310" t="s">
        <v>823</v>
      </c>
      <c r="C310">
        <v>5607</v>
      </c>
      <c r="D310" t="s">
        <v>285</v>
      </c>
      <c r="E310" t="str">
        <f>VLOOKUP(A310,'0. dati base'!B:K,10,FALSE)</f>
        <v>CALABRIA</v>
      </c>
      <c r="F310" s="15" t="s">
        <v>2049</v>
      </c>
      <c r="G310" s="8">
        <v>3.2264222985872469E-2</v>
      </c>
      <c r="H310">
        <v>216</v>
      </c>
      <c r="I310" s="8">
        <v>16.127242463473277</v>
      </c>
      <c r="J310" s="8">
        <v>74.209012464045998</v>
      </c>
      <c r="K310">
        <v>37.9</v>
      </c>
      <c r="L310">
        <v>0</v>
      </c>
      <c r="M310" s="8">
        <v>10.305028854080792</v>
      </c>
      <c r="N310" s="8">
        <v>0.36970039570378699</v>
      </c>
      <c r="O310" s="8">
        <v>2.1481062747314872</v>
      </c>
      <c r="P310" s="8">
        <v>36.70289855072464</v>
      </c>
      <c r="Q310" s="15" t="s">
        <v>2049</v>
      </c>
      <c r="R310" s="15" t="s">
        <v>2049</v>
      </c>
      <c r="S310" s="15" t="s">
        <v>2049</v>
      </c>
      <c r="T310" s="15" t="s">
        <v>2049</v>
      </c>
      <c r="U310" s="16">
        <v>0</v>
      </c>
      <c r="V310" s="17">
        <v>0</v>
      </c>
      <c r="X310">
        <v>0</v>
      </c>
      <c r="Y310">
        <v>0</v>
      </c>
      <c r="Z310" s="8">
        <v>0.16090253375254299</v>
      </c>
      <c r="AA310" s="8">
        <v>11.503267973856209</v>
      </c>
      <c r="AB310" s="9">
        <v>41.842610364683303</v>
      </c>
      <c r="AC310">
        <v>5</v>
      </c>
      <c r="AD310" s="8">
        <v>15.859770114942529</v>
      </c>
      <c r="AE310" s="15" t="s">
        <v>2049</v>
      </c>
      <c r="AF310" s="8">
        <v>115.94936708860759</v>
      </c>
      <c r="AG310" s="8">
        <v>0.71339397199999999</v>
      </c>
      <c r="AH310" s="8">
        <v>60</v>
      </c>
      <c r="AI310" s="8">
        <v>0.67596753152630795</v>
      </c>
      <c r="AJ310" s="8">
        <v>119.5</v>
      </c>
      <c r="AK310" s="14">
        <v>29.9</v>
      </c>
      <c r="AL310" s="8">
        <v>0</v>
      </c>
      <c r="AM310" s="3" t="s">
        <v>2049</v>
      </c>
      <c r="AN310">
        <v>0</v>
      </c>
      <c r="AO310" s="3" t="s">
        <v>2049</v>
      </c>
      <c r="AP310" s="3" t="s">
        <v>2049</v>
      </c>
      <c r="AQ310" s="8">
        <v>0</v>
      </c>
      <c r="AR310" s="8">
        <v>0</v>
      </c>
      <c r="AT310" s="34">
        <v>0.10121012101210121</v>
      </c>
      <c r="AU310" s="34">
        <v>1.6051364365971108</v>
      </c>
      <c r="AV310" s="7">
        <v>1</v>
      </c>
      <c r="AW310" s="3" t="s">
        <v>2049</v>
      </c>
      <c r="AX310" s="3" t="s">
        <v>2049</v>
      </c>
      <c r="AY310" s="8">
        <v>2.8985507246376812</v>
      </c>
      <c r="AZ310">
        <v>14.4</v>
      </c>
      <c r="BA310">
        <v>2</v>
      </c>
      <c r="BB310" s="8">
        <v>0</v>
      </c>
      <c r="BC310" s="3" t="s">
        <v>2110</v>
      </c>
      <c r="BD310" s="8">
        <v>8.0710250201775621E-2</v>
      </c>
      <c r="BE310">
        <f>VLOOKUP(A310,'dati SCL7_com'!A:C,3,FALSE)</f>
        <v>0.2</v>
      </c>
    </row>
    <row r="311" spans="1:57" x14ac:dyDescent="0.3">
      <c r="A311">
        <v>79043</v>
      </c>
      <c r="B311" t="s">
        <v>824</v>
      </c>
      <c r="C311">
        <v>3159</v>
      </c>
      <c r="D311" t="s">
        <v>286</v>
      </c>
      <c r="E311" t="str">
        <f>VLOOKUP(A311,'0. dati base'!B:K,10,FALSE)</f>
        <v>CALABRIA</v>
      </c>
      <c r="F311" s="15" t="s">
        <v>2049</v>
      </c>
      <c r="G311" s="8">
        <v>-6.7927773000859851E-2</v>
      </c>
      <c r="H311">
        <v>63</v>
      </c>
      <c r="I311" s="8">
        <v>15.77490774907749</v>
      </c>
      <c r="J311" s="8">
        <v>78.439716312056689</v>
      </c>
      <c r="K311">
        <v>50.13</v>
      </c>
      <c r="L311">
        <v>5436</v>
      </c>
      <c r="M311" s="8">
        <v>29.168335335736217</v>
      </c>
      <c r="N311" s="8">
        <v>0.695069667738478</v>
      </c>
      <c r="O311" s="8">
        <v>3.912111468381565</v>
      </c>
      <c r="P311" s="8">
        <v>36.222578919208132</v>
      </c>
      <c r="Q311" s="15" t="s">
        <v>2049</v>
      </c>
      <c r="R311" s="15" t="s">
        <v>2049</v>
      </c>
      <c r="S311" s="15" t="s">
        <v>2049</v>
      </c>
      <c r="T311" s="15" t="s">
        <v>2049</v>
      </c>
      <c r="U311" s="16">
        <v>0</v>
      </c>
      <c r="V311" s="17">
        <v>0</v>
      </c>
      <c r="X311">
        <v>0</v>
      </c>
      <c r="Y311">
        <v>1.2</v>
      </c>
      <c r="Z311" s="8">
        <v>0.13161131611316113</v>
      </c>
      <c r="AA311" s="8">
        <v>26.456310679611651</v>
      </c>
      <c r="AB311" s="9">
        <v>41.481481481481481</v>
      </c>
      <c r="AC311">
        <v>6</v>
      </c>
      <c r="AD311" s="8">
        <v>52.689252336448597</v>
      </c>
      <c r="AE311" s="15" t="s">
        <v>2049</v>
      </c>
      <c r="AF311" s="8">
        <v>48.529411764705884</v>
      </c>
      <c r="AG311" s="8">
        <v>1.899335233</v>
      </c>
      <c r="AH311" s="8">
        <v>83.3333333333333</v>
      </c>
      <c r="AI311" s="8">
        <v>0.70364950556516304</v>
      </c>
      <c r="AJ311" s="8">
        <v>56</v>
      </c>
      <c r="AK311" s="14">
        <v>33.700000000000003</v>
      </c>
      <c r="AL311" s="8">
        <v>0</v>
      </c>
      <c r="AM311" s="3" t="s">
        <v>2049</v>
      </c>
      <c r="AN311">
        <v>0</v>
      </c>
      <c r="AO311" s="3" t="s">
        <v>2049</v>
      </c>
      <c r="AP311" s="3" t="s">
        <v>2049</v>
      </c>
      <c r="AQ311" s="8">
        <v>0</v>
      </c>
      <c r="AR311" s="8">
        <v>3.6684159576094157</v>
      </c>
      <c r="AT311" s="34">
        <v>0.21296296296296297</v>
      </c>
      <c r="AU311" s="34">
        <v>3.1655587211142766</v>
      </c>
      <c r="AV311" s="7">
        <v>1</v>
      </c>
      <c r="AW311" s="3" t="s">
        <v>2049</v>
      </c>
      <c r="AX311" s="3" t="s">
        <v>2049</v>
      </c>
      <c r="AY311" s="8">
        <v>4.7816385081287853</v>
      </c>
      <c r="AZ311">
        <v>13.1</v>
      </c>
      <c r="BA311">
        <v>4</v>
      </c>
      <c r="BB311" s="8">
        <v>0</v>
      </c>
      <c r="BC311" s="3" t="s">
        <v>2110</v>
      </c>
      <c r="BD311" s="8">
        <v>7.9428117553613981E-2</v>
      </c>
      <c r="BE311">
        <f>VLOOKUP(A311,'dati SCL7_com'!A:C,3,FALSE)</f>
        <v>0.4</v>
      </c>
    </row>
    <row r="312" spans="1:57" x14ac:dyDescent="0.3">
      <c r="A312">
        <v>79047</v>
      </c>
      <c r="B312" t="s">
        <v>852</v>
      </c>
      <c r="C312">
        <v>4028</v>
      </c>
      <c r="D312" t="s">
        <v>201</v>
      </c>
      <c r="E312" t="str">
        <f>VLOOKUP(A312,'0. dati base'!B:K,10,FALSE)</f>
        <v>CALABRIA</v>
      </c>
      <c r="F312" s="15" t="s">
        <v>2049</v>
      </c>
      <c r="G312" s="8">
        <v>5.5247084952803997E-2</v>
      </c>
      <c r="H312">
        <v>158</v>
      </c>
      <c r="I312" s="8">
        <v>12.417784793475402</v>
      </c>
      <c r="J312" s="8">
        <v>67.043941411451399</v>
      </c>
      <c r="K312">
        <v>39.61</v>
      </c>
      <c r="L312">
        <v>23654</v>
      </c>
      <c r="M312" s="8">
        <v>6.7434469303628193</v>
      </c>
      <c r="N312" s="8">
        <v>0.52414231257941502</v>
      </c>
      <c r="O312" s="8">
        <v>0.63532401524777604</v>
      </c>
      <c r="P312" s="8">
        <v>65.715795034337035</v>
      </c>
      <c r="Q312" s="15" t="s">
        <v>2049</v>
      </c>
      <c r="R312" s="15" t="s">
        <v>2049</v>
      </c>
      <c r="S312" s="15" t="s">
        <v>2049</v>
      </c>
      <c r="T312" s="15" t="s">
        <v>2049</v>
      </c>
      <c r="U312" s="16">
        <v>0</v>
      </c>
      <c r="V312" s="17">
        <v>1</v>
      </c>
      <c r="X312">
        <v>0</v>
      </c>
      <c r="Y312">
        <v>40.6</v>
      </c>
      <c r="Z312" s="8">
        <v>0.1662720336753486</v>
      </c>
      <c r="AA312" s="8">
        <v>4.0523690773067331</v>
      </c>
      <c r="AB312" s="9">
        <v>46.200607902735563</v>
      </c>
      <c r="AC312">
        <v>7</v>
      </c>
      <c r="AD312" s="8">
        <v>20.590189873417721</v>
      </c>
      <c r="AE312" s="15" t="s">
        <v>2049</v>
      </c>
      <c r="AF312" s="8">
        <v>60.664819944598335</v>
      </c>
      <c r="AG312" s="8">
        <v>1.489572989</v>
      </c>
      <c r="AH312" s="8">
        <v>0</v>
      </c>
      <c r="AI312" s="8">
        <v>0.76984553907630804</v>
      </c>
      <c r="AJ312" s="8">
        <v>71.166666666666671</v>
      </c>
      <c r="AK312" s="14">
        <v>29.7</v>
      </c>
      <c r="AL312" s="8">
        <v>0</v>
      </c>
      <c r="AM312" s="3" t="s">
        <v>2049</v>
      </c>
      <c r="AN312">
        <v>1</v>
      </c>
      <c r="AO312" s="3" t="s">
        <v>2049</v>
      </c>
      <c r="AP312" s="3" t="s">
        <v>2049</v>
      </c>
      <c r="AQ312" s="8">
        <v>0</v>
      </c>
      <c r="AR312" s="8">
        <v>0</v>
      </c>
      <c r="AT312" s="34">
        <v>0.1731748726655348</v>
      </c>
      <c r="AU312" s="34">
        <v>3.4756703078450841</v>
      </c>
      <c r="AV312" s="7">
        <v>1</v>
      </c>
      <c r="AW312" s="3" t="s">
        <v>2049</v>
      </c>
      <c r="AX312" s="3" t="s">
        <v>2049</v>
      </c>
      <c r="AY312" s="8">
        <v>1.7775520568816661</v>
      </c>
      <c r="AZ312">
        <v>14.7</v>
      </c>
      <c r="BA312">
        <v>3</v>
      </c>
      <c r="BB312" s="8">
        <v>0.24826216484607744</v>
      </c>
      <c r="BC312" s="3" t="s">
        <v>2110</v>
      </c>
      <c r="BD312" s="8">
        <v>0.16785564414603443</v>
      </c>
      <c r="BE312">
        <f>VLOOKUP(A312,'dati SCL7_com'!A:C,3,FALSE)</f>
        <v>1</v>
      </c>
    </row>
    <row r="313" spans="1:57" x14ac:dyDescent="0.3">
      <c r="A313">
        <v>79048</v>
      </c>
      <c r="B313" t="s">
        <v>859</v>
      </c>
      <c r="C313">
        <v>2171</v>
      </c>
      <c r="D313" t="s">
        <v>201</v>
      </c>
      <c r="E313" t="str">
        <f>VLOOKUP(A313,'0. dati base'!B:K,10,FALSE)</f>
        <v>CALABRIA</v>
      </c>
      <c r="F313" s="15" t="s">
        <v>2049</v>
      </c>
      <c r="G313" s="8">
        <v>-1.2771996215704825E-2</v>
      </c>
      <c r="H313">
        <v>93</v>
      </c>
      <c r="I313" s="8">
        <v>39.961667465261144</v>
      </c>
      <c r="J313" s="8">
        <v>84.390243902438996</v>
      </c>
      <c r="K313">
        <v>43.710000000000008</v>
      </c>
      <c r="L313">
        <v>0</v>
      </c>
      <c r="M313" s="8">
        <v>2.0500959753296204</v>
      </c>
      <c r="N313" s="8">
        <v>0.59670781893004099</v>
      </c>
      <c r="O313" s="8">
        <v>1.3374485596707819</v>
      </c>
      <c r="P313" s="8">
        <v>41.884222474460842</v>
      </c>
      <c r="Q313" s="15" t="s">
        <v>2049</v>
      </c>
      <c r="R313" s="15" t="s">
        <v>2049</v>
      </c>
      <c r="S313" s="15" t="s">
        <v>2049</v>
      </c>
      <c r="T313" s="15" t="s">
        <v>2049</v>
      </c>
      <c r="U313" s="16">
        <v>0</v>
      </c>
      <c r="V313" s="17">
        <v>0</v>
      </c>
      <c r="X313">
        <v>0</v>
      </c>
      <c r="Y313">
        <v>1.8</v>
      </c>
      <c r="Z313" s="8">
        <v>0.13847628174413032</v>
      </c>
      <c r="AA313" s="8">
        <v>1.7456359102244388</v>
      </c>
      <c r="AB313" s="9">
        <v>50.602409638554214</v>
      </c>
      <c r="AC313">
        <v>3</v>
      </c>
      <c r="AD313" s="8">
        <v>27.681660899653981</v>
      </c>
      <c r="AE313" s="15" t="s">
        <v>2049</v>
      </c>
      <c r="AF313" s="8">
        <v>111.26760563380283</v>
      </c>
      <c r="AG313" s="8">
        <v>1.3818516810000001</v>
      </c>
      <c r="AH313" s="8">
        <v>0</v>
      </c>
      <c r="AI313" s="8">
        <v>0.4375</v>
      </c>
      <c r="AJ313" s="8">
        <v>44.333333333333343</v>
      </c>
      <c r="AK313" s="14">
        <v>31.5</v>
      </c>
      <c r="AL313" s="8">
        <v>0</v>
      </c>
      <c r="AM313" s="3" t="s">
        <v>2049</v>
      </c>
      <c r="AN313">
        <v>0</v>
      </c>
      <c r="AO313" s="3" t="s">
        <v>2049</v>
      </c>
      <c r="AP313" s="3" t="s">
        <v>2049</v>
      </c>
      <c r="AQ313" s="8">
        <v>0</v>
      </c>
      <c r="AR313" s="8">
        <v>0</v>
      </c>
      <c r="AT313" s="34">
        <v>0.10810810810810811</v>
      </c>
      <c r="AU313" s="34">
        <v>1.8424689083371719</v>
      </c>
      <c r="AV313" s="7">
        <v>1</v>
      </c>
      <c r="AW313" s="3" t="s">
        <v>2049</v>
      </c>
      <c r="AX313" s="3" t="s">
        <v>2049</v>
      </c>
      <c r="AY313" s="8">
        <v>4.8780487804878048</v>
      </c>
      <c r="AZ313">
        <v>15.5</v>
      </c>
      <c r="BA313">
        <v>2</v>
      </c>
      <c r="BB313" s="8">
        <v>0</v>
      </c>
      <c r="BC313" s="3" t="s">
        <v>2110</v>
      </c>
      <c r="BD313" s="8">
        <v>9.0171325518485126E-2</v>
      </c>
      <c r="BE313">
        <f>VLOOKUP(A313,'dati SCL7_com'!A:C,3,FALSE)</f>
        <v>1</v>
      </c>
    </row>
    <row r="314" spans="1:57" x14ac:dyDescent="0.3">
      <c r="A314">
        <v>79052</v>
      </c>
      <c r="B314" t="s">
        <v>891</v>
      </c>
      <c r="C314">
        <v>594</v>
      </c>
      <c r="D314" t="s">
        <v>291</v>
      </c>
      <c r="E314" t="str">
        <f>VLOOKUP(A314,'0. dati base'!B:K,10,FALSE)</f>
        <v>CALABRIA</v>
      </c>
      <c r="F314" s="15" t="s">
        <v>2049</v>
      </c>
      <c r="G314" s="8">
        <v>-6.9696969696969702E-2</v>
      </c>
      <c r="H314">
        <v>51</v>
      </c>
      <c r="I314" s="8">
        <v>1.7915309446254073</v>
      </c>
      <c r="J314" s="8">
        <v>56.126482213438699</v>
      </c>
      <c r="K314">
        <v>32.57</v>
      </c>
      <c r="L314">
        <v>0</v>
      </c>
      <c r="M314" s="8">
        <v>4.519555770159343</v>
      </c>
      <c r="N314" s="8">
        <v>0.91849529780564299</v>
      </c>
      <c r="O314" s="8">
        <v>0</v>
      </c>
      <c r="P314" s="8">
        <v>46.069868995633193</v>
      </c>
      <c r="Q314" s="15" t="s">
        <v>2049</v>
      </c>
      <c r="R314" s="15" t="s">
        <v>2049</v>
      </c>
      <c r="S314" s="15" t="s">
        <v>2049</v>
      </c>
      <c r="T314" s="15" t="s">
        <v>2049</v>
      </c>
      <c r="U314" s="16">
        <v>0</v>
      </c>
      <c r="V314" s="17">
        <v>0</v>
      </c>
      <c r="X314">
        <v>0</v>
      </c>
      <c r="Y314">
        <v>2.2999999999999998</v>
      </c>
      <c r="Z314" s="8">
        <v>0.15635179153094461</v>
      </c>
      <c r="AA314" s="8">
        <v>3.4188034188034191</v>
      </c>
      <c r="AB314" s="9">
        <v>18.461538461538463</v>
      </c>
      <c r="AC314">
        <v>2</v>
      </c>
      <c r="AD314" s="8">
        <v>19.791666666666671</v>
      </c>
      <c r="AE314" s="15" t="s">
        <v>2049</v>
      </c>
      <c r="AF314" s="8">
        <v>213.79310344827584</v>
      </c>
      <c r="AG314" s="8">
        <v>3.3670033670000001</v>
      </c>
      <c r="AH314" s="8">
        <v>100</v>
      </c>
      <c r="AI314" s="8">
        <v>0.61842105263157898</v>
      </c>
      <c r="AJ314" s="8">
        <v>8</v>
      </c>
      <c r="AK314" s="14">
        <v>30.7</v>
      </c>
      <c r="AL314" s="8">
        <v>0</v>
      </c>
      <c r="AM314" s="3" t="s">
        <v>2049</v>
      </c>
      <c r="AN314">
        <v>1</v>
      </c>
      <c r="AO314" s="3" t="s">
        <v>2049</v>
      </c>
      <c r="AP314" s="3" t="s">
        <v>2049</v>
      </c>
      <c r="AQ314" s="8">
        <v>0</v>
      </c>
      <c r="AR314" s="8">
        <v>0</v>
      </c>
      <c r="AT314" s="34">
        <v>0.22807017543859648</v>
      </c>
      <c r="AU314" s="34">
        <v>5.0505050505050511</v>
      </c>
      <c r="AV314" s="7">
        <v>1</v>
      </c>
      <c r="AW314" s="3" t="s">
        <v>2049</v>
      </c>
      <c r="AX314" s="3" t="s">
        <v>2049</v>
      </c>
      <c r="AY314" s="8">
        <v>1.692047377326565</v>
      </c>
      <c r="AZ314">
        <v>28.3</v>
      </c>
      <c r="BA314">
        <v>8</v>
      </c>
      <c r="BB314" s="8">
        <v>3.3670033670033668</v>
      </c>
      <c r="BC314" s="3" t="s">
        <v>2110</v>
      </c>
      <c r="BD314" s="8">
        <v>0.85178875638841567</v>
      </c>
      <c r="BE314">
        <f>VLOOKUP(A314,'dati SCL7_com'!A:C,3,FALSE)</f>
        <v>0</v>
      </c>
    </row>
    <row r="315" spans="1:57" x14ac:dyDescent="0.3">
      <c r="A315">
        <v>79055</v>
      </c>
      <c r="B315" t="s">
        <v>918</v>
      </c>
      <c r="C315">
        <v>505</v>
      </c>
      <c r="D315" t="s">
        <v>180</v>
      </c>
      <c r="E315" t="str">
        <f>VLOOKUP(A315,'0. dati base'!B:K,10,FALSE)</f>
        <v>CALABRIA</v>
      </c>
      <c r="F315" s="15" t="s">
        <v>2049</v>
      </c>
      <c r="G315" s="8">
        <v>-6.9271758436944941E-2</v>
      </c>
      <c r="H315">
        <v>74</v>
      </c>
      <c r="I315" s="8">
        <v>16.603053435114504</v>
      </c>
      <c r="J315" s="8">
        <v>72.047244094488107</v>
      </c>
      <c r="K315">
        <v>46.67</v>
      </c>
      <c r="L315">
        <v>0</v>
      </c>
      <c r="M315" s="8">
        <v>4.7789934354485784</v>
      </c>
      <c r="N315" s="8">
        <v>0.844387755102041</v>
      </c>
      <c r="O315" s="8">
        <v>1.2755102040816331</v>
      </c>
      <c r="P315" s="8">
        <v>56.581532416502952</v>
      </c>
      <c r="Q315" s="15" t="s">
        <v>2049</v>
      </c>
      <c r="R315" s="15" t="s">
        <v>2049</v>
      </c>
      <c r="S315" s="15" t="s">
        <v>2049</v>
      </c>
      <c r="T315" s="15" t="s">
        <v>2049</v>
      </c>
      <c r="U315" s="16">
        <v>0</v>
      </c>
      <c r="V315" s="17">
        <v>0</v>
      </c>
      <c r="X315">
        <v>0</v>
      </c>
      <c r="Y315">
        <v>90.6</v>
      </c>
      <c r="Z315" s="8">
        <v>0.12977099236641221</v>
      </c>
      <c r="AA315" s="8">
        <v>1.556420233463035</v>
      </c>
      <c r="AB315" s="9">
        <v>60.869565217391312</v>
      </c>
      <c r="AC315">
        <v>2</v>
      </c>
      <c r="AD315" s="8">
        <v>0</v>
      </c>
      <c r="AE315" s="15" t="s">
        <v>2049</v>
      </c>
      <c r="AF315" s="8">
        <v>714.28571428571433</v>
      </c>
      <c r="AG315" s="8">
        <v>3.96039604</v>
      </c>
      <c r="AH315" s="8">
        <v>100</v>
      </c>
      <c r="AI315" s="8">
        <v>0</v>
      </c>
      <c r="AJ315" s="8">
        <v>0</v>
      </c>
      <c r="AK315" s="14">
        <v>39.700000000000003</v>
      </c>
      <c r="AL315" s="8">
        <v>0</v>
      </c>
      <c r="AM315" s="3" t="s">
        <v>2049</v>
      </c>
      <c r="AN315">
        <v>0</v>
      </c>
      <c r="AO315" s="3" t="s">
        <v>2049</v>
      </c>
      <c r="AP315" s="3" t="s">
        <v>2049</v>
      </c>
      <c r="AQ315" s="8">
        <v>0</v>
      </c>
      <c r="AR315" s="8">
        <v>0</v>
      </c>
      <c r="AT315" s="34">
        <v>0.29268292682926828</v>
      </c>
      <c r="AU315" s="34">
        <v>5.9405940594059405</v>
      </c>
      <c r="AV315" s="7">
        <v>1</v>
      </c>
      <c r="AW315" s="3" t="s">
        <v>2049</v>
      </c>
      <c r="AX315" s="3" t="s">
        <v>2049</v>
      </c>
      <c r="AY315" s="8">
        <v>6.5645514223194743</v>
      </c>
      <c r="AZ315">
        <v>19.399999999999999</v>
      </c>
      <c r="BA315">
        <v>0</v>
      </c>
      <c r="BB315" s="8">
        <v>0</v>
      </c>
      <c r="BC315" s="3" t="s">
        <v>2110</v>
      </c>
      <c r="BD315" s="8">
        <v>0</v>
      </c>
      <c r="BE315">
        <f>VLOOKUP(A315,'dati SCL7_com'!A:C,3,FALSE)</f>
        <v>0</v>
      </c>
    </row>
    <row r="316" spans="1:57" x14ac:dyDescent="0.3">
      <c r="A316">
        <v>79056</v>
      </c>
      <c r="B316" t="s">
        <v>930</v>
      </c>
      <c r="C316">
        <v>2160</v>
      </c>
      <c r="D316" t="s">
        <v>285</v>
      </c>
      <c r="E316" t="str">
        <f>VLOOKUP(A316,'0. dati base'!B:K,10,FALSE)</f>
        <v>CALABRIA</v>
      </c>
      <c r="F316" s="15" t="s">
        <v>2049</v>
      </c>
      <c r="G316" s="8">
        <v>-1.9518837948252384E-2</v>
      </c>
      <c r="H316">
        <v>318</v>
      </c>
      <c r="I316" s="8">
        <v>5.4629629629629628</v>
      </c>
      <c r="J316" s="8">
        <v>73.931623931623903</v>
      </c>
      <c r="K316">
        <v>38.42</v>
      </c>
      <c r="L316">
        <v>9267</v>
      </c>
      <c r="M316" s="8">
        <v>4.6198237047371427</v>
      </c>
      <c r="N316" s="8">
        <v>0.66851441241685094</v>
      </c>
      <c r="O316" s="8">
        <v>4.3237250554323721</v>
      </c>
      <c r="P316" s="8">
        <v>38.817663817663806</v>
      </c>
      <c r="Q316" s="15" t="s">
        <v>2049</v>
      </c>
      <c r="R316" s="15" t="s">
        <v>2049</v>
      </c>
      <c r="S316" s="15" t="s">
        <v>2049</v>
      </c>
      <c r="T316" s="15" t="s">
        <v>2049</v>
      </c>
      <c r="U316" s="16">
        <v>0</v>
      </c>
      <c r="V316" s="17">
        <v>0</v>
      </c>
      <c r="X316">
        <v>0</v>
      </c>
      <c r="Y316">
        <v>0</v>
      </c>
      <c r="Z316" s="8">
        <v>0.13842592592592592</v>
      </c>
      <c r="AA316" s="8">
        <v>2.2222222222222223</v>
      </c>
      <c r="AB316" s="9">
        <v>46.575342465753423</v>
      </c>
      <c r="AC316">
        <v>6</v>
      </c>
      <c r="AD316" s="8">
        <v>23.671705685618729</v>
      </c>
      <c r="AE316" s="15" t="s">
        <v>2049</v>
      </c>
      <c r="AF316" s="8">
        <v>110.14492753623189</v>
      </c>
      <c r="AG316" s="8">
        <v>1.851851852</v>
      </c>
      <c r="AH316" s="8">
        <v>100</v>
      </c>
      <c r="AI316" s="8">
        <v>0.67285358244888305</v>
      </c>
      <c r="AJ316" s="8">
        <v>57.5</v>
      </c>
      <c r="AK316" s="14">
        <v>33</v>
      </c>
      <c r="AL316" s="8">
        <v>0</v>
      </c>
      <c r="AM316" s="3" t="s">
        <v>2049</v>
      </c>
      <c r="AN316">
        <v>1</v>
      </c>
      <c r="AO316" s="3" t="s">
        <v>2049</v>
      </c>
      <c r="AP316" s="3" t="s">
        <v>2049</v>
      </c>
      <c r="AQ316" s="8">
        <v>0</v>
      </c>
      <c r="AR316" s="8">
        <v>0</v>
      </c>
      <c r="AT316" s="34">
        <v>0.19444444444444445</v>
      </c>
      <c r="AU316" s="34">
        <v>4.6296296296296298</v>
      </c>
      <c r="AV316" s="7">
        <v>1</v>
      </c>
      <c r="AW316" s="3" t="s">
        <v>2049</v>
      </c>
      <c r="AX316" s="3" t="s">
        <v>2049</v>
      </c>
      <c r="AY316" s="8">
        <v>3.287928604978863</v>
      </c>
      <c r="AZ316">
        <v>20.399999999999999</v>
      </c>
      <c r="BA316">
        <v>14</v>
      </c>
      <c r="BB316" s="8">
        <v>0</v>
      </c>
      <c r="BC316" s="3" t="s">
        <v>2110</v>
      </c>
      <c r="BD316" s="8">
        <v>2.0833333333333335</v>
      </c>
      <c r="BE316">
        <f>VLOOKUP(A316,'dati SCL7_com'!A:C,3,FALSE)</f>
        <v>1</v>
      </c>
    </row>
    <row r="317" spans="1:57" x14ac:dyDescent="0.3">
      <c r="A317">
        <v>79058</v>
      </c>
      <c r="B317" t="s">
        <v>946</v>
      </c>
      <c r="C317">
        <v>3381</v>
      </c>
      <c r="D317" t="s">
        <v>291</v>
      </c>
      <c r="E317" t="str">
        <f>VLOOKUP(A317,'0. dati base'!B:K,10,FALSE)</f>
        <v>CALABRIA</v>
      </c>
      <c r="F317" s="15" t="s">
        <v>2049</v>
      </c>
      <c r="G317" s="8">
        <v>-5.2879291251384276E-2</v>
      </c>
      <c r="H317">
        <v>101</v>
      </c>
      <c r="I317" s="8">
        <v>0</v>
      </c>
      <c r="J317" s="8">
        <v>73.676975945017091</v>
      </c>
      <c r="K317">
        <v>37.71</v>
      </c>
      <c r="L317">
        <v>0</v>
      </c>
      <c r="M317" s="8">
        <v>18.348623853211009</v>
      </c>
      <c r="N317" s="8">
        <v>0.77300201477501695</v>
      </c>
      <c r="O317" s="8">
        <v>0.40295500335795797</v>
      </c>
      <c r="P317" s="8">
        <v>24.504692387904068</v>
      </c>
      <c r="Q317" s="15" t="s">
        <v>2049</v>
      </c>
      <c r="R317" s="15" t="s">
        <v>2049</v>
      </c>
      <c r="S317" s="15" t="s">
        <v>2049</v>
      </c>
      <c r="T317" s="15" t="s">
        <v>2049</v>
      </c>
      <c r="U317" s="16">
        <v>0</v>
      </c>
      <c r="V317" s="17">
        <v>0</v>
      </c>
      <c r="X317">
        <v>0</v>
      </c>
      <c r="Y317">
        <v>87.1</v>
      </c>
      <c r="Z317" s="8">
        <v>0.1370944168371821</v>
      </c>
      <c r="AA317" s="8">
        <v>24.216524216524217</v>
      </c>
      <c r="AB317" s="9">
        <v>36.551724137931032</v>
      </c>
      <c r="AC317">
        <v>5</v>
      </c>
      <c r="AD317" s="8">
        <v>28.528784648187631</v>
      </c>
      <c r="AE317" s="15" t="s">
        <v>2049</v>
      </c>
      <c r="AF317" s="8">
        <v>143.95604395604394</v>
      </c>
      <c r="AG317" s="8">
        <v>0.887311446</v>
      </c>
      <c r="AH317" s="8">
        <v>80</v>
      </c>
      <c r="AI317" s="8">
        <v>0.37369207772795199</v>
      </c>
      <c r="AJ317" s="8">
        <v>75.333333333333329</v>
      </c>
      <c r="AK317" s="14">
        <v>33.299999999999997</v>
      </c>
      <c r="AL317" s="8">
        <v>0</v>
      </c>
      <c r="AM317" s="3" t="s">
        <v>2049</v>
      </c>
      <c r="AN317">
        <v>1</v>
      </c>
      <c r="AO317" s="3" t="s">
        <v>2049</v>
      </c>
      <c r="AP317" s="3" t="s">
        <v>2049</v>
      </c>
      <c r="AQ317" s="8">
        <v>0</v>
      </c>
      <c r="AR317" s="8">
        <v>0</v>
      </c>
      <c r="AT317" s="34">
        <v>0.23050847457627119</v>
      </c>
      <c r="AU317" s="34">
        <v>1.7746228926353151</v>
      </c>
      <c r="AV317" s="7">
        <v>1</v>
      </c>
      <c r="AW317" s="3" t="s">
        <v>2049</v>
      </c>
      <c r="AX317" s="3" t="s">
        <v>2049</v>
      </c>
      <c r="AY317" s="8">
        <v>3.419334783960212</v>
      </c>
      <c r="AZ317">
        <v>25</v>
      </c>
      <c r="BA317">
        <v>2</v>
      </c>
      <c r="BB317" s="8">
        <v>0</v>
      </c>
      <c r="BC317" s="3" t="s">
        <v>2110</v>
      </c>
      <c r="BD317" s="8">
        <v>6.0204695966285374E-2</v>
      </c>
      <c r="BE317">
        <f>VLOOKUP(A317,'dati SCL7_com'!A:C,3,FALSE)</f>
        <v>0</v>
      </c>
    </row>
    <row r="318" spans="1:57" x14ac:dyDescent="0.3">
      <c r="A318">
        <v>79059</v>
      </c>
      <c r="B318" t="s">
        <v>957</v>
      </c>
      <c r="C318">
        <v>5945</v>
      </c>
      <c r="D318" t="s">
        <v>197</v>
      </c>
      <c r="E318" t="str">
        <f>VLOOKUP(A318,'0. dati base'!B:K,10,FALSE)</f>
        <v>CALABRIA</v>
      </c>
      <c r="F318" s="15" t="s">
        <v>2049</v>
      </c>
      <c r="G318" s="8">
        <v>-5.1456912585244888E-2</v>
      </c>
      <c r="H318">
        <v>142</v>
      </c>
      <c r="I318" s="8">
        <v>4.0196078431372548</v>
      </c>
      <c r="J318" s="8">
        <v>73.432203389830491</v>
      </c>
      <c r="K318">
        <v>38.5</v>
      </c>
      <c r="L318">
        <v>0</v>
      </c>
      <c r="M318" s="8">
        <v>20.133055195354345</v>
      </c>
      <c r="N318" s="8">
        <v>0.55566700100300903</v>
      </c>
      <c r="O318" s="8">
        <v>1.3707790036776999</v>
      </c>
      <c r="P318" s="8">
        <v>32.037371910789631</v>
      </c>
      <c r="Q318" s="15" t="s">
        <v>2049</v>
      </c>
      <c r="R318" s="15" t="s">
        <v>2049</v>
      </c>
      <c r="S318" s="15" t="s">
        <v>2049</v>
      </c>
      <c r="T318" s="15" t="s">
        <v>2049</v>
      </c>
      <c r="U318" s="16">
        <v>0</v>
      </c>
      <c r="V318" s="17">
        <v>0</v>
      </c>
      <c r="X318">
        <v>0</v>
      </c>
      <c r="Y318">
        <v>0</v>
      </c>
      <c r="Z318" s="8">
        <v>0.1361111111111111</v>
      </c>
      <c r="AA318" s="8">
        <v>25.811437403400312</v>
      </c>
      <c r="AB318" s="9">
        <v>34.502923976608187</v>
      </c>
      <c r="AC318">
        <v>13</v>
      </c>
      <c r="AD318" s="8">
        <v>26.450180072028811</v>
      </c>
      <c r="AE318" s="15" t="s">
        <v>2049</v>
      </c>
      <c r="AF318" s="8">
        <v>24.191063174114021</v>
      </c>
      <c r="AG318" s="8">
        <v>1.1774600500000001</v>
      </c>
      <c r="AH318" s="8">
        <v>30.769230769230798</v>
      </c>
      <c r="AI318" s="8">
        <v>0.45967412517587303</v>
      </c>
      <c r="AJ318" s="8">
        <v>262.85714285714278</v>
      </c>
      <c r="AK318" s="14">
        <v>28.5</v>
      </c>
      <c r="AL318" s="8">
        <v>0</v>
      </c>
      <c r="AM318" s="3" t="s">
        <v>2049</v>
      </c>
      <c r="AN318">
        <v>1</v>
      </c>
      <c r="AO318" s="3" t="s">
        <v>2049</v>
      </c>
      <c r="AP318" s="3" t="s">
        <v>2049</v>
      </c>
      <c r="AQ318" s="8">
        <v>0</v>
      </c>
      <c r="AR318" s="8">
        <v>11.437908496732025</v>
      </c>
      <c r="AT318" s="34">
        <v>0.28813559322033899</v>
      </c>
      <c r="AU318" s="34">
        <v>1.8502943650126156</v>
      </c>
      <c r="AV318" s="7">
        <v>1</v>
      </c>
      <c r="AW318" s="3" t="s">
        <v>2049</v>
      </c>
      <c r="AX318" s="3" t="s">
        <v>2049</v>
      </c>
      <c r="AY318" s="8">
        <v>4.4912765589911903</v>
      </c>
      <c r="AZ318">
        <v>14.9</v>
      </c>
      <c r="BA318">
        <v>6</v>
      </c>
      <c r="BB318" s="8">
        <v>0.33641715727502103</v>
      </c>
      <c r="BC318" s="3" t="s">
        <v>2110</v>
      </c>
      <c r="BD318" s="8">
        <v>0.18748535270681976</v>
      </c>
      <c r="BE318">
        <f>VLOOKUP(A318,'dati SCL7_com'!A:C,3,FALSE)</f>
        <v>0</v>
      </c>
    </row>
    <row r="319" spans="1:57" x14ac:dyDescent="0.3">
      <c r="A319">
        <v>79060</v>
      </c>
      <c r="B319" t="s">
        <v>963</v>
      </c>
      <c r="C319">
        <v>4982</v>
      </c>
      <c r="D319" t="s">
        <v>201</v>
      </c>
      <c r="E319" t="str">
        <f>VLOOKUP(A319,'0. dati base'!B:K,10,FALSE)</f>
        <v>CALABRIA</v>
      </c>
      <c r="F319" s="15" t="s">
        <v>2049</v>
      </c>
      <c r="G319" s="8">
        <v>0.17975476128358989</v>
      </c>
      <c r="H319">
        <v>121</v>
      </c>
      <c r="I319" s="8">
        <v>30.185758513931887</v>
      </c>
      <c r="J319" s="8">
        <v>70.058293587705293</v>
      </c>
      <c r="K319">
        <v>39.090000000000003</v>
      </c>
      <c r="L319">
        <v>13333</v>
      </c>
      <c r="M319" s="8">
        <v>6.8126750369741025</v>
      </c>
      <c r="N319" s="8">
        <v>0.49973998959958399</v>
      </c>
      <c r="O319" s="8">
        <v>2.2880915236609458</v>
      </c>
      <c r="P319" s="8">
        <v>53.422253422253419</v>
      </c>
      <c r="Q319" s="15" t="s">
        <v>2049</v>
      </c>
      <c r="R319" s="15" t="s">
        <v>2049</v>
      </c>
      <c r="S319" s="15" t="s">
        <v>2049</v>
      </c>
      <c r="T319" s="15" t="s">
        <v>2049</v>
      </c>
      <c r="U319" s="16">
        <v>0</v>
      </c>
      <c r="V319" s="17">
        <v>0</v>
      </c>
      <c r="X319">
        <v>0</v>
      </c>
      <c r="Y319">
        <v>16.7</v>
      </c>
      <c r="Z319" s="8">
        <v>0.15811587793011941</v>
      </c>
      <c r="AA319" s="8">
        <v>5.2057356608478802</v>
      </c>
      <c r="AB319" s="9">
        <v>43.989769820971873</v>
      </c>
      <c r="AC319">
        <v>17</v>
      </c>
      <c r="AD319" s="8">
        <v>14.423776223776221</v>
      </c>
      <c r="AE319" s="15" t="s">
        <v>2049</v>
      </c>
      <c r="AF319" s="8">
        <v>108.48329048843188</v>
      </c>
      <c r="AG319" s="8">
        <v>1.8065034120000001</v>
      </c>
      <c r="AH319" s="8">
        <v>70.588235294117695</v>
      </c>
      <c r="AI319" s="8">
        <v>0.60147386793367597</v>
      </c>
      <c r="AJ319" s="8">
        <v>75.333333333333329</v>
      </c>
      <c r="AK319" s="14">
        <v>32.1</v>
      </c>
      <c r="AL319" s="8">
        <v>0</v>
      </c>
      <c r="AM319" s="3" t="s">
        <v>2049</v>
      </c>
      <c r="AN319">
        <v>0</v>
      </c>
      <c r="AO319" s="3" t="s">
        <v>2049</v>
      </c>
      <c r="AP319" s="3" t="s">
        <v>2049</v>
      </c>
      <c r="AQ319" s="8">
        <v>0</v>
      </c>
      <c r="AR319" s="8">
        <v>0</v>
      </c>
      <c r="AT319" s="34">
        <v>0.10237388724035608</v>
      </c>
      <c r="AU319" s="34">
        <v>2.4086712163789645</v>
      </c>
      <c r="AV319" s="7">
        <v>1</v>
      </c>
      <c r="AW319" s="3" t="s">
        <v>2049</v>
      </c>
      <c r="AX319" s="3" t="s">
        <v>2049</v>
      </c>
      <c r="AY319" s="8">
        <v>0.76219512195121952</v>
      </c>
      <c r="AZ319">
        <v>24.1</v>
      </c>
      <c r="BA319">
        <v>13</v>
      </c>
      <c r="BB319" s="8">
        <v>0</v>
      </c>
      <c r="BC319" s="3" t="s">
        <v>2110</v>
      </c>
      <c r="BD319" s="8">
        <v>0.3525901817195552</v>
      </c>
      <c r="BE319">
        <f>VLOOKUP(A319,'dati SCL7_com'!A:C,3,FALSE)</f>
        <v>0.8</v>
      </c>
    </row>
    <row r="320" spans="1:57" x14ac:dyDescent="0.3">
      <c r="A320">
        <v>79061</v>
      </c>
      <c r="B320" t="s">
        <v>989</v>
      </c>
      <c r="C320">
        <v>4560</v>
      </c>
      <c r="D320" t="s">
        <v>285</v>
      </c>
      <c r="E320" t="str">
        <f>VLOOKUP(A320,'0. dati base'!B:K,10,FALSE)</f>
        <v>CALABRIA</v>
      </c>
      <c r="F320" s="15" t="s">
        <v>2049</v>
      </c>
      <c r="G320" s="8">
        <v>-0.10592662276575729</v>
      </c>
      <c r="H320">
        <v>78</v>
      </c>
      <c r="I320" s="8">
        <v>9.1540404040404049</v>
      </c>
      <c r="J320" s="8">
        <v>70.597484276729503</v>
      </c>
      <c r="K320">
        <v>36.6</v>
      </c>
      <c r="L320">
        <v>1270</v>
      </c>
      <c r="M320" s="8">
        <v>10.606252774430844</v>
      </c>
      <c r="N320" s="8">
        <v>0.65233350812794999</v>
      </c>
      <c r="O320" s="8">
        <v>7.2889355007865753</v>
      </c>
      <c r="P320" s="8">
        <v>44.248366013071887</v>
      </c>
      <c r="Q320" s="15" t="s">
        <v>2049</v>
      </c>
      <c r="R320" s="15" t="s">
        <v>2049</v>
      </c>
      <c r="S320" s="15" t="s">
        <v>2049</v>
      </c>
      <c r="T320" s="15" t="s">
        <v>2049</v>
      </c>
      <c r="U320" s="16">
        <v>0</v>
      </c>
      <c r="V320" s="17">
        <v>0</v>
      </c>
      <c r="X320">
        <v>0</v>
      </c>
      <c r="Y320">
        <v>4.7</v>
      </c>
      <c r="Z320" s="8">
        <v>0.17887205387205388</v>
      </c>
      <c r="AA320" s="8">
        <v>9.5424836601307188</v>
      </c>
      <c r="AB320" s="9">
        <v>50.467289719626166</v>
      </c>
      <c r="AC320">
        <v>8</v>
      </c>
      <c r="AD320" s="8">
        <v>7.2941176470588234</v>
      </c>
      <c r="AE320" s="15" t="s">
        <v>2049</v>
      </c>
      <c r="AF320" s="8">
        <v>67.007672634271103</v>
      </c>
      <c r="AG320" s="8">
        <v>1.5350877190000001</v>
      </c>
      <c r="AH320" s="8">
        <v>12.5</v>
      </c>
      <c r="AI320" s="8">
        <v>0.50806451612903203</v>
      </c>
      <c r="AJ320" s="8">
        <v>71.571428571428569</v>
      </c>
      <c r="AK320" s="14">
        <v>31.4</v>
      </c>
      <c r="AL320" s="8">
        <v>0</v>
      </c>
      <c r="AM320" s="3" t="s">
        <v>2049</v>
      </c>
      <c r="AN320">
        <v>0</v>
      </c>
      <c r="AO320" s="3" t="s">
        <v>2049</v>
      </c>
      <c r="AP320" s="3" t="s">
        <v>2049</v>
      </c>
      <c r="AQ320" s="8">
        <v>0</v>
      </c>
      <c r="AR320" s="8">
        <v>0</v>
      </c>
      <c r="AT320" s="34">
        <v>0.18549747048903878</v>
      </c>
      <c r="AU320" s="34">
        <v>2.4122807017543861</v>
      </c>
      <c r="AV320" s="7">
        <v>1</v>
      </c>
      <c r="AW320" s="3" t="s">
        <v>2049</v>
      </c>
      <c r="AX320" s="3" t="s">
        <v>2049</v>
      </c>
      <c r="AY320" s="8">
        <v>2.6637069922308538</v>
      </c>
      <c r="AZ320">
        <v>16.5</v>
      </c>
      <c r="BA320">
        <v>19</v>
      </c>
      <c r="BB320" s="8">
        <v>0</v>
      </c>
      <c r="BC320" s="3" t="s">
        <v>2110</v>
      </c>
      <c r="BD320" s="8">
        <v>0.31836461126005361</v>
      </c>
      <c r="BE320">
        <f>VLOOKUP(A320,'dati SCL7_com'!A:C,3,FALSE)</f>
        <v>0.8</v>
      </c>
    </row>
    <row r="321" spans="1:57" x14ac:dyDescent="0.3">
      <c r="A321">
        <v>79063</v>
      </c>
      <c r="B321" t="s">
        <v>996</v>
      </c>
      <c r="C321">
        <v>1633</v>
      </c>
      <c r="D321" t="s">
        <v>285</v>
      </c>
      <c r="E321" t="str">
        <f>VLOOKUP(A321,'0. dati base'!B:K,10,FALSE)</f>
        <v>CALABRIA</v>
      </c>
      <c r="F321" s="15" t="s">
        <v>2049</v>
      </c>
      <c r="G321" s="8">
        <v>1.7654476670870115E-2</v>
      </c>
      <c r="H321">
        <v>68</v>
      </c>
      <c r="I321" s="8">
        <v>1.486988847583643</v>
      </c>
      <c r="J321" s="8">
        <v>64.548022598870006</v>
      </c>
      <c r="K321">
        <v>37.130000000000003</v>
      </c>
      <c r="L321">
        <v>34503</v>
      </c>
      <c r="M321" s="8">
        <v>4.9559261842856239</v>
      </c>
      <c r="N321" s="8">
        <v>0.61801596351197297</v>
      </c>
      <c r="O321" s="8">
        <v>1.5963511972633979</v>
      </c>
      <c r="P321" s="8">
        <v>52.749490835030556</v>
      </c>
      <c r="Q321" s="15" t="s">
        <v>2049</v>
      </c>
      <c r="R321" s="15" t="s">
        <v>2049</v>
      </c>
      <c r="S321" s="15" t="s">
        <v>2049</v>
      </c>
      <c r="T321" s="15" t="s">
        <v>2049</v>
      </c>
      <c r="U321" s="16">
        <v>0</v>
      </c>
      <c r="V321" s="17">
        <v>0</v>
      </c>
      <c r="X321">
        <v>0</v>
      </c>
      <c r="Y321">
        <v>0.2</v>
      </c>
      <c r="Z321" s="8">
        <v>0.1449814126394052</v>
      </c>
      <c r="AA321" s="8">
        <v>3.0065359477124183</v>
      </c>
      <c r="AB321" s="9">
        <v>39.849624060150376</v>
      </c>
      <c r="AC321">
        <v>3</v>
      </c>
      <c r="AD321" s="8">
        <v>17.86324786324786</v>
      </c>
      <c r="AE321" s="15" t="s">
        <v>2049</v>
      </c>
      <c r="AF321" s="8">
        <v>103.63636363636364</v>
      </c>
      <c r="AG321" s="8">
        <v>1.8371096140000001</v>
      </c>
      <c r="AH321" s="8">
        <v>66.6666666666667</v>
      </c>
      <c r="AI321" s="8">
        <v>0</v>
      </c>
      <c r="AJ321" s="8">
        <v>40.666666666666657</v>
      </c>
      <c r="AK321" s="14">
        <v>37.700000000000003</v>
      </c>
      <c r="AL321" s="8">
        <v>0</v>
      </c>
      <c r="AM321" s="3" t="s">
        <v>2049</v>
      </c>
      <c r="AN321">
        <v>0</v>
      </c>
      <c r="AO321" s="3" t="s">
        <v>2049</v>
      </c>
      <c r="AP321" s="3" t="s">
        <v>2049</v>
      </c>
      <c r="AQ321" s="8">
        <v>0</v>
      </c>
      <c r="AR321" s="8">
        <v>13.009708737864077</v>
      </c>
      <c r="AT321" s="34">
        <v>0.20077220077220076</v>
      </c>
      <c r="AU321" s="34">
        <v>5.5113288426209426</v>
      </c>
      <c r="AV321" s="7">
        <v>2</v>
      </c>
      <c r="AW321" s="3" t="s">
        <v>2049</v>
      </c>
      <c r="AX321" s="3" t="s">
        <v>2049</v>
      </c>
      <c r="AY321" s="8">
        <v>0</v>
      </c>
      <c r="AZ321">
        <v>16.2</v>
      </c>
      <c r="BA321">
        <v>0</v>
      </c>
      <c r="BB321" s="8">
        <v>0.61236987140232702</v>
      </c>
      <c r="BC321" s="3" t="s">
        <v>2110</v>
      </c>
      <c r="BD321" s="8">
        <v>4.2863266180882986E-2</v>
      </c>
      <c r="BE321">
        <f>VLOOKUP(A321,'dati SCL7_com'!A:C,3,FALSE)</f>
        <v>1</v>
      </c>
    </row>
    <row r="322" spans="1:57" x14ac:dyDescent="0.3">
      <c r="A322">
        <v>79065</v>
      </c>
      <c r="B322" t="s">
        <v>1006</v>
      </c>
      <c r="C322">
        <v>624</v>
      </c>
      <c r="D322" t="s">
        <v>201</v>
      </c>
      <c r="E322" t="str">
        <f>VLOOKUP(A322,'0. dati base'!B:K,10,FALSE)</f>
        <v>CALABRIA</v>
      </c>
      <c r="F322" s="15" t="s">
        <v>2049</v>
      </c>
      <c r="G322" s="8">
        <v>-0.25744934445768775</v>
      </c>
      <c r="H322">
        <v>29</v>
      </c>
      <c r="I322" s="8">
        <v>13.964686998394862</v>
      </c>
      <c r="J322" s="8">
        <v>79.605263157894697</v>
      </c>
      <c r="K322">
        <v>43.489999999999995</v>
      </c>
      <c r="L322">
        <v>2296</v>
      </c>
      <c r="M322" s="8">
        <v>0.82444381509802067</v>
      </c>
      <c r="N322" s="8">
        <v>0.81947261663285997</v>
      </c>
      <c r="O322" s="8">
        <v>1.419878296146045</v>
      </c>
      <c r="P322" s="8">
        <v>46.169772256728777</v>
      </c>
      <c r="Q322" s="15" t="s">
        <v>2049</v>
      </c>
      <c r="R322" s="15" t="s">
        <v>2049</v>
      </c>
      <c r="S322" s="15" t="s">
        <v>2049</v>
      </c>
      <c r="T322" s="15" t="s">
        <v>2049</v>
      </c>
      <c r="U322" s="16">
        <v>0</v>
      </c>
      <c r="V322" s="17">
        <v>0</v>
      </c>
      <c r="X322">
        <v>0</v>
      </c>
      <c r="Y322">
        <v>88.4</v>
      </c>
      <c r="Z322" s="8">
        <v>0.10914927768860354</v>
      </c>
      <c r="AA322" s="8">
        <v>0.34289276807980046</v>
      </c>
      <c r="AB322" s="9">
        <v>11.76470588235294</v>
      </c>
      <c r="AC322">
        <v>2</v>
      </c>
      <c r="AD322" s="8">
        <v>26.764705882352938</v>
      </c>
      <c r="AE322" s="15" t="s">
        <v>2049</v>
      </c>
      <c r="AF322" s="8">
        <v>375</v>
      </c>
      <c r="AG322" s="8">
        <v>3.1152647980000001</v>
      </c>
      <c r="AH322" s="8">
        <v>50</v>
      </c>
      <c r="AI322" s="8">
        <v>0.71538461538461495</v>
      </c>
      <c r="AJ322" s="8">
        <v>2.5</v>
      </c>
      <c r="AK322" s="14">
        <v>39.700000000000003</v>
      </c>
      <c r="AL322" s="8">
        <v>0</v>
      </c>
      <c r="AM322" s="3" t="s">
        <v>2049</v>
      </c>
      <c r="AN322">
        <v>0</v>
      </c>
      <c r="AO322" s="3" t="s">
        <v>2049</v>
      </c>
      <c r="AP322" s="3" t="s">
        <v>2049</v>
      </c>
      <c r="AQ322" s="8">
        <v>0</v>
      </c>
      <c r="AR322" s="8">
        <v>0</v>
      </c>
      <c r="AT322" s="34">
        <v>0.36956521739130432</v>
      </c>
      <c r="AU322" s="34">
        <v>8.0128205128205128</v>
      </c>
      <c r="AV322" s="7">
        <v>1</v>
      </c>
      <c r="AW322" s="3" t="s">
        <v>2049</v>
      </c>
      <c r="AX322" s="3" t="s">
        <v>2049</v>
      </c>
      <c r="AY322" s="8">
        <v>3.3057851239669418</v>
      </c>
      <c r="AZ322">
        <v>12.6</v>
      </c>
      <c r="BA322">
        <v>3</v>
      </c>
      <c r="BB322" s="8">
        <v>0</v>
      </c>
      <c r="BC322" s="3" t="s">
        <v>2110</v>
      </c>
      <c r="BD322" s="8">
        <v>0.1427891480247501</v>
      </c>
      <c r="BE322">
        <f>VLOOKUP(A322,'dati SCL7_com'!A:C,3,FALSE)</f>
        <v>0</v>
      </c>
    </row>
    <row r="323" spans="1:57" x14ac:dyDescent="0.3">
      <c r="A323">
        <v>79068</v>
      </c>
      <c r="B323" t="s">
        <v>1073</v>
      </c>
      <c r="C323">
        <v>1258</v>
      </c>
      <c r="D323" t="s">
        <v>291</v>
      </c>
      <c r="E323" t="str">
        <f>VLOOKUP(A323,'0. dati base'!B:K,10,FALSE)</f>
        <v>CALABRIA</v>
      </c>
      <c r="F323" s="15" t="s">
        <v>2049</v>
      </c>
      <c r="G323" s="8">
        <v>-3.490136570561457E-2</v>
      </c>
      <c r="H323">
        <v>39</v>
      </c>
      <c r="I323" s="8">
        <v>0.94339622641509435</v>
      </c>
      <c r="J323" s="8">
        <v>74.044265593561292</v>
      </c>
      <c r="K323">
        <v>38.270000000000003</v>
      </c>
      <c r="L323">
        <v>0</v>
      </c>
      <c r="M323" s="8">
        <v>8.2665379043940135</v>
      </c>
      <c r="N323" s="8">
        <v>0.53941908713692899</v>
      </c>
      <c r="O323" s="8">
        <v>5.394190871369295</v>
      </c>
      <c r="P323" s="8">
        <v>42.30317273795535</v>
      </c>
      <c r="Q323" s="15" t="s">
        <v>2049</v>
      </c>
      <c r="R323" s="15" t="s">
        <v>2049</v>
      </c>
      <c r="S323" s="15" t="s">
        <v>2049</v>
      </c>
      <c r="T323" s="15" t="s">
        <v>2049</v>
      </c>
      <c r="U323" s="16">
        <v>0</v>
      </c>
      <c r="V323" s="17">
        <v>0</v>
      </c>
      <c r="X323">
        <v>0</v>
      </c>
      <c r="Y323">
        <v>98.8</v>
      </c>
      <c r="Z323" s="8">
        <v>0.16194968553459119</v>
      </c>
      <c r="AA323" s="8">
        <v>11.396011396011396</v>
      </c>
      <c r="AB323" s="9">
        <v>49.532710280373834</v>
      </c>
      <c r="AC323">
        <v>7</v>
      </c>
      <c r="AD323" s="8">
        <v>47.184466019417478</v>
      </c>
      <c r="AE323" s="15" t="s">
        <v>2049</v>
      </c>
      <c r="AF323" s="8">
        <v>93.548387096774192</v>
      </c>
      <c r="AG323" s="8">
        <v>2.8776978419999999</v>
      </c>
      <c r="AH323" s="8">
        <v>100</v>
      </c>
      <c r="AI323" s="8">
        <v>0.48148148148148101</v>
      </c>
      <c r="AJ323" s="8">
        <v>41</v>
      </c>
      <c r="AK323" s="14">
        <v>34.5</v>
      </c>
      <c r="AL323" s="8">
        <v>0</v>
      </c>
      <c r="AM323" s="3" t="s">
        <v>2049</v>
      </c>
      <c r="AN323">
        <v>0</v>
      </c>
      <c r="AO323" s="3" t="s">
        <v>2049</v>
      </c>
      <c r="AP323" s="3" t="s">
        <v>2049</v>
      </c>
      <c r="AQ323" s="8">
        <v>0</v>
      </c>
      <c r="AR323" s="8">
        <v>0</v>
      </c>
      <c r="AT323" s="34">
        <v>0.27027027027027029</v>
      </c>
      <c r="AU323" s="34">
        <v>5.5643879173290935</v>
      </c>
      <c r="AV323" s="7">
        <v>1</v>
      </c>
      <c r="AW323" s="3" t="s">
        <v>2049</v>
      </c>
      <c r="AX323" s="3" t="s">
        <v>2049</v>
      </c>
      <c r="AY323" s="8">
        <v>2.5337837837837842</v>
      </c>
      <c r="AZ323">
        <v>15.6</v>
      </c>
      <c r="BA323">
        <v>1</v>
      </c>
      <c r="BB323" s="8">
        <v>0.79491255961844198</v>
      </c>
      <c r="BC323" s="3" t="s">
        <v>2110</v>
      </c>
      <c r="BD323" s="8">
        <v>6.3251106894370648E-2</v>
      </c>
      <c r="BE323">
        <f>VLOOKUP(A323,'dati SCL7_com'!A:C,3,FALSE)</f>
        <v>0</v>
      </c>
    </row>
    <row r="324" spans="1:57" x14ac:dyDescent="0.3">
      <c r="A324">
        <v>79069</v>
      </c>
      <c r="B324" t="s">
        <v>1076</v>
      </c>
      <c r="C324">
        <v>4566</v>
      </c>
      <c r="D324" t="s">
        <v>201</v>
      </c>
      <c r="E324" t="str">
        <f>VLOOKUP(A324,'0. dati base'!B:K,10,FALSE)</f>
        <v>CALABRIA</v>
      </c>
      <c r="F324" s="15" t="s">
        <v>2049</v>
      </c>
      <c r="G324" s="8">
        <v>2.76688955499193E-2</v>
      </c>
      <c r="H324">
        <v>76</v>
      </c>
      <c r="I324" s="8">
        <v>18.21853264527709</v>
      </c>
      <c r="J324" s="8">
        <v>69.493392070484504</v>
      </c>
      <c r="K324">
        <v>39.99</v>
      </c>
      <c r="L324">
        <v>0</v>
      </c>
      <c r="M324" s="8">
        <v>4.1410994682022721</v>
      </c>
      <c r="N324" s="8">
        <v>0.68029739776951703</v>
      </c>
      <c r="O324" s="8">
        <v>1.0532837670384141</v>
      </c>
      <c r="P324" s="8">
        <v>32.21967963386728</v>
      </c>
      <c r="Q324" s="15" t="s">
        <v>2049</v>
      </c>
      <c r="R324" s="15" t="s">
        <v>2049</v>
      </c>
      <c r="S324" s="15" t="s">
        <v>2049</v>
      </c>
      <c r="T324" s="15" t="s">
        <v>2049</v>
      </c>
      <c r="U324" s="16">
        <v>0</v>
      </c>
      <c r="V324" s="17">
        <v>0</v>
      </c>
      <c r="X324">
        <v>0</v>
      </c>
      <c r="Y324">
        <v>1.4</v>
      </c>
      <c r="Z324" s="8">
        <v>0.15593448507964999</v>
      </c>
      <c r="AA324" s="8">
        <v>2.5872817955112217</v>
      </c>
      <c r="AB324" s="9">
        <v>51.796407185628745</v>
      </c>
      <c r="AC324">
        <v>6</v>
      </c>
      <c r="AD324" s="8">
        <v>21.056115107913669</v>
      </c>
      <c r="AE324" s="15" t="s">
        <v>2049</v>
      </c>
      <c r="AF324" s="8">
        <v>76.719576719576722</v>
      </c>
      <c r="AG324" s="8">
        <v>4.0849673199999996</v>
      </c>
      <c r="AH324" s="8">
        <v>33.3333333333333</v>
      </c>
      <c r="AI324" s="8">
        <v>0.67022003553368903</v>
      </c>
      <c r="AJ324" s="8">
        <v>81.400000000000006</v>
      </c>
      <c r="AK324" s="14">
        <v>32.200000000000003</v>
      </c>
      <c r="AL324" s="8">
        <v>0</v>
      </c>
      <c r="AM324" s="3" t="s">
        <v>2049</v>
      </c>
      <c r="AN324">
        <v>1</v>
      </c>
      <c r="AO324" s="3" t="s">
        <v>2049</v>
      </c>
      <c r="AP324" s="3" t="s">
        <v>2049</v>
      </c>
      <c r="AQ324" s="8">
        <v>0</v>
      </c>
      <c r="AR324" s="8">
        <v>0</v>
      </c>
      <c r="AT324" s="34">
        <v>6.7104303428154627E-2</v>
      </c>
      <c r="AU324" s="34">
        <v>2.1901007446342531</v>
      </c>
      <c r="AV324" s="7">
        <v>1</v>
      </c>
      <c r="AW324" s="3" t="s">
        <v>2049</v>
      </c>
      <c r="AX324" s="3" t="s">
        <v>2049</v>
      </c>
      <c r="AY324" s="8">
        <v>3.016591251885369</v>
      </c>
      <c r="AZ324">
        <v>15.2</v>
      </c>
      <c r="BA324">
        <v>27</v>
      </c>
      <c r="BB324" s="8">
        <v>0</v>
      </c>
      <c r="BC324" s="3" t="s">
        <v>2110</v>
      </c>
      <c r="BD324" s="8">
        <v>0.46720885966430181</v>
      </c>
      <c r="BE324">
        <f>VLOOKUP(A324,'dati SCL7_com'!A:C,3,FALSE)</f>
        <v>0.6</v>
      </c>
    </row>
    <row r="325" spans="1:57" x14ac:dyDescent="0.3">
      <c r="A325">
        <v>79071</v>
      </c>
      <c r="B325" t="s">
        <v>1097</v>
      </c>
      <c r="C325">
        <v>448</v>
      </c>
      <c r="D325" t="s">
        <v>277</v>
      </c>
      <c r="E325" t="str">
        <f>VLOOKUP(A325,'0. dati base'!B:K,10,FALSE)</f>
        <v>CALABRIA</v>
      </c>
      <c r="F325" s="15" t="s">
        <v>2049</v>
      </c>
      <c r="G325" s="8">
        <v>-0.23561151079136691</v>
      </c>
      <c r="H325">
        <v>27</v>
      </c>
      <c r="I325" s="8">
        <v>0</v>
      </c>
      <c r="J325" s="8">
        <v>78.125</v>
      </c>
      <c r="K325">
        <v>39.75</v>
      </c>
      <c r="L325">
        <v>0</v>
      </c>
      <c r="M325" s="8">
        <v>1.5241665987448039</v>
      </c>
      <c r="N325" s="8">
        <v>0.82941176470588196</v>
      </c>
      <c r="O325" s="8">
        <v>0</v>
      </c>
      <c r="P325" s="8">
        <v>48.108108108108112</v>
      </c>
      <c r="Q325" s="15" t="s">
        <v>2049</v>
      </c>
      <c r="R325" s="15" t="s">
        <v>2049</v>
      </c>
      <c r="S325" s="15" t="s">
        <v>2049</v>
      </c>
      <c r="T325" s="15" t="s">
        <v>2049</v>
      </c>
      <c r="U325" s="16">
        <v>0</v>
      </c>
      <c r="V325" s="17">
        <v>0</v>
      </c>
      <c r="X325">
        <v>0</v>
      </c>
      <c r="Y325">
        <v>100</v>
      </c>
      <c r="Z325" s="8">
        <v>0.12</v>
      </c>
      <c r="AA325" s="8">
        <v>6.5063649222065063</v>
      </c>
      <c r="AB325" s="9">
        <v>34.285714285714285</v>
      </c>
      <c r="AC325">
        <v>3</v>
      </c>
      <c r="AD325" s="8">
        <v>120.58823529411769</v>
      </c>
      <c r="AE325" s="15" t="s">
        <v>2049</v>
      </c>
      <c r="AF325" s="8">
        <v>65.517241379310349</v>
      </c>
      <c r="AG325" s="8">
        <v>1.312910284</v>
      </c>
      <c r="AH325" s="8">
        <v>100</v>
      </c>
      <c r="AI325" s="8">
        <v>0</v>
      </c>
      <c r="AJ325" s="8">
        <v>7</v>
      </c>
      <c r="AK325" s="14">
        <v>25.4</v>
      </c>
      <c r="AL325" s="8">
        <v>0</v>
      </c>
      <c r="AM325" s="3" t="s">
        <v>2049</v>
      </c>
      <c r="AN325">
        <v>0</v>
      </c>
      <c r="AO325" s="3" t="s">
        <v>2049</v>
      </c>
      <c r="AP325" s="3" t="s">
        <v>2049</v>
      </c>
      <c r="AQ325" s="8">
        <v>0</v>
      </c>
      <c r="AR325" s="8">
        <v>0</v>
      </c>
      <c r="AT325" s="34">
        <v>0.54285714285714282</v>
      </c>
      <c r="AU325" s="34">
        <v>13.392857142857142</v>
      </c>
      <c r="AV325" s="7">
        <v>1</v>
      </c>
      <c r="AW325" s="3" t="s">
        <v>2049</v>
      </c>
      <c r="AX325" s="3" t="s">
        <v>2049</v>
      </c>
      <c r="AY325" s="8">
        <v>2.3866348448687349</v>
      </c>
      <c r="AZ325">
        <v>18.8</v>
      </c>
      <c r="BA325">
        <v>1</v>
      </c>
      <c r="BB325" s="8">
        <v>0</v>
      </c>
      <c r="BC325" s="3" t="s">
        <v>2110</v>
      </c>
      <c r="BD325" s="8">
        <v>6.4432989690721656E-2</v>
      </c>
      <c r="BE325">
        <f>VLOOKUP(A325,'dati SCL7_com'!A:C,3,FALSE)</f>
        <v>0</v>
      </c>
    </row>
    <row r="326" spans="1:57" x14ac:dyDescent="0.3">
      <c r="A326">
        <v>79072</v>
      </c>
      <c r="B326" t="s">
        <v>1098</v>
      </c>
      <c r="C326">
        <v>2285</v>
      </c>
      <c r="D326" t="s">
        <v>176</v>
      </c>
      <c r="E326" t="str">
        <f>VLOOKUP(A326,'0. dati base'!B:K,10,FALSE)</f>
        <v>CALABRIA</v>
      </c>
      <c r="F326" s="15" t="s">
        <v>2049</v>
      </c>
      <c r="G326" s="8">
        <v>2.5022747952684259E-2</v>
      </c>
      <c r="H326">
        <v>107</v>
      </c>
      <c r="I326" s="8">
        <v>12.694185530403907</v>
      </c>
      <c r="J326" s="8">
        <v>75.510204081632608</v>
      </c>
      <c r="K326">
        <v>40.47</v>
      </c>
      <c r="L326">
        <v>0</v>
      </c>
      <c r="M326" s="8">
        <v>2.1903639198387648</v>
      </c>
      <c r="N326" s="8">
        <v>0.58223289315726301</v>
      </c>
      <c r="O326" s="8">
        <v>0.96038415366146501</v>
      </c>
      <c r="P326" s="8">
        <v>28.220255653883971</v>
      </c>
      <c r="Q326" s="15" t="s">
        <v>2049</v>
      </c>
      <c r="R326" s="15" t="s">
        <v>2049</v>
      </c>
      <c r="S326" s="15" t="s">
        <v>2049</v>
      </c>
      <c r="T326" s="15" t="s">
        <v>2049</v>
      </c>
      <c r="U326" s="16">
        <v>0</v>
      </c>
      <c r="V326" s="17">
        <v>0</v>
      </c>
      <c r="X326">
        <v>1</v>
      </c>
      <c r="Y326">
        <v>0</v>
      </c>
      <c r="Z326" s="8">
        <v>0.16333777185974258</v>
      </c>
      <c r="AA326" s="8">
        <v>1.4424337791765016</v>
      </c>
      <c r="AB326" s="9">
        <v>33.649289099526065</v>
      </c>
      <c r="AC326">
        <v>3</v>
      </c>
      <c r="AD326" s="8">
        <v>31.71467391304348</v>
      </c>
      <c r="AE326" s="15" t="s">
        <v>2049</v>
      </c>
      <c r="AF326" s="8">
        <v>67.281105990783402</v>
      </c>
      <c r="AG326" s="8">
        <v>0.75371203200000003</v>
      </c>
      <c r="AH326" s="8">
        <v>0</v>
      </c>
      <c r="AI326" s="8">
        <v>0.49738668494559202</v>
      </c>
      <c r="AJ326" s="8">
        <v>57</v>
      </c>
      <c r="AK326" s="14">
        <v>26.5</v>
      </c>
      <c r="AL326" s="8">
        <v>0</v>
      </c>
      <c r="AM326" s="3" t="s">
        <v>2049</v>
      </c>
      <c r="AN326">
        <v>1</v>
      </c>
      <c r="AO326" s="3" t="s">
        <v>2049</v>
      </c>
      <c r="AP326" s="3" t="s">
        <v>2049</v>
      </c>
      <c r="AQ326" s="8">
        <v>0</v>
      </c>
      <c r="AR326" s="8">
        <v>0</v>
      </c>
      <c r="AT326" s="34">
        <v>6.4171122994652413E-2</v>
      </c>
      <c r="AU326" s="34">
        <v>3.0634573304157549</v>
      </c>
      <c r="AV326" s="7">
        <v>1</v>
      </c>
      <c r="AW326" s="3" t="s">
        <v>2049</v>
      </c>
      <c r="AX326" s="3" t="s">
        <v>2049</v>
      </c>
      <c r="AY326" s="8">
        <v>7.5791350869371383</v>
      </c>
      <c r="AZ326">
        <v>13.1</v>
      </c>
      <c r="BA326">
        <v>2</v>
      </c>
      <c r="BB326" s="8">
        <v>0</v>
      </c>
      <c r="BC326" s="3" t="s">
        <v>2110</v>
      </c>
      <c r="BD326" s="8">
        <v>9.6571704490584248E-2</v>
      </c>
      <c r="BE326">
        <f>VLOOKUP(A326,'dati SCL7_com'!A:C,3,FALSE)</f>
        <v>0.2</v>
      </c>
    </row>
    <row r="327" spans="1:57" x14ac:dyDescent="0.3">
      <c r="A327">
        <v>79073</v>
      </c>
      <c r="B327" t="s">
        <v>1113</v>
      </c>
      <c r="C327">
        <v>884</v>
      </c>
      <c r="D327" t="s">
        <v>286</v>
      </c>
      <c r="E327" t="str">
        <f>VLOOKUP(A327,'0. dati base'!B:K,10,FALSE)</f>
        <v>CALABRIA</v>
      </c>
      <c r="F327" s="15" t="s">
        <v>2049</v>
      </c>
      <c r="G327" s="8">
        <v>-9.5559845559845563E-2</v>
      </c>
      <c r="H327">
        <v>62</v>
      </c>
      <c r="I327" s="8">
        <v>36.926360725720386</v>
      </c>
      <c r="J327" s="8">
        <v>79.661016949152497</v>
      </c>
      <c r="K327">
        <v>43.74</v>
      </c>
      <c r="L327">
        <v>0</v>
      </c>
      <c r="M327" s="8">
        <v>8.1297557068482185</v>
      </c>
      <c r="N327" s="8">
        <v>0.75</v>
      </c>
      <c r="O327" s="8">
        <v>0</v>
      </c>
      <c r="P327" s="8">
        <v>37.046004842615012</v>
      </c>
      <c r="Q327" s="15" t="s">
        <v>2049</v>
      </c>
      <c r="R327" s="15" t="s">
        <v>2049</v>
      </c>
      <c r="S327" s="15" t="s">
        <v>2049</v>
      </c>
      <c r="T327" s="15" t="s">
        <v>2049</v>
      </c>
      <c r="U327" s="16">
        <v>0</v>
      </c>
      <c r="V327" s="17">
        <v>0</v>
      </c>
      <c r="X327">
        <v>0</v>
      </c>
      <c r="Y327">
        <v>0</v>
      </c>
      <c r="Z327" s="8">
        <v>0.12273212379935966</v>
      </c>
      <c r="AA327" s="8">
        <v>8.009708737864079</v>
      </c>
      <c r="AB327" s="9">
        <v>58.333333333333336</v>
      </c>
      <c r="AC327">
        <v>3</v>
      </c>
      <c r="AD327" s="8">
        <v>62.826086956521742</v>
      </c>
      <c r="AE327" s="15" t="s">
        <v>2049</v>
      </c>
      <c r="AF327" s="8">
        <v>90.322580645161281</v>
      </c>
      <c r="AG327" s="8">
        <v>2.6978417270000001</v>
      </c>
      <c r="AH327" s="8">
        <v>33.3333333333333</v>
      </c>
      <c r="AI327" s="8">
        <v>0.830449826989619</v>
      </c>
      <c r="AJ327" s="8">
        <v>17</v>
      </c>
      <c r="AK327" s="14">
        <v>39.5</v>
      </c>
      <c r="AL327" s="8">
        <v>0</v>
      </c>
      <c r="AM327" s="3" t="s">
        <v>2049</v>
      </c>
      <c r="AN327">
        <v>0</v>
      </c>
      <c r="AO327" s="3" t="s">
        <v>2049</v>
      </c>
      <c r="AP327" s="3" t="s">
        <v>2049</v>
      </c>
      <c r="AQ327" s="8">
        <v>0</v>
      </c>
      <c r="AR327" s="8">
        <v>0</v>
      </c>
      <c r="AT327" s="34">
        <v>0.16</v>
      </c>
      <c r="AU327" s="34">
        <v>6.7873303167420813</v>
      </c>
      <c r="AV327" s="7">
        <v>1</v>
      </c>
      <c r="AW327" s="3" t="s">
        <v>2049</v>
      </c>
      <c r="AX327" s="3" t="s">
        <v>2049</v>
      </c>
      <c r="AY327" s="8">
        <v>1.142857142857143</v>
      </c>
      <c r="AZ327">
        <v>19.600000000000001</v>
      </c>
      <c r="BA327">
        <v>3</v>
      </c>
      <c r="BB327" s="8">
        <v>0</v>
      </c>
      <c r="BC327" s="3" t="s">
        <v>2110</v>
      </c>
      <c r="BD327" s="8">
        <v>0.2031144211238998</v>
      </c>
      <c r="BE327">
        <f>VLOOKUP(A327,'dati SCL7_com'!A:C,3,FALSE)</f>
        <v>0.6</v>
      </c>
    </row>
    <row r="328" spans="1:57" x14ac:dyDescent="0.3">
      <c r="A328">
        <v>79074</v>
      </c>
      <c r="B328" t="s">
        <v>1114</v>
      </c>
      <c r="C328">
        <v>1112</v>
      </c>
      <c r="D328" t="s">
        <v>201</v>
      </c>
      <c r="E328" t="str">
        <f>VLOOKUP(A328,'0. dati base'!B:K,10,FALSE)</f>
        <v>CALABRIA</v>
      </c>
      <c r="F328" s="15" t="s">
        <v>2049</v>
      </c>
      <c r="G328" s="8">
        <v>-0.16761768901569188</v>
      </c>
      <c r="H328">
        <v>58</v>
      </c>
      <c r="I328" s="8">
        <v>22.707797772065124</v>
      </c>
      <c r="J328" s="8">
        <v>72.262773722627699</v>
      </c>
      <c r="K328">
        <v>42.75</v>
      </c>
      <c r="L328">
        <v>0</v>
      </c>
      <c r="M328" s="8">
        <v>1.2256521602315995</v>
      </c>
      <c r="N328" s="8">
        <v>0.78113207547169805</v>
      </c>
      <c r="O328" s="8">
        <v>3.0188679245283021</v>
      </c>
      <c r="P328" s="8">
        <v>29.069767441860471</v>
      </c>
      <c r="Q328" s="15" t="s">
        <v>2049</v>
      </c>
      <c r="R328" s="15" t="s">
        <v>2049</v>
      </c>
      <c r="S328" s="15" t="s">
        <v>2049</v>
      </c>
      <c r="T328" s="15" t="s">
        <v>2049</v>
      </c>
      <c r="U328" s="16">
        <v>0</v>
      </c>
      <c r="V328" s="17">
        <v>0</v>
      </c>
      <c r="X328">
        <v>0</v>
      </c>
      <c r="Y328">
        <v>20.9</v>
      </c>
      <c r="Z328" s="8">
        <v>0.14224507283633248</v>
      </c>
      <c r="AA328" s="8">
        <v>0.96633416458852872</v>
      </c>
      <c r="AB328" s="9">
        <v>27.551020408163261</v>
      </c>
      <c r="AC328">
        <v>5</v>
      </c>
      <c r="AD328" s="8">
        <v>34.611807228915659</v>
      </c>
      <c r="AE328" s="15" t="s">
        <v>2049</v>
      </c>
      <c r="AF328" s="8">
        <v>155.10204081632654</v>
      </c>
      <c r="AG328" s="8">
        <v>1.886792453</v>
      </c>
      <c r="AH328" s="8">
        <v>80</v>
      </c>
      <c r="AI328" s="8">
        <v>0.55635307959537506</v>
      </c>
      <c r="AJ328" s="8">
        <v>43.333333333333343</v>
      </c>
      <c r="AK328" s="14">
        <v>33</v>
      </c>
      <c r="AL328" s="8">
        <v>0</v>
      </c>
      <c r="AM328" s="3" t="s">
        <v>2049</v>
      </c>
      <c r="AN328">
        <v>0</v>
      </c>
      <c r="AO328" s="3" t="s">
        <v>2049</v>
      </c>
      <c r="AP328" s="3" t="s">
        <v>2049</v>
      </c>
      <c r="AQ328" s="8">
        <v>0</v>
      </c>
      <c r="AR328" s="8">
        <v>0</v>
      </c>
      <c r="AT328" s="34">
        <v>0.24444444444444444</v>
      </c>
      <c r="AU328" s="34">
        <v>5.3956834532374103</v>
      </c>
      <c r="AV328" s="7">
        <v>1</v>
      </c>
      <c r="AW328" s="3" t="s">
        <v>2049</v>
      </c>
      <c r="AX328" s="3" t="s">
        <v>2049</v>
      </c>
      <c r="AY328" s="8">
        <v>2.873563218390804</v>
      </c>
      <c r="AZ328">
        <v>15.1</v>
      </c>
      <c r="BA328">
        <v>0</v>
      </c>
      <c r="BB328" s="8">
        <v>0</v>
      </c>
      <c r="BC328" s="3" t="s">
        <v>2110</v>
      </c>
      <c r="BD328" s="8">
        <v>0</v>
      </c>
      <c r="BE328">
        <f>VLOOKUP(A328,'dati SCL7_com'!A:C,3,FALSE)</f>
        <v>0</v>
      </c>
    </row>
    <row r="329" spans="1:57" x14ac:dyDescent="0.3">
      <c r="A329">
        <v>79077</v>
      </c>
      <c r="B329" t="s">
        <v>1156</v>
      </c>
      <c r="C329">
        <v>767</v>
      </c>
      <c r="D329" t="s">
        <v>176</v>
      </c>
      <c r="E329" t="str">
        <f>VLOOKUP(A329,'0. dati base'!B:K,10,FALSE)</f>
        <v>CALABRIA</v>
      </c>
      <c r="F329" s="15" t="s">
        <v>2049</v>
      </c>
      <c r="G329" s="8">
        <v>-0.12390350877192982</v>
      </c>
      <c r="H329">
        <v>57</v>
      </c>
      <c r="I329" s="8">
        <v>0</v>
      </c>
      <c r="J329" s="8">
        <v>70.359281437125702</v>
      </c>
      <c r="K329">
        <v>39.35</v>
      </c>
      <c r="L329">
        <v>0</v>
      </c>
      <c r="M329" s="8">
        <v>0.97159371791459104</v>
      </c>
      <c r="N329" s="8">
        <v>0.53589743589743599</v>
      </c>
      <c r="O329" s="8">
        <v>1.025641025641026</v>
      </c>
      <c r="P329" s="8">
        <v>36.750483558994198</v>
      </c>
      <c r="Q329" s="15" t="s">
        <v>2049</v>
      </c>
      <c r="R329" s="15" t="s">
        <v>2049</v>
      </c>
      <c r="S329" s="15" t="s">
        <v>2049</v>
      </c>
      <c r="T329" s="15" t="s">
        <v>2049</v>
      </c>
      <c r="U329" s="16">
        <v>0</v>
      </c>
      <c r="V329" s="17">
        <v>0</v>
      </c>
      <c r="X329">
        <v>0</v>
      </c>
      <c r="Y329">
        <v>95.9</v>
      </c>
      <c r="Z329" s="8">
        <v>0.15143929912390489</v>
      </c>
      <c r="AA329" s="8">
        <v>0.76055599265670071</v>
      </c>
      <c r="AB329" s="9">
        <v>50.724637681159422</v>
      </c>
      <c r="AC329">
        <v>3</v>
      </c>
      <c r="AD329" s="8">
        <v>48.537190082644628</v>
      </c>
      <c r="AE329" s="15" t="s">
        <v>2049</v>
      </c>
      <c r="AF329" s="8">
        <v>71.875</v>
      </c>
      <c r="AG329" s="8">
        <v>1.1952191240000001</v>
      </c>
      <c r="AH329" s="8">
        <v>100</v>
      </c>
      <c r="AI329" s="8">
        <v>0.34292525114932698</v>
      </c>
      <c r="AJ329" s="8">
        <v>24</v>
      </c>
      <c r="AK329" s="14">
        <v>42.8</v>
      </c>
      <c r="AL329" s="8">
        <v>0</v>
      </c>
      <c r="AM329" s="3" t="s">
        <v>2049</v>
      </c>
      <c r="AN329">
        <v>0</v>
      </c>
      <c r="AO329" s="3" t="s">
        <v>2049</v>
      </c>
      <c r="AP329" s="3" t="s">
        <v>2049</v>
      </c>
      <c r="AQ329" s="8">
        <v>0</v>
      </c>
      <c r="AR329" s="8">
        <v>0</v>
      </c>
      <c r="AT329" s="34">
        <v>0.42105263157894735</v>
      </c>
      <c r="AU329" s="34">
        <v>6.5189048239895699</v>
      </c>
      <c r="AV329" s="7">
        <v>1</v>
      </c>
      <c r="AW329" s="3" t="s">
        <v>2049</v>
      </c>
      <c r="AX329" s="3" t="s">
        <v>2049</v>
      </c>
      <c r="AY329" s="8">
        <v>4.0595399188092012</v>
      </c>
      <c r="AZ329">
        <v>17.3</v>
      </c>
      <c r="BA329">
        <v>0</v>
      </c>
      <c r="BB329" s="8">
        <v>0</v>
      </c>
      <c r="BC329" s="3" t="s">
        <v>2110</v>
      </c>
      <c r="BD329" s="8">
        <v>0</v>
      </c>
      <c r="BE329">
        <f>VLOOKUP(A329,'dati SCL7_com'!A:C,3,FALSE)</f>
        <v>0</v>
      </c>
    </row>
    <row r="330" spans="1:57" x14ac:dyDescent="0.3">
      <c r="A330">
        <v>79080</v>
      </c>
      <c r="B330" t="s">
        <v>1201</v>
      </c>
      <c r="C330">
        <v>1732</v>
      </c>
      <c r="D330" t="s">
        <v>285</v>
      </c>
      <c r="E330" t="str">
        <f>VLOOKUP(A330,'0. dati base'!B:K,10,FALSE)</f>
        <v>CALABRIA</v>
      </c>
      <c r="F330" s="15" t="s">
        <v>2049</v>
      </c>
      <c r="G330" s="8">
        <v>0.20380228136882128</v>
      </c>
      <c r="H330">
        <v>134</v>
      </c>
      <c r="I330" s="8">
        <v>15.224257738471255</v>
      </c>
      <c r="J330" s="8">
        <v>77.398989898989896</v>
      </c>
      <c r="K330">
        <v>47.1</v>
      </c>
      <c r="L330">
        <v>26926</v>
      </c>
      <c r="M330" s="8">
        <v>4.7593379415308519</v>
      </c>
      <c r="N330" s="8">
        <v>0.37689969604863199</v>
      </c>
      <c r="O330" s="8">
        <v>0.202634245187437</v>
      </c>
      <c r="P330" s="8">
        <v>39.369369369369373</v>
      </c>
      <c r="Q330" s="15" t="s">
        <v>2049</v>
      </c>
      <c r="R330" s="15" t="s">
        <v>2049</v>
      </c>
      <c r="S330" s="15" t="s">
        <v>2049</v>
      </c>
      <c r="T330" s="15" t="s">
        <v>2049</v>
      </c>
      <c r="U330" s="16">
        <v>0</v>
      </c>
      <c r="V330" s="17">
        <v>0</v>
      </c>
      <c r="X330">
        <v>0</v>
      </c>
      <c r="Y330">
        <v>0</v>
      </c>
      <c r="Z330" s="8">
        <v>0.11370814908401769</v>
      </c>
      <c r="AA330" s="8">
        <v>2.2222222222222223</v>
      </c>
      <c r="AB330" s="9">
        <v>35.877862595419849</v>
      </c>
      <c r="AC330">
        <v>3</v>
      </c>
      <c r="AD330" s="8">
        <v>15.16666666666667</v>
      </c>
      <c r="AE330" s="15" t="s">
        <v>2049</v>
      </c>
      <c r="AF330" s="8">
        <v>617.85714285714289</v>
      </c>
      <c r="AG330" s="8">
        <v>1.0864504109999999</v>
      </c>
      <c r="AH330" s="8">
        <v>100</v>
      </c>
      <c r="AI330" s="8">
        <v>2.7472527472527468</v>
      </c>
      <c r="AJ330" s="8">
        <v>5.666666666666667</v>
      </c>
      <c r="AK330" s="14">
        <v>37.700000000000003</v>
      </c>
      <c r="AL330" s="8">
        <v>0</v>
      </c>
      <c r="AM330" s="3" t="s">
        <v>2049</v>
      </c>
      <c r="AN330">
        <v>1</v>
      </c>
      <c r="AO330" s="3" t="s">
        <v>2049</v>
      </c>
      <c r="AP330" s="3" t="s">
        <v>2049</v>
      </c>
      <c r="AQ330" s="8">
        <v>0</v>
      </c>
      <c r="AR330" s="8">
        <v>0</v>
      </c>
      <c r="AT330" s="34">
        <v>0.18604651162790697</v>
      </c>
      <c r="AU330" s="34">
        <v>2.3094688221709005</v>
      </c>
      <c r="AV330" s="7">
        <v>1</v>
      </c>
      <c r="AW330" s="3" t="s">
        <v>2049</v>
      </c>
      <c r="AX330" s="3" t="s">
        <v>2049</v>
      </c>
      <c r="AY330" s="8">
        <v>4.5558086560364464</v>
      </c>
      <c r="AZ330">
        <v>13.7</v>
      </c>
      <c r="BA330">
        <v>10</v>
      </c>
      <c r="BB330" s="8">
        <v>0.57736720554272514</v>
      </c>
      <c r="BC330" s="3" t="s">
        <v>2110</v>
      </c>
      <c r="BD330" s="8">
        <v>0.94582975064488384</v>
      </c>
      <c r="BE330">
        <f>VLOOKUP(A330,'dati SCL7_com'!A:C,3,FALSE)</f>
        <v>0.8</v>
      </c>
    </row>
    <row r="331" spans="1:57" x14ac:dyDescent="0.3">
      <c r="A331">
        <v>79081</v>
      </c>
      <c r="B331" t="s">
        <v>1228</v>
      </c>
      <c r="C331">
        <v>5282</v>
      </c>
      <c r="D331" t="s">
        <v>285</v>
      </c>
      <c r="E331" t="str">
        <f>VLOOKUP(A331,'0. dati base'!B:K,10,FALSE)</f>
        <v>CALABRIA</v>
      </c>
      <c r="F331" s="15" t="s">
        <v>2049</v>
      </c>
      <c r="G331" s="8">
        <v>5.380459252588924E-2</v>
      </c>
      <c r="H331">
        <v>277</v>
      </c>
      <c r="I331" s="8">
        <v>12.49732963042085</v>
      </c>
      <c r="J331" s="8">
        <v>76.505061267980807</v>
      </c>
      <c r="K331">
        <v>43.07</v>
      </c>
      <c r="L331">
        <v>28441</v>
      </c>
      <c r="M331" s="8">
        <v>13.326780391908175</v>
      </c>
      <c r="N331" s="8">
        <v>0.49128919860627202</v>
      </c>
      <c r="O331" s="8">
        <v>2.508710801393728</v>
      </c>
      <c r="P331" s="8">
        <v>57.366932373360747</v>
      </c>
      <c r="Q331" s="15" t="s">
        <v>2049</v>
      </c>
      <c r="R331" s="15" t="s">
        <v>2049</v>
      </c>
      <c r="S331" s="15" t="s">
        <v>2049</v>
      </c>
      <c r="T331" s="15" t="s">
        <v>2049</v>
      </c>
      <c r="U331" s="16">
        <v>0</v>
      </c>
      <c r="V331" s="17">
        <v>0</v>
      </c>
      <c r="X331">
        <v>0</v>
      </c>
      <c r="Y331">
        <v>25.5</v>
      </c>
      <c r="Z331" s="8">
        <v>0.16064943388164923</v>
      </c>
      <c r="AA331" s="8">
        <v>8.5620915032679736</v>
      </c>
      <c r="AB331" s="9">
        <v>33.251231527093594</v>
      </c>
      <c r="AC331">
        <v>5</v>
      </c>
      <c r="AD331" s="8">
        <v>9.2632978723404253</v>
      </c>
      <c r="AE331" s="15" t="s">
        <v>2049</v>
      </c>
      <c r="AF331" s="8">
        <v>131.05263157894737</v>
      </c>
      <c r="AG331" s="8">
        <v>1.2335526320000001</v>
      </c>
      <c r="AH331" s="8">
        <v>20</v>
      </c>
      <c r="AI331" s="8">
        <v>0.66250358886017802</v>
      </c>
      <c r="AJ331" s="8">
        <v>147.25</v>
      </c>
      <c r="AK331" s="14">
        <v>26.1</v>
      </c>
      <c r="AL331" s="8">
        <v>0</v>
      </c>
      <c r="AM331" s="3" t="s">
        <v>2049</v>
      </c>
      <c r="AN331">
        <v>0</v>
      </c>
      <c r="AO331" s="3" t="s">
        <v>2049</v>
      </c>
      <c r="AP331" s="3" t="s">
        <v>2049</v>
      </c>
      <c r="AQ331" s="8">
        <v>0</v>
      </c>
      <c r="AR331" s="8">
        <v>0</v>
      </c>
      <c r="AT331" s="34">
        <v>0.11275167785234899</v>
      </c>
      <c r="AU331" s="34">
        <v>1.8932222642938281</v>
      </c>
      <c r="AV331" s="7">
        <v>1</v>
      </c>
      <c r="AW331" s="3" t="s">
        <v>2049</v>
      </c>
      <c r="AX331" s="3" t="s">
        <v>2049</v>
      </c>
      <c r="AY331" s="8">
        <v>2.8880866425992782</v>
      </c>
      <c r="AZ331">
        <v>16.2</v>
      </c>
      <c r="BA331">
        <v>7</v>
      </c>
      <c r="BB331" s="8">
        <v>0</v>
      </c>
      <c r="BC331" s="3" t="s">
        <v>2110</v>
      </c>
      <c r="BD331" s="8">
        <v>0.41941282204913116</v>
      </c>
      <c r="BE331">
        <f>VLOOKUP(A331,'dati SCL7_com'!A:C,3,FALSE)</f>
        <v>0.8</v>
      </c>
    </row>
    <row r="332" spans="1:57" x14ac:dyDescent="0.3">
      <c r="A332">
        <v>79083</v>
      </c>
      <c r="B332" t="s">
        <v>1252</v>
      </c>
      <c r="C332">
        <v>845</v>
      </c>
      <c r="D332" t="s">
        <v>286</v>
      </c>
      <c r="E332" t="str">
        <f>VLOOKUP(A332,'0. dati base'!B:K,10,FALSE)</f>
        <v>CALABRIA</v>
      </c>
      <c r="F332" s="15" t="s">
        <v>2049</v>
      </c>
      <c r="G332" s="8">
        <v>2.7122641509433963E-2</v>
      </c>
      <c r="H332">
        <v>33</v>
      </c>
      <c r="I332" s="8">
        <v>18.943742824339839</v>
      </c>
      <c r="J332" s="8">
        <v>73.504273504273499</v>
      </c>
      <c r="K332">
        <v>43.88</v>
      </c>
      <c r="L332">
        <v>0</v>
      </c>
      <c r="M332" s="8">
        <v>7.4889867841409687</v>
      </c>
      <c r="N332" s="8">
        <v>0.76267281105990803</v>
      </c>
      <c r="O332" s="8">
        <v>2.0737327188940089</v>
      </c>
      <c r="P332" s="8">
        <v>35.242290748898682</v>
      </c>
      <c r="Q332" s="15" t="s">
        <v>2049</v>
      </c>
      <c r="R332" s="15" t="s">
        <v>2049</v>
      </c>
      <c r="S332" s="15" t="s">
        <v>2049</v>
      </c>
      <c r="T332" s="15" t="s">
        <v>2049</v>
      </c>
      <c r="U332" s="16">
        <v>0</v>
      </c>
      <c r="V332" s="17">
        <v>0</v>
      </c>
      <c r="X332">
        <v>0</v>
      </c>
      <c r="Y332">
        <v>86.5</v>
      </c>
      <c r="Z332" s="8">
        <v>0.15269804822043628</v>
      </c>
      <c r="AA332" s="8">
        <v>5.3398058252427179</v>
      </c>
      <c r="AB332" s="9">
        <v>70.909090909090907</v>
      </c>
      <c r="AC332">
        <v>5</v>
      </c>
      <c r="AD332" s="8">
        <v>9.2706766917293226</v>
      </c>
      <c r="AE332" s="15" t="s">
        <v>2049</v>
      </c>
      <c r="AF332" s="8">
        <v>85.9375</v>
      </c>
      <c r="AG332" s="8">
        <v>2.4271844659999999</v>
      </c>
      <c r="AH332" s="8">
        <v>100</v>
      </c>
      <c r="AI332" s="8">
        <v>0</v>
      </c>
      <c r="AJ332" s="8">
        <v>36.666666666666657</v>
      </c>
      <c r="AK332" s="14">
        <v>30.9</v>
      </c>
      <c r="AL332" s="8">
        <v>0</v>
      </c>
      <c r="AM332" s="3" t="s">
        <v>2049</v>
      </c>
      <c r="AN332">
        <v>0</v>
      </c>
      <c r="AO332" s="3" t="s">
        <v>2049</v>
      </c>
      <c r="AP332" s="3" t="s">
        <v>2049</v>
      </c>
      <c r="AQ332" s="8">
        <v>0</v>
      </c>
      <c r="AR332" s="8">
        <v>0</v>
      </c>
      <c r="AT332" s="34">
        <v>0.18461538461538463</v>
      </c>
      <c r="AU332" s="34">
        <v>5.9171597633136095</v>
      </c>
      <c r="AV332" s="7">
        <v>1</v>
      </c>
      <c r="AW332" s="3" t="s">
        <v>2049</v>
      </c>
      <c r="AX332" s="3" t="s">
        <v>2049</v>
      </c>
      <c r="AY332" s="8">
        <v>2.4691358024691361</v>
      </c>
      <c r="AZ332">
        <v>13.9</v>
      </c>
      <c r="BA332">
        <v>5</v>
      </c>
      <c r="BB332" s="8">
        <v>0</v>
      </c>
      <c r="BC332" s="3" t="s">
        <v>2110</v>
      </c>
      <c r="BD332" s="8">
        <v>0.19186492709132771</v>
      </c>
      <c r="BE332">
        <f>VLOOKUP(A332,'dati SCL7_com'!A:C,3,FALSE)</f>
        <v>0</v>
      </c>
    </row>
    <row r="333" spans="1:57" x14ac:dyDescent="0.3">
      <c r="A333">
        <v>79087</v>
      </c>
      <c r="B333" t="s">
        <v>1276</v>
      </c>
      <c r="C333">
        <v>4731</v>
      </c>
      <c r="D333" t="s">
        <v>201</v>
      </c>
      <c r="E333" t="str">
        <f>VLOOKUP(A333,'0. dati base'!B:K,10,FALSE)</f>
        <v>CALABRIA</v>
      </c>
      <c r="F333" s="15" t="s">
        <v>2049</v>
      </c>
      <c r="G333" s="8">
        <v>4.0373990650233744E-3</v>
      </c>
      <c r="H333">
        <v>101</v>
      </c>
      <c r="I333" s="8">
        <v>28.698412698412699</v>
      </c>
      <c r="J333" s="8">
        <v>70.765306122448905</v>
      </c>
      <c r="K333">
        <v>38.93</v>
      </c>
      <c r="L333">
        <v>7376</v>
      </c>
      <c r="M333" s="8">
        <v>8.9713332703986897</v>
      </c>
      <c r="N333" s="8">
        <v>0.50278086763070096</v>
      </c>
      <c r="O333" s="8">
        <v>2.2803114571746388</v>
      </c>
      <c r="P333" s="8">
        <v>67.747053490480496</v>
      </c>
      <c r="Q333" s="15" t="s">
        <v>2049</v>
      </c>
      <c r="R333" s="15" t="s">
        <v>2049</v>
      </c>
      <c r="S333" s="15" t="s">
        <v>2049</v>
      </c>
      <c r="T333" s="15" t="s">
        <v>2049</v>
      </c>
      <c r="U333" s="16">
        <v>0</v>
      </c>
      <c r="V333" s="17">
        <v>0</v>
      </c>
      <c r="X333">
        <v>0</v>
      </c>
      <c r="Y333">
        <v>0.7</v>
      </c>
      <c r="Z333" s="8">
        <v>0.15894179894179894</v>
      </c>
      <c r="AA333" s="8">
        <v>3.3977556109725686</v>
      </c>
      <c r="AB333" s="9">
        <v>44.554455445544555</v>
      </c>
      <c r="AC333">
        <v>6</v>
      </c>
      <c r="AD333" s="8">
        <v>75.110519307589882</v>
      </c>
      <c r="AE333" s="15" t="s">
        <v>2049</v>
      </c>
      <c r="AF333" s="8">
        <v>70.26378896882494</v>
      </c>
      <c r="AG333" s="8">
        <v>0.72287912399999998</v>
      </c>
      <c r="AH333" s="8">
        <v>50</v>
      </c>
      <c r="AI333" s="8">
        <v>9.7326620337540998E-2</v>
      </c>
      <c r="AJ333" s="8">
        <v>88</v>
      </c>
      <c r="AK333" s="14">
        <v>34.299999999999997</v>
      </c>
      <c r="AL333" s="8">
        <v>0</v>
      </c>
      <c r="AM333" s="3" t="s">
        <v>2049</v>
      </c>
      <c r="AN333">
        <v>0</v>
      </c>
      <c r="AO333" s="3" t="s">
        <v>2049</v>
      </c>
      <c r="AP333" s="3" t="s">
        <v>2049</v>
      </c>
      <c r="AQ333" s="8">
        <v>0</v>
      </c>
      <c r="AR333" s="8">
        <v>0</v>
      </c>
      <c r="AT333" s="34">
        <v>0.1705685618729097</v>
      </c>
      <c r="AU333" s="34">
        <v>2.3250898330162757</v>
      </c>
      <c r="AV333" s="7">
        <v>1</v>
      </c>
      <c r="AW333" s="3" t="s">
        <v>2049</v>
      </c>
      <c r="AX333" s="3" t="s">
        <v>2049</v>
      </c>
      <c r="AY333" s="8">
        <v>2.083333333333333</v>
      </c>
      <c r="AZ333">
        <v>18.8</v>
      </c>
      <c r="BA333">
        <v>22</v>
      </c>
      <c r="BB333" s="8">
        <v>0</v>
      </c>
      <c r="BC333" s="3" t="s">
        <v>2110</v>
      </c>
      <c r="BD333" s="8">
        <v>0.47639670853183197</v>
      </c>
      <c r="BE333">
        <f>VLOOKUP(A333,'dati SCL7_com'!A:C,3,FALSE)</f>
        <v>0.8</v>
      </c>
    </row>
    <row r="334" spans="1:57" x14ac:dyDescent="0.3">
      <c r="A334">
        <v>79088</v>
      </c>
      <c r="B334" t="s">
        <v>1290</v>
      </c>
      <c r="C334">
        <v>529</v>
      </c>
      <c r="D334" t="s">
        <v>180</v>
      </c>
      <c r="E334" t="str">
        <f>VLOOKUP(A334,'0. dati base'!B:K,10,FALSE)</f>
        <v>CALABRIA</v>
      </c>
      <c r="F334" s="15" t="s">
        <v>2049</v>
      </c>
      <c r="G334" s="8">
        <v>-8.7091757387247282E-2</v>
      </c>
      <c r="H334">
        <v>81</v>
      </c>
      <c r="I334" s="8">
        <v>13.458262350936966</v>
      </c>
      <c r="J334" s="8">
        <v>80.544747081712003</v>
      </c>
      <c r="K334">
        <v>43.709999999999994</v>
      </c>
      <c r="L334">
        <v>0</v>
      </c>
      <c r="M334" s="8">
        <v>5.0153172866520785</v>
      </c>
      <c r="N334" s="8">
        <v>0.67519181585677701</v>
      </c>
      <c r="O334" s="8">
        <v>3.5805626598465472</v>
      </c>
      <c r="P334" s="8">
        <v>57.769652650822657</v>
      </c>
      <c r="Q334" s="15" t="s">
        <v>2049</v>
      </c>
      <c r="R334" s="15" t="s">
        <v>2049</v>
      </c>
      <c r="S334" s="15" t="s">
        <v>2049</v>
      </c>
      <c r="T334" s="15" t="s">
        <v>2049</v>
      </c>
      <c r="U334" s="16">
        <v>0</v>
      </c>
      <c r="V334" s="17">
        <v>0</v>
      </c>
      <c r="X334">
        <v>0</v>
      </c>
      <c r="Y334">
        <v>88.8</v>
      </c>
      <c r="Z334" s="8">
        <v>0.13287904599659284</v>
      </c>
      <c r="AA334" s="8">
        <v>4.0856031128404666</v>
      </c>
      <c r="AB334" s="9">
        <v>30</v>
      </c>
      <c r="AC334">
        <v>3</v>
      </c>
      <c r="AD334" s="8">
        <v>23.07692307692308</v>
      </c>
      <c r="AE334" s="15" t="s">
        <v>2049</v>
      </c>
      <c r="AF334" s="8">
        <v>154.16666666666669</v>
      </c>
      <c r="AG334" s="8">
        <v>1.375515818</v>
      </c>
      <c r="AH334" s="8">
        <v>100</v>
      </c>
      <c r="AI334" s="8">
        <v>0.64166666666666705</v>
      </c>
      <c r="AJ334" s="8">
        <v>14.33333333333333</v>
      </c>
      <c r="AK334" s="14">
        <v>38.5</v>
      </c>
      <c r="AL334" s="8">
        <v>0</v>
      </c>
      <c r="AM334" s="3" t="s">
        <v>2049</v>
      </c>
      <c r="AN334">
        <v>0</v>
      </c>
      <c r="AO334" s="3" t="s">
        <v>2049</v>
      </c>
      <c r="AP334" s="3" t="s">
        <v>2049</v>
      </c>
      <c r="AQ334" s="8">
        <v>0</v>
      </c>
      <c r="AR334" s="8">
        <v>0</v>
      </c>
      <c r="AT334" s="34">
        <v>0.29577464788732394</v>
      </c>
      <c r="AU334" s="34">
        <v>9.4517958412098295</v>
      </c>
      <c r="AV334" s="7">
        <v>1</v>
      </c>
      <c r="AW334" s="3" t="s">
        <v>2049</v>
      </c>
      <c r="AX334" s="3" t="s">
        <v>2049</v>
      </c>
      <c r="AY334" s="8">
        <v>1.9083969465648849</v>
      </c>
      <c r="AZ334">
        <v>16.8</v>
      </c>
      <c r="BA334">
        <v>4</v>
      </c>
      <c r="BB334" s="8">
        <v>0</v>
      </c>
      <c r="BC334" s="3" t="s">
        <v>2110</v>
      </c>
      <c r="BD334" s="8">
        <v>0.56338028169014087</v>
      </c>
      <c r="BE334">
        <f>VLOOKUP(A334,'dati SCL7_com'!A:C,3,FALSE)</f>
        <v>0</v>
      </c>
    </row>
    <row r="335" spans="1:57" x14ac:dyDescent="0.3">
      <c r="A335">
        <v>79089</v>
      </c>
      <c r="B335" t="s">
        <v>1326</v>
      </c>
      <c r="C335">
        <v>1213</v>
      </c>
      <c r="D335" t="s">
        <v>180</v>
      </c>
      <c r="E335" t="str">
        <f>VLOOKUP(A335,'0. dati base'!B:K,10,FALSE)</f>
        <v>CALABRIA</v>
      </c>
      <c r="F335" s="15" t="s">
        <v>2049</v>
      </c>
      <c r="G335" s="8">
        <v>-0.11211699164345404</v>
      </c>
      <c r="H335">
        <v>69</v>
      </c>
      <c r="I335" s="8">
        <v>2.2745098039215685</v>
      </c>
      <c r="J335" s="8">
        <v>72.007042253521107</v>
      </c>
      <c r="K335">
        <v>46.929999999999993</v>
      </c>
      <c r="L335">
        <v>0</v>
      </c>
      <c r="M335" s="8">
        <v>9.2603938730853397</v>
      </c>
      <c r="N335" s="8">
        <v>0.68095838587641899</v>
      </c>
      <c r="O335" s="8">
        <v>2.2698612862547289</v>
      </c>
      <c r="P335" s="8">
        <v>47.531461761858672</v>
      </c>
      <c r="Q335" s="15" t="s">
        <v>2049</v>
      </c>
      <c r="R335" s="15" t="s">
        <v>2049</v>
      </c>
      <c r="S335" s="15" t="s">
        <v>2049</v>
      </c>
      <c r="T335" s="15" t="s">
        <v>2049</v>
      </c>
      <c r="U335" s="16">
        <v>0</v>
      </c>
      <c r="V335" s="17">
        <v>0</v>
      </c>
      <c r="X335">
        <v>0</v>
      </c>
      <c r="Y335">
        <v>0</v>
      </c>
      <c r="Z335" s="8">
        <v>0.10666666666666667</v>
      </c>
      <c r="AA335" s="8">
        <v>5.836575875486381</v>
      </c>
      <c r="AB335" s="9">
        <v>45.714285714285715</v>
      </c>
      <c r="AC335">
        <v>4</v>
      </c>
      <c r="AD335" s="8">
        <v>32.977941176470587</v>
      </c>
      <c r="AE335" s="15" t="s">
        <v>2049</v>
      </c>
      <c r="AF335" s="8">
        <v>70.129870129870127</v>
      </c>
      <c r="AG335" s="8">
        <v>0.62570892700000003</v>
      </c>
      <c r="AH335" s="8">
        <v>50</v>
      </c>
      <c r="AI335" s="8">
        <v>0.54202898550724599</v>
      </c>
      <c r="AJ335" s="8">
        <v>35</v>
      </c>
      <c r="AK335" s="14">
        <v>33</v>
      </c>
      <c r="AL335" s="8">
        <v>0</v>
      </c>
      <c r="AM335" s="3" t="s">
        <v>2049</v>
      </c>
      <c r="AN335">
        <v>1</v>
      </c>
      <c r="AO335" s="3" t="s">
        <v>2049</v>
      </c>
      <c r="AP335" s="3" t="s">
        <v>2049</v>
      </c>
      <c r="AQ335" s="8">
        <v>0</v>
      </c>
      <c r="AR335" s="8">
        <v>0</v>
      </c>
      <c r="AT335" s="34">
        <v>0.22916666666666666</v>
      </c>
      <c r="AU335" s="34">
        <v>5.7708161582852435</v>
      </c>
      <c r="AV335" s="7">
        <v>1</v>
      </c>
      <c r="AW335" s="3" t="s">
        <v>2049</v>
      </c>
      <c r="AX335" s="3" t="s">
        <v>2049</v>
      </c>
      <c r="AY335" s="8">
        <v>1.7035775127768309</v>
      </c>
      <c r="AZ335">
        <v>24.1</v>
      </c>
      <c r="BA335">
        <v>1</v>
      </c>
      <c r="BB335" s="8">
        <v>0</v>
      </c>
      <c r="BC335" s="3" t="s">
        <v>2110</v>
      </c>
      <c r="BD335" s="8">
        <v>5.491488193300384E-2</v>
      </c>
      <c r="BE335">
        <f>VLOOKUP(A335,'dati SCL7_com'!A:C,3,FALSE)</f>
        <v>0</v>
      </c>
    </row>
    <row r="336" spans="1:57" x14ac:dyDescent="0.3">
      <c r="A336">
        <v>79092</v>
      </c>
      <c r="B336" t="s">
        <v>1364</v>
      </c>
      <c r="C336">
        <v>2113</v>
      </c>
      <c r="D336" t="s">
        <v>291</v>
      </c>
      <c r="E336" t="str">
        <f>VLOOKUP(A336,'0. dati base'!B:K,10,FALSE)</f>
        <v>CALABRIA</v>
      </c>
      <c r="F336" s="15" t="s">
        <v>2049</v>
      </c>
      <c r="G336" s="8">
        <v>8.1929904415111512E-3</v>
      </c>
      <c r="H336">
        <v>178</v>
      </c>
      <c r="I336" s="8">
        <v>10.564334085778782</v>
      </c>
      <c r="J336" s="8">
        <v>71.213872832369901</v>
      </c>
      <c r="K336">
        <v>36.21</v>
      </c>
      <c r="L336">
        <v>0</v>
      </c>
      <c r="M336" s="8">
        <v>11.801062288749396</v>
      </c>
      <c r="N336" s="8">
        <v>0.78195488721804496</v>
      </c>
      <c r="O336" s="8">
        <v>0.42964554242749697</v>
      </c>
      <c r="P336" s="8">
        <v>30.582959641255599</v>
      </c>
      <c r="Q336" s="15" t="s">
        <v>2049</v>
      </c>
      <c r="R336" s="15" t="s">
        <v>2049</v>
      </c>
      <c r="S336" s="15" t="s">
        <v>2049</v>
      </c>
      <c r="T336" s="15" t="s">
        <v>2049</v>
      </c>
      <c r="U336" s="16">
        <v>0</v>
      </c>
      <c r="V336" s="17">
        <v>0</v>
      </c>
      <c r="X336">
        <v>0</v>
      </c>
      <c r="Y336">
        <v>0</v>
      </c>
      <c r="Z336" s="8">
        <v>0.16117381489841986</v>
      </c>
      <c r="AA336" s="8">
        <v>8.5470085470085468</v>
      </c>
      <c r="AB336" s="9">
        <v>45.454545454545453</v>
      </c>
      <c r="AC336">
        <v>3</v>
      </c>
      <c r="AD336" s="8">
        <v>9.2829131652661072</v>
      </c>
      <c r="AE336" s="15" t="s">
        <v>2049</v>
      </c>
      <c r="AF336" s="8">
        <v>292.5</v>
      </c>
      <c r="AG336" s="8">
        <v>1.675977654</v>
      </c>
      <c r="AH336" s="8">
        <v>33.3333333333333</v>
      </c>
      <c r="AI336" s="8">
        <v>0.30175015087507501</v>
      </c>
      <c r="AJ336" s="8">
        <v>26.666666666666671</v>
      </c>
      <c r="AK336" s="14">
        <v>32.4</v>
      </c>
      <c r="AL336" s="8">
        <v>0</v>
      </c>
      <c r="AM336" s="3" t="s">
        <v>2049</v>
      </c>
      <c r="AN336">
        <v>0</v>
      </c>
      <c r="AO336" s="3" t="s">
        <v>2049</v>
      </c>
      <c r="AP336" s="3" t="s">
        <v>2049</v>
      </c>
      <c r="AQ336" s="8">
        <v>0</v>
      </c>
      <c r="AR336" s="8">
        <v>0</v>
      </c>
      <c r="AT336" s="34">
        <v>0.3271604938271605</v>
      </c>
      <c r="AU336" s="34">
        <v>3.3128253667770942</v>
      </c>
      <c r="AV336" s="7">
        <v>2</v>
      </c>
      <c r="AW336" s="3" t="s">
        <v>2049</v>
      </c>
      <c r="AX336" s="3" t="s">
        <v>2049</v>
      </c>
      <c r="AY336" s="8">
        <v>4.4687189672293943</v>
      </c>
      <c r="AZ336">
        <v>16</v>
      </c>
      <c r="BA336">
        <v>1</v>
      </c>
      <c r="BB336" s="8">
        <v>0</v>
      </c>
      <c r="BC336" s="3" t="s">
        <v>2110</v>
      </c>
      <c r="BD336" s="8">
        <v>8.1566068515497553E-2</v>
      </c>
      <c r="BE336">
        <f>VLOOKUP(A336,'dati SCL7_com'!A:C,3,FALSE)</f>
        <v>0</v>
      </c>
    </row>
    <row r="337" spans="1:57" x14ac:dyDescent="0.3">
      <c r="A337">
        <v>79094</v>
      </c>
      <c r="B337" t="s">
        <v>1375</v>
      </c>
      <c r="C337">
        <v>1131</v>
      </c>
      <c r="D337" t="s">
        <v>180</v>
      </c>
      <c r="E337" t="str">
        <f>VLOOKUP(A337,'0. dati base'!B:K,10,FALSE)</f>
        <v>CALABRIA</v>
      </c>
      <c r="F337" s="15" t="s">
        <v>2049</v>
      </c>
      <c r="G337" s="8">
        <v>-0.10092449922958398</v>
      </c>
      <c r="H337">
        <v>53</v>
      </c>
      <c r="I337" s="8">
        <v>18.937446443873178</v>
      </c>
      <c r="J337" s="8">
        <v>77.373737373737299</v>
      </c>
      <c r="K337">
        <v>40.5</v>
      </c>
      <c r="L337">
        <v>0</v>
      </c>
      <c r="M337" s="8">
        <v>7.7199124726477022</v>
      </c>
      <c r="N337" s="8">
        <v>0.65560165975103701</v>
      </c>
      <c r="O337" s="8">
        <v>7.1922544951590588</v>
      </c>
      <c r="P337" s="8">
        <v>46.657754010695193</v>
      </c>
      <c r="Q337" s="15" t="s">
        <v>2049</v>
      </c>
      <c r="R337" s="15" t="s">
        <v>2049</v>
      </c>
      <c r="S337" s="15" t="s">
        <v>2049</v>
      </c>
      <c r="T337" s="15" t="s">
        <v>2049</v>
      </c>
      <c r="U337" s="16">
        <v>0</v>
      </c>
      <c r="V337" s="17">
        <v>0</v>
      </c>
      <c r="X337">
        <v>0</v>
      </c>
      <c r="Y337">
        <v>0.9</v>
      </c>
      <c r="Z337" s="8">
        <v>0.1268209083119109</v>
      </c>
      <c r="AA337" s="8">
        <v>6.6147859922178993</v>
      </c>
      <c r="AB337" s="9">
        <v>50</v>
      </c>
      <c r="AC337">
        <v>3</v>
      </c>
      <c r="AD337" s="8">
        <v>69.628378378378372</v>
      </c>
      <c r="AE337" s="15" t="s">
        <v>2049</v>
      </c>
      <c r="AF337" s="8">
        <v>142.37288135593221</v>
      </c>
      <c r="AG337" s="8">
        <v>1.1411182959999999</v>
      </c>
      <c r="AH337" s="8">
        <v>100</v>
      </c>
      <c r="AI337" s="8">
        <v>0.56477438136826796</v>
      </c>
      <c r="AJ337" s="8">
        <v>19</v>
      </c>
      <c r="AK337" s="14">
        <v>33.1</v>
      </c>
      <c r="AL337" s="8">
        <v>0</v>
      </c>
      <c r="AM337" s="3" t="s">
        <v>2049</v>
      </c>
      <c r="AN337">
        <v>0</v>
      </c>
      <c r="AO337" s="3" t="s">
        <v>2049</v>
      </c>
      <c r="AP337" s="3" t="s">
        <v>2049</v>
      </c>
      <c r="AQ337" s="8">
        <v>0</v>
      </c>
      <c r="AR337" s="8">
        <v>0</v>
      </c>
      <c r="AT337" s="34">
        <v>0.1888111888111888</v>
      </c>
      <c r="AU337" s="34">
        <v>5.3050397877984086</v>
      </c>
      <c r="AV337" s="7">
        <v>1</v>
      </c>
      <c r="AW337" s="3" t="s">
        <v>2049</v>
      </c>
      <c r="AX337" s="3" t="s">
        <v>2049</v>
      </c>
      <c r="AY337" s="8">
        <v>4.5330915684496826</v>
      </c>
      <c r="AZ337">
        <v>10.8</v>
      </c>
      <c r="BA337">
        <v>15</v>
      </c>
      <c r="BB337" s="8">
        <v>0</v>
      </c>
      <c r="BC337" s="3" t="s">
        <v>2110</v>
      </c>
      <c r="BD337" s="8">
        <v>0.69156293222683263</v>
      </c>
      <c r="BE337">
        <f>VLOOKUP(A337,'dati SCL7_com'!A:C,3,FALSE)</f>
        <v>0.2</v>
      </c>
    </row>
    <row r="338" spans="1:57" x14ac:dyDescent="0.3">
      <c r="A338">
        <v>79095</v>
      </c>
      <c r="B338" t="s">
        <v>1376</v>
      </c>
      <c r="C338">
        <v>2629</v>
      </c>
      <c r="D338" t="s">
        <v>277</v>
      </c>
      <c r="E338" t="str">
        <f>VLOOKUP(A338,'0. dati base'!B:K,10,FALSE)</f>
        <v>CALABRIA</v>
      </c>
      <c r="F338" s="15" t="s">
        <v>2049</v>
      </c>
      <c r="G338" s="8">
        <v>-0.1079734219269103</v>
      </c>
      <c r="H338">
        <v>58</v>
      </c>
      <c r="I338" s="8">
        <v>3.0540037243947857</v>
      </c>
      <c r="J338" s="8">
        <v>79.690522243713701</v>
      </c>
      <c r="K338">
        <v>37.950000000000003</v>
      </c>
      <c r="L338">
        <v>0</v>
      </c>
      <c r="M338" s="8">
        <v>6.3330344771375016</v>
      </c>
      <c r="N338" s="8">
        <v>0.66724436741767801</v>
      </c>
      <c r="O338" s="8">
        <v>11.43847487001733</v>
      </c>
      <c r="P338" s="8">
        <v>33.266666666666673</v>
      </c>
      <c r="Q338" s="15" t="s">
        <v>2049</v>
      </c>
      <c r="R338" s="15" t="s">
        <v>2049</v>
      </c>
      <c r="S338" s="15" t="s">
        <v>2049</v>
      </c>
      <c r="T338" s="15" t="s">
        <v>2049</v>
      </c>
      <c r="U338" s="16">
        <v>0</v>
      </c>
      <c r="V338" s="17">
        <v>0</v>
      </c>
      <c r="X338">
        <v>0</v>
      </c>
      <c r="Y338">
        <v>0</v>
      </c>
      <c r="Z338" s="8">
        <v>0.16238361266294227</v>
      </c>
      <c r="AA338" s="8">
        <v>5.9405940594059405</v>
      </c>
      <c r="AB338" s="9">
        <v>36.015325670498086</v>
      </c>
      <c r="AC338">
        <v>5</v>
      </c>
      <c r="AD338" s="8">
        <v>13.669724770642199</v>
      </c>
      <c r="AE338" s="15" t="s">
        <v>2049</v>
      </c>
      <c r="AF338" s="8">
        <v>58.299595141700401</v>
      </c>
      <c r="AG338" s="8">
        <v>1.480567551</v>
      </c>
      <c r="AH338" s="8">
        <v>40</v>
      </c>
      <c r="AI338" s="8">
        <v>0.67969798657718095</v>
      </c>
      <c r="AJ338" s="8">
        <v>129.33333333333329</v>
      </c>
      <c r="AK338" s="14">
        <v>28.5</v>
      </c>
      <c r="AL338" s="8">
        <v>0</v>
      </c>
      <c r="AM338" s="3" t="s">
        <v>2049</v>
      </c>
      <c r="AN338">
        <v>0</v>
      </c>
      <c r="AO338" s="3" t="s">
        <v>2049</v>
      </c>
      <c r="AP338" s="3" t="s">
        <v>2049</v>
      </c>
      <c r="AQ338" s="8">
        <v>0</v>
      </c>
      <c r="AR338" s="8">
        <v>0</v>
      </c>
      <c r="AT338" s="34">
        <v>4.1493775933609957E-2</v>
      </c>
      <c r="AU338" s="34">
        <v>1.901863826550019</v>
      </c>
      <c r="AV338" s="7">
        <v>1</v>
      </c>
      <c r="AW338" s="3" t="s">
        <v>2049</v>
      </c>
      <c r="AX338" s="3" t="s">
        <v>2049</v>
      </c>
      <c r="AY338" s="8">
        <v>4.5977011494252871</v>
      </c>
      <c r="AZ338">
        <v>24.9</v>
      </c>
      <c r="BA338">
        <v>1</v>
      </c>
      <c r="BB338" s="8">
        <v>0</v>
      </c>
      <c r="BC338" s="3" t="s">
        <v>2110</v>
      </c>
      <c r="BD338" s="8">
        <v>2.2065313327449251E-2</v>
      </c>
      <c r="BE338">
        <f>VLOOKUP(A338,'dati SCL7_com'!A:C,3,FALSE)</f>
        <v>0</v>
      </c>
    </row>
    <row r="339" spans="1:57" x14ac:dyDescent="0.3">
      <c r="A339">
        <v>79096</v>
      </c>
      <c r="B339" t="s">
        <v>1385</v>
      </c>
      <c r="C339">
        <v>2589</v>
      </c>
      <c r="D339" t="s">
        <v>201</v>
      </c>
      <c r="E339" t="str">
        <f>VLOOKUP(A339,'0. dati base'!B:K,10,FALSE)</f>
        <v>CALABRIA</v>
      </c>
      <c r="F339" s="15" t="s">
        <v>2049</v>
      </c>
      <c r="G339" s="8">
        <v>0.10539956803455723</v>
      </c>
      <c r="H339">
        <v>103</v>
      </c>
      <c r="I339" s="8">
        <v>15.631105900742478</v>
      </c>
      <c r="J339" s="8">
        <v>73.347107438016508</v>
      </c>
      <c r="K339">
        <v>41.7</v>
      </c>
      <c r="L339">
        <v>1574</v>
      </c>
      <c r="M339" s="8">
        <v>2.0988703231693888</v>
      </c>
      <c r="N339" s="8">
        <v>0.41230366492146597</v>
      </c>
      <c r="O339" s="8">
        <v>1.832460732984293</v>
      </c>
      <c r="P339" s="8">
        <v>27.164995442114861</v>
      </c>
      <c r="Q339" s="15" t="s">
        <v>2049</v>
      </c>
      <c r="R339" s="15" t="s">
        <v>2049</v>
      </c>
      <c r="S339" s="15" t="s">
        <v>2049</v>
      </c>
      <c r="T339" s="15" t="s">
        <v>2049</v>
      </c>
      <c r="U339" s="16">
        <v>0</v>
      </c>
      <c r="V339" s="17">
        <v>0</v>
      </c>
      <c r="X339">
        <v>0</v>
      </c>
      <c r="Y339">
        <v>24.3</v>
      </c>
      <c r="Z339" s="8">
        <v>0.17702227432590856</v>
      </c>
      <c r="AA339" s="8">
        <v>3.3354114713216956</v>
      </c>
      <c r="AB339" s="9">
        <v>45.147679324894511</v>
      </c>
      <c r="AC339">
        <v>4</v>
      </c>
      <c r="AD339" s="8">
        <v>12.695364238410599</v>
      </c>
      <c r="AE339" s="15" t="s">
        <v>2049</v>
      </c>
      <c r="AF339" s="8">
        <v>84.959349593495944</v>
      </c>
      <c r="AG339" s="8">
        <v>1.233665357</v>
      </c>
      <c r="AH339" s="8">
        <v>25</v>
      </c>
      <c r="AI339" s="8">
        <v>0.68754999130586003</v>
      </c>
      <c r="AJ339" s="8">
        <v>106.3333333333333</v>
      </c>
      <c r="AK339" s="14">
        <v>27.2</v>
      </c>
      <c r="AL339" s="8">
        <v>0</v>
      </c>
      <c r="AM339" s="3" t="s">
        <v>2049</v>
      </c>
      <c r="AN339">
        <v>0</v>
      </c>
      <c r="AO339" s="3" t="s">
        <v>2049</v>
      </c>
      <c r="AP339" s="3" t="s">
        <v>2049</v>
      </c>
      <c r="AQ339" s="8">
        <v>0</v>
      </c>
      <c r="AR339" s="8">
        <v>0</v>
      </c>
      <c r="AT339" s="34">
        <v>7.7881619937694699E-2</v>
      </c>
      <c r="AU339" s="34">
        <v>3.0899961375048282</v>
      </c>
      <c r="AV339" s="7">
        <v>1</v>
      </c>
      <c r="AW339" s="3" t="s">
        <v>2049</v>
      </c>
      <c r="AX339" s="3" t="s">
        <v>2049</v>
      </c>
      <c r="AY339" s="8">
        <v>4.5994633959371409</v>
      </c>
      <c r="AZ339">
        <v>11.9</v>
      </c>
      <c r="BA339">
        <v>0</v>
      </c>
      <c r="BB339" s="8">
        <v>0</v>
      </c>
      <c r="BC339" s="3" t="s">
        <v>2110</v>
      </c>
      <c r="BD339" s="8">
        <v>0</v>
      </c>
      <c r="BE339">
        <f>VLOOKUP(A339,'dati SCL7_com'!A:C,3,FALSE)</f>
        <v>0.6</v>
      </c>
    </row>
    <row r="340" spans="1:57" x14ac:dyDescent="0.3">
      <c r="A340">
        <v>79099</v>
      </c>
      <c r="B340" t="s">
        <v>1412</v>
      </c>
      <c r="C340">
        <v>2172</v>
      </c>
      <c r="D340" t="s">
        <v>169</v>
      </c>
      <c r="E340" t="str">
        <f>VLOOKUP(A340,'0. dati base'!B:K,10,FALSE)</f>
        <v>CALABRIA</v>
      </c>
      <c r="F340" s="15" t="s">
        <v>2049</v>
      </c>
      <c r="G340" s="8">
        <v>-7.882789929839043E-2</v>
      </c>
      <c r="H340">
        <v>83</v>
      </c>
      <c r="I340" s="8">
        <v>58.736559139784951</v>
      </c>
      <c r="J340" s="8">
        <v>74.1436464088397</v>
      </c>
      <c r="K340">
        <v>41.82</v>
      </c>
      <c r="L340">
        <v>1696</v>
      </c>
      <c r="M340" s="8">
        <v>2.4214103653355989</v>
      </c>
      <c r="N340" s="8">
        <v>0.75813953488372099</v>
      </c>
      <c r="O340" s="8">
        <v>5.9689922480620146</v>
      </c>
      <c r="P340" s="8">
        <v>48.302872062663191</v>
      </c>
      <c r="Q340" s="15" t="s">
        <v>2049</v>
      </c>
      <c r="R340" s="15" t="s">
        <v>2049</v>
      </c>
      <c r="S340" s="15" t="s">
        <v>2049</v>
      </c>
      <c r="T340" s="15" t="s">
        <v>2049</v>
      </c>
      <c r="U340" s="16">
        <v>0</v>
      </c>
      <c r="V340" s="17">
        <v>0</v>
      </c>
      <c r="X340">
        <v>0</v>
      </c>
      <c r="Y340">
        <v>0</v>
      </c>
      <c r="Z340" s="8">
        <v>0.14695340501792115</v>
      </c>
      <c r="AA340" s="8">
        <v>1.4650872817955112</v>
      </c>
      <c r="AB340" s="9">
        <v>53.529411764705884</v>
      </c>
      <c r="AC340">
        <v>5</v>
      </c>
      <c r="AD340" s="8">
        <v>8.5060975609756095</v>
      </c>
      <c r="AE340" s="15" t="s">
        <v>2049</v>
      </c>
      <c r="AF340" s="8">
        <v>207.84313725490199</v>
      </c>
      <c r="AG340" s="8">
        <v>1.573976915</v>
      </c>
      <c r="AH340" s="8">
        <v>100</v>
      </c>
      <c r="AI340" s="8">
        <v>0</v>
      </c>
      <c r="AJ340" s="8">
        <v>16.8</v>
      </c>
      <c r="AK340" s="14">
        <v>32.9</v>
      </c>
      <c r="AL340" s="8">
        <v>0</v>
      </c>
      <c r="AM340" s="3" t="s">
        <v>2049</v>
      </c>
      <c r="AN340">
        <v>0</v>
      </c>
      <c r="AO340" s="3" t="s">
        <v>2049</v>
      </c>
      <c r="AP340" s="3" t="s">
        <v>2049</v>
      </c>
      <c r="AQ340" s="8">
        <v>0</v>
      </c>
      <c r="AR340" s="8">
        <v>0</v>
      </c>
      <c r="AT340" s="34">
        <v>0.30201342281879195</v>
      </c>
      <c r="AU340" s="34">
        <v>3.2228360957642725</v>
      </c>
      <c r="AV340" s="7">
        <v>1</v>
      </c>
      <c r="AW340" s="3" t="s">
        <v>2049</v>
      </c>
      <c r="AX340" s="3" t="s">
        <v>2049</v>
      </c>
      <c r="AY340" s="8">
        <v>1.922152811148486</v>
      </c>
      <c r="AZ340">
        <v>17.2</v>
      </c>
      <c r="BA340">
        <v>1</v>
      </c>
      <c r="BB340" s="8">
        <v>0</v>
      </c>
      <c r="BC340" s="3" t="s">
        <v>2110</v>
      </c>
      <c r="BD340" s="8">
        <v>3.7593984962406013E-2</v>
      </c>
      <c r="BE340">
        <f>VLOOKUP(A340,'dati SCL7_com'!A:C,3,FALSE)</f>
        <v>0.4</v>
      </c>
    </row>
    <row r="341" spans="1:57" x14ac:dyDescent="0.3">
      <c r="A341">
        <v>79108</v>
      </c>
      <c r="B341" t="s">
        <v>1592</v>
      </c>
      <c r="C341">
        <v>716</v>
      </c>
      <c r="D341" t="s">
        <v>197</v>
      </c>
      <c r="E341" t="str">
        <f>VLOOKUP(A341,'0. dati base'!B:K,10,FALSE)</f>
        <v>CALABRIA</v>
      </c>
      <c r="F341" s="15" t="s">
        <v>2049</v>
      </c>
      <c r="G341" s="8">
        <v>0.17845117845117844</v>
      </c>
      <c r="H341">
        <v>38</v>
      </c>
      <c r="I341" s="8">
        <v>36.571428571428569</v>
      </c>
      <c r="J341" s="8">
        <v>78.048780487804805</v>
      </c>
      <c r="K341">
        <v>41.75</v>
      </c>
      <c r="L341">
        <v>0</v>
      </c>
      <c r="M341" s="8">
        <v>3.4560523200090203</v>
      </c>
      <c r="N341" s="8">
        <v>0.70663811563169199</v>
      </c>
      <c r="O341" s="8">
        <v>3.426124197002141</v>
      </c>
      <c r="P341" s="8">
        <v>53.483606557377051</v>
      </c>
      <c r="Q341" s="15" t="s">
        <v>2049</v>
      </c>
      <c r="R341" s="15" t="s">
        <v>2049</v>
      </c>
      <c r="S341" s="15" t="s">
        <v>2049</v>
      </c>
      <c r="T341" s="15" t="s">
        <v>2049</v>
      </c>
      <c r="U341" s="16">
        <v>0</v>
      </c>
      <c r="V341" s="17">
        <v>0</v>
      </c>
      <c r="X341">
        <v>0</v>
      </c>
      <c r="Y341">
        <v>7.3</v>
      </c>
      <c r="Z341" s="8">
        <v>0.13714285714285715</v>
      </c>
      <c r="AA341" s="8">
        <v>3.091190108191654</v>
      </c>
      <c r="AB341" s="9">
        <v>50</v>
      </c>
      <c r="AC341">
        <v>2</v>
      </c>
      <c r="AD341" s="8">
        <v>0</v>
      </c>
      <c r="AE341" s="15" t="s">
        <v>2049</v>
      </c>
      <c r="AF341" s="8">
        <v>279.41176470588232</v>
      </c>
      <c r="AG341" s="8">
        <v>1.0790396550000001</v>
      </c>
      <c r="AH341" s="8">
        <v>100</v>
      </c>
      <c r="AI341" s="8">
        <v>0</v>
      </c>
      <c r="AJ341" s="8">
        <v>12</v>
      </c>
      <c r="AK341" s="14">
        <v>35.799999999999997</v>
      </c>
      <c r="AL341" s="8">
        <v>0</v>
      </c>
      <c r="AM341" s="3" t="s">
        <v>2049</v>
      </c>
      <c r="AN341">
        <v>0</v>
      </c>
      <c r="AO341" s="3" t="s">
        <v>2049</v>
      </c>
      <c r="AP341" s="3" t="s">
        <v>2049</v>
      </c>
      <c r="AQ341" s="8">
        <v>0</v>
      </c>
      <c r="AR341" s="8">
        <v>136.67425968109339</v>
      </c>
      <c r="AT341" s="34">
        <v>0.21052631578947367</v>
      </c>
      <c r="AU341" s="34">
        <v>6.983240223463687</v>
      </c>
      <c r="AV341" s="7">
        <v>1</v>
      </c>
      <c r="AW341" s="3" t="s">
        <v>2049</v>
      </c>
      <c r="AX341" s="3" t="s">
        <v>2049</v>
      </c>
      <c r="AY341" s="8">
        <v>1.3623978201634881</v>
      </c>
      <c r="AZ341">
        <v>19.2</v>
      </c>
      <c r="BA341">
        <v>0</v>
      </c>
      <c r="BB341" s="8">
        <v>0</v>
      </c>
      <c r="BC341" s="3" t="s">
        <v>2110</v>
      </c>
      <c r="BD341" s="8">
        <v>0</v>
      </c>
      <c r="BE341">
        <f>VLOOKUP(A341,'dati SCL7_com'!A:C,3,FALSE)</f>
        <v>0</v>
      </c>
    </row>
    <row r="342" spans="1:57" x14ac:dyDescent="0.3">
      <c r="A342">
        <v>79110</v>
      </c>
      <c r="B342" t="s">
        <v>1623</v>
      </c>
      <c r="C342">
        <v>1564</v>
      </c>
      <c r="D342" t="s">
        <v>201</v>
      </c>
      <c r="E342" t="str">
        <f>VLOOKUP(A342,'0. dati base'!B:K,10,FALSE)</f>
        <v>CALABRIA</v>
      </c>
      <c r="F342" s="15" t="s">
        <v>2049</v>
      </c>
      <c r="G342" s="8">
        <v>-0.1267980820458178</v>
      </c>
      <c r="H342">
        <v>237</v>
      </c>
      <c r="I342" s="8">
        <v>11.714460036607688</v>
      </c>
      <c r="J342" s="8">
        <v>73.925501432664703</v>
      </c>
      <c r="K342">
        <v>45.71</v>
      </c>
      <c r="L342">
        <v>0</v>
      </c>
      <c r="M342" s="8">
        <v>1.6897951477390729</v>
      </c>
      <c r="N342" s="8">
        <v>0.75494071146245101</v>
      </c>
      <c r="O342" s="8">
        <v>2.766798418972332</v>
      </c>
      <c r="P342" s="8">
        <v>39.372469635627532</v>
      </c>
      <c r="Q342" s="15" t="s">
        <v>2049</v>
      </c>
      <c r="R342" s="15" t="s">
        <v>2049</v>
      </c>
      <c r="S342" s="15" t="s">
        <v>2049</v>
      </c>
      <c r="T342" s="15" t="s">
        <v>2049</v>
      </c>
      <c r="U342" s="16">
        <v>0</v>
      </c>
      <c r="V342" s="17">
        <v>1</v>
      </c>
      <c r="X342">
        <v>0</v>
      </c>
      <c r="Y342">
        <v>0</v>
      </c>
      <c r="Z342" s="8">
        <v>0.14460036607687615</v>
      </c>
      <c r="AA342" s="8">
        <v>0.9039900249376559</v>
      </c>
      <c r="AB342" s="9">
        <v>37.908496732026144</v>
      </c>
      <c r="AC342">
        <v>3</v>
      </c>
      <c r="AD342" s="8">
        <v>40.822784810126578</v>
      </c>
      <c r="AE342" s="15" t="s">
        <v>2049</v>
      </c>
      <c r="AF342" s="8">
        <v>81.415929203539832</v>
      </c>
      <c r="AG342" s="8">
        <v>0.75500188800000001</v>
      </c>
      <c r="AH342" s="8">
        <v>100</v>
      </c>
      <c r="AI342" s="8">
        <v>0.52527131782945702</v>
      </c>
      <c r="AJ342" s="8">
        <v>30.333333333333329</v>
      </c>
      <c r="AK342" s="14">
        <v>36</v>
      </c>
      <c r="AL342" s="8">
        <v>0</v>
      </c>
      <c r="AM342" s="3" t="s">
        <v>2049</v>
      </c>
      <c r="AN342">
        <v>0</v>
      </c>
      <c r="AO342" s="3" t="s">
        <v>2049</v>
      </c>
      <c r="AP342" s="3" t="s">
        <v>2049</v>
      </c>
      <c r="AQ342" s="8">
        <v>0</v>
      </c>
      <c r="AR342" s="8">
        <v>0</v>
      </c>
      <c r="AT342" s="34">
        <v>0.1728395061728395</v>
      </c>
      <c r="AU342" s="34">
        <v>3.8363171355498724</v>
      </c>
      <c r="AV342" s="7">
        <v>1</v>
      </c>
      <c r="AW342" s="3" t="s">
        <v>2049</v>
      </c>
      <c r="AX342" s="3" t="s">
        <v>2049</v>
      </c>
      <c r="AY342" s="8">
        <v>1.31578947368421</v>
      </c>
      <c r="AZ342">
        <v>13</v>
      </c>
      <c r="BA342">
        <v>0</v>
      </c>
      <c r="BB342" s="8">
        <v>0</v>
      </c>
      <c r="BC342" s="3" t="s">
        <v>2110</v>
      </c>
      <c r="BD342" s="8">
        <v>0</v>
      </c>
      <c r="BE342">
        <f>VLOOKUP(A342,'dati SCL7_com'!A:C,3,FALSE)</f>
        <v>0</v>
      </c>
    </row>
    <row r="343" spans="1:57" x14ac:dyDescent="0.3">
      <c r="A343">
        <v>79114</v>
      </c>
      <c r="B343" t="s">
        <v>1661</v>
      </c>
      <c r="C343">
        <v>4200</v>
      </c>
      <c r="D343" t="s">
        <v>201</v>
      </c>
      <c r="E343" t="str">
        <f>VLOOKUP(A343,'0. dati base'!B:K,10,FALSE)</f>
        <v>CALABRIA</v>
      </c>
      <c r="F343" s="15" t="s">
        <v>2049</v>
      </c>
      <c r="G343" s="8">
        <v>3.7365716954694066E-3</v>
      </c>
      <c r="H343">
        <v>261</v>
      </c>
      <c r="I343" s="8">
        <v>1.4425314099581201</v>
      </c>
      <c r="J343" s="8">
        <v>73.902585688514705</v>
      </c>
      <c r="K343">
        <v>38.74</v>
      </c>
      <c r="L343">
        <v>0</v>
      </c>
      <c r="M343" s="8">
        <v>3.3795902954781458</v>
      </c>
      <c r="N343" s="8">
        <v>0.73110367892976602</v>
      </c>
      <c r="O343" s="8">
        <v>2.1404682274247491</v>
      </c>
      <c r="P343" s="8">
        <v>23.975791433891999</v>
      </c>
      <c r="Q343" s="15" t="s">
        <v>2049</v>
      </c>
      <c r="R343" s="15" t="s">
        <v>2049</v>
      </c>
      <c r="S343" s="15" t="s">
        <v>2049</v>
      </c>
      <c r="T343" s="15" t="s">
        <v>2049</v>
      </c>
      <c r="U343" s="16">
        <v>0</v>
      </c>
      <c r="V343" s="17">
        <v>0</v>
      </c>
      <c r="X343">
        <v>0</v>
      </c>
      <c r="Y343">
        <v>0</v>
      </c>
      <c r="Z343" s="8">
        <v>0.15914378780828292</v>
      </c>
      <c r="AA343" s="8">
        <v>2.7119700748129678</v>
      </c>
      <c r="AB343" s="9">
        <v>45.555555555555557</v>
      </c>
      <c r="AC343">
        <v>4</v>
      </c>
      <c r="AD343" s="8">
        <v>13.048245614035091</v>
      </c>
      <c r="AE343" s="15" t="s">
        <v>2049</v>
      </c>
      <c r="AF343" s="8">
        <v>70.370370370370367</v>
      </c>
      <c r="AG343" s="8">
        <v>1.1799410029999999</v>
      </c>
      <c r="AH343" s="8">
        <v>25</v>
      </c>
      <c r="AI343" s="8">
        <v>0.287955182072829</v>
      </c>
      <c r="AJ343" s="8">
        <v>58.75</v>
      </c>
      <c r="AK343" s="14">
        <v>29.3</v>
      </c>
      <c r="AL343" s="8">
        <v>0</v>
      </c>
      <c r="AM343" s="3" t="s">
        <v>2049</v>
      </c>
      <c r="AN343">
        <v>0</v>
      </c>
      <c r="AO343" s="3" t="s">
        <v>2049</v>
      </c>
      <c r="AP343" s="3" t="s">
        <v>2049</v>
      </c>
      <c r="AQ343" s="8">
        <v>0</v>
      </c>
      <c r="AR343" s="8">
        <v>0</v>
      </c>
      <c r="AT343" s="34">
        <v>0.15611814345991562</v>
      </c>
      <c r="AU343" s="34">
        <v>2.3809523809523814</v>
      </c>
      <c r="AV343" s="7">
        <v>1</v>
      </c>
      <c r="AW343" s="3" t="s">
        <v>2049</v>
      </c>
      <c r="AX343" s="3" t="s">
        <v>2049</v>
      </c>
      <c r="AY343" s="8">
        <v>2.9505778214900422</v>
      </c>
      <c r="AZ343">
        <v>14.7</v>
      </c>
      <c r="BA343">
        <v>2</v>
      </c>
      <c r="BB343" s="8">
        <v>0.23809523809523808</v>
      </c>
      <c r="BC343" s="3" t="s">
        <v>2110</v>
      </c>
      <c r="BD343" s="8">
        <v>0.18404907975460122</v>
      </c>
      <c r="BE343">
        <f>VLOOKUP(A343,'dati SCL7_com'!A:C,3,FALSE)</f>
        <v>0.2</v>
      </c>
    </row>
    <row r="344" spans="1:57" x14ac:dyDescent="0.3">
      <c r="A344">
        <v>79115</v>
      </c>
      <c r="B344" t="s">
        <v>1663</v>
      </c>
      <c r="C344">
        <v>1691</v>
      </c>
      <c r="D344" t="s">
        <v>176</v>
      </c>
      <c r="E344" t="str">
        <f>VLOOKUP(A344,'0. dati base'!B:K,10,FALSE)</f>
        <v>CALABRIA</v>
      </c>
      <c r="F344" s="15" t="s">
        <v>2049</v>
      </c>
      <c r="G344" s="8">
        <v>-7.636363636363637E-2</v>
      </c>
      <c r="H344">
        <v>151</v>
      </c>
      <c r="I344" s="8">
        <v>17.716535433070867</v>
      </c>
      <c r="J344" s="8">
        <v>80.143884892086305</v>
      </c>
      <c r="K344">
        <v>39.35</v>
      </c>
      <c r="L344">
        <v>1640</v>
      </c>
      <c r="M344" s="8">
        <v>2.4565539795413924</v>
      </c>
      <c r="N344" s="8">
        <v>0.79437439379243502</v>
      </c>
      <c r="O344" s="8">
        <v>9.6993210475267003E-2</v>
      </c>
      <c r="P344" s="8">
        <v>47.725245316681537</v>
      </c>
      <c r="Q344" s="15" t="s">
        <v>2049</v>
      </c>
      <c r="R344" s="15" t="s">
        <v>2049</v>
      </c>
      <c r="S344" s="15" t="s">
        <v>2049</v>
      </c>
      <c r="T344" s="15" t="s">
        <v>2049</v>
      </c>
      <c r="U344" s="16">
        <v>0</v>
      </c>
      <c r="V344" s="17">
        <v>0</v>
      </c>
      <c r="X344">
        <v>0</v>
      </c>
      <c r="Y344">
        <v>0</v>
      </c>
      <c r="Z344" s="8">
        <v>0.15691788526434194</v>
      </c>
      <c r="AA344" s="8">
        <v>1.1801730920535012</v>
      </c>
      <c r="AB344" s="9">
        <v>42.011834319526628</v>
      </c>
      <c r="AC344">
        <v>3</v>
      </c>
      <c r="AD344" s="8">
        <v>11.111111111111111</v>
      </c>
      <c r="AE344" s="15" t="s">
        <v>2049</v>
      </c>
      <c r="AF344" s="8">
        <v>87.931034482758619</v>
      </c>
      <c r="AG344" s="8">
        <v>0.51659563500000005</v>
      </c>
      <c r="AH344" s="8">
        <v>100</v>
      </c>
      <c r="AI344" s="8">
        <v>0.793548387096774</v>
      </c>
      <c r="AJ344" s="8">
        <v>34</v>
      </c>
      <c r="AK344" s="14">
        <v>30.7</v>
      </c>
      <c r="AL344" s="8">
        <v>0</v>
      </c>
      <c r="AM344" s="3" t="s">
        <v>2049</v>
      </c>
      <c r="AN344">
        <v>0</v>
      </c>
      <c r="AO344" s="3" t="s">
        <v>2049</v>
      </c>
      <c r="AP344" s="3" t="s">
        <v>2049</v>
      </c>
      <c r="AQ344" s="8">
        <v>0</v>
      </c>
      <c r="AR344" s="8">
        <v>0</v>
      </c>
      <c r="AT344" s="34">
        <v>0.1762114537444934</v>
      </c>
      <c r="AU344" s="34">
        <v>3.5481963335304556</v>
      </c>
      <c r="AV344" s="7">
        <v>1</v>
      </c>
      <c r="AW344" s="3" t="s">
        <v>2049</v>
      </c>
      <c r="AX344" s="3" t="s">
        <v>2049</v>
      </c>
      <c r="AY344" s="8">
        <v>8.3582089552238799</v>
      </c>
      <c r="AZ344">
        <v>15.5</v>
      </c>
      <c r="BA344">
        <v>0</v>
      </c>
      <c r="BB344" s="8">
        <v>0</v>
      </c>
      <c r="BC344" s="3" t="s">
        <v>2110</v>
      </c>
      <c r="BD344" s="8">
        <v>0</v>
      </c>
      <c r="BE344">
        <f>VLOOKUP(A344,'dati SCL7_com'!A:C,3,FALSE)</f>
        <v>0.2</v>
      </c>
    </row>
    <row r="345" spans="1:57" x14ac:dyDescent="0.3">
      <c r="A345">
        <v>79116</v>
      </c>
      <c r="B345" t="s">
        <v>1682</v>
      </c>
      <c r="C345">
        <v>1370</v>
      </c>
      <c r="D345" t="s">
        <v>285</v>
      </c>
      <c r="E345" t="str">
        <f>VLOOKUP(A345,'0. dati base'!B:K,10,FALSE)</f>
        <v>CALABRIA</v>
      </c>
      <c r="F345" s="15" t="s">
        <v>2049</v>
      </c>
      <c r="G345" s="8">
        <v>0.15608465608465608</v>
      </c>
      <c r="H345">
        <v>40</v>
      </c>
      <c r="I345" s="8">
        <v>17.162471395881006</v>
      </c>
      <c r="J345" s="8">
        <v>78.815080789946109</v>
      </c>
      <c r="K345">
        <v>36.950000000000003</v>
      </c>
      <c r="L345">
        <v>0</v>
      </c>
      <c r="M345" s="8">
        <v>4.0649375356712536</v>
      </c>
      <c r="N345" s="8">
        <v>0.33415841584158401</v>
      </c>
      <c r="O345" s="8">
        <v>4.3316831683168324</v>
      </c>
      <c r="P345" s="8">
        <v>58.32599118942732</v>
      </c>
      <c r="Q345" s="15" t="s">
        <v>2049</v>
      </c>
      <c r="R345" s="15" t="s">
        <v>2049</v>
      </c>
      <c r="S345" s="15" t="s">
        <v>2049</v>
      </c>
      <c r="T345" s="15" t="s">
        <v>2049</v>
      </c>
      <c r="U345" s="16">
        <v>0</v>
      </c>
      <c r="V345" s="17">
        <v>0</v>
      </c>
      <c r="X345">
        <v>0</v>
      </c>
      <c r="Y345">
        <v>1</v>
      </c>
      <c r="Z345" s="8">
        <v>0.16247139588100687</v>
      </c>
      <c r="AA345" s="8">
        <v>2.0915032679738559</v>
      </c>
      <c r="AB345" s="9">
        <v>52.427184466019419</v>
      </c>
      <c r="AC345">
        <v>3</v>
      </c>
      <c r="AD345" s="8">
        <v>5.492957746478873</v>
      </c>
      <c r="AE345" s="15" t="s">
        <v>2049</v>
      </c>
      <c r="AF345" s="8">
        <v>184.14634146341464</v>
      </c>
      <c r="AG345" s="8">
        <v>1.830663616</v>
      </c>
      <c r="AH345" s="8">
        <v>0</v>
      </c>
      <c r="AI345" s="8">
        <v>1</v>
      </c>
      <c r="AJ345" s="8">
        <v>31.666666666666671</v>
      </c>
      <c r="AK345" s="14">
        <v>30.4</v>
      </c>
      <c r="AL345" s="8">
        <v>0</v>
      </c>
      <c r="AM345" s="3" t="s">
        <v>2049</v>
      </c>
      <c r="AN345">
        <v>1</v>
      </c>
      <c r="AO345" s="3" t="s">
        <v>2049</v>
      </c>
      <c r="AP345" s="3" t="s">
        <v>2049</v>
      </c>
      <c r="AQ345" s="8">
        <v>0</v>
      </c>
      <c r="AR345" s="8">
        <v>0</v>
      </c>
      <c r="AT345" s="34">
        <v>0.15492957746478872</v>
      </c>
      <c r="AU345" s="34">
        <v>4.3795620437956204</v>
      </c>
      <c r="AV345" s="7">
        <v>1</v>
      </c>
      <c r="AW345" s="3" t="s">
        <v>2049</v>
      </c>
      <c r="AX345" s="3" t="s">
        <v>2049</v>
      </c>
      <c r="AY345" s="8">
        <v>0.71942446043165464</v>
      </c>
      <c r="AZ345">
        <v>14.5</v>
      </c>
      <c r="BA345">
        <v>0</v>
      </c>
      <c r="BB345" s="8">
        <v>0</v>
      </c>
      <c r="BC345" s="3" t="s">
        <v>2110</v>
      </c>
      <c r="BD345" s="8">
        <v>0</v>
      </c>
      <c r="BE345">
        <f>VLOOKUP(A345,'dati SCL7_com'!A:C,3,FALSE)</f>
        <v>0.8</v>
      </c>
    </row>
    <row r="346" spans="1:57" x14ac:dyDescent="0.3">
      <c r="A346">
        <v>79117</v>
      </c>
      <c r="B346" t="s">
        <v>1729</v>
      </c>
      <c r="C346">
        <v>2175</v>
      </c>
      <c r="D346" t="s">
        <v>285</v>
      </c>
      <c r="E346" t="str">
        <f>VLOOKUP(A346,'0. dati base'!B:K,10,FALSE)</f>
        <v>CALABRIA</v>
      </c>
      <c r="F346" s="15" t="s">
        <v>2049</v>
      </c>
      <c r="G346" s="8">
        <v>-6.0526315789473685E-2</v>
      </c>
      <c r="H346">
        <v>52</v>
      </c>
      <c r="I346" s="8">
        <v>4.5751633986928102</v>
      </c>
      <c r="J346" s="8">
        <v>63.213530655391104</v>
      </c>
      <c r="K346">
        <v>37.15</v>
      </c>
      <c r="L346">
        <v>0</v>
      </c>
      <c r="M346" s="8">
        <v>5.0605618618809061</v>
      </c>
      <c r="N346" s="8">
        <v>0.61148197596795695</v>
      </c>
      <c r="O346" s="8">
        <v>3.7383177570093449</v>
      </c>
      <c r="P346" s="8">
        <v>39.295392953929543</v>
      </c>
      <c r="Q346" s="15" t="s">
        <v>2049</v>
      </c>
      <c r="R346" s="15" t="s">
        <v>2049</v>
      </c>
      <c r="S346" s="15" t="s">
        <v>2049</v>
      </c>
      <c r="T346" s="15" t="s">
        <v>2049</v>
      </c>
      <c r="U346" s="16">
        <v>0</v>
      </c>
      <c r="V346" s="17">
        <v>0</v>
      </c>
      <c r="X346">
        <v>1</v>
      </c>
      <c r="Y346">
        <v>38.6</v>
      </c>
      <c r="Z346" s="8">
        <v>0.15873015873015872</v>
      </c>
      <c r="AA346" s="8">
        <v>2.5490196078431371</v>
      </c>
      <c r="AB346" s="9">
        <v>37.5</v>
      </c>
      <c r="AC346">
        <v>5</v>
      </c>
      <c r="AD346" s="8">
        <v>17.397058823529409</v>
      </c>
      <c r="AE346" s="15" t="s">
        <v>2049</v>
      </c>
      <c r="AF346" s="8">
        <v>79.012345679012341</v>
      </c>
      <c r="AG346" s="8">
        <v>0.92798812200000003</v>
      </c>
      <c r="AH346" s="8">
        <v>100</v>
      </c>
      <c r="AI346" s="8">
        <v>0.224344885883347</v>
      </c>
      <c r="AJ346" s="8">
        <v>25.8</v>
      </c>
      <c r="AK346" s="14">
        <v>38.6</v>
      </c>
      <c r="AL346" s="8">
        <v>0</v>
      </c>
      <c r="AM346" s="3" t="s">
        <v>2049</v>
      </c>
      <c r="AN346">
        <v>0</v>
      </c>
      <c r="AO346" s="3" t="s">
        <v>2049</v>
      </c>
      <c r="AP346" s="3" t="s">
        <v>2049</v>
      </c>
      <c r="AQ346" s="8">
        <v>0</v>
      </c>
      <c r="AR346" s="8">
        <v>0</v>
      </c>
      <c r="AT346" s="34">
        <v>0.19838056680161945</v>
      </c>
      <c r="AU346" s="34">
        <v>4.1379310344827589</v>
      </c>
      <c r="AV346" s="7">
        <v>1</v>
      </c>
      <c r="AW346" s="3" t="s">
        <v>2049</v>
      </c>
      <c r="AX346" s="3" t="s">
        <v>2049</v>
      </c>
      <c r="AY346" s="8">
        <v>2.8355387523629489</v>
      </c>
      <c r="AZ346">
        <v>19.100000000000001</v>
      </c>
      <c r="BA346">
        <v>17</v>
      </c>
      <c r="BB346" s="8">
        <v>0</v>
      </c>
      <c r="BC346" s="3" t="s">
        <v>2110</v>
      </c>
      <c r="BD346" s="8">
        <v>0.42183622828784123</v>
      </c>
      <c r="BE346">
        <f>VLOOKUP(A346,'dati SCL7_com'!A:C,3,FALSE)</f>
        <v>0.8</v>
      </c>
    </row>
    <row r="347" spans="1:57" x14ac:dyDescent="0.3">
      <c r="A347">
        <v>79118</v>
      </c>
      <c r="B347" t="s">
        <v>1707</v>
      </c>
      <c r="C347">
        <v>1937</v>
      </c>
      <c r="D347" t="s">
        <v>285</v>
      </c>
      <c r="E347" t="str">
        <f>VLOOKUP(A347,'0. dati base'!B:K,10,FALSE)</f>
        <v>CALABRIA</v>
      </c>
      <c r="F347" s="15" t="s">
        <v>2049</v>
      </c>
      <c r="G347" s="8">
        <v>-0.1103477887505367</v>
      </c>
      <c r="H347">
        <v>96</v>
      </c>
      <c r="I347" s="8">
        <v>10.810810810810811</v>
      </c>
      <c r="J347" s="8">
        <v>70.478170478170398</v>
      </c>
      <c r="K347">
        <v>38.270000000000003</v>
      </c>
      <c r="L347">
        <v>46678</v>
      </c>
      <c r="M347" s="8">
        <v>8.5611008941594271</v>
      </c>
      <c r="N347" s="8">
        <v>0.80444444444444396</v>
      </c>
      <c r="O347" s="8">
        <v>0.148148148148148</v>
      </c>
      <c r="P347" s="8">
        <v>64.657308009909158</v>
      </c>
      <c r="Q347" s="15" t="s">
        <v>2049</v>
      </c>
      <c r="R347" s="15" t="s">
        <v>2049</v>
      </c>
      <c r="S347" s="15" t="s">
        <v>2049</v>
      </c>
      <c r="T347" s="15" t="s">
        <v>2049</v>
      </c>
      <c r="U347" s="16">
        <v>0</v>
      </c>
      <c r="V347" s="17">
        <v>0</v>
      </c>
      <c r="X347">
        <v>0</v>
      </c>
      <c r="Y347">
        <v>22</v>
      </c>
      <c r="Z347" s="8">
        <v>0.12741312741312741</v>
      </c>
      <c r="AA347" s="8">
        <v>4.8366013071895431</v>
      </c>
      <c r="AB347" s="9">
        <v>32.704402515723267</v>
      </c>
      <c r="AC347">
        <v>4</v>
      </c>
      <c r="AD347" s="8">
        <v>0</v>
      </c>
      <c r="AE347" s="15" t="s">
        <v>2049</v>
      </c>
      <c r="AF347" s="8">
        <v>256.60377358490564</v>
      </c>
      <c r="AG347" s="8">
        <v>1.949317739</v>
      </c>
      <c r="AH347" s="8">
        <v>100</v>
      </c>
      <c r="AI347" s="8">
        <v>0</v>
      </c>
      <c r="AJ347" s="8">
        <v>10.25</v>
      </c>
      <c r="AK347" s="14">
        <v>38.6</v>
      </c>
      <c r="AL347" s="8">
        <v>0</v>
      </c>
      <c r="AM347" s="3" t="s">
        <v>2049</v>
      </c>
      <c r="AN347">
        <v>0</v>
      </c>
      <c r="AO347" s="3" t="s">
        <v>2049</v>
      </c>
      <c r="AP347" s="3" t="s">
        <v>2049</v>
      </c>
      <c r="AQ347" s="8">
        <v>0</v>
      </c>
      <c r="AR347" s="8">
        <v>0</v>
      </c>
      <c r="AT347" s="34">
        <v>0.15050167224080269</v>
      </c>
      <c r="AU347" s="34">
        <v>3.6138358286009291</v>
      </c>
      <c r="AV347" s="7">
        <v>1</v>
      </c>
      <c r="AW347" s="3" t="s">
        <v>2049</v>
      </c>
      <c r="AX347" s="3" t="s">
        <v>2049</v>
      </c>
      <c r="AY347" s="8">
        <v>4.9396267837541163</v>
      </c>
      <c r="AZ347">
        <v>14.9</v>
      </c>
      <c r="BA347">
        <v>16</v>
      </c>
      <c r="BB347" s="8">
        <v>0.51626226122870422</v>
      </c>
      <c r="BC347" s="3" t="s">
        <v>2110</v>
      </c>
      <c r="BD347" s="8">
        <v>0.80075365049458314</v>
      </c>
      <c r="BE347">
        <f>VLOOKUP(A347,'dati SCL7_com'!A:C,3,FALSE)</f>
        <v>1</v>
      </c>
    </row>
    <row r="348" spans="1:57" x14ac:dyDescent="0.3">
      <c r="A348">
        <v>79122</v>
      </c>
      <c r="B348" t="s">
        <v>1691</v>
      </c>
      <c r="C348">
        <v>1811</v>
      </c>
      <c r="D348" t="s">
        <v>180</v>
      </c>
      <c r="E348" t="str">
        <f>VLOOKUP(A348,'0. dati base'!B:K,10,FALSE)</f>
        <v>CALABRIA</v>
      </c>
      <c r="F348" s="15" t="s">
        <v>2049</v>
      </c>
      <c r="G348" s="8">
        <v>-9.0457256461232607E-2</v>
      </c>
      <c r="H348">
        <v>106</v>
      </c>
      <c r="I348" s="8">
        <v>11.530054644808743</v>
      </c>
      <c r="J348" s="8">
        <v>77.402597402597394</v>
      </c>
      <c r="K348">
        <v>44.88</v>
      </c>
      <c r="L348">
        <v>0</v>
      </c>
      <c r="M348" s="8">
        <v>10.835886214442013</v>
      </c>
      <c r="N348" s="8">
        <v>0.715063520871143</v>
      </c>
      <c r="O348" s="8">
        <v>1.361161524500907</v>
      </c>
      <c r="P348" s="8">
        <v>39.946855624446407</v>
      </c>
      <c r="Q348" s="15" t="s">
        <v>2049</v>
      </c>
      <c r="R348" s="15" t="s">
        <v>2049</v>
      </c>
      <c r="S348" s="15" t="s">
        <v>2049</v>
      </c>
      <c r="T348" s="15" t="s">
        <v>2049</v>
      </c>
      <c r="U348" s="16">
        <v>0</v>
      </c>
      <c r="V348" s="17">
        <v>0</v>
      </c>
      <c r="X348">
        <v>0</v>
      </c>
      <c r="Y348">
        <v>99.6</v>
      </c>
      <c r="Z348" s="8">
        <v>0.13060109289617486</v>
      </c>
      <c r="AA348" s="8">
        <v>7.5875486381322954</v>
      </c>
      <c r="AB348" s="9">
        <v>52.755905511811022</v>
      </c>
      <c r="AC348">
        <v>5</v>
      </c>
      <c r="AD348" s="8">
        <v>18.07531380753138</v>
      </c>
      <c r="AE348" s="15" t="s">
        <v>2049</v>
      </c>
      <c r="AF348" s="8">
        <v>64.08450704225352</v>
      </c>
      <c r="AG348" s="8">
        <v>0.68027210900000001</v>
      </c>
      <c r="AH348" s="8">
        <v>100</v>
      </c>
      <c r="AI348" s="8">
        <v>0.82060185185185197</v>
      </c>
      <c r="AJ348" s="8">
        <v>91.333333333333329</v>
      </c>
      <c r="AK348" s="14">
        <v>38.1</v>
      </c>
      <c r="AL348" s="8">
        <v>0</v>
      </c>
      <c r="AM348" s="3" t="s">
        <v>2049</v>
      </c>
      <c r="AN348">
        <v>1</v>
      </c>
      <c r="AO348" s="3" t="s">
        <v>2049</v>
      </c>
      <c r="AP348" s="3" t="s">
        <v>2049</v>
      </c>
      <c r="AQ348" s="8">
        <v>0</v>
      </c>
      <c r="AR348" s="8">
        <v>0</v>
      </c>
      <c r="AT348" s="34">
        <v>0.13712374581939799</v>
      </c>
      <c r="AU348" s="34">
        <v>3.3130866924351188</v>
      </c>
      <c r="AV348" s="7">
        <v>1</v>
      </c>
      <c r="AW348" s="3" t="s">
        <v>2049</v>
      </c>
      <c r="AX348" s="3" t="s">
        <v>2049</v>
      </c>
      <c r="AY348" s="8">
        <v>5.2234474753337201</v>
      </c>
      <c r="AZ348">
        <v>18.5</v>
      </c>
      <c r="BA348">
        <v>1</v>
      </c>
      <c r="BB348" s="8">
        <v>0</v>
      </c>
      <c r="BC348" s="3" t="s">
        <v>2110</v>
      </c>
      <c r="BD348" s="8">
        <v>5.8788947677836559E-2</v>
      </c>
      <c r="BE348">
        <f>VLOOKUP(A348,'dati SCL7_com'!A:C,3,FALSE)</f>
        <v>0</v>
      </c>
    </row>
    <row r="349" spans="1:57" x14ac:dyDescent="0.3">
      <c r="A349">
        <v>79123</v>
      </c>
      <c r="B349" t="s">
        <v>1773</v>
      </c>
      <c r="C349">
        <v>3448</v>
      </c>
      <c r="D349" t="s">
        <v>285</v>
      </c>
      <c r="E349" t="str">
        <f>VLOOKUP(A349,'0. dati base'!B:K,10,FALSE)</f>
        <v>CALABRIA</v>
      </c>
      <c r="F349" s="15" t="s">
        <v>2049</v>
      </c>
      <c r="G349" s="8">
        <v>6.8343004513217273E-2</v>
      </c>
      <c r="H349">
        <v>156</v>
      </c>
      <c r="I349" s="8">
        <v>19.855159927579962</v>
      </c>
      <c r="J349" s="8">
        <v>76.319758672699805</v>
      </c>
      <c r="K349">
        <v>43.46</v>
      </c>
      <c r="L349">
        <v>0</v>
      </c>
      <c r="M349" s="8">
        <v>6.8235144904559579</v>
      </c>
      <c r="N349" s="8">
        <v>0.43093922651933703</v>
      </c>
      <c r="O349" s="8">
        <v>3.3149171270718232</v>
      </c>
      <c r="P349" s="8">
        <v>39.518900343642613</v>
      </c>
      <c r="Q349" s="15" t="s">
        <v>2049</v>
      </c>
      <c r="R349" s="15" t="s">
        <v>2049</v>
      </c>
      <c r="S349" s="15" t="s">
        <v>2049</v>
      </c>
      <c r="T349" s="15" t="s">
        <v>2049</v>
      </c>
      <c r="U349" s="16">
        <v>0</v>
      </c>
      <c r="V349" s="17">
        <v>0</v>
      </c>
      <c r="X349">
        <v>0</v>
      </c>
      <c r="Y349">
        <v>0</v>
      </c>
      <c r="Z349" s="8">
        <v>0.16053108026554014</v>
      </c>
      <c r="AA349" s="8">
        <v>8.5620915032679736</v>
      </c>
      <c r="AB349" s="9">
        <v>34.680134680134678</v>
      </c>
      <c r="AC349">
        <v>5</v>
      </c>
      <c r="AD349" s="8">
        <v>0.65789473684210498</v>
      </c>
      <c r="AE349" s="15" t="s">
        <v>2049</v>
      </c>
      <c r="AF349" s="8">
        <v>296.0526315789474</v>
      </c>
      <c r="AG349" s="8">
        <v>1.2636899749999999</v>
      </c>
      <c r="AH349" s="8">
        <v>80</v>
      </c>
      <c r="AI349" s="8">
        <v>0</v>
      </c>
      <c r="AJ349" s="8">
        <v>24.2</v>
      </c>
      <c r="AK349" s="14">
        <v>32.700000000000003</v>
      </c>
      <c r="AL349" s="8">
        <v>0</v>
      </c>
      <c r="AM349" s="3" t="s">
        <v>2049</v>
      </c>
      <c r="AN349">
        <v>0</v>
      </c>
      <c r="AO349" s="3" t="s">
        <v>2049</v>
      </c>
      <c r="AP349" s="3" t="s">
        <v>2049</v>
      </c>
      <c r="AQ349" s="8">
        <v>0</v>
      </c>
      <c r="AR349" s="8">
        <v>97.028783658310118</v>
      </c>
      <c r="AT349" s="34">
        <v>0.15130674002751032</v>
      </c>
      <c r="AU349" s="34">
        <v>2.9002320185614847</v>
      </c>
      <c r="AV349" s="7">
        <v>1</v>
      </c>
      <c r="AW349" s="3" t="s">
        <v>2049</v>
      </c>
      <c r="AX349" s="3" t="s">
        <v>2049</v>
      </c>
      <c r="AY349" s="8">
        <v>2.9044437990124892</v>
      </c>
      <c r="AZ349">
        <v>12.7</v>
      </c>
      <c r="BA349">
        <v>9</v>
      </c>
      <c r="BB349" s="8">
        <v>0</v>
      </c>
      <c r="BC349" s="3" t="s">
        <v>2110</v>
      </c>
      <c r="BD349" s="8">
        <v>0.42959427207637235</v>
      </c>
      <c r="BE349">
        <f>VLOOKUP(A349,'dati SCL7_com'!A:C,3,FALSE)</f>
        <v>0.8</v>
      </c>
    </row>
    <row r="350" spans="1:57" x14ac:dyDescent="0.3">
      <c r="A350">
        <v>79126</v>
      </c>
      <c r="B350" t="s">
        <v>1801</v>
      </c>
      <c r="C350">
        <v>530</v>
      </c>
      <c r="D350" t="s">
        <v>291</v>
      </c>
      <c r="E350" t="str">
        <f>VLOOKUP(A350,'0. dati base'!B:K,10,FALSE)</f>
        <v>CALABRIA</v>
      </c>
      <c r="F350" s="15" t="s">
        <v>2049</v>
      </c>
      <c r="G350" s="8">
        <v>-0.14261744966442952</v>
      </c>
      <c r="H350">
        <v>39</v>
      </c>
      <c r="I350" s="8">
        <v>6.0665362035225048</v>
      </c>
      <c r="J350" s="8">
        <v>56.6666666666666</v>
      </c>
      <c r="K350">
        <v>37.880000000000003</v>
      </c>
      <c r="L350">
        <v>0</v>
      </c>
      <c r="M350" s="8">
        <v>3.8628681796233701</v>
      </c>
      <c r="N350" s="8">
        <v>0.90370370370370401</v>
      </c>
      <c r="O350" s="8">
        <v>2.2222222222222219</v>
      </c>
      <c r="P350" s="8">
        <v>41.131105398457578</v>
      </c>
      <c r="Q350" s="15" t="s">
        <v>2049</v>
      </c>
      <c r="R350" s="15" t="s">
        <v>2049</v>
      </c>
      <c r="S350" s="15" t="s">
        <v>2049</v>
      </c>
      <c r="T350" s="15" t="s">
        <v>2049</v>
      </c>
      <c r="U350" s="16">
        <v>0</v>
      </c>
      <c r="V350" s="17">
        <v>0</v>
      </c>
      <c r="X350">
        <v>0</v>
      </c>
      <c r="Y350">
        <v>0</v>
      </c>
      <c r="Z350" s="8">
        <v>0.13698630136986301</v>
      </c>
      <c r="AA350" s="8">
        <v>5.4131054131054128</v>
      </c>
      <c r="AB350" s="9">
        <v>25.531914893617021</v>
      </c>
      <c r="AC350">
        <v>0</v>
      </c>
      <c r="AD350" s="8">
        <v>0</v>
      </c>
      <c r="AE350" s="15" t="s">
        <v>2049</v>
      </c>
      <c r="AF350" s="8">
        <v>757.14285714285711</v>
      </c>
      <c r="AG350" s="8">
        <v>1.0648209769999999</v>
      </c>
      <c r="AH350" s="8">
        <v>0</v>
      </c>
      <c r="AI350">
        <v>0</v>
      </c>
      <c r="AJ350">
        <v>0</v>
      </c>
      <c r="AK350" s="14">
        <v>43</v>
      </c>
      <c r="AL350" s="8">
        <v>0</v>
      </c>
      <c r="AM350" s="3" t="s">
        <v>2049</v>
      </c>
      <c r="AN350">
        <v>0</v>
      </c>
      <c r="AO350" s="3" t="s">
        <v>2049</v>
      </c>
      <c r="AP350" s="3" t="s">
        <v>2049</v>
      </c>
      <c r="AQ350" s="8">
        <v>0</v>
      </c>
      <c r="AR350" s="8">
        <v>0</v>
      </c>
      <c r="AT350" s="34">
        <v>0.25</v>
      </c>
      <c r="AU350" s="34">
        <v>3.7735849056603774</v>
      </c>
      <c r="AV350" s="7">
        <v>1</v>
      </c>
      <c r="AW350" s="3" t="s">
        <v>2049</v>
      </c>
      <c r="AX350" s="3" t="s">
        <v>2049</v>
      </c>
      <c r="AY350" s="8">
        <v>1.890359168241966</v>
      </c>
      <c r="AZ350">
        <v>26.2</v>
      </c>
      <c r="BA350">
        <v>3</v>
      </c>
      <c r="BB350" s="8">
        <v>0</v>
      </c>
      <c r="BC350" s="3" t="s">
        <v>2110</v>
      </c>
      <c r="BD350" s="8">
        <v>0.23659305993690852</v>
      </c>
      <c r="BE350">
        <f>VLOOKUP(A350,'dati SCL7_com'!A:C,3,FALSE)</f>
        <v>0</v>
      </c>
    </row>
    <row r="351" spans="1:57" x14ac:dyDescent="0.3">
      <c r="A351">
        <v>79127</v>
      </c>
      <c r="B351" t="s">
        <v>1802</v>
      </c>
      <c r="C351">
        <v>7513</v>
      </c>
      <c r="D351" t="s">
        <v>277</v>
      </c>
      <c r="E351" t="str">
        <f>VLOOKUP(A351,'0. dati base'!B:K,10,FALSE)</f>
        <v>CALABRIA</v>
      </c>
      <c r="F351" s="15" t="s">
        <v>2049</v>
      </c>
      <c r="G351" s="8">
        <v>0.21217904233171409</v>
      </c>
      <c r="H351">
        <v>168</v>
      </c>
      <c r="I351" s="8">
        <v>11.24946328896522</v>
      </c>
      <c r="J351" s="8">
        <v>64.343541006687701</v>
      </c>
      <c r="K351">
        <v>41.53</v>
      </c>
      <c r="L351">
        <v>37446</v>
      </c>
      <c r="M351" s="8">
        <v>29.240361887684408</v>
      </c>
      <c r="N351" s="8">
        <v>0.27289836888331198</v>
      </c>
      <c r="O351" s="8">
        <v>1.1606022584692599</v>
      </c>
      <c r="P351" s="8">
        <v>61.53380729087884</v>
      </c>
      <c r="Q351" s="15" t="s">
        <v>2049</v>
      </c>
      <c r="R351" s="15" t="s">
        <v>2049</v>
      </c>
      <c r="S351" s="15" t="s">
        <v>2049</v>
      </c>
      <c r="T351" s="15" t="s">
        <v>2049</v>
      </c>
      <c r="U351" s="16">
        <v>0</v>
      </c>
      <c r="V351" s="17">
        <v>0</v>
      </c>
      <c r="X351">
        <v>1</v>
      </c>
      <c r="Y351">
        <v>0</v>
      </c>
      <c r="Z351" s="8">
        <v>0.17303563761270932</v>
      </c>
      <c r="AA351" s="8">
        <v>15.134370579915135</v>
      </c>
      <c r="AB351" s="9">
        <v>31.859756097560975</v>
      </c>
      <c r="AC351">
        <v>12</v>
      </c>
      <c r="AD351" s="8">
        <v>13.21699751861042</v>
      </c>
      <c r="AE351" s="15" t="s">
        <v>2049</v>
      </c>
      <c r="AF351" s="8">
        <v>69.413407821229043</v>
      </c>
      <c r="AG351" s="8">
        <v>1.778726432</v>
      </c>
      <c r="AH351" s="8">
        <v>83.3333333333333</v>
      </c>
      <c r="AI351" s="8">
        <v>0.35135158814344802</v>
      </c>
      <c r="AJ351" s="8">
        <v>173.25</v>
      </c>
      <c r="AK351" s="14">
        <v>28.5</v>
      </c>
      <c r="AL351" s="8">
        <v>0</v>
      </c>
      <c r="AM351" s="3" t="s">
        <v>2049</v>
      </c>
      <c r="AN351">
        <v>0</v>
      </c>
      <c r="AO351" s="3" t="s">
        <v>2049</v>
      </c>
      <c r="AP351" s="3" t="s">
        <v>2049</v>
      </c>
      <c r="AQ351" s="8">
        <v>0</v>
      </c>
      <c r="AR351" s="8">
        <v>0</v>
      </c>
      <c r="AT351" s="34">
        <v>0.12547819433817903</v>
      </c>
      <c r="AU351" s="34">
        <v>1.8634367097031812</v>
      </c>
      <c r="AV351" s="7">
        <v>1</v>
      </c>
      <c r="AW351" s="3" t="s">
        <v>2049</v>
      </c>
      <c r="AX351" s="3" t="s">
        <v>2049</v>
      </c>
      <c r="AY351" s="8">
        <v>1.950331556364582</v>
      </c>
      <c r="AZ351">
        <v>21.3</v>
      </c>
      <c r="BA351">
        <v>2</v>
      </c>
      <c r="BB351" s="8">
        <v>0</v>
      </c>
      <c r="BC351" s="3" t="s">
        <v>2110</v>
      </c>
      <c r="BD351" s="8">
        <v>4.8744820862783325E-2</v>
      </c>
      <c r="BE351">
        <f>VLOOKUP(A351,'dati SCL7_com'!A:C,3,FALSE)</f>
        <v>0.8</v>
      </c>
    </row>
    <row r="352" spans="1:57" x14ac:dyDescent="0.3">
      <c r="A352">
        <v>79129</v>
      </c>
      <c r="B352" t="s">
        <v>1814</v>
      </c>
      <c r="C352">
        <v>3176</v>
      </c>
      <c r="D352" t="s">
        <v>201</v>
      </c>
      <c r="E352" t="str">
        <f>VLOOKUP(A352,'0. dati base'!B:K,10,FALSE)</f>
        <v>CALABRIA</v>
      </c>
      <c r="F352" s="15" t="s">
        <v>2049</v>
      </c>
      <c r="G352" s="8">
        <v>-9.4481605351170575E-2</v>
      </c>
      <c r="H352">
        <v>78</v>
      </c>
      <c r="I352" s="8">
        <v>25.792551554324405</v>
      </c>
      <c r="J352" s="8">
        <v>78.6581013561741</v>
      </c>
      <c r="K352">
        <v>44.15</v>
      </c>
      <c r="L352">
        <v>0</v>
      </c>
      <c r="M352" s="8">
        <v>3.8327197205701879</v>
      </c>
      <c r="N352" s="8">
        <v>0.69137168141592897</v>
      </c>
      <c r="O352" s="8">
        <v>2.1017699115044248</v>
      </c>
      <c r="P352" s="8">
        <v>45.00261643118786</v>
      </c>
      <c r="Q352" s="15" t="s">
        <v>2049</v>
      </c>
      <c r="R352" s="15" t="s">
        <v>2049</v>
      </c>
      <c r="S352" s="15" t="s">
        <v>2049</v>
      </c>
      <c r="T352" s="15" t="s">
        <v>2049</v>
      </c>
      <c r="U352" s="16">
        <v>0</v>
      </c>
      <c r="V352" s="17">
        <v>0</v>
      </c>
      <c r="X352">
        <v>0</v>
      </c>
      <c r="Y352">
        <v>41</v>
      </c>
      <c r="Z352" s="8">
        <v>0.1298861188057864</v>
      </c>
      <c r="AA352" s="8">
        <v>2.9613466334164591</v>
      </c>
      <c r="AB352" s="9">
        <v>78.923766816143498</v>
      </c>
      <c r="AC352">
        <v>11</v>
      </c>
      <c r="AD352" s="8">
        <v>35.734597156398102</v>
      </c>
      <c r="AE352" s="15" t="s">
        <v>2049</v>
      </c>
      <c r="AF352" s="8">
        <v>99.009900990099013</v>
      </c>
      <c r="AG352" s="8">
        <v>2.3668639050000002</v>
      </c>
      <c r="AH352" s="8">
        <v>81.818181818181799</v>
      </c>
      <c r="AI352" s="8">
        <v>0.71916445623342196</v>
      </c>
      <c r="AJ352" s="8">
        <v>42.333333333333343</v>
      </c>
      <c r="AK352" s="14">
        <v>39</v>
      </c>
      <c r="AL352" s="8">
        <v>0</v>
      </c>
      <c r="AM352" s="3" t="s">
        <v>2049</v>
      </c>
      <c r="AN352">
        <v>1</v>
      </c>
      <c r="AO352" s="3" t="s">
        <v>2049</v>
      </c>
      <c r="AP352" s="3" t="s">
        <v>2049</v>
      </c>
      <c r="AQ352" s="8">
        <v>0</v>
      </c>
      <c r="AR352" s="8">
        <v>0</v>
      </c>
      <c r="AT352" s="34">
        <v>0.17782909930715934</v>
      </c>
      <c r="AU352" s="34">
        <v>2.5188916876574305</v>
      </c>
      <c r="AV352" s="7">
        <v>1</v>
      </c>
      <c r="AW352" s="3" t="s">
        <v>2049</v>
      </c>
      <c r="AX352" s="3" t="s">
        <v>2049</v>
      </c>
      <c r="AY352" s="8">
        <v>4.5161290322580649</v>
      </c>
      <c r="AZ352">
        <v>7.8</v>
      </c>
      <c r="BA352">
        <v>0</v>
      </c>
      <c r="BB352" s="8">
        <v>0</v>
      </c>
      <c r="BC352" s="3" t="s">
        <v>2110</v>
      </c>
      <c r="BD352" s="8">
        <v>0</v>
      </c>
      <c r="BE352">
        <f>VLOOKUP(A352,'dati SCL7_com'!A:C,3,FALSE)</f>
        <v>0</v>
      </c>
    </row>
    <row r="353" spans="1:57" x14ac:dyDescent="0.3">
      <c r="A353">
        <v>79130</v>
      </c>
      <c r="B353" t="s">
        <v>1817</v>
      </c>
      <c r="C353">
        <v>4630</v>
      </c>
      <c r="D353" t="s">
        <v>277</v>
      </c>
      <c r="E353" t="str">
        <f>VLOOKUP(A353,'0. dati base'!B:K,10,FALSE)</f>
        <v>CALABRIA</v>
      </c>
      <c r="F353" s="15" t="s">
        <v>2049</v>
      </c>
      <c r="G353" s="8">
        <v>-7.7235772357723581E-2</v>
      </c>
      <c r="H353">
        <v>89</v>
      </c>
      <c r="I353" s="8">
        <v>7.2582336899517514</v>
      </c>
      <c r="J353" s="8">
        <v>80.724233983286894</v>
      </c>
      <c r="K353">
        <v>36.15</v>
      </c>
      <c r="L353">
        <v>0</v>
      </c>
      <c r="M353" s="8">
        <v>12.617165213138806</v>
      </c>
      <c r="N353" s="8">
        <v>0.67236467236467201</v>
      </c>
      <c r="O353" s="8">
        <v>1.0683760683760679</v>
      </c>
      <c r="P353" s="8">
        <v>44.359145527369833</v>
      </c>
      <c r="Q353" s="15" t="s">
        <v>2049</v>
      </c>
      <c r="R353" s="15" t="s">
        <v>2049</v>
      </c>
      <c r="S353" s="15" t="s">
        <v>2049</v>
      </c>
      <c r="T353" s="15" t="s">
        <v>2049</v>
      </c>
      <c r="U353" s="16">
        <v>0</v>
      </c>
      <c r="V353" s="17">
        <v>0</v>
      </c>
      <c r="X353">
        <v>0</v>
      </c>
      <c r="Y353">
        <v>0</v>
      </c>
      <c r="Z353" s="8">
        <v>0.16782043213761275</v>
      </c>
      <c r="AA353" s="8">
        <v>15.275813295615276</v>
      </c>
      <c r="AB353" s="9">
        <v>37.672583826429978</v>
      </c>
      <c r="AC353">
        <v>9</v>
      </c>
      <c r="AD353" s="8">
        <v>21.135000000000002</v>
      </c>
      <c r="AE353" s="15" t="s">
        <v>2049</v>
      </c>
      <c r="AF353" s="8">
        <v>36.899563318777297</v>
      </c>
      <c r="AG353" s="8">
        <v>1.7029502459999999</v>
      </c>
      <c r="AH353" s="8">
        <v>66.6666666666667</v>
      </c>
      <c r="AI353" s="8">
        <v>0.58025786609888796</v>
      </c>
      <c r="AJ353" s="8">
        <v>112.8571428571429</v>
      </c>
      <c r="AK353" s="14">
        <v>32.1</v>
      </c>
      <c r="AL353" s="8">
        <v>0</v>
      </c>
      <c r="AM353" s="3" t="s">
        <v>2049</v>
      </c>
      <c r="AN353">
        <v>1</v>
      </c>
      <c r="AO353" s="3" t="s">
        <v>2049</v>
      </c>
      <c r="AP353" s="3" t="s">
        <v>2049</v>
      </c>
      <c r="AQ353" s="8">
        <v>0</v>
      </c>
      <c r="AR353" s="8">
        <v>0</v>
      </c>
      <c r="AT353" s="34">
        <v>0.21547799696509864</v>
      </c>
      <c r="AU353" s="34">
        <v>2.1598272138228944</v>
      </c>
      <c r="AV353" s="7">
        <v>1</v>
      </c>
      <c r="AW353" s="3" t="s">
        <v>2049</v>
      </c>
      <c r="AX353" s="3" t="s">
        <v>2049</v>
      </c>
      <c r="AY353" s="8">
        <v>2.2207417277370638</v>
      </c>
      <c r="AZ353">
        <v>17.600000000000001</v>
      </c>
      <c r="BA353">
        <v>2</v>
      </c>
      <c r="BB353" s="8">
        <v>0.21598272138228941</v>
      </c>
      <c r="BC353" s="3" t="s">
        <v>2110</v>
      </c>
      <c r="BD353" s="8">
        <v>5.6861258529188781E-2</v>
      </c>
      <c r="BE353">
        <f>VLOOKUP(A353,'dati SCL7_com'!A:C,3,FALSE)</f>
        <v>0.2</v>
      </c>
    </row>
    <row r="354" spans="1:57" x14ac:dyDescent="0.3">
      <c r="A354">
        <v>79131</v>
      </c>
      <c r="B354" t="s">
        <v>1820</v>
      </c>
      <c r="C354">
        <v>3124</v>
      </c>
      <c r="D354" t="s">
        <v>176</v>
      </c>
      <c r="E354" t="str">
        <f>VLOOKUP(A354,'0. dati base'!B:K,10,FALSE)</f>
        <v>CALABRIA</v>
      </c>
      <c r="F354" s="15" t="s">
        <v>2049</v>
      </c>
      <c r="G354" s="8">
        <v>0.2742561448900388</v>
      </c>
      <c r="H354">
        <v>205</v>
      </c>
      <c r="I354" s="8">
        <v>34.551607445008457</v>
      </c>
      <c r="J354" s="8">
        <v>70.676031606672495</v>
      </c>
      <c r="K354">
        <v>41.17</v>
      </c>
      <c r="L354">
        <v>0</v>
      </c>
      <c r="M354" s="8">
        <v>2.4090200403087807</v>
      </c>
      <c r="N354" s="8">
        <v>0.35238095238095202</v>
      </c>
      <c r="O354" s="8">
        <v>2.0408163265306118</v>
      </c>
      <c r="P354" s="8">
        <v>13.20321469575201</v>
      </c>
      <c r="Q354" s="15" t="s">
        <v>2049</v>
      </c>
      <c r="R354" s="15" t="s">
        <v>2049</v>
      </c>
      <c r="S354" s="15" t="s">
        <v>2049</v>
      </c>
      <c r="T354" s="15" t="s">
        <v>2049</v>
      </c>
      <c r="U354" s="16">
        <v>0</v>
      </c>
      <c r="V354" s="17">
        <v>0</v>
      </c>
      <c r="X354">
        <v>1</v>
      </c>
      <c r="Y354">
        <v>0</v>
      </c>
      <c r="Z354" s="8">
        <v>0.16548223350253807</v>
      </c>
      <c r="AA354" s="8">
        <v>1.3375295043273014</v>
      </c>
      <c r="AB354" s="9">
        <v>40.271493212669682</v>
      </c>
      <c r="AC354">
        <v>5</v>
      </c>
      <c r="AD354" s="8">
        <v>18.715746421267891</v>
      </c>
      <c r="AE354" s="15" t="s">
        <v>2049</v>
      </c>
      <c r="AF354" s="8">
        <v>149.19354838709677</v>
      </c>
      <c r="AG354" s="8">
        <v>0.70147309300000005</v>
      </c>
      <c r="AH354" s="8">
        <v>60</v>
      </c>
      <c r="AI354" s="8">
        <v>0.57692307692307698</v>
      </c>
      <c r="AJ354" s="8">
        <v>35.200000000000003</v>
      </c>
      <c r="AK354" s="14">
        <v>28.5</v>
      </c>
      <c r="AL354" s="8">
        <v>0</v>
      </c>
      <c r="AM354" s="3" t="s">
        <v>2049</v>
      </c>
      <c r="AN354">
        <v>1</v>
      </c>
      <c r="AO354" s="3" t="s">
        <v>2049</v>
      </c>
      <c r="AP354" s="3" t="s">
        <v>2049</v>
      </c>
      <c r="AQ354" s="8">
        <v>0</v>
      </c>
      <c r="AR354" s="8">
        <v>0</v>
      </c>
      <c r="AT354" s="34">
        <v>4.7583081570996978E-2</v>
      </c>
      <c r="AU354" s="34">
        <v>1.9206145966709347</v>
      </c>
      <c r="AV354" s="7">
        <v>1</v>
      </c>
      <c r="AW354" s="3" t="s">
        <v>2049</v>
      </c>
      <c r="AX354" s="3" t="s">
        <v>2049</v>
      </c>
      <c r="AY354" s="8">
        <v>3.52112676056338</v>
      </c>
      <c r="AZ354">
        <v>15</v>
      </c>
      <c r="BA354">
        <v>0</v>
      </c>
      <c r="BB354" s="8">
        <v>0</v>
      </c>
      <c r="BC354" s="3" t="s">
        <v>2110</v>
      </c>
      <c r="BD354" s="8">
        <v>0</v>
      </c>
      <c r="BE354">
        <f>VLOOKUP(A354,'dati SCL7_com'!A:C,3,FALSE)</f>
        <v>0.2</v>
      </c>
    </row>
    <row r="355" spans="1:57" x14ac:dyDescent="0.3">
      <c r="A355">
        <v>79133</v>
      </c>
      <c r="B355" t="s">
        <v>1826</v>
      </c>
      <c r="C355">
        <v>4698</v>
      </c>
      <c r="D355" t="s">
        <v>176</v>
      </c>
      <c r="E355" t="str">
        <f>VLOOKUP(A355,'0. dati base'!B:K,10,FALSE)</f>
        <v>CALABRIA</v>
      </c>
      <c r="F355" s="15" t="s">
        <v>2049</v>
      </c>
      <c r="G355" s="8">
        <v>0.16657977059436913</v>
      </c>
      <c r="H355">
        <v>95</v>
      </c>
      <c r="I355" s="8">
        <v>13.720670391061452</v>
      </c>
      <c r="J355" s="8">
        <v>71.436464088397699</v>
      </c>
      <c r="K355">
        <v>36.380000000000003</v>
      </c>
      <c r="L355">
        <v>48076</v>
      </c>
      <c r="M355" s="8">
        <v>7.5426854774308856</v>
      </c>
      <c r="N355" s="8">
        <v>0.34384384384384398</v>
      </c>
      <c r="O355" s="8">
        <v>3.4534534534534531</v>
      </c>
      <c r="P355" s="8">
        <v>56.850436681222703</v>
      </c>
      <c r="Q355" s="15" t="s">
        <v>2049</v>
      </c>
      <c r="R355" s="15" t="s">
        <v>2049</v>
      </c>
      <c r="S355" s="15" t="s">
        <v>2049</v>
      </c>
      <c r="T355" s="15" t="s">
        <v>2049</v>
      </c>
      <c r="U355" s="16">
        <v>0</v>
      </c>
      <c r="V355" s="17">
        <v>0</v>
      </c>
      <c r="X355">
        <v>0</v>
      </c>
      <c r="Y355">
        <v>31.1</v>
      </c>
      <c r="Z355" s="8">
        <v>0.17497206703910614</v>
      </c>
      <c r="AA355" s="8">
        <v>2.1505376344086025</v>
      </c>
      <c r="AB355" s="9">
        <v>51.906158357771261</v>
      </c>
      <c r="AC355">
        <v>5</v>
      </c>
      <c r="AD355" s="8">
        <v>7.5641379310344821</v>
      </c>
      <c r="AE355" s="15" t="s">
        <v>2049</v>
      </c>
      <c r="AF355" s="8">
        <v>170.31802120141342</v>
      </c>
      <c r="AG355" s="8">
        <v>1.848428835</v>
      </c>
      <c r="AH355" s="8">
        <v>60</v>
      </c>
      <c r="AI355" s="8">
        <v>1.2108558230002431</v>
      </c>
      <c r="AJ355" s="8">
        <v>46.2</v>
      </c>
      <c r="AK355" s="14">
        <v>28.7</v>
      </c>
      <c r="AL355" s="8">
        <v>0</v>
      </c>
      <c r="AM355" s="3" t="s">
        <v>2049</v>
      </c>
      <c r="AN355">
        <v>0</v>
      </c>
      <c r="AO355" s="3" t="s">
        <v>2049</v>
      </c>
      <c r="AP355" s="3" t="s">
        <v>2049</v>
      </c>
      <c r="AQ355" s="8">
        <v>0</v>
      </c>
      <c r="AR355" s="8">
        <v>0</v>
      </c>
      <c r="AT355" s="34">
        <v>0.10821382007822686</v>
      </c>
      <c r="AU355" s="34">
        <v>2.1285653469561514</v>
      </c>
      <c r="AV355" s="7">
        <v>1</v>
      </c>
      <c r="AW355" s="3" t="s">
        <v>2049</v>
      </c>
      <c r="AX355" s="3" t="s">
        <v>2049</v>
      </c>
      <c r="AY355" s="8">
        <v>2.331496396778296</v>
      </c>
      <c r="AZ355">
        <v>17.3</v>
      </c>
      <c r="BA355">
        <v>7</v>
      </c>
      <c r="BB355" s="8">
        <v>0.21285653469561516</v>
      </c>
      <c r="BC355" s="3" t="s">
        <v>2110</v>
      </c>
      <c r="BD355" s="8">
        <v>0.17286084701815038</v>
      </c>
      <c r="BE355">
        <f>VLOOKUP(A355,'dati SCL7_com'!A:C,3,FALSE)</f>
        <v>0.8</v>
      </c>
    </row>
    <row r="356" spans="1:57" x14ac:dyDescent="0.3">
      <c r="A356">
        <v>79134</v>
      </c>
      <c r="B356" t="s">
        <v>1838</v>
      </c>
      <c r="C356">
        <v>809</v>
      </c>
      <c r="D356" t="s">
        <v>291</v>
      </c>
      <c r="E356" t="str">
        <f>VLOOKUP(A356,'0. dati base'!B:K,10,FALSE)</f>
        <v>CALABRIA</v>
      </c>
      <c r="F356" s="15" t="s">
        <v>2049</v>
      </c>
      <c r="G356" s="8">
        <v>-0.11266094420600858</v>
      </c>
      <c r="H356">
        <v>13</v>
      </c>
      <c r="I356" s="8">
        <v>34.82466747279323</v>
      </c>
      <c r="J356" s="8">
        <v>68.823529411764696</v>
      </c>
      <c r="K356">
        <v>34.78</v>
      </c>
      <c r="L356">
        <v>11356</v>
      </c>
      <c r="M356" s="8">
        <v>12.380492515692902</v>
      </c>
      <c r="N356" s="8">
        <v>0.61469265367316295</v>
      </c>
      <c r="O356" s="8">
        <v>0.44977511244377799</v>
      </c>
      <c r="P356" s="8">
        <v>70.753512132822479</v>
      </c>
      <c r="Q356" s="15" t="s">
        <v>2049</v>
      </c>
      <c r="R356" s="15" t="s">
        <v>2049</v>
      </c>
      <c r="S356" s="15" t="s">
        <v>2049</v>
      </c>
      <c r="T356" s="15" t="s">
        <v>2049</v>
      </c>
      <c r="U356" s="16">
        <v>0</v>
      </c>
      <c r="V356" s="17">
        <v>0</v>
      </c>
      <c r="X356">
        <v>0</v>
      </c>
      <c r="Y356">
        <v>13.1</v>
      </c>
      <c r="Z356" s="8">
        <v>0.15840386940749698</v>
      </c>
      <c r="AA356" s="8">
        <v>7.6923076923076925</v>
      </c>
      <c r="AB356" s="9">
        <v>30</v>
      </c>
      <c r="AC356">
        <v>3</v>
      </c>
      <c r="AD356" s="8">
        <v>12.297709923664121</v>
      </c>
      <c r="AE356" s="15" t="s">
        <v>2049</v>
      </c>
      <c r="AF356" s="8">
        <v>149.0566037735849</v>
      </c>
      <c r="AG356" s="8">
        <v>0</v>
      </c>
      <c r="AH356" s="8">
        <v>66.6666666666667</v>
      </c>
      <c r="AI356" s="8">
        <v>0.259466170080695</v>
      </c>
      <c r="AJ356" s="8">
        <v>14</v>
      </c>
      <c r="AK356" s="14">
        <v>34.4</v>
      </c>
      <c r="AL356" s="8">
        <v>0</v>
      </c>
      <c r="AM356" s="3" t="s">
        <v>2049</v>
      </c>
      <c r="AN356">
        <v>0</v>
      </c>
      <c r="AO356" s="3" t="s">
        <v>2049</v>
      </c>
      <c r="AP356" s="3" t="s">
        <v>2049</v>
      </c>
      <c r="AQ356" s="8">
        <v>0</v>
      </c>
      <c r="AR356" s="8">
        <v>0</v>
      </c>
      <c r="AT356" s="34">
        <v>0.24657534246575341</v>
      </c>
      <c r="AU356" s="34">
        <v>6.1804697156983925</v>
      </c>
      <c r="AV356" s="7">
        <v>1</v>
      </c>
      <c r="AW356" s="3" t="s">
        <v>2049</v>
      </c>
      <c r="AX356" s="3" t="s">
        <v>2049</v>
      </c>
      <c r="AY356" s="8">
        <v>1.254705144291091</v>
      </c>
      <c r="AZ356">
        <v>21.6</v>
      </c>
      <c r="BA356">
        <v>1</v>
      </c>
      <c r="BB356" s="8">
        <v>0</v>
      </c>
      <c r="BC356" s="3" t="s">
        <v>2110</v>
      </c>
      <c r="BD356" s="8">
        <v>1.7032873445750298E-2</v>
      </c>
      <c r="BE356">
        <f>VLOOKUP(A356,'dati SCL7_com'!A:C,3,FALSE)</f>
        <v>1</v>
      </c>
    </row>
    <row r="357" spans="1:57" x14ac:dyDescent="0.3">
      <c r="A357">
        <v>79137</v>
      </c>
      <c r="B357" t="s">
        <v>1844</v>
      </c>
      <c r="C357">
        <v>9204</v>
      </c>
      <c r="D357" t="s">
        <v>285</v>
      </c>
      <c r="E357" t="str">
        <f>VLOOKUP(A357,'0. dati base'!B:K,10,FALSE)</f>
        <v>CALABRIA</v>
      </c>
      <c r="F357" s="15" t="s">
        <v>2049</v>
      </c>
      <c r="G357" s="8">
        <v>-0.11889575443492127</v>
      </c>
      <c r="H357">
        <v>1134</v>
      </c>
      <c r="I357" s="8">
        <v>2.2734984730234138</v>
      </c>
      <c r="J357" s="8">
        <v>68.999481596682202</v>
      </c>
      <c r="K357">
        <v>44.78</v>
      </c>
      <c r="L357">
        <v>5589</v>
      </c>
      <c r="M357" s="8">
        <v>17.71513729469212</v>
      </c>
      <c r="N357" s="8">
        <v>0.47099767981438501</v>
      </c>
      <c r="O357" s="8">
        <v>1.5467904098994589</v>
      </c>
      <c r="P357" s="8">
        <v>32.708067747222728</v>
      </c>
      <c r="Q357" s="15" t="s">
        <v>2049</v>
      </c>
      <c r="R357" s="15" t="s">
        <v>2049</v>
      </c>
      <c r="S357" s="15" t="s">
        <v>2049</v>
      </c>
      <c r="T357" s="15" t="s">
        <v>2049</v>
      </c>
      <c r="U357" s="16">
        <v>1</v>
      </c>
      <c r="V357" s="17">
        <v>0</v>
      </c>
      <c r="X357">
        <v>1</v>
      </c>
      <c r="Y357">
        <v>0</v>
      </c>
      <c r="Z357" s="8">
        <v>0.13222486144101345</v>
      </c>
      <c r="AA357" s="8">
        <v>39.150326797385624</v>
      </c>
      <c r="AB357" s="9">
        <v>22.109275730622617</v>
      </c>
      <c r="AC357">
        <v>15</v>
      </c>
      <c r="AD357" s="8">
        <v>108.0179640718563</v>
      </c>
      <c r="AE357" s="15" t="s">
        <v>2049</v>
      </c>
      <c r="AF357" s="8">
        <v>26.333333333333332</v>
      </c>
      <c r="AG357" s="8">
        <v>2.2756827049999999</v>
      </c>
      <c r="AH357" s="8">
        <v>53.3333333333333</v>
      </c>
      <c r="AI357" s="8">
        <v>0.74605814386290004</v>
      </c>
      <c r="AJ357" s="8">
        <v>214.6</v>
      </c>
      <c r="AK357" s="14">
        <v>31.3</v>
      </c>
      <c r="AL357" s="8">
        <v>17.8714336915803</v>
      </c>
      <c r="AM357" s="3" t="s">
        <v>2049</v>
      </c>
      <c r="AN357">
        <v>0</v>
      </c>
      <c r="AO357" s="3" t="s">
        <v>2049</v>
      </c>
      <c r="AP357" s="3" t="s">
        <v>2049</v>
      </c>
      <c r="AQ357" s="8">
        <v>2.0382527907472801</v>
      </c>
      <c r="AR357" s="8">
        <v>4.4221698113207548</v>
      </c>
      <c r="AT357" s="34">
        <v>0.3799363057324841</v>
      </c>
      <c r="AU357" s="34">
        <v>2.8248587570621471</v>
      </c>
      <c r="AV357" s="7">
        <v>1</v>
      </c>
      <c r="AW357" s="3" t="s">
        <v>2049</v>
      </c>
      <c r="AX357" s="3" t="s">
        <v>2049</v>
      </c>
      <c r="AY357" s="8">
        <v>7.8626799557032117</v>
      </c>
      <c r="AZ357">
        <v>12.6</v>
      </c>
      <c r="BA357">
        <v>18</v>
      </c>
      <c r="BB357" s="8">
        <v>0.1086484137331595</v>
      </c>
      <c r="BC357" s="3" t="s">
        <v>2110</v>
      </c>
      <c r="BD357" s="8">
        <v>2.4611398963730569</v>
      </c>
      <c r="BE357">
        <f>VLOOKUP(A357,'dati SCL7_com'!A:C,3,FALSE)</f>
        <v>0.8</v>
      </c>
    </row>
    <row r="358" spans="1:57" x14ac:dyDescent="0.3">
      <c r="A358">
        <v>79138</v>
      </c>
      <c r="B358" t="s">
        <v>1845</v>
      </c>
      <c r="C358">
        <v>3076</v>
      </c>
      <c r="D358" t="s">
        <v>286</v>
      </c>
      <c r="E358" t="str">
        <f>VLOOKUP(A358,'0. dati base'!B:K,10,FALSE)</f>
        <v>CALABRIA</v>
      </c>
      <c r="F358" s="15" t="s">
        <v>2049</v>
      </c>
      <c r="G358" s="8">
        <v>-0.10652235830247793</v>
      </c>
      <c r="H358">
        <v>153</v>
      </c>
      <c r="I358" s="8">
        <v>17.022633088938477</v>
      </c>
      <c r="J358" s="8">
        <v>74.430955993930098</v>
      </c>
      <c r="K358">
        <v>48.32</v>
      </c>
      <c r="L358">
        <v>0</v>
      </c>
      <c r="M358" s="8">
        <v>23.361366973701774</v>
      </c>
      <c r="N358" s="8">
        <v>0.71417197452229297</v>
      </c>
      <c r="O358" s="8">
        <v>1.910828025477707</v>
      </c>
      <c r="P358" s="8">
        <v>26.01078167115903</v>
      </c>
      <c r="Q358" s="15" t="s">
        <v>2049</v>
      </c>
      <c r="R358" s="15" t="s">
        <v>2049</v>
      </c>
      <c r="S358" s="15" t="s">
        <v>2049</v>
      </c>
      <c r="T358" s="15" t="s">
        <v>2049</v>
      </c>
      <c r="U358" s="16">
        <v>0</v>
      </c>
      <c r="V358" s="17">
        <v>0</v>
      </c>
      <c r="X358">
        <v>1</v>
      </c>
      <c r="Y358">
        <v>6.9</v>
      </c>
      <c r="Z358" s="8">
        <v>0.13101689512272871</v>
      </c>
      <c r="AA358" s="8">
        <v>37.135922330097088</v>
      </c>
      <c r="AB358" s="9">
        <v>30.402930402930401</v>
      </c>
      <c r="AC358">
        <v>8</v>
      </c>
      <c r="AD358" s="8">
        <v>36.727493917274941</v>
      </c>
      <c r="AE358" s="15" t="s">
        <v>2049</v>
      </c>
      <c r="AF358" s="8">
        <v>46.64179104477612</v>
      </c>
      <c r="AG358" s="8">
        <v>1.918158568</v>
      </c>
      <c r="AH358" s="8">
        <v>87.5</v>
      </c>
      <c r="AI358" s="8">
        <v>0.68261013580655805</v>
      </c>
      <c r="AJ358" s="8">
        <v>73.857142857142861</v>
      </c>
      <c r="AK358" s="14">
        <v>31.5</v>
      </c>
      <c r="AL358" s="8">
        <v>35.547178546037728</v>
      </c>
      <c r="AM358" s="3" t="s">
        <v>2049</v>
      </c>
      <c r="AN358">
        <v>0</v>
      </c>
      <c r="AO358" s="3" t="s">
        <v>2049</v>
      </c>
      <c r="AP358" s="3" t="s">
        <v>2049</v>
      </c>
      <c r="AQ358" s="8">
        <v>3.4032376747608502</v>
      </c>
      <c r="AR358" s="8">
        <v>0</v>
      </c>
      <c r="AT358" s="34">
        <v>0.37526205450733752</v>
      </c>
      <c r="AU358" s="34">
        <v>3.5760728218465538</v>
      </c>
      <c r="AV358" s="7">
        <v>1</v>
      </c>
      <c r="AW358" s="3" t="s">
        <v>2049</v>
      </c>
      <c r="AX358" s="3" t="s">
        <v>2049</v>
      </c>
      <c r="AY358" s="8">
        <v>6.010016694490818</v>
      </c>
      <c r="AZ358">
        <v>16</v>
      </c>
      <c r="BA358">
        <v>5</v>
      </c>
      <c r="BB358" s="8">
        <v>0</v>
      </c>
      <c r="BC358" s="3" t="s">
        <v>2110</v>
      </c>
      <c r="BD358" s="8">
        <v>0.2461841457410143</v>
      </c>
      <c r="BE358">
        <f>VLOOKUP(A358,'dati SCL7_com'!A:C,3,FALSE)</f>
        <v>0</v>
      </c>
    </row>
    <row r="359" spans="1:57" x14ac:dyDescent="0.3">
      <c r="A359">
        <v>79139</v>
      </c>
      <c r="B359" t="s">
        <v>1846</v>
      </c>
      <c r="C359">
        <v>1564</v>
      </c>
      <c r="D359" t="s">
        <v>176</v>
      </c>
      <c r="E359" t="str">
        <f>VLOOKUP(A359,'0. dati base'!B:K,10,FALSE)</f>
        <v>CALABRIA</v>
      </c>
      <c r="F359" s="15" t="s">
        <v>2049</v>
      </c>
      <c r="G359" s="8">
        <v>6.7401960784313729E-3</v>
      </c>
      <c r="H359">
        <v>73</v>
      </c>
      <c r="I359" s="8">
        <v>7.1819841752891049</v>
      </c>
      <c r="J359" s="8">
        <v>73.200612557427206</v>
      </c>
      <c r="K359">
        <v>38.43</v>
      </c>
      <c r="L359">
        <v>0</v>
      </c>
      <c r="M359" s="8">
        <v>2.0192417386013615</v>
      </c>
      <c r="N359" s="8">
        <v>0.62654320987654299</v>
      </c>
      <c r="O359" s="8">
        <v>0</v>
      </c>
      <c r="P359" s="8">
        <v>40.182186234817813</v>
      </c>
      <c r="Q359" s="15" t="s">
        <v>2049</v>
      </c>
      <c r="R359" s="15" t="s">
        <v>2049</v>
      </c>
      <c r="S359" s="15" t="s">
        <v>2049</v>
      </c>
      <c r="T359" s="15" t="s">
        <v>2049</v>
      </c>
      <c r="U359" s="16">
        <v>0</v>
      </c>
      <c r="V359" s="17">
        <v>0</v>
      </c>
      <c r="X359">
        <v>0</v>
      </c>
      <c r="Y359">
        <v>31.1</v>
      </c>
      <c r="Z359" s="8">
        <v>0.1430310407790627</v>
      </c>
      <c r="AA359" s="8">
        <v>0.99659061106740099</v>
      </c>
      <c r="AB359" s="9">
        <v>33.333333333333329</v>
      </c>
      <c r="AC359">
        <v>3</v>
      </c>
      <c r="AD359" s="8">
        <v>8.5148936170212774</v>
      </c>
      <c r="AE359" s="15" t="s">
        <v>2049</v>
      </c>
      <c r="AF359" s="8">
        <v>61.111111111111114</v>
      </c>
      <c r="AG359" s="8">
        <v>1.394144593</v>
      </c>
      <c r="AH359" s="8">
        <v>100</v>
      </c>
      <c r="AI359" s="8">
        <v>0.36081959020489801</v>
      </c>
      <c r="AJ359" s="8">
        <v>37</v>
      </c>
      <c r="AK359" s="14">
        <v>30.2</v>
      </c>
      <c r="AL359" s="8">
        <v>0</v>
      </c>
      <c r="AM359" s="3" t="s">
        <v>2049</v>
      </c>
      <c r="AN359">
        <v>0</v>
      </c>
      <c r="AO359" s="3" t="s">
        <v>2049</v>
      </c>
      <c r="AP359" s="3" t="s">
        <v>2049</v>
      </c>
      <c r="AQ359" s="8">
        <v>0</v>
      </c>
      <c r="AR359" s="8">
        <v>0</v>
      </c>
      <c r="AT359" s="34">
        <v>0.23571428571428571</v>
      </c>
      <c r="AU359" s="34">
        <v>3.8363171355498724</v>
      </c>
      <c r="AV359" s="7">
        <v>1</v>
      </c>
      <c r="AW359" s="3" t="s">
        <v>2049</v>
      </c>
      <c r="AX359" s="3" t="s">
        <v>2049</v>
      </c>
      <c r="AY359" s="8">
        <v>4.5632333767926987</v>
      </c>
      <c r="AZ359">
        <v>14.5</v>
      </c>
      <c r="BA359">
        <v>0</v>
      </c>
      <c r="BB359" s="8">
        <v>0</v>
      </c>
      <c r="BC359" s="3" t="s">
        <v>2110</v>
      </c>
      <c r="BD359" s="8">
        <v>0</v>
      </c>
      <c r="BE359">
        <f>VLOOKUP(A359,'dati SCL7_com'!A:C,3,FALSE)</f>
        <v>0.2</v>
      </c>
    </row>
    <row r="360" spans="1:57" x14ac:dyDescent="0.3">
      <c r="A360">
        <v>79142</v>
      </c>
      <c r="B360" t="s">
        <v>1860</v>
      </c>
      <c r="C360">
        <v>3608</v>
      </c>
      <c r="D360" t="s">
        <v>197</v>
      </c>
      <c r="E360" t="str">
        <f>VLOOKUP(A360,'0. dati base'!B:K,10,FALSE)</f>
        <v>CALABRIA</v>
      </c>
      <c r="F360" s="15" t="s">
        <v>2049</v>
      </c>
      <c r="G360" s="8">
        <v>6.6164941988084036E-2</v>
      </c>
      <c r="H360">
        <v>99</v>
      </c>
      <c r="I360" s="8">
        <v>14.205882352941176</v>
      </c>
      <c r="J360" s="8">
        <v>68.188302425106897</v>
      </c>
      <c r="K360">
        <v>37.950000000000003</v>
      </c>
      <c r="L360">
        <v>24051</v>
      </c>
      <c r="M360" s="8">
        <v>13.705812707898742</v>
      </c>
      <c r="N360" s="8">
        <v>0.60771704180064301</v>
      </c>
      <c r="O360" s="8">
        <v>0.107181136120043</v>
      </c>
      <c r="P360" s="8">
        <v>40.786852589641427</v>
      </c>
      <c r="Q360" s="15" t="s">
        <v>2049</v>
      </c>
      <c r="R360" s="15" t="s">
        <v>2049</v>
      </c>
      <c r="S360" s="15" t="s">
        <v>2049</v>
      </c>
      <c r="T360" s="15" t="s">
        <v>2049</v>
      </c>
      <c r="U360" s="16">
        <v>0</v>
      </c>
      <c r="V360" s="17">
        <v>0</v>
      </c>
      <c r="X360">
        <v>0</v>
      </c>
      <c r="Y360">
        <v>0</v>
      </c>
      <c r="Z360" s="8">
        <v>0.16264705882352942</v>
      </c>
      <c r="AA360" s="8">
        <v>14.374034003091191</v>
      </c>
      <c r="AB360" s="9">
        <v>32.155477031802121</v>
      </c>
      <c r="AC360">
        <v>7</v>
      </c>
      <c r="AD360" s="8">
        <v>28.18444846292947</v>
      </c>
      <c r="AE360" s="15" t="s">
        <v>2049</v>
      </c>
      <c r="AF360" s="8">
        <v>95.886075949367083</v>
      </c>
      <c r="AG360" s="8">
        <v>0.62901873100000005</v>
      </c>
      <c r="AH360" s="8">
        <v>71.428571428571402</v>
      </c>
      <c r="AI360" s="8">
        <v>0.45490183498011</v>
      </c>
      <c r="AJ360" s="8">
        <v>41.142857142857153</v>
      </c>
      <c r="AK360" s="14">
        <v>28.3</v>
      </c>
      <c r="AL360" s="8">
        <v>0</v>
      </c>
      <c r="AM360" s="3" t="s">
        <v>2049</v>
      </c>
      <c r="AN360">
        <v>0</v>
      </c>
      <c r="AO360" s="3" t="s">
        <v>2049</v>
      </c>
      <c r="AP360" s="3" t="s">
        <v>2049</v>
      </c>
      <c r="AQ360" s="8">
        <v>0</v>
      </c>
      <c r="AR360" s="8">
        <v>0</v>
      </c>
      <c r="AT360" s="34">
        <v>0.16123778501628663</v>
      </c>
      <c r="AU360" s="34">
        <v>3.0487804878048781</v>
      </c>
      <c r="AV360" s="7">
        <v>1</v>
      </c>
      <c r="AW360" s="3" t="s">
        <v>2049</v>
      </c>
      <c r="AX360" s="3" t="s">
        <v>2049</v>
      </c>
      <c r="AY360" s="8">
        <v>4.1073384446878416</v>
      </c>
      <c r="AZ360">
        <v>18.600000000000001</v>
      </c>
      <c r="BA360">
        <v>51</v>
      </c>
      <c r="BB360" s="8">
        <v>0.27716186252771619</v>
      </c>
      <c r="BC360" s="3" t="s">
        <v>2110</v>
      </c>
      <c r="BD360" s="8">
        <v>1.5298617240364811</v>
      </c>
      <c r="BE360">
        <f>VLOOKUP(A360,'dati SCL7_com'!A:C,3,FALSE)</f>
        <v>1</v>
      </c>
    </row>
    <row r="361" spans="1:57" x14ac:dyDescent="0.3">
      <c r="A361">
        <v>79143</v>
      </c>
      <c r="B361" t="s">
        <v>1863</v>
      </c>
      <c r="C361">
        <v>2433</v>
      </c>
      <c r="D361" t="s">
        <v>197</v>
      </c>
      <c r="E361" t="str">
        <f>VLOOKUP(A361,'0. dati base'!B:K,10,FALSE)</f>
        <v>CALABRIA</v>
      </c>
      <c r="F361" s="15" t="s">
        <v>2049</v>
      </c>
      <c r="G361" s="8">
        <v>7.9063604240282692E-2</v>
      </c>
      <c r="H361">
        <v>201</v>
      </c>
      <c r="I361" s="8">
        <v>11.543184609087188</v>
      </c>
      <c r="J361" s="8">
        <v>69.788797061524292</v>
      </c>
      <c r="K361">
        <v>43.54</v>
      </c>
      <c r="L361">
        <v>26949</v>
      </c>
      <c r="M361" s="8">
        <v>21.497434740937024</v>
      </c>
      <c r="N361" s="8">
        <v>0.50423728813559299</v>
      </c>
      <c r="O361" s="8">
        <v>3.9548022598870061</v>
      </c>
      <c r="P361" s="8">
        <v>70.582822085889575</v>
      </c>
      <c r="Q361" s="15" t="s">
        <v>2049</v>
      </c>
      <c r="R361" s="15" t="s">
        <v>2049</v>
      </c>
      <c r="S361" s="15" t="s">
        <v>2049</v>
      </c>
      <c r="T361" s="15" t="s">
        <v>2049</v>
      </c>
      <c r="U361" s="16">
        <v>0</v>
      </c>
      <c r="V361" s="17">
        <v>0</v>
      </c>
      <c r="X361">
        <v>0</v>
      </c>
      <c r="Y361">
        <v>81.599999999999994</v>
      </c>
      <c r="Z361" s="8">
        <v>0.1371264838313549</v>
      </c>
      <c r="AA361" s="8">
        <v>5.4095826893353935</v>
      </c>
      <c r="AB361" s="9">
        <v>14.457831325301203</v>
      </c>
      <c r="AC361">
        <v>3</v>
      </c>
      <c r="AD361" s="8">
        <v>14.12835820895522</v>
      </c>
      <c r="AE361" s="15" t="s">
        <v>2049</v>
      </c>
      <c r="AF361" s="8">
        <v>135.97122302158274</v>
      </c>
      <c r="AG361" s="8">
        <v>0.42444821700000002</v>
      </c>
      <c r="AH361" s="8">
        <v>66.6666666666667</v>
      </c>
      <c r="AI361" s="8">
        <v>1.64229875343334</v>
      </c>
      <c r="AJ361" s="8">
        <v>39</v>
      </c>
      <c r="AK361" s="14">
        <v>36.299999999999997</v>
      </c>
      <c r="AL361" s="8">
        <v>0</v>
      </c>
      <c r="AM361" s="3" t="s">
        <v>2049</v>
      </c>
      <c r="AN361">
        <v>0</v>
      </c>
      <c r="AO361" s="3" t="s">
        <v>2049</v>
      </c>
      <c r="AP361" s="3" t="s">
        <v>2049</v>
      </c>
      <c r="AQ361" s="8">
        <v>0</v>
      </c>
      <c r="AR361" s="8">
        <v>0</v>
      </c>
      <c r="AT361" s="34">
        <v>0.14189189189189189</v>
      </c>
      <c r="AU361" s="34">
        <v>3.2881216605014383</v>
      </c>
      <c r="AV361" s="7">
        <v>1</v>
      </c>
      <c r="AW361" s="3" t="s">
        <v>2049</v>
      </c>
      <c r="AX361" s="3" t="s">
        <v>2049</v>
      </c>
      <c r="AY361" s="8">
        <v>5.0314465408805029</v>
      </c>
      <c r="AZ361">
        <v>21.8</v>
      </c>
      <c r="BA361">
        <v>18</v>
      </c>
      <c r="BB361" s="8">
        <v>0.82203041512535957</v>
      </c>
      <c r="BC361" s="3" t="s">
        <v>2110</v>
      </c>
      <c r="BD361" s="8">
        <v>1.6680567139282736</v>
      </c>
      <c r="BE361">
        <f>VLOOKUP(A361,'dati SCL7_com'!A:C,3,FALSE)</f>
        <v>1</v>
      </c>
    </row>
    <row r="362" spans="1:57" x14ac:dyDescent="0.3">
      <c r="A362">
        <v>79146</v>
      </c>
      <c r="B362" t="s">
        <v>1890</v>
      </c>
      <c r="C362">
        <v>2703</v>
      </c>
      <c r="D362" t="s">
        <v>291</v>
      </c>
      <c r="E362" t="str">
        <f>VLOOKUP(A362,'0. dati base'!B:K,10,FALSE)</f>
        <v>CALABRIA</v>
      </c>
      <c r="F362" s="15" t="s">
        <v>2049</v>
      </c>
      <c r="G362" s="8">
        <v>1.3868065967016492E-2</v>
      </c>
      <c r="H362">
        <v>20</v>
      </c>
      <c r="I362" s="8">
        <v>6.5434380776340113</v>
      </c>
      <c r="J362" s="8">
        <v>64.440263405456193</v>
      </c>
      <c r="K362">
        <v>36.340000000000003</v>
      </c>
      <c r="L362">
        <v>17083</v>
      </c>
      <c r="M362" s="8">
        <v>26.566875905359726</v>
      </c>
      <c r="N362" s="8">
        <v>0.61621621621621603</v>
      </c>
      <c r="O362" s="8">
        <v>1.3513513513513511</v>
      </c>
      <c r="P362" s="8">
        <v>41.427699816961557</v>
      </c>
      <c r="Q362" s="15" t="s">
        <v>2049</v>
      </c>
      <c r="R362" s="15" t="s">
        <v>2049</v>
      </c>
      <c r="S362" s="15" t="s">
        <v>2049</v>
      </c>
      <c r="T362" s="15" t="s">
        <v>2049</v>
      </c>
      <c r="U362" s="16">
        <v>0</v>
      </c>
      <c r="V362" s="17">
        <v>0</v>
      </c>
      <c r="X362">
        <v>0</v>
      </c>
      <c r="Y362">
        <v>3.5</v>
      </c>
      <c r="Z362" s="8">
        <v>0.16487985212569317</v>
      </c>
      <c r="AA362" s="8">
        <v>23.931623931623932</v>
      </c>
      <c r="AB362" s="9">
        <v>34.686346863468636</v>
      </c>
      <c r="AC362">
        <v>5</v>
      </c>
      <c r="AD362" s="8">
        <v>17.699551569506731</v>
      </c>
      <c r="AE362" s="15" t="s">
        <v>2049</v>
      </c>
      <c r="AF362" s="8">
        <v>63.333333333333329</v>
      </c>
      <c r="AG362" s="8">
        <v>0.56845866499999997</v>
      </c>
      <c r="AH362" s="8">
        <v>60</v>
      </c>
      <c r="AI362" s="8">
        <v>0.60591968583734501</v>
      </c>
      <c r="AJ362" s="8">
        <v>60.8</v>
      </c>
      <c r="AK362" s="14">
        <v>33.4</v>
      </c>
      <c r="AL362" s="8">
        <v>0</v>
      </c>
      <c r="AM362" s="3" t="s">
        <v>2049</v>
      </c>
      <c r="AN362">
        <v>0</v>
      </c>
      <c r="AO362" s="3" t="s">
        <v>2049</v>
      </c>
      <c r="AP362" s="3" t="s">
        <v>2049</v>
      </c>
      <c r="AQ362" s="8">
        <v>0</v>
      </c>
      <c r="AR362" s="8">
        <v>0</v>
      </c>
      <c r="AT362" s="34">
        <v>0.30366492146596857</v>
      </c>
      <c r="AU362" s="34">
        <v>4.4395116537180908</v>
      </c>
      <c r="AV362" s="7">
        <v>1</v>
      </c>
      <c r="AW362" s="3" t="s">
        <v>2049</v>
      </c>
      <c r="AX362" s="3" t="s">
        <v>2049</v>
      </c>
      <c r="AY362" s="8">
        <v>5.0019238168526359</v>
      </c>
      <c r="AZ362">
        <v>16.5</v>
      </c>
      <c r="BA362">
        <v>28</v>
      </c>
      <c r="BB362" s="8">
        <v>0.3699593044765076</v>
      </c>
      <c r="BC362" s="3" t="s">
        <v>2110</v>
      </c>
      <c r="BD362" s="8">
        <v>0.22134025339642802</v>
      </c>
      <c r="BE362">
        <f>VLOOKUP(A362,'dati SCL7_com'!A:C,3,FALSE)</f>
        <v>0.8</v>
      </c>
    </row>
    <row r="363" spans="1:57" x14ac:dyDescent="0.3">
      <c r="A363">
        <v>79147</v>
      </c>
      <c r="B363" t="s">
        <v>1908</v>
      </c>
      <c r="C363">
        <v>3870</v>
      </c>
      <c r="D363" t="s">
        <v>176</v>
      </c>
      <c r="E363" t="str">
        <f>VLOOKUP(A363,'0. dati base'!B:K,10,FALSE)</f>
        <v>CALABRIA</v>
      </c>
      <c r="F363" s="15" t="s">
        <v>2049</v>
      </c>
      <c r="G363" s="8">
        <v>-4.3211392094279398E-2</v>
      </c>
      <c r="H363">
        <v>133</v>
      </c>
      <c r="I363" s="8">
        <v>12.368488580959712</v>
      </c>
      <c r="J363" s="8">
        <v>72.92191435768261</v>
      </c>
      <c r="K363">
        <v>36.92</v>
      </c>
      <c r="L363">
        <v>1896</v>
      </c>
      <c r="M363" s="8">
        <v>4.641213826672244</v>
      </c>
      <c r="N363" s="8">
        <v>0.75346938775510197</v>
      </c>
      <c r="O363" s="8">
        <v>5.3061224489795924</v>
      </c>
      <c r="P363" s="8">
        <v>35.510579576816923</v>
      </c>
      <c r="Q363" s="15" t="s">
        <v>2049</v>
      </c>
      <c r="R363" s="15" t="s">
        <v>2049</v>
      </c>
      <c r="S363" s="15" t="s">
        <v>2049</v>
      </c>
      <c r="T363" s="15" t="s">
        <v>2049</v>
      </c>
      <c r="U363" s="16">
        <v>0</v>
      </c>
      <c r="V363" s="17">
        <v>0</v>
      </c>
      <c r="X363">
        <v>0</v>
      </c>
      <c r="Y363">
        <v>4.5999999999999996</v>
      </c>
      <c r="Z363" s="8">
        <v>0.15909674108288427</v>
      </c>
      <c r="AA363" s="8">
        <v>1.9407290847102021</v>
      </c>
      <c r="AB363" s="9">
        <v>44.480519480519483</v>
      </c>
      <c r="AC363">
        <v>5</v>
      </c>
      <c r="AD363" s="8">
        <v>15.36774193548387</v>
      </c>
      <c r="AE363" s="15" t="s">
        <v>2049</v>
      </c>
      <c r="AF363" s="8">
        <v>76.323987538940813</v>
      </c>
      <c r="AG363" s="8">
        <v>0.68194217099999999</v>
      </c>
      <c r="AH363" s="8">
        <v>20</v>
      </c>
      <c r="AI363" s="8">
        <v>0.59005037783375303</v>
      </c>
      <c r="AJ363" s="8">
        <v>55</v>
      </c>
      <c r="AK363" s="14">
        <v>34.299999999999997</v>
      </c>
      <c r="AL363" s="8">
        <v>0</v>
      </c>
      <c r="AM363" s="3" t="s">
        <v>2049</v>
      </c>
      <c r="AN363">
        <v>0</v>
      </c>
      <c r="AO363" s="3" t="s">
        <v>2049</v>
      </c>
      <c r="AP363" s="3" t="s">
        <v>2049</v>
      </c>
      <c r="AQ363" s="8">
        <v>0</v>
      </c>
      <c r="AR363" s="8">
        <v>0</v>
      </c>
      <c r="AT363" s="34">
        <v>0.10694597574421169</v>
      </c>
      <c r="AU363" s="34">
        <v>3.1007751937984498</v>
      </c>
      <c r="AV363" s="7">
        <v>1</v>
      </c>
      <c r="AW363" s="3" t="s">
        <v>2049</v>
      </c>
      <c r="AX363" s="3" t="s">
        <v>2049</v>
      </c>
      <c r="AY363" s="8">
        <v>6.0288335517693312</v>
      </c>
      <c r="AZ363">
        <v>15.8</v>
      </c>
      <c r="BA363">
        <v>11</v>
      </c>
      <c r="BB363" s="8">
        <v>0.25839793281653745</v>
      </c>
      <c r="BC363" s="3" t="s">
        <v>2110</v>
      </c>
      <c r="BD363" s="8">
        <v>0.41407867494824013</v>
      </c>
      <c r="BE363">
        <f>VLOOKUP(A363,'dati SCL7_com'!A:C,3,FALSE)</f>
        <v>0.2</v>
      </c>
    </row>
    <row r="364" spans="1:57" x14ac:dyDescent="0.3">
      <c r="A364">
        <v>79148</v>
      </c>
      <c r="B364" t="s">
        <v>1921</v>
      </c>
      <c r="C364">
        <v>1033</v>
      </c>
      <c r="D364" t="s">
        <v>180</v>
      </c>
      <c r="E364" t="str">
        <f>VLOOKUP(A364,'0. dati base'!B:K,10,FALSE)</f>
        <v>CALABRIA</v>
      </c>
      <c r="F364" s="15" t="s">
        <v>2049</v>
      </c>
      <c r="G364" s="8">
        <v>-0.15973254086181277</v>
      </c>
      <c r="H364">
        <v>44</v>
      </c>
      <c r="I364" s="8">
        <v>22.015915119363395</v>
      </c>
      <c r="J364" s="8">
        <v>77.464788732394297</v>
      </c>
      <c r="K364">
        <v>41.78</v>
      </c>
      <c r="L364">
        <v>0</v>
      </c>
      <c r="M364" s="8">
        <v>7.824945295404814</v>
      </c>
      <c r="N364" s="8">
        <v>0.597421203438395</v>
      </c>
      <c r="O364" s="8">
        <v>2.1489971346704868</v>
      </c>
      <c r="P364" s="8">
        <v>46.027397260273972</v>
      </c>
      <c r="Q364" s="15" t="s">
        <v>2049</v>
      </c>
      <c r="R364" s="15" t="s">
        <v>2049</v>
      </c>
      <c r="S364" s="15" t="s">
        <v>2049</v>
      </c>
      <c r="T364" s="15" t="s">
        <v>2049</v>
      </c>
      <c r="U364" s="16">
        <v>0</v>
      </c>
      <c r="V364" s="17">
        <v>0</v>
      </c>
      <c r="X364">
        <v>0</v>
      </c>
      <c r="Y364">
        <v>79.400000000000006</v>
      </c>
      <c r="Z364" s="8">
        <v>0.13881520778072501</v>
      </c>
      <c r="AA364" s="8">
        <v>4.6692607003891053</v>
      </c>
      <c r="AB364" s="9">
        <v>68.35443037974683</v>
      </c>
      <c r="AC364">
        <v>3</v>
      </c>
      <c r="AD364" s="8">
        <v>56.331210191082803</v>
      </c>
      <c r="AE364" s="15" t="s">
        <v>2049</v>
      </c>
      <c r="AF364" s="8">
        <v>128.30188679245282</v>
      </c>
      <c r="AG364" s="8">
        <v>2.2658610270000001</v>
      </c>
      <c r="AH364" s="8">
        <v>66.6666666666667</v>
      </c>
      <c r="AI364" s="8">
        <v>0.67842605156038005</v>
      </c>
      <c r="AJ364" s="8">
        <v>21</v>
      </c>
      <c r="AK364" s="14">
        <v>34.700000000000003</v>
      </c>
      <c r="AL364" s="8">
        <v>0</v>
      </c>
      <c r="AM364" s="3" t="s">
        <v>2049</v>
      </c>
      <c r="AN364">
        <v>0</v>
      </c>
      <c r="AO364" s="3" t="s">
        <v>2049</v>
      </c>
      <c r="AP364" s="3" t="s">
        <v>2049</v>
      </c>
      <c r="AQ364" s="8">
        <v>0</v>
      </c>
      <c r="AR364" s="8">
        <v>0</v>
      </c>
      <c r="AT364" s="34">
        <v>0.24166666666666667</v>
      </c>
      <c r="AU364" s="34">
        <v>3.8722168441432721</v>
      </c>
      <c r="AV364" s="7">
        <v>1</v>
      </c>
      <c r="AW364" s="3" t="s">
        <v>2049</v>
      </c>
      <c r="AX364" s="3" t="s">
        <v>2049</v>
      </c>
      <c r="AY364" s="8">
        <v>1.0204081632653059</v>
      </c>
      <c r="AZ364">
        <v>15.1</v>
      </c>
      <c r="BA364">
        <v>1</v>
      </c>
      <c r="BB364" s="8">
        <v>0</v>
      </c>
      <c r="BC364" s="3" t="s">
        <v>2110</v>
      </c>
      <c r="BD364" s="8">
        <v>3.9777247414478918E-2</v>
      </c>
      <c r="BE364">
        <f>VLOOKUP(A364,'dati SCL7_com'!A:C,3,FALSE)</f>
        <v>0</v>
      </c>
    </row>
    <row r="365" spans="1:57" x14ac:dyDescent="0.3">
      <c r="A365">
        <v>79151</v>
      </c>
      <c r="B365" t="s">
        <v>1983</v>
      </c>
      <c r="C365">
        <v>1771</v>
      </c>
      <c r="D365" t="s">
        <v>197</v>
      </c>
      <c r="E365" t="str">
        <f>VLOOKUP(A365,'0. dati base'!B:K,10,FALSE)</f>
        <v>CALABRIA</v>
      </c>
      <c r="F365" s="15" t="s">
        <v>2049</v>
      </c>
      <c r="G365" s="8">
        <v>-0.24034511092851274</v>
      </c>
      <c r="H365">
        <v>133</v>
      </c>
      <c r="I365" s="8">
        <v>0</v>
      </c>
      <c r="J365" s="8">
        <v>71.217712177121697</v>
      </c>
      <c r="K365">
        <v>42.77</v>
      </c>
      <c r="L365">
        <v>0</v>
      </c>
      <c r="M365" s="8">
        <v>7.3913288605739407</v>
      </c>
      <c r="N365" s="8">
        <v>0.66666666666666696</v>
      </c>
      <c r="O365" s="8">
        <v>4.1791044776119408</v>
      </c>
      <c r="P365" s="8">
        <v>42.553191489361701</v>
      </c>
      <c r="Q365" s="15" t="s">
        <v>2049</v>
      </c>
      <c r="R365" s="15" t="s">
        <v>2049</v>
      </c>
      <c r="S365" s="15" t="s">
        <v>2049</v>
      </c>
      <c r="T365" s="15" t="s">
        <v>2049</v>
      </c>
      <c r="U365" s="16">
        <v>0</v>
      </c>
      <c r="V365" s="17">
        <v>0</v>
      </c>
      <c r="X365">
        <v>0</v>
      </c>
      <c r="Y365">
        <v>0</v>
      </c>
      <c r="Z365" s="8">
        <v>0.13628988642509465</v>
      </c>
      <c r="AA365" s="8">
        <v>5.1004636785162285</v>
      </c>
      <c r="AB365" s="9">
        <v>38.260869565217391</v>
      </c>
      <c r="AC365">
        <v>5</v>
      </c>
      <c r="AD365" s="8">
        <v>21.12301587301587</v>
      </c>
      <c r="AE365" s="15" t="s">
        <v>2049</v>
      </c>
      <c r="AF365" s="8">
        <v>70.072992700729927</v>
      </c>
      <c r="AG365" s="8">
        <v>2.83286119</v>
      </c>
      <c r="AH365" s="8">
        <v>40</v>
      </c>
      <c r="AI365" s="8">
        <v>0.65113657711816597</v>
      </c>
      <c r="AJ365" s="8">
        <v>77.333333333333329</v>
      </c>
      <c r="AK365" s="14">
        <v>31</v>
      </c>
      <c r="AL365" s="8">
        <v>0</v>
      </c>
      <c r="AM365" s="3" t="s">
        <v>2049</v>
      </c>
      <c r="AN365">
        <v>1</v>
      </c>
      <c r="AO365" s="3" t="s">
        <v>2049</v>
      </c>
      <c r="AP365" s="3" t="s">
        <v>2049</v>
      </c>
      <c r="AQ365" s="8">
        <v>0</v>
      </c>
      <c r="AR365" s="8">
        <v>0</v>
      </c>
      <c r="AT365" s="34">
        <v>0.28082191780821919</v>
      </c>
      <c r="AU365" s="34">
        <v>3.3879164313946926</v>
      </c>
      <c r="AV365" s="7">
        <v>1</v>
      </c>
      <c r="AW365" s="3" t="s">
        <v>2049</v>
      </c>
      <c r="AX365" s="3" t="s">
        <v>2049</v>
      </c>
      <c r="AY365" s="8">
        <v>2.9815146094215859</v>
      </c>
      <c r="AZ365">
        <v>18</v>
      </c>
      <c r="BA365">
        <v>0</v>
      </c>
      <c r="BB365" s="8">
        <v>0</v>
      </c>
      <c r="BC365" s="3" t="s">
        <v>2110</v>
      </c>
      <c r="BD365" s="8">
        <v>0</v>
      </c>
      <c r="BE365">
        <f>VLOOKUP(A365,'dati SCL7_com'!A:C,3,FALSE)</f>
        <v>0</v>
      </c>
    </row>
    <row r="366" spans="1:57" x14ac:dyDescent="0.3">
      <c r="A366">
        <v>79157</v>
      </c>
      <c r="B366" t="s">
        <v>2038</v>
      </c>
      <c r="C366">
        <v>1647</v>
      </c>
      <c r="D366" t="s">
        <v>277</v>
      </c>
      <c r="E366" t="str">
        <f>VLOOKUP(A366,'0. dati base'!B:K,10,FALSE)</f>
        <v>CALABRIA</v>
      </c>
      <c r="F366" s="15" t="s">
        <v>2049</v>
      </c>
      <c r="G366" s="8">
        <v>-8.2583377448385384E-2</v>
      </c>
      <c r="H366">
        <v>35</v>
      </c>
      <c r="I366" s="8">
        <v>10.386612810155798</v>
      </c>
      <c r="J366" s="8">
        <v>64.551724137931004</v>
      </c>
      <c r="K366">
        <v>40.56</v>
      </c>
      <c r="L366">
        <v>0</v>
      </c>
      <c r="M366" s="8">
        <v>7.5556280055424239</v>
      </c>
      <c r="N366" s="8">
        <v>0.71347517730496501</v>
      </c>
      <c r="O366" s="8">
        <v>3.8297872340425529</v>
      </c>
      <c r="P366" s="8">
        <v>61.915887850467293</v>
      </c>
      <c r="Q366" s="15" t="s">
        <v>2049</v>
      </c>
      <c r="R366" s="15" t="s">
        <v>2049</v>
      </c>
      <c r="S366" s="15" t="s">
        <v>2049</v>
      </c>
      <c r="T366" s="15" t="s">
        <v>2049</v>
      </c>
      <c r="U366" s="16">
        <v>0</v>
      </c>
      <c r="V366" s="17">
        <v>0</v>
      </c>
      <c r="X366">
        <v>0</v>
      </c>
      <c r="Y366">
        <v>67.400000000000006</v>
      </c>
      <c r="Z366" s="8">
        <v>0.12406231967686093</v>
      </c>
      <c r="AA366" s="8">
        <v>6.9306930693069315</v>
      </c>
      <c r="AB366" s="9">
        <v>32.727272727272727</v>
      </c>
      <c r="AC366">
        <v>6</v>
      </c>
      <c r="AD366" s="8">
        <v>16.632558139534879</v>
      </c>
      <c r="AE366" s="15" t="s">
        <v>2049</v>
      </c>
      <c r="AF366" s="8">
        <v>66.666666666666657</v>
      </c>
      <c r="AG366" s="8">
        <v>3.9436619720000001</v>
      </c>
      <c r="AH366" s="8">
        <v>0</v>
      </c>
      <c r="AI366" s="8">
        <v>0</v>
      </c>
      <c r="AJ366" s="8">
        <v>70.666666666666671</v>
      </c>
      <c r="AK366" s="14">
        <v>35.6</v>
      </c>
      <c r="AL366" s="8">
        <v>0</v>
      </c>
      <c r="AM366" s="3" t="s">
        <v>2049</v>
      </c>
      <c r="AN366">
        <v>0</v>
      </c>
      <c r="AO366" s="3" t="s">
        <v>2049</v>
      </c>
      <c r="AP366" s="3" t="s">
        <v>2049</v>
      </c>
      <c r="AQ366" s="8">
        <v>0</v>
      </c>
      <c r="AR366" s="8">
        <v>0</v>
      </c>
      <c r="AT366" s="34">
        <v>0.33</v>
      </c>
      <c r="AU366" s="34">
        <v>3.6429872495446265</v>
      </c>
      <c r="AV366" s="7">
        <v>1</v>
      </c>
      <c r="AW366" s="3" t="s">
        <v>2049</v>
      </c>
      <c r="AX366" s="3" t="s">
        <v>2049</v>
      </c>
      <c r="AY366" s="8">
        <v>1.8963337547408341</v>
      </c>
      <c r="AZ366">
        <v>17.5</v>
      </c>
      <c r="BA366">
        <v>2</v>
      </c>
      <c r="BB366" s="8">
        <v>0.60716454159077116</v>
      </c>
      <c r="BC366" s="3" t="s">
        <v>2110</v>
      </c>
      <c r="BD366" s="8">
        <v>6.142506142506142E-2</v>
      </c>
      <c r="BE366">
        <f>VLOOKUP(A366,'dati SCL7_com'!A:C,3,FALSE)</f>
        <v>0.2</v>
      </c>
    </row>
    <row r="367" spans="1:57" x14ac:dyDescent="0.3">
      <c r="A367">
        <v>79160</v>
      </c>
      <c r="B367" t="s">
        <v>1016</v>
      </c>
      <c r="C367">
        <v>70714</v>
      </c>
      <c r="D367" t="s">
        <v>201</v>
      </c>
      <c r="E367" t="str">
        <f>VLOOKUP(A367,'0. dati base'!B:K,10,FALSE)</f>
        <v>CALABRIA</v>
      </c>
      <c r="F367" s="15" t="s">
        <v>2049</v>
      </c>
      <c r="G367" s="8">
        <v>-2.3403923348604984E-3</v>
      </c>
      <c r="H367">
        <v>433</v>
      </c>
      <c r="I367" s="8">
        <v>10.263591901728844</v>
      </c>
      <c r="J367" s="8">
        <v>66.773162939297109</v>
      </c>
      <c r="K367">
        <v>39.320000000000007</v>
      </c>
      <c r="L367">
        <v>952</v>
      </c>
      <c r="M367" s="8">
        <v>48.297617923786149</v>
      </c>
      <c r="N367" s="8">
        <v>0.51897975492807702</v>
      </c>
      <c r="O367" s="8">
        <v>2.5106553010122541</v>
      </c>
      <c r="P367" s="8">
        <v>14.6611642050391</v>
      </c>
      <c r="Q367" s="15" t="s">
        <v>2049</v>
      </c>
      <c r="R367" s="15" t="s">
        <v>2049</v>
      </c>
      <c r="S367" s="15" t="s">
        <v>2049</v>
      </c>
      <c r="T367" s="15" t="s">
        <v>2049</v>
      </c>
      <c r="U367" s="16">
        <v>1</v>
      </c>
      <c r="V367" s="17">
        <v>1</v>
      </c>
      <c r="X367">
        <v>2</v>
      </c>
      <c r="Y367">
        <v>3.2</v>
      </c>
      <c r="Z367" s="8">
        <v>0.16480891719745222</v>
      </c>
      <c r="AA367" s="8">
        <v>64.900249376558605</v>
      </c>
      <c r="AB367" s="9">
        <v>45.032451323015479</v>
      </c>
      <c r="AC367">
        <v>76</v>
      </c>
      <c r="AD367" s="8">
        <v>24.561982401656319</v>
      </c>
      <c r="AE367" s="15" t="s">
        <v>2049</v>
      </c>
      <c r="AF367" s="8">
        <v>9.9959653015937047</v>
      </c>
      <c r="AG367" s="8">
        <v>1.0656112040000001</v>
      </c>
      <c r="AH367" s="8">
        <v>65.789473684210492</v>
      </c>
      <c r="AI367" s="8">
        <v>0.66737054500434601</v>
      </c>
      <c r="AJ367" s="8">
        <v>192.3088235294118</v>
      </c>
      <c r="AK367" s="14">
        <v>27</v>
      </c>
      <c r="AL367" s="8">
        <v>4.7888744019718734</v>
      </c>
      <c r="AM367" s="3" t="s">
        <v>2049</v>
      </c>
      <c r="AN367">
        <v>3</v>
      </c>
      <c r="AO367" s="3" t="s">
        <v>2049</v>
      </c>
      <c r="AP367" s="3" t="s">
        <v>2049</v>
      </c>
      <c r="AQ367" s="8">
        <v>2.43237394503354</v>
      </c>
      <c r="AR367" s="8">
        <v>0</v>
      </c>
      <c r="AT367" s="34">
        <v>0.20114580048354883</v>
      </c>
      <c r="AU367" s="34">
        <v>1.5555618406539016</v>
      </c>
      <c r="AV367" s="7">
        <v>6</v>
      </c>
      <c r="AW367" s="3" t="s">
        <v>2049</v>
      </c>
      <c r="AX367" s="3" t="s">
        <v>2049</v>
      </c>
      <c r="AY367" s="8">
        <v>5.0426357687186609</v>
      </c>
      <c r="AZ367">
        <v>14</v>
      </c>
      <c r="BA367">
        <v>75</v>
      </c>
      <c r="BB367" s="8">
        <v>7.0707356393359164E-2</v>
      </c>
      <c r="BC367" s="3" t="s">
        <v>2110</v>
      </c>
      <c r="BD367" s="8">
        <v>0.49698701621420138</v>
      </c>
      <c r="BE367">
        <f>VLOOKUP(A367,'dati SCL7_com'!A:C,3,FALSE)</f>
        <v>0.6</v>
      </c>
    </row>
    <row r="368" spans="1:57" x14ac:dyDescent="0.3">
      <c r="A368">
        <v>80001</v>
      </c>
      <c r="B368" t="s">
        <v>331</v>
      </c>
      <c r="C368">
        <v>3075</v>
      </c>
      <c r="D368" t="s">
        <v>155</v>
      </c>
      <c r="E368" t="str">
        <f>VLOOKUP(A368,'0. dati base'!B:K,10,FALSE)</f>
        <v>CALABRIA</v>
      </c>
      <c r="F368" s="15" t="s">
        <v>2049</v>
      </c>
      <c r="G368" s="8">
        <v>-7.3593073593073599E-2</v>
      </c>
      <c r="H368">
        <v>59</v>
      </c>
      <c r="I368" s="8">
        <v>0</v>
      </c>
      <c r="J368" s="8">
        <v>75.188093752485599</v>
      </c>
      <c r="K368">
        <v>32.03</v>
      </c>
      <c r="L368">
        <v>0</v>
      </c>
      <c r="M368" s="8">
        <v>11.2316715542522</v>
      </c>
      <c r="N368" s="8">
        <v>0.75311720698254403</v>
      </c>
      <c r="O368" s="8">
        <v>0</v>
      </c>
      <c r="P368" s="8">
        <v>12</v>
      </c>
      <c r="Q368" s="15" t="s">
        <v>2049</v>
      </c>
      <c r="R368" s="15" t="s">
        <v>2049</v>
      </c>
      <c r="S368" s="15" t="s">
        <v>2049</v>
      </c>
      <c r="T368" s="15" t="s">
        <v>2049</v>
      </c>
      <c r="U368" s="16">
        <v>0</v>
      </c>
      <c r="V368" s="17">
        <v>0</v>
      </c>
      <c r="X368">
        <v>0</v>
      </c>
      <c r="Y368">
        <v>0</v>
      </c>
      <c r="Z368" s="8">
        <v>0.18785046728971963</v>
      </c>
      <c r="AA368" s="8">
        <v>17.961165048543691</v>
      </c>
      <c r="AB368" s="9">
        <v>50</v>
      </c>
      <c r="AC368">
        <v>3</v>
      </c>
      <c r="AD368" s="8">
        <v>16.58374792703151</v>
      </c>
      <c r="AE368" s="15" t="s">
        <v>2049</v>
      </c>
      <c r="AF368" s="8">
        <v>105.04587155963303</v>
      </c>
      <c r="AG368" s="8">
        <v>0.97560975599999999</v>
      </c>
      <c r="AH368" s="8">
        <v>66.6666666666667</v>
      </c>
      <c r="AI368" s="8">
        <v>0.69199999999999995</v>
      </c>
      <c r="AJ368" s="8">
        <v>43</v>
      </c>
      <c r="AK368" s="14">
        <v>19.399999999999999</v>
      </c>
      <c r="AL368" s="8">
        <v>0</v>
      </c>
      <c r="AM368" s="3" t="s">
        <v>2049</v>
      </c>
      <c r="AN368">
        <v>1</v>
      </c>
      <c r="AO368" s="3" t="s">
        <v>2049</v>
      </c>
      <c r="AP368" s="3" t="s">
        <v>2049</v>
      </c>
      <c r="AQ368" s="8">
        <v>0</v>
      </c>
      <c r="AR368" s="8">
        <v>0</v>
      </c>
      <c r="AT368" s="34">
        <v>7.6923076923076927E-2</v>
      </c>
      <c r="AU368" s="34">
        <v>1.9512195121951219</v>
      </c>
      <c r="AV368" s="7">
        <v>1</v>
      </c>
      <c r="AW368" s="3" t="s">
        <v>2049</v>
      </c>
      <c r="AX368" s="3" t="s">
        <v>2049</v>
      </c>
      <c r="AY368" s="8">
        <v>6.0996272450016944</v>
      </c>
      <c r="AZ368">
        <v>25.8</v>
      </c>
      <c r="BA368">
        <v>3</v>
      </c>
      <c r="BB368" s="8">
        <v>0</v>
      </c>
      <c r="BC368" s="3" t="s">
        <v>2110</v>
      </c>
      <c r="BD368" s="8">
        <v>5.6137724550898209E-2</v>
      </c>
      <c r="BE368">
        <f>VLOOKUP(A368,'dati SCL7_com'!A:C,3,FALSE)</f>
        <v>0</v>
      </c>
    </row>
    <row r="369" spans="1:57" x14ac:dyDescent="0.3">
      <c r="A369">
        <v>80002</v>
      </c>
      <c r="B369" t="s">
        <v>334</v>
      </c>
      <c r="C369">
        <v>562</v>
      </c>
      <c r="D369" t="s">
        <v>207</v>
      </c>
      <c r="E369" t="str">
        <f>VLOOKUP(A369,'0. dati base'!B:K,10,FALSE)</f>
        <v>CALABRIA</v>
      </c>
      <c r="F369" s="15" t="s">
        <v>2049</v>
      </c>
      <c r="G369" s="8">
        <v>-0.15453194650817237</v>
      </c>
      <c r="H369">
        <v>67</v>
      </c>
      <c r="I369" s="8">
        <v>4.5694200351493848</v>
      </c>
      <c r="J369" s="8">
        <v>72.671074654974802</v>
      </c>
      <c r="K369">
        <v>40.290000000000006</v>
      </c>
      <c r="L369">
        <v>0</v>
      </c>
      <c r="M369" s="8">
        <v>2.8473075977378905</v>
      </c>
      <c r="N369" s="8">
        <v>0.80446927374301702</v>
      </c>
      <c r="O369" s="8">
        <v>0.93109869646182497</v>
      </c>
      <c r="P369" s="8">
        <v>55.826086956521728</v>
      </c>
      <c r="Q369" s="15" t="s">
        <v>2049</v>
      </c>
      <c r="R369" s="15" t="s">
        <v>2049</v>
      </c>
      <c r="S369" s="15" t="s">
        <v>2049</v>
      </c>
      <c r="T369" s="15" t="s">
        <v>2049</v>
      </c>
      <c r="U369" s="16">
        <v>0</v>
      </c>
      <c r="V369" s="17">
        <v>0</v>
      </c>
      <c r="X369">
        <v>0</v>
      </c>
      <c r="Y369">
        <v>89.2</v>
      </c>
      <c r="Z369" s="8">
        <v>0.13884007029876977</v>
      </c>
      <c r="AA369" s="8">
        <v>1.232394366197183</v>
      </c>
      <c r="AB369" s="9">
        <v>90.322580645161281</v>
      </c>
      <c r="AC369">
        <v>2</v>
      </c>
      <c r="AD369" s="8">
        <v>58.22784810126582</v>
      </c>
      <c r="AE369" s="15" t="s">
        <v>2049</v>
      </c>
      <c r="AF369" s="8">
        <v>106.25</v>
      </c>
      <c r="AG369" s="8">
        <v>3.558718861</v>
      </c>
      <c r="AH369" s="8">
        <v>0</v>
      </c>
      <c r="AI369" s="8">
        <v>0.72434782608695603</v>
      </c>
      <c r="AJ369" s="8">
        <v>18</v>
      </c>
      <c r="AK369" s="14">
        <v>46.1</v>
      </c>
      <c r="AL369" s="8">
        <v>0</v>
      </c>
      <c r="AM369" s="3" t="s">
        <v>2049</v>
      </c>
      <c r="AN369">
        <v>0</v>
      </c>
      <c r="AO369" s="3" t="s">
        <v>2049</v>
      </c>
      <c r="AP369" s="3" t="s">
        <v>2049</v>
      </c>
      <c r="AQ369" s="8">
        <v>0</v>
      </c>
      <c r="AR369" s="8">
        <v>0</v>
      </c>
      <c r="AT369" s="34">
        <v>0.28712871287128711</v>
      </c>
      <c r="AU369" s="34">
        <v>8.8967971530249113</v>
      </c>
      <c r="AV369" s="7">
        <v>1</v>
      </c>
      <c r="AW369" s="3" t="s">
        <v>2049</v>
      </c>
      <c r="AX369" s="3" t="s">
        <v>2049</v>
      </c>
      <c r="AY369" s="8">
        <v>1.9157088122605359</v>
      </c>
      <c r="AZ369">
        <v>17.7</v>
      </c>
      <c r="BA369">
        <v>1</v>
      </c>
      <c r="BB369" s="8">
        <v>0</v>
      </c>
      <c r="BC369" s="3" t="s">
        <v>2110</v>
      </c>
      <c r="BD369" s="8">
        <v>0.11890606420927467</v>
      </c>
      <c r="BE369">
        <f>VLOOKUP(A369,'dati SCL7_com'!A:C,3,FALSE)</f>
        <v>0</v>
      </c>
    </row>
    <row r="370" spans="1:57" x14ac:dyDescent="0.3">
      <c r="A370">
        <v>80003</v>
      </c>
      <c r="B370" t="s">
        <v>384</v>
      </c>
      <c r="C370">
        <v>2212</v>
      </c>
      <c r="D370" t="s">
        <v>245</v>
      </c>
      <c r="E370" t="str">
        <f>VLOOKUP(A370,'0. dati base'!B:K,10,FALSE)</f>
        <v>CALABRIA</v>
      </c>
      <c r="F370" s="15" t="s">
        <v>2049</v>
      </c>
      <c r="G370" s="8">
        <v>-5.5508830950378472E-2</v>
      </c>
      <c r="H370">
        <v>220</v>
      </c>
      <c r="I370" s="8">
        <v>3.0276046304541406</v>
      </c>
      <c r="J370" s="8">
        <v>70.17038919253919</v>
      </c>
      <c r="K370">
        <v>36.5</v>
      </c>
      <c r="L370">
        <v>0</v>
      </c>
      <c r="M370" s="8">
        <v>10.712293100241771</v>
      </c>
      <c r="N370" s="8">
        <v>0.78119180633147101</v>
      </c>
      <c r="O370" s="8">
        <v>3.538175046554934</v>
      </c>
      <c r="P370" s="8">
        <v>71.338028169014095</v>
      </c>
      <c r="Q370" s="15" t="s">
        <v>2049</v>
      </c>
      <c r="R370" s="15" t="s">
        <v>2049</v>
      </c>
      <c r="S370" s="15" t="s">
        <v>2049</v>
      </c>
      <c r="T370" s="15" t="s">
        <v>2049</v>
      </c>
      <c r="U370" s="16">
        <v>0</v>
      </c>
      <c r="V370" s="17">
        <v>0</v>
      </c>
      <c r="X370">
        <v>0</v>
      </c>
      <c r="Y370">
        <v>0</v>
      </c>
      <c r="Z370" s="8">
        <v>0.16918967052537845</v>
      </c>
      <c r="AA370" s="8">
        <v>3.9278815196394077</v>
      </c>
      <c r="AB370" s="9">
        <v>33.333333333333329</v>
      </c>
      <c r="AC370">
        <v>4</v>
      </c>
      <c r="AD370" s="8">
        <v>6.8421052631578947</v>
      </c>
      <c r="AE370" s="15" t="s">
        <v>2049</v>
      </c>
      <c r="AF370" s="8">
        <v>89.325842696629209</v>
      </c>
      <c r="AG370" s="8">
        <v>1.808318264</v>
      </c>
      <c r="AH370" s="8">
        <v>100</v>
      </c>
      <c r="AI370" s="8">
        <v>0.46538461538461501</v>
      </c>
      <c r="AJ370" s="8">
        <v>36.75</v>
      </c>
      <c r="AK370" s="14">
        <v>27.4</v>
      </c>
      <c r="AL370" s="8">
        <v>0</v>
      </c>
      <c r="AM370" s="3" t="s">
        <v>2049</v>
      </c>
      <c r="AN370">
        <v>0</v>
      </c>
      <c r="AO370" s="3" t="s">
        <v>2049</v>
      </c>
      <c r="AP370" s="3" t="s">
        <v>2049</v>
      </c>
      <c r="AQ370" s="8">
        <v>0</v>
      </c>
      <c r="AR370" s="8">
        <v>0</v>
      </c>
      <c r="AT370" s="34">
        <v>0.1415929203539823</v>
      </c>
      <c r="AU370" s="34">
        <v>3.1645569620253164</v>
      </c>
      <c r="AV370" s="7">
        <v>1</v>
      </c>
      <c r="AW370" s="3" t="s">
        <v>2049</v>
      </c>
      <c r="AX370" s="3" t="s">
        <v>2049</v>
      </c>
      <c r="AY370" s="8">
        <v>3.7400654511453948</v>
      </c>
      <c r="AZ370">
        <v>21.2</v>
      </c>
      <c r="BA370">
        <v>4</v>
      </c>
      <c r="BB370" s="8">
        <v>0</v>
      </c>
      <c r="BC370" s="3" t="s">
        <v>2110</v>
      </c>
      <c r="BD370" s="8">
        <v>0.3968253968253968</v>
      </c>
      <c r="BE370">
        <f>VLOOKUP(A370,'dati SCL7_com'!A:C,3,FALSE)</f>
        <v>0</v>
      </c>
    </row>
    <row r="371" spans="1:57" x14ac:dyDescent="0.3">
      <c r="A371">
        <v>80004</v>
      </c>
      <c r="B371" t="s">
        <v>386</v>
      </c>
      <c r="C371">
        <v>1317</v>
      </c>
      <c r="D371" t="s">
        <v>207</v>
      </c>
      <c r="E371" t="str">
        <f>VLOOKUP(A371,'0. dati base'!B:K,10,FALSE)</f>
        <v>CALABRIA</v>
      </c>
      <c r="F371" s="15" t="s">
        <v>2049</v>
      </c>
      <c r="G371" s="8">
        <v>-5.6171983356449379E-2</v>
      </c>
      <c r="H371">
        <v>59</v>
      </c>
      <c r="I371" s="8">
        <v>19.177075679647317</v>
      </c>
      <c r="J371" s="8">
        <v>67.494174857708103</v>
      </c>
      <c r="K371">
        <v>36.72</v>
      </c>
      <c r="L371">
        <v>0</v>
      </c>
      <c r="M371" s="8">
        <v>3.3882468650110646</v>
      </c>
      <c r="N371" s="8">
        <v>0.74290484140233704</v>
      </c>
      <c r="O371" s="8">
        <v>7.5125208681135227</v>
      </c>
      <c r="P371" s="8">
        <v>25.659050966608081</v>
      </c>
      <c r="Q371" s="15" t="s">
        <v>2049</v>
      </c>
      <c r="R371" s="15" t="s">
        <v>2049</v>
      </c>
      <c r="S371" s="15" t="s">
        <v>2049</v>
      </c>
      <c r="T371" s="15" t="s">
        <v>2049</v>
      </c>
      <c r="U371" s="16">
        <v>0</v>
      </c>
      <c r="V371" s="17">
        <v>0</v>
      </c>
      <c r="X371">
        <v>0</v>
      </c>
      <c r="Y371">
        <v>98.5</v>
      </c>
      <c r="Z371" s="8">
        <v>0.16899338721528287</v>
      </c>
      <c r="AA371" s="8">
        <v>2.4061032863849765</v>
      </c>
      <c r="AB371" s="9">
        <v>45.132743362831853</v>
      </c>
      <c r="AC371">
        <v>4</v>
      </c>
      <c r="AD371" s="8">
        <v>26.243478260869569</v>
      </c>
      <c r="AE371" s="15" t="s">
        <v>2049</v>
      </c>
      <c r="AF371" s="8">
        <v>141.77215189873417</v>
      </c>
      <c r="AG371" s="8">
        <v>3.037205771</v>
      </c>
      <c r="AH371" s="8">
        <v>100</v>
      </c>
      <c r="AI371" s="8">
        <v>0.50530152418820395</v>
      </c>
      <c r="AJ371" s="8">
        <v>16</v>
      </c>
      <c r="AK371" s="14">
        <v>34.1</v>
      </c>
      <c r="AL371" s="8">
        <v>0</v>
      </c>
      <c r="AM371" s="3" t="s">
        <v>2049</v>
      </c>
      <c r="AN371">
        <v>1</v>
      </c>
      <c r="AO371" s="3" t="s">
        <v>2049</v>
      </c>
      <c r="AP371" s="3" t="s">
        <v>2049</v>
      </c>
      <c r="AQ371" s="8">
        <v>0</v>
      </c>
      <c r="AR371" s="8">
        <v>0</v>
      </c>
      <c r="AT371" s="34">
        <v>0.20441988950276244</v>
      </c>
      <c r="AU371" s="34">
        <v>4.5558086560364464</v>
      </c>
      <c r="AV371" s="7">
        <v>1</v>
      </c>
      <c r="AW371" s="3" t="s">
        <v>2049</v>
      </c>
      <c r="AX371" s="3" t="s">
        <v>2049</v>
      </c>
      <c r="AY371" s="8">
        <v>5.4945054945054954</v>
      </c>
      <c r="AZ371">
        <v>21.9</v>
      </c>
      <c r="BA371">
        <v>1</v>
      </c>
      <c r="BB371" s="8">
        <v>0</v>
      </c>
      <c r="BC371" s="3" t="s">
        <v>2110</v>
      </c>
      <c r="BD371" s="8">
        <v>4.405286343612335E-2</v>
      </c>
      <c r="BE371">
        <f>VLOOKUP(A371,'dati SCL7_com'!A:C,3,FALSE)</f>
        <v>0.2</v>
      </c>
    </row>
    <row r="372" spans="1:57" x14ac:dyDescent="0.3">
      <c r="A372">
        <v>80005</v>
      </c>
      <c r="B372" t="s">
        <v>397</v>
      </c>
      <c r="C372">
        <v>5088</v>
      </c>
      <c r="D372" t="s">
        <v>156</v>
      </c>
      <c r="E372" t="str">
        <f>VLOOKUP(A372,'0. dati base'!B:K,10,FALSE)</f>
        <v>CALABRIA</v>
      </c>
      <c r="F372" s="15" t="s">
        <v>2049</v>
      </c>
      <c r="G372" s="8">
        <v>-1.2448132780082987E-2</v>
      </c>
      <c r="H372">
        <v>145</v>
      </c>
      <c r="I372" s="8">
        <v>6.4705882352941186</v>
      </c>
      <c r="J372" s="8">
        <v>75.668469046101094</v>
      </c>
      <c r="K372">
        <v>40.71</v>
      </c>
      <c r="L372">
        <v>1120</v>
      </c>
      <c r="M372" s="8">
        <v>21.288172481806434</v>
      </c>
      <c r="N372" s="8">
        <v>0.63969602145730897</v>
      </c>
      <c r="O372" s="8">
        <v>0.938757264193116</v>
      </c>
      <c r="P372" s="8">
        <v>38.685886691250417</v>
      </c>
      <c r="Q372" s="15" t="s">
        <v>2049</v>
      </c>
      <c r="R372" s="15" t="s">
        <v>2049</v>
      </c>
      <c r="S372" s="15" t="s">
        <v>2049</v>
      </c>
      <c r="T372" s="15" t="s">
        <v>2049</v>
      </c>
      <c r="U372" s="16">
        <v>0</v>
      </c>
      <c r="V372" s="17">
        <v>0</v>
      </c>
      <c r="X372">
        <v>0</v>
      </c>
      <c r="Y372">
        <v>21.9</v>
      </c>
      <c r="Z372" s="8">
        <v>0.14915966386554622</v>
      </c>
      <c r="AA372" s="8">
        <v>16.272189349112427</v>
      </c>
      <c r="AB372" s="9">
        <v>41.439205955334991</v>
      </c>
      <c r="AC372">
        <v>5</v>
      </c>
      <c r="AD372" s="8">
        <v>13.83098591549296</v>
      </c>
      <c r="AE372" s="15" t="s">
        <v>2049</v>
      </c>
      <c r="AF372" s="8">
        <v>60.393873085339166</v>
      </c>
      <c r="AG372" s="8">
        <v>0.98270440299999995</v>
      </c>
      <c r="AH372" s="8">
        <v>80</v>
      </c>
      <c r="AI372" s="8">
        <v>0.55295315682281099</v>
      </c>
      <c r="AJ372" s="8">
        <v>83.4</v>
      </c>
      <c r="AK372" s="14">
        <v>32.4</v>
      </c>
      <c r="AL372" s="8">
        <v>0</v>
      </c>
      <c r="AM372" s="3" t="s">
        <v>2049</v>
      </c>
      <c r="AN372">
        <v>0</v>
      </c>
      <c r="AO372" s="3" t="s">
        <v>2049</v>
      </c>
      <c r="AP372" s="3" t="s">
        <v>2049</v>
      </c>
      <c r="AQ372" s="8">
        <v>0</v>
      </c>
      <c r="AR372" s="8">
        <v>6.6209287742982559</v>
      </c>
      <c r="AT372" s="34">
        <v>0.15814696485623003</v>
      </c>
      <c r="AU372" s="34">
        <v>2.1619496855345912</v>
      </c>
      <c r="AV372" s="7">
        <v>1</v>
      </c>
      <c r="AW372" s="3" t="s">
        <v>2049</v>
      </c>
      <c r="AX372" s="3" t="s">
        <v>2049</v>
      </c>
      <c r="AY372" s="8">
        <v>3.1434184675834969</v>
      </c>
      <c r="AZ372">
        <v>18.399999999999999</v>
      </c>
      <c r="BA372">
        <v>16</v>
      </c>
      <c r="BB372" s="8">
        <v>0</v>
      </c>
      <c r="BC372" s="3" t="s">
        <v>2110</v>
      </c>
      <c r="BD372" s="8">
        <v>0.49261083743842371</v>
      </c>
      <c r="BE372">
        <f>VLOOKUP(A372,'dati SCL7_com'!A:C,3,FALSE)</f>
        <v>0</v>
      </c>
    </row>
    <row r="373" spans="1:57" x14ac:dyDescent="0.3">
      <c r="A373">
        <v>80006</v>
      </c>
      <c r="B373" t="s">
        <v>424</v>
      </c>
      <c r="C373">
        <v>1039</v>
      </c>
      <c r="D373" t="s">
        <v>215</v>
      </c>
      <c r="E373" t="str">
        <f>VLOOKUP(A373,'0. dati base'!B:K,10,FALSE)</f>
        <v>CALABRIA</v>
      </c>
      <c r="F373" s="15" t="s">
        <v>2049</v>
      </c>
      <c r="G373" s="8">
        <v>-0.15863141524105753</v>
      </c>
      <c r="H373">
        <v>36</v>
      </c>
      <c r="I373" s="8">
        <v>12.107208872458411</v>
      </c>
      <c r="J373" s="8">
        <v>71.274365972668591</v>
      </c>
      <c r="K373">
        <v>36.68</v>
      </c>
      <c r="L373">
        <v>0</v>
      </c>
      <c r="M373" s="8">
        <v>2.8460997891777935</v>
      </c>
      <c r="N373" s="8">
        <v>0.67698259187620902</v>
      </c>
      <c r="O373" s="8">
        <v>0.96711798839458396</v>
      </c>
      <c r="P373" s="8">
        <v>37.947122861586323</v>
      </c>
      <c r="Q373" s="15" t="s">
        <v>2049</v>
      </c>
      <c r="R373" s="15" t="s">
        <v>2049</v>
      </c>
      <c r="S373" s="15" t="s">
        <v>2049</v>
      </c>
      <c r="T373" s="15" t="s">
        <v>2049</v>
      </c>
      <c r="U373" s="16">
        <v>0</v>
      </c>
      <c r="V373" s="17">
        <v>0</v>
      </c>
      <c r="X373">
        <v>0</v>
      </c>
      <c r="Y373">
        <v>89.5</v>
      </c>
      <c r="Z373" s="8">
        <v>0.11645101663585952</v>
      </c>
      <c r="AA373" s="8">
        <v>4.4502617801047117</v>
      </c>
      <c r="AB373" s="9">
        <v>52.173913043478258</v>
      </c>
      <c r="AC373">
        <v>4</v>
      </c>
      <c r="AD373" s="8">
        <v>57.80952380952381</v>
      </c>
      <c r="AE373" s="15" t="s">
        <v>2049</v>
      </c>
      <c r="AF373" s="8">
        <v>69.863013698630141</v>
      </c>
      <c r="AG373" s="8">
        <v>2.8873917229999999</v>
      </c>
      <c r="AH373" s="8">
        <v>75</v>
      </c>
      <c r="AI373" s="8">
        <v>0.44947830862163601</v>
      </c>
      <c r="AJ373" s="8">
        <v>29</v>
      </c>
      <c r="AK373" s="14">
        <v>34.200000000000003</v>
      </c>
      <c r="AL373" s="8">
        <v>0</v>
      </c>
      <c r="AM373" s="3" t="s">
        <v>2049</v>
      </c>
      <c r="AN373">
        <v>0</v>
      </c>
      <c r="AO373" s="3" t="s">
        <v>2049</v>
      </c>
      <c r="AP373" s="3" t="s">
        <v>2049</v>
      </c>
      <c r="AQ373" s="8">
        <v>0</v>
      </c>
      <c r="AR373" s="8">
        <v>0</v>
      </c>
      <c r="AT373" s="34">
        <v>0.20430107526881722</v>
      </c>
      <c r="AU373" s="34">
        <v>4.8123195380173245</v>
      </c>
      <c r="AV373" s="7">
        <v>1</v>
      </c>
      <c r="AW373" s="3" t="s">
        <v>2049</v>
      </c>
      <c r="AX373" s="3" t="s">
        <v>2049</v>
      </c>
      <c r="AY373" s="8">
        <v>1.0162601626016261</v>
      </c>
      <c r="AZ373">
        <v>14.4</v>
      </c>
      <c r="BA373">
        <v>5</v>
      </c>
      <c r="BB373" s="8">
        <v>0</v>
      </c>
      <c r="BC373" s="3" t="s">
        <v>2110</v>
      </c>
      <c r="BD373" s="8">
        <v>0.16789791806581597</v>
      </c>
      <c r="BE373">
        <f>VLOOKUP(A373,'dati SCL7_com'!A:C,3,FALSE)</f>
        <v>0</v>
      </c>
    </row>
    <row r="374" spans="1:57" x14ac:dyDescent="0.3">
      <c r="A374">
        <v>80007</v>
      </c>
      <c r="B374" t="s">
        <v>426</v>
      </c>
      <c r="C374">
        <v>10255</v>
      </c>
      <c r="D374" t="s">
        <v>236</v>
      </c>
      <c r="E374" t="str">
        <f>VLOOKUP(A374,'0. dati base'!B:K,10,FALSE)</f>
        <v>CALABRIA</v>
      </c>
      <c r="F374" s="15" t="s">
        <v>2049</v>
      </c>
      <c r="G374" s="8">
        <v>-5.4140694568121102E-2</v>
      </c>
      <c r="H374">
        <v>427</v>
      </c>
      <c r="I374" s="8">
        <v>1.7604970815289021</v>
      </c>
      <c r="J374" s="8">
        <v>63.554239009362604</v>
      </c>
      <c r="K374">
        <v>32.380000000000003</v>
      </c>
      <c r="L374">
        <v>2175</v>
      </c>
      <c r="M374" s="8">
        <v>18.595904722106145</v>
      </c>
      <c r="N374" s="8">
        <v>0.68947943210775398</v>
      </c>
      <c r="O374" s="8">
        <v>2.2206042955951948</v>
      </c>
      <c r="P374" s="8">
        <v>14.509893108937909</v>
      </c>
      <c r="Q374" s="15" t="s">
        <v>2049</v>
      </c>
      <c r="R374" s="15" t="s">
        <v>2049</v>
      </c>
      <c r="S374" s="15" t="s">
        <v>2049</v>
      </c>
      <c r="T374" s="15" t="s">
        <v>2049</v>
      </c>
      <c r="U374" s="16">
        <v>1</v>
      </c>
      <c r="V374" s="17">
        <v>1</v>
      </c>
      <c r="X374">
        <v>0</v>
      </c>
      <c r="Y374">
        <v>0</v>
      </c>
      <c r="Z374" s="8">
        <v>0.17369610242892111</v>
      </c>
      <c r="AA374" s="8">
        <v>15.341856586992774</v>
      </c>
      <c r="AB374" s="9">
        <v>49.173098125689087</v>
      </c>
      <c r="AC374">
        <v>14</v>
      </c>
      <c r="AD374" s="8">
        <v>10.54959349593496</v>
      </c>
      <c r="AE374" s="15" t="s">
        <v>2049</v>
      </c>
      <c r="AF374" s="8">
        <v>22.583201267828841</v>
      </c>
      <c r="AG374" s="8">
        <v>1.3651877130000001</v>
      </c>
      <c r="AH374" s="8">
        <v>64.285714285714306</v>
      </c>
      <c r="AI374" s="8">
        <v>0.19831483764899299</v>
      </c>
      <c r="AJ374" s="8">
        <v>82.5</v>
      </c>
      <c r="AK374" s="14">
        <v>24.7</v>
      </c>
      <c r="AL374" s="8">
        <v>0</v>
      </c>
      <c r="AM374" s="3" t="s">
        <v>2049</v>
      </c>
      <c r="AN374">
        <v>0</v>
      </c>
      <c r="AO374" s="3" t="s">
        <v>2049</v>
      </c>
      <c r="AP374" s="3" t="s">
        <v>2049</v>
      </c>
      <c r="AQ374" s="8">
        <v>0</v>
      </c>
      <c r="AR374" s="8">
        <v>0</v>
      </c>
      <c r="AT374" s="34">
        <v>0.21105919003115264</v>
      </c>
      <c r="AU374" s="34">
        <v>1.9502681618722573</v>
      </c>
      <c r="AV374" s="7">
        <v>1</v>
      </c>
      <c r="AW374" s="3" t="s">
        <v>2049</v>
      </c>
      <c r="AX374" s="3" t="s">
        <v>2049</v>
      </c>
      <c r="AY374" s="8">
        <v>3.5073654674817121</v>
      </c>
      <c r="AZ374">
        <v>22.8</v>
      </c>
      <c r="BA374">
        <v>19</v>
      </c>
      <c r="BB374" s="8">
        <v>0.19502681618722575</v>
      </c>
      <c r="BC374" s="3" t="s">
        <v>2110</v>
      </c>
      <c r="BD374" s="8">
        <v>0.85158150851581504</v>
      </c>
      <c r="BE374">
        <f>VLOOKUP(A374,'dati SCL7_com'!A:C,3,FALSE)</f>
        <v>0.8</v>
      </c>
    </row>
    <row r="375" spans="1:57" x14ac:dyDescent="0.3">
      <c r="A375">
        <v>80008</v>
      </c>
      <c r="B375" t="s">
        <v>457</v>
      </c>
      <c r="C375">
        <v>2556</v>
      </c>
      <c r="D375" t="s">
        <v>156</v>
      </c>
      <c r="E375" t="str">
        <f>VLOOKUP(A375,'0. dati base'!B:K,10,FALSE)</f>
        <v>CALABRIA</v>
      </c>
      <c r="F375" s="15" t="s">
        <v>2049</v>
      </c>
      <c r="G375" s="8">
        <v>6.5952184666117067E-3</v>
      </c>
      <c r="H375">
        <v>130</v>
      </c>
      <c r="I375" s="8">
        <v>23.996723996723997</v>
      </c>
      <c r="J375" s="8">
        <v>70.096370446540604</v>
      </c>
      <c r="K375">
        <v>33.97</v>
      </c>
      <c r="L375">
        <v>0</v>
      </c>
      <c r="M375" s="8">
        <v>10.705298238454738</v>
      </c>
      <c r="N375" s="8">
        <v>0.52130325814536305</v>
      </c>
      <c r="O375" s="8">
        <v>0.66833751044277401</v>
      </c>
      <c r="P375" s="8">
        <v>42.9693637077769</v>
      </c>
      <c r="Q375" s="15" t="s">
        <v>2049</v>
      </c>
      <c r="R375" s="15" t="s">
        <v>2049</v>
      </c>
      <c r="S375" s="15" t="s">
        <v>2049</v>
      </c>
      <c r="T375" s="15" t="s">
        <v>2049</v>
      </c>
      <c r="U375" s="16">
        <v>0</v>
      </c>
      <c r="V375" s="17">
        <v>0</v>
      </c>
      <c r="X375">
        <v>0</v>
      </c>
      <c r="Y375">
        <v>44.4</v>
      </c>
      <c r="Z375" s="8">
        <v>0.19205569205569206</v>
      </c>
      <c r="AA375" s="8">
        <v>7.5443786982248522</v>
      </c>
      <c r="AB375" s="9">
        <v>45.812807881773395</v>
      </c>
      <c r="AC375">
        <v>8</v>
      </c>
      <c r="AD375" s="8">
        <v>22.430703624733479</v>
      </c>
      <c r="AE375" s="15" t="s">
        <v>2049</v>
      </c>
      <c r="AF375" s="8">
        <v>115.28384279475983</v>
      </c>
      <c r="AG375" s="8">
        <v>2.3474178399999999</v>
      </c>
      <c r="AH375" s="8">
        <v>25</v>
      </c>
      <c r="AI375" s="8">
        <v>0</v>
      </c>
      <c r="AJ375" s="8">
        <v>52.833333333333343</v>
      </c>
      <c r="AK375" s="14">
        <v>29.2</v>
      </c>
      <c r="AL375" s="8">
        <v>0</v>
      </c>
      <c r="AM375" s="3" t="s">
        <v>2049</v>
      </c>
      <c r="AN375">
        <v>0</v>
      </c>
      <c r="AO375" s="3" t="s">
        <v>2049</v>
      </c>
      <c r="AP375" s="3" t="s">
        <v>2049</v>
      </c>
      <c r="AQ375" s="8">
        <v>0</v>
      </c>
      <c r="AR375" s="8">
        <v>0</v>
      </c>
      <c r="AT375" s="34">
        <v>0.31797235023041476</v>
      </c>
      <c r="AU375" s="34">
        <v>3.9123630672926448</v>
      </c>
      <c r="AV375" s="7">
        <v>1</v>
      </c>
      <c r="AW375" s="3" t="s">
        <v>2049</v>
      </c>
      <c r="AX375" s="3" t="s">
        <v>2049</v>
      </c>
      <c r="AY375" s="8">
        <v>2.3687327279905248</v>
      </c>
      <c r="AZ375">
        <v>28.2</v>
      </c>
      <c r="BA375">
        <v>7</v>
      </c>
      <c r="BB375" s="8">
        <v>0</v>
      </c>
      <c r="BC375" s="3" t="s">
        <v>2110</v>
      </c>
      <c r="BD375" s="8">
        <v>0.37735849056603771</v>
      </c>
      <c r="BE375">
        <f>VLOOKUP(A375,'dati SCL7_com'!A:C,3,FALSE)</f>
        <v>0</v>
      </c>
    </row>
    <row r="376" spans="1:57" x14ac:dyDescent="0.3">
      <c r="A376">
        <v>80009</v>
      </c>
      <c r="B376" t="s">
        <v>462</v>
      </c>
      <c r="C376">
        <v>4273</v>
      </c>
      <c r="D376" t="s">
        <v>155</v>
      </c>
      <c r="E376" t="str">
        <f>VLOOKUP(A376,'0. dati base'!B:K,10,FALSE)</f>
        <v>CALABRIA</v>
      </c>
      <c r="F376" s="15" t="s">
        <v>2049</v>
      </c>
      <c r="G376" s="8">
        <v>1.9273535952557451E-2</v>
      </c>
      <c r="H376">
        <v>137</v>
      </c>
      <c r="I376" s="8">
        <v>3.5393939393939395</v>
      </c>
      <c r="J376" s="8">
        <v>71.9344189720169</v>
      </c>
      <c r="K376">
        <v>38.380000000000003</v>
      </c>
      <c r="L376">
        <v>2622</v>
      </c>
      <c r="M376" s="8">
        <v>27.145650048875858</v>
      </c>
      <c r="N376" s="8">
        <v>0.53861517976032003</v>
      </c>
      <c r="O376" s="8">
        <v>7.6564580559254329</v>
      </c>
      <c r="P376" s="8">
        <v>42.529168234851333</v>
      </c>
      <c r="Q376" s="15" t="s">
        <v>2049</v>
      </c>
      <c r="R376" s="15" t="s">
        <v>2049</v>
      </c>
      <c r="S376" s="15" t="s">
        <v>2049</v>
      </c>
      <c r="T376" s="15" t="s">
        <v>2049</v>
      </c>
      <c r="U376" s="16">
        <v>1</v>
      </c>
      <c r="V376" s="17">
        <v>0</v>
      </c>
      <c r="X376">
        <v>0</v>
      </c>
      <c r="Y376">
        <v>0</v>
      </c>
      <c r="Z376" s="8">
        <v>0.16145454545454546</v>
      </c>
      <c r="AA376" s="8">
        <v>18.932038834951456</v>
      </c>
      <c r="AB376" s="9">
        <v>32.8125</v>
      </c>
      <c r="AC376">
        <v>3</v>
      </c>
      <c r="AD376" s="8">
        <v>21.716216216216221</v>
      </c>
      <c r="AE376" s="15" t="s">
        <v>2049</v>
      </c>
      <c r="AF376" s="8">
        <v>63.427109974424553</v>
      </c>
      <c r="AG376" s="8">
        <v>0.70208284600000004</v>
      </c>
      <c r="AH376" s="8">
        <v>66.6666666666667</v>
      </c>
      <c r="AI376" s="8">
        <v>0.65269169605199495</v>
      </c>
      <c r="AJ376" s="8">
        <v>133.66666666666671</v>
      </c>
      <c r="AK376" s="14">
        <v>27.7</v>
      </c>
      <c r="AL376" s="8">
        <v>0</v>
      </c>
      <c r="AM376" s="3" t="s">
        <v>2049</v>
      </c>
      <c r="AN376">
        <v>0</v>
      </c>
      <c r="AO376" s="3" t="s">
        <v>2049</v>
      </c>
      <c r="AP376" s="3" t="s">
        <v>2049</v>
      </c>
      <c r="AQ376" s="8">
        <v>0</v>
      </c>
      <c r="AR376" s="8">
        <v>0</v>
      </c>
      <c r="AT376" s="34">
        <v>0.16490765171503957</v>
      </c>
      <c r="AU376" s="34">
        <v>2.1062485373274047</v>
      </c>
      <c r="AV376" s="7">
        <v>1</v>
      </c>
      <c r="AW376" s="3" t="s">
        <v>2049</v>
      </c>
      <c r="AX376" s="3" t="s">
        <v>2049</v>
      </c>
      <c r="AY376" s="8">
        <v>5.6245605812045936</v>
      </c>
      <c r="AZ376">
        <v>19.899999999999999</v>
      </c>
      <c r="BA376">
        <v>11</v>
      </c>
      <c r="BB376" s="8">
        <v>0</v>
      </c>
      <c r="BC376" s="3" t="s">
        <v>2110</v>
      </c>
      <c r="BD376" s="8">
        <v>0.37012113055181695</v>
      </c>
      <c r="BE376">
        <f>VLOOKUP(A376,'dati SCL7_com'!A:C,3,FALSE)</f>
        <v>0.2</v>
      </c>
    </row>
    <row r="377" spans="1:57" x14ac:dyDescent="0.3">
      <c r="A377">
        <v>80010</v>
      </c>
      <c r="B377" t="s">
        <v>473</v>
      </c>
      <c r="C377">
        <v>1398</v>
      </c>
      <c r="D377" t="s">
        <v>258</v>
      </c>
      <c r="E377" t="str">
        <f>VLOOKUP(A377,'0. dati base'!B:K,10,FALSE)</f>
        <v>CALABRIA</v>
      </c>
      <c r="F377" s="15" t="s">
        <v>2049</v>
      </c>
      <c r="G377" s="8">
        <v>-0.12406015037593984</v>
      </c>
      <c r="H377">
        <v>55</v>
      </c>
      <c r="I377" s="8">
        <v>0.71530758226037194</v>
      </c>
      <c r="J377" s="8">
        <v>72.866841021093492</v>
      </c>
      <c r="K377">
        <v>40.46</v>
      </c>
      <c r="L377">
        <v>0</v>
      </c>
      <c r="M377" s="8">
        <v>4.8464833987861482</v>
      </c>
      <c r="N377" s="8">
        <v>0.77149321266968296</v>
      </c>
      <c r="O377" s="8">
        <v>1.5837104072398189</v>
      </c>
      <c r="P377" s="8">
        <v>41.049671977507032</v>
      </c>
      <c r="Q377" s="15" t="s">
        <v>2049</v>
      </c>
      <c r="R377" s="15" t="s">
        <v>2049</v>
      </c>
      <c r="S377" s="15" t="s">
        <v>2049</v>
      </c>
      <c r="T377" s="15" t="s">
        <v>2049</v>
      </c>
      <c r="U377" s="16">
        <v>0</v>
      </c>
      <c r="V377" s="17">
        <v>0</v>
      </c>
      <c r="X377">
        <v>0</v>
      </c>
      <c r="Y377">
        <v>0.2</v>
      </c>
      <c r="Z377" s="8">
        <v>0.13590844062947066</v>
      </c>
      <c r="AA377" s="8">
        <v>5.9863945578231288</v>
      </c>
      <c r="AB377" s="9">
        <v>27.34375</v>
      </c>
      <c r="AC377">
        <v>3</v>
      </c>
      <c r="AD377" s="8">
        <v>65.684210526315795</v>
      </c>
      <c r="AE377" s="15" t="s">
        <v>2049</v>
      </c>
      <c r="AF377" s="8">
        <v>76.744186046511629</v>
      </c>
      <c r="AG377" s="8">
        <v>2.1459227470000002</v>
      </c>
      <c r="AH377" s="8">
        <v>66.6666666666667</v>
      </c>
      <c r="AI377" s="8">
        <v>0.83100961538461504</v>
      </c>
      <c r="AJ377" s="8">
        <v>34</v>
      </c>
      <c r="AK377" s="14">
        <v>35.9</v>
      </c>
      <c r="AL377" s="8">
        <v>0</v>
      </c>
      <c r="AM377" s="3" t="s">
        <v>2049</v>
      </c>
      <c r="AN377">
        <v>0</v>
      </c>
      <c r="AO377" s="3" t="s">
        <v>2049</v>
      </c>
      <c r="AP377" s="3" t="s">
        <v>2049</v>
      </c>
      <c r="AQ377" s="8">
        <v>0</v>
      </c>
      <c r="AR377" s="8">
        <v>0</v>
      </c>
      <c r="AT377" s="34">
        <v>0.24</v>
      </c>
      <c r="AU377" s="34">
        <v>5.0071530758226039</v>
      </c>
      <c r="AV377" s="7">
        <v>1</v>
      </c>
      <c r="AW377" s="3" t="s">
        <v>2049</v>
      </c>
      <c r="AX377" s="3" t="s">
        <v>2049</v>
      </c>
      <c r="AY377" s="8">
        <v>6.1491160645657184</v>
      </c>
      <c r="AZ377">
        <v>27.2</v>
      </c>
      <c r="BA377">
        <v>6</v>
      </c>
      <c r="BB377" s="8">
        <v>1.4306151645207439</v>
      </c>
      <c r="BC377" s="3" t="s">
        <v>2110</v>
      </c>
      <c r="BD377" s="8">
        <v>0.31872509960159362</v>
      </c>
      <c r="BE377">
        <f>VLOOKUP(A377,'dati SCL7_com'!A:C,3,FALSE)</f>
        <v>0</v>
      </c>
    </row>
    <row r="378" spans="1:57" x14ac:dyDescent="0.3">
      <c r="A378">
        <v>80011</v>
      </c>
      <c r="B378" t="s">
        <v>488</v>
      </c>
      <c r="C378">
        <v>448</v>
      </c>
      <c r="D378" t="s">
        <v>215</v>
      </c>
      <c r="E378" t="str">
        <f>VLOOKUP(A378,'0. dati base'!B:K,10,FALSE)</f>
        <v>CALABRIA</v>
      </c>
      <c r="F378" s="15" t="s">
        <v>2049</v>
      </c>
      <c r="G378" s="8">
        <v>-2.7426160337552744E-2</v>
      </c>
      <c r="H378">
        <v>9</v>
      </c>
      <c r="I378" s="8">
        <v>48.373101952277658</v>
      </c>
      <c r="J378" s="8">
        <v>48.717948717948701</v>
      </c>
      <c r="K378">
        <v>36.82</v>
      </c>
      <c r="L378">
        <v>0</v>
      </c>
      <c r="M378" s="8">
        <v>2.1941125946747873</v>
      </c>
      <c r="N378" s="8">
        <v>0.93390191897654595</v>
      </c>
      <c r="O378" s="8">
        <v>0</v>
      </c>
      <c r="P378" s="8">
        <v>57.894736842105267</v>
      </c>
      <c r="Q378" s="15" t="s">
        <v>2049</v>
      </c>
      <c r="R378" s="15" t="s">
        <v>2049</v>
      </c>
      <c r="S378" s="15" t="s">
        <v>2049</v>
      </c>
      <c r="T378" s="15" t="s">
        <v>2049</v>
      </c>
      <c r="U378" s="16">
        <v>0</v>
      </c>
      <c r="V378" s="17">
        <v>0</v>
      </c>
      <c r="X378">
        <v>0</v>
      </c>
      <c r="Y378">
        <v>35.299999999999997</v>
      </c>
      <c r="Z378" s="8">
        <v>0.11279826464208242</v>
      </c>
      <c r="AA378" s="8">
        <v>1.4834205933682374</v>
      </c>
      <c r="AB378" s="9">
        <v>77.777777777777786</v>
      </c>
      <c r="AC378">
        <v>0</v>
      </c>
      <c r="AD378" s="8">
        <v>0</v>
      </c>
      <c r="AE378" s="15" t="s">
        <v>2049</v>
      </c>
      <c r="AF378" s="8">
        <v>860</v>
      </c>
      <c r="AG378" s="8">
        <v>0</v>
      </c>
      <c r="AH378" s="8">
        <v>0</v>
      </c>
      <c r="AI378">
        <v>0</v>
      </c>
      <c r="AJ378">
        <v>0</v>
      </c>
      <c r="AK378" s="14">
        <v>40.700000000000003</v>
      </c>
      <c r="AL378" s="8">
        <v>0</v>
      </c>
      <c r="AM378" s="3" t="s">
        <v>2049</v>
      </c>
      <c r="AN378">
        <v>0</v>
      </c>
      <c r="AO378" s="3" t="s">
        <v>2049</v>
      </c>
      <c r="AP378" s="3" t="s">
        <v>2049</v>
      </c>
      <c r="AQ378" s="8">
        <v>0</v>
      </c>
      <c r="AR378" s="8">
        <v>0</v>
      </c>
      <c r="AT378" s="34">
        <v>0.1</v>
      </c>
      <c r="AU378" s="34">
        <v>15.625</v>
      </c>
      <c r="AV378" s="7">
        <v>1</v>
      </c>
      <c r="AW378" s="3" t="s">
        <v>2049</v>
      </c>
      <c r="AX378" s="3" t="s">
        <v>2049</v>
      </c>
      <c r="AY378" s="8">
        <v>11.600928074245941</v>
      </c>
      <c r="AZ378">
        <v>8.5</v>
      </c>
      <c r="BA378">
        <v>38</v>
      </c>
      <c r="BB378" s="8">
        <v>2.2321428571428572</v>
      </c>
      <c r="BC378" s="3" t="s">
        <v>2110</v>
      </c>
      <c r="BD378" s="8">
        <v>0.83780880773361976</v>
      </c>
      <c r="BE378">
        <f>VLOOKUP(A378,'dati SCL7_com'!A:C,3,FALSE)</f>
        <v>0.8</v>
      </c>
    </row>
    <row r="379" spans="1:57" x14ac:dyDescent="0.3">
      <c r="A379">
        <v>80012</v>
      </c>
      <c r="B379" t="s">
        <v>490</v>
      </c>
      <c r="C379">
        <v>8905</v>
      </c>
      <c r="D379" t="s">
        <v>156</v>
      </c>
      <c r="E379" t="str">
        <f>VLOOKUP(A379,'0. dati base'!B:K,10,FALSE)</f>
        <v>CALABRIA</v>
      </c>
      <c r="F379" s="15" t="s">
        <v>2049</v>
      </c>
      <c r="G379" s="8">
        <v>5.4558506819813356E-2</v>
      </c>
      <c r="H379">
        <v>488</v>
      </c>
      <c r="I379" s="8">
        <v>3.5398230088495577</v>
      </c>
      <c r="J379" s="8">
        <v>60.744500846023598</v>
      </c>
      <c r="K379">
        <v>40.46</v>
      </c>
      <c r="L379">
        <v>690</v>
      </c>
      <c r="M379" s="8">
        <v>33.136094674556219</v>
      </c>
      <c r="N379" s="8">
        <v>0.452390057361377</v>
      </c>
      <c r="O379" s="8">
        <v>1.682600382409178</v>
      </c>
      <c r="P379" s="8">
        <v>29.25026399155227</v>
      </c>
      <c r="Q379" s="15" t="s">
        <v>2049</v>
      </c>
      <c r="R379" s="15" t="s">
        <v>2049</v>
      </c>
      <c r="S379" s="15" t="s">
        <v>2049</v>
      </c>
      <c r="T379" s="15" t="s">
        <v>2049</v>
      </c>
      <c r="U379" s="16">
        <v>1</v>
      </c>
      <c r="V379" s="17">
        <v>0</v>
      </c>
      <c r="X379">
        <v>0</v>
      </c>
      <c r="Y379">
        <v>0</v>
      </c>
      <c r="Z379" s="8">
        <v>0.1617880644429317</v>
      </c>
      <c r="AA379" s="8">
        <v>39.497041420118343</v>
      </c>
      <c r="AB379" s="9">
        <v>38.602941176470587</v>
      </c>
      <c r="AC379">
        <v>16</v>
      </c>
      <c r="AD379" s="8">
        <v>16.007713884992992</v>
      </c>
      <c r="AE379" s="15" t="s">
        <v>2049</v>
      </c>
      <c r="AF379" s="8">
        <v>24.556962025316455</v>
      </c>
      <c r="AG379" s="8">
        <v>1.347557552</v>
      </c>
      <c r="AH379" s="8">
        <v>12.5</v>
      </c>
      <c r="AI379" s="8">
        <v>0.46740219915012898</v>
      </c>
      <c r="AJ379" s="8">
        <v>197.41666666666671</v>
      </c>
      <c r="AK379" s="14">
        <v>27.4</v>
      </c>
      <c r="AL379" s="8">
        <v>0</v>
      </c>
      <c r="AM379" s="3" t="s">
        <v>2049</v>
      </c>
      <c r="AN379">
        <v>0</v>
      </c>
      <c r="AO379" s="3" t="s">
        <v>2049</v>
      </c>
      <c r="AP379" s="3" t="s">
        <v>2049</v>
      </c>
      <c r="AQ379" s="8">
        <v>0</v>
      </c>
      <c r="AR379" s="8">
        <v>0</v>
      </c>
      <c r="AT379" s="34">
        <v>0.10429447852760736</v>
      </c>
      <c r="AU379" s="34">
        <v>2.2459292532285233</v>
      </c>
      <c r="AV379" s="7">
        <v>1</v>
      </c>
      <c r="AW379" s="3" t="s">
        <v>2049</v>
      </c>
      <c r="AX379" s="3" t="s">
        <v>2049</v>
      </c>
      <c r="AY379" s="8">
        <v>3.8018562003801861</v>
      </c>
      <c r="AZ379">
        <v>19.100000000000001</v>
      </c>
      <c r="BA379">
        <v>18</v>
      </c>
      <c r="BB379" s="8">
        <v>0</v>
      </c>
      <c r="BC379" s="3" t="s">
        <v>2110</v>
      </c>
      <c r="BD379" s="8">
        <v>1.005586592178771</v>
      </c>
      <c r="BE379">
        <f>VLOOKUP(A379,'dati SCL7_com'!A:C,3,FALSE)</f>
        <v>0.4</v>
      </c>
    </row>
    <row r="380" spans="1:57" x14ac:dyDescent="0.3">
      <c r="A380">
        <v>80013</v>
      </c>
      <c r="B380" t="s">
        <v>489</v>
      </c>
      <c r="C380">
        <v>4235</v>
      </c>
      <c r="D380" t="s">
        <v>215</v>
      </c>
      <c r="E380" t="str">
        <f>VLOOKUP(A380,'0. dati base'!B:K,10,FALSE)</f>
        <v>CALABRIA</v>
      </c>
      <c r="F380" s="15" t="s">
        <v>2049</v>
      </c>
      <c r="G380" s="8">
        <v>4.4113940005041596E-2</v>
      </c>
      <c r="H380">
        <v>140</v>
      </c>
      <c r="I380" s="8">
        <v>1.6417189763399325</v>
      </c>
      <c r="J380" s="8">
        <v>65.039727582292798</v>
      </c>
      <c r="K380">
        <v>39.489999999999995</v>
      </c>
      <c r="L380">
        <v>646</v>
      </c>
      <c r="M380" s="8">
        <v>11.251659248848286</v>
      </c>
      <c r="N380" s="8">
        <v>0.39666424945612799</v>
      </c>
      <c r="O380" s="8">
        <v>7.2516316171139003E-2</v>
      </c>
      <c r="P380" s="8">
        <v>39.341917024320452</v>
      </c>
      <c r="Q380" s="15" t="s">
        <v>2049</v>
      </c>
      <c r="R380" s="15" t="s">
        <v>2049</v>
      </c>
      <c r="S380" s="15" t="s">
        <v>2049</v>
      </c>
      <c r="T380" s="15" t="s">
        <v>2049</v>
      </c>
      <c r="U380" s="16">
        <v>1</v>
      </c>
      <c r="V380" s="17">
        <v>0</v>
      </c>
      <c r="X380">
        <v>0</v>
      </c>
      <c r="Y380">
        <v>0</v>
      </c>
      <c r="Z380" s="8">
        <v>0.13713182037662966</v>
      </c>
      <c r="AA380" s="8">
        <v>17.626527050610822</v>
      </c>
      <c r="AB380" s="9">
        <v>23.076923076923077</v>
      </c>
      <c r="AC380">
        <v>5</v>
      </c>
      <c r="AD380" s="8">
        <v>27.43661971830986</v>
      </c>
      <c r="AE380" s="15" t="s">
        <v>2049</v>
      </c>
      <c r="AF380" s="8">
        <v>31.46853146853147</v>
      </c>
      <c r="AG380" s="8">
        <v>1.1806375440000001</v>
      </c>
      <c r="AH380" s="8">
        <v>60</v>
      </c>
      <c r="AI380" s="8">
        <v>0.53394507186858298</v>
      </c>
      <c r="AJ380" s="8">
        <v>127.4</v>
      </c>
      <c r="AK380" s="14">
        <v>29.2</v>
      </c>
      <c r="AL380" s="8">
        <v>0</v>
      </c>
      <c r="AM380" s="3" t="s">
        <v>2049</v>
      </c>
      <c r="AN380">
        <v>0</v>
      </c>
      <c r="AO380" s="3" t="s">
        <v>2049</v>
      </c>
      <c r="AP380" s="3" t="s">
        <v>2049</v>
      </c>
      <c r="AQ380" s="8">
        <v>0</v>
      </c>
      <c r="AR380" s="8">
        <v>0</v>
      </c>
      <c r="AT380" s="34">
        <v>0.23978685612788633</v>
      </c>
      <c r="AU380" s="34">
        <v>2.3612750885478158</v>
      </c>
      <c r="AV380" s="7">
        <v>1</v>
      </c>
      <c r="AW380" s="3" t="s">
        <v>2049</v>
      </c>
      <c r="AX380" s="3" t="s">
        <v>2049</v>
      </c>
      <c r="AY380" s="8">
        <v>4.5238095238095237</v>
      </c>
      <c r="AZ380">
        <v>20.399999999999999</v>
      </c>
      <c r="BA380">
        <v>17</v>
      </c>
      <c r="BB380" s="8">
        <v>0.47225501770956319</v>
      </c>
      <c r="BC380" s="3" t="s">
        <v>2110</v>
      </c>
      <c r="BD380" s="8">
        <v>0.6495726495726496</v>
      </c>
      <c r="BE380">
        <f>VLOOKUP(A380,'dati SCL7_com'!A:C,3,FALSE)</f>
        <v>0.4</v>
      </c>
    </row>
    <row r="381" spans="1:57" x14ac:dyDescent="0.3">
      <c r="A381">
        <v>80014</v>
      </c>
      <c r="B381" t="s">
        <v>493</v>
      </c>
      <c r="C381">
        <v>3584</v>
      </c>
      <c r="D381" t="s">
        <v>155</v>
      </c>
      <c r="E381" t="str">
        <f>VLOOKUP(A381,'0. dati base'!B:K,10,FALSE)</f>
        <v>CALABRIA</v>
      </c>
      <c r="F381" s="15" t="s">
        <v>2049</v>
      </c>
      <c r="G381" s="8">
        <v>-6.6460587326120563E-2</v>
      </c>
      <c r="H381">
        <v>100</v>
      </c>
      <c r="I381" s="8">
        <v>7.9470198675496695</v>
      </c>
      <c r="J381" s="8">
        <v>69.293308317698504</v>
      </c>
      <c r="K381">
        <v>41.2</v>
      </c>
      <c r="L381">
        <v>23834</v>
      </c>
      <c r="M381" s="8">
        <v>21.867057673509287</v>
      </c>
      <c r="N381" s="8">
        <v>0.61522198731501099</v>
      </c>
      <c r="O381" s="8">
        <v>0.21141649048625799</v>
      </c>
      <c r="P381" s="8">
        <v>29.740134744947071</v>
      </c>
      <c r="Q381" s="15" t="s">
        <v>2049</v>
      </c>
      <c r="R381" s="15" t="s">
        <v>2049</v>
      </c>
      <c r="S381" s="15" t="s">
        <v>2049</v>
      </c>
      <c r="T381" s="15" t="s">
        <v>2049</v>
      </c>
      <c r="U381" s="16">
        <v>1</v>
      </c>
      <c r="V381" s="17">
        <v>0</v>
      </c>
      <c r="X381">
        <v>0</v>
      </c>
      <c r="Y381">
        <v>9.1999999999999993</v>
      </c>
      <c r="Z381" s="8">
        <v>0.13493377483443708</v>
      </c>
      <c r="AA381" s="8">
        <v>29.126213592233007</v>
      </c>
      <c r="AB381" s="9">
        <v>36.474164133738604</v>
      </c>
      <c r="AC381">
        <v>6</v>
      </c>
      <c r="AD381" s="8">
        <v>26.80981595092025</v>
      </c>
      <c r="AE381" s="15" t="s">
        <v>2049</v>
      </c>
      <c r="AF381" s="8">
        <v>66.666666666666657</v>
      </c>
      <c r="AG381" s="8">
        <v>1.116071429</v>
      </c>
      <c r="AH381" s="8">
        <v>50</v>
      </c>
      <c r="AI381" s="8">
        <v>0.73714721586575105</v>
      </c>
      <c r="AJ381" s="8">
        <v>108.25</v>
      </c>
      <c r="AK381" s="14">
        <v>34</v>
      </c>
      <c r="AL381" s="8">
        <v>0</v>
      </c>
      <c r="AM381" s="3" t="s">
        <v>2049</v>
      </c>
      <c r="AN381">
        <v>0</v>
      </c>
      <c r="AO381" s="3" t="s">
        <v>2049</v>
      </c>
      <c r="AP381" s="3" t="s">
        <v>2049</v>
      </c>
      <c r="AQ381" s="8">
        <v>0</v>
      </c>
      <c r="AR381" s="8">
        <v>0</v>
      </c>
      <c r="AT381" s="34">
        <v>9.1324200913242004E-2</v>
      </c>
      <c r="AU381" s="34">
        <v>3.0691964285714284</v>
      </c>
      <c r="AV381" s="7">
        <v>1</v>
      </c>
      <c r="AW381" s="3" t="s">
        <v>2049</v>
      </c>
      <c r="AX381" s="3" t="s">
        <v>2049</v>
      </c>
      <c r="AY381" s="8">
        <v>3.1055900621118009</v>
      </c>
      <c r="AZ381">
        <v>22.9</v>
      </c>
      <c r="BA381">
        <v>10</v>
      </c>
      <c r="BB381" s="8">
        <v>0</v>
      </c>
      <c r="BC381" s="3" t="s">
        <v>2110</v>
      </c>
      <c r="BD381" s="8">
        <v>0.27917364600781686</v>
      </c>
      <c r="BE381">
        <f>VLOOKUP(A381,'dati SCL7_com'!A:C,3,FALSE)</f>
        <v>0.8</v>
      </c>
    </row>
    <row r="382" spans="1:57" x14ac:dyDescent="0.3">
      <c r="A382">
        <v>80015</v>
      </c>
      <c r="B382" t="s">
        <v>502</v>
      </c>
      <c r="C382">
        <v>1111</v>
      </c>
      <c r="D382" t="s">
        <v>155</v>
      </c>
      <c r="E382" t="str">
        <f>VLOOKUP(A382,'0. dati base'!B:K,10,FALSE)</f>
        <v>CALABRIA</v>
      </c>
      <c r="F382" s="15" t="s">
        <v>2049</v>
      </c>
      <c r="G382" s="8">
        <v>-0.13561741613133477</v>
      </c>
      <c r="H382">
        <v>58</v>
      </c>
      <c r="I382" s="8">
        <v>18.414533443435175</v>
      </c>
      <c r="J382" s="8">
        <v>72.495755517826794</v>
      </c>
      <c r="K382">
        <v>44.07</v>
      </c>
      <c r="L382">
        <v>0</v>
      </c>
      <c r="M382" s="8">
        <v>7.5855327468230689</v>
      </c>
      <c r="N382" s="8">
        <v>0.66319444444444398</v>
      </c>
      <c r="O382" s="8">
        <v>0</v>
      </c>
      <c r="P382" s="8">
        <v>25.416036308623301</v>
      </c>
      <c r="Q382" s="15" t="s">
        <v>2049</v>
      </c>
      <c r="R382" s="15" t="s">
        <v>2049</v>
      </c>
      <c r="S382" s="15" t="s">
        <v>2049</v>
      </c>
      <c r="T382" s="15" t="s">
        <v>2049</v>
      </c>
      <c r="U382" s="16">
        <v>0</v>
      </c>
      <c r="V382" s="17">
        <v>0</v>
      </c>
      <c r="X382">
        <v>0</v>
      </c>
      <c r="Y382">
        <v>85.3</v>
      </c>
      <c r="Z382" s="8">
        <v>0.11147811725846409</v>
      </c>
      <c r="AA382" s="8">
        <v>6.7961165048543686</v>
      </c>
      <c r="AB382" s="9">
        <v>17.525773195876287</v>
      </c>
      <c r="AC382">
        <v>2</v>
      </c>
      <c r="AD382" s="8">
        <v>0</v>
      </c>
      <c r="AE382" s="15" t="s">
        <v>2049</v>
      </c>
      <c r="AF382" s="8">
        <v>130</v>
      </c>
      <c r="AG382" s="8">
        <v>1.800180018</v>
      </c>
      <c r="AH382" s="8">
        <v>100</v>
      </c>
      <c r="AI382" s="8">
        <v>0</v>
      </c>
      <c r="AJ382" s="8">
        <v>18.5</v>
      </c>
      <c r="AK382" s="14">
        <v>38.200000000000003</v>
      </c>
      <c r="AL382" s="8">
        <v>0</v>
      </c>
      <c r="AM382" s="3" t="s">
        <v>2049</v>
      </c>
      <c r="AN382">
        <v>1</v>
      </c>
      <c r="AO382" s="3" t="s">
        <v>2049</v>
      </c>
      <c r="AP382" s="3" t="s">
        <v>2049</v>
      </c>
      <c r="AQ382" s="8">
        <v>0</v>
      </c>
      <c r="AR382" s="8">
        <v>0</v>
      </c>
      <c r="AT382" s="34">
        <v>0.125</v>
      </c>
      <c r="AU382" s="34">
        <v>4.5004500450045004</v>
      </c>
      <c r="AV382" s="7">
        <v>1</v>
      </c>
      <c r="AW382" s="3" t="s">
        <v>2049</v>
      </c>
      <c r="AX382" s="3" t="s">
        <v>2049</v>
      </c>
      <c r="AY382" s="8">
        <v>1.828153564899452</v>
      </c>
      <c r="AZ382">
        <v>27.5</v>
      </c>
      <c r="BA382">
        <v>4</v>
      </c>
      <c r="BB382" s="8">
        <v>0</v>
      </c>
      <c r="BC382" s="3" t="s">
        <v>2110</v>
      </c>
      <c r="BD382" s="8">
        <v>0.19455252918287938</v>
      </c>
      <c r="BE382">
        <f>VLOOKUP(A382,'dati SCL7_com'!A:C,3,FALSE)</f>
        <v>0</v>
      </c>
    </row>
    <row r="383" spans="1:57" x14ac:dyDescent="0.3">
      <c r="A383">
        <v>80016</v>
      </c>
      <c r="B383" t="s">
        <v>523</v>
      </c>
      <c r="C383">
        <v>934</v>
      </c>
      <c r="D383" t="s">
        <v>304</v>
      </c>
      <c r="E383" t="str">
        <f>VLOOKUP(A383,'0. dati base'!B:K,10,FALSE)</f>
        <v>CALABRIA</v>
      </c>
      <c r="F383" s="15" t="s">
        <v>2049</v>
      </c>
      <c r="G383" s="8">
        <v>-0.17244294167371091</v>
      </c>
      <c r="H383">
        <v>89</v>
      </c>
      <c r="I383" s="8">
        <v>14.504596527068436</v>
      </c>
      <c r="J383" s="8">
        <v>66.216216216216196</v>
      </c>
      <c r="K383">
        <v>37.06</v>
      </c>
      <c r="L383">
        <v>0</v>
      </c>
      <c r="M383" s="8">
        <v>3.6943349608800515</v>
      </c>
      <c r="N383" s="8">
        <v>0.85627530364372495</v>
      </c>
      <c r="O383" s="8">
        <v>7.6923076923076934</v>
      </c>
      <c r="P383" s="8">
        <v>32.967032967032956</v>
      </c>
      <c r="Q383" s="15" t="s">
        <v>2049</v>
      </c>
      <c r="R383" s="15" t="s">
        <v>2049</v>
      </c>
      <c r="S383" s="15" t="s">
        <v>2049</v>
      </c>
      <c r="T383" s="15" t="s">
        <v>2049</v>
      </c>
      <c r="U383" s="16">
        <v>0</v>
      </c>
      <c r="V383" s="17">
        <v>0</v>
      </c>
      <c r="X383">
        <v>0</v>
      </c>
      <c r="Y383">
        <v>96.4</v>
      </c>
      <c r="Z383" s="8">
        <v>9.2951991828396321E-2</v>
      </c>
      <c r="AA383" s="8">
        <v>5.9847660500544064</v>
      </c>
      <c r="AB383" s="9">
        <v>46.575342465753423</v>
      </c>
      <c r="AC383">
        <v>1</v>
      </c>
      <c r="AD383" s="8">
        <v>0</v>
      </c>
      <c r="AE383" s="15" t="s">
        <v>2049</v>
      </c>
      <c r="AF383" s="8">
        <v>955.55555555555554</v>
      </c>
      <c r="AG383" s="8">
        <v>1.070663812</v>
      </c>
      <c r="AH383" s="8">
        <v>100</v>
      </c>
      <c r="AI383" s="8">
        <v>0</v>
      </c>
      <c r="AJ383" s="8">
        <v>0</v>
      </c>
      <c r="AK383" s="14">
        <v>30.5</v>
      </c>
      <c r="AL383" s="8">
        <v>0</v>
      </c>
      <c r="AM383" s="3" t="s">
        <v>2049</v>
      </c>
      <c r="AN383">
        <v>0</v>
      </c>
      <c r="AO383" s="3" t="s">
        <v>2049</v>
      </c>
      <c r="AP383" s="3" t="s">
        <v>2049</v>
      </c>
      <c r="AQ383" s="8">
        <v>0</v>
      </c>
      <c r="AR383" s="8">
        <v>0</v>
      </c>
      <c r="AT383" s="34">
        <v>0.31578947368421051</v>
      </c>
      <c r="AU383" s="34">
        <v>4.282655246252677</v>
      </c>
      <c r="AV383" s="7">
        <v>1</v>
      </c>
      <c r="AW383" s="3" t="s">
        <v>2049</v>
      </c>
      <c r="AX383" s="3" t="s">
        <v>2049</v>
      </c>
      <c r="AY383" s="8">
        <v>2.2909507445589918</v>
      </c>
      <c r="AZ383">
        <v>14.5</v>
      </c>
      <c r="BA383">
        <v>6</v>
      </c>
      <c r="BB383" s="8">
        <v>1.0706638115631693</v>
      </c>
      <c r="BC383" s="3" t="s">
        <v>2110</v>
      </c>
      <c r="BD383" s="8">
        <v>0.64338235294117641</v>
      </c>
      <c r="BE383">
        <f>VLOOKUP(A383,'dati SCL7_com'!A:C,3,FALSE)</f>
        <v>0</v>
      </c>
    </row>
    <row r="384" spans="1:57" x14ac:dyDescent="0.3">
      <c r="A384">
        <v>80017</v>
      </c>
      <c r="B384" t="s">
        <v>545</v>
      </c>
      <c r="C384">
        <v>801</v>
      </c>
      <c r="D384" t="s">
        <v>258</v>
      </c>
      <c r="E384" t="str">
        <f>VLOOKUP(A384,'0. dati base'!B:K,10,FALSE)</f>
        <v>CALABRIA</v>
      </c>
      <c r="F384" s="15" t="s">
        <v>2049</v>
      </c>
      <c r="G384" s="8">
        <v>-2.8532608695652172E-2</v>
      </c>
      <c r="H384">
        <v>41</v>
      </c>
      <c r="I384" s="8">
        <v>35.94405594405594</v>
      </c>
      <c r="J384" s="8">
        <v>65.517241379310292</v>
      </c>
      <c r="K384">
        <v>37.86</v>
      </c>
      <c r="L384">
        <v>0</v>
      </c>
      <c r="M384" s="8">
        <v>2.2134951802927527</v>
      </c>
      <c r="N384" s="8">
        <v>0.797752808988764</v>
      </c>
      <c r="O384" s="8">
        <v>0.898876404494382</v>
      </c>
      <c r="P384" s="8">
        <v>46.739130434782609</v>
      </c>
      <c r="Q384" s="15" t="s">
        <v>2049</v>
      </c>
      <c r="R384" s="15" t="s">
        <v>2049</v>
      </c>
      <c r="S384" s="15" t="s">
        <v>2049</v>
      </c>
      <c r="T384" s="15" t="s">
        <v>2049</v>
      </c>
      <c r="U384" s="16">
        <v>0</v>
      </c>
      <c r="V384" s="17">
        <v>0</v>
      </c>
      <c r="X384">
        <v>0</v>
      </c>
      <c r="Y384">
        <v>74.3</v>
      </c>
      <c r="Z384" s="8">
        <v>0.13706293706293707</v>
      </c>
      <c r="AA384" s="8">
        <v>0.95238095238095244</v>
      </c>
      <c r="AB384" s="9">
        <v>32.432432432432435</v>
      </c>
      <c r="AC384">
        <v>2</v>
      </c>
      <c r="AD384" s="8">
        <v>15.30612244897959</v>
      </c>
      <c r="AE384" s="15" t="s">
        <v>2049</v>
      </c>
      <c r="AF384" s="8">
        <v>197.5609756097561</v>
      </c>
      <c r="AG384" s="8">
        <v>2.4968789010000001</v>
      </c>
      <c r="AH384" s="8">
        <v>100</v>
      </c>
      <c r="AI384" s="8">
        <v>0.6</v>
      </c>
      <c r="AJ384" s="8">
        <v>11.5</v>
      </c>
      <c r="AK384" s="14">
        <v>26.2</v>
      </c>
      <c r="AL384" s="8">
        <v>0</v>
      </c>
      <c r="AM384" s="3" t="s">
        <v>2049</v>
      </c>
      <c r="AN384">
        <v>0</v>
      </c>
      <c r="AO384" s="3" t="s">
        <v>2049</v>
      </c>
      <c r="AP384" s="3" t="s">
        <v>2049</v>
      </c>
      <c r="AQ384" s="8">
        <v>0</v>
      </c>
      <c r="AR384" s="8">
        <v>0</v>
      </c>
      <c r="AT384" s="34">
        <v>0.10810810810810811</v>
      </c>
      <c r="AU384" s="34">
        <v>4.9937578027465666</v>
      </c>
      <c r="AV384" s="7">
        <v>1</v>
      </c>
      <c r="AW384" s="3" t="s">
        <v>2049</v>
      </c>
      <c r="AX384" s="3" t="s">
        <v>2049</v>
      </c>
      <c r="AY384" s="8">
        <v>5.1282051282051286</v>
      </c>
      <c r="AZ384">
        <v>33.799999999999997</v>
      </c>
      <c r="BA384">
        <v>2</v>
      </c>
      <c r="BB384" s="8">
        <v>0</v>
      </c>
      <c r="BC384" s="3" t="s">
        <v>2110</v>
      </c>
      <c r="BD384" s="8">
        <v>0.11600928074245941</v>
      </c>
      <c r="BE384">
        <f>VLOOKUP(A384,'dati SCL7_com'!A:C,3,FALSE)</f>
        <v>0</v>
      </c>
    </row>
    <row r="385" spans="1:57" x14ac:dyDescent="0.3">
      <c r="A385">
        <v>80018</v>
      </c>
      <c r="B385" t="s">
        <v>550</v>
      </c>
      <c r="C385">
        <v>4536</v>
      </c>
      <c r="D385" t="s">
        <v>304</v>
      </c>
      <c r="E385" t="str">
        <f>VLOOKUP(A385,'0. dati base'!B:K,10,FALSE)</f>
        <v>CALABRIA</v>
      </c>
      <c r="F385" s="15" t="s">
        <v>2049</v>
      </c>
      <c r="G385" s="8">
        <v>8.247422680412371E-2</v>
      </c>
      <c r="H385">
        <v>550</v>
      </c>
      <c r="I385" s="8">
        <v>7.8684807256235834</v>
      </c>
      <c r="J385" s="8">
        <v>73.646907216494796</v>
      </c>
      <c r="K385">
        <v>37.630000000000003</v>
      </c>
      <c r="L385">
        <v>0</v>
      </c>
      <c r="M385" s="8">
        <v>14.389081710688863</v>
      </c>
      <c r="N385" s="8">
        <v>0.51058631921824105</v>
      </c>
      <c r="O385" s="8">
        <v>2.6872964169381111</v>
      </c>
      <c r="P385" s="8">
        <v>36.886333480760733</v>
      </c>
      <c r="Q385" s="15" t="s">
        <v>2049</v>
      </c>
      <c r="R385" s="15" t="s">
        <v>2049</v>
      </c>
      <c r="S385" s="15" t="s">
        <v>2049</v>
      </c>
      <c r="T385" s="15" t="s">
        <v>2049</v>
      </c>
      <c r="U385" s="16">
        <v>0</v>
      </c>
      <c r="V385" s="17">
        <v>1</v>
      </c>
      <c r="X385">
        <v>0</v>
      </c>
      <c r="Y385">
        <v>0</v>
      </c>
      <c r="Z385" s="8">
        <v>0.16326530612244897</v>
      </c>
      <c r="AA385" s="8">
        <v>7.1817192600652895</v>
      </c>
      <c r="AB385" s="9">
        <v>45.685279187817258</v>
      </c>
      <c r="AC385">
        <v>6</v>
      </c>
      <c r="AD385" s="8">
        <v>6.5013888888888891</v>
      </c>
      <c r="AE385" s="15" t="s">
        <v>2049</v>
      </c>
      <c r="AF385" s="8">
        <v>105.78313253012048</v>
      </c>
      <c r="AG385" s="8">
        <v>1.3227513230000001</v>
      </c>
      <c r="AH385" s="8">
        <v>50</v>
      </c>
      <c r="AI385" s="8">
        <v>0.692800683614612</v>
      </c>
      <c r="AJ385" s="8">
        <v>60.666666666666657</v>
      </c>
      <c r="AK385" s="14">
        <v>22.9</v>
      </c>
      <c r="AL385" s="8">
        <v>0</v>
      </c>
      <c r="AM385" s="3" t="s">
        <v>2049</v>
      </c>
      <c r="AN385">
        <v>0</v>
      </c>
      <c r="AO385" s="3" t="s">
        <v>2049</v>
      </c>
      <c r="AP385" s="3" t="s">
        <v>2049</v>
      </c>
      <c r="AQ385" s="8">
        <v>0</v>
      </c>
      <c r="AR385" s="8">
        <v>0</v>
      </c>
      <c r="AT385" s="34">
        <v>7.3543457497612222E-2</v>
      </c>
      <c r="AU385" s="34">
        <v>1.5432098765432098</v>
      </c>
      <c r="AV385" s="7">
        <v>1</v>
      </c>
      <c r="AW385" s="3" t="s">
        <v>2049</v>
      </c>
      <c r="AX385" s="3" t="s">
        <v>2049</v>
      </c>
      <c r="AY385" s="8">
        <v>4.1850220264317182</v>
      </c>
      <c r="AZ385">
        <v>11.8</v>
      </c>
      <c r="BA385">
        <v>1</v>
      </c>
      <c r="BB385" s="8">
        <v>0.22045855379188711</v>
      </c>
      <c r="BC385" s="3" t="s">
        <v>2110</v>
      </c>
      <c r="BD385" s="8">
        <v>0.25157232704402516</v>
      </c>
      <c r="BE385">
        <f>VLOOKUP(A385,'dati SCL7_com'!A:C,3,FALSE)</f>
        <v>0.2</v>
      </c>
    </row>
    <row r="386" spans="1:57" x14ac:dyDescent="0.3">
      <c r="A386">
        <v>80019</v>
      </c>
      <c r="B386" t="s">
        <v>568</v>
      </c>
      <c r="C386">
        <v>416</v>
      </c>
      <c r="D386" t="s">
        <v>260</v>
      </c>
      <c r="E386" t="str">
        <f>VLOOKUP(A386,'0. dati base'!B:K,10,FALSE)</f>
        <v>CALABRIA</v>
      </c>
      <c r="F386" s="15" t="s">
        <v>2049</v>
      </c>
      <c r="G386" s="8">
        <v>-5.1219512195121948E-2</v>
      </c>
      <c r="H386">
        <v>14</v>
      </c>
      <c r="I386" s="8">
        <v>31.105398457583551</v>
      </c>
      <c r="J386" s="8">
        <v>61.764705882352899</v>
      </c>
      <c r="K386">
        <v>43.02</v>
      </c>
      <c r="L386">
        <v>0</v>
      </c>
      <c r="M386" s="8">
        <v>2.0459997177931424</v>
      </c>
      <c r="N386" s="8">
        <v>0.52610441767068294</v>
      </c>
      <c r="O386" s="8">
        <v>11.646586345381531</v>
      </c>
      <c r="P386" s="8">
        <v>48.52320675105485</v>
      </c>
      <c r="Q386" s="15" t="s">
        <v>2049</v>
      </c>
      <c r="R386" s="15" t="s">
        <v>2049</v>
      </c>
      <c r="S386" s="15" t="s">
        <v>2049</v>
      </c>
      <c r="T386" s="15" t="s">
        <v>2049</v>
      </c>
      <c r="U386" s="16">
        <v>0</v>
      </c>
      <c r="V386" s="17">
        <v>0</v>
      </c>
      <c r="X386">
        <v>0</v>
      </c>
      <c r="Y386">
        <v>0</v>
      </c>
      <c r="Z386" s="8">
        <v>0.16452442159383032</v>
      </c>
      <c r="AA386" s="8">
        <v>0.92735703245749612</v>
      </c>
      <c r="AB386" s="9">
        <v>81.481481481481481</v>
      </c>
      <c r="AC386">
        <v>0</v>
      </c>
      <c r="AD386" s="8">
        <v>0</v>
      </c>
      <c r="AE386" s="15" t="s">
        <v>2049</v>
      </c>
      <c r="AF386" s="8">
        <v>1160</v>
      </c>
      <c r="AG386" s="8">
        <v>0</v>
      </c>
      <c r="AH386" s="8">
        <v>0</v>
      </c>
      <c r="AI386">
        <v>0</v>
      </c>
      <c r="AJ386">
        <v>0</v>
      </c>
      <c r="AK386" s="14">
        <v>32.299999999999997</v>
      </c>
      <c r="AL386" s="8">
        <v>0</v>
      </c>
      <c r="AM386" s="3" t="s">
        <v>2049</v>
      </c>
      <c r="AN386">
        <v>0</v>
      </c>
      <c r="AO386" s="3" t="s">
        <v>2049</v>
      </c>
      <c r="AP386" s="3" t="s">
        <v>2049</v>
      </c>
      <c r="AQ386" s="8">
        <v>0</v>
      </c>
      <c r="AR386" s="8">
        <v>0</v>
      </c>
      <c r="AT386" s="34">
        <v>0.13157894736842105</v>
      </c>
      <c r="AU386" s="34">
        <v>7.2115384615384617</v>
      </c>
      <c r="AV386" s="7">
        <v>1</v>
      </c>
      <c r="AW386" s="3" t="s">
        <v>2049</v>
      </c>
      <c r="AX386" s="3" t="s">
        <v>2049</v>
      </c>
      <c r="AY386" s="8">
        <v>0</v>
      </c>
      <c r="AZ386">
        <v>13.8</v>
      </c>
      <c r="BA386">
        <v>1</v>
      </c>
      <c r="BB386" s="8">
        <v>0</v>
      </c>
      <c r="BC386" s="3" t="s">
        <v>2110</v>
      </c>
      <c r="BD386" s="8">
        <v>3.741114852225963E-2</v>
      </c>
      <c r="BE386">
        <f>VLOOKUP(A386,'dati SCL7_com'!A:C,3,FALSE)</f>
        <v>0</v>
      </c>
    </row>
    <row r="387" spans="1:57" x14ac:dyDescent="0.3">
      <c r="A387">
        <v>80020</v>
      </c>
      <c r="B387" t="s">
        <v>574</v>
      </c>
      <c r="C387">
        <v>746</v>
      </c>
      <c r="D387" t="s">
        <v>207</v>
      </c>
      <c r="E387" t="str">
        <f>VLOOKUP(A387,'0. dati base'!B:K,10,FALSE)</f>
        <v>CALABRIA</v>
      </c>
      <c r="F387" s="15" t="s">
        <v>2049</v>
      </c>
      <c r="G387" s="8">
        <v>-0.16300940438871472</v>
      </c>
      <c r="H387">
        <v>28</v>
      </c>
      <c r="I387" s="8">
        <v>19.975031210986266</v>
      </c>
      <c r="J387" s="8">
        <v>62.903225806451601</v>
      </c>
      <c r="K387">
        <v>30.92</v>
      </c>
      <c r="L387">
        <v>0</v>
      </c>
      <c r="M387" s="8">
        <v>3.3882468650110646</v>
      </c>
      <c r="N387" s="8">
        <v>0.42825112107623298</v>
      </c>
      <c r="O387" s="8">
        <v>2.6905829596412558</v>
      </c>
      <c r="P387" s="8">
        <v>44.341372912801482</v>
      </c>
      <c r="Q387" s="15" t="s">
        <v>2049</v>
      </c>
      <c r="R387" s="15" t="s">
        <v>2049</v>
      </c>
      <c r="S387" s="15" t="s">
        <v>2049</v>
      </c>
      <c r="T387" s="15" t="s">
        <v>2049</v>
      </c>
      <c r="U387" s="16">
        <v>0</v>
      </c>
      <c r="V387" s="17">
        <v>0</v>
      </c>
      <c r="X387">
        <v>0</v>
      </c>
      <c r="Y387">
        <v>90.3</v>
      </c>
      <c r="Z387" s="8">
        <v>0.12734082397003746</v>
      </c>
      <c r="AA387" s="8">
        <v>1.232394366197183</v>
      </c>
      <c r="AB387" s="9">
        <v>50</v>
      </c>
      <c r="AC387">
        <v>1</v>
      </c>
      <c r="AD387" s="8">
        <v>0</v>
      </c>
      <c r="AE387" s="15" t="s">
        <v>2049</v>
      </c>
      <c r="AF387" s="8">
        <v>238.88888888888889</v>
      </c>
      <c r="AG387" s="8">
        <v>1.3404825739999999</v>
      </c>
      <c r="AH387" s="8">
        <v>100</v>
      </c>
      <c r="AI387" s="8">
        <v>0</v>
      </c>
      <c r="AJ387" s="8">
        <v>7</v>
      </c>
      <c r="AK387" s="14">
        <v>35.6</v>
      </c>
      <c r="AL387" s="8">
        <v>0</v>
      </c>
      <c r="AM387" s="3" t="s">
        <v>2049</v>
      </c>
      <c r="AN387">
        <v>0</v>
      </c>
      <c r="AO387" s="3" t="s">
        <v>2049</v>
      </c>
      <c r="AP387" s="3" t="s">
        <v>2049</v>
      </c>
      <c r="AQ387" s="8">
        <v>0</v>
      </c>
      <c r="AR387" s="8">
        <v>0</v>
      </c>
      <c r="AT387" s="34">
        <v>0.21487603305785125</v>
      </c>
      <c r="AU387" s="34">
        <v>6.7024128686327078</v>
      </c>
      <c r="AV387" s="7">
        <v>1</v>
      </c>
      <c r="AW387" s="3" t="s">
        <v>2049</v>
      </c>
      <c r="AX387" s="3" t="s">
        <v>2049</v>
      </c>
      <c r="AY387" s="8">
        <v>1.4306151645207441</v>
      </c>
      <c r="AZ387">
        <v>24.9</v>
      </c>
      <c r="BA387">
        <v>0</v>
      </c>
      <c r="BB387" s="8">
        <v>0</v>
      </c>
      <c r="BC387" s="3" t="s">
        <v>2110</v>
      </c>
      <c r="BD387" s="8">
        <v>0</v>
      </c>
      <c r="BE387">
        <f>VLOOKUP(A387,'dati SCL7_com'!A:C,3,FALSE)</f>
        <v>0</v>
      </c>
    </row>
    <row r="388" spans="1:57" x14ac:dyDescent="0.3">
      <c r="A388">
        <v>80021</v>
      </c>
      <c r="B388" t="s">
        <v>590</v>
      </c>
      <c r="C388">
        <v>539</v>
      </c>
      <c r="D388" t="s">
        <v>155</v>
      </c>
      <c r="E388" t="str">
        <f>VLOOKUP(A388,'0. dati base'!B:K,10,FALSE)</f>
        <v>CALABRIA</v>
      </c>
      <c r="F388" s="15" t="s">
        <v>2049</v>
      </c>
      <c r="G388" s="8">
        <v>-0.14469453376205788</v>
      </c>
      <c r="H388">
        <v>46</v>
      </c>
      <c r="I388" s="8">
        <v>3.1954887218045109</v>
      </c>
      <c r="J388" s="8">
        <v>70.464135021096993</v>
      </c>
      <c r="K388">
        <v>44.99</v>
      </c>
      <c r="L388">
        <v>0</v>
      </c>
      <c r="M388" s="8">
        <v>5.8260019550342133</v>
      </c>
      <c r="N388" s="8">
        <v>0.92250922509225097</v>
      </c>
      <c r="O388" s="8">
        <v>1.107011070110701</v>
      </c>
      <c r="P388" s="8">
        <v>60.862068965517253</v>
      </c>
      <c r="Q388" s="15" t="s">
        <v>2049</v>
      </c>
      <c r="R388" s="15" t="s">
        <v>2049</v>
      </c>
      <c r="S388" s="15" t="s">
        <v>2049</v>
      </c>
      <c r="T388" s="15" t="s">
        <v>2049</v>
      </c>
      <c r="U388" s="16">
        <v>0</v>
      </c>
      <c r="V388" s="17">
        <v>0</v>
      </c>
      <c r="X388">
        <v>0</v>
      </c>
      <c r="Y388">
        <v>0</v>
      </c>
      <c r="Z388" s="8">
        <v>0.11654135338345864</v>
      </c>
      <c r="AA388" s="8">
        <v>5.3398058252427179</v>
      </c>
      <c r="AB388" s="9">
        <v>140</v>
      </c>
      <c r="AC388">
        <v>3</v>
      </c>
      <c r="AD388" s="8">
        <v>171.29032258064521</v>
      </c>
      <c r="AE388" s="15" t="s">
        <v>2049</v>
      </c>
      <c r="AF388" s="8">
        <v>100</v>
      </c>
      <c r="AG388" s="8">
        <v>5.5658627090000001</v>
      </c>
      <c r="AH388" s="8">
        <v>33.3333333333333</v>
      </c>
      <c r="AI388" s="8">
        <v>3.0131826741996E-2</v>
      </c>
      <c r="AJ388" s="8">
        <v>29.333333333333329</v>
      </c>
      <c r="AK388" s="14">
        <v>36</v>
      </c>
      <c r="AL388" s="8">
        <v>0</v>
      </c>
      <c r="AM388" s="3" t="s">
        <v>2049</v>
      </c>
      <c r="AN388">
        <v>0</v>
      </c>
      <c r="AO388" s="3" t="s">
        <v>2049</v>
      </c>
      <c r="AP388" s="3" t="s">
        <v>2049</v>
      </c>
      <c r="AQ388" s="8">
        <v>0</v>
      </c>
      <c r="AR388" s="8">
        <v>0</v>
      </c>
      <c r="AT388" s="34">
        <v>0.27536231884057971</v>
      </c>
      <c r="AU388" s="34">
        <v>11.131725417439704</v>
      </c>
      <c r="AV388" s="7">
        <v>1</v>
      </c>
      <c r="AW388" s="3" t="s">
        <v>2049</v>
      </c>
      <c r="AX388" s="3" t="s">
        <v>2049</v>
      </c>
      <c r="AY388" s="8">
        <v>1.98019801980198</v>
      </c>
      <c r="AZ388">
        <v>7.3</v>
      </c>
      <c r="BA388">
        <v>1</v>
      </c>
      <c r="BB388" s="8">
        <v>0</v>
      </c>
      <c r="BC388" s="3" t="s">
        <v>2110</v>
      </c>
      <c r="BD388" s="8">
        <v>8.8028169014084515E-2</v>
      </c>
      <c r="BE388">
        <f>VLOOKUP(A388,'dati SCL7_com'!A:C,3,FALSE)</f>
        <v>0</v>
      </c>
    </row>
    <row r="389" spans="1:57" x14ac:dyDescent="0.3">
      <c r="A389">
        <v>80022</v>
      </c>
      <c r="B389" t="s">
        <v>595</v>
      </c>
      <c r="C389">
        <v>1641</v>
      </c>
      <c r="D389" t="s">
        <v>252</v>
      </c>
      <c r="E389" t="str">
        <f>VLOOKUP(A389,'0. dati base'!B:K,10,FALSE)</f>
        <v>CALABRIA</v>
      </c>
      <c r="F389" s="15" t="s">
        <v>2049</v>
      </c>
      <c r="G389" s="8">
        <v>-0.21634408602150537</v>
      </c>
      <c r="H389">
        <v>48</v>
      </c>
      <c r="I389" s="8">
        <v>65.477497255762898</v>
      </c>
      <c r="J389" s="8">
        <v>73.402868318122501</v>
      </c>
      <c r="K389">
        <v>32.25</v>
      </c>
      <c r="L389">
        <v>0</v>
      </c>
      <c r="M389" s="8">
        <v>1.3287671232876712</v>
      </c>
      <c r="N389" s="8">
        <v>0.45762711864406802</v>
      </c>
      <c r="O389" s="8">
        <v>0.28248587570621497</v>
      </c>
      <c r="P389" s="8">
        <v>43.82470119521912</v>
      </c>
      <c r="Q389" s="15" t="s">
        <v>2049</v>
      </c>
      <c r="R389" s="15" t="s">
        <v>2049</v>
      </c>
      <c r="S389" s="15" t="s">
        <v>2049</v>
      </c>
      <c r="T389" s="15" t="s">
        <v>2049</v>
      </c>
      <c r="U389" s="16">
        <v>0</v>
      </c>
      <c r="V389" s="17">
        <v>0</v>
      </c>
      <c r="X389">
        <v>0</v>
      </c>
      <c r="Y389">
        <v>22.4</v>
      </c>
      <c r="Z389" s="8">
        <v>0.13007683863885841</v>
      </c>
      <c r="AA389" s="8">
        <v>0.825720309205903</v>
      </c>
      <c r="AB389" s="9">
        <v>50</v>
      </c>
      <c r="AC389">
        <v>4</v>
      </c>
      <c r="AD389" s="8">
        <v>1.0970464135021101</v>
      </c>
      <c r="AE389" s="15" t="s">
        <v>2049</v>
      </c>
      <c r="AF389" s="8">
        <v>163.38028169014086</v>
      </c>
      <c r="AG389" s="8">
        <v>2.4375380870000001</v>
      </c>
      <c r="AH389" s="8">
        <v>100</v>
      </c>
      <c r="AI389" s="8">
        <v>2.692307692307693</v>
      </c>
      <c r="AJ389" s="8">
        <v>21.5</v>
      </c>
      <c r="AK389" s="14">
        <v>27.2</v>
      </c>
      <c r="AL389" s="8">
        <v>0</v>
      </c>
      <c r="AM389" s="3" t="s">
        <v>2049</v>
      </c>
      <c r="AN389">
        <v>0</v>
      </c>
      <c r="AO389" s="3" t="s">
        <v>2049</v>
      </c>
      <c r="AP389" s="3" t="s">
        <v>2049</v>
      </c>
      <c r="AQ389" s="8">
        <v>0</v>
      </c>
      <c r="AR389" s="8">
        <v>0</v>
      </c>
      <c r="AT389" s="34">
        <v>0.46938775510204084</v>
      </c>
      <c r="AU389" s="34">
        <v>6.703229737964655</v>
      </c>
      <c r="AV389" s="7">
        <v>1</v>
      </c>
      <c r="AW389" s="3" t="s">
        <v>2049</v>
      </c>
      <c r="AX389" s="3" t="s">
        <v>2049</v>
      </c>
      <c r="AY389" s="8">
        <v>2.6298487836949378</v>
      </c>
      <c r="AZ389">
        <v>21.6</v>
      </c>
      <c r="BA389">
        <v>10</v>
      </c>
      <c r="BB389" s="8">
        <v>0</v>
      </c>
      <c r="BC389" s="3" t="s">
        <v>2110</v>
      </c>
      <c r="BD389" s="8">
        <v>0.27048958615093321</v>
      </c>
      <c r="BE389">
        <f>VLOOKUP(A389,'dati SCL7_com'!A:C,3,FALSE)</f>
        <v>0</v>
      </c>
    </row>
    <row r="390" spans="1:57" x14ac:dyDescent="0.3">
      <c r="A390">
        <v>80023</v>
      </c>
      <c r="B390" t="s">
        <v>598</v>
      </c>
      <c r="C390">
        <v>2360</v>
      </c>
      <c r="D390" t="s">
        <v>156</v>
      </c>
      <c r="E390" t="str">
        <f>VLOOKUP(A390,'0. dati base'!B:K,10,FALSE)</f>
        <v>CALABRIA</v>
      </c>
      <c r="F390" s="15" t="s">
        <v>2049</v>
      </c>
      <c r="G390" s="8">
        <v>-1.3507981989357348E-2</v>
      </c>
      <c r="H390">
        <v>63</v>
      </c>
      <c r="I390" s="8">
        <v>5.3526970954356843</v>
      </c>
      <c r="J390" s="8">
        <v>56.791443850267299</v>
      </c>
      <c r="K390">
        <v>34.96</v>
      </c>
      <c r="L390">
        <v>0</v>
      </c>
      <c r="M390" s="8">
        <v>9.6782969462014545</v>
      </c>
      <c r="N390" s="8">
        <v>0.64070932922127999</v>
      </c>
      <c r="O390" s="8">
        <v>0.69390902081727102</v>
      </c>
      <c r="P390" s="8">
        <v>36.070381231671547</v>
      </c>
      <c r="Q390" s="15" t="s">
        <v>2049</v>
      </c>
      <c r="R390" s="15" t="s">
        <v>2049</v>
      </c>
      <c r="S390" s="15" t="s">
        <v>2049</v>
      </c>
      <c r="T390" s="15" t="s">
        <v>2049</v>
      </c>
      <c r="U390" s="16">
        <v>0</v>
      </c>
      <c r="V390" s="17">
        <v>0</v>
      </c>
      <c r="X390">
        <v>0</v>
      </c>
      <c r="Y390">
        <v>68.2</v>
      </c>
      <c r="Z390" s="8">
        <v>0.1912863070539419</v>
      </c>
      <c r="AA390" s="8">
        <v>8.5798816568047336</v>
      </c>
      <c r="AB390" s="9">
        <v>75.247524752475243</v>
      </c>
      <c r="AC390">
        <v>8</v>
      </c>
      <c r="AD390" s="8">
        <v>18.00433839479393</v>
      </c>
      <c r="AE390" s="15" t="s">
        <v>2049</v>
      </c>
      <c r="AF390" s="8">
        <v>58.571428571428577</v>
      </c>
      <c r="AG390" s="8">
        <v>3.3898305080000002</v>
      </c>
      <c r="AH390" s="8">
        <v>37.5</v>
      </c>
      <c r="AI390" s="8">
        <v>0.53614457831325302</v>
      </c>
      <c r="AJ390" s="8">
        <v>25</v>
      </c>
      <c r="AK390" s="14">
        <v>29.8</v>
      </c>
      <c r="AL390" s="8">
        <v>0</v>
      </c>
      <c r="AM390" s="3" t="s">
        <v>2049</v>
      </c>
      <c r="AN390">
        <v>0</v>
      </c>
      <c r="AO390" s="3" t="s">
        <v>2049</v>
      </c>
      <c r="AP390" s="3" t="s">
        <v>2049</v>
      </c>
      <c r="AQ390" s="8">
        <v>0</v>
      </c>
      <c r="AR390" s="8">
        <v>0</v>
      </c>
      <c r="AT390" s="34">
        <v>0.05</v>
      </c>
      <c r="AU390" s="34">
        <v>6.3559322033898313</v>
      </c>
      <c r="AV390" s="7">
        <v>1</v>
      </c>
      <c r="AW390" s="3" t="s">
        <v>2049</v>
      </c>
      <c r="AX390" s="3" t="s">
        <v>2049</v>
      </c>
      <c r="AY390" s="8">
        <v>3.9387308533916849</v>
      </c>
      <c r="AZ390">
        <v>19.8</v>
      </c>
      <c r="BA390">
        <v>0</v>
      </c>
      <c r="BB390" s="8">
        <v>0</v>
      </c>
      <c r="BC390" s="3" t="s">
        <v>2110</v>
      </c>
      <c r="BD390" s="8">
        <v>0</v>
      </c>
      <c r="BE390">
        <f>VLOOKUP(A390,'dati SCL7_com'!A:C,3,FALSE)</f>
        <v>0</v>
      </c>
    </row>
    <row r="391" spans="1:57" x14ac:dyDescent="0.3">
      <c r="A391">
        <v>80024</v>
      </c>
      <c r="B391" t="s">
        <v>639</v>
      </c>
      <c r="C391">
        <v>759</v>
      </c>
      <c r="D391" t="s">
        <v>155</v>
      </c>
      <c r="E391" t="str">
        <f>VLOOKUP(A391,'0. dati base'!B:K,10,FALSE)</f>
        <v>CALABRIA</v>
      </c>
      <c r="F391" s="15" t="s">
        <v>2049</v>
      </c>
      <c r="G391" s="8">
        <v>-2.5806451612903226E-3</v>
      </c>
      <c r="H391">
        <v>31</v>
      </c>
      <c r="I391" s="8">
        <v>32.988357050452784</v>
      </c>
      <c r="J391" s="8">
        <v>53.254437869822404</v>
      </c>
      <c r="K391">
        <v>40.1</v>
      </c>
      <c r="L391">
        <v>0</v>
      </c>
      <c r="M391" s="8">
        <v>4.594330400782014</v>
      </c>
      <c r="N391" s="8">
        <v>0.83190883190883202</v>
      </c>
      <c r="O391" s="8">
        <v>0.28490028490028502</v>
      </c>
      <c r="P391" s="8">
        <v>32.344213649851632</v>
      </c>
      <c r="Q391" s="15" t="s">
        <v>2049</v>
      </c>
      <c r="R391" s="15" t="s">
        <v>2049</v>
      </c>
      <c r="S391" s="15" t="s">
        <v>2049</v>
      </c>
      <c r="T391" s="15" t="s">
        <v>2049</v>
      </c>
      <c r="U391" s="16">
        <v>0</v>
      </c>
      <c r="V391" s="17">
        <v>0</v>
      </c>
      <c r="X391">
        <v>0</v>
      </c>
      <c r="Y391">
        <v>5.3</v>
      </c>
      <c r="Z391" s="8">
        <v>0.18369987063389392</v>
      </c>
      <c r="AA391" s="8">
        <v>1.4563106796116505</v>
      </c>
      <c r="AB391" s="9">
        <v>51.5625</v>
      </c>
      <c r="AC391">
        <v>0</v>
      </c>
      <c r="AD391" s="8">
        <v>0</v>
      </c>
      <c r="AE391" s="15" t="s">
        <v>2049</v>
      </c>
      <c r="AF391" s="8">
        <v>2266.666666666667</v>
      </c>
      <c r="AG391" s="8">
        <v>0</v>
      </c>
      <c r="AH391" s="8">
        <v>0</v>
      </c>
      <c r="AI391">
        <v>0</v>
      </c>
      <c r="AJ391">
        <v>0</v>
      </c>
      <c r="AK391" s="14">
        <v>36</v>
      </c>
      <c r="AL391" s="8">
        <v>0</v>
      </c>
      <c r="AM391" s="3" t="s">
        <v>2049</v>
      </c>
      <c r="AN391">
        <v>0</v>
      </c>
      <c r="AO391" s="3" t="s">
        <v>2049</v>
      </c>
      <c r="AP391" s="3" t="s">
        <v>2049</v>
      </c>
      <c r="AQ391" s="8">
        <v>0</v>
      </c>
      <c r="AR391" s="8">
        <v>0</v>
      </c>
      <c r="AT391" s="34">
        <v>9.0909090909090912E-2</v>
      </c>
      <c r="AU391" s="34">
        <v>1.3175230566534915</v>
      </c>
      <c r="AV391" s="7">
        <v>1</v>
      </c>
      <c r="AW391" s="3" t="s">
        <v>2049</v>
      </c>
      <c r="AX391" s="3" t="s">
        <v>2049</v>
      </c>
      <c r="AY391" s="8">
        <v>4.0705563093622796</v>
      </c>
      <c r="AZ391">
        <v>11.3</v>
      </c>
      <c r="BA391">
        <v>6</v>
      </c>
      <c r="BB391" s="8">
        <v>0</v>
      </c>
      <c r="BC391" s="3" t="s">
        <v>2110</v>
      </c>
      <c r="BD391" s="8">
        <v>0.24660912453760792</v>
      </c>
      <c r="BE391">
        <f>VLOOKUP(A391,'dati SCL7_com'!A:C,3,FALSE)</f>
        <v>0.8</v>
      </c>
    </row>
    <row r="392" spans="1:57" x14ac:dyDescent="0.3">
      <c r="A392">
        <v>80025</v>
      </c>
      <c r="B392" t="s">
        <v>707</v>
      </c>
      <c r="C392">
        <v>7110</v>
      </c>
      <c r="D392" t="s">
        <v>258</v>
      </c>
      <c r="E392" t="str">
        <f>VLOOKUP(A392,'0. dati base'!B:K,10,FALSE)</f>
        <v>CALABRIA</v>
      </c>
      <c r="F392" s="15" t="s">
        <v>2049</v>
      </c>
      <c r="G392" s="8">
        <v>-8.9736977823620417E-2</v>
      </c>
      <c r="H392">
        <v>69</v>
      </c>
      <c r="I392" s="8">
        <v>22.351274787535409</v>
      </c>
      <c r="J392" s="8">
        <v>70.214190093708098</v>
      </c>
      <c r="K392">
        <v>36.450000000000003</v>
      </c>
      <c r="L392">
        <v>1286</v>
      </c>
      <c r="M392" s="8">
        <v>30.814887540164225</v>
      </c>
      <c r="N392" s="8">
        <v>0.51097631426920898</v>
      </c>
      <c r="O392" s="8">
        <v>4.5638359329867129</v>
      </c>
      <c r="P392" s="8">
        <v>55.137453694677333</v>
      </c>
      <c r="Q392" s="15" t="s">
        <v>2049</v>
      </c>
      <c r="R392" s="15" t="s">
        <v>2049</v>
      </c>
      <c r="S392" s="15" t="s">
        <v>2049</v>
      </c>
      <c r="T392" s="15" t="s">
        <v>2049</v>
      </c>
      <c r="U392" s="16">
        <v>0</v>
      </c>
      <c r="V392" s="17">
        <v>0</v>
      </c>
      <c r="X392">
        <v>1</v>
      </c>
      <c r="Y392">
        <v>15.6</v>
      </c>
      <c r="Z392" s="8">
        <v>0.15254957507082154</v>
      </c>
      <c r="AA392" s="8">
        <v>22.857142857142858</v>
      </c>
      <c r="AB392" s="9">
        <v>27.678571428571431</v>
      </c>
      <c r="AC392">
        <v>13</v>
      </c>
      <c r="AD392" s="8">
        <v>15.506035283194061</v>
      </c>
      <c r="AE392" s="15" t="s">
        <v>2049</v>
      </c>
      <c r="AF392" s="8">
        <v>55.813953488372093</v>
      </c>
      <c r="AG392" s="8">
        <v>1.4064697610000001</v>
      </c>
      <c r="AH392" s="8">
        <v>46.153846153846203</v>
      </c>
      <c r="AI392" s="8">
        <v>0.65005988023952099</v>
      </c>
      <c r="AJ392" s="8">
        <v>107.6</v>
      </c>
      <c r="AK392" s="14">
        <v>34.299999999999997</v>
      </c>
      <c r="AL392" s="8">
        <v>0</v>
      </c>
      <c r="AM392" s="3" t="s">
        <v>2049</v>
      </c>
      <c r="AN392">
        <v>0</v>
      </c>
      <c r="AO392" s="3" t="s">
        <v>2049</v>
      </c>
      <c r="AP392" s="3" t="s">
        <v>2049</v>
      </c>
      <c r="AQ392" s="8">
        <v>0</v>
      </c>
      <c r="AR392" s="8">
        <v>0</v>
      </c>
      <c r="AT392" s="34">
        <v>0.18307086614173229</v>
      </c>
      <c r="AU392" s="34">
        <v>3.3755274261603376</v>
      </c>
      <c r="AV392" s="7">
        <v>1</v>
      </c>
      <c r="AW392" s="3" t="s">
        <v>2049</v>
      </c>
      <c r="AX392" s="3" t="s">
        <v>2049</v>
      </c>
      <c r="AY392" s="8">
        <v>3.933136676499509</v>
      </c>
      <c r="AZ392">
        <v>25.4</v>
      </c>
      <c r="BA392">
        <v>27</v>
      </c>
      <c r="BB392" s="8">
        <v>0</v>
      </c>
      <c r="BC392" s="3" t="s">
        <v>2110</v>
      </c>
      <c r="BD392" s="8">
        <v>0.26785714285714285</v>
      </c>
      <c r="BE392">
        <f>VLOOKUP(A392,'dati SCL7_com'!A:C,3,FALSE)</f>
        <v>0.8</v>
      </c>
    </row>
    <row r="393" spans="1:57" x14ac:dyDescent="0.3">
      <c r="A393">
        <v>80026</v>
      </c>
      <c r="B393" t="s">
        <v>759</v>
      </c>
      <c r="C393">
        <v>568</v>
      </c>
      <c r="D393" t="s">
        <v>207</v>
      </c>
      <c r="E393" t="str">
        <f>VLOOKUP(A393,'0. dati base'!B:K,10,FALSE)</f>
        <v>CALABRIA</v>
      </c>
      <c r="F393" s="15" t="s">
        <v>2049</v>
      </c>
      <c r="G393" s="8">
        <v>-0.12884333821376281</v>
      </c>
      <c r="H393">
        <v>12</v>
      </c>
      <c r="I393" s="8">
        <v>14.789915966386555</v>
      </c>
      <c r="J393" s="8">
        <v>76.515151515151501</v>
      </c>
      <c r="K393">
        <v>37.36</v>
      </c>
      <c r="L393">
        <v>0</v>
      </c>
      <c r="M393" s="8">
        <v>2.3653798868945168</v>
      </c>
      <c r="N393" s="8">
        <v>0.19025522041763299</v>
      </c>
      <c r="O393" s="8">
        <v>6.2645011600928084</v>
      </c>
      <c r="P393" s="8">
        <v>40.54054054054054</v>
      </c>
      <c r="Q393" s="15" t="s">
        <v>2049</v>
      </c>
      <c r="R393" s="15" t="s">
        <v>2049</v>
      </c>
      <c r="S393" s="15" t="s">
        <v>2049</v>
      </c>
      <c r="T393" s="15" t="s">
        <v>2049</v>
      </c>
      <c r="U393" s="16">
        <v>0</v>
      </c>
      <c r="V393" s="17">
        <v>0</v>
      </c>
      <c r="X393">
        <v>0</v>
      </c>
      <c r="Y393">
        <v>99.5</v>
      </c>
      <c r="Z393" s="8">
        <v>0.1226890756302521</v>
      </c>
      <c r="AA393" s="8">
        <v>1.1737089201877933</v>
      </c>
      <c r="AB393" s="9">
        <v>114.70588235294117</v>
      </c>
      <c r="AC393">
        <v>1</v>
      </c>
      <c r="AD393" s="8">
        <v>11.643835616438359</v>
      </c>
      <c r="AE393" s="15" t="s">
        <v>2049</v>
      </c>
      <c r="AF393" s="8">
        <v>126.08695652173914</v>
      </c>
      <c r="AG393" s="8">
        <v>1.76056338</v>
      </c>
      <c r="AH393" s="8">
        <v>100</v>
      </c>
      <c r="AI393" s="8">
        <v>0.53529411764705903</v>
      </c>
      <c r="AJ393" s="8">
        <v>18</v>
      </c>
      <c r="AK393" s="14">
        <v>35.299999999999997</v>
      </c>
      <c r="AL393" s="8">
        <v>0</v>
      </c>
      <c r="AM393" s="3" t="s">
        <v>2049</v>
      </c>
      <c r="AN393">
        <v>0</v>
      </c>
      <c r="AO393" s="3" t="s">
        <v>2049</v>
      </c>
      <c r="AP393" s="3" t="s">
        <v>2049</v>
      </c>
      <c r="AQ393" s="8">
        <v>0</v>
      </c>
      <c r="AR393" s="8">
        <v>0</v>
      </c>
      <c r="AT393" s="34">
        <v>0.53191489361702127</v>
      </c>
      <c r="AU393" s="34">
        <v>10.56338028169014</v>
      </c>
      <c r="AV393" s="7">
        <v>1</v>
      </c>
      <c r="AW393" s="3" t="s">
        <v>2049</v>
      </c>
      <c r="AX393" s="3" t="s">
        <v>2049</v>
      </c>
      <c r="AY393" s="8">
        <v>3.5842293906810041</v>
      </c>
      <c r="AZ393">
        <v>10.3</v>
      </c>
      <c r="BA393">
        <v>0</v>
      </c>
      <c r="BB393" s="8">
        <v>0</v>
      </c>
      <c r="BC393" s="3" t="s">
        <v>2110</v>
      </c>
      <c r="BD393" s="8">
        <v>0</v>
      </c>
      <c r="BE393">
        <f>VLOOKUP(A393,'dati SCL7_com'!A:C,3,FALSE)</f>
        <v>0.2</v>
      </c>
    </row>
    <row r="394" spans="1:57" x14ac:dyDescent="0.3">
      <c r="A394">
        <v>80027</v>
      </c>
      <c r="B394" t="s">
        <v>763</v>
      </c>
      <c r="C394">
        <v>6539</v>
      </c>
      <c r="D394" t="s">
        <v>245</v>
      </c>
      <c r="E394" t="str">
        <f>VLOOKUP(A394,'0. dati base'!B:K,10,FALSE)</f>
        <v>CALABRIA</v>
      </c>
      <c r="F394" s="15" t="s">
        <v>2049</v>
      </c>
      <c r="G394" s="8">
        <v>4.798018882525925E-3</v>
      </c>
      <c r="H394">
        <v>216</v>
      </c>
      <c r="I394" s="8">
        <v>7.763401109057301</v>
      </c>
      <c r="J394" s="8">
        <v>72.229353872486001</v>
      </c>
      <c r="K394">
        <v>39.4</v>
      </c>
      <c r="L394">
        <v>0</v>
      </c>
      <c r="M394" s="8">
        <v>12.992374930258507</v>
      </c>
      <c r="N394" s="8">
        <v>0.60204855842185101</v>
      </c>
      <c r="O394" s="8">
        <v>0.53110773899848296</v>
      </c>
      <c r="P394" s="8">
        <v>32.303813425780021</v>
      </c>
      <c r="Q394" s="15" t="s">
        <v>2049</v>
      </c>
      <c r="R394" s="15" t="s">
        <v>2049</v>
      </c>
      <c r="S394" s="15" t="s">
        <v>2049</v>
      </c>
      <c r="T394" s="15" t="s">
        <v>2049</v>
      </c>
      <c r="U394" s="16">
        <v>0</v>
      </c>
      <c r="V394" s="17">
        <v>0</v>
      </c>
      <c r="X394">
        <v>0</v>
      </c>
      <c r="Y394">
        <v>1.5</v>
      </c>
      <c r="Z394" s="8">
        <v>0.19023413431916206</v>
      </c>
      <c r="AA394" s="8">
        <v>8.1777205408886022</v>
      </c>
      <c r="AB394" s="9">
        <v>50.327868852459012</v>
      </c>
      <c r="AC394">
        <v>7</v>
      </c>
      <c r="AD394" s="8">
        <v>15.037344129554651</v>
      </c>
      <c r="AE394" s="15" t="s">
        <v>2049</v>
      </c>
      <c r="AF394" s="8">
        <v>95.683453237410077</v>
      </c>
      <c r="AG394" s="8">
        <v>1.0705000760000001</v>
      </c>
      <c r="AH394" s="8">
        <v>85.714285714285694</v>
      </c>
      <c r="AI394" s="8">
        <v>0.17422266400733999</v>
      </c>
      <c r="AJ394" s="8">
        <v>69.285714285714292</v>
      </c>
      <c r="AK394" s="14">
        <v>28.9</v>
      </c>
      <c r="AL394" s="8">
        <v>12.70335083284724</v>
      </c>
      <c r="AM394" s="3" t="s">
        <v>2049</v>
      </c>
      <c r="AN394">
        <v>2</v>
      </c>
      <c r="AO394" s="3" t="s">
        <v>2049</v>
      </c>
      <c r="AP394" s="3" t="s">
        <v>2049</v>
      </c>
      <c r="AQ394" s="8">
        <v>1.07500391928512</v>
      </c>
      <c r="AR394" s="8">
        <v>0</v>
      </c>
      <c r="AT394" s="34">
        <v>0.22296650717703348</v>
      </c>
      <c r="AU394" s="34">
        <v>1.8351429882244992</v>
      </c>
      <c r="AV394" s="7">
        <v>1</v>
      </c>
      <c r="AW394" s="3" t="s">
        <v>2049</v>
      </c>
      <c r="AX394" s="3" t="s">
        <v>2049</v>
      </c>
      <c r="AY394" s="8">
        <v>3.9969254419677172</v>
      </c>
      <c r="AZ394">
        <v>19.399999999999999</v>
      </c>
      <c r="BA394">
        <v>16</v>
      </c>
      <c r="BB394" s="8">
        <v>0</v>
      </c>
      <c r="BC394" s="3" t="s">
        <v>2110</v>
      </c>
      <c r="BD394" s="8">
        <v>0.53890198720107774</v>
      </c>
      <c r="BE394">
        <f>VLOOKUP(A394,'dati SCL7_com'!A:C,3,FALSE)</f>
        <v>0</v>
      </c>
    </row>
    <row r="395" spans="1:57" x14ac:dyDescent="0.3">
      <c r="A395">
        <v>80028</v>
      </c>
      <c r="B395" t="s">
        <v>770</v>
      </c>
      <c r="C395">
        <v>10410</v>
      </c>
      <c r="D395" t="s">
        <v>245</v>
      </c>
      <c r="E395" t="str">
        <f>VLOOKUP(A395,'0. dati base'!B:K,10,FALSE)</f>
        <v>CALABRIA</v>
      </c>
      <c r="F395" s="15" t="s">
        <v>2049</v>
      </c>
      <c r="G395" s="8">
        <v>-3.1007025761124123E-2</v>
      </c>
      <c r="H395">
        <v>166</v>
      </c>
      <c r="I395" s="8">
        <v>6.4771848414539823</v>
      </c>
      <c r="J395" s="8">
        <v>72.983973543627499</v>
      </c>
      <c r="K395">
        <v>40.71</v>
      </c>
      <c r="L395">
        <v>2077</v>
      </c>
      <c r="M395" s="8">
        <v>23.994792635298491</v>
      </c>
      <c r="N395" s="8">
        <v>0.63547120418848202</v>
      </c>
      <c r="O395" s="8">
        <v>2.3342059336823739</v>
      </c>
      <c r="P395" s="8">
        <v>40.058862001308043</v>
      </c>
      <c r="Q395" s="15" t="s">
        <v>2049</v>
      </c>
      <c r="R395" s="15" t="s">
        <v>2049</v>
      </c>
      <c r="S395" s="15" t="s">
        <v>2049</v>
      </c>
      <c r="T395" s="15" t="s">
        <v>2049</v>
      </c>
      <c r="U395" s="16">
        <v>0</v>
      </c>
      <c r="V395" s="17">
        <v>0</v>
      </c>
      <c r="X395">
        <v>0</v>
      </c>
      <c r="Y395">
        <v>2.2000000000000002</v>
      </c>
      <c r="Z395" s="8">
        <v>0.17082366589327147</v>
      </c>
      <c r="AA395" s="8">
        <v>25.434642627173215</v>
      </c>
      <c r="AB395" s="9">
        <v>45.584988962472409</v>
      </c>
      <c r="AC395">
        <v>10</v>
      </c>
      <c r="AD395" s="8">
        <v>24.550084889643461</v>
      </c>
      <c r="AE395" s="15" t="s">
        <v>2049</v>
      </c>
      <c r="AF395" s="8">
        <v>28.08988764044944</v>
      </c>
      <c r="AG395" s="8">
        <v>0.96061479299999997</v>
      </c>
      <c r="AH395" s="8">
        <v>10</v>
      </c>
      <c r="AI395" s="8">
        <v>0.59219363762102395</v>
      </c>
      <c r="AJ395" s="8">
        <v>188.6</v>
      </c>
      <c r="AK395" s="14">
        <v>31.1</v>
      </c>
      <c r="AL395" s="8">
        <v>0</v>
      </c>
      <c r="AM395" s="3" t="s">
        <v>2049</v>
      </c>
      <c r="AN395">
        <v>0</v>
      </c>
      <c r="AO395" s="3" t="s">
        <v>2049</v>
      </c>
      <c r="AP395" s="3" t="s">
        <v>2049</v>
      </c>
      <c r="AQ395" s="8">
        <v>0</v>
      </c>
      <c r="AR395" s="8">
        <v>7.1392146863844976</v>
      </c>
      <c r="AT395" s="34">
        <v>0.21818181818181817</v>
      </c>
      <c r="AU395" s="34">
        <v>1.6330451488952931</v>
      </c>
      <c r="AV395" s="7">
        <v>1</v>
      </c>
      <c r="AW395" s="3" t="s">
        <v>2049</v>
      </c>
      <c r="AX395" s="3" t="s">
        <v>2049</v>
      </c>
      <c r="AY395" s="8">
        <v>4.1963501512637844</v>
      </c>
      <c r="AZ395">
        <v>15.4</v>
      </c>
      <c r="BA395">
        <v>8</v>
      </c>
      <c r="BB395" s="8">
        <v>9.6061479346781942E-2</v>
      </c>
      <c r="BC395" s="3" t="s">
        <v>2110</v>
      </c>
      <c r="BD395" s="8">
        <v>0.14646053702196907</v>
      </c>
      <c r="BE395">
        <f>VLOOKUP(A395,'dati SCL7_com'!A:C,3,FALSE)</f>
        <v>0.4</v>
      </c>
    </row>
    <row r="396" spans="1:57" x14ac:dyDescent="0.3">
      <c r="A396">
        <v>80029</v>
      </c>
      <c r="B396" t="s">
        <v>784</v>
      </c>
      <c r="C396">
        <v>5113</v>
      </c>
      <c r="D396" t="s">
        <v>215</v>
      </c>
      <c r="E396" t="str">
        <f>VLOOKUP(A396,'0. dati base'!B:K,10,FALSE)</f>
        <v>CALABRIA</v>
      </c>
      <c r="F396" s="15" t="s">
        <v>2049</v>
      </c>
      <c r="G396" s="8">
        <v>3.758654797230465E-3</v>
      </c>
      <c r="H396">
        <v>84</v>
      </c>
      <c r="I396" s="8">
        <v>11.884115096570753</v>
      </c>
      <c r="J396" s="8">
        <v>64.368394564670297</v>
      </c>
      <c r="K396">
        <v>37.78</v>
      </c>
      <c r="L396">
        <v>0</v>
      </c>
      <c r="M396" s="8">
        <v>13.840087452174593</v>
      </c>
      <c r="N396" s="8">
        <v>0.52919516044187298</v>
      </c>
      <c r="O396" s="8">
        <v>1.1572856391372961</v>
      </c>
      <c r="P396" s="8">
        <v>46.351522842639589</v>
      </c>
      <c r="Q396" s="15" t="s">
        <v>2049</v>
      </c>
      <c r="R396" s="15" t="s">
        <v>2049</v>
      </c>
      <c r="S396" s="15" t="s">
        <v>2049</v>
      </c>
      <c r="T396" s="15" t="s">
        <v>2049</v>
      </c>
      <c r="U396" s="16">
        <v>0</v>
      </c>
      <c r="V396" s="17">
        <v>0</v>
      </c>
      <c r="X396">
        <v>0</v>
      </c>
      <c r="Y396">
        <v>24.7</v>
      </c>
      <c r="Z396" s="8">
        <v>0.14722112731572723</v>
      </c>
      <c r="AA396" s="8">
        <v>13.438045375218149</v>
      </c>
      <c r="AB396" s="9">
        <v>33.258928571428569</v>
      </c>
      <c r="AC396">
        <v>7</v>
      </c>
      <c r="AD396" s="8">
        <v>17.295850066934399</v>
      </c>
      <c r="AE396" s="15" t="s">
        <v>2049</v>
      </c>
      <c r="AF396" s="8">
        <v>62.529274004683842</v>
      </c>
      <c r="AG396" s="8">
        <v>1.173479366</v>
      </c>
      <c r="AH396" s="8">
        <v>57.142857142857096</v>
      </c>
      <c r="AI396" s="8">
        <v>7.7399380804949996E-3</v>
      </c>
      <c r="AJ396" s="8">
        <v>149.33333333333329</v>
      </c>
      <c r="AK396" s="14">
        <v>25.6</v>
      </c>
      <c r="AL396" s="8">
        <v>0</v>
      </c>
      <c r="AM396" s="3" t="s">
        <v>2049</v>
      </c>
      <c r="AN396">
        <v>0</v>
      </c>
      <c r="AO396" s="3" t="s">
        <v>2049</v>
      </c>
      <c r="AP396" s="3" t="s">
        <v>2049</v>
      </c>
      <c r="AQ396" s="8">
        <v>0</v>
      </c>
      <c r="AR396" s="8">
        <v>0</v>
      </c>
      <c r="AT396" s="34">
        <v>2.7722772277227723E-2</v>
      </c>
      <c r="AU396" s="34">
        <v>1.9557989438685706</v>
      </c>
      <c r="AV396" s="7">
        <v>1</v>
      </c>
      <c r="AW396" s="3" t="s">
        <v>2049</v>
      </c>
      <c r="AX396" s="3" t="s">
        <v>2049</v>
      </c>
      <c r="AY396" s="8">
        <v>2.601040416166466</v>
      </c>
      <c r="AZ396">
        <v>20.399999999999999</v>
      </c>
      <c r="BA396">
        <v>9</v>
      </c>
      <c r="BB396" s="8">
        <v>0</v>
      </c>
      <c r="BC396" s="3" t="s">
        <v>2110</v>
      </c>
      <c r="BD396" s="8">
        <v>0.15050167224080269</v>
      </c>
      <c r="BE396">
        <f>VLOOKUP(A396,'dati SCL7_com'!A:C,3,FALSE)</f>
        <v>0.4</v>
      </c>
    </row>
    <row r="397" spans="1:57" x14ac:dyDescent="0.3">
      <c r="A397">
        <v>80030</v>
      </c>
      <c r="B397" t="s">
        <v>804</v>
      </c>
      <c r="C397">
        <v>859</v>
      </c>
      <c r="D397" t="s">
        <v>236</v>
      </c>
      <c r="E397" t="str">
        <f>VLOOKUP(A397,'0. dati base'!B:K,10,FALSE)</f>
        <v>CALABRIA</v>
      </c>
      <c r="F397" s="15" t="s">
        <v>2049</v>
      </c>
      <c r="G397" s="8">
        <v>-6.1475409836065573E-2</v>
      </c>
      <c r="H397">
        <v>26</v>
      </c>
      <c r="I397" s="8">
        <v>1.2008733624454149</v>
      </c>
      <c r="J397" s="8">
        <v>67.945205479452</v>
      </c>
      <c r="K397">
        <v>30.44</v>
      </c>
      <c r="L397">
        <v>0</v>
      </c>
      <c r="M397" s="8">
        <v>2.511491851232762</v>
      </c>
      <c r="N397" s="8">
        <v>0.80855018587360605</v>
      </c>
      <c r="O397" s="8">
        <v>0</v>
      </c>
      <c r="P397" s="8">
        <v>37.234042553191493</v>
      </c>
      <c r="Q397" s="15" t="s">
        <v>2049</v>
      </c>
      <c r="R397" s="15" t="s">
        <v>2049</v>
      </c>
      <c r="S397" s="15" t="s">
        <v>2049</v>
      </c>
      <c r="T397" s="15" t="s">
        <v>2049</v>
      </c>
      <c r="U397" s="16">
        <v>0</v>
      </c>
      <c r="V397" s="17">
        <v>0</v>
      </c>
      <c r="X397">
        <v>0</v>
      </c>
      <c r="Y397">
        <v>11.6</v>
      </c>
      <c r="Z397" s="8">
        <v>0.16703056768558952</v>
      </c>
      <c r="AA397" s="8">
        <v>1.0561423012784881</v>
      </c>
      <c r="AB397" s="9">
        <v>17.894736842105264</v>
      </c>
      <c r="AC397">
        <v>1</v>
      </c>
      <c r="AD397" s="8">
        <v>7.7908496732026142</v>
      </c>
      <c r="AE397" s="15" t="s">
        <v>2049</v>
      </c>
      <c r="AF397" s="8">
        <v>682.35294117647061</v>
      </c>
      <c r="AG397" s="8">
        <v>1.164144354</v>
      </c>
      <c r="AH397" s="8">
        <v>100</v>
      </c>
      <c r="AI397" s="8">
        <v>0.53271812080536896</v>
      </c>
      <c r="AJ397" s="8">
        <v>40</v>
      </c>
      <c r="AK397" s="14">
        <v>30.4</v>
      </c>
      <c r="AL397" s="8">
        <v>0</v>
      </c>
      <c r="AM397" s="3" t="s">
        <v>2049</v>
      </c>
      <c r="AN397">
        <v>0</v>
      </c>
      <c r="AO397" s="3" t="s">
        <v>2049</v>
      </c>
      <c r="AP397" s="3" t="s">
        <v>2049</v>
      </c>
      <c r="AQ397" s="8">
        <v>0</v>
      </c>
      <c r="AR397" s="8">
        <v>0</v>
      </c>
      <c r="AT397" s="34">
        <v>0.14754098360655737</v>
      </c>
      <c r="AU397" s="34">
        <v>5.8207217694994187</v>
      </c>
      <c r="AV397" s="7">
        <v>1</v>
      </c>
      <c r="AW397" s="3" t="s">
        <v>2049</v>
      </c>
      <c r="AX397" s="3" t="s">
        <v>2049</v>
      </c>
      <c r="AY397" s="8">
        <v>2.347417840375587</v>
      </c>
      <c r="AZ397">
        <v>39.200000000000003</v>
      </c>
      <c r="BA397">
        <v>2</v>
      </c>
      <c r="BB397" s="8">
        <v>1.1641443538998835</v>
      </c>
      <c r="BC397" s="3" t="s">
        <v>2110</v>
      </c>
      <c r="BD397" s="8">
        <v>8.8002346729246103E-2</v>
      </c>
      <c r="BE397">
        <f>VLOOKUP(A397,'dati SCL7_com'!A:C,3,FALSE)</f>
        <v>0</v>
      </c>
    </row>
    <row r="398" spans="1:57" x14ac:dyDescent="0.3">
      <c r="A398">
        <v>80031</v>
      </c>
      <c r="B398" t="s">
        <v>826</v>
      </c>
      <c r="C398">
        <v>3352</v>
      </c>
      <c r="D398" t="s">
        <v>236</v>
      </c>
      <c r="E398" t="str">
        <f>VLOOKUP(A398,'0. dati base'!B:K,10,FALSE)</f>
        <v>CALABRIA</v>
      </c>
      <c r="F398" s="15" t="s">
        <v>2049</v>
      </c>
      <c r="G398" s="8">
        <v>-4.1294642857142856E-2</v>
      </c>
      <c r="H398">
        <v>160</v>
      </c>
      <c r="I398" s="8">
        <v>0</v>
      </c>
      <c r="J398" s="8">
        <v>68.480909829406897</v>
      </c>
      <c r="K398">
        <v>35.35</v>
      </c>
      <c r="L398">
        <v>706</v>
      </c>
      <c r="M398" s="8">
        <v>7.6598412035102381</v>
      </c>
      <c r="N398" s="8">
        <v>0.63351605324980398</v>
      </c>
      <c r="O398" s="8">
        <v>3.758809710258419</v>
      </c>
      <c r="P398" s="8">
        <v>35.189189189189193</v>
      </c>
      <c r="Q398" s="15" t="s">
        <v>2049</v>
      </c>
      <c r="R398" s="15" t="s">
        <v>2049</v>
      </c>
      <c r="S398" s="15" t="s">
        <v>2049</v>
      </c>
      <c r="T398" s="15" t="s">
        <v>2049</v>
      </c>
      <c r="U398" s="16">
        <v>0</v>
      </c>
      <c r="V398" s="17">
        <v>0</v>
      </c>
      <c r="X398">
        <v>0</v>
      </c>
      <c r="Y398">
        <v>0</v>
      </c>
      <c r="Z398" s="8">
        <v>0.2048894062863795</v>
      </c>
      <c r="AA398" s="8">
        <v>5.2807115063924401</v>
      </c>
      <c r="AB398" s="9">
        <v>32.880434782608695</v>
      </c>
      <c r="AC398">
        <v>3</v>
      </c>
      <c r="AD398" s="8">
        <v>5.9659090909090908</v>
      </c>
      <c r="AE398" s="15" t="s">
        <v>2049</v>
      </c>
      <c r="AF398" s="8">
        <v>66.666666666666657</v>
      </c>
      <c r="AG398" s="8">
        <v>0.894988067</v>
      </c>
      <c r="AH398" s="8">
        <v>0</v>
      </c>
      <c r="AI398" s="8">
        <v>0.64285714285714302</v>
      </c>
      <c r="AJ398" s="8">
        <v>92</v>
      </c>
      <c r="AK398" s="14">
        <v>28.7</v>
      </c>
      <c r="AL398" s="8">
        <v>0</v>
      </c>
      <c r="AM398" s="3" t="s">
        <v>2049</v>
      </c>
      <c r="AN398">
        <v>0</v>
      </c>
      <c r="AO398" s="3" t="s">
        <v>2049</v>
      </c>
      <c r="AP398" s="3" t="s">
        <v>2049</v>
      </c>
      <c r="AQ398" s="8">
        <v>0</v>
      </c>
      <c r="AR398" s="8">
        <v>6.8028990816086239</v>
      </c>
      <c r="AT398" s="34">
        <v>0.19746835443037974</v>
      </c>
      <c r="AU398" s="34">
        <v>1.7899761336515514</v>
      </c>
      <c r="AV398" s="7">
        <v>1</v>
      </c>
      <c r="AW398" s="3" t="s">
        <v>2049</v>
      </c>
      <c r="AX398" s="3" t="s">
        <v>2049</v>
      </c>
      <c r="AY398" s="8">
        <v>3.3343437405274319</v>
      </c>
      <c r="AZ398">
        <v>20.7</v>
      </c>
      <c r="BA398">
        <v>4</v>
      </c>
      <c r="BB398" s="8">
        <v>0</v>
      </c>
      <c r="BC398" s="3" t="s">
        <v>2110</v>
      </c>
      <c r="BD398" s="8">
        <v>0.18867924528301888</v>
      </c>
      <c r="BE398">
        <f>VLOOKUP(A398,'dati SCL7_com'!A:C,3,FALSE)</f>
        <v>0.2</v>
      </c>
    </row>
    <row r="399" spans="1:57" x14ac:dyDescent="0.3">
      <c r="A399">
        <v>80032</v>
      </c>
      <c r="B399" t="s">
        <v>860</v>
      </c>
      <c r="C399">
        <v>1695</v>
      </c>
      <c r="D399" t="s">
        <v>245</v>
      </c>
      <c r="E399" t="str">
        <f>VLOOKUP(A399,'0. dati base'!B:K,10,FALSE)</f>
        <v>CALABRIA</v>
      </c>
      <c r="F399" s="15" t="s">
        <v>2049</v>
      </c>
      <c r="G399" s="8">
        <v>-5.3418803418803416E-2</v>
      </c>
      <c r="H399">
        <v>234</v>
      </c>
      <c r="I399" s="8">
        <v>3.5553047404063203</v>
      </c>
      <c r="J399" s="8">
        <v>73.286713286713194</v>
      </c>
      <c r="K399">
        <v>41.89</v>
      </c>
      <c r="L399">
        <v>0</v>
      </c>
      <c r="M399" s="8">
        <v>5.5309652222428864</v>
      </c>
      <c r="N399" s="8">
        <v>0.569620253164557</v>
      </c>
      <c r="O399" s="8">
        <v>1.4767932489451481</v>
      </c>
      <c r="P399" s="8">
        <v>54.570259208731237</v>
      </c>
      <c r="Q399" s="15" t="s">
        <v>2049</v>
      </c>
      <c r="R399" s="15" t="s">
        <v>2049</v>
      </c>
      <c r="S399" s="15" t="s">
        <v>2049</v>
      </c>
      <c r="T399" s="15" t="s">
        <v>2049</v>
      </c>
      <c r="U399" s="16">
        <v>0</v>
      </c>
      <c r="V399" s="17">
        <v>0</v>
      </c>
      <c r="X399">
        <v>0</v>
      </c>
      <c r="Y399">
        <v>44.2</v>
      </c>
      <c r="Z399" s="8">
        <v>0.17099322799097066</v>
      </c>
      <c r="AA399" s="8">
        <v>3.0907920154539603</v>
      </c>
      <c r="AB399" s="9">
        <v>73.275862068965509</v>
      </c>
      <c r="AC399">
        <v>3</v>
      </c>
      <c r="AD399" s="8">
        <v>20.346534653465351</v>
      </c>
      <c r="AE399" s="15" t="s">
        <v>2049</v>
      </c>
      <c r="AF399" s="8">
        <v>75.572519083969468</v>
      </c>
      <c r="AG399" s="8">
        <v>1.769911504</v>
      </c>
      <c r="AH399" s="8">
        <v>100</v>
      </c>
      <c r="AI399" s="8">
        <v>0.72019464720194604</v>
      </c>
      <c r="AJ399" s="8">
        <v>37.333333333333343</v>
      </c>
      <c r="AK399" s="14">
        <v>27.2</v>
      </c>
      <c r="AL399" s="8">
        <v>0</v>
      </c>
      <c r="AM399" s="3" t="s">
        <v>2049</v>
      </c>
      <c r="AN399">
        <v>0</v>
      </c>
      <c r="AO399" s="3" t="s">
        <v>2049</v>
      </c>
      <c r="AP399" s="3" t="s">
        <v>2049</v>
      </c>
      <c r="AQ399" s="8">
        <v>0</v>
      </c>
      <c r="AR399" s="8">
        <v>0</v>
      </c>
      <c r="AT399" s="34">
        <v>0.14619883040935672</v>
      </c>
      <c r="AU399" s="34">
        <v>2.9498525073746311</v>
      </c>
      <c r="AV399" s="7">
        <v>1</v>
      </c>
      <c r="AW399" s="3" t="s">
        <v>2049</v>
      </c>
      <c r="AX399" s="3" t="s">
        <v>2049</v>
      </c>
      <c r="AY399" s="8">
        <v>1.8450184501845019</v>
      </c>
      <c r="AZ399">
        <v>12.2</v>
      </c>
      <c r="BA399">
        <v>2</v>
      </c>
      <c r="BB399" s="8">
        <v>0</v>
      </c>
      <c r="BC399" s="3" t="s">
        <v>2110</v>
      </c>
      <c r="BD399" s="8">
        <v>0.26702269692923897</v>
      </c>
      <c r="BE399">
        <f>VLOOKUP(A399,'dati SCL7_com'!A:C,3,FALSE)</f>
        <v>0</v>
      </c>
    </row>
    <row r="400" spans="1:57" x14ac:dyDescent="0.3">
      <c r="A400">
        <v>80033</v>
      </c>
      <c r="B400" t="s">
        <v>862</v>
      </c>
      <c r="C400">
        <v>772</v>
      </c>
      <c r="D400" t="s">
        <v>155</v>
      </c>
      <c r="E400" t="str">
        <f>VLOOKUP(A400,'0. dati base'!B:K,10,FALSE)</f>
        <v>CALABRIA</v>
      </c>
      <c r="F400" s="15" t="s">
        <v>2049</v>
      </c>
      <c r="G400" s="8">
        <v>-0.12558685446009391</v>
      </c>
      <c r="H400">
        <v>38</v>
      </c>
      <c r="I400" s="8">
        <v>0</v>
      </c>
      <c r="J400" s="8">
        <v>49.8694516971279</v>
      </c>
      <c r="K400">
        <v>47.79</v>
      </c>
      <c r="L400">
        <v>0</v>
      </c>
      <c r="M400" s="8">
        <v>5.7575757575757578</v>
      </c>
      <c r="N400" s="8">
        <v>0.311594202898551</v>
      </c>
      <c r="O400" s="8">
        <v>1.6908212560386471</v>
      </c>
      <c r="P400" s="8">
        <v>38.190954773869343</v>
      </c>
      <c r="Q400" s="15" t="s">
        <v>2049</v>
      </c>
      <c r="R400" s="15" t="s">
        <v>2049</v>
      </c>
      <c r="S400" s="15" t="s">
        <v>2049</v>
      </c>
      <c r="T400" s="15" t="s">
        <v>2049</v>
      </c>
      <c r="U400" s="16">
        <v>0</v>
      </c>
      <c r="V400" s="17">
        <v>0</v>
      </c>
      <c r="X400">
        <v>0</v>
      </c>
      <c r="Y400">
        <v>35.5</v>
      </c>
      <c r="Z400" s="8">
        <v>0.1436241610738255</v>
      </c>
      <c r="AA400" s="8">
        <v>3.1553398058252426</v>
      </c>
      <c r="AB400" s="9">
        <v>31.506849315068493</v>
      </c>
      <c r="AC400">
        <v>0</v>
      </c>
      <c r="AD400" s="8">
        <v>0</v>
      </c>
      <c r="AE400" s="15" t="s">
        <v>2049</v>
      </c>
      <c r="AF400" s="8">
        <v>507.14285714285711</v>
      </c>
      <c r="AG400" s="8">
        <v>0</v>
      </c>
      <c r="AH400" s="8">
        <v>0</v>
      </c>
      <c r="AI400">
        <v>0</v>
      </c>
      <c r="AJ400">
        <v>0</v>
      </c>
      <c r="AK400" s="14">
        <v>30.4</v>
      </c>
      <c r="AL400" s="8">
        <v>0</v>
      </c>
      <c r="AM400" s="3" t="s">
        <v>2049</v>
      </c>
      <c r="AN400">
        <v>0</v>
      </c>
      <c r="AO400" s="3" t="s">
        <v>2049</v>
      </c>
      <c r="AP400" s="3" t="s">
        <v>2049</v>
      </c>
      <c r="AQ400" s="8">
        <v>0</v>
      </c>
      <c r="AR400" s="8">
        <v>0</v>
      </c>
      <c r="AT400" s="34">
        <v>0.15094339622641509</v>
      </c>
      <c r="AU400" s="34">
        <v>5.1813471502590671</v>
      </c>
      <c r="AV400" s="7">
        <v>1</v>
      </c>
      <c r="AW400" s="3" t="s">
        <v>2049</v>
      </c>
      <c r="AX400" s="3" t="s">
        <v>2049</v>
      </c>
      <c r="AY400" s="8">
        <v>2.5348542458808621</v>
      </c>
      <c r="AZ400">
        <v>14.8</v>
      </c>
      <c r="BA400">
        <v>1</v>
      </c>
      <c r="BB400" s="8">
        <v>0</v>
      </c>
      <c r="BC400" s="3" t="s">
        <v>2110</v>
      </c>
      <c r="BD400" s="8">
        <v>5.2798310454065467E-2</v>
      </c>
      <c r="BE400">
        <f>VLOOKUP(A400,'dati SCL7_com'!A:C,3,FALSE)</f>
        <v>0</v>
      </c>
    </row>
    <row r="401" spans="1:57" x14ac:dyDescent="0.3">
      <c r="A401">
        <v>80034</v>
      </c>
      <c r="B401" t="s">
        <v>872</v>
      </c>
      <c r="C401">
        <v>1018</v>
      </c>
      <c r="D401" t="s">
        <v>304</v>
      </c>
      <c r="E401" t="str">
        <f>VLOOKUP(A401,'0. dati base'!B:K,10,FALSE)</f>
        <v>CALABRIA</v>
      </c>
      <c r="F401" s="15" t="s">
        <v>2049</v>
      </c>
      <c r="G401" s="8">
        <v>-0.1498751040799334</v>
      </c>
      <c r="H401">
        <v>154</v>
      </c>
      <c r="I401" s="8">
        <v>7.0519098922624881</v>
      </c>
      <c r="J401" s="8">
        <v>73.995271867612203</v>
      </c>
      <c r="K401">
        <v>34.590000000000003</v>
      </c>
      <c r="L401">
        <v>0</v>
      </c>
      <c r="M401" s="8">
        <v>2.9884110830048827</v>
      </c>
      <c r="N401" s="8">
        <v>0.81168831168831201</v>
      </c>
      <c r="O401" s="8">
        <v>6.0606060606060614</v>
      </c>
      <c r="P401" s="8">
        <v>19.02834008097166</v>
      </c>
      <c r="Q401" s="15" t="s">
        <v>2049</v>
      </c>
      <c r="R401" s="15" t="s">
        <v>2049</v>
      </c>
      <c r="S401" s="15" t="s">
        <v>2049</v>
      </c>
      <c r="T401" s="15" t="s">
        <v>2049</v>
      </c>
      <c r="U401" s="16">
        <v>0</v>
      </c>
      <c r="V401" s="17">
        <v>0</v>
      </c>
      <c r="X401">
        <v>0</v>
      </c>
      <c r="Y401">
        <v>48.6</v>
      </c>
      <c r="Z401" s="8">
        <v>0.11361410381978453</v>
      </c>
      <c r="AA401" s="8">
        <v>2.0674646354733408</v>
      </c>
      <c r="AB401" s="9">
        <v>66.666666666666657</v>
      </c>
      <c r="AC401">
        <v>3</v>
      </c>
      <c r="AD401" s="8">
        <v>0</v>
      </c>
      <c r="AE401" s="15" t="s">
        <v>2049</v>
      </c>
      <c r="AF401" s="8">
        <v>211.76470588235296</v>
      </c>
      <c r="AG401" s="8">
        <v>2.9469548130000001</v>
      </c>
      <c r="AH401" s="8">
        <v>100</v>
      </c>
      <c r="AI401" s="8">
        <v>0</v>
      </c>
      <c r="AJ401" s="8">
        <v>9</v>
      </c>
      <c r="AK401" s="14">
        <v>30.9</v>
      </c>
      <c r="AL401" s="8">
        <v>0</v>
      </c>
      <c r="AM401" s="3" t="s">
        <v>2049</v>
      </c>
      <c r="AN401">
        <v>0</v>
      </c>
      <c r="AO401" s="3" t="s">
        <v>2049</v>
      </c>
      <c r="AP401" s="3" t="s">
        <v>2049</v>
      </c>
      <c r="AQ401" s="8">
        <v>0</v>
      </c>
      <c r="AR401" s="8">
        <v>0</v>
      </c>
      <c r="AT401" s="34">
        <v>0.40540540540540543</v>
      </c>
      <c r="AU401" s="34">
        <v>4.9115913555992137</v>
      </c>
      <c r="AV401" s="7">
        <v>1</v>
      </c>
      <c r="AW401" s="3" t="s">
        <v>2049</v>
      </c>
      <c r="AX401" s="3" t="s">
        <v>2049</v>
      </c>
      <c r="AY401" s="8">
        <v>3.278688524590164</v>
      </c>
      <c r="AZ401">
        <v>13.3</v>
      </c>
      <c r="BA401">
        <v>10</v>
      </c>
      <c r="BB401" s="8">
        <v>0</v>
      </c>
      <c r="BC401" s="3" t="s">
        <v>2110</v>
      </c>
      <c r="BD401" s="8">
        <v>1.5290519877675841</v>
      </c>
      <c r="BE401">
        <f>VLOOKUP(A401,'dati SCL7_com'!A:C,3,FALSE)</f>
        <v>0</v>
      </c>
    </row>
    <row r="402" spans="1:57" x14ac:dyDescent="0.3">
      <c r="A402">
        <v>80035</v>
      </c>
      <c r="B402" t="s">
        <v>922</v>
      </c>
      <c r="C402">
        <v>1709</v>
      </c>
      <c r="D402" t="s">
        <v>245</v>
      </c>
      <c r="E402" t="str">
        <f>VLOOKUP(A402,'0. dati base'!B:K,10,FALSE)</f>
        <v>CALABRIA</v>
      </c>
      <c r="F402" s="15" t="s">
        <v>2049</v>
      </c>
      <c r="G402" s="8">
        <v>-0.22930212397052449</v>
      </c>
      <c r="H402">
        <v>34</v>
      </c>
      <c r="I402" s="8">
        <v>0.50618672665916764</v>
      </c>
      <c r="J402" s="8">
        <v>77.060439560439491</v>
      </c>
      <c r="K402">
        <v>33.39</v>
      </c>
      <c r="L402">
        <v>5778</v>
      </c>
      <c r="M402" s="8">
        <v>4.4746140970801562</v>
      </c>
      <c r="N402" s="8">
        <v>0.72567114093959695</v>
      </c>
      <c r="O402" s="8">
        <v>5.9563758389261743</v>
      </c>
      <c r="P402" s="8">
        <v>40.281224152191903</v>
      </c>
      <c r="Q402" s="15" t="s">
        <v>2049</v>
      </c>
      <c r="R402" s="15" t="s">
        <v>2049</v>
      </c>
      <c r="S402" s="15" t="s">
        <v>2049</v>
      </c>
      <c r="T402" s="15" t="s">
        <v>2049</v>
      </c>
      <c r="U402" s="16">
        <v>0</v>
      </c>
      <c r="V402" s="17">
        <v>0</v>
      </c>
      <c r="X402">
        <v>0</v>
      </c>
      <c r="Y402">
        <v>14.3</v>
      </c>
      <c r="Z402" s="8">
        <v>0.13442069741282339</v>
      </c>
      <c r="AA402" s="8">
        <v>3.4127495170637476</v>
      </c>
      <c r="AB402" s="9">
        <v>46.875</v>
      </c>
      <c r="AC402">
        <v>3</v>
      </c>
      <c r="AD402" s="8">
        <v>25.20502092050209</v>
      </c>
      <c r="AE402" s="15" t="s">
        <v>2049</v>
      </c>
      <c r="AF402" s="8">
        <v>69.421487603305792</v>
      </c>
      <c r="AG402" s="8">
        <v>1.7554125220000001</v>
      </c>
      <c r="AH402" s="8">
        <v>66.6666666666667</v>
      </c>
      <c r="AI402" s="8">
        <v>0.79282868525896399</v>
      </c>
      <c r="AJ402" s="8">
        <v>39.666666666666657</v>
      </c>
      <c r="AK402" s="14">
        <v>32.299999999999997</v>
      </c>
      <c r="AL402" s="8">
        <v>0</v>
      </c>
      <c r="AM402" s="3" t="s">
        <v>2049</v>
      </c>
      <c r="AN402">
        <v>0</v>
      </c>
      <c r="AO402" s="3" t="s">
        <v>2049</v>
      </c>
      <c r="AP402" s="3" t="s">
        <v>2049</v>
      </c>
      <c r="AQ402" s="8">
        <v>0</v>
      </c>
      <c r="AR402" s="8">
        <v>0</v>
      </c>
      <c r="AT402" s="34">
        <v>0.3593073593073593</v>
      </c>
      <c r="AU402" s="34">
        <v>4.681100058513751</v>
      </c>
      <c r="AV402" s="7">
        <v>1</v>
      </c>
      <c r="AW402" s="3" t="s">
        <v>2049</v>
      </c>
      <c r="AX402" s="3" t="s">
        <v>2049</v>
      </c>
      <c r="AY402" s="8">
        <v>1.847290640394089</v>
      </c>
      <c r="AZ402">
        <v>12.3</v>
      </c>
      <c r="BA402">
        <v>5</v>
      </c>
      <c r="BB402" s="8">
        <v>0</v>
      </c>
      <c r="BC402" s="3" t="s">
        <v>2110</v>
      </c>
      <c r="BD402" s="8">
        <v>9.8251129887993713E-2</v>
      </c>
      <c r="BE402">
        <f>VLOOKUP(A402,'dati SCL7_com'!A:C,3,FALSE)</f>
        <v>0</v>
      </c>
    </row>
    <row r="403" spans="1:57" x14ac:dyDescent="0.3">
      <c r="A403">
        <v>80036</v>
      </c>
      <c r="B403" t="s">
        <v>933</v>
      </c>
      <c r="C403">
        <v>2652</v>
      </c>
      <c r="D403" t="s">
        <v>207</v>
      </c>
      <c r="E403" t="str">
        <f>VLOOKUP(A403,'0. dati base'!B:K,10,FALSE)</f>
        <v>CALABRIA</v>
      </c>
      <c r="F403" s="15" t="s">
        <v>2049</v>
      </c>
      <c r="G403" s="8">
        <v>-6.7608476286579219E-2</v>
      </c>
      <c r="H403">
        <v>95</v>
      </c>
      <c r="I403" s="8">
        <v>33.694083694083695</v>
      </c>
      <c r="J403" s="8">
        <v>71.453900709219795</v>
      </c>
      <c r="K403">
        <v>38.06</v>
      </c>
      <c r="L403">
        <v>2246</v>
      </c>
      <c r="M403" s="8">
        <v>8.8271453159577096</v>
      </c>
      <c r="N403" s="8">
        <v>0.69903581267217596</v>
      </c>
      <c r="O403" s="8">
        <v>2.7548209366391192</v>
      </c>
      <c r="P403" s="8">
        <v>38.479999999999997</v>
      </c>
      <c r="Q403" s="15" t="s">
        <v>2049</v>
      </c>
      <c r="R403" s="15" t="s">
        <v>2049</v>
      </c>
      <c r="S403" s="15" t="s">
        <v>2049</v>
      </c>
      <c r="T403" s="15" t="s">
        <v>2049</v>
      </c>
      <c r="U403" s="16">
        <v>0</v>
      </c>
      <c r="V403" s="17">
        <v>0</v>
      </c>
      <c r="X403">
        <v>0</v>
      </c>
      <c r="Y403">
        <v>17.100000000000001</v>
      </c>
      <c r="Z403" s="8">
        <v>0.14646464646464646</v>
      </c>
      <c r="AA403" s="8">
        <v>5.164319248826291</v>
      </c>
      <c r="AB403" s="9">
        <v>64.090909090909093</v>
      </c>
      <c r="AC403">
        <v>8</v>
      </c>
      <c r="AD403" s="8">
        <v>13.953201970443351</v>
      </c>
      <c r="AE403" s="15" t="s">
        <v>2049</v>
      </c>
      <c r="AF403" s="8">
        <v>96.256684491978604</v>
      </c>
      <c r="AG403" s="8">
        <v>2.6395173449999998</v>
      </c>
      <c r="AH403" s="8">
        <v>25</v>
      </c>
      <c r="AI403" s="8">
        <v>1.4012550750220649</v>
      </c>
      <c r="AJ403" s="8">
        <v>36.857142857142847</v>
      </c>
      <c r="AK403" s="14">
        <v>34.5</v>
      </c>
      <c r="AL403" s="8">
        <v>0</v>
      </c>
      <c r="AM403" s="3" t="s">
        <v>2049</v>
      </c>
      <c r="AN403">
        <v>0</v>
      </c>
      <c r="AO403" s="3" t="s">
        <v>2049</v>
      </c>
      <c r="AP403" s="3" t="s">
        <v>2049</v>
      </c>
      <c r="AQ403" s="8">
        <v>0</v>
      </c>
      <c r="AR403" s="8">
        <v>1.1894063540730562</v>
      </c>
      <c r="AT403" s="34">
        <v>0.24166666666666667</v>
      </c>
      <c r="AU403" s="34">
        <v>4.1478129713423835</v>
      </c>
      <c r="AV403" s="7">
        <v>1</v>
      </c>
      <c r="AW403" s="3" t="s">
        <v>2049</v>
      </c>
      <c r="AX403" s="3" t="s">
        <v>2049</v>
      </c>
      <c r="AY403" s="8">
        <v>7.4334898278560244</v>
      </c>
      <c r="AZ403">
        <v>12.6</v>
      </c>
      <c r="BA403">
        <v>91</v>
      </c>
      <c r="BB403" s="8">
        <v>1.5082956259426847</v>
      </c>
      <c r="BC403" s="3" t="s">
        <v>2110</v>
      </c>
      <c r="BD403" s="8">
        <v>3.3066481030281936</v>
      </c>
      <c r="BE403">
        <f>VLOOKUP(A403,'dati SCL7_com'!A:C,3,FALSE)</f>
        <v>0.8</v>
      </c>
    </row>
    <row r="404" spans="1:57" x14ac:dyDescent="0.3">
      <c r="A404">
        <v>80037</v>
      </c>
      <c r="B404" t="s">
        <v>943</v>
      </c>
      <c r="C404">
        <v>1907</v>
      </c>
      <c r="D404" t="s">
        <v>245</v>
      </c>
      <c r="E404" t="str">
        <f>VLOOKUP(A404,'0. dati base'!B:K,10,FALSE)</f>
        <v>CALABRIA</v>
      </c>
      <c r="F404" s="15" t="s">
        <v>2049</v>
      </c>
      <c r="G404" s="8">
        <v>-0.10815765352887259</v>
      </c>
      <c r="H404">
        <v>132</v>
      </c>
      <c r="I404" s="8">
        <v>3.3401849948612541</v>
      </c>
      <c r="J404" s="8">
        <v>71.617647058823493</v>
      </c>
      <c r="K404">
        <v>27.66</v>
      </c>
      <c r="L404">
        <v>0</v>
      </c>
      <c r="M404" s="8">
        <v>5.6797470708573554</v>
      </c>
      <c r="N404" s="8">
        <v>0.84296930763740197</v>
      </c>
      <c r="O404" s="8">
        <v>2.1413276231263381</v>
      </c>
      <c r="P404" s="8">
        <v>56.701708278580817</v>
      </c>
      <c r="Q404" s="15" t="s">
        <v>2049</v>
      </c>
      <c r="R404" s="15" t="s">
        <v>2049</v>
      </c>
      <c r="S404" s="15" t="s">
        <v>2049</v>
      </c>
      <c r="T404" s="15" t="s">
        <v>2049</v>
      </c>
      <c r="U404" s="16">
        <v>0</v>
      </c>
      <c r="V404" s="17">
        <v>0</v>
      </c>
      <c r="X404">
        <v>0</v>
      </c>
      <c r="Y404">
        <v>98.9</v>
      </c>
      <c r="Z404" s="8">
        <v>0.20503597122302158</v>
      </c>
      <c r="AA404" s="8">
        <v>3.9278815196394077</v>
      </c>
      <c r="AB404" s="9">
        <v>33.333333333333329</v>
      </c>
      <c r="AC404">
        <v>3</v>
      </c>
      <c r="AD404" s="8">
        <v>9.1182957393483708</v>
      </c>
      <c r="AE404" s="15" t="s">
        <v>2049</v>
      </c>
      <c r="AF404" s="8">
        <v>54.123711340206185</v>
      </c>
      <c r="AG404" s="8">
        <v>1.5731515469999999</v>
      </c>
      <c r="AH404" s="8">
        <v>33.3333333333333</v>
      </c>
      <c r="AI404" s="8">
        <v>0.19790006046946301</v>
      </c>
      <c r="AJ404" s="8">
        <v>51.333333333333343</v>
      </c>
      <c r="AK404" s="14">
        <v>32.799999999999997</v>
      </c>
      <c r="AL404" s="8">
        <v>0</v>
      </c>
      <c r="AM404" s="3" t="s">
        <v>2049</v>
      </c>
      <c r="AN404">
        <v>0</v>
      </c>
      <c r="AO404" s="3" t="s">
        <v>2049</v>
      </c>
      <c r="AP404" s="3" t="s">
        <v>2049</v>
      </c>
      <c r="AQ404" s="8">
        <v>0</v>
      </c>
      <c r="AR404" s="8">
        <v>0</v>
      </c>
      <c r="AT404" s="34">
        <v>0.44525547445255476</v>
      </c>
      <c r="AU404" s="34">
        <v>3.6706869428421607</v>
      </c>
      <c r="AV404" s="7">
        <v>1</v>
      </c>
      <c r="AW404" s="3" t="s">
        <v>2049</v>
      </c>
      <c r="AX404" s="3" t="s">
        <v>2049</v>
      </c>
      <c r="AY404" s="8">
        <v>2.807411566535654</v>
      </c>
      <c r="AZ404">
        <v>39.1</v>
      </c>
      <c r="BA404">
        <v>1</v>
      </c>
      <c r="BB404" s="8">
        <v>0</v>
      </c>
      <c r="BC404" s="3" t="s">
        <v>2110</v>
      </c>
      <c r="BD404" s="8">
        <v>6.8540095956134334E-2</v>
      </c>
      <c r="BE404">
        <f>VLOOKUP(A404,'dati SCL7_com'!A:C,3,FALSE)</f>
        <v>0</v>
      </c>
    </row>
    <row r="405" spans="1:57" x14ac:dyDescent="0.3">
      <c r="A405">
        <v>80038</v>
      </c>
      <c r="B405" t="s">
        <v>953</v>
      </c>
      <c r="C405">
        <v>19864</v>
      </c>
      <c r="D405" t="s">
        <v>196</v>
      </c>
      <c r="E405" t="str">
        <f>VLOOKUP(A405,'0. dati base'!B:K,10,FALSE)</f>
        <v>CALABRIA</v>
      </c>
      <c r="F405" s="15" t="s">
        <v>2049</v>
      </c>
      <c r="G405" s="8">
        <v>7.324625605224637E-2</v>
      </c>
      <c r="H405">
        <v>478</v>
      </c>
      <c r="I405" s="8">
        <v>1.54225462938677</v>
      </c>
      <c r="J405" s="8">
        <v>60.387529137529093</v>
      </c>
      <c r="K405">
        <v>39.61</v>
      </c>
      <c r="L405">
        <v>777</v>
      </c>
      <c r="M405" s="8">
        <v>72.740188243651218</v>
      </c>
      <c r="N405" s="8">
        <v>0.57142857142857095</v>
      </c>
      <c r="O405" s="8">
        <v>1.9230769230769229</v>
      </c>
      <c r="P405" s="8">
        <v>18.894633185622851</v>
      </c>
      <c r="Q405" s="15" t="s">
        <v>2049</v>
      </c>
      <c r="R405" s="15" t="s">
        <v>2049</v>
      </c>
      <c r="S405" s="15" t="s">
        <v>2049</v>
      </c>
      <c r="T405" s="15" t="s">
        <v>2049</v>
      </c>
      <c r="U405" s="16">
        <v>1</v>
      </c>
      <c r="V405" s="17">
        <v>1</v>
      </c>
      <c r="X405">
        <v>1</v>
      </c>
      <c r="Y405">
        <v>0</v>
      </c>
      <c r="Z405" s="8">
        <v>0.19891937260662015</v>
      </c>
      <c r="AA405" s="8">
        <v>66.208251473477404</v>
      </c>
      <c r="AB405" s="9">
        <v>43.374858437146088</v>
      </c>
      <c r="AC405">
        <v>17</v>
      </c>
      <c r="AD405" s="8">
        <v>17.162974683544299</v>
      </c>
      <c r="AE405" s="15" t="s">
        <v>2049</v>
      </c>
      <c r="AF405" s="8">
        <v>22.301900322696309</v>
      </c>
      <c r="AG405" s="8">
        <v>0.855819573</v>
      </c>
      <c r="AH405" s="8">
        <v>76.470588235294102</v>
      </c>
      <c r="AI405" s="8">
        <v>0.58553824406133803</v>
      </c>
      <c r="AJ405" s="8">
        <v>166.70588235294119</v>
      </c>
      <c r="AK405" s="14">
        <v>24.2</v>
      </c>
      <c r="AL405" s="8">
        <v>3.10697827320161</v>
      </c>
      <c r="AM405" s="3" t="s">
        <v>2049</v>
      </c>
      <c r="AN405">
        <v>0</v>
      </c>
      <c r="AO405" s="3" t="s">
        <v>2049</v>
      </c>
      <c r="AP405" s="3" t="s">
        <v>2049</v>
      </c>
      <c r="AQ405" s="8">
        <v>1.51662875094789</v>
      </c>
      <c r="AR405" s="8">
        <v>0</v>
      </c>
      <c r="AT405" s="34">
        <v>8.5019491368108407E-2</v>
      </c>
      <c r="AU405" s="34">
        <v>1.7116391461941201</v>
      </c>
      <c r="AV405" s="7">
        <v>3</v>
      </c>
      <c r="AW405" s="3" t="s">
        <v>2049</v>
      </c>
      <c r="AX405" s="3" t="s">
        <v>2049</v>
      </c>
      <c r="AY405" s="8">
        <v>3.7354318159179201</v>
      </c>
      <c r="AZ405">
        <v>22.9</v>
      </c>
      <c r="BA405">
        <v>21</v>
      </c>
      <c r="BB405" s="8">
        <v>5.0342327829238823E-2</v>
      </c>
      <c r="BC405" s="3" t="s">
        <v>2110</v>
      </c>
      <c r="BD405" s="8">
        <v>0.55639858371269602</v>
      </c>
      <c r="BE405">
        <f>VLOOKUP(A405,'dati SCL7_com'!A:C,3,FALSE)</f>
        <v>0.6</v>
      </c>
    </row>
    <row r="406" spans="1:57" x14ac:dyDescent="0.3">
      <c r="A406">
        <v>80039</v>
      </c>
      <c r="B406" t="s">
        <v>954</v>
      </c>
      <c r="C406">
        <v>7181</v>
      </c>
      <c r="D406" t="s">
        <v>210</v>
      </c>
      <c r="E406" t="str">
        <f>VLOOKUP(A406,'0. dati base'!B:K,10,FALSE)</f>
        <v>CALABRIA</v>
      </c>
      <c r="F406" s="15" t="s">
        <v>2049</v>
      </c>
      <c r="G406" s="8">
        <v>-4.2589437819420782E-3</v>
      </c>
      <c r="H406">
        <v>194</v>
      </c>
      <c r="I406" s="8">
        <v>8.2691759338465918</v>
      </c>
      <c r="J406" s="8">
        <v>69.445506692160592</v>
      </c>
      <c r="K406">
        <v>36.770000000000003</v>
      </c>
      <c r="L406">
        <v>0</v>
      </c>
      <c r="M406" s="8">
        <v>27.32648176826693</v>
      </c>
      <c r="N406" s="8">
        <v>0.68444444444444397</v>
      </c>
      <c r="O406" s="8">
        <v>3.7037037037037028</v>
      </c>
      <c r="P406" s="8">
        <v>33.052985702270817</v>
      </c>
      <c r="Q406" s="15" t="s">
        <v>2049</v>
      </c>
      <c r="R406" s="15" t="s">
        <v>2049</v>
      </c>
      <c r="S406" s="15" t="s">
        <v>2049</v>
      </c>
      <c r="T406" s="15" t="s">
        <v>2049</v>
      </c>
      <c r="U406" s="16">
        <v>1</v>
      </c>
      <c r="V406" s="17">
        <v>0</v>
      </c>
      <c r="X406">
        <v>0</v>
      </c>
      <c r="Y406">
        <v>2.8</v>
      </c>
      <c r="Z406" s="8">
        <v>0.18291987453664099</v>
      </c>
      <c r="AA406" s="8">
        <v>30.932203389830509</v>
      </c>
      <c r="AB406" s="9">
        <v>42.137404580152669</v>
      </c>
      <c r="AC406">
        <v>9</v>
      </c>
      <c r="AD406" s="8">
        <v>11.779166017147309</v>
      </c>
      <c r="AE406" s="15" t="s">
        <v>2049</v>
      </c>
      <c r="AF406" s="8">
        <v>37.620578778135048</v>
      </c>
      <c r="AG406" s="8">
        <v>1.1140509679999999</v>
      </c>
      <c r="AH406" s="8">
        <v>66.6666666666667</v>
      </c>
      <c r="AI406" s="8">
        <v>0.34284941046155298</v>
      </c>
      <c r="AJ406" s="8">
        <v>142.875</v>
      </c>
      <c r="AK406" s="14">
        <v>29.1</v>
      </c>
      <c r="AL406" s="8">
        <v>0</v>
      </c>
      <c r="AM406" s="3" t="s">
        <v>2049</v>
      </c>
      <c r="AN406">
        <v>0</v>
      </c>
      <c r="AO406" s="3" t="s">
        <v>2049</v>
      </c>
      <c r="AP406" s="3" t="s">
        <v>2049</v>
      </c>
      <c r="AQ406" s="8">
        <v>0</v>
      </c>
      <c r="AR406" s="8">
        <v>0</v>
      </c>
      <c r="AT406" s="34">
        <v>0.13989169675090252</v>
      </c>
      <c r="AU406" s="34">
        <v>1.8103328227266395</v>
      </c>
      <c r="AV406" s="7">
        <v>2</v>
      </c>
      <c r="AW406" s="3" t="s">
        <v>2049</v>
      </c>
      <c r="AX406" s="3" t="s">
        <v>2049</v>
      </c>
      <c r="AY406" s="8">
        <v>5.7632836660106834</v>
      </c>
      <c r="AZ406">
        <v>24.2</v>
      </c>
      <c r="BA406">
        <v>22</v>
      </c>
      <c r="BB406" s="8">
        <v>0.41776911293691688</v>
      </c>
      <c r="BC406" s="3" t="s">
        <v>2110</v>
      </c>
      <c r="BD406" s="8">
        <v>0.69949636261891435</v>
      </c>
      <c r="BE406">
        <f>VLOOKUP(A406,'dati SCL7_com'!A:C,3,FALSE)</f>
        <v>0.2</v>
      </c>
    </row>
    <row r="407" spans="1:57" x14ac:dyDescent="0.3">
      <c r="A407">
        <v>80040</v>
      </c>
      <c r="B407" t="s">
        <v>981</v>
      </c>
      <c r="C407">
        <v>3154</v>
      </c>
      <c r="D407" t="s">
        <v>210</v>
      </c>
      <c r="E407" t="str">
        <f>VLOOKUP(A407,'0. dati base'!B:K,10,FALSE)</f>
        <v>CALABRIA</v>
      </c>
      <c r="F407" s="15" t="s">
        <v>2049</v>
      </c>
      <c r="G407" s="8">
        <v>-9.3325948490722788E-2</v>
      </c>
      <c r="H407">
        <v>86</v>
      </c>
      <c r="I407" s="8">
        <v>53.023824068417838</v>
      </c>
      <c r="J407" s="8">
        <v>80.894886363636303</v>
      </c>
      <c r="K407">
        <v>37.520000000000003</v>
      </c>
      <c r="L407">
        <v>0</v>
      </c>
      <c r="M407" s="8">
        <v>21.434605096438126</v>
      </c>
      <c r="N407" s="8">
        <v>0.79918032786885296</v>
      </c>
      <c r="O407" s="8">
        <v>2.2354694485842028</v>
      </c>
      <c r="P407" s="8">
        <v>62.437673130193907</v>
      </c>
      <c r="Q407" s="15" t="s">
        <v>2049</v>
      </c>
      <c r="R407" s="15" t="s">
        <v>2049</v>
      </c>
      <c r="S407" s="15" t="s">
        <v>2049</v>
      </c>
      <c r="T407" s="15" t="s">
        <v>2049</v>
      </c>
      <c r="U407" s="16">
        <v>0</v>
      </c>
      <c r="V407" s="17">
        <v>0</v>
      </c>
      <c r="X407">
        <v>0</v>
      </c>
      <c r="Y407">
        <v>34.299999999999997</v>
      </c>
      <c r="Z407" s="8">
        <v>0.15363469761759316</v>
      </c>
      <c r="AA407" s="8">
        <v>13.559322033898304</v>
      </c>
      <c r="AB407" s="9">
        <v>47.413793103448278</v>
      </c>
      <c r="AC407">
        <v>7</v>
      </c>
      <c r="AD407" s="8">
        <v>0</v>
      </c>
      <c r="AE407" s="15" t="s">
        <v>2049</v>
      </c>
      <c r="AF407" s="8">
        <v>126.20320855614973</v>
      </c>
      <c r="AG407" s="8">
        <v>1.902346227</v>
      </c>
      <c r="AH407" s="8">
        <v>100</v>
      </c>
      <c r="AI407" s="8">
        <v>0</v>
      </c>
      <c r="AJ407" s="8">
        <v>44.5</v>
      </c>
      <c r="AK407" s="14">
        <v>36.799999999999997</v>
      </c>
      <c r="AL407" s="8">
        <v>0</v>
      </c>
      <c r="AM407" s="3" t="s">
        <v>2049</v>
      </c>
      <c r="AN407">
        <v>0</v>
      </c>
      <c r="AO407" s="3" t="s">
        <v>2049</v>
      </c>
      <c r="AP407" s="3" t="s">
        <v>2049</v>
      </c>
      <c r="AQ407" s="8">
        <v>0</v>
      </c>
      <c r="AR407" s="8">
        <v>8.0771819609602886</v>
      </c>
      <c r="AT407" s="34">
        <v>0.1641025641025641</v>
      </c>
      <c r="AU407" s="34">
        <v>3.4876347495244135</v>
      </c>
      <c r="AV407" s="7">
        <v>1</v>
      </c>
      <c r="AW407" s="3" t="s">
        <v>2049</v>
      </c>
      <c r="AX407" s="3" t="s">
        <v>2049</v>
      </c>
      <c r="AY407" s="8">
        <v>3.2467532467532472</v>
      </c>
      <c r="AZ407">
        <v>24.2</v>
      </c>
      <c r="BA407">
        <v>7</v>
      </c>
      <c r="BB407" s="8">
        <v>0</v>
      </c>
      <c r="BC407" s="3" t="s">
        <v>2110</v>
      </c>
      <c r="BD407" s="8">
        <v>0.18602179112410311</v>
      </c>
      <c r="BE407">
        <f>VLOOKUP(A407,'dati SCL7_com'!A:C,3,FALSE)</f>
        <v>0</v>
      </c>
    </row>
    <row r="408" spans="1:57" x14ac:dyDescent="0.3">
      <c r="A408">
        <v>80041</v>
      </c>
      <c r="B408" t="s">
        <v>1011</v>
      </c>
      <c r="C408">
        <v>413</v>
      </c>
      <c r="D408" t="s">
        <v>304</v>
      </c>
      <c r="E408" t="str">
        <f>VLOOKUP(A408,'0. dati base'!B:K,10,FALSE)</f>
        <v>CALABRIA</v>
      </c>
      <c r="F408" s="15" t="s">
        <v>2049</v>
      </c>
      <c r="G408" s="8">
        <v>-0.17269076305220885</v>
      </c>
      <c r="H408">
        <v>50</v>
      </c>
      <c r="I408" s="8">
        <v>4.6116504854368934</v>
      </c>
      <c r="J408" s="8">
        <v>52.631578947368396</v>
      </c>
      <c r="K408">
        <v>35.4</v>
      </c>
      <c r="L408">
        <v>0</v>
      </c>
      <c r="M408" s="8">
        <v>2.235425613271369</v>
      </c>
      <c r="N408" s="8">
        <v>0.76845637583892601</v>
      </c>
      <c r="O408" s="8">
        <v>3.0201342281879202</v>
      </c>
      <c r="P408" s="8">
        <v>48.857142857142847</v>
      </c>
      <c r="Q408" s="15" t="s">
        <v>2049</v>
      </c>
      <c r="R408" s="15" t="s">
        <v>2049</v>
      </c>
      <c r="S408" s="15" t="s">
        <v>2049</v>
      </c>
      <c r="T408" s="15" t="s">
        <v>2049</v>
      </c>
      <c r="U408" s="16">
        <v>0</v>
      </c>
      <c r="V408" s="17">
        <v>0</v>
      </c>
      <c r="X408">
        <v>0</v>
      </c>
      <c r="Y408">
        <v>95.2</v>
      </c>
      <c r="Z408" s="8">
        <v>0.15048543689320387</v>
      </c>
      <c r="AA408" s="8">
        <v>1.1969532100108813</v>
      </c>
      <c r="AB408" s="9">
        <v>75</v>
      </c>
      <c r="AC408">
        <v>0</v>
      </c>
      <c r="AD408" s="8">
        <v>0</v>
      </c>
      <c r="AE408" s="15" t="s">
        <v>2049</v>
      </c>
      <c r="AF408" s="8">
        <v>3150</v>
      </c>
      <c r="AG408" s="8">
        <v>1.1432926830000001</v>
      </c>
      <c r="AH408" s="8">
        <v>0</v>
      </c>
      <c r="AI408">
        <v>0</v>
      </c>
      <c r="AJ408">
        <v>0</v>
      </c>
      <c r="AK408" s="14">
        <v>35</v>
      </c>
      <c r="AL408" s="8">
        <v>0</v>
      </c>
      <c r="AM408" s="3" t="s">
        <v>2049</v>
      </c>
      <c r="AN408">
        <v>0</v>
      </c>
      <c r="AO408" s="3" t="s">
        <v>2049</v>
      </c>
      <c r="AP408" s="3" t="s">
        <v>2049</v>
      </c>
      <c r="AQ408" s="8">
        <v>0</v>
      </c>
      <c r="AR408" s="8">
        <v>0</v>
      </c>
      <c r="AT408" s="34">
        <v>0.375</v>
      </c>
      <c r="AU408" s="34">
        <v>9.6852300242130749</v>
      </c>
      <c r="AV408" s="7">
        <v>1</v>
      </c>
      <c r="AW408" s="3" t="s">
        <v>2049</v>
      </c>
      <c r="AX408" s="3" t="s">
        <v>2049</v>
      </c>
      <c r="AY408" s="8">
        <v>4.8076923076923084</v>
      </c>
      <c r="AZ408">
        <v>9.6999999999999993</v>
      </c>
      <c r="BA408">
        <v>5</v>
      </c>
      <c r="BB408" s="8">
        <v>0</v>
      </c>
      <c r="BC408" s="3" t="s">
        <v>2110</v>
      </c>
      <c r="BD408" s="8">
        <v>0.6150061500615005</v>
      </c>
      <c r="BE408">
        <f>VLOOKUP(A408,'dati SCL7_com'!A:C,3,FALSE)</f>
        <v>0</v>
      </c>
    </row>
    <row r="409" spans="1:57" x14ac:dyDescent="0.3">
      <c r="A409">
        <v>80042</v>
      </c>
      <c r="B409" t="s">
        <v>1026</v>
      </c>
      <c r="C409">
        <v>5174</v>
      </c>
      <c r="D409" t="s">
        <v>260</v>
      </c>
      <c r="E409" t="str">
        <f>VLOOKUP(A409,'0. dati base'!B:K,10,FALSE)</f>
        <v>CALABRIA</v>
      </c>
      <c r="F409" s="15" t="s">
        <v>2049</v>
      </c>
      <c r="G409" s="8">
        <v>-7.3568050446663161E-2</v>
      </c>
      <c r="H409">
        <v>148</v>
      </c>
      <c r="I409" s="8">
        <v>8.2624314615239172</v>
      </c>
      <c r="J409" s="8">
        <v>69.736233225358603</v>
      </c>
      <c r="K409">
        <v>38.1</v>
      </c>
      <c r="L409">
        <v>0</v>
      </c>
      <c r="M409" s="8">
        <v>22.1250176379286</v>
      </c>
      <c r="N409" s="8">
        <v>0.71927042030134802</v>
      </c>
      <c r="O409" s="8">
        <v>7.9698651863600309</v>
      </c>
      <c r="P409" s="8">
        <v>34.148793565683647</v>
      </c>
      <c r="Q409" s="15" t="s">
        <v>2049</v>
      </c>
      <c r="R409" s="15" t="s">
        <v>2049</v>
      </c>
      <c r="S409" s="15" t="s">
        <v>2049</v>
      </c>
      <c r="T409" s="15" t="s">
        <v>2049</v>
      </c>
      <c r="U409" s="16">
        <v>0</v>
      </c>
      <c r="V409" s="17">
        <v>0</v>
      </c>
      <c r="X409">
        <v>0</v>
      </c>
      <c r="Y409">
        <v>0</v>
      </c>
      <c r="Z409" s="8">
        <v>0.16222348269994327</v>
      </c>
      <c r="AA409" s="8">
        <v>29.366306027820709</v>
      </c>
      <c r="AB409" s="9">
        <v>40.780911062906725</v>
      </c>
      <c r="AC409">
        <v>9</v>
      </c>
      <c r="AD409" s="8">
        <v>15.62937062937063</v>
      </c>
      <c r="AE409" s="15" t="s">
        <v>2049</v>
      </c>
      <c r="AF409" s="8">
        <v>35.120147874306838</v>
      </c>
      <c r="AG409" s="8">
        <v>2.2259321089999999</v>
      </c>
      <c r="AH409" s="8">
        <v>88.8888888888889</v>
      </c>
      <c r="AI409" s="8">
        <v>0.37882177479492901</v>
      </c>
      <c r="AJ409" s="8">
        <v>195.66666666666671</v>
      </c>
      <c r="AK409" s="14">
        <v>30.6</v>
      </c>
      <c r="AL409" s="8">
        <v>0</v>
      </c>
      <c r="AM409" s="3" t="s">
        <v>2049</v>
      </c>
      <c r="AN409">
        <v>0</v>
      </c>
      <c r="AO409" s="3" t="s">
        <v>2049</v>
      </c>
      <c r="AP409" s="3" t="s">
        <v>2049</v>
      </c>
      <c r="AQ409" s="8">
        <v>0</v>
      </c>
      <c r="AR409" s="8">
        <v>0</v>
      </c>
      <c r="AT409" s="34">
        <v>0.26615384615384613</v>
      </c>
      <c r="AU409" s="34">
        <v>2.126014688828759</v>
      </c>
      <c r="AV409" s="7">
        <v>1</v>
      </c>
      <c r="AW409" s="3" t="s">
        <v>2049</v>
      </c>
      <c r="AX409" s="3" t="s">
        <v>2049</v>
      </c>
      <c r="AY409" s="8">
        <v>5.9940059940059944</v>
      </c>
      <c r="AZ409">
        <v>25.2</v>
      </c>
      <c r="BA409">
        <v>22</v>
      </c>
      <c r="BB409" s="8">
        <v>0</v>
      </c>
      <c r="BC409" s="3" t="s">
        <v>2110</v>
      </c>
      <c r="BD409" s="8">
        <v>0.62164453235377226</v>
      </c>
      <c r="BE409">
        <f>VLOOKUP(A409,'dati SCL7_com'!A:C,3,FALSE)</f>
        <v>0.2</v>
      </c>
    </row>
    <row r="410" spans="1:57" x14ac:dyDescent="0.3">
      <c r="A410">
        <v>80043</v>
      </c>
      <c r="B410" t="s">
        <v>1060</v>
      </c>
      <c r="C410">
        <v>12504</v>
      </c>
      <c r="D410" t="s">
        <v>207</v>
      </c>
      <c r="E410" t="str">
        <f>VLOOKUP(A410,'0. dati base'!B:K,10,FALSE)</f>
        <v>CALABRIA</v>
      </c>
      <c r="F410" s="15" t="s">
        <v>2049</v>
      </c>
      <c r="G410" s="8">
        <v>-4.1394167884896513E-2</v>
      </c>
      <c r="H410">
        <v>483</v>
      </c>
      <c r="I410" s="8">
        <v>11.268962196002889</v>
      </c>
      <c r="J410" s="8">
        <v>68.507922535211193</v>
      </c>
      <c r="K410">
        <v>42.06</v>
      </c>
      <c r="L410">
        <v>836</v>
      </c>
      <c r="M410" s="8">
        <v>27.071551512171133</v>
      </c>
      <c r="N410" s="8">
        <v>0.56173218673218706</v>
      </c>
      <c r="O410" s="8">
        <v>2.3648648648648649</v>
      </c>
      <c r="P410" s="8">
        <v>18.27956989247312</v>
      </c>
      <c r="Q410" s="15" t="s">
        <v>2049</v>
      </c>
      <c r="R410" s="15" t="s">
        <v>2049</v>
      </c>
      <c r="S410" s="15" t="s">
        <v>2049</v>
      </c>
      <c r="T410" s="15" t="s">
        <v>2049</v>
      </c>
      <c r="U410" s="16">
        <v>1</v>
      </c>
      <c r="V410" s="17">
        <v>0</v>
      </c>
      <c r="X410">
        <v>0</v>
      </c>
      <c r="Y410">
        <v>0</v>
      </c>
      <c r="Z410" s="8">
        <v>0.15916205152901516</v>
      </c>
      <c r="AA410" s="8">
        <v>46.36150234741784</v>
      </c>
      <c r="AB410" s="9">
        <v>35.522664199814983</v>
      </c>
      <c r="AC410">
        <v>19</v>
      </c>
      <c r="AD410" s="8">
        <v>23.526298537569339</v>
      </c>
      <c r="AE410" s="15" t="s">
        <v>2049</v>
      </c>
      <c r="AF410" s="8">
        <v>14.520202020202019</v>
      </c>
      <c r="AG410" s="8">
        <v>2.036659878</v>
      </c>
      <c r="AH410" s="8">
        <v>52.631578947368396</v>
      </c>
      <c r="AI410" s="8">
        <v>0.325742481938325</v>
      </c>
      <c r="AJ410" s="8">
        <v>286.58823529411762</v>
      </c>
      <c r="AK410" s="14">
        <v>25.7</v>
      </c>
      <c r="AL410" s="8">
        <v>34.537773990608621</v>
      </c>
      <c r="AM410" s="3" t="s">
        <v>2049</v>
      </c>
      <c r="AN410">
        <v>0</v>
      </c>
      <c r="AO410" s="3" t="s">
        <v>2049</v>
      </c>
      <c r="AP410" s="3" t="s">
        <v>2049</v>
      </c>
      <c r="AQ410" s="8">
        <v>4.5247712050718301</v>
      </c>
      <c r="AR410" s="8">
        <v>0</v>
      </c>
      <c r="AT410" s="34">
        <v>0.34201052340072002</v>
      </c>
      <c r="AU410" s="34">
        <v>3.1989763275751759</v>
      </c>
      <c r="AV410" s="7">
        <v>2</v>
      </c>
      <c r="AW410" s="3" t="s">
        <v>2049</v>
      </c>
      <c r="AX410" s="3" t="s">
        <v>2049</v>
      </c>
      <c r="AY410" s="8">
        <v>6.7627405200869486</v>
      </c>
      <c r="AZ410">
        <v>15.5</v>
      </c>
      <c r="BA410">
        <v>31</v>
      </c>
      <c r="BB410" s="8">
        <v>0.23992322456813819</v>
      </c>
      <c r="BC410" s="3" t="s">
        <v>2110</v>
      </c>
      <c r="BD410" s="8">
        <v>1.3322884012539185</v>
      </c>
      <c r="BE410">
        <f>VLOOKUP(A410,'dati SCL7_com'!A:C,3,FALSE)</f>
        <v>0.4</v>
      </c>
    </row>
    <row r="411" spans="1:57" x14ac:dyDescent="0.3">
      <c r="A411">
        <v>80044</v>
      </c>
      <c r="B411" t="s">
        <v>1085</v>
      </c>
      <c r="C411">
        <v>2847</v>
      </c>
      <c r="D411" t="s">
        <v>210</v>
      </c>
      <c r="E411" t="str">
        <f>VLOOKUP(A411,'0. dati base'!B:K,10,FALSE)</f>
        <v>CALABRIA</v>
      </c>
      <c r="F411" s="15" t="s">
        <v>2049</v>
      </c>
      <c r="G411" s="8">
        <v>-0.12334021835349661</v>
      </c>
      <c r="H411">
        <v>36</v>
      </c>
      <c r="I411" s="8">
        <v>25.109390777515987</v>
      </c>
      <c r="J411" s="8">
        <v>73.813420621931201</v>
      </c>
      <c r="K411">
        <v>34.18</v>
      </c>
      <c r="L411">
        <v>0</v>
      </c>
      <c r="M411" s="8">
        <v>14.64170068984936</v>
      </c>
      <c r="N411" s="8">
        <v>0.87581312832643399</v>
      </c>
      <c r="O411" s="8">
        <v>4.1986989946777058</v>
      </c>
      <c r="P411" s="8">
        <v>43.683883011823269</v>
      </c>
      <c r="Q411" s="15" t="s">
        <v>2049</v>
      </c>
      <c r="R411" s="15" t="s">
        <v>2049</v>
      </c>
      <c r="S411" s="15" t="s">
        <v>2049</v>
      </c>
      <c r="T411" s="15" t="s">
        <v>2049</v>
      </c>
      <c r="U411" s="16">
        <v>0</v>
      </c>
      <c r="V411" s="17">
        <v>0</v>
      </c>
      <c r="X411">
        <v>0</v>
      </c>
      <c r="Y411">
        <v>9.4</v>
      </c>
      <c r="Z411" s="8">
        <v>0.15886906765398856</v>
      </c>
      <c r="AA411" s="8">
        <v>16.101694915254235</v>
      </c>
      <c r="AB411" s="9">
        <v>47.42647058823529</v>
      </c>
      <c r="AC411">
        <v>3</v>
      </c>
      <c r="AD411" s="8">
        <v>22.74152542372881</v>
      </c>
      <c r="AE411" s="15" t="s">
        <v>2049</v>
      </c>
      <c r="AF411" s="8">
        <v>77.89473684210526</v>
      </c>
      <c r="AG411" s="8">
        <v>3.3277870219999999</v>
      </c>
      <c r="AH411" s="8">
        <v>100</v>
      </c>
      <c r="AI411" s="8">
        <v>0.22675610210545899</v>
      </c>
      <c r="AJ411" s="8">
        <v>52.666666666666657</v>
      </c>
      <c r="AK411" s="14">
        <v>36.1</v>
      </c>
      <c r="AL411" s="8">
        <v>0</v>
      </c>
      <c r="AM411" s="3" t="s">
        <v>2049</v>
      </c>
      <c r="AN411">
        <v>0</v>
      </c>
      <c r="AO411" s="3" t="s">
        <v>2049</v>
      </c>
      <c r="AP411" s="3" t="s">
        <v>2049</v>
      </c>
      <c r="AQ411" s="8">
        <v>0</v>
      </c>
      <c r="AR411" s="8">
        <v>0</v>
      </c>
      <c r="AT411" s="34">
        <v>0.3510204081632653</v>
      </c>
      <c r="AU411" s="34">
        <v>2.8099754127151386</v>
      </c>
      <c r="AV411" s="7">
        <v>1</v>
      </c>
      <c r="AW411" s="3" t="s">
        <v>2049</v>
      </c>
      <c r="AX411" s="3" t="s">
        <v>2049</v>
      </c>
      <c r="AY411" s="8">
        <v>4.0907400520639641</v>
      </c>
      <c r="AZ411">
        <v>26.2</v>
      </c>
      <c r="BA411">
        <v>20</v>
      </c>
      <c r="BB411" s="8">
        <v>0.35124692658939233</v>
      </c>
      <c r="BC411" s="3" t="s">
        <v>2110</v>
      </c>
      <c r="BD411" s="8">
        <v>0.26135656502800253</v>
      </c>
      <c r="BE411">
        <f>VLOOKUP(A411,'dati SCL7_com'!A:C,3,FALSE)</f>
        <v>0.6</v>
      </c>
    </row>
    <row r="412" spans="1:57" x14ac:dyDescent="0.3">
      <c r="A412">
        <v>80045</v>
      </c>
      <c r="B412" t="s">
        <v>1104</v>
      </c>
      <c r="C412">
        <v>6625</v>
      </c>
      <c r="D412" t="s">
        <v>210</v>
      </c>
      <c r="E412" t="str">
        <f>VLOOKUP(A412,'0. dati base'!B:K,10,FALSE)</f>
        <v>CALABRIA</v>
      </c>
      <c r="F412" s="15" t="s">
        <v>2049</v>
      </c>
      <c r="G412" s="8">
        <v>1.1645962732919254E-2</v>
      </c>
      <c r="H412">
        <v>403</v>
      </c>
      <c r="I412" s="8">
        <v>6.2778204144282421</v>
      </c>
      <c r="J412" s="8">
        <v>69.011170872983001</v>
      </c>
      <c r="K412">
        <v>37.64</v>
      </c>
      <c r="L412">
        <v>5640</v>
      </c>
      <c r="M412" s="8">
        <v>29.114458679431227</v>
      </c>
      <c r="N412" s="8">
        <v>0.44612216884008199</v>
      </c>
      <c r="O412" s="8">
        <v>3.568977350720659</v>
      </c>
      <c r="P412" s="8">
        <v>41.703339373543884</v>
      </c>
      <c r="Q412" s="15" t="s">
        <v>2049</v>
      </c>
      <c r="R412" s="15" t="s">
        <v>2049</v>
      </c>
      <c r="S412" s="15" t="s">
        <v>2049</v>
      </c>
      <c r="T412" s="15" t="s">
        <v>2049</v>
      </c>
      <c r="U412" s="16">
        <v>0</v>
      </c>
      <c r="V412" s="17">
        <v>0</v>
      </c>
      <c r="X412">
        <v>0</v>
      </c>
      <c r="Y412">
        <v>8.1</v>
      </c>
      <c r="Z412" s="8">
        <v>0.17329240214888719</v>
      </c>
      <c r="AA412" s="8">
        <v>31.567796610169491</v>
      </c>
      <c r="AB412" s="9">
        <v>33.017377567140599</v>
      </c>
      <c r="AC412">
        <v>8</v>
      </c>
      <c r="AD412" s="8">
        <v>15.89075287865368</v>
      </c>
      <c r="AE412" s="15" t="s">
        <v>2049</v>
      </c>
      <c r="AF412" s="8">
        <v>52.036199095022631</v>
      </c>
      <c r="AG412" s="8">
        <v>1.0531066650000001</v>
      </c>
      <c r="AH412" s="8">
        <v>87.5</v>
      </c>
      <c r="AI412" s="8">
        <v>0.66372753287783204</v>
      </c>
      <c r="AJ412" s="8">
        <v>95.25</v>
      </c>
      <c r="AK412" s="14">
        <v>29.1</v>
      </c>
      <c r="AL412" s="8">
        <v>0</v>
      </c>
      <c r="AM412" s="3" t="s">
        <v>2049</v>
      </c>
      <c r="AN412">
        <v>0</v>
      </c>
      <c r="AO412" s="3" t="s">
        <v>2049</v>
      </c>
      <c r="AP412" s="3" t="s">
        <v>2049</v>
      </c>
      <c r="AQ412" s="8">
        <v>0</v>
      </c>
      <c r="AR412" s="8">
        <v>0</v>
      </c>
      <c r="AT412" s="34">
        <v>0.15839243498817968</v>
      </c>
      <c r="AU412" s="34">
        <v>1.9622641509433962</v>
      </c>
      <c r="AV412" s="7">
        <v>1</v>
      </c>
      <c r="AW412" s="3" t="s">
        <v>2049</v>
      </c>
      <c r="AX412" s="3" t="s">
        <v>2049</v>
      </c>
      <c r="AY412" s="8">
        <v>4.1278092034857057</v>
      </c>
      <c r="AZ412">
        <v>22.2</v>
      </c>
      <c r="BA412">
        <v>6</v>
      </c>
      <c r="BB412" s="8">
        <v>0</v>
      </c>
      <c r="BC412" s="3" t="s">
        <v>2110</v>
      </c>
      <c r="BD412" s="8">
        <v>0.37476577139287942</v>
      </c>
      <c r="BE412">
        <f>VLOOKUP(A412,'dati SCL7_com'!A:C,3,FALSE)</f>
        <v>0.8</v>
      </c>
    </row>
    <row r="413" spans="1:57" x14ac:dyDescent="0.3">
      <c r="A413">
        <v>80046</v>
      </c>
      <c r="B413" t="s">
        <v>1106</v>
      </c>
      <c r="C413">
        <v>1524</v>
      </c>
      <c r="D413" t="s">
        <v>245</v>
      </c>
      <c r="E413" t="str">
        <f>VLOOKUP(A413,'0. dati base'!B:K,10,FALSE)</f>
        <v>CALABRIA</v>
      </c>
      <c r="F413" s="15" t="s">
        <v>2049</v>
      </c>
      <c r="G413" s="8">
        <v>-8.8133640552995385E-2</v>
      </c>
      <c r="H413">
        <v>150</v>
      </c>
      <c r="I413" s="8">
        <v>4.4851547694251419</v>
      </c>
      <c r="J413" s="8">
        <v>70.046082949308698</v>
      </c>
      <c r="K413">
        <v>41.82</v>
      </c>
      <c r="L413">
        <v>0</v>
      </c>
      <c r="M413" s="8">
        <v>3.8794867026222799</v>
      </c>
      <c r="N413" s="8">
        <v>0.77323799795709902</v>
      </c>
      <c r="O413" s="8">
        <v>3.166496424923392</v>
      </c>
      <c r="P413" s="8">
        <v>38.8671875</v>
      </c>
      <c r="Q413" s="15" t="s">
        <v>2049</v>
      </c>
      <c r="R413" s="15" t="s">
        <v>2049</v>
      </c>
      <c r="S413" s="15" t="s">
        <v>2049</v>
      </c>
      <c r="T413" s="15" t="s">
        <v>2049</v>
      </c>
      <c r="U413" s="16">
        <v>0</v>
      </c>
      <c r="V413" s="17">
        <v>0</v>
      </c>
      <c r="X413">
        <v>0</v>
      </c>
      <c r="Y413">
        <v>0</v>
      </c>
      <c r="Z413" s="8">
        <v>0.14845230574857865</v>
      </c>
      <c r="AA413" s="8">
        <v>2.7044430135222153</v>
      </c>
      <c r="AB413" s="9">
        <v>30.612244897959183</v>
      </c>
      <c r="AC413">
        <v>3</v>
      </c>
      <c r="AD413" s="8">
        <v>36.851063829787243</v>
      </c>
      <c r="AE413" s="15" t="s">
        <v>2049</v>
      </c>
      <c r="AF413" s="8">
        <v>85.087719298245617</v>
      </c>
      <c r="AG413" s="8">
        <v>1.0457484909999999</v>
      </c>
      <c r="AH413" s="8">
        <v>66.6666666666667</v>
      </c>
      <c r="AI413" s="8">
        <v>0.65242494226327896</v>
      </c>
      <c r="AJ413" s="8">
        <v>33.666666666666657</v>
      </c>
      <c r="AK413" s="14">
        <v>34.4</v>
      </c>
      <c r="AL413" s="8">
        <v>0</v>
      </c>
      <c r="AM413" s="3" t="s">
        <v>2049</v>
      </c>
      <c r="AN413">
        <v>0</v>
      </c>
      <c r="AO413" s="3" t="s">
        <v>2049</v>
      </c>
      <c r="AP413" s="3" t="s">
        <v>2049</v>
      </c>
      <c r="AQ413" s="8">
        <v>0</v>
      </c>
      <c r="AR413" s="8">
        <v>0</v>
      </c>
      <c r="AT413" s="34">
        <v>0.22357723577235772</v>
      </c>
      <c r="AU413" s="34">
        <v>5.2493438320209975</v>
      </c>
      <c r="AV413" s="7">
        <v>1</v>
      </c>
      <c r="AW413" s="3" t="s">
        <v>2049</v>
      </c>
      <c r="AX413" s="3" t="s">
        <v>2049</v>
      </c>
      <c r="AY413" s="8">
        <v>4.8209366391184574</v>
      </c>
      <c r="AZ413">
        <v>20.5</v>
      </c>
      <c r="BA413">
        <v>3</v>
      </c>
      <c r="BB413" s="8">
        <v>0</v>
      </c>
      <c r="BC413" s="3" t="s">
        <v>2110</v>
      </c>
      <c r="BD413" s="8">
        <v>0.28763183125599234</v>
      </c>
      <c r="BE413">
        <f>VLOOKUP(A413,'dati SCL7_com'!A:C,3,FALSE)</f>
        <v>0</v>
      </c>
    </row>
    <row r="414" spans="1:57" x14ac:dyDescent="0.3">
      <c r="A414">
        <v>80047</v>
      </c>
      <c r="B414" t="s">
        <v>1115</v>
      </c>
      <c r="C414">
        <v>530</v>
      </c>
      <c r="D414" t="s">
        <v>210</v>
      </c>
      <c r="E414" t="str">
        <f>VLOOKUP(A414,'0. dati base'!B:K,10,FALSE)</f>
        <v>CALABRIA</v>
      </c>
      <c r="F414" s="15" t="s">
        <v>2049</v>
      </c>
      <c r="G414" s="8">
        <v>-7.2026800670016752E-2</v>
      </c>
      <c r="H414">
        <v>66</v>
      </c>
      <c r="I414" s="8">
        <v>0.54151624548736454</v>
      </c>
      <c r="J414" s="8">
        <v>71.493212669683203</v>
      </c>
      <c r="K414">
        <v>35.5</v>
      </c>
      <c r="L414">
        <v>0</v>
      </c>
      <c r="M414" s="8">
        <v>4.4206673236660565</v>
      </c>
      <c r="N414" s="8">
        <v>0.89170896785109999</v>
      </c>
      <c r="O414" s="8">
        <v>12.18274111675127</v>
      </c>
      <c r="P414" s="8">
        <v>66.931637519872808</v>
      </c>
      <c r="Q414" s="15" t="s">
        <v>2049</v>
      </c>
      <c r="R414" s="15" t="s">
        <v>2049</v>
      </c>
      <c r="S414" s="15" t="s">
        <v>2049</v>
      </c>
      <c r="T414" s="15" t="s">
        <v>2049</v>
      </c>
      <c r="U414" s="16">
        <v>0</v>
      </c>
      <c r="V414" s="17">
        <v>0</v>
      </c>
      <c r="X414">
        <v>0</v>
      </c>
      <c r="Y414">
        <v>0.4</v>
      </c>
      <c r="Z414" s="8">
        <v>0.16967509025270758</v>
      </c>
      <c r="AA414" s="8">
        <v>3.3898305084745761</v>
      </c>
      <c r="AB414" s="9">
        <v>40</v>
      </c>
      <c r="AC414">
        <v>1</v>
      </c>
      <c r="AD414" s="8">
        <v>16.48936170212766</v>
      </c>
      <c r="AE414" s="15" t="s">
        <v>2049</v>
      </c>
      <c r="AF414" s="8">
        <v>228.57142857142856</v>
      </c>
      <c r="AG414" s="8">
        <v>0.74156470200000002</v>
      </c>
      <c r="AH414" s="8">
        <v>0</v>
      </c>
      <c r="AI414" s="8">
        <v>0.91935483870967705</v>
      </c>
      <c r="AJ414" s="8">
        <v>11</v>
      </c>
      <c r="AK414" s="14">
        <v>33.1</v>
      </c>
      <c r="AL414" s="8">
        <v>0</v>
      </c>
      <c r="AM414" s="3" t="s">
        <v>2049</v>
      </c>
      <c r="AN414">
        <v>0</v>
      </c>
      <c r="AO414" s="3" t="s">
        <v>2049</v>
      </c>
      <c r="AP414" s="3" t="s">
        <v>2049</v>
      </c>
      <c r="AQ414" s="8">
        <v>0</v>
      </c>
      <c r="AR414" s="8">
        <v>0</v>
      </c>
      <c r="AT414" s="34">
        <v>0.23809523809523808</v>
      </c>
      <c r="AU414" s="34">
        <v>7.5471698113207548</v>
      </c>
      <c r="AV414" s="7">
        <v>1</v>
      </c>
      <c r="AW414" s="3" t="s">
        <v>2049</v>
      </c>
      <c r="AX414" s="3" t="s">
        <v>2049</v>
      </c>
      <c r="AY414" s="8">
        <v>3.9525691699604741</v>
      </c>
      <c r="AZ414">
        <v>14.6</v>
      </c>
      <c r="BA414">
        <v>9</v>
      </c>
      <c r="BB414" s="8">
        <v>0</v>
      </c>
      <c r="BC414" s="3" t="s">
        <v>2110</v>
      </c>
      <c r="BD414" s="8">
        <v>1.089588377723971</v>
      </c>
      <c r="BE414">
        <f>VLOOKUP(A414,'dati SCL7_com'!A:C,3,FALSE)</f>
        <v>0</v>
      </c>
    </row>
    <row r="415" spans="1:57" x14ac:dyDescent="0.3">
      <c r="A415">
        <v>80048</v>
      </c>
      <c r="B415" t="s">
        <v>1135</v>
      </c>
      <c r="C415">
        <v>930</v>
      </c>
      <c r="D415" t="s">
        <v>236</v>
      </c>
      <c r="E415" t="str">
        <f>VLOOKUP(A415,'0. dati base'!B:K,10,FALSE)</f>
        <v>CALABRIA</v>
      </c>
      <c r="F415" s="15" t="s">
        <v>2049</v>
      </c>
      <c r="G415" s="8">
        <v>-7.2289156626506021E-2</v>
      </c>
      <c r="H415">
        <v>57</v>
      </c>
      <c r="I415" s="8">
        <v>4.7952047952047954</v>
      </c>
      <c r="J415" s="8">
        <v>55.726872246696004</v>
      </c>
      <c r="K415">
        <v>39.6</v>
      </c>
      <c r="L415">
        <v>0</v>
      </c>
      <c r="M415" s="8">
        <v>3.0839949853740074</v>
      </c>
      <c r="N415" s="8">
        <v>0.87579617834394896</v>
      </c>
      <c r="O415" s="8">
        <v>3.9808917197452232</v>
      </c>
      <c r="P415" s="8">
        <v>40.730717185385657</v>
      </c>
      <c r="Q415" s="15" t="s">
        <v>2049</v>
      </c>
      <c r="R415" s="15" t="s">
        <v>2049</v>
      </c>
      <c r="S415" s="15" t="s">
        <v>2049</v>
      </c>
      <c r="T415" s="15" t="s">
        <v>2049</v>
      </c>
      <c r="U415" s="16">
        <v>0</v>
      </c>
      <c r="V415" s="17">
        <v>0</v>
      </c>
      <c r="X415">
        <v>0</v>
      </c>
      <c r="Y415">
        <v>0</v>
      </c>
      <c r="Z415" s="8">
        <v>0.15884115884115885</v>
      </c>
      <c r="AA415" s="8">
        <v>1.3340744858254585</v>
      </c>
      <c r="AB415" s="9">
        <v>16.867469879518072</v>
      </c>
      <c r="AC415">
        <v>4</v>
      </c>
      <c r="AD415" s="8">
        <v>29.168805031446539</v>
      </c>
      <c r="AE415" s="15" t="s">
        <v>2049</v>
      </c>
      <c r="AF415" s="8">
        <v>90.625</v>
      </c>
      <c r="AG415" s="8">
        <v>0.78415996899999996</v>
      </c>
      <c r="AH415" s="8">
        <v>75</v>
      </c>
      <c r="AI415" s="8">
        <v>0.47450968554327</v>
      </c>
      <c r="AJ415" s="8">
        <v>44.666666666666657</v>
      </c>
      <c r="AK415" s="14">
        <v>36.799999999999997</v>
      </c>
      <c r="AL415" s="8">
        <v>0</v>
      </c>
      <c r="AM415" s="3" t="s">
        <v>2049</v>
      </c>
      <c r="AN415">
        <v>0</v>
      </c>
      <c r="AO415" s="3" t="s">
        <v>2049</v>
      </c>
      <c r="AP415" s="3" t="s">
        <v>2049</v>
      </c>
      <c r="AQ415" s="8">
        <v>0</v>
      </c>
      <c r="AR415" s="8">
        <v>0</v>
      </c>
      <c r="AT415" s="34">
        <v>0.35454545454545455</v>
      </c>
      <c r="AU415" s="34">
        <v>6.4516129032258061</v>
      </c>
      <c r="AV415" s="7">
        <v>1</v>
      </c>
      <c r="AW415" s="3" t="s">
        <v>2049</v>
      </c>
      <c r="AX415" s="3" t="s">
        <v>2049</v>
      </c>
      <c r="AY415" s="8">
        <v>4.4444444444444446</v>
      </c>
      <c r="AZ415">
        <v>28.8</v>
      </c>
      <c r="BA415">
        <v>13</v>
      </c>
      <c r="BB415" s="8">
        <v>0</v>
      </c>
      <c r="BC415" s="3" t="s">
        <v>2110</v>
      </c>
      <c r="BD415" s="8">
        <v>0.75318655851680183</v>
      </c>
      <c r="BE415">
        <f>VLOOKUP(A415,'dati SCL7_com'!A:C,3,FALSE)</f>
        <v>0</v>
      </c>
    </row>
    <row r="416" spans="1:57" x14ac:dyDescent="0.3">
      <c r="A416">
        <v>80049</v>
      </c>
      <c r="B416" t="s">
        <v>1136</v>
      </c>
      <c r="C416">
        <v>5101</v>
      </c>
      <c r="D416" t="s">
        <v>245</v>
      </c>
      <c r="E416" t="str">
        <f>VLOOKUP(A416,'0. dati base'!B:K,10,FALSE)</f>
        <v>CALABRIA</v>
      </c>
      <c r="F416" s="15" t="s">
        <v>2049</v>
      </c>
      <c r="G416" s="8">
        <v>9.8078462770216177E-3</v>
      </c>
      <c r="H416">
        <v>772</v>
      </c>
      <c r="I416" s="8">
        <v>3.98414271555996</v>
      </c>
      <c r="J416" s="8">
        <v>65.0519031141868</v>
      </c>
      <c r="K416">
        <v>32.85</v>
      </c>
      <c r="L416">
        <v>0</v>
      </c>
      <c r="M416" s="8">
        <v>8.5028826483169055</v>
      </c>
      <c r="N416" s="8">
        <v>0.49698067632850201</v>
      </c>
      <c r="O416" s="8">
        <v>3.8647342995169081</v>
      </c>
      <c r="P416" s="8">
        <v>25.784753363228699</v>
      </c>
      <c r="Q416" s="15" t="s">
        <v>2049</v>
      </c>
      <c r="R416" s="15" t="s">
        <v>2049</v>
      </c>
      <c r="S416" s="15" t="s">
        <v>2049</v>
      </c>
      <c r="T416" s="15" t="s">
        <v>2049</v>
      </c>
      <c r="U416" s="16">
        <v>0</v>
      </c>
      <c r="V416" s="17">
        <v>0</v>
      </c>
      <c r="X416">
        <v>0</v>
      </c>
      <c r="Y416">
        <v>4.9000000000000004</v>
      </c>
      <c r="Z416" s="8">
        <v>0.20713577799801783</v>
      </c>
      <c r="AA416" s="8">
        <v>7.5981970379909853</v>
      </c>
      <c r="AB416" s="9">
        <v>60.743801652892557</v>
      </c>
      <c r="AC416">
        <v>4</v>
      </c>
      <c r="AD416" s="8">
        <v>6.0583732057416269</v>
      </c>
      <c r="AE416" s="15" t="s">
        <v>2049</v>
      </c>
      <c r="AF416" s="8">
        <v>54.530201342281885</v>
      </c>
      <c r="AG416" s="8">
        <v>0.73416048700000003</v>
      </c>
      <c r="AH416" s="8">
        <v>75</v>
      </c>
      <c r="AI416" s="8">
        <v>0.45016585057652803</v>
      </c>
      <c r="AJ416" s="8">
        <v>129</v>
      </c>
      <c r="AK416" s="14">
        <v>28</v>
      </c>
      <c r="AL416" s="8">
        <v>0</v>
      </c>
      <c r="AM416" s="3" t="s">
        <v>2049</v>
      </c>
      <c r="AN416">
        <v>0</v>
      </c>
      <c r="AO416" s="3" t="s">
        <v>2049</v>
      </c>
      <c r="AP416" s="3" t="s">
        <v>2049</v>
      </c>
      <c r="AQ416" s="8">
        <v>0</v>
      </c>
      <c r="AR416" s="8">
        <v>1.1964107676969093</v>
      </c>
      <c r="AT416" s="34">
        <v>0.14693295292439373</v>
      </c>
      <c r="AU416" s="34">
        <v>1.3722799451088021</v>
      </c>
      <c r="AV416" s="7">
        <v>1</v>
      </c>
      <c r="AW416" s="3" t="s">
        <v>2049</v>
      </c>
      <c r="AX416" s="3" t="s">
        <v>2049</v>
      </c>
      <c r="AY416" s="8">
        <v>1.5977631316157379</v>
      </c>
      <c r="AZ416">
        <v>22.5</v>
      </c>
      <c r="BA416">
        <v>0</v>
      </c>
      <c r="BB416" s="8">
        <v>0</v>
      </c>
      <c r="BC416" s="3" t="s">
        <v>2110</v>
      </c>
      <c r="BD416" s="8">
        <v>0</v>
      </c>
      <c r="BE416">
        <f>VLOOKUP(A416,'dati SCL7_com'!A:C,3,FALSE)</f>
        <v>0</v>
      </c>
    </row>
    <row r="417" spans="1:57" x14ac:dyDescent="0.3">
      <c r="A417">
        <v>80050</v>
      </c>
      <c r="B417" t="s">
        <v>1141</v>
      </c>
      <c r="C417">
        <v>11355</v>
      </c>
      <c r="D417" t="s">
        <v>215</v>
      </c>
      <c r="E417" t="str">
        <f>VLOOKUP(A417,'0. dati base'!B:K,10,FALSE)</f>
        <v>CALABRIA</v>
      </c>
      <c r="F417" s="15" t="s">
        <v>2049</v>
      </c>
      <c r="G417" s="8">
        <v>5.7966876070816679E-2</v>
      </c>
      <c r="H417">
        <v>313</v>
      </c>
      <c r="I417" s="8">
        <v>0</v>
      </c>
      <c r="J417" s="8">
        <v>64.522188307114305</v>
      </c>
      <c r="K417">
        <v>39.14</v>
      </c>
      <c r="L417">
        <v>699</v>
      </c>
      <c r="M417" s="8">
        <v>24.806746310611384</v>
      </c>
      <c r="N417" s="8">
        <v>0.504265402843602</v>
      </c>
      <c r="O417" s="8">
        <v>4.3285939968404419</v>
      </c>
      <c r="P417" s="8">
        <v>34.610572411635907</v>
      </c>
      <c r="Q417" s="15" t="s">
        <v>2049</v>
      </c>
      <c r="R417" s="15" t="s">
        <v>2049</v>
      </c>
      <c r="S417" s="15" t="s">
        <v>2049</v>
      </c>
      <c r="T417" s="15" t="s">
        <v>2049</v>
      </c>
      <c r="U417" s="16">
        <v>1</v>
      </c>
      <c r="V417" s="17">
        <v>0</v>
      </c>
      <c r="X417">
        <v>1</v>
      </c>
      <c r="Y417">
        <v>7.8</v>
      </c>
      <c r="Z417" s="8">
        <v>0.16230319388214126</v>
      </c>
      <c r="AA417" s="8">
        <v>38.568935427574168</v>
      </c>
      <c r="AB417" s="9">
        <v>33.82352941176471</v>
      </c>
      <c r="AC417">
        <v>16</v>
      </c>
      <c r="AD417" s="8">
        <v>13.564168514412421</v>
      </c>
      <c r="AE417" s="15" t="s">
        <v>2049</v>
      </c>
      <c r="AF417" s="8">
        <v>44.425237683664648</v>
      </c>
      <c r="AG417" s="8">
        <v>1.5625</v>
      </c>
      <c r="AH417" s="8">
        <v>62.5</v>
      </c>
      <c r="AI417" s="8">
        <v>0.46109974106815899</v>
      </c>
      <c r="AJ417" s="8">
        <v>131</v>
      </c>
      <c r="AK417" s="14">
        <v>27.4</v>
      </c>
      <c r="AL417" s="8">
        <v>18.871054705321221</v>
      </c>
      <c r="AM417" s="3" t="s">
        <v>2049</v>
      </c>
      <c r="AN417">
        <v>1</v>
      </c>
      <c r="AO417" s="3" t="s">
        <v>2049</v>
      </c>
      <c r="AP417" s="3" t="s">
        <v>2049</v>
      </c>
      <c r="AQ417" s="8">
        <v>1.9371011850501401</v>
      </c>
      <c r="AR417" s="8">
        <v>0</v>
      </c>
      <c r="AT417" s="34">
        <v>0.21978582355940846</v>
      </c>
      <c r="AU417" s="34">
        <v>2.0255394099515636</v>
      </c>
      <c r="AV417" s="7">
        <v>1</v>
      </c>
      <c r="AW417" s="3" t="s">
        <v>2049</v>
      </c>
      <c r="AX417" s="3" t="s">
        <v>2049</v>
      </c>
      <c r="AY417" s="8">
        <v>5.4381741998751902</v>
      </c>
      <c r="AZ417">
        <v>16.600000000000001</v>
      </c>
      <c r="BA417">
        <v>77</v>
      </c>
      <c r="BB417" s="8">
        <v>0</v>
      </c>
      <c r="BC417" s="3" t="s">
        <v>2110</v>
      </c>
      <c r="BD417" s="8">
        <v>2.1918588101337888</v>
      </c>
      <c r="BE417">
        <f>VLOOKUP(A417,'dati SCL7_com'!A:C,3,FALSE)</f>
        <v>0.2</v>
      </c>
    </row>
    <row r="418" spans="1:57" x14ac:dyDescent="0.3">
      <c r="A418">
        <v>80051</v>
      </c>
      <c r="B418" t="s">
        <v>1185</v>
      </c>
      <c r="C418">
        <v>2564</v>
      </c>
      <c r="D418" t="s">
        <v>290</v>
      </c>
      <c r="E418" t="str">
        <f>VLOOKUP(A418,'0. dati base'!B:K,10,FALSE)</f>
        <v>CALABRIA</v>
      </c>
      <c r="F418" s="15" t="s">
        <v>2049</v>
      </c>
      <c r="G418" s="8">
        <v>-5.7081698180520869E-2</v>
      </c>
      <c r="H418">
        <v>70</v>
      </c>
      <c r="I418" s="8">
        <v>0</v>
      </c>
      <c r="J418" s="8">
        <v>63.049853372433994</v>
      </c>
      <c r="K418">
        <v>36.07</v>
      </c>
      <c r="L418">
        <v>0</v>
      </c>
      <c r="M418" s="8">
        <v>12.918807022924176</v>
      </c>
      <c r="N418" s="8">
        <v>0.734551784160139</v>
      </c>
      <c r="O418" s="8">
        <v>4.2645778938207144</v>
      </c>
      <c r="P418" s="8">
        <v>39.905548996458087</v>
      </c>
      <c r="Q418" s="15" t="s">
        <v>2049</v>
      </c>
      <c r="R418" s="15" t="s">
        <v>2049</v>
      </c>
      <c r="S418" s="15" t="s">
        <v>2049</v>
      </c>
      <c r="T418" s="15" t="s">
        <v>2049</v>
      </c>
      <c r="U418" s="16">
        <v>0</v>
      </c>
      <c r="V418" s="17">
        <v>0</v>
      </c>
      <c r="X418">
        <v>0</v>
      </c>
      <c r="Y418">
        <v>0</v>
      </c>
      <c r="Z418" s="8">
        <v>0.15966704502459325</v>
      </c>
      <c r="AA418" s="8">
        <v>9.2356687898089174</v>
      </c>
      <c r="AB418" s="9">
        <v>42.798353909465021</v>
      </c>
      <c r="AC418">
        <v>4</v>
      </c>
      <c r="AD418" s="8">
        <v>15.01658767772512</v>
      </c>
      <c r="AE418" s="15" t="s">
        <v>2049</v>
      </c>
      <c r="AF418" s="8">
        <v>87.005649717514117</v>
      </c>
      <c r="AG418" s="8">
        <v>1.447596989</v>
      </c>
      <c r="AH418" s="8">
        <v>50</v>
      </c>
      <c r="AI418" s="8">
        <v>0.64336436799747498</v>
      </c>
      <c r="AJ418" s="8">
        <v>74.333333333333329</v>
      </c>
      <c r="AK418" s="14">
        <v>25</v>
      </c>
      <c r="AL418" s="8">
        <v>0</v>
      </c>
      <c r="AM418" s="3" t="s">
        <v>2049</v>
      </c>
      <c r="AN418">
        <v>0</v>
      </c>
      <c r="AO418" s="3" t="s">
        <v>2049</v>
      </c>
      <c r="AP418" s="3" t="s">
        <v>2049</v>
      </c>
      <c r="AQ418" s="8">
        <v>0</v>
      </c>
      <c r="AR418" s="8">
        <v>0</v>
      </c>
      <c r="AT418" s="34">
        <v>0.19475655430711611</v>
      </c>
      <c r="AU418" s="34">
        <v>1.9500780031201248</v>
      </c>
      <c r="AV418" s="7">
        <v>1</v>
      </c>
      <c r="AW418" s="3" t="s">
        <v>2049</v>
      </c>
      <c r="AX418" s="3" t="s">
        <v>2049</v>
      </c>
      <c r="AY418" s="8">
        <v>3.2599837000815</v>
      </c>
      <c r="AZ418">
        <v>17.2</v>
      </c>
      <c r="BA418">
        <v>0</v>
      </c>
      <c r="BB418" s="8">
        <v>0</v>
      </c>
      <c r="BC418" s="3" t="s">
        <v>2110</v>
      </c>
      <c r="BD418" s="8">
        <v>0</v>
      </c>
      <c r="BE418">
        <f>VLOOKUP(A418,'dati SCL7_com'!A:C,3,FALSE)</f>
        <v>0</v>
      </c>
    </row>
    <row r="419" spans="1:57" x14ac:dyDescent="0.3">
      <c r="A419">
        <v>80052</v>
      </c>
      <c r="B419" t="s">
        <v>1186</v>
      </c>
      <c r="C419">
        <v>3454</v>
      </c>
      <c r="D419" t="s">
        <v>258</v>
      </c>
      <c r="E419" t="str">
        <f>VLOOKUP(A419,'0. dati base'!B:K,10,FALSE)</f>
        <v>CALABRIA</v>
      </c>
      <c r="F419" s="15" t="s">
        <v>2049</v>
      </c>
      <c r="G419" s="8">
        <v>-1.6637478108581436E-2</v>
      </c>
      <c r="H419">
        <v>214</v>
      </c>
      <c r="I419" s="8">
        <v>8.4001187295933502</v>
      </c>
      <c r="J419" s="8">
        <v>67.744305657604599</v>
      </c>
      <c r="K419">
        <v>37.65</v>
      </c>
      <c r="L419">
        <v>0</v>
      </c>
      <c r="M419" s="8">
        <v>10.786326312031418</v>
      </c>
      <c r="N419" s="8">
        <v>0.48087954110898701</v>
      </c>
      <c r="O419" s="8">
        <v>3.9196940726577441</v>
      </c>
      <c r="P419" s="8">
        <v>44.579397210976147</v>
      </c>
      <c r="Q419" s="15" t="s">
        <v>2049</v>
      </c>
      <c r="R419" s="15" t="s">
        <v>2049</v>
      </c>
      <c r="S419" s="15" t="s">
        <v>2049</v>
      </c>
      <c r="T419" s="15" t="s">
        <v>2049</v>
      </c>
      <c r="U419" s="16">
        <v>0</v>
      </c>
      <c r="V419" s="17">
        <v>0</v>
      </c>
      <c r="X419">
        <v>0</v>
      </c>
      <c r="Y419">
        <v>13.9</v>
      </c>
      <c r="Z419" s="8">
        <v>0.15612941525675275</v>
      </c>
      <c r="AA419" s="8">
        <v>12.789115646258503</v>
      </c>
      <c r="AB419" s="9">
        <v>29.498525073746311</v>
      </c>
      <c r="AC419">
        <v>5</v>
      </c>
      <c r="AD419" s="8">
        <v>42.623574144486689</v>
      </c>
      <c r="AE419" s="15" t="s">
        <v>2049</v>
      </c>
      <c r="AF419" s="8">
        <v>59.021406727828754</v>
      </c>
      <c r="AG419" s="8">
        <v>0.83845723900000002</v>
      </c>
      <c r="AH419" s="8">
        <v>40</v>
      </c>
      <c r="AI419" s="8">
        <v>0.60393398751115102</v>
      </c>
      <c r="AJ419" s="8">
        <v>74.599999999999994</v>
      </c>
      <c r="AK419" s="14">
        <v>35.200000000000003</v>
      </c>
      <c r="AL419" s="8">
        <v>0</v>
      </c>
      <c r="AM419" s="3" t="s">
        <v>2049</v>
      </c>
      <c r="AN419">
        <v>0</v>
      </c>
      <c r="AO419" s="3" t="s">
        <v>2049</v>
      </c>
      <c r="AP419" s="3" t="s">
        <v>2049</v>
      </c>
      <c r="AQ419" s="8">
        <v>0</v>
      </c>
      <c r="AR419" s="8">
        <v>9.6101043382756721</v>
      </c>
      <c r="AT419" s="34">
        <v>0.17575757575757575</v>
      </c>
      <c r="AU419" s="34">
        <v>2.6056745801968733</v>
      </c>
      <c r="AV419" s="7">
        <v>1</v>
      </c>
      <c r="AW419" s="3" t="s">
        <v>2049</v>
      </c>
      <c r="AX419" s="3" t="s">
        <v>2049</v>
      </c>
      <c r="AY419" s="8">
        <v>3.3510192683607931</v>
      </c>
      <c r="AZ419">
        <v>22.8</v>
      </c>
      <c r="BA419">
        <v>14</v>
      </c>
      <c r="BB419" s="8">
        <v>0.28951939779965258</v>
      </c>
      <c r="BC419" s="3" t="s">
        <v>2110</v>
      </c>
      <c r="BD419" s="8">
        <v>0.96277278562259305</v>
      </c>
      <c r="BE419">
        <f>VLOOKUP(A419,'dati SCL7_com'!A:C,3,FALSE)</f>
        <v>0.2</v>
      </c>
    </row>
    <row r="420" spans="1:57" x14ac:dyDescent="0.3">
      <c r="A420">
        <v>80053</v>
      </c>
      <c r="B420" t="s">
        <v>1205</v>
      </c>
      <c r="C420">
        <v>6214</v>
      </c>
      <c r="D420" t="s">
        <v>215</v>
      </c>
      <c r="E420" t="str">
        <f>VLOOKUP(A420,'0. dati base'!B:K,10,FALSE)</f>
        <v>CALABRIA</v>
      </c>
      <c r="F420" s="15" t="s">
        <v>2049</v>
      </c>
      <c r="G420" s="8">
        <v>-9.8237503611672924E-2</v>
      </c>
      <c r="H420">
        <v>110</v>
      </c>
      <c r="I420" s="8">
        <v>22.76513937840436</v>
      </c>
      <c r="J420" s="8">
        <v>66.264121542656696</v>
      </c>
      <c r="K420">
        <v>37.520000000000003</v>
      </c>
      <c r="L420">
        <v>0</v>
      </c>
      <c r="M420" s="8">
        <v>19.020847973764347</v>
      </c>
      <c r="N420" s="8">
        <v>0.63846928499496503</v>
      </c>
      <c r="O420" s="8">
        <v>3.5918093319906008</v>
      </c>
      <c r="P420" s="8">
        <v>50.025706940874038</v>
      </c>
      <c r="Q420" s="15" t="s">
        <v>2049</v>
      </c>
      <c r="R420" s="15" t="s">
        <v>2049</v>
      </c>
      <c r="S420" s="15" t="s">
        <v>2049</v>
      </c>
      <c r="T420" s="15" t="s">
        <v>2049</v>
      </c>
      <c r="U420" s="16">
        <v>0</v>
      </c>
      <c r="V420" s="17">
        <v>0</v>
      </c>
      <c r="X420">
        <v>0</v>
      </c>
      <c r="Y420">
        <v>38.4</v>
      </c>
      <c r="Z420" s="8">
        <v>0.14963152835629606</v>
      </c>
      <c r="AA420" s="8">
        <v>10.122164048865621</v>
      </c>
      <c r="AB420" s="9">
        <v>43.907156673114116</v>
      </c>
      <c r="AC420">
        <v>7</v>
      </c>
      <c r="AD420" s="8">
        <v>5.6980728051391862</v>
      </c>
      <c r="AE420" s="15" t="s">
        <v>2049</v>
      </c>
      <c r="AF420" s="8">
        <v>93.394077448747154</v>
      </c>
      <c r="AG420" s="8">
        <v>0.80536912800000005</v>
      </c>
      <c r="AH420" s="8">
        <v>85.714285714285694</v>
      </c>
      <c r="AI420" s="8">
        <v>0.358887636226982</v>
      </c>
      <c r="AJ420" s="8">
        <v>50.714285714285722</v>
      </c>
      <c r="AK420" s="14">
        <v>30.1</v>
      </c>
      <c r="AL420" s="8">
        <v>0</v>
      </c>
      <c r="AM420" s="3" t="s">
        <v>2049</v>
      </c>
      <c r="AN420">
        <v>0</v>
      </c>
      <c r="AO420" s="3" t="s">
        <v>2049</v>
      </c>
      <c r="AP420" s="3" t="s">
        <v>2049</v>
      </c>
      <c r="AQ420" s="8">
        <v>0</v>
      </c>
      <c r="AR420" s="8">
        <v>0</v>
      </c>
      <c r="AT420" s="34">
        <v>0.18319327731092436</v>
      </c>
      <c r="AU420" s="34">
        <v>2.0920502092050208</v>
      </c>
      <c r="AV420" s="7">
        <v>1</v>
      </c>
      <c r="AW420" s="3" t="s">
        <v>2049</v>
      </c>
      <c r="AX420" s="3" t="s">
        <v>2049</v>
      </c>
      <c r="AY420" s="8">
        <v>3.0839149488719371</v>
      </c>
      <c r="AZ420">
        <v>21.4</v>
      </c>
      <c r="BA420">
        <v>4</v>
      </c>
      <c r="BB420" s="8">
        <v>0</v>
      </c>
      <c r="BC420" s="3" t="s">
        <v>2110</v>
      </c>
      <c r="BD420" s="8">
        <v>7.1415818603820749E-2</v>
      </c>
      <c r="BE420">
        <f>VLOOKUP(A420,'dati SCL7_com'!A:C,3,FALSE)</f>
        <v>0.8</v>
      </c>
    </row>
    <row r="421" spans="1:57" x14ac:dyDescent="0.3">
      <c r="A421">
        <v>80054</v>
      </c>
      <c r="B421" t="s">
        <v>1250</v>
      </c>
      <c r="C421">
        <v>6208</v>
      </c>
      <c r="D421" t="s">
        <v>252</v>
      </c>
      <c r="E421" t="str">
        <f>VLOOKUP(A421,'0. dati base'!B:K,10,FALSE)</f>
        <v>CALABRIA</v>
      </c>
      <c r="F421" s="15" t="s">
        <v>2049</v>
      </c>
      <c r="G421" s="8">
        <v>-5.0705535741975498E-2</v>
      </c>
      <c r="H421">
        <v>131</v>
      </c>
      <c r="I421" s="8">
        <v>11.891538712838942</v>
      </c>
      <c r="J421" s="8">
        <v>74.980237154150103</v>
      </c>
      <c r="K421">
        <v>41.5</v>
      </c>
      <c r="L421">
        <v>1820</v>
      </c>
      <c r="M421" s="8">
        <v>4.812133072407045</v>
      </c>
      <c r="N421" s="8">
        <v>0.50322361723786901</v>
      </c>
      <c r="O421" s="8">
        <v>2.5110281642348151</v>
      </c>
      <c r="P421" s="8">
        <v>50.146892655367239</v>
      </c>
      <c r="Q421" s="15" t="s">
        <v>2049</v>
      </c>
      <c r="R421" s="15" t="s">
        <v>2049</v>
      </c>
      <c r="S421" s="15" t="s">
        <v>2049</v>
      </c>
      <c r="T421" s="15" t="s">
        <v>2049</v>
      </c>
      <c r="U421" s="16">
        <v>0</v>
      </c>
      <c r="V421" s="17">
        <v>0</v>
      </c>
      <c r="X421">
        <v>1</v>
      </c>
      <c r="Y421">
        <v>1.7</v>
      </c>
      <c r="Z421" s="8">
        <v>0.14750081672655996</v>
      </c>
      <c r="AA421" s="8">
        <v>2.3190442726633873</v>
      </c>
      <c r="AB421" s="9">
        <v>39.539347408829173</v>
      </c>
      <c r="AC421">
        <v>8</v>
      </c>
      <c r="AD421" s="8">
        <v>11.42303433001107</v>
      </c>
      <c r="AE421" s="15" t="s">
        <v>2049</v>
      </c>
      <c r="AF421" s="8">
        <v>121.46596858638743</v>
      </c>
      <c r="AG421" s="8">
        <v>0.24760647099999999</v>
      </c>
      <c r="AH421" s="8">
        <v>50</v>
      </c>
      <c r="AI421" s="8">
        <v>0.59495879786718397</v>
      </c>
      <c r="AJ421" s="8">
        <v>62.857142857142847</v>
      </c>
      <c r="AK421" s="14">
        <v>33.799999999999997</v>
      </c>
      <c r="AL421" s="8">
        <v>0</v>
      </c>
      <c r="AM421" s="3" t="s">
        <v>2049</v>
      </c>
      <c r="AN421">
        <v>0</v>
      </c>
      <c r="AO421" s="3" t="s">
        <v>2049</v>
      </c>
      <c r="AP421" s="3" t="s">
        <v>2049</v>
      </c>
      <c r="AQ421" s="8">
        <v>0</v>
      </c>
      <c r="AR421" s="8">
        <v>0</v>
      </c>
      <c r="AT421" s="34">
        <v>0.14606741573033707</v>
      </c>
      <c r="AU421" s="34">
        <v>2.2551546391752577</v>
      </c>
      <c r="AV421" s="7">
        <v>1</v>
      </c>
      <c r="AW421" s="3" t="s">
        <v>2049</v>
      </c>
      <c r="AX421" s="3" t="s">
        <v>2049</v>
      </c>
      <c r="AY421" s="8">
        <v>2.6476915439351321</v>
      </c>
      <c r="AZ421">
        <v>15.5</v>
      </c>
      <c r="BA421">
        <v>24</v>
      </c>
      <c r="BB421" s="8">
        <v>0.16108247422680413</v>
      </c>
      <c r="BC421" s="3" t="s">
        <v>2110</v>
      </c>
      <c r="BD421" s="8">
        <v>0.54206418039895932</v>
      </c>
      <c r="BE421">
        <f>VLOOKUP(A421,'dati SCL7_com'!A:C,3,FALSE)</f>
        <v>0.4</v>
      </c>
    </row>
    <row r="422" spans="1:57" x14ac:dyDescent="0.3">
      <c r="A422">
        <v>80055</v>
      </c>
      <c r="B422" t="s">
        <v>1296</v>
      </c>
      <c r="C422">
        <v>5332</v>
      </c>
      <c r="D422" t="s">
        <v>290</v>
      </c>
      <c r="E422" t="str">
        <f>VLOOKUP(A422,'0. dati base'!B:K,10,FALSE)</f>
        <v>CALABRIA</v>
      </c>
      <c r="F422" s="15" t="s">
        <v>2049</v>
      </c>
      <c r="G422" s="8">
        <v>-2.7522935779816515E-2</v>
      </c>
      <c r="H422">
        <v>91</v>
      </c>
      <c r="I422" s="8">
        <v>0</v>
      </c>
      <c r="J422" s="8">
        <v>62.073931829092601</v>
      </c>
      <c r="K422">
        <v>37.71</v>
      </c>
      <c r="L422">
        <v>364</v>
      </c>
      <c r="M422" s="8">
        <v>20.309744690638656</v>
      </c>
      <c r="N422" s="8">
        <v>0.66400797607178497</v>
      </c>
      <c r="O422" s="8">
        <v>3.140578265204387</v>
      </c>
      <c r="P422" s="8">
        <v>23.781388478581981</v>
      </c>
      <c r="Q422" s="15" t="s">
        <v>2049</v>
      </c>
      <c r="R422" s="15" t="s">
        <v>2049</v>
      </c>
      <c r="S422" s="15" t="s">
        <v>2049</v>
      </c>
      <c r="T422" s="15" t="s">
        <v>2049</v>
      </c>
      <c r="U422" s="16">
        <v>0</v>
      </c>
      <c r="V422" s="17">
        <v>0</v>
      </c>
      <c r="X422">
        <v>0</v>
      </c>
      <c r="Y422">
        <v>15.5</v>
      </c>
      <c r="Z422" s="8">
        <v>0.17887532371439141</v>
      </c>
      <c r="AA422" s="8">
        <v>28.184713375796179</v>
      </c>
      <c r="AB422" s="9">
        <v>33.747412008281572</v>
      </c>
      <c r="AC422">
        <v>9</v>
      </c>
      <c r="AD422" s="8">
        <v>24.86246122026887</v>
      </c>
      <c r="AE422" s="15" t="s">
        <v>2049</v>
      </c>
      <c r="AF422" s="8">
        <v>17.680339462517679</v>
      </c>
      <c r="AG422" s="8">
        <v>1.08892922</v>
      </c>
      <c r="AH422" s="8">
        <v>100</v>
      </c>
      <c r="AI422" s="8">
        <v>0.61810581482405802</v>
      </c>
      <c r="AJ422" s="8">
        <v>88.888888888888886</v>
      </c>
      <c r="AK422" s="14">
        <v>31.8</v>
      </c>
      <c r="AL422" s="8">
        <v>12.14404322288037</v>
      </c>
      <c r="AM422" s="3" t="s">
        <v>2049</v>
      </c>
      <c r="AN422">
        <v>0</v>
      </c>
      <c r="AO422" s="3" t="s">
        <v>2049</v>
      </c>
      <c r="AP422" s="3" t="s">
        <v>2049</v>
      </c>
      <c r="AQ422" s="8">
        <v>0</v>
      </c>
      <c r="AR422" s="8">
        <v>0</v>
      </c>
      <c r="AT422" s="34">
        <v>0.29088471849865954</v>
      </c>
      <c r="AU422" s="34">
        <v>3.1882970742685672</v>
      </c>
      <c r="AV422" s="7">
        <v>1</v>
      </c>
      <c r="AW422" s="3" t="s">
        <v>2049</v>
      </c>
      <c r="AX422" s="3" t="s">
        <v>2049</v>
      </c>
      <c r="AY422" s="8">
        <v>4.0353574173712534</v>
      </c>
      <c r="AZ422">
        <v>24.6</v>
      </c>
      <c r="BA422">
        <v>19</v>
      </c>
      <c r="BB422" s="8">
        <v>0.37509377344336087</v>
      </c>
      <c r="BC422" s="3" t="s">
        <v>2110</v>
      </c>
      <c r="BD422" s="8">
        <v>0.35971223021582732</v>
      </c>
      <c r="BE422">
        <f>VLOOKUP(A422,'dati SCL7_com'!A:C,3,FALSE)</f>
        <v>0</v>
      </c>
    </row>
    <row r="423" spans="1:57" x14ac:dyDescent="0.3">
      <c r="A423">
        <v>80056</v>
      </c>
      <c r="B423" t="s">
        <v>1328</v>
      </c>
      <c r="C423">
        <v>2480</v>
      </c>
      <c r="D423" t="s">
        <v>215</v>
      </c>
      <c r="E423" t="str">
        <f>VLOOKUP(A423,'0. dati base'!B:K,10,FALSE)</f>
        <v>CALABRIA</v>
      </c>
      <c r="F423" s="15" t="s">
        <v>2049</v>
      </c>
      <c r="G423" s="8">
        <v>-0.15208564045773348</v>
      </c>
      <c r="H423">
        <v>43</v>
      </c>
      <c r="I423" s="8">
        <v>1.6978667827601219</v>
      </c>
      <c r="J423" s="8">
        <v>69.493177387914201</v>
      </c>
      <c r="K423">
        <v>41.47</v>
      </c>
      <c r="L423">
        <v>0</v>
      </c>
      <c r="M423" s="8">
        <v>14.702896853283361</v>
      </c>
      <c r="N423" s="8">
        <v>0.58146067415730296</v>
      </c>
      <c r="O423" s="8">
        <v>0.63202247191011196</v>
      </c>
      <c r="P423" s="8">
        <v>73.176661264181519</v>
      </c>
      <c r="Q423" s="15" t="s">
        <v>2049</v>
      </c>
      <c r="R423" s="15" t="s">
        <v>2049</v>
      </c>
      <c r="S423" s="15" t="s">
        <v>2049</v>
      </c>
      <c r="T423" s="15" t="s">
        <v>2049</v>
      </c>
      <c r="U423" s="16">
        <v>0</v>
      </c>
      <c r="V423" s="17">
        <v>0</v>
      </c>
      <c r="X423">
        <v>0</v>
      </c>
      <c r="Y423">
        <v>15.5</v>
      </c>
      <c r="Z423" s="8">
        <v>0.11710927296473661</v>
      </c>
      <c r="AA423" s="8">
        <v>5.5846422338568935</v>
      </c>
      <c r="AB423" s="9">
        <v>26.153846153846157</v>
      </c>
      <c r="AC423">
        <v>3</v>
      </c>
      <c r="AD423" s="8">
        <v>41.6542750929368</v>
      </c>
      <c r="AE423" s="15" t="s">
        <v>2049</v>
      </c>
      <c r="AF423" s="8">
        <v>106.79611650485437</v>
      </c>
      <c r="AG423" s="8">
        <v>2.4650780609999998</v>
      </c>
      <c r="AH423" s="8">
        <v>100</v>
      </c>
      <c r="AI423" s="8">
        <v>0.71030789825970597</v>
      </c>
      <c r="AJ423" s="8">
        <v>35.666666666666657</v>
      </c>
      <c r="AK423" s="14">
        <v>33.700000000000003</v>
      </c>
      <c r="AL423" s="8">
        <v>0</v>
      </c>
      <c r="AM423" s="3" t="s">
        <v>2049</v>
      </c>
      <c r="AN423">
        <v>0</v>
      </c>
      <c r="AO423" s="3" t="s">
        <v>2049</v>
      </c>
      <c r="AP423" s="3" t="s">
        <v>2049</v>
      </c>
      <c r="AQ423" s="8">
        <v>0</v>
      </c>
      <c r="AR423" s="8">
        <v>0</v>
      </c>
      <c r="AT423" s="34">
        <v>0.17333333333333334</v>
      </c>
      <c r="AU423" s="34">
        <v>2.82258064516129</v>
      </c>
      <c r="AV423" s="7">
        <v>1</v>
      </c>
      <c r="AW423" s="3" t="s">
        <v>2049</v>
      </c>
      <c r="AX423" s="3" t="s">
        <v>2049</v>
      </c>
      <c r="AY423" s="8">
        <v>4.5967404931048899</v>
      </c>
      <c r="AZ423">
        <v>24.6</v>
      </c>
      <c r="BA423">
        <v>16</v>
      </c>
      <c r="BB423" s="8">
        <v>0</v>
      </c>
      <c r="BC423" s="3" t="s">
        <v>2110</v>
      </c>
      <c r="BD423" s="8">
        <v>0.30668966839179607</v>
      </c>
      <c r="BE423">
        <f>VLOOKUP(A423,'dati SCL7_com'!A:C,3,FALSE)</f>
        <v>0.2</v>
      </c>
    </row>
    <row r="424" spans="1:57" x14ac:dyDescent="0.3">
      <c r="A424">
        <v>80057</v>
      </c>
      <c r="B424" t="s">
        <v>1333</v>
      </c>
      <c r="C424">
        <v>18930</v>
      </c>
      <c r="D424" t="s">
        <v>236</v>
      </c>
      <c r="E424" t="str">
        <f>VLOOKUP(A424,'0. dati base'!B:K,10,FALSE)</f>
        <v>CALABRIA</v>
      </c>
      <c r="F424" s="15" t="s">
        <v>2049</v>
      </c>
      <c r="G424" s="8">
        <v>-3.6737844095703624E-2</v>
      </c>
      <c r="H424">
        <v>582</v>
      </c>
      <c r="I424" s="8">
        <v>0.68372416003418623</v>
      </c>
      <c r="J424" s="8">
        <v>65.728274173806597</v>
      </c>
      <c r="K424">
        <v>36.14</v>
      </c>
      <c r="L424">
        <v>3560</v>
      </c>
      <c r="M424" s="8">
        <v>37.726702883409949</v>
      </c>
      <c r="N424" s="8">
        <v>0.55746367239101702</v>
      </c>
      <c r="O424" s="8">
        <v>1.1448701012769711</v>
      </c>
      <c r="P424" s="8">
        <v>18.663489902427951</v>
      </c>
      <c r="Q424" s="15" t="s">
        <v>2049</v>
      </c>
      <c r="R424" s="15" t="s">
        <v>2049</v>
      </c>
      <c r="S424" s="15" t="s">
        <v>2049</v>
      </c>
      <c r="T424" s="15" t="s">
        <v>2049</v>
      </c>
      <c r="U424" s="16">
        <v>0</v>
      </c>
      <c r="V424" s="17">
        <v>1</v>
      </c>
      <c r="X424">
        <v>0</v>
      </c>
      <c r="Y424">
        <v>0</v>
      </c>
      <c r="Z424" s="8">
        <v>0.17467015650873352</v>
      </c>
      <c r="AA424" s="8">
        <v>57.476375764313502</v>
      </c>
      <c r="AB424" s="9">
        <v>31.95761293920803</v>
      </c>
      <c r="AC424">
        <v>33</v>
      </c>
      <c r="AD424" s="8">
        <v>25.857247706422019</v>
      </c>
      <c r="AE424" s="15" t="s">
        <v>2049</v>
      </c>
      <c r="AF424" s="8">
        <v>12.147102526002971</v>
      </c>
      <c r="AG424" s="8">
        <v>0.55312283900000003</v>
      </c>
      <c r="AH424" s="8">
        <v>66.6666666666667</v>
      </c>
      <c r="AI424" s="8">
        <v>0.52455732012508105</v>
      </c>
      <c r="AJ424" s="8">
        <v>279</v>
      </c>
      <c r="AK424" s="14">
        <v>30.7</v>
      </c>
      <c r="AL424" s="8">
        <v>7.736968440144719</v>
      </c>
      <c r="AM424" s="3" t="s">
        <v>2049</v>
      </c>
      <c r="AN424">
        <v>0</v>
      </c>
      <c r="AO424" s="3" t="s">
        <v>2049</v>
      </c>
      <c r="AP424" s="3" t="s">
        <v>2049</v>
      </c>
      <c r="AQ424" s="8">
        <v>0</v>
      </c>
      <c r="AR424" s="8">
        <v>0</v>
      </c>
      <c r="AT424" s="34">
        <v>0.23834745762711865</v>
      </c>
      <c r="AU424" s="34">
        <v>2.4828314844162707</v>
      </c>
      <c r="AV424" s="7">
        <v>3</v>
      </c>
      <c r="AW424" s="3" t="s">
        <v>2049</v>
      </c>
      <c r="AX424" s="3" t="s">
        <v>2049</v>
      </c>
      <c r="AY424" s="8">
        <v>4.8015364916773366</v>
      </c>
      <c r="AZ424">
        <v>17.2</v>
      </c>
      <c r="BA424">
        <v>25</v>
      </c>
      <c r="BB424" s="8">
        <v>0.31695721077654515</v>
      </c>
      <c r="BC424" s="3" t="s">
        <v>2110</v>
      </c>
      <c r="BD424" s="8">
        <v>0.97300690521029509</v>
      </c>
      <c r="BE424">
        <f>VLOOKUP(A424,'dati SCL7_com'!A:C,3,FALSE)</f>
        <v>0.8</v>
      </c>
    </row>
    <row r="425" spans="1:57" x14ac:dyDescent="0.3">
      <c r="A425">
        <v>80058</v>
      </c>
      <c r="B425" t="s">
        <v>1359</v>
      </c>
      <c r="C425">
        <v>568</v>
      </c>
      <c r="D425" t="s">
        <v>258</v>
      </c>
      <c r="E425" t="str">
        <f>VLOOKUP(A425,'0. dati base'!B:K,10,FALSE)</f>
        <v>CALABRIA</v>
      </c>
      <c r="F425" s="15" t="s">
        <v>2049</v>
      </c>
      <c r="G425" s="8">
        <v>-0.19899874843554444</v>
      </c>
      <c r="H425">
        <v>41</v>
      </c>
      <c r="I425" s="8">
        <v>4.375</v>
      </c>
      <c r="J425" s="8">
        <v>64.161849710982594</v>
      </c>
      <c r="K425">
        <v>38.9</v>
      </c>
      <c r="L425">
        <v>0</v>
      </c>
      <c r="M425" s="8">
        <v>3.070332024277044</v>
      </c>
      <c r="N425" s="8">
        <v>0.91644908616188003</v>
      </c>
      <c r="O425" s="8">
        <v>7.3107049608355092</v>
      </c>
      <c r="P425" s="8">
        <v>50.735294117647058</v>
      </c>
      <c r="Q425" s="15" t="s">
        <v>2049</v>
      </c>
      <c r="R425" s="15" t="s">
        <v>2049</v>
      </c>
      <c r="S425" s="15" t="s">
        <v>2049</v>
      </c>
      <c r="T425" s="15" t="s">
        <v>2049</v>
      </c>
      <c r="U425" s="16">
        <v>0</v>
      </c>
      <c r="V425" s="17">
        <v>0</v>
      </c>
      <c r="X425">
        <v>0</v>
      </c>
      <c r="Y425">
        <v>0</v>
      </c>
      <c r="Z425" s="8">
        <v>9.8437499999999997E-2</v>
      </c>
      <c r="AA425" s="8">
        <v>1.3605442176870748</v>
      </c>
      <c r="AB425" s="9">
        <v>28.205128205128204</v>
      </c>
      <c r="AC425">
        <v>0</v>
      </c>
      <c r="AD425" s="8">
        <v>0</v>
      </c>
      <c r="AE425" s="15" t="s">
        <v>2049</v>
      </c>
      <c r="AF425" s="8">
        <v>771.42857142857144</v>
      </c>
      <c r="AG425" s="8">
        <v>0</v>
      </c>
      <c r="AH425" s="8">
        <v>0</v>
      </c>
      <c r="AI425">
        <v>0</v>
      </c>
      <c r="AJ425">
        <v>0</v>
      </c>
      <c r="AK425" s="14">
        <v>41.8</v>
      </c>
      <c r="AL425" s="8">
        <v>0</v>
      </c>
      <c r="AM425" s="3" t="s">
        <v>2049</v>
      </c>
      <c r="AN425">
        <v>0</v>
      </c>
      <c r="AO425" s="3" t="s">
        <v>2049</v>
      </c>
      <c r="AP425" s="3" t="s">
        <v>2049</v>
      </c>
      <c r="AQ425" s="8">
        <v>0</v>
      </c>
      <c r="AR425" s="8">
        <v>0</v>
      </c>
      <c r="AT425" s="34">
        <v>0.1702127659574468</v>
      </c>
      <c r="AU425" s="34">
        <v>7.042253521126761</v>
      </c>
      <c r="AV425" s="7">
        <v>1</v>
      </c>
      <c r="AW425" s="3" t="s">
        <v>2049</v>
      </c>
      <c r="AX425" s="3" t="s">
        <v>2049</v>
      </c>
      <c r="AY425" s="8">
        <v>11.428571428571431</v>
      </c>
      <c r="AZ425">
        <v>37.6</v>
      </c>
      <c r="BA425">
        <v>8</v>
      </c>
      <c r="BB425" s="8">
        <v>0</v>
      </c>
      <c r="BC425" s="3" t="s">
        <v>2110</v>
      </c>
      <c r="BD425" s="8">
        <v>0.51880674448767838</v>
      </c>
      <c r="BE425">
        <f>VLOOKUP(A425,'dati SCL7_com'!A:C,3,FALSE)</f>
        <v>0</v>
      </c>
    </row>
    <row r="426" spans="1:57" x14ac:dyDescent="0.3">
      <c r="A426">
        <v>80059</v>
      </c>
      <c r="B426" t="s">
        <v>1410</v>
      </c>
      <c r="C426">
        <v>1200</v>
      </c>
      <c r="D426" t="s">
        <v>258</v>
      </c>
      <c r="E426" t="str">
        <f>VLOOKUP(A426,'0. dati base'!B:K,10,FALSE)</f>
        <v>CALABRIA</v>
      </c>
      <c r="F426" s="15" t="s">
        <v>2049</v>
      </c>
      <c r="G426" s="8">
        <v>-0.17053749170537491</v>
      </c>
      <c r="H426">
        <v>42</v>
      </c>
      <c r="I426" s="8">
        <v>21.2</v>
      </c>
      <c r="J426" s="8">
        <v>70.205479452054703</v>
      </c>
      <c r="K426">
        <v>36.93</v>
      </c>
      <c r="L426">
        <v>0</v>
      </c>
      <c r="M426" s="8">
        <v>4.3377365226704745</v>
      </c>
      <c r="N426" s="8">
        <v>0.752717391304348</v>
      </c>
      <c r="O426" s="8">
        <v>1.3586956521739131</v>
      </c>
      <c r="P426" s="8">
        <v>40.884718498659517</v>
      </c>
      <c r="Q426" s="15" t="s">
        <v>2049</v>
      </c>
      <c r="R426" s="15" t="s">
        <v>2049</v>
      </c>
      <c r="S426" s="15" t="s">
        <v>2049</v>
      </c>
      <c r="T426" s="15" t="s">
        <v>2049</v>
      </c>
      <c r="U426" s="16">
        <v>0</v>
      </c>
      <c r="V426" s="17">
        <v>0</v>
      </c>
      <c r="X426">
        <v>0</v>
      </c>
      <c r="Y426">
        <v>93.8</v>
      </c>
      <c r="Z426" s="8">
        <v>0.12239999999999999</v>
      </c>
      <c r="AA426" s="8">
        <v>2.8571428571428572</v>
      </c>
      <c r="AB426" s="9">
        <v>50</v>
      </c>
      <c r="AC426">
        <v>1</v>
      </c>
      <c r="AD426" s="8">
        <v>9.8039215686274517</v>
      </c>
      <c r="AE426" s="15" t="s">
        <v>2049</v>
      </c>
      <c r="AF426" s="8">
        <v>269.69696969696969</v>
      </c>
      <c r="AG426" s="8">
        <v>4.0595399189999997</v>
      </c>
      <c r="AH426" s="8">
        <v>100</v>
      </c>
      <c r="AI426" s="8">
        <v>0.66666666666666696</v>
      </c>
      <c r="AJ426" s="8">
        <v>43</v>
      </c>
      <c r="AK426" s="14">
        <v>32.200000000000003</v>
      </c>
      <c r="AL426" s="8">
        <v>0</v>
      </c>
      <c r="AM426" s="3" t="s">
        <v>2049</v>
      </c>
      <c r="AN426">
        <v>0</v>
      </c>
      <c r="AO426" s="3" t="s">
        <v>2049</v>
      </c>
      <c r="AP426" s="3" t="s">
        <v>2049</v>
      </c>
      <c r="AQ426" s="8">
        <v>0</v>
      </c>
      <c r="AR426" s="8">
        <v>0</v>
      </c>
      <c r="AT426" s="34">
        <v>0.23943661971830985</v>
      </c>
      <c r="AU426" s="34">
        <v>2.5</v>
      </c>
      <c r="AV426" s="7">
        <v>1</v>
      </c>
      <c r="AW426" s="3" t="s">
        <v>2049</v>
      </c>
      <c r="AX426" s="3" t="s">
        <v>2049</v>
      </c>
      <c r="AY426" s="8">
        <v>0.87642418930762489</v>
      </c>
      <c r="AZ426">
        <v>21.9</v>
      </c>
      <c r="BA426">
        <v>2</v>
      </c>
      <c r="BB426" s="8">
        <v>0</v>
      </c>
      <c r="BC426" s="3" t="s">
        <v>2110</v>
      </c>
      <c r="BD426" s="8">
        <v>6.8422853232979808E-2</v>
      </c>
      <c r="BE426">
        <f>VLOOKUP(A426,'dati SCL7_com'!A:C,3,FALSE)</f>
        <v>0</v>
      </c>
    </row>
    <row r="427" spans="1:57" x14ac:dyDescent="0.3">
      <c r="A427">
        <v>80060</v>
      </c>
      <c r="B427" t="s">
        <v>1413</v>
      </c>
      <c r="C427">
        <v>3812</v>
      </c>
      <c r="D427" t="s">
        <v>201</v>
      </c>
      <c r="E427" t="str">
        <f>VLOOKUP(A427,'0. dati base'!B:K,10,FALSE)</f>
        <v>CALABRIA</v>
      </c>
      <c r="F427" s="15" t="s">
        <v>2049</v>
      </c>
      <c r="G427" s="8">
        <v>-2.9296364111953962E-2</v>
      </c>
      <c r="H427">
        <v>72</v>
      </c>
      <c r="I427" s="8">
        <v>17.569388305039073</v>
      </c>
      <c r="J427" s="8">
        <v>65.31275385865149</v>
      </c>
      <c r="K427">
        <v>32.18</v>
      </c>
      <c r="L427">
        <v>0</v>
      </c>
      <c r="M427" s="8">
        <v>11.460246208256818</v>
      </c>
      <c r="N427" s="8">
        <v>0.34327086882453201</v>
      </c>
      <c r="O427" s="8">
        <v>0.851788756388416</v>
      </c>
      <c r="P427" s="8">
        <v>31.411126187245589</v>
      </c>
      <c r="Q427" s="15" t="s">
        <v>2049</v>
      </c>
      <c r="R427" s="15" t="s">
        <v>2049</v>
      </c>
      <c r="S427" s="15" t="s">
        <v>2049</v>
      </c>
      <c r="T427" s="15" t="s">
        <v>2049</v>
      </c>
      <c r="U427" s="16">
        <v>0</v>
      </c>
      <c r="V427" s="17">
        <v>0</v>
      </c>
      <c r="X427">
        <v>0</v>
      </c>
      <c r="Y427">
        <v>35.799999999999997</v>
      </c>
      <c r="Z427" s="8">
        <v>0.24171382376717865</v>
      </c>
      <c r="AA427" s="8">
        <v>15.384615384615385</v>
      </c>
      <c r="AB427" s="9">
        <v>87.605633802816911</v>
      </c>
      <c r="AC427">
        <v>6</v>
      </c>
      <c r="AD427" s="8">
        <v>8.9554069119286517</v>
      </c>
      <c r="AE427" s="15" t="s">
        <v>2049</v>
      </c>
      <c r="AF427" s="8">
        <v>41.604477611940297</v>
      </c>
      <c r="AG427" s="8">
        <v>1.3170892329999999</v>
      </c>
      <c r="AH427" s="8">
        <v>66.6666666666667</v>
      </c>
      <c r="AI427" s="8">
        <v>0.37214863687289901</v>
      </c>
      <c r="AJ427" s="8">
        <v>65</v>
      </c>
      <c r="AK427" s="14">
        <v>32.1</v>
      </c>
      <c r="AL427" s="8">
        <v>0</v>
      </c>
      <c r="AM427" s="3" t="s">
        <v>2049</v>
      </c>
      <c r="AN427">
        <v>0</v>
      </c>
      <c r="AO427" s="3" t="s">
        <v>2049</v>
      </c>
      <c r="AP427" s="3" t="s">
        <v>2049</v>
      </c>
      <c r="AQ427" s="8">
        <v>0</v>
      </c>
      <c r="AR427" s="8">
        <v>0</v>
      </c>
      <c r="AT427" s="34">
        <v>0.29931972789115646</v>
      </c>
      <c r="AU427" s="34">
        <v>2.6232948583420774</v>
      </c>
      <c r="AV427" s="7">
        <v>1</v>
      </c>
      <c r="AW427" s="3" t="s">
        <v>2049</v>
      </c>
      <c r="AX427" s="3" t="s">
        <v>2049</v>
      </c>
      <c r="AY427" s="8">
        <v>3.422854133754607</v>
      </c>
      <c r="AZ427">
        <v>27.7</v>
      </c>
      <c r="BA427">
        <v>0</v>
      </c>
      <c r="BB427" s="8">
        <v>0</v>
      </c>
      <c r="BC427" s="3" t="s">
        <v>2110</v>
      </c>
      <c r="BD427" s="8">
        <v>0</v>
      </c>
      <c r="BE427">
        <f>VLOOKUP(A427,'dati SCL7_com'!A:C,3,FALSE)</f>
        <v>0</v>
      </c>
    </row>
    <row r="428" spans="1:57" x14ac:dyDescent="0.3">
      <c r="A428">
        <v>80061</v>
      </c>
      <c r="B428" t="s">
        <v>1422</v>
      </c>
      <c r="C428">
        <v>10496</v>
      </c>
      <c r="D428" t="s">
        <v>245</v>
      </c>
      <c r="E428" t="str">
        <f>VLOOKUP(A428,'0. dati base'!B:K,10,FALSE)</f>
        <v>CALABRIA</v>
      </c>
      <c r="F428" s="15" t="s">
        <v>2049</v>
      </c>
      <c r="G428" s="8">
        <v>-7.3246484341299281E-2</v>
      </c>
      <c r="H428">
        <v>912</v>
      </c>
      <c r="I428" s="8">
        <v>8.6110593930366779</v>
      </c>
      <c r="J428" s="8">
        <v>61.517747858017103</v>
      </c>
      <c r="K428">
        <v>34.85</v>
      </c>
      <c r="L428">
        <v>696</v>
      </c>
      <c r="M428" s="8">
        <v>17.738515901060069</v>
      </c>
      <c r="N428" s="8">
        <v>0.67509855453350898</v>
      </c>
      <c r="O428" s="8">
        <v>5.7490144546649136</v>
      </c>
      <c r="P428" s="8">
        <v>21.131821244105101</v>
      </c>
      <c r="Q428" s="15" t="s">
        <v>2049</v>
      </c>
      <c r="R428" s="15" t="s">
        <v>2049</v>
      </c>
      <c r="S428" s="15" t="s">
        <v>2049</v>
      </c>
      <c r="T428" s="15" t="s">
        <v>2049</v>
      </c>
      <c r="U428" s="16">
        <v>0</v>
      </c>
      <c r="V428" s="17">
        <v>0</v>
      </c>
      <c r="X428">
        <v>0</v>
      </c>
      <c r="Y428">
        <v>0</v>
      </c>
      <c r="Z428" s="8">
        <v>0.18339229193818657</v>
      </c>
      <c r="AA428" s="8">
        <v>35.544108177720538</v>
      </c>
      <c r="AB428" s="9">
        <v>51.02639296187683</v>
      </c>
      <c r="AC428">
        <v>17</v>
      </c>
      <c r="AD428" s="8">
        <v>41.782416243654822</v>
      </c>
      <c r="AE428" s="15" t="s">
        <v>2049</v>
      </c>
      <c r="AF428" s="8">
        <v>19.35483870967742</v>
      </c>
      <c r="AG428" s="8">
        <v>1.467566774</v>
      </c>
      <c r="AH428" s="8">
        <v>47.058823529411796</v>
      </c>
      <c r="AI428" s="8">
        <v>0.66256954082644204</v>
      </c>
      <c r="AJ428" s="8">
        <v>225.625</v>
      </c>
      <c r="AK428" s="14">
        <v>29.1</v>
      </c>
      <c r="AL428" s="8">
        <v>24.940308739746101</v>
      </c>
      <c r="AM428" s="3" t="s">
        <v>2049</v>
      </c>
      <c r="AN428">
        <v>0</v>
      </c>
      <c r="AO428" s="3" t="s">
        <v>2049</v>
      </c>
      <c r="AP428" s="3" t="s">
        <v>2049</v>
      </c>
      <c r="AQ428" s="8">
        <v>3.0010526080042998</v>
      </c>
      <c r="AR428" s="8">
        <v>0</v>
      </c>
      <c r="AT428" s="34">
        <v>0.29244114002478316</v>
      </c>
      <c r="AU428" s="34">
        <v>2.2865853658536586</v>
      </c>
      <c r="AV428" s="7">
        <v>1</v>
      </c>
      <c r="AW428" s="3" t="s">
        <v>2049</v>
      </c>
      <c r="AX428" s="3" t="s">
        <v>2049</v>
      </c>
      <c r="AY428" s="8">
        <v>3.9571469935334429</v>
      </c>
      <c r="AZ428">
        <v>16.8</v>
      </c>
      <c r="BA428">
        <v>39</v>
      </c>
      <c r="BB428" s="8">
        <v>9.527439024390244E-2</v>
      </c>
      <c r="BC428" s="3" t="s">
        <v>2110</v>
      </c>
      <c r="BD428" s="8">
        <v>3.4275921165381318</v>
      </c>
      <c r="BE428">
        <f>VLOOKUP(A428,'dati SCL7_com'!A:C,3,FALSE)</f>
        <v>0.8</v>
      </c>
    </row>
    <row r="429" spans="1:57" x14ac:dyDescent="0.3">
      <c r="A429">
        <v>80062</v>
      </c>
      <c r="B429" t="s">
        <v>1437</v>
      </c>
      <c r="C429">
        <v>1201</v>
      </c>
      <c r="D429" t="s">
        <v>207</v>
      </c>
      <c r="E429" t="str">
        <f>VLOOKUP(A429,'0. dati base'!B:K,10,FALSE)</f>
        <v>CALABRIA</v>
      </c>
      <c r="F429" s="15" t="s">
        <v>2049</v>
      </c>
      <c r="G429" s="8">
        <v>-0.10275502606105734</v>
      </c>
      <c r="H429">
        <v>200</v>
      </c>
      <c r="I429" s="8">
        <v>46.97095435684647</v>
      </c>
      <c r="J429" s="8">
        <v>68.737864077669897</v>
      </c>
      <c r="K429">
        <v>40.92</v>
      </c>
      <c r="L429">
        <v>4626</v>
      </c>
      <c r="M429" s="8">
        <v>5.9404966805999511</v>
      </c>
      <c r="N429" s="8">
        <v>0.92587939698492505</v>
      </c>
      <c r="O429" s="8">
        <v>0.25125628140703499</v>
      </c>
      <c r="P429" s="8">
        <v>67.344497607655512</v>
      </c>
      <c r="Q429" s="15" t="s">
        <v>2049</v>
      </c>
      <c r="R429" s="15" t="s">
        <v>2049</v>
      </c>
      <c r="S429" s="15" t="s">
        <v>2049</v>
      </c>
      <c r="T429" s="15" t="s">
        <v>2049</v>
      </c>
      <c r="U429" s="16">
        <v>0</v>
      </c>
      <c r="V429" s="17">
        <v>0</v>
      </c>
      <c r="X429">
        <v>0</v>
      </c>
      <c r="Y429">
        <v>44.6</v>
      </c>
      <c r="Z429" s="8">
        <v>0.13609958506224065</v>
      </c>
      <c r="AA429" s="8">
        <v>1.5258215962441315</v>
      </c>
      <c r="AB429" s="9">
        <v>33.333333333333329</v>
      </c>
      <c r="AC429">
        <v>2</v>
      </c>
      <c r="AD429" s="8">
        <v>0</v>
      </c>
      <c r="AE429" s="15" t="s">
        <v>2049</v>
      </c>
      <c r="AF429" s="8">
        <v>230.35714285714283</v>
      </c>
      <c r="AG429" s="8">
        <v>0.50590219199999997</v>
      </c>
      <c r="AH429" s="8">
        <v>100</v>
      </c>
      <c r="AI429" s="8">
        <v>0</v>
      </c>
      <c r="AJ429" s="8">
        <v>17.5</v>
      </c>
      <c r="AK429" s="14">
        <v>33.6</v>
      </c>
      <c r="AL429" s="8">
        <v>0</v>
      </c>
      <c r="AM429" s="3" t="s">
        <v>2049</v>
      </c>
      <c r="AN429">
        <v>0</v>
      </c>
      <c r="AO429" s="3" t="s">
        <v>2049</v>
      </c>
      <c r="AP429" s="3" t="s">
        <v>2049</v>
      </c>
      <c r="AQ429" s="8">
        <v>0</v>
      </c>
      <c r="AR429" s="8">
        <v>9.6506465933217527</v>
      </c>
      <c r="AT429" s="34">
        <v>0.27848101265822783</v>
      </c>
      <c r="AU429" s="34">
        <v>4.9958368026644466</v>
      </c>
      <c r="AV429" s="7">
        <v>1</v>
      </c>
      <c r="AW429" s="3" t="s">
        <v>2049</v>
      </c>
      <c r="AX429" s="3" t="s">
        <v>2049</v>
      </c>
      <c r="AY429" s="8">
        <v>0.86355785837651122</v>
      </c>
      <c r="AZ429">
        <v>24.4</v>
      </c>
      <c r="BA429">
        <v>7</v>
      </c>
      <c r="BB429" s="8">
        <v>0</v>
      </c>
      <c r="BC429" s="3" t="s">
        <v>2110</v>
      </c>
      <c r="BD429" s="8">
        <v>1.1784511784511784</v>
      </c>
      <c r="BE429">
        <f>VLOOKUP(A429,'dati SCL7_com'!A:C,3,FALSE)</f>
        <v>0.2</v>
      </c>
    </row>
    <row r="430" spans="1:57" x14ac:dyDescent="0.3">
      <c r="A430">
        <v>80063</v>
      </c>
      <c r="B430" t="s">
        <v>1482</v>
      </c>
      <c r="C430">
        <v>183035</v>
      </c>
      <c r="D430" t="s">
        <v>252</v>
      </c>
      <c r="E430" t="str">
        <f>VLOOKUP(A430,'0. dati base'!B:K,10,FALSE)</f>
        <v>CALABRIA</v>
      </c>
      <c r="F430" s="15" t="s">
        <v>2049</v>
      </c>
      <c r="G430" s="8">
        <v>2.572732363753306E-3</v>
      </c>
      <c r="H430">
        <v>756</v>
      </c>
      <c r="I430" s="8">
        <v>1.8626567192244092</v>
      </c>
      <c r="J430" s="8">
        <v>61.910241657077101</v>
      </c>
      <c r="K430">
        <v>40.57</v>
      </c>
      <c r="L430">
        <v>599</v>
      </c>
      <c r="M430" s="8">
        <v>93.859099804305274</v>
      </c>
      <c r="N430" s="8">
        <v>0.52275910364145695</v>
      </c>
      <c r="O430" s="8">
        <v>8.2346574993633812</v>
      </c>
      <c r="P430" s="8">
        <v>26.863679084073819</v>
      </c>
      <c r="Q430" s="15" t="s">
        <v>2049</v>
      </c>
      <c r="R430" s="15" t="s">
        <v>2049</v>
      </c>
      <c r="S430" s="15" t="s">
        <v>2049</v>
      </c>
      <c r="T430" s="15" t="s">
        <v>2049</v>
      </c>
      <c r="U430" s="16">
        <v>1</v>
      </c>
      <c r="V430" s="17">
        <v>4</v>
      </c>
      <c r="X430">
        <v>4</v>
      </c>
      <c r="Y430">
        <v>8.5</v>
      </c>
      <c r="Z430" s="8">
        <v>0.15886780557137881</v>
      </c>
      <c r="AA430" s="8">
        <v>96.855235418130718</v>
      </c>
      <c r="AB430" s="9">
        <v>38.767617174696824</v>
      </c>
      <c r="AC430">
        <v>154</v>
      </c>
      <c r="AD430" s="8">
        <v>11.31109726380283</v>
      </c>
      <c r="AE430" s="15" t="s">
        <v>2049</v>
      </c>
      <c r="AF430" s="8">
        <v>8.5759584894782357</v>
      </c>
      <c r="AG430" s="8">
        <v>1.6528925619999999</v>
      </c>
      <c r="AH430" s="8">
        <v>55.194805194805198</v>
      </c>
      <c r="AI430" s="8">
        <v>0.28908461824967702</v>
      </c>
      <c r="AJ430" s="8">
        <v>219.6740740740741</v>
      </c>
      <c r="AK430" s="14">
        <v>26.2</v>
      </c>
      <c r="AL430" s="8">
        <v>5.8831252636372007</v>
      </c>
      <c r="AM430" s="3" t="s">
        <v>2049</v>
      </c>
      <c r="AN430">
        <v>9</v>
      </c>
      <c r="AO430" s="3" t="s">
        <v>2049</v>
      </c>
      <c r="AP430" s="3" t="s">
        <v>2049</v>
      </c>
      <c r="AQ430" s="8">
        <v>4.8196810628444497</v>
      </c>
      <c r="AR430" s="8">
        <v>0</v>
      </c>
      <c r="AT430" s="34">
        <v>0.24785432614242636</v>
      </c>
      <c r="AU430" s="34">
        <v>1.7701532493785341</v>
      </c>
      <c r="AV430" s="7">
        <v>26</v>
      </c>
      <c r="AW430" s="3" t="s">
        <v>2049</v>
      </c>
      <c r="AX430" s="3" t="s">
        <v>2049</v>
      </c>
      <c r="AY430" s="8">
        <v>6.7805443285708744</v>
      </c>
      <c r="AZ430">
        <v>13.2</v>
      </c>
      <c r="BA430">
        <v>284</v>
      </c>
      <c r="BB430" s="8">
        <v>0.12019559100718442</v>
      </c>
      <c r="BC430" s="3" t="s">
        <v>2110</v>
      </c>
      <c r="BD430" s="8">
        <v>1.2901049791306547</v>
      </c>
      <c r="BE430">
        <f>VLOOKUP(A430,'dati SCL7_com'!A:C,3,FALSE)</f>
        <v>0.8</v>
      </c>
    </row>
    <row r="431" spans="1:57" x14ac:dyDescent="0.3">
      <c r="A431">
        <v>80064</v>
      </c>
      <c r="B431" t="s">
        <v>1487</v>
      </c>
      <c r="C431">
        <v>2238</v>
      </c>
      <c r="D431" t="s">
        <v>258</v>
      </c>
      <c r="E431" t="str">
        <f>VLOOKUP(A431,'0. dati base'!B:K,10,FALSE)</f>
        <v>CALABRIA</v>
      </c>
      <c r="F431" s="15" t="s">
        <v>2049</v>
      </c>
      <c r="G431" s="8">
        <v>0.11713395638629283</v>
      </c>
      <c r="H431">
        <v>110</v>
      </c>
      <c r="I431" s="8">
        <v>4.4617958728388176</v>
      </c>
      <c r="J431" s="8">
        <v>74.550484094052507</v>
      </c>
      <c r="K431">
        <v>37.340000000000003</v>
      </c>
      <c r="L431">
        <v>15150</v>
      </c>
      <c r="M431" s="8">
        <v>4.8643341663691535</v>
      </c>
      <c r="N431" s="8">
        <v>0.451807228915663</v>
      </c>
      <c r="O431" s="8">
        <v>3.012048192771084</v>
      </c>
      <c r="P431" s="8">
        <v>34.901222953904053</v>
      </c>
      <c r="Q431" s="15" t="s">
        <v>2049</v>
      </c>
      <c r="R431" s="15" t="s">
        <v>2049</v>
      </c>
      <c r="S431" s="15" t="s">
        <v>2049</v>
      </c>
      <c r="T431" s="15" t="s">
        <v>2049</v>
      </c>
      <c r="U431" s="16">
        <v>0</v>
      </c>
      <c r="V431" s="17">
        <v>0</v>
      </c>
      <c r="X431">
        <v>0</v>
      </c>
      <c r="Y431">
        <v>53.4</v>
      </c>
      <c r="Z431" s="8">
        <v>0.16620189626324597</v>
      </c>
      <c r="AA431" s="8">
        <v>4.8979591836734695</v>
      </c>
      <c r="AB431" s="9">
        <v>38.513513513513516</v>
      </c>
      <c r="AC431">
        <v>7</v>
      </c>
      <c r="AD431" s="8">
        <v>0</v>
      </c>
      <c r="AE431" s="15" t="s">
        <v>2049</v>
      </c>
      <c r="AF431" s="8">
        <v>52.678571428571431</v>
      </c>
      <c r="AG431" s="8">
        <v>1.2925463159999999</v>
      </c>
      <c r="AH431" s="8">
        <v>57.142857142857096</v>
      </c>
      <c r="AI431" s="8">
        <v>0</v>
      </c>
      <c r="AJ431" s="8">
        <v>90.75</v>
      </c>
      <c r="AK431" s="14">
        <v>35.200000000000003</v>
      </c>
      <c r="AL431" s="8">
        <v>0</v>
      </c>
      <c r="AM431" s="3" t="s">
        <v>2049</v>
      </c>
      <c r="AN431">
        <v>0</v>
      </c>
      <c r="AO431" s="3" t="s">
        <v>2049</v>
      </c>
      <c r="AP431" s="3" t="s">
        <v>2049</v>
      </c>
      <c r="AQ431" s="8">
        <v>0</v>
      </c>
      <c r="AR431" s="8">
        <v>0</v>
      </c>
      <c r="AT431" s="34">
        <v>0.22633744855967078</v>
      </c>
      <c r="AU431" s="34">
        <v>3.5746201966041107</v>
      </c>
      <c r="AV431" s="7">
        <v>1</v>
      </c>
      <c r="AW431" s="3" t="s">
        <v>2049</v>
      </c>
      <c r="AX431" s="3" t="s">
        <v>2049</v>
      </c>
      <c r="AY431" s="8">
        <v>3.4467901766479971</v>
      </c>
      <c r="AZ431">
        <v>23.9</v>
      </c>
      <c r="BA431">
        <v>16</v>
      </c>
      <c r="BB431" s="8">
        <v>0</v>
      </c>
      <c r="BC431" s="3" t="s">
        <v>2110</v>
      </c>
      <c r="BD431" s="8">
        <v>0.99502487562189068</v>
      </c>
      <c r="BE431">
        <f>VLOOKUP(A431,'dati SCL7_com'!A:C,3,FALSE)</f>
        <v>0.6</v>
      </c>
    </row>
    <row r="432" spans="1:57" x14ac:dyDescent="0.3">
      <c r="A432">
        <v>80065</v>
      </c>
      <c r="B432" t="s">
        <v>1498</v>
      </c>
      <c r="C432">
        <v>7829</v>
      </c>
      <c r="D432" t="s">
        <v>196</v>
      </c>
      <c r="E432" t="str">
        <f>VLOOKUP(A432,'0. dati base'!B:K,10,FALSE)</f>
        <v>CALABRIA</v>
      </c>
      <c r="F432" s="15" t="s">
        <v>2049</v>
      </c>
      <c r="G432" s="8">
        <v>2.0392156862745099E-2</v>
      </c>
      <c r="H432">
        <v>194</v>
      </c>
      <c r="I432" s="8">
        <v>22.80297207276454</v>
      </c>
      <c r="J432" s="8">
        <v>69.988925802879194</v>
      </c>
      <c r="K432">
        <v>41.07</v>
      </c>
      <c r="L432">
        <v>278</v>
      </c>
      <c r="M432" s="8">
        <v>27.259811756348785</v>
      </c>
      <c r="N432" s="8">
        <v>0.39478516342269598</v>
      </c>
      <c r="O432" s="8">
        <v>1.983106867425634</v>
      </c>
      <c r="P432" s="8">
        <v>14.214046822742469</v>
      </c>
      <c r="Q432" s="15" t="s">
        <v>2049</v>
      </c>
      <c r="R432" s="15" t="s">
        <v>2049</v>
      </c>
      <c r="S432" s="15" t="s">
        <v>2049</v>
      </c>
      <c r="T432" s="15" t="s">
        <v>2049</v>
      </c>
      <c r="U432" s="16">
        <v>0</v>
      </c>
      <c r="V432" s="17">
        <v>0</v>
      </c>
      <c r="X432">
        <v>0</v>
      </c>
      <c r="Y432">
        <v>9.3000000000000007</v>
      </c>
      <c r="Z432" s="8">
        <v>0.19779656674353061</v>
      </c>
      <c r="AA432" s="8">
        <v>33.791748526522589</v>
      </c>
      <c r="AB432" s="9">
        <v>38.738738738738739</v>
      </c>
      <c r="AC432">
        <v>10</v>
      </c>
      <c r="AD432" s="8">
        <v>10.79395077720207</v>
      </c>
      <c r="AE432" s="15" t="s">
        <v>2049</v>
      </c>
      <c r="AF432" s="8">
        <v>76.329787234042556</v>
      </c>
      <c r="AG432" s="8">
        <v>2.1321961620000001</v>
      </c>
      <c r="AH432" s="8">
        <v>60</v>
      </c>
      <c r="AI432" s="8">
        <v>0.62346617576290697</v>
      </c>
      <c r="AJ432" s="8">
        <v>93.111111111111114</v>
      </c>
      <c r="AK432" s="14">
        <v>23.6</v>
      </c>
      <c r="AL432" s="8">
        <v>0</v>
      </c>
      <c r="AM432" s="3" t="s">
        <v>2049</v>
      </c>
      <c r="AN432">
        <v>0</v>
      </c>
      <c r="AO432" s="3" t="s">
        <v>2049</v>
      </c>
      <c r="AP432" s="3" t="s">
        <v>2049</v>
      </c>
      <c r="AQ432" s="8">
        <v>0</v>
      </c>
      <c r="AR432" s="8">
        <v>0</v>
      </c>
      <c r="AT432" s="34">
        <v>0.11422976501305483</v>
      </c>
      <c r="AU432" s="34">
        <v>1.532762804955933</v>
      </c>
      <c r="AV432" s="7">
        <v>2</v>
      </c>
      <c r="AW432" s="3" t="s">
        <v>2049</v>
      </c>
      <c r="AX432" s="3" t="s">
        <v>2049</v>
      </c>
      <c r="AY432" s="8">
        <v>2.958199356913183</v>
      </c>
      <c r="AZ432">
        <v>18.100000000000001</v>
      </c>
      <c r="BA432">
        <v>8</v>
      </c>
      <c r="BB432" s="8">
        <v>0.12773023374632778</v>
      </c>
      <c r="BC432" s="3" t="s">
        <v>2110</v>
      </c>
      <c r="BD432" s="8">
        <v>0.22562045625470042</v>
      </c>
      <c r="BE432">
        <f>VLOOKUP(A432,'dati SCL7_com'!A:C,3,FALSE)</f>
        <v>0.4</v>
      </c>
    </row>
    <row r="433" spans="1:57" x14ac:dyDescent="0.3">
      <c r="A433">
        <v>80066</v>
      </c>
      <c r="B433" t="s">
        <v>1507</v>
      </c>
      <c r="C433">
        <v>476</v>
      </c>
      <c r="D433" t="s">
        <v>215</v>
      </c>
      <c r="E433" t="str">
        <f>VLOOKUP(A433,'0. dati base'!B:K,10,FALSE)</f>
        <v>CALABRIA</v>
      </c>
      <c r="F433" s="15" t="s">
        <v>2049</v>
      </c>
      <c r="G433" s="8">
        <v>-0.31421446384039903</v>
      </c>
      <c r="H433">
        <v>12</v>
      </c>
      <c r="I433" s="8">
        <v>5.4545454545454541</v>
      </c>
      <c r="J433" s="8">
        <v>79.36507936507931</v>
      </c>
      <c r="K433">
        <v>34.770000000000003</v>
      </c>
      <c r="L433">
        <v>0</v>
      </c>
      <c r="M433" s="8">
        <v>1.5967830092917936</v>
      </c>
      <c r="N433" s="8">
        <v>0.71826625386996901</v>
      </c>
      <c r="O433" s="8">
        <v>0</v>
      </c>
      <c r="P433" s="8">
        <v>39.896373056994818</v>
      </c>
      <c r="Q433" s="15" t="s">
        <v>2049</v>
      </c>
      <c r="R433" s="15" t="s">
        <v>2049</v>
      </c>
      <c r="S433" s="15" t="s">
        <v>2049</v>
      </c>
      <c r="T433" s="15" t="s">
        <v>2049</v>
      </c>
      <c r="U433" s="16">
        <v>0</v>
      </c>
      <c r="V433" s="17">
        <v>0</v>
      </c>
      <c r="X433">
        <v>0</v>
      </c>
      <c r="Y433">
        <v>100</v>
      </c>
      <c r="Z433" s="8">
        <v>0.12727272727272726</v>
      </c>
      <c r="AA433" s="8">
        <v>1.7452006980802792</v>
      </c>
      <c r="AB433" s="9">
        <v>30</v>
      </c>
      <c r="AC433">
        <v>2</v>
      </c>
      <c r="AD433" s="8">
        <v>0</v>
      </c>
      <c r="AE433" s="15" t="s">
        <v>2049</v>
      </c>
      <c r="AF433" s="8">
        <v>933.33333333333337</v>
      </c>
      <c r="AG433" s="8">
        <v>1.662971175</v>
      </c>
      <c r="AH433" s="8">
        <v>100</v>
      </c>
      <c r="AI433" s="8">
        <v>0</v>
      </c>
      <c r="AJ433" s="8">
        <v>0</v>
      </c>
      <c r="AK433" s="14">
        <v>36.700000000000003</v>
      </c>
      <c r="AL433" s="8">
        <v>0</v>
      </c>
      <c r="AM433" s="3" t="s">
        <v>2049</v>
      </c>
      <c r="AN433">
        <v>0</v>
      </c>
      <c r="AO433" s="3" t="s">
        <v>2049</v>
      </c>
      <c r="AP433" s="3" t="s">
        <v>2049</v>
      </c>
      <c r="AQ433" s="8">
        <v>0</v>
      </c>
      <c r="AR433" s="8">
        <v>0</v>
      </c>
      <c r="AT433" s="34">
        <v>0.42857142857142855</v>
      </c>
      <c r="AU433" s="34">
        <v>10.504201680672269</v>
      </c>
      <c r="AV433" s="7">
        <v>1</v>
      </c>
      <c r="AW433" s="3" t="s">
        <v>2049</v>
      </c>
      <c r="AX433" s="3" t="s">
        <v>2049</v>
      </c>
      <c r="AY433" s="8">
        <v>4.7058823529411757</v>
      </c>
      <c r="AZ433">
        <v>4.5999999999999996</v>
      </c>
      <c r="BA433">
        <v>1</v>
      </c>
      <c r="BB433" s="8">
        <v>0</v>
      </c>
      <c r="BC433" s="3" t="s">
        <v>2110</v>
      </c>
      <c r="BD433" s="8">
        <v>2.2988505747126436E-2</v>
      </c>
      <c r="BE433">
        <f>VLOOKUP(A433,'dati SCL7_com'!A:C,3,FALSE)</f>
        <v>0</v>
      </c>
    </row>
    <row r="434" spans="1:57" x14ac:dyDescent="0.3">
      <c r="A434">
        <v>80067</v>
      </c>
      <c r="B434" t="s">
        <v>1519</v>
      </c>
      <c r="C434">
        <v>6557</v>
      </c>
      <c r="D434" t="s">
        <v>258</v>
      </c>
      <c r="E434" t="str">
        <f>VLOOKUP(A434,'0. dati base'!B:K,10,FALSE)</f>
        <v>CALABRIA</v>
      </c>
      <c r="F434" s="15" t="s">
        <v>2049</v>
      </c>
      <c r="G434" s="8">
        <v>-4.8506359065365275E-2</v>
      </c>
      <c r="H434">
        <v>170</v>
      </c>
      <c r="I434" s="8">
        <v>5.9993783027665524</v>
      </c>
      <c r="J434" s="8">
        <v>73.904833836858003</v>
      </c>
      <c r="K434">
        <v>41.53</v>
      </c>
      <c r="L434">
        <v>7726</v>
      </c>
      <c r="M434" s="8">
        <v>23.634416279900037</v>
      </c>
      <c r="N434" s="8">
        <v>0.71942446043165498</v>
      </c>
      <c r="O434" s="8">
        <v>1.9689511548655809</v>
      </c>
      <c r="P434" s="8">
        <v>48.530943946655547</v>
      </c>
      <c r="Q434" s="15" t="s">
        <v>2049</v>
      </c>
      <c r="R434" s="15" t="s">
        <v>2049</v>
      </c>
      <c r="S434" s="15" t="s">
        <v>2049</v>
      </c>
      <c r="T434" s="15" t="s">
        <v>2049</v>
      </c>
      <c r="U434" s="16">
        <v>1</v>
      </c>
      <c r="V434" s="17">
        <v>0</v>
      </c>
      <c r="X434">
        <v>0</v>
      </c>
      <c r="Y434">
        <v>3.1</v>
      </c>
      <c r="Z434" s="8">
        <v>0.14920733602735467</v>
      </c>
      <c r="AA434" s="8">
        <v>35.646258503401363</v>
      </c>
      <c r="AB434" s="9">
        <v>27.985739750445632</v>
      </c>
      <c r="AC434">
        <v>9</v>
      </c>
      <c r="AD434" s="8">
        <v>18.90598958333333</v>
      </c>
      <c r="AE434" s="15" t="s">
        <v>2049</v>
      </c>
      <c r="AF434" s="8">
        <v>27.467811158798284</v>
      </c>
      <c r="AG434" s="8">
        <v>4.5045045049999999</v>
      </c>
      <c r="AH434" s="8">
        <v>22.2222222222222</v>
      </c>
      <c r="AI434" s="8">
        <v>0.60794225815782599</v>
      </c>
      <c r="AJ434" s="8">
        <v>300</v>
      </c>
      <c r="AK434" s="14">
        <v>32.9</v>
      </c>
      <c r="AL434" s="8">
        <v>0</v>
      </c>
      <c r="AM434" s="3" t="s">
        <v>2049</v>
      </c>
      <c r="AN434">
        <v>0</v>
      </c>
      <c r="AO434" s="3" t="s">
        <v>2049</v>
      </c>
      <c r="AP434" s="3" t="s">
        <v>2049</v>
      </c>
      <c r="AQ434" s="8">
        <v>0</v>
      </c>
      <c r="AR434" s="8">
        <v>0</v>
      </c>
      <c r="AT434" s="34">
        <v>0.19906323185011709</v>
      </c>
      <c r="AU434" s="34">
        <v>2.1351227695592496</v>
      </c>
      <c r="AV434" s="7">
        <v>2</v>
      </c>
      <c r="AW434" s="3" t="s">
        <v>2049</v>
      </c>
      <c r="AX434" s="3" t="s">
        <v>2049</v>
      </c>
      <c r="AY434" s="8">
        <v>6.390274314214464</v>
      </c>
      <c r="AZ434">
        <v>15.8</v>
      </c>
      <c r="BA434">
        <v>17</v>
      </c>
      <c r="BB434" s="8">
        <v>0</v>
      </c>
      <c r="BC434" s="3" t="s">
        <v>2110</v>
      </c>
      <c r="BD434" s="8">
        <v>0.45381740523224773</v>
      </c>
      <c r="BE434">
        <f>VLOOKUP(A434,'dati SCL7_com'!A:C,3,FALSE)</f>
        <v>0.8</v>
      </c>
    </row>
    <row r="435" spans="1:57" x14ac:dyDescent="0.3">
      <c r="A435">
        <v>80068</v>
      </c>
      <c r="B435" t="s">
        <v>1527</v>
      </c>
      <c r="C435">
        <v>1104</v>
      </c>
      <c r="D435" t="s">
        <v>215</v>
      </c>
      <c r="E435" t="str">
        <f>VLOOKUP(A435,'0. dati base'!B:K,10,FALSE)</f>
        <v>CALABRIA</v>
      </c>
      <c r="F435" s="15" t="s">
        <v>2049</v>
      </c>
      <c r="G435" s="8">
        <v>-0.14139194139194139</v>
      </c>
      <c r="H435">
        <v>24</v>
      </c>
      <c r="I435" s="8">
        <v>9.0443686006825939</v>
      </c>
      <c r="J435" s="8">
        <v>68.507157464212597</v>
      </c>
      <c r="K435">
        <v>32.4</v>
      </c>
      <c r="L435">
        <v>0</v>
      </c>
      <c r="M435" s="8">
        <v>3.1232919497149996</v>
      </c>
      <c r="N435" s="8">
        <v>1.6877637130801999E-2</v>
      </c>
      <c r="O435" s="8">
        <v>0.42194092827004198</v>
      </c>
      <c r="P435" s="8">
        <v>32.155477031802121</v>
      </c>
      <c r="Q435" s="15" t="s">
        <v>2049</v>
      </c>
      <c r="R435" s="15" t="s">
        <v>2049</v>
      </c>
      <c r="S435" s="15" t="s">
        <v>2049</v>
      </c>
      <c r="T435" s="15" t="s">
        <v>2049</v>
      </c>
      <c r="U435" s="16">
        <v>0</v>
      </c>
      <c r="V435" s="17">
        <v>0</v>
      </c>
      <c r="X435">
        <v>0</v>
      </c>
      <c r="Y435">
        <v>17.5</v>
      </c>
      <c r="Z435" s="8">
        <v>0.17918088737201365</v>
      </c>
      <c r="AA435" s="8">
        <v>1.2216404886561953</v>
      </c>
      <c r="AB435" s="9">
        <v>25.641025641025639</v>
      </c>
      <c r="AC435">
        <v>3</v>
      </c>
      <c r="AD435" s="8">
        <v>15.047619047619049</v>
      </c>
      <c r="AE435" s="15" t="s">
        <v>2049</v>
      </c>
      <c r="AF435" s="8">
        <v>190.19607843137254</v>
      </c>
      <c r="AG435" s="8">
        <v>1.4191946070000001</v>
      </c>
      <c r="AH435" s="8">
        <v>33.3333333333333</v>
      </c>
      <c r="AI435" s="8">
        <v>0.64683544303797502</v>
      </c>
      <c r="AJ435" s="8">
        <v>23.666666666666671</v>
      </c>
      <c r="AK435" s="14">
        <v>28.2</v>
      </c>
      <c r="AL435" s="8">
        <v>0</v>
      </c>
      <c r="AM435" s="3" t="s">
        <v>2049</v>
      </c>
      <c r="AN435">
        <v>0</v>
      </c>
      <c r="AO435" s="3" t="s">
        <v>2049</v>
      </c>
      <c r="AP435" s="3" t="s">
        <v>2049</v>
      </c>
      <c r="AQ435" s="8">
        <v>0</v>
      </c>
      <c r="AR435" s="8">
        <v>0</v>
      </c>
      <c r="AT435" s="34">
        <v>0.43478260869565216</v>
      </c>
      <c r="AU435" s="34">
        <v>6.3405797101449277</v>
      </c>
      <c r="AV435" s="7">
        <v>1</v>
      </c>
      <c r="AW435" s="3" t="s">
        <v>2049</v>
      </c>
      <c r="AX435" s="3" t="s">
        <v>2049</v>
      </c>
      <c r="AY435" s="8">
        <v>0</v>
      </c>
      <c r="AZ435">
        <v>27.5</v>
      </c>
      <c r="BA435">
        <v>1</v>
      </c>
      <c r="BB435" s="8">
        <v>0</v>
      </c>
      <c r="BC435" s="3" t="s">
        <v>2110</v>
      </c>
      <c r="BD435" s="8">
        <v>2.1486892995272885E-2</v>
      </c>
      <c r="BE435">
        <f>VLOOKUP(A435,'dati SCL7_com'!A:C,3,FALSE)</f>
        <v>0</v>
      </c>
    </row>
    <row r="436" spans="1:57" x14ac:dyDescent="0.3">
      <c r="A436">
        <v>80069</v>
      </c>
      <c r="B436" t="s">
        <v>1532</v>
      </c>
      <c r="C436">
        <v>14841</v>
      </c>
      <c r="D436" t="s">
        <v>260</v>
      </c>
      <c r="E436" t="str">
        <f>VLOOKUP(A436,'0. dati base'!B:K,10,FALSE)</f>
        <v>CALABRIA</v>
      </c>
      <c r="F436" s="15" t="s">
        <v>2049</v>
      </c>
      <c r="G436" s="8">
        <v>-4.458175536509202E-2</v>
      </c>
      <c r="H436">
        <v>363</v>
      </c>
      <c r="I436" s="8">
        <v>10.723226703755216</v>
      </c>
      <c r="J436" s="8">
        <v>66.693354683746904</v>
      </c>
      <c r="K436">
        <v>37.950000000000003</v>
      </c>
      <c r="L436">
        <v>1346</v>
      </c>
      <c r="M436" s="8">
        <v>47.319034852546913</v>
      </c>
      <c r="N436" s="8">
        <v>0.49105584642233902</v>
      </c>
      <c r="O436" s="8">
        <v>2.246945898778359</v>
      </c>
      <c r="P436" s="8">
        <v>26.208396052851651</v>
      </c>
      <c r="Q436" s="15" t="s">
        <v>2049</v>
      </c>
      <c r="R436" s="15" t="s">
        <v>2049</v>
      </c>
      <c r="S436" s="15" t="s">
        <v>2049</v>
      </c>
      <c r="T436" s="15" t="s">
        <v>2049</v>
      </c>
      <c r="U436" s="16">
        <v>1</v>
      </c>
      <c r="V436" s="17">
        <v>1</v>
      </c>
      <c r="X436">
        <v>0</v>
      </c>
      <c r="Y436">
        <v>0</v>
      </c>
      <c r="Z436" s="8">
        <v>0.19923504867872044</v>
      </c>
      <c r="AA436" s="8">
        <v>52.859350850077277</v>
      </c>
      <c r="AB436" s="9">
        <v>39.728813559322035</v>
      </c>
      <c r="AC436">
        <v>12</v>
      </c>
      <c r="AD436" s="8">
        <v>20.073298429319369</v>
      </c>
      <c r="AE436" s="15" t="s">
        <v>2049</v>
      </c>
      <c r="AF436" s="8">
        <v>20.520880107768299</v>
      </c>
      <c r="AG436" s="8">
        <v>2.447980416</v>
      </c>
      <c r="AH436" s="8">
        <v>75</v>
      </c>
      <c r="AI436" s="8">
        <v>0.63258563728047301</v>
      </c>
      <c r="AJ436" s="8">
        <v>234.4545454545455</v>
      </c>
      <c r="AK436" s="14">
        <v>24.9</v>
      </c>
      <c r="AL436" s="8">
        <v>0</v>
      </c>
      <c r="AM436" s="3" t="s">
        <v>2049</v>
      </c>
      <c r="AN436">
        <v>0</v>
      </c>
      <c r="AO436" s="3" t="s">
        <v>2049</v>
      </c>
      <c r="AP436" s="3" t="s">
        <v>2049</v>
      </c>
      <c r="AQ436" s="8">
        <v>0</v>
      </c>
      <c r="AR436" s="8">
        <v>0</v>
      </c>
      <c r="AT436" s="34">
        <v>0.1737604212373848</v>
      </c>
      <c r="AU436" s="34">
        <v>1.1454753722794961</v>
      </c>
      <c r="AV436" s="7">
        <v>2</v>
      </c>
      <c r="AW436" s="3" t="s">
        <v>2049</v>
      </c>
      <c r="AX436" s="3" t="s">
        <v>2049</v>
      </c>
      <c r="AY436" s="8">
        <v>2.0275750202757501</v>
      </c>
      <c r="AZ436">
        <v>27</v>
      </c>
      <c r="BA436">
        <v>16</v>
      </c>
      <c r="BB436" s="8">
        <v>6.7380904251735069E-2</v>
      </c>
      <c r="BC436" s="3" t="s">
        <v>2110</v>
      </c>
      <c r="BD436" s="8">
        <v>0.43334183023196537</v>
      </c>
      <c r="BE436">
        <f>VLOOKUP(A436,'dati SCL7_com'!A:C,3,FALSE)</f>
        <v>0.6</v>
      </c>
    </row>
    <row r="437" spans="1:57" x14ac:dyDescent="0.3">
      <c r="A437">
        <v>80070</v>
      </c>
      <c r="B437" t="s">
        <v>1564</v>
      </c>
      <c r="C437">
        <v>809</v>
      </c>
      <c r="D437" t="s">
        <v>155</v>
      </c>
      <c r="E437" t="str">
        <f>VLOOKUP(A437,'0. dati base'!B:K,10,FALSE)</f>
        <v>CALABRIA</v>
      </c>
      <c r="F437" s="15" t="s">
        <v>2049</v>
      </c>
      <c r="G437" s="8">
        <v>-0.20601640838650867</v>
      </c>
      <c r="H437">
        <v>17</v>
      </c>
      <c r="I437" s="8">
        <v>0.22962112514351321</v>
      </c>
      <c r="J437" s="8">
        <v>71.7086834733893</v>
      </c>
      <c r="K437">
        <v>34.43</v>
      </c>
      <c r="L437">
        <v>0</v>
      </c>
      <c r="M437" s="8">
        <v>5.6793743890518087</v>
      </c>
      <c r="N437" s="8">
        <v>0.39578454332552698</v>
      </c>
      <c r="O437" s="8">
        <v>0.23419203747072601</v>
      </c>
      <c r="P437" s="8">
        <v>40.609137055837557</v>
      </c>
      <c r="Q437" s="15" t="s">
        <v>2049</v>
      </c>
      <c r="R437" s="15" t="s">
        <v>2049</v>
      </c>
      <c r="S437" s="15" t="s">
        <v>2049</v>
      </c>
      <c r="T437" s="15" t="s">
        <v>2049</v>
      </c>
      <c r="U437" s="16">
        <v>0</v>
      </c>
      <c r="V437" s="17">
        <v>0</v>
      </c>
      <c r="X437">
        <v>0</v>
      </c>
      <c r="Y437">
        <v>100</v>
      </c>
      <c r="Z437" s="8">
        <v>0.11825487944890931</v>
      </c>
      <c r="AA437" s="8">
        <v>12.135922330097088</v>
      </c>
      <c r="AB437" s="9">
        <v>35.61643835616438</v>
      </c>
      <c r="AC437">
        <v>3</v>
      </c>
      <c r="AD437" s="8">
        <v>23.300970873786412</v>
      </c>
      <c r="AE437" s="15" t="s">
        <v>2049</v>
      </c>
      <c r="AF437" s="8">
        <v>86.956521739130437</v>
      </c>
      <c r="AG437" s="8">
        <v>1.4382576540000001</v>
      </c>
      <c r="AH437" s="8">
        <v>100</v>
      </c>
      <c r="AI437" s="8">
        <v>0.41666666666666702</v>
      </c>
      <c r="AJ437" s="8">
        <v>11</v>
      </c>
      <c r="AK437" s="14">
        <v>29</v>
      </c>
      <c r="AL437" s="8">
        <v>0</v>
      </c>
      <c r="AM437" s="3" t="s">
        <v>2049</v>
      </c>
      <c r="AN437">
        <v>0</v>
      </c>
      <c r="AO437" s="3" t="s">
        <v>2049</v>
      </c>
      <c r="AP437" s="3" t="s">
        <v>2049</v>
      </c>
      <c r="AQ437" s="8">
        <v>0</v>
      </c>
      <c r="AR437" s="8">
        <v>0</v>
      </c>
      <c r="AT437" s="34">
        <v>0.25531914893617019</v>
      </c>
      <c r="AU437" s="34">
        <v>7.4165636588380721</v>
      </c>
      <c r="AV437" s="7">
        <v>1</v>
      </c>
      <c r="AW437" s="3" t="s">
        <v>2049</v>
      </c>
      <c r="AX437" s="3" t="s">
        <v>2049</v>
      </c>
      <c r="AY437" s="8">
        <v>6.4350064350064349</v>
      </c>
      <c r="AZ437">
        <v>21.8</v>
      </c>
      <c r="BA437">
        <v>0</v>
      </c>
      <c r="BB437" s="8">
        <v>0</v>
      </c>
      <c r="BC437" s="3" t="s">
        <v>2110</v>
      </c>
      <c r="BD437" s="8">
        <v>0</v>
      </c>
      <c r="BE437">
        <f>VLOOKUP(A437,'dati SCL7_com'!A:C,3,FALSE)</f>
        <v>0</v>
      </c>
    </row>
    <row r="438" spans="1:57" x14ac:dyDescent="0.3">
      <c r="A438">
        <v>80071</v>
      </c>
      <c r="B438" t="s">
        <v>1601</v>
      </c>
      <c r="C438">
        <v>3058</v>
      </c>
      <c r="D438" t="s">
        <v>245</v>
      </c>
      <c r="E438" t="str">
        <f>VLOOKUP(A438,'0. dati base'!B:K,10,FALSE)</f>
        <v>CALABRIA</v>
      </c>
      <c r="F438" s="15" t="s">
        <v>2049</v>
      </c>
      <c r="G438" s="8">
        <v>-6.6784869976359337E-2</v>
      </c>
      <c r="H438">
        <v>89</v>
      </c>
      <c r="I438" s="8">
        <v>6.9664344521849273</v>
      </c>
      <c r="J438" s="8">
        <v>78.583765112262512</v>
      </c>
      <c r="K438">
        <v>34.18</v>
      </c>
      <c r="L438">
        <v>0</v>
      </c>
      <c r="M438" s="8">
        <v>6.4943276920215727</v>
      </c>
      <c r="N438" s="8">
        <v>0.58863791923340203</v>
      </c>
      <c r="O438" s="8">
        <v>3.353867214236824</v>
      </c>
      <c r="P438" s="8">
        <v>36.445783132530117</v>
      </c>
      <c r="Q438" s="15" t="s">
        <v>2049</v>
      </c>
      <c r="R438" s="15" t="s">
        <v>2049</v>
      </c>
      <c r="S438" s="15" t="s">
        <v>2049</v>
      </c>
      <c r="T438" s="15" t="s">
        <v>2049</v>
      </c>
      <c r="U438" s="16">
        <v>0</v>
      </c>
      <c r="V438" s="17">
        <v>0</v>
      </c>
      <c r="X438">
        <v>0</v>
      </c>
      <c r="Y438">
        <v>1.5</v>
      </c>
      <c r="Z438" s="8">
        <v>0.18524382520582647</v>
      </c>
      <c r="AA438" s="8">
        <v>6.1815840309079206</v>
      </c>
      <c r="AB438" s="9">
        <v>62.081784386617102</v>
      </c>
      <c r="AC438">
        <v>6</v>
      </c>
      <c r="AD438" s="8">
        <v>2.3642735042735041</v>
      </c>
      <c r="AE438" s="15" t="s">
        <v>2049</v>
      </c>
      <c r="AF438" s="8">
        <v>93.501805054151617</v>
      </c>
      <c r="AG438" s="8">
        <v>1.587301587</v>
      </c>
      <c r="AH438" s="8">
        <v>33.3333333333333</v>
      </c>
      <c r="AI438" s="8">
        <v>0</v>
      </c>
      <c r="AJ438" s="8">
        <v>37.166666666666657</v>
      </c>
      <c r="AK438" s="14">
        <v>35.200000000000003</v>
      </c>
      <c r="AL438" s="8">
        <v>0</v>
      </c>
      <c r="AM438" s="3" t="s">
        <v>2049</v>
      </c>
      <c r="AN438">
        <v>0</v>
      </c>
      <c r="AO438" s="3" t="s">
        <v>2049</v>
      </c>
      <c r="AP438" s="3" t="s">
        <v>2049</v>
      </c>
      <c r="AQ438" s="8">
        <v>0</v>
      </c>
      <c r="AR438" s="8">
        <v>0</v>
      </c>
      <c r="AT438" s="34">
        <v>0.21383647798742139</v>
      </c>
      <c r="AU438" s="34">
        <v>2.9431000654022239</v>
      </c>
      <c r="AV438" s="7">
        <v>1</v>
      </c>
      <c r="AW438" s="3" t="s">
        <v>2049</v>
      </c>
      <c r="AX438" s="3" t="s">
        <v>2049</v>
      </c>
      <c r="AY438" s="8">
        <v>1.98019801980198</v>
      </c>
      <c r="AZ438">
        <v>16.5</v>
      </c>
      <c r="BA438">
        <v>10</v>
      </c>
      <c r="BB438" s="8">
        <v>0</v>
      </c>
      <c r="BC438" s="3" t="s">
        <v>2110</v>
      </c>
      <c r="BD438" s="8">
        <v>0.28498147620404674</v>
      </c>
      <c r="BE438">
        <f>VLOOKUP(A438,'dati SCL7_com'!A:C,3,FALSE)</f>
        <v>0</v>
      </c>
    </row>
    <row r="439" spans="1:57" x14ac:dyDescent="0.3">
      <c r="A439">
        <v>80072</v>
      </c>
      <c r="B439" t="s">
        <v>1603</v>
      </c>
      <c r="C439">
        <v>481</v>
      </c>
      <c r="D439" t="s">
        <v>210</v>
      </c>
      <c r="E439" t="str">
        <f>VLOOKUP(A439,'0. dati base'!B:K,10,FALSE)</f>
        <v>CALABRIA</v>
      </c>
      <c r="F439" s="15" t="s">
        <v>2049</v>
      </c>
      <c r="G439" s="8">
        <v>-0.11822660098522167</v>
      </c>
      <c r="H439">
        <v>39</v>
      </c>
      <c r="I439" s="8">
        <v>0.55865921787709494</v>
      </c>
      <c r="J439" s="8">
        <v>79.146919431279599</v>
      </c>
      <c r="K439">
        <v>34.749999999999993</v>
      </c>
      <c r="L439">
        <v>0</v>
      </c>
      <c r="M439" s="8">
        <v>3.0620864423483036</v>
      </c>
      <c r="N439" s="8">
        <v>0.88</v>
      </c>
      <c r="O439" s="8">
        <v>1.2307692307692311</v>
      </c>
      <c r="P439" s="8">
        <v>51.732101616628178</v>
      </c>
      <c r="Q439" s="15" t="s">
        <v>2049</v>
      </c>
      <c r="R439" s="15" t="s">
        <v>2049</v>
      </c>
      <c r="S439" s="15" t="s">
        <v>2049</v>
      </c>
      <c r="T439" s="15" t="s">
        <v>2049</v>
      </c>
      <c r="U439" s="16">
        <v>0</v>
      </c>
      <c r="V439" s="17">
        <v>0</v>
      </c>
      <c r="X439">
        <v>0</v>
      </c>
      <c r="Y439">
        <v>99.8</v>
      </c>
      <c r="Z439" s="8">
        <v>0.1527001862197393</v>
      </c>
      <c r="AA439" s="8">
        <v>4.4491525423728815</v>
      </c>
      <c r="AB439" s="9">
        <v>44.897959183673471</v>
      </c>
      <c r="AC439">
        <v>2</v>
      </c>
      <c r="AD439" s="8">
        <v>44.146341463414643</v>
      </c>
      <c r="AE439" s="15" t="s">
        <v>2049</v>
      </c>
      <c r="AF439" s="8">
        <v>757.14285714285711</v>
      </c>
      <c r="AG439" s="8">
        <v>0.49652433000000001</v>
      </c>
      <c r="AH439" s="8">
        <v>50</v>
      </c>
      <c r="AI439" s="8">
        <v>0.85911602209944704</v>
      </c>
      <c r="AJ439" s="8">
        <v>26</v>
      </c>
      <c r="AK439" s="14">
        <v>28.5</v>
      </c>
      <c r="AL439" s="8">
        <v>0</v>
      </c>
      <c r="AM439" s="3" t="s">
        <v>2049</v>
      </c>
      <c r="AN439">
        <v>0</v>
      </c>
      <c r="AO439" s="3" t="s">
        <v>2049</v>
      </c>
      <c r="AP439" s="3" t="s">
        <v>2049</v>
      </c>
      <c r="AQ439" s="8">
        <v>0</v>
      </c>
      <c r="AR439" s="8">
        <v>0</v>
      </c>
      <c r="AT439" s="34">
        <v>0.37931034482758619</v>
      </c>
      <c r="AU439" s="34">
        <v>8.3160083160083165</v>
      </c>
      <c r="AV439" s="7">
        <v>1</v>
      </c>
      <c r="AW439" s="3" t="s">
        <v>2049</v>
      </c>
      <c r="AX439" s="3" t="s">
        <v>2049</v>
      </c>
      <c r="AY439" s="8">
        <v>4.3383947939262466</v>
      </c>
      <c r="AZ439">
        <v>29.1</v>
      </c>
      <c r="BA439">
        <v>8</v>
      </c>
      <c r="BB439" s="8">
        <v>0</v>
      </c>
      <c r="BC439" s="3" t="s">
        <v>2110</v>
      </c>
      <c r="BD439" s="8">
        <v>0.59523809523809523</v>
      </c>
      <c r="BE439">
        <f>VLOOKUP(A439,'dati SCL7_com'!A:C,3,FALSE)</f>
        <v>0</v>
      </c>
    </row>
    <row r="440" spans="1:57" x14ac:dyDescent="0.3">
      <c r="A440">
        <v>80073</v>
      </c>
      <c r="B440" t="s">
        <v>1616</v>
      </c>
      <c r="C440">
        <v>2640</v>
      </c>
      <c r="D440" t="s">
        <v>215</v>
      </c>
      <c r="E440" t="str">
        <f>VLOOKUP(A440,'0. dati base'!B:K,10,FALSE)</f>
        <v>CALABRIA</v>
      </c>
      <c r="F440" s="15" t="s">
        <v>2049</v>
      </c>
      <c r="G440" s="8">
        <v>-0.20017873100983022</v>
      </c>
      <c r="H440">
        <v>41</v>
      </c>
      <c r="I440" s="8">
        <v>10.912476722532588</v>
      </c>
      <c r="J440" s="8">
        <v>65.092748735244498</v>
      </c>
      <c r="K440">
        <v>38.1</v>
      </c>
      <c r="L440">
        <v>0</v>
      </c>
      <c r="M440" s="8">
        <v>6.617474818458656</v>
      </c>
      <c r="N440" s="8">
        <v>0.67773325701202103</v>
      </c>
      <c r="O440" s="8">
        <v>1.030337721808815</v>
      </c>
      <c r="P440" s="8">
        <v>33.525641025641022</v>
      </c>
      <c r="Q440" s="15" t="s">
        <v>2049</v>
      </c>
      <c r="R440" s="15" t="s">
        <v>2049</v>
      </c>
      <c r="S440" s="15" t="s">
        <v>2049</v>
      </c>
      <c r="T440" s="15" t="s">
        <v>2049</v>
      </c>
      <c r="U440" s="16">
        <v>0</v>
      </c>
      <c r="V440" s="17">
        <v>0</v>
      </c>
      <c r="X440">
        <v>0</v>
      </c>
      <c r="Y440">
        <v>25.5</v>
      </c>
      <c r="Z440" s="8">
        <v>0.14189944134078211</v>
      </c>
      <c r="AA440" s="8">
        <v>5.7591623036649215</v>
      </c>
      <c r="AB440" s="9">
        <v>34.934497816593883</v>
      </c>
      <c r="AC440">
        <v>6</v>
      </c>
      <c r="AD440" s="8">
        <v>11.5748031496063</v>
      </c>
      <c r="AE440" s="15" t="s">
        <v>2049</v>
      </c>
      <c r="AF440" s="8">
        <v>152.94117647058823</v>
      </c>
      <c r="AG440" s="8">
        <v>4.6583850929999997</v>
      </c>
      <c r="AH440" s="8">
        <v>100</v>
      </c>
      <c r="AI440" s="8">
        <v>0.206349206349206</v>
      </c>
      <c r="AJ440" s="8">
        <v>18</v>
      </c>
      <c r="AK440" s="14">
        <v>32.5</v>
      </c>
      <c r="AL440" s="8">
        <v>0</v>
      </c>
      <c r="AM440" s="3" t="s">
        <v>2049</v>
      </c>
      <c r="AN440">
        <v>0</v>
      </c>
      <c r="AO440" s="3" t="s">
        <v>2049</v>
      </c>
      <c r="AP440" s="3" t="s">
        <v>2049</v>
      </c>
      <c r="AQ440" s="8">
        <v>0</v>
      </c>
      <c r="AR440" s="8">
        <v>0</v>
      </c>
      <c r="AT440" s="34">
        <v>0.12624584717607973</v>
      </c>
      <c r="AU440" s="34">
        <v>3.0303030303030303</v>
      </c>
      <c r="AV440" s="7">
        <v>1</v>
      </c>
      <c r="AW440" s="3" t="s">
        <v>2049</v>
      </c>
      <c r="AX440" s="3" t="s">
        <v>2049</v>
      </c>
      <c r="AY440" s="8">
        <v>2.356637863315004</v>
      </c>
      <c r="AZ440">
        <v>18.8</v>
      </c>
      <c r="BA440">
        <v>6</v>
      </c>
      <c r="BB440" s="8">
        <v>0</v>
      </c>
      <c r="BC440" s="3" t="s">
        <v>2110</v>
      </c>
      <c r="BD440" s="8">
        <v>9.375E-2</v>
      </c>
      <c r="BE440">
        <f>VLOOKUP(A440,'dati SCL7_com'!A:C,3,FALSE)</f>
        <v>0.2</v>
      </c>
    </row>
    <row r="441" spans="1:57" x14ac:dyDescent="0.3">
      <c r="A441">
        <v>80074</v>
      </c>
      <c r="B441" t="s">
        <v>1620</v>
      </c>
      <c r="C441">
        <v>3881</v>
      </c>
      <c r="D441" t="s">
        <v>156</v>
      </c>
      <c r="E441" t="str">
        <f>VLOOKUP(A441,'0. dati base'!B:K,10,FALSE)</f>
        <v>CALABRIA</v>
      </c>
      <c r="F441" s="15" t="s">
        <v>2049</v>
      </c>
      <c r="G441" s="8">
        <v>-1.509985387238188E-2</v>
      </c>
      <c r="H441">
        <v>38</v>
      </c>
      <c r="I441" s="8">
        <v>6.3798219584569731</v>
      </c>
      <c r="J441" s="8">
        <v>73.259259259259196</v>
      </c>
      <c r="K441">
        <v>30.64</v>
      </c>
      <c r="L441">
        <v>0</v>
      </c>
      <c r="M441" s="8">
        <v>13.731891450724342</v>
      </c>
      <c r="N441" s="8">
        <v>0.55201214882308303</v>
      </c>
      <c r="O441" s="8">
        <v>2.0501138952164011</v>
      </c>
      <c r="P441" s="8">
        <v>35.606454971369082</v>
      </c>
      <c r="Q441" s="15" t="s">
        <v>2049</v>
      </c>
      <c r="R441" s="15" t="s">
        <v>2049</v>
      </c>
      <c r="S441" s="15" t="s">
        <v>2049</v>
      </c>
      <c r="T441" s="15" t="s">
        <v>2049</v>
      </c>
      <c r="U441" s="16">
        <v>0</v>
      </c>
      <c r="V441" s="17">
        <v>0</v>
      </c>
      <c r="X441">
        <v>0</v>
      </c>
      <c r="Y441">
        <v>45.2</v>
      </c>
      <c r="Z441" s="8">
        <v>0.19980217606330367</v>
      </c>
      <c r="AA441" s="8">
        <v>12.721893491124261</v>
      </c>
      <c r="AB441" s="9">
        <v>84.6875</v>
      </c>
      <c r="AC441">
        <v>3</v>
      </c>
      <c r="AD441" s="8">
        <v>7.9084158415841586</v>
      </c>
      <c r="AE441" s="15" t="s">
        <v>2049</v>
      </c>
      <c r="AF441" s="8">
        <v>60.406091370558379</v>
      </c>
      <c r="AG441" s="8">
        <v>0.82685629199999999</v>
      </c>
      <c r="AH441" s="8">
        <v>33.3333333333333</v>
      </c>
      <c r="AI441" s="8">
        <v>0.56416275430359897</v>
      </c>
      <c r="AJ441" s="8">
        <v>102.6666666666667</v>
      </c>
      <c r="AK441" s="14">
        <v>23.2</v>
      </c>
      <c r="AL441" s="8">
        <v>0</v>
      </c>
      <c r="AM441" s="3" t="s">
        <v>2049</v>
      </c>
      <c r="AN441">
        <v>0</v>
      </c>
      <c r="AO441" s="3" t="s">
        <v>2049</v>
      </c>
      <c r="AP441" s="3" t="s">
        <v>2049</v>
      </c>
      <c r="AQ441" s="8">
        <v>0</v>
      </c>
      <c r="AR441" s="8">
        <v>0</v>
      </c>
      <c r="AT441" s="34">
        <v>0.40512820512820513</v>
      </c>
      <c r="AU441" s="34">
        <v>2.0613244009275959</v>
      </c>
      <c r="AV441" s="7">
        <v>1</v>
      </c>
      <c r="AW441" s="3" t="s">
        <v>2049</v>
      </c>
      <c r="AX441" s="3" t="s">
        <v>2049</v>
      </c>
      <c r="AY441" s="8">
        <v>1.6137708445400749</v>
      </c>
      <c r="AZ441">
        <v>22.6</v>
      </c>
      <c r="BA441">
        <v>20</v>
      </c>
      <c r="BB441" s="8">
        <v>0</v>
      </c>
      <c r="BC441" s="3" t="s">
        <v>2110</v>
      </c>
      <c r="BD441" s="8">
        <v>0.19147917663954045</v>
      </c>
      <c r="BE441">
        <f>VLOOKUP(A441,'dati SCL7_com'!A:C,3,FALSE)</f>
        <v>0</v>
      </c>
    </row>
    <row r="442" spans="1:57" x14ac:dyDescent="0.3">
      <c r="A442">
        <v>80075</v>
      </c>
      <c r="B442" t="s">
        <v>2051</v>
      </c>
      <c r="C442">
        <v>1195</v>
      </c>
      <c r="D442" t="s">
        <v>260</v>
      </c>
      <c r="E442" t="str">
        <f>VLOOKUP(A442,'0. dati base'!B:K,10,FALSE)</f>
        <v>CALABRIA</v>
      </c>
      <c r="F442" s="15" t="s">
        <v>2049</v>
      </c>
      <c r="G442" s="8">
        <v>-0.26239067055393583</v>
      </c>
      <c r="H442">
        <v>26</v>
      </c>
      <c r="I442" s="8">
        <v>11.225296442687748</v>
      </c>
      <c r="J442" s="8">
        <v>70.973451327433594</v>
      </c>
      <c r="K442">
        <v>42.25</v>
      </c>
      <c r="L442">
        <v>0</v>
      </c>
      <c r="M442" s="8">
        <v>8.0287850994779166</v>
      </c>
      <c r="N442" s="8">
        <v>0.78841870824053495</v>
      </c>
      <c r="O442" s="8">
        <v>5.1224944320712691</v>
      </c>
      <c r="P442" s="8">
        <v>52.67527675276753</v>
      </c>
      <c r="Q442" s="15" t="s">
        <v>2049</v>
      </c>
      <c r="R442" s="15" t="s">
        <v>2049</v>
      </c>
      <c r="S442" s="15" t="s">
        <v>2049</v>
      </c>
      <c r="T442" s="15" t="s">
        <v>2049</v>
      </c>
      <c r="U442" s="16">
        <v>0</v>
      </c>
      <c r="V442" s="17">
        <v>0</v>
      </c>
      <c r="X442">
        <v>0</v>
      </c>
      <c r="Y442">
        <v>9.6</v>
      </c>
      <c r="Z442" s="8">
        <v>0.13043478260869565</v>
      </c>
      <c r="AA442" s="8">
        <v>3.400309119010819</v>
      </c>
      <c r="AB442" s="9">
        <v>38.181818181818187</v>
      </c>
      <c r="AC442">
        <v>0</v>
      </c>
      <c r="AD442" s="8">
        <v>0</v>
      </c>
      <c r="AE442" s="15" t="s">
        <v>2049</v>
      </c>
      <c r="AF442" s="8">
        <v>1287.5</v>
      </c>
      <c r="AG442" s="8">
        <v>0</v>
      </c>
      <c r="AH442" s="8">
        <v>0</v>
      </c>
      <c r="AI442">
        <v>0</v>
      </c>
      <c r="AJ442">
        <v>0</v>
      </c>
      <c r="AK442" s="14">
        <v>34</v>
      </c>
      <c r="AL442" s="8">
        <v>0</v>
      </c>
      <c r="AM442" s="3" t="s">
        <v>2049</v>
      </c>
      <c r="AN442">
        <v>0</v>
      </c>
      <c r="AO442" s="3" t="s">
        <v>2049</v>
      </c>
      <c r="AP442" s="3" t="s">
        <v>2049</v>
      </c>
      <c r="AQ442" s="8">
        <v>0</v>
      </c>
      <c r="AR442" s="8">
        <v>0</v>
      </c>
      <c r="AT442" s="34" t="e">
        <v>#VALUE!</v>
      </c>
      <c r="AU442" s="34">
        <v>3.3472803347280333</v>
      </c>
      <c r="AV442" s="7">
        <v>1</v>
      </c>
      <c r="AW442" s="3" t="s">
        <v>2049</v>
      </c>
      <c r="AX442" s="3" t="s">
        <v>2049</v>
      </c>
      <c r="AY442" s="8">
        <v>2.5099999999999998</v>
      </c>
      <c r="AZ442">
        <v>18.3</v>
      </c>
      <c r="BA442">
        <v>7</v>
      </c>
      <c r="BB442" s="8">
        <v>0</v>
      </c>
      <c r="BC442" s="3" t="s">
        <v>2110</v>
      </c>
      <c r="BD442" s="8">
        <v>0.14690451206715635</v>
      </c>
      <c r="BE442">
        <f>VLOOKUP(A442,'dati SCL7_com'!A:C,3,FALSE)</f>
        <v>0</v>
      </c>
    </row>
    <row r="443" spans="1:57" x14ac:dyDescent="0.3">
      <c r="A443">
        <v>80076</v>
      </c>
      <c r="B443" t="s">
        <v>1673</v>
      </c>
      <c r="C443">
        <v>534</v>
      </c>
      <c r="D443" t="s">
        <v>236</v>
      </c>
      <c r="E443" t="str">
        <f>VLOOKUP(A443,'0. dati base'!B:K,10,FALSE)</f>
        <v>CALABRIA</v>
      </c>
      <c r="F443" s="15" t="s">
        <v>2049</v>
      </c>
      <c r="G443" s="8">
        <v>-0.12641815235008103</v>
      </c>
      <c r="H443">
        <v>47</v>
      </c>
      <c r="I443" s="8">
        <v>4.6382189239332092</v>
      </c>
      <c r="J443" s="8">
        <v>62.944162436548204</v>
      </c>
      <c r="K443">
        <v>37</v>
      </c>
      <c r="L443">
        <v>0</v>
      </c>
      <c r="M443" s="8">
        <v>1.2578353531132469</v>
      </c>
      <c r="N443" s="8">
        <v>0.62037037037037002</v>
      </c>
      <c r="O443" s="8">
        <v>3.24074074074074</v>
      </c>
      <c r="P443" s="8">
        <v>32.978723404255319</v>
      </c>
      <c r="Q443" s="15" t="s">
        <v>2049</v>
      </c>
      <c r="R443" s="15" t="s">
        <v>2049</v>
      </c>
      <c r="S443" s="15" t="s">
        <v>2049</v>
      </c>
      <c r="T443" s="15" t="s">
        <v>2049</v>
      </c>
      <c r="U443" s="16">
        <v>0</v>
      </c>
      <c r="V443" s="17">
        <v>0</v>
      </c>
      <c r="X443">
        <v>0</v>
      </c>
      <c r="Y443">
        <v>0</v>
      </c>
      <c r="Z443" s="8">
        <v>0.150278293135436</v>
      </c>
      <c r="AA443" s="8">
        <v>0.77821011673151752</v>
      </c>
      <c r="AB443" s="9">
        <v>71.111111111111114</v>
      </c>
      <c r="AC443">
        <v>0</v>
      </c>
      <c r="AD443" s="8">
        <v>0</v>
      </c>
      <c r="AE443" s="15" t="s">
        <v>2049</v>
      </c>
      <c r="AF443" s="8">
        <v>3066.666666666667</v>
      </c>
      <c r="AG443" s="8">
        <v>1.7142857140000001</v>
      </c>
      <c r="AH443" s="8">
        <v>0</v>
      </c>
      <c r="AI443">
        <v>0</v>
      </c>
      <c r="AJ443">
        <v>0</v>
      </c>
      <c r="AK443" s="14">
        <v>20.3</v>
      </c>
      <c r="AL443" s="8">
        <v>0</v>
      </c>
      <c r="AM443" s="3" t="s">
        <v>2049</v>
      </c>
      <c r="AN443">
        <v>0</v>
      </c>
      <c r="AO443" s="3" t="s">
        <v>2049</v>
      </c>
      <c r="AP443" s="3" t="s">
        <v>2049</v>
      </c>
      <c r="AQ443" s="8">
        <v>0</v>
      </c>
      <c r="AR443" s="8">
        <v>0</v>
      </c>
      <c r="AT443" s="34">
        <v>0.17073170731707318</v>
      </c>
      <c r="AU443" s="34">
        <v>3.7453183520599249</v>
      </c>
      <c r="AV443" s="7">
        <v>1</v>
      </c>
      <c r="AW443" s="3" t="s">
        <v>2049</v>
      </c>
      <c r="AX443" s="3" t="s">
        <v>2049</v>
      </c>
      <c r="AY443" s="8">
        <v>1.890359168241966</v>
      </c>
      <c r="AZ443">
        <v>23.4</v>
      </c>
      <c r="BA443">
        <v>3</v>
      </c>
      <c r="BB443" s="8">
        <v>0</v>
      </c>
      <c r="BC443" s="3" t="s">
        <v>2110</v>
      </c>
      <c r="BD443" s="8">
        <v>0.26619343389529726</v>
      </c>
      <c r="BE443">
        <f>VLOOKUP(A443,'dati SCL7_com'!A:C,3,FALSE)</f>
        <v>0</v>
      </c>
    </row>
    <row r="444" spans="1:57" x14ac:dyDescent="0.3">
      <c r="A444">
        <v>80077</v>
      </c>
      <c r="B444" t="s">
        <v>1674</v>
      </c>
      <c r="C444">
        <v>1750</v>
      </c>
      <c r="D444" t="s">
        <v>304</v>
      </c>
      <c r="E444" t="str">
        <f>VLOOKUP(A444,'0. dati base'!B:K,10,FALSE)</f>
        <v>CALABRIA</v>
      </c>
      <c r="F444" s="15" t="s">
        <v>2049</v>
      </c>
      <c r="G444" s="8">
        <v>-7.6574307304785899E-2</v>
      </c>
      <c r="H444">
        <v>52</v>
      </c>
      <c r="I444" s="8">
        <v>10.911074740861974</v>
      </c>
      <c r="J444" s="8">
        <v>67.966573816155901</v>
      </c>
      <c r="K444">
        <v>33.86</v>
      </c>
      <c r="L444">
        <v>1327</v>
      </c>
      <c r="M444" s="8">
        <v>6.7651038296370372</v>
      </c>
      <c r="N444" s="8">
        <v>0.61552680221811495</v>
      </c>
      <c r="O444" s="8">
        <v>11.46025878003697</v>
      </c>
      <c r="P444" s="8">
        <v>38.921001926782267</v>
      </c>
      <c r="Q444" s="15" t="s">
        <v>2049</v>
      </c>
      <c r="R444" s="15" t="s">
        <v>2049</v>
      </c>
      <c r="S444" s="15" t="s">
        <v>2049</v>
      </c>
      <c r="T444" s="15" t="s">
        <v>2049</v>
      </c>
      <c r="U444" s="16">
        <v>0</v>
      </c>
      <c r="V444" s="17">
        <v>0</v>
      </c>
      <c r="X444">
        <v>0</v>
      </c>
      <c r="Y444">
        <v>72.400000000000006</v>
      </c>
      <c r="Z444" s="8">
        <v>0.15002727768685215</v>
      </c>
      <c r="AA444" s="8">
        <v>5.0054406964091402</v>
      </c>
      <c r="AB444" s="9">
        <v>47.953216374269005</v>
      </c>
      <c r="AC444">
        <v>3</v>
      </c>
      <c r="AD444" s="8">
        <v>27.27272727272727</v>
      </c>
      <c r="AE444" s="15" t="s">
        <v>2049</v>
      </c>
      <c r="AF444" s="8">
        <v>191.89189189189187</v>
      </c>
      <c r="AG444" s="8">
        <v>2.2805017099999998</v>
      </c>
      <c r="AH444" s="8">
        <v>0</v>
      </c>
      <c r="AI444" s="8">
        <v>0</v>
      </c>
      <c r="AJ444" s="8">
        <v>25.333333333333329</v>
      </c>
      <c r="AK444" s="14">
        <v>30.4</v>
      </c>
      <c r="AL444" s="8">
        <v>0</v>
      </c>
      <c r="AM444" s="3" t="s">
        <v>2049</v>
      </c>
      <c r="AN444">
        <v>0</v>
      </c>
      <c r="AO444" s="3" t="s">
        <v>2049</v>
      </c>
      <c r="AP444" s="3" t="s">
        <v>2049</v>
      </c>
      <c r="AQ444" s="8">
        <v>0</v>
      </c>
      <c r="AR444" s="8">
        <v>0</v>
      </c>
      <c r="AT444" s="34">
        <v>0.32624113475177308</v>
      </c>
      <c r="AU444" s="34">
        <v>3.4285714285714284</v>
      </c>
      <c r="AV444" s="7">
        <v>1</v>
      </c>
      <c r="AW444" s="3" t="s">
        <v>2049</v>
      </c>
      <c r="AX444" s="3" t="s">
        <v>2049</v>
      </c>
      <c r="AY444" s="8">
        <v>3.629764065335753</v>
      </c>
      <c r="AZ444">
        <v>22</v>
      </c>
      <c r="BA444">
        <v>0</v>
      </c>
      <c r="BB444" s="8">
        <v>0</v>
      </c>
      <c r="BC444" s="3" t="s">
        <v>2110</v>
      </c>
      <c r="BD444" s="8">
        <v>0</v>
      </c>
      <c r="BE444">
        <f>VLOOKUP(A444,'dati SCL7_com'!A:C,3,FALSE)</f>
        <v>0.2</v>
      </c>
    </row>
    <row r="445" spans="1:57" x14ac:dyDescent="0.3">
      <c r="A445">
        <v>80078</v>
      </c>
      <c r="B445" t="s">
        <v>1732</v>
      </c>
      <c r="C445">
        <v>929</v>
      </c>
      <c r="D445" t="s">
        <v>236</v>
      </c>
      <c r="E445" t="str">
        <f>VLOOKUP(A445,'0. dati base'!B:K,10,FALSE)</f>
        <v>CALABRIA</v>
      </c>
      <c r="F445" s="15" t="s">
        <v>2049</v>
      </c>
      <c r="G445" s="8">
        <v>-7.1232876712328766E-2</v>
      </c>
      <c r="H445">
        <v>43</v>
      </c>
      <c r="I445" s="8">
        <v>2.7531956735496559</v>
      </c>
      <c r="J445" s="8">
        <v>59.1611479028697</v>
      </c>
      <c r="K445">
        <v>39.54</v>
      </c>
      <c r="L445">
        <v>0</v>
      </c>
      <c r="M445" s="8">
        <v>3.0714584203928124</v>
      </c>
      <c r="N445" s="8">
        <v>0.84</v>
      </c>
      <c r="O445" s="8">
        <v>7.1999999999999993</v>
      </c>
      <c r="P445" s="8">
        <v>40.555555555555557</v>
      </c>
      <c r="Q445" s="15" t="s">
        <v>2049</v>
      </c>
      <c r="R445" s="15" t="s">
        <v>2049</v>
      </c>
      <c r="S445" s="15" t="s">
        <v>2049</v>
      </c>
      <c r="T445" s="15" t="s">
        <v>2049</v>
      </c>
      <c r="U445" s="16">
        <v>0</v>
      </c>
      <c r="V445" s="17">
        <v>0</v>
      </c>
      <c r="X445">
        <v>0</v>
      </c>
      <c r="Y445">
        <v>15.8</v>
      </c>
      <c r="Z445" s="8">
        <v>0.17895771878072764</v>
      </c>
      <c r="AA445" s="8">
        <v>1.1117287381878822</v>
      </c>
      <c r="AB445" s="9">
        <v>40.425531914893611</v>
      </c>
      <c r="AC445">
        <v>2</v>
      </c>
      <c r="AD445" s="8">
        <v>12</v>
      </c>
      <c r="AE445" s="15" t="s">
        <v>2049</v>
      </c>
      <c r="AF445" s="8">
        <v>132.65306122448979</v>
      </c>
      <c r="AG445" s="8">
        <v>1.984126984</v>
      </c>
      <c r="AH445" s="8">
        <v>0</v>
      </c>
      <c r="AI445" s="8">
        <v>0.34981684981685002</v>
      </c>
      <c r="AJ445" s="8">
        <v>24</v>
      </c>
      <c r="AK445" s="14">
        <v>33.299999999999997</v>
      </c>
      <c r="AL445" s="8">
        <v>0</v>
      </c>
      <c r="AM445" s="3" t="s">
        <v>2049</v>
      </c>
      <c r="AN445">
        <v>0</v>
      </c>
      <c r="AO445" s="3" t="s">
        <v>2049</v>
      </c>
      <c r="AP445" s="3" t="s">
        <v>2049</v>
      </c>
      <c r="AQ445" s="8">
        <v>0</v>
      </c>
      <c r="AR445" s="8">
        <v>0</v>
      </c>
      <c r="AT445" s="34">
        <v>0.33663366336633666</v>
      </c>
      <c r="AU445" s="34">
        <v>6.4585575888051672</v>
      </c>
      <c r="AV445" s="7">
        <v>1</v>
      </c>
      <c r="AW445" s="3" t="s">
        <v>2049</v>
      </c>
      <c r="AX445" s="3" t="s">
        <v>2049</v>
      </c>
      <c r="AY445" s="8">
        <v>3.5377358490566042</v>
      </c>
      <c r="AZ445">
        <v>11.7</v>
      </c>
      <c r="BA445">
        <v>4</v>
      </c>
      <c r="BB445" s="8">
        <v>0</v>
      </c>
      <c r="BC445" s="3" t="s">
        <v>2110</v>
      </c>
      <c r="BD445" s="8">
        <v>0.17233950883239982</v>
      </c>
      <c r="BE445">
        <f>VLOOKUP(A445,'dati SCL7_com'!A:C,3,FALSE)</f>
        <v>0</v>
      </c>
    </row>
    <row r="446" spans="1:57" x14ac:dyDescent="0.3">
      <c r="A446">
        <v>80079</v>
      </c>
      <c r="B446" t="s">
        <v>1697</v>
      </c>
      <c r="C446">
        <v>592</v>
      </c>
      <c r="D446" t="s">
        <v>155</v>
      </c>
      <c r="E446" t="str">
        <f>VLOOKUP(A446,'0. dati base'!B:K,10,FALSE)</f>
        <v>CALABRIA</v>
      </c>
      <c r="F446" s="15" t="s">
        <v>2049</v>
      </c>
      <c r="G446" s="8">
        <v>-5.0349650349650353E-2</v>
      </c>
      <c r="H446">
        <v>33</v>
      </c>
      <c r="I446" s="8">
        <v>7.216494845360824</v>
      </c>
      <c r="J446" s="8">
        <v>76.014760147601407</v>
      </c>
      <c r="K446">
        <v>37.82</v>
      </c>
      <c r="L446">
        <v>0</v>
      </c>
      <c r="M446" s="8">
        <v>5.2981427174975559</v>
      </c>
      <c r="N446" s="8">
        <v>0.71428571428571397</v>
      </c>
      <c r="O446" s="8">
        <v>0.50125313283207995</v>
      </c>
      <c r="P446" s="8">
        <v>51.158301158301157</v>
      </c>
      <c r="Q446" s="15" t="s">
        <v>2049</v>
      </c>
      <c r="R446" s="15" t="s">
        <v>2049</v>
      </c>
      <c r="S446" s="15" t="s">
        <v>2049</v>
      </c>
      <c r="T446" s="15" t="s">
        <v>2049</v>
      </c>
      <c r="U446" s="16">
        <v>0</v>
      </c>
      <c r="V446" s="17">
        <v>0</v>
      </c>
      <c r="X446">
        <v>0</v>
      </c>
      <c r="Y446">
        <v>0</v>
      </c>
      <c r="Z446" s="8">
        <v>0.17083946980854198</v>
      </c>
      <c r="AA446" s="8">
        <v>2.1844660194174756</v>
      </c>
      <c r="AB446" s="9">
        <v>40.322580645161288</v>
      </c>
      <c r="AC446">
        <v>2</v>
      </c>
      <c r="AD446" s="8">
        <v>25.862068965517238</v>
      </c>
      <c r="AE446" s="15" t="s">
        <v>2049</v>
      </c>
      <c r="AF446" s="8">
        <v>352.63157894736838</v>
      </c>
      <c r="AG446" s="8">
        <v>2.1164021160000002</v>
      </c>
      <c r="AH446" s="8">
        <v>100</v>
      </c>
      <c r="AI446" s="8">
        <v>0.7</v>
      </c>
      <c r="AJ446" s="8">
        <v>11</v>
      </c>
      <c r="AK446" s="14">
        <v>29</v>
      </c>
      <c r="AL446" s="8">
        <v>0</v>
      </c>
      <c r="AM446" s="3" t="s">
        <v>2049</v>
      </c>
      <c r="AN446">
        <v>0</v>
      </c>
      <c r="AO446" s="3" t="s">
        <v>2049</v>
      </c>
      <c r="AP446" s="3" t="s">
        <v>2049</v>
      </c>
      <c r="AQ446" s="8">
        <v>0</v>
      </c>
      <c r="AR446" s="8">
        <v>0</v>
      </c>
      <c r="AT446" s="34">
        <v>8.1632653061224483E-2</v>
      </c>
      <c r="AU446" s="34">
        <v>5.0675675675675675</v>
      </c>
      <c r="AV446" s="7">
        <v>1</v>
      </c>
      <c r="AW446" s="3" t="s">
        <v>2049</v>
      </c>
      <c r="AX446" s="3" t="s">
        <v>2049</v>
      </c>
      <c r="AY446" s="8">
        <v>3.3955857385398982</v>
      </c>
      <c r="AZ446">
        <v>19</v>
      </c>
      <c r="BA446">
        <v>3</v>
      </c>
      <c r="BB446" s="8">
        <v>0</v>
      </c>
      <c r="BC446" s="3" t="s">
        <v>2110</v>
      </c>
      <c r="BD446" s="8">
        <v>0.14977533699450823</v>
      </c>
      <c r="BE446">
        <f>VLOOKUP(A446,'dati SCL7_com'!A:C,3,FALSE)</f>
        <v>0</v>
      </c>
    </row>
    <row r="447" spans="1:57" x14ac:dyDescent="0.3">
      <c r="A447">
        <v>80080</v>
      </c>
      <c r="B447" t="s">
        <v>1703</v>
      </c>
      <c r="C447">
        <v>343</v>
      </c>
      <c r="D447" t="s">
        <v>304</v>
      </c>
      <c r="E447" t="str">
        <f>VLOOKUP(A447,'0. dati base'!B:K,10,FALSE)</f>
        <v>CALABRIA</v>
      </c>
      <c r="F447" s="15" t="s">
        <v>2049</v>
      </c>
      <c r="G447" s="8">
        <v>-0.25917431192660551</v>
      </c>
      <c r="H447">
        <v>80</v>
      </c>
      <c r="I447" s="8">
        <v>0.30959752321981426</v>
      </c>
      <c r="J447" s="8">
        <v>51.552795031055801</v>
      </c>
      <c r="K447">
        <v>39.18</v>
      </c>
      <c r="L447">
        <v>0</v>
      </c>
      <c r="M447" s="8">
        <v>1.7236308018118713</v>
      </c>
      <c r="N447" s="8">
        <v>0.86290322580645196</v>
      </c>
      <c r="O447" s="8">
        <v>0.80645161290322598</v>
      </c>
      <c r="P447" s="8">
        <v>47.766323024054977</v>
      </c>
      <c r="Q447" s="15" t="s">
        <v>2049</v>
      </c>
      <c r="R447" s="15" t="s">
        <v>2049</v>
      </c>
      <c r="S447" s="15" t="s">
        <v>2049</v>
      </c>
      <c r="T447" s="15" t="s">
        <v>2049</v>
      </c>
      <c r="U447" s="16">
        <v>0</v>
      </c>
      <c r="V447" s="17">
        <v>0</v>
      </c>
      <c r="X447">
        <v>0</v>
      </c>
      <c r="Y447">
        <v>100</v>
      </c>
      <c r="Z447" s="8">
        <v>0.13931888544891641</v>
      </c>
      <c r="AA447" s="8">
        <v>0.87051142546245919</v>
      </c>
      <c r="AB447" s="9">
        <v>69.565217391304344</v>
      </c>
      <c r="AC447">
        <v>0</v>
      </c>
      <c r="AD447" s="8">
        <v>0</v>
      </c>
      <c r="AE447" s="15" t="s">
        <v>2049</v>
      </c>
      <c r="AF447" s="8">
        <v>783.33333333333326</v>
      </c>
      <c r="AG447" s="8">
        <v>1.930501931</v>
      </c>
      <c r="AH447" s="8">
        <v>0</v>
      </c>
      <c r="AI447">
        <v>0</v>
      </c>
      <c r="AJ447">
        <v>0</v>
      </c>
      <c r="AK447" s="14">
        <v>37</v>
      </c>
      <c r="AL447" s="8">
        <v>0</v>
      </c>
      <c r="AM447" s="3" t="s">
        <v>2049</v>
      </c>
      <c r="AN447">
        <v>0</v>
      </c>
      <c r="AO447" s="3" t="s">
        <v>2049</v>
      </c>
      <c r="AP447" s="3" t="s">
        <v>2049</v>
      </c>
      <c r="AQ447" s="8">
        <v>0</v>
      </c>
      <c r="AR447" s="8">
        <v>0</v>
      </c>
      <c r="AT447" s="34">
        <v>0.4642857142857143</v>
      </c>
      <c r="AU447" s="34">
        <v>8.7463556851311957</v>
      </c>
      <c r="AV447" s="7">
        <v>1</v>
      </c>
      <c r="AW447" s="3" t="s">
        <v>2049</v>
      </c>
      <c r="AX447" s="3" t="s">
        <v>2049</v>
      </c>
      <c r="AY447" s="8">
        <v>12.232415902140669</v>
      </c>
      <c r="AZ447">
        <v>10.3</v>
      </c>
      <c r="BA447">
        <v>10</v>
      </c>
      <c r="BB447" s="8">
        <v>0</v>
      </c>
      <c r="BC447" s="3" t="s">
        <v>2110</v>
      </c>
      <c r="BD447" s="8">
        <v>2.5252525252525251</v>
      </c>
      <c r="BE447">
        <f>VLOOKUP(A447,'dati SCL7_com'!A:C,3,FALSE)</f>
        <v>0</v>
      </c>
    </row>
    <row r="448" spans="1:57" x14ac:dyDescent="0.3">
      <c r="A448">
        <v>80081</v>
      </c>
      <c r="B448" t="s">
        <v>1725</v>
      </c>
      <c r="C448">
        <v>4120</v>
      </c>
      <c r="D448" t="s">
        <v>236</v>
      </c>
      <c r="E448" t="str">
        <f>VLOOKUP(A448,'0. dati base'!B:K,10,FALSE)</f>
        <v>CALABRIA</v>
      </c>
      <c r="F448" s="15" t="s">
        <v>2049</v>
      </c>
      <c r="G448" s="8">
        <v>-5.1546391752577319E-3</v>
      </c>
      <c r="H448">
        <v>123</v>
      </c>
      <c r="I448" s="8">
        <v>12.361213915618061</v>
      </c>
      <c r="J448" s="8">
        <v>62.111398963730501</v>
      </c>
      <c r="K448">
        <v>34.18</v>
      </c>
      <c r="L448">
        <v>11598</v>
      </c>
      <c r="M448" s="8">
        <v>10.748015043877977</v>
      </c>
      <c r="N448" s="8">
        <v>0.46021642266072599</v>
      </c>
      <c r="O448" s="8">
        <v>8.5295989815404205</v>
      </c>
      <c r="P448" s="8">
        <v>38.262476894639548</v>
      </c>
      <c r="Q448" s="15" t="s">
        <v>2049</v>
      </c>
      <c r="R448" s="15" t="s">
        <v>2049</v>
      </c>
      <c r="S448" s="15" t="s">
        <v>2049</v>
      </c>
      <c r="T448" s="15" t="s">
        <v>2049</v>
      </c>
      <c r="U448" s="16">
        <v>0</v>
      </c>
      <c r="V448" s="17">
        <v>0</v>
      </c>
      <c r="X448">
        <v>0</v>
      </c>
      <c r="Y448">
        <v>1.1000000000000001</v>
      </c>
      <c r="Z448" s="8">
        <v>0.1850481125092524</v>
      </c>
      <c r="AA448" s="8">
        <v>7.782101167315175</v>
      </c>
      <c r="AB448" s="9">
        <v>48.369565217391305</v>
      </c>
      <c r="AC448">
        <v>4</v>
      </c>
      <c r="AD448" s="8">
        <v>13.30666666666667</v>
      </c>
      <c r="AE448" s="15" t="s">
        <v>2049</v>
      </c>
      <c r="AF448" s="8">
        <v>32.289628180039138</v>
      </c>
      <c r="AG448" s="8">
        <v>2.1786492370000001</v>
      </c>
      <c r="AH448" s="8">
        <v>100</v>
      </c>
      <c r="AI448" s="8">
        <v>0.90320641282565095</v>
      </c>
      <c r="AJ448" s="8">
        <v>117.75</v>
      </c>
      <c r="AK448" s="14">
        <v>28.8</v>
      </c>
      <c r="AL448" s="8">
        <v>0</v>
      </c>
      <c r="AM448" s="3" t="s">
        <v>2049</v>
      </c>
      <c r="AN448">
        <v>0</v>
      </c>
      <c r="AO448" s="3" t="s">
        <v>2049</v>
      </c>
      <c r="AP448" s="3" t="s">
        <v>2049</v>
      </c>
      <c r="AQ448" s="8">
        <v>0</v>
      </c>
      <c r="AR448" s="8">
        <v>0</v>
      </c>
      <c r="AT448" s="34">
        <v>9.4758064516129031E-2</v>
      </c>
      <c r="AU448" s="34">
        <v>2.1844660194174756</v>
      </c>
      <c r="AV448" s="7">
        <v>1</v>
      </c>
      <c r="AW448" s="3" t="s">
        <v>2049</v>
      </c>
      <c r="AX448" s="3" t="s">
        <v>2049</v>
      </c>
      <c r="AY448" s="8">
        <v>3.492142678972312</v>
      </c>
      <c r="AZ448">
        <v>17.600000000000001</v>
      </c>
      <c r="BA448">
        <v>10</v>
      </c>
      <c r="BB448" s="8">
        <v>0</v>
      </c>
      <c r="BC448" s="3" t="s">
        <v>2110</v>
      </c>
      <c r="BD448" s="8">
        <v>0.30656039239730232</v>
      </c>
      <c r="BE448">
        <f>VLOOKUP(A448,'dati SCL7_com'!A:C,3,FALSE)</f>
        <v>0.2</v>
      </c>
    </row>
    <row r="449" spans="1:57" x14ac:dyDescent="0.3">
      <c r="A449">
        <v>80082</v>
      </c>
      <c r="B449" t="s">
        <v>1726</v>
      </c>
      <c r="C449">
        <v>1377</v>
      </c>
      <c r="D449" t="s">
        <v>207</v>
      </c>
      <c r="E449" t="str">
        <f>VLOOKUP(A449,'0. dati base'!B:K,10,FALSE)</f>
        <v>CALABRIA</v>
      </c>
      <c r="F449" s="15" t="s">
        <v>2049</v>
      </c>
      <c r="G449" s="8">
        <v>-4.1036717062634988E-2</v>
      </c>
      <c r="H449">
        <v>95</v>
      </c>
      <c r="I449" s="8">
        <v>23.273273273273272</v>
      </c>
      <c r="J449" s="8">
        <v>70.257234726688097</v>
      </c>
      <c r="K449">
        <v>45.64</v>
      </c>
      <c r="L449">
        <v>0</v>
      </c>
      <c r="M449" s="8">
        <v>7.5141381853946392</v>
      </c>
      <c r="N449" s="8">
        <v>0.74578177727784001</v>
      </c>
      <c r="O449" s="8">
        <v>3.0371203599550061</v>
      </c>
      <c r="P449" s="8">
        <v>63.476874003189778</v>
      </c>
      <c r="Q449" s="15" t="s">
        <v>2049</v>
      </c>
      <c r="R449" s="15" t="s">
        <v>2049</v>
      </c>
      <c r="S449" s="15" t="s">
        <v>2049</v>
      </c>
      <c r="T449" s="15" t="s">
        <v>2049</v>
      </c>
      <c r="U449" s="16">
        <v>0</v>
      </c>
      <c r="V449" s="17">
        <v>0</v>
      </c>
      <c r="X449">
        <v>0</v>
      </c>
      <c r="Y449">
        <v>31.9</v>
      </c>
      <c r="Z449" s="8">
        <v>0.14414414414414414</v>
      </c>
      <c r="AA449" s="8">
        <v>1.5258215962441315</v>
      </c>
      <c r="AB449" s="9">
        <v>29.629629629629626</v>
      </c>
      <c r="AC449">
        <v>3</v>
      </c>
      <c r="AD449" s="8">
        <v>11.45833333333333</v>
      </c>
      <c r="AE449" s="15" t="s">
        <v>2049</v>
      </c>
      <c r="AF449" s="8">
        <v>88.695652173913047</v>
      </c>
      <c r="AG449" s="8">
        <v>0.97815454800000001</v>
      </c>
      <c r="AH449" s="8">
        <v>66.6666666666667</v>
      </c>
      <c r="AI449" s="8">
        <v>0.54545454545454497</v>
      </c>
      <c r="AJ449" s="8">
        <v>30</v>
      </c>
      <c r="AK449" s="14">
        <v>37.4</v>
      </c>
      <c r="AL449" s="8">
        <v>0</v>
      </c>
      <c r="AM449" s="3" t="s">
        <v>2049</v>
      </c>
      <c r="AN449">
        <v>0</v>
      </c>
      <c r="AO449" s="3" t="s">
        <v>2049</v>
      </c>
      <c r="AP449" s="3" t="s">
        <v>2049</v>
      </c>
      <c r="AQ449" s="8">
        <v>0</v>
      </c>
      <c r="AR449" s="8">
        <v>0</v>
      </c>
      <c r="AT449" s="34">
        <v>0.26277372262773724</v>
      </c>
      <c r="AU449" s="34">
        <v>3.6310820624546118</v>
      </c>
      <c r="AV449" s="7">
        <v>1</v>
      </c>
      <c r="AW449" s="3" t="s">
        <v>2049</v>
      </c>
      <c r="AX449" s="3" t="s">
        <v>2049</v>
      </c>
      <c r="AY449" s="8">
        <v>3.5587188612099641</v>
      </c>
      <c r="AZ449">
        <v>21.3</v>
      </c>
      <c r="BA449">
        <v>1</v>
      </c>
      <c r="BB449" s="8">
        <v>0</v>
      </c>
      <c r="BC449" s="3" t="s">
        <v>2110</v>
      </c>
      <c r="BD449" s="8">
        <v>7.2098053352559491E-2</v>
      </c>
      <c r="BE449">
        <f>VLOOKUP(A449,'dati SCL7_com'!A:C,3,FALSE)</f>
        <v>0</v>
      </c>
    </row>
    <row r="450" spans="1:57" x14ac:dyDescent="0.3">
      <c r="A450">
        <v>80083</v>
      </c>
      <c r="B450" t="s">
        <v>1761</v>
      </c>
      <c r="C450">
        <v>1263</v>
      </c>
      <c r="D450" t="s">
        <v>304</v>
      </c>
      <c r="E450" t="str">
        <f>VLOOKUP(A450,'0. dati base'!B:K,10,FALSE)</f>
        <v>CALABRIA</v>
      </c>
      <c r="F450" s="15" t="s">
        <v>2049</v>
      </c>
      <c r="G450" s="8">
        <v>-0.15170068027210884</v>
      </c>
      <c r="H450">
        <v>70</v>
      </c>
      <c r="I450" s="8">
        <v>5.4530874097834801</v>
      </c>
      <c r="J450" s="8">
        <v>51.718494271685699</v>
      </c>
      <c r="K450">
        <v>38.85</v>
      </c>
      <c r="L450">
        <v>43198</v>
      </c>
      <c r="M450" s="8">
        <v>9.9888228719336425</v>
      </c>
      <c r="N450" s="8">
        <v>0.500658761528327</v>
      </c>
      <c r="O450" s="8">
        <v>6.5876152832674579</v>
      </c>
      <c r="P450" s="8">
        <v>65.18518518518519</v>
      </c>
      <c r="Q450" s="15" t="s">
        <v>2049</v>
      </c>
      <c r="R450" s="15" t="s">
        <v>2049</v>
      </c>
      <c r="S450" s="15" t="s">
        <v>2049</v>
      </c>
      <c r="T450" s="15" t="s">
        <v>2049</v>
      </c>
      <c r="U450" s="16">
        <v>0</v>
      </c>
      <c r="V450" s="17">
        <v>0</v>
      </c>
      <c r="X450">
        <v>0</v>
      </c>
      <c r="Y450">
        <v>0</v>
      </c>
      <c r="Z450" s="8">
        <v>0.12830793905372895</v>
      </c>
      <c r="AA450" s="8">
        <v>5.1142546245919478</v>
      </c>
      <c r="AB450" s="9">
        <v>48.598130841121495</v>
      </c>
      <c r="AC450">
        <v>3</v>
      </c>
      <c r="AD450" s="8">
        <v>0</v>
      </c>
      <c r="AE450" s="15" t="s">
        <v>2049</v>
      </c>
      <c r="AF450" s="8">
        <v>104.76190476190477</v>
      </c>
      <c r="AG450" s="8">
        <v>1.0674637060000001</v>
      </c>
      <c r="AH450" s="8">
        <v>100</v>
      </c>
      <c r="AI450" s="8">
        <v>0</v>
      </c>
      <c r="AJ450" s="8">
        <v>15.66666666666667</v>
      </c>
      <c r="AK450" s="14">
        <v>35.9</v>
      </c>
      <c r="AL450" s="8">
        <v>0</v>
      </c>
      <c r="AM450" s="3" t="s">
        <v>2049</v>
      </c>
      <c r="AN450">
        <v>0</v>
      </c>
      <c r="AO450" s="3" t="s">
        <v>2049</v>
      </c>
      <c r="AP450" s="3" t="s">
        <v>2049</v>
      </c>
      <c r="AQ450" s="8">
        <v>0</v>
      </c>
      <c r="AR450" s="8">
        <v>0</v>
      </c>
      <c r="AT450" s="34">
        <v>0.26760563380281688</v>
      </c>
      <c r="AU450" s="34">
        <v>6.3341250989707047</v>
      </c>
      <c r="AV450" s="7">
        <v>2</v>
      </c>
      <c r="AW450" s="3" t="s">
        <v>2049</v>
      </c>
      <c r="AX450" s="3" t="s">
        <v>2049</v>
      </c>
      <c r="AY450" s="8">
        <v>11.83898973954223</v>
      </c>
      <c r="AZ450">
        <v>14</v>
      </c>
      <c r="BA450">
        <v>8</v>
      </c>
      <c r="BB450" s="8">
        <v>0</v>
      </c>
      <c r="BC450" s="3" t="s">
        <v>2110</v>
      </c>
      <c r="BD450" s="8">
        <v>0.45300113250283125</v>
      </c>
      <c r="BE450">
        <f>VLOOKUP(A450,'dati SCL7_com'!A:C,3,FALSE)</f>
        <v>1</v>
      </c>
    </row>
    <row r="451" spans="1:57" x14ac:dyDescent="0.3">
      <c r="A451">
        <v>80084</v>
      </c>
      <c r="B451" t="s">
        <v>1792</v>
      </c>
      <c r="C451">
        <v>931</v>
      </c>
      <c r="D451" t="s">
        <v>236</v>
      </c>
      <c r="E451" t="str">
        <f>VLOOKUP(A451,'0. dati base'!B:K,10,FALSE)</f>
        <v>CALABRIA</v>
      </c>
      <c r="F451" s="15" t="s">
        <v>2049</v>
      </c>
      <c r="G451" s="8">
        <v>-6.7812798471824254E-2</v>
      </c>
      <c r="H451">
        <v>55</v>
      </c>
      <c r="I451" s="8">
        <v>0.51229508196721307</v>
      </c>
      <c r="J451" s="8">
        <v>63.760217983651202</v>
      </c>
      <c r="K451">
        <v>36.74</v>
      </c>
      <c r="L451">
        <v>0</v>
      </c>
      <c r="M451" s="8">
        <v>2.4237358963643962</v>
      </c>
      <c r="N451" s="8">
        <v>0.54133858267716495</v>
      </c>
      <c r="O451" s="8">
        <v>2.5590551181102361</v>
      </c>
      <c r="P451" s="8">
        <v>39.827586206896562</v>
      </c>
      <c r="Q451" s="15" t="s">
        <v>2049</v>
      </c>
      <c r="R451" s="15" t="s">
        <v>2049</v>
      </c>
      <c r="S451" s="15" t="s">
        <v>2049</v>
      </c>
      <c r="T451" s="15" t="s">
        <v>2049</v>
      </c>
      <c r="U451" s="16">
        <v>0</v>
      </c>
      <c r="V451" s="17">
        <v>0</v>
      </c>
      <c r="X451">
        <v>0</v>
      </c>
      <c r="Y451">
        <v>0</v>
      </c>
      <c r="Z451" s="8">
        <v>0.15471311475409835</v>
      </c>
      <c r="AA451" s="8">
        <v>1.3340744858254585</v>
      </c>
      <c r="AB451" s="9">
        <v>97.297297297297305</v>
      </c>
      <c r="AC451">
        <v>2</v>
      </c>
      <c r="AD451" s="8">
        <v>29.304635761589399</v>
      </c>
      <c r="AE451" s="15" t="s">
        <v>2049</v>
      </c>
      <c r="AF451" s="8">
        <v>140</v>
      </c>
      <c r="AG451" s="8">
        <v>4.0783034259999997</v>
      </c>
      <c r="AH451" s="8">
        <v>100</v>
      </c>
      <c r="AI451" s="8">
        <v>0.38305084745762702</v>
      </c>
      <c r="AJ451" s="8">
        <v>36.5</v>
      </c>
      <c r="AK451" s="14">
        <v>23.1</v>
      </c>
      <c r="AL451" s="8">
        <v>0</v>
      </c>
      <c r="AM451" s="3" t="s">
        <v>2049</v>
      </c>
      <c r="AN451">
        <v>0</v>
      </c>
      <c r="AO451" s="3" t="s">
        <v>2049</v>
      </c>
      <c r="AP451" s="3" t="s">
        <v>2049</v>
      </c>
      <c r="AQ451" s="8">
        <v>0</v>
      </c>
      <c r="AR451" s="8">
        <v>0</v>
      </c>
      <c r="AT451" s="34">
        <v>0.32954545454545453</v>
      </c>
      <c r="AU451" s="34">
        <v>3.2223415682062302</v>
      </c>
      <c r="AV451" s="7">
        <v>1</v>
      </c>
      <c r="AW451" s="3" t="s">
        <v>2049</v>
      </c>
      <c r="AX451" s="3" t="s">
        <v>2049</v>
      </c>
      <c r="AY451" s="8">
        <v>4.4943820224719104</v>
      </c>
      <c r="AZ451">
        <v>14</v>
      </c>
      <c r="BA451">
        <v>1</v>
      </c>
      <c r="BB451" s="8">
        <v>2.1482277121374866</v>
      </c>
      <c r="BC451" s="3" t="s">
        <v>2110</v>
      </c>
      <c r="BD451" s="8">
        <v>0.17261219792865362</v>
      </c>
      <c r="BE451">
        <f>VLOOKUP(A451,'dati SCL7_com'!A:C,3,FALSE)</f>
        <v>0</v>
      </c>
    </row>
    <row r="452" spans="1:57" x14ac:dyDescent="0.3">
      <c r="A452">
        <v>80085</v>
      </c>
      <c r="B452" t="s">
        <v>1794</v>
      </c>
      <c r="C452">
        <v>4964</v>
      </c>
      <c r="D452" t="s">
        <v>304</v>
      </c>
      <c r="E452" t="str">
        <f>VLOOKUP(A452,'0. dati base'!B:K,10,FALSE)</f>
        <v>CALABRIA</v>
      </c>
      <c r="F452" s="15" t="s">
        <v>2049</v>
      </c>
      <c r="G452" s="8">
        <v>-1.178516228748068E-2</v>
      </c>
      <c r="H452">
        <v>115</v>
      </c>
      <c r="I452" s="8">
        <v>9.7556207233626591</v>
      </c>
      <c r="J452" s="8">
        <v>64.863547758284597</v>
      </c>
      <c r="K452">
        <v>31.929999999999996</v>
      </c>
      <c r="L452">
        <v>4552</v>
      </c>
      <c r="M452" s="8">
        <v>19.642331901876581</v>
      </c>
      <c r="N452" s="8">
        <v>0.56924979389942298</v>
      </c>
      <c r="O452" s="8">
        <v>3.9983511953833468</v>
      </c>
      <c r="P452" s="8">
        <v>40.444730905575248</v>
      </c>
      <c r="Q452" s="15" t="s">
        <v>2049</v>
      </c>
      <c r="R452" s="15" t="s">
        <v>2049</v>
      </c>
      <c r="S452" s="15" t="s">
        <v>2049</v>
      </c>
      <c r="T452" s="15" t="s">
        <v>2049</v>
      </c>
      <c r="U452" s="16">
        <v>1</v>
      </c>
      <c r="V452" s="17">
        <v>1</v>
      </c>
      <c r="X452">
        <v>0</v>
      </c>
      <c r="Y452">
        <v>22.5</v>
      </c>
      <c r="Z452" s="8">
        <v>0.15366568914956011</v>
      </c>
      <c r="AA452" s="8">
        <v>10.772578890097932</v>
      </c>
      <c r="AB452" s="9">
        <v>48.786407766990294</v>
      </c>
      <c r="AC452">
        <v>10</v>
      </c>
      <c r="AD452" s="8">
        <v>24.38358778625954</v>
      </c>
      <c r="AE452" s="15" t="s">
        <v>2049</v>
      </c>
      <c r="AF452" s="8">
        <v>87.989556135770229</v>
      </c>
      <c r="AG452" s="8">
        <v>4.8939641109999998</v>
      </c>
      <c r="AH452" s="8">
        <v>50</v>
      </c>
      <c r="AI452" s="8">
        <v>0.78907411755498202</v>
      </c>
      <c r="AJ452" s="8">
        <v>35.4</v>
      </c>
      <c r="AK452" s="14">
        <v>30.2</v>
      </c>
      <c r="AL452" s="8">
        <v>23.308729674232751</v>
      </c>
      <c r="AM452" s="3" t="s">
        <v>2049</v>
      </c>
      <c r="AN452">
        <v>1</v>
      </c>
      <c r="AO452" s="3" t="s">
        <v>2049</v>
      </c>
      <c r="AP452" s="3" t="s">
        <v>2049</v>
      </c>
      <c r="AQ452" s="8">
        <v>0</v>
      </c>
      <c r="AR452" s="8">
        <v>9.2592592592592595</v>
      </c>
      <c r="AT452" s="34">
        <v>0.18518518518518517</v>
      </c>
      <c r="AU452" s="34">
        <v>4.2304593070104755</v>
      </c>
      <c r="AV452" s="7">
        <v>1</v>
      </c>
      <c r="AW452" s="3" t="s">
        <v>2049</v>
      </c>
      <c r="AX452" s="3" t="s">
        <v>2049</v>
      </c>
      <c r="AY452" s="8">
        <v>3.7098103874690849</v>
      </c>
      <c r="AZ452">
        <v>18.899999999999999</v>
      </c>
      <c r="BA452">
        <v>18</v>
      </c>
      <c r="BB452" s="8">
        <v>0</v>
      </c>
      <c r="BC452" s="3" t="s">
        <v>2110</v>
      </c>
      <c r="BD452" s="8">
        <v>0.41114664230242121</v>
      </c>
      <c r="BE452">
        <f>VLOOKUP(A452,'dati SCL7_com'!A:C,3,FALSE)</f>
        <v>0.8</v>
      </c>
    </row>
    <row r="453" spans="1:57" x14ac:dyDescent="0.3">
      <c r="A453">
        <v>80086</v>
      </c>
      <c r="B453" t="s">
        <v>1803</v>
      </c>
      <c r="C453">
        <v>2811</v>
      </c>
      <c r="D453" t="s">
        <v>236</v>
      </c>
      <c r="E453" t="str">
        <f>VLOOKUP(A453,'0. dati base'!B:K,10,FALSE)</f>
        <v>CALABRIA</v>
      </c>
      <c r="F453" s="15" t="s">
        <v>2049</v>
      </c>
      <c r="G453" s="8">
        <v>-0.15871121718377088</v>
      </c>
      <c r="H453">
        <v>83</v>
      </c>
      <c r="I453" s="8">
        <v>9.0070921985815602</v>
      </c>
      <c r="J453" s="8">
        <v>66.992882562277501</v>
      </c>
      <c r="K453">
        <v>35.03</v>
      </c>
      <c r="L453">
        <v>1030</v>
      </c>
      <c r="M453" s="8">
        <v>8.9093188466360225</v>
      </c>
      <c r="N453" s="8">
        <v>0.47303370786516902</v>
      </c>
      <c r="O453" s="8">
        <v>3.595505617977528</v>
      </c>
      <c r="P453" s="8">
        <v>49.329359165424741</v>
      </c>
      <c r="Q453" s="15" t="s">
        <v>2049</v>
      </c>
      <c r="R453" s="15" t="s">
        <v>2049</v>
      </c>
      <c r="S453" s="15" t="s">
        <v>2049</v>
      </c>
      <c r="T453" s="15" t="s">
        <v>2049</v>
      </c>
      <c r="U453" s="16">
        <v>0</v>
      </c>
      <c r="V453" s="17">
        <v>0</v>
      </c>
      <c r="X453">
        <v>0</v>
      </c>
      <c r="Y453">
        <v>12.1</v>
      </c>
      <c r="Z453" s="8">
        <v>0.16985815602836879</v>
      </c>
      <c r="AA453" s="8">
        <v>4.6692607003891053</v>
      </c>
      <c r="AB453" s="9">
        <v>43.921568627450981</v>
      </c>
      <c r="AC453">
        <v>5</v>
      </c>
      <c r="AD453" s="8">
        <v>17.839248434237991</v>
      </c>
      <c r="AE453" s="15" t="s">
        <v>2049</v>
      </c>
      <c r="AF453" s="8">
        <v>210.9375</v>
      </c>
      <c r="AG453" s="8">
        <v>3.5629453679999998</v>
      </c>
      <c r="AH453" s="8">
        <v>100</v>
      </c>
      <c r="AI453" s="8">
        <v>0.26272674078408398</v>
      </c>
      <c r="AJ453" s="8">
        <v>19.2</v>
      </c>
      <c r="AK453" s="14">
        <v>29.9</v>
      </c>
      <c r="AL453" s="8">
        <v>0</v>
      </c>
      <c r="AM453" s="3" t="s">
        <v>2049</v>
      </c>
      <c r="AN453">
        <v>0</v>
      </c>
      <c r="AO453" s="3" t="s">
        <v>2049</v>
      </c>
      <c r="AP453" s="3" t="s">
        <v>2049</v>
      </c>
      <c r="AQ453" s="8">
        <v>0</v>
      </c>
      <c r="AR453" s="8">
        <v>0</v>
      </c>
      <c r="AT453" s="34">
        <v>0.13456464379947231</v>
      </c>
      <c r="AU453" s="34">
        <v>3.2017075773746</v>
      </c>
      <c r="AV453" s="7">
        <v>1</v>
      </c>
      <c r="AW453" s="3" t="s">
        <v>2049</v>
      </c>
      <c r="AX453" s="3" t="s">
        <v>2049</v>
      </c>
      <c r="AY453" s="8">
        <v>2.6355421686746991</v>
      </c>
      <c r="AZ453">
        <v>25.1</v>
      </c>
      <c r="BA453">
        <v>16</v>
      </c>
      <c r="BB453" s="8">
        <v>0</v>
      </c>
      <c r="BC453" s="3" t="s">
        <v>2110</v>
      </c>
      <c r="BD453" s="8">
        <v>0.4764740917212627</v>
      </c>
      <c r="BE453">
        <f>VLOOKUP(A453,'dati SCL7_com'!A:C,3,FALSE)</f>
        <v>0.2</v>
      </c>
    </row>
    <row r="454" spans="1:57" x14ac:dyDescent="0.3">
      <c r="A454">
        <v>80087</v>
      </c>
      <c r="B454" t="s">
        <v>1815</v>
      </c>
      <c r="C454">
        <v>845</v>
      </c>
      <c r="D454" t="s">
        <v>260</v>
      </c>
      <c r="E454" t="str">
        <f>VLOOKUP(A454,'0. dati base'!B:K,10,FALSE)</f>
        <v>CALABRIA</v>
      </c>
      <c r="F454" s="15" t="s">
        <v>2049</v>
      </c>
      <c r="G454" s="8">
        <v>-5.1867219917012451E-2</v>
      </c>
      <c r="H454">
        <v>41</v>
      </c>
      <c r="I454" s="8">
        <v>0</v>
      </c>
      <c r="J454" s="8">
        <v>84.871794871794805</v>
      </c>
      <c r="K454">
        <v>55.63</v>
      </c>
      <c r="L454">
        <v>0</v>
      </c>
      <c r="M454" s="8">
        <v>3.6334132919429942</v>
      </c>
      <c r="N454" s="8">
        <v>0.68101265822784796</v>
      </c>
      <c r="O454" s="8">
        <v>3.037974683544304</v>
      </c>
      <c r="P454" s="8">
        <v>23.4251968503937</v>
      </c>
      <c r="Q454" s="15" t="s">
        <v>2049</v>
      </c>
      <c r="R454" s="15" t="s">
        <v>2049</v>
      </c>
      <c r="S454" s="15" t="s">
        <v>2049</v>
      </c>
      <c r="T454" s="15" t="s">
        <v>2049</v>
      </c>
      <c r="U454" s="16">
        <v>0</v>
      </c>
      <c r="V454" s="17">
        <v>0</v>
      </c>
      <c r="X454">
        <v>0</v>
      </c>
      <c r="Y454">
        <v>0</v>
      </c>
      <c r="Z454" s="8">
        <v>0.16083150984682712</v>
      </c>
      <c r="AA454" s="8">
        <v>2.936630602782071</v>
      </c>
      <c r="AB454" s="9">
        <v>50</v>
      </c>
      <c r="AC454">
        <v>2</v>
      </c>
      <c r="AD454" s="8">
        <v>25.197278911564631</v>
      </c>
      <c r="AE454" s="15" t="s">
        <v>2049</v>
      </c>
      <c r="AF454" s="8">
        <v>91.83673469387756</v>
      </c>
      <c r="AG454" s="8">
        <v>1.0012515639999999</v>
      </c>
      <c r="AH454" s="8">
        <v>100</v>
      </c>
      <c r="AI454" s="8">
        <v>0.60583153347732199</v>
      </c>
      <c r="AJ454" s="8">
        <v>27</v>
      </c>
      <c r="AK454" s="14">
        <v>34.200000000000003</v>
      </c>
      <c r="AL454" s="8">
        <v>0</v>
      </c>
      <c r="AM454" s="3" t="s">
        <v>2049</v>
      </c>
      <c r="AN454">
        <v>0</v>
      </c>
      <c r="AO454" s="3" t="s">
        <v>2049</v>
      </c>
      <c r="AP454" s="3" t="s">
        <v>2049</v>
      </c>
      <c r="AQ454" s="8">
        <v>0</v>
      </c>
      <c r="AR454" s="8">
        <v>0</v>
      </c>
      <c r="AT454" s="34">
        <v>0.27272727272727271</v>
      </c>
      <c r="AU454" s="34">
        <v>4.7337278106508878</v>
      </c>
      <c r="AV454" s="7">
        <v>1</v>
      </c>
      <c r="AW454" s="3" t="s">
        <v>2049</v>
      </c>
      <c r="AX454" s="3" t="s">
        <v>2049</v>
      </c>
      <c r="AY454" s="8">
        <v>6.2266500622665006</v>
      </c>
      <c r="AZ454">
        <v>14</v>
      </c>
      <c r="BA454">
        <v>0</v>
      </c>
      <c r="BB454" s="8">
        <v>0</v>
      </c>
      <c r="BC454" s="3" t="s">
        <v>2110</v>
      </c>
      <c r="BD454" s="8">
        <v>0</v>
      </c>
      <c r="BE454">
        <f>VLOOKUP(A454,'dati SCL7_com'!A:C,3,FALSE)</f>
        <v>0</v>
      </c>
    </row>
    <row r="455" spans="1:57" x14ac:dyDescent="0.3">
      <c r="A455">
        <v>80088</v>
      </c>
      <c r="B455" t="s">
        <v>1824</v>
      </c>
      <c r="C455">
        <v>18191</v>
      </c>
      <c r="D455" t="s">
        <v>207</v>
      </c>
      <c r="E455" t="str">
        <f>VLOOKUP(A455,'0. dati base'!B:K,10,FALSE)</f>
        <v>CALABRIA</v>
      </c>
      <c r="F455" s="15" t="s">
        <v>2049</v>
      </c>
      <c r="G455" s="8">
        <v>8.6649934265567111E-3</v>
      </c>
      <c r="H455">
        <v>529</v>
      </c>
      <c r="I455" s="8">
        <v>6.0844836779430063</v>
      </c>
      <c r="J455" s="8">
        <v>70.424143556280512</v>
      </c>
      <c r="K455">
        <v>39.749999999999993</v>
      </c>
      <c r="L455">
        <v>3840</v>
      </c>
      <c r="M455" s="8">
        <v>38.657487091222031</v>
      </c>
      <c r="N455" s="8">
        <v>0.45089561457689897</v>
      </c>
      <c r="O455" s="8">
        <v>3.2118591723285981</v>
      </c>
      <c r="P455" s="8">
        <v>24.109295472810071</v>
      </c>
      <c r="Q455" s="15" t="s">
        <v>2049</v>
      </c>
      <c r="R455" s="15" t="s">
        <v>2049</v>
      </c>
      <c r="S455" s="15" t="s">
        <v>2049</v>
      </c>
      <c r="T455" s="15" t="s">
        <v>2049</v>
      </c>
      <c r="U455" s="16">
        <v>1</v>
      </c>
      <c r="V455" s="17">
        <v>0</v>
      </c>
      <c r="X455">
        <v>0</v>
      </c>
      <c r="Y455">
        <v>0.1</v>
      </c>
      <c r="Z455" s="8">
        <v>0.17933526867705432</v>
      </c>
      <c r="AA455" s="8">
        <v>39.377934272300472</v>
      </c>
      <c r="AB455" s="9">
        <v>41.588156123822337</v>
      </c>
      <c r="AC455">
        <v>28</v>
      </c>
      <c r="AD455" s="8">
        <v>21.356128179715888</v>
      </c>
      <c r="AE455" s="15" t="s">
        <v>2049</v>
      </c>
      <c r="AF455" s="8">
        <v>32.221206581352831</v>
      </c>
      <c r="AG455" s="8">
        <v>2.0703933750000001</v>
      </c>
      <c r="AH455" s="8">
        <v>53.571428571428605</v>
      </c>
      <c r="AI455" s="8">
        <v>0.63044318972851698</v>
      </c>
      <c r="AJ455" s="8">
        <v>199.7391304347826</v>
      </c>
      <c r="AK455" s="14">
        <v>25.9</v>
      </c>
      <c r="AL455" s="8">
        <v>2.1353558326086839</v>
      </c>
      <c r="AM455" s="3" t="s">
        <v>2049</v>
      </c>
      <c r="AN455">
        <v>0</v>
      </c>
      <c r="AO455" s="3" t="s">
        <v>2049</v>
      </c>
      <c r="AP455" s="3" t="s">
        <v>2049</v>
      </c>
      <c r="AQ455" s="8">
        <v>0</v>
      </c>
      <c r="AR455" s="8">
        <v>0</v>
      </c>
      <c r="AT455" s="34">
        <v>0.13406795224977044</v>
      </c>
      <c r="AU455" s="34">
        <v>1.9790006046946294</v>
      </c>
      <c r="AV455" s="7">
        <v>1</v>
      </c>
      <c r="AW455" s="3" t="s">
        <v>2049</v>
      </c>
      <c r="AX455" s="3" t="s">
        <v>2049</v>
      </c>
      <c r="AY455" s="8">
        <v>4.2431255854962258</v>
      </c>
      <c r="AZ455">
        <v>17.2</v>
      </c>
      <c r="BA455">
        <v>13</v>
      </c>
      <c r="BB455" s="8">
        <v>0</v>
      </c>
      <c r="BC455" s="3" t="s">
        <v>2110</v>
      </c>
      <c r="BD455" s="8">
        <v>0.41178333861260691</v>
      </c>
      <c r="BE455">
        <f>VLOOKUP(A455,'dati SCL7_com'!A:C,3,FALSE)</f>
        <v>0.6</v>
      </c>
    </row>
    <row r="456" spans="1:57" x14ac:dyDescent="0.3">
      <c r="A456">
        <v>80089</v>
      </c>
      <c r="B456" t="s">
        <v>1828</v>
      </c>
      <c r="C456">
        <v>2089</v>
      </c>
      <c r="D456" t="s">
        <v>236</v>
      </c>
      <c r="E456" t="str">
        <f>VLOOKUP(A456,'0. dati base'!B:K,10,FALSE)</f>
        <v>CALABRIA</v>
      </c>
      <c r="F456" s="15" t="s">
        <v>2049</v>
      </c>
      <c r="G456" s="8">
        <v>-7.5139544869042507E-2</v>
      </c>
      <c r="H456">
        <v>85</v>
      </c>
      <c r="I456" s="8">
        <v>0.97493036211699169</v>
      </c>
      <c r="J456" s="8">
        <v>53.695955369595502</v>
      </c>
      <c r="K456">
        <v>30.440000000000005</v>
      </c>
      <c r="L456">
        <v>0</v>
      </c>
      <c r="M456" s="8">
        <v>4.0117007939824489</v>
      </c>
      <c r="N456" s="8">
        <v>0.56353591160220995</v>
      </c>
      <c r="O456" s="8">
        <v>4.4198895027624303</v>
      </c>
      <c r="P456" s="8">
        <v>25.211864406779661</v>
      </c>
      <c r="Q456" s="15" t="s">
        <v>2049</v>
      </c>
      <c r="R456" s="15" t="s">
        <v>2049</v>
      </c>
      <c r="S456" s="15" t="s">
        <v>2049</v>
      </c>
      <c r="T456" s="15" t="s">
        <v>2049</v>
      </c>
      <c r="U456" s="16">
        <v>0</v>
      </c>
      <c r="V456" s="17">
        <v>0</v>
      </c>
      <c r="X456">
        <v>0</v>
      </c>
      <c r="Y456">
        <v>10</v>
      </c>
      <c r="Z456" s="8">
        <v>0.21309192200557103</v>
      </c>
      <c r="AA456" s="8">
        <v>3.8354641467481936</v>
      </c>
      <c r="AB456" s="9">
        <v>37.931034482758619</v>
      </c>
      <c r="AC456">
        <v>4</v>
      </c>
      <c r="AD456" s="8">
        <v>6.9825708061002176</v>
      </c>
      <c r="AE456" s="15" t="s">
        <v>2049</v>
      </c>
      <c r="AF456" s="8">
        <v>81.182795698924721</v>
      </c>
      <c r="AG456" s="8">
        <v>0.76865836399999998</v>
      </c>
      <c r="AH456" s="8">
        <v>100</v>
      </c>
      <c r="AI456" s="8">
        <v>0.59344773790951599</v>
      </c>
      <c r="AJ456" s="8">
        <v>73</v>
      </c>
      <c r="AK456" s="14">
        <v>25.7</v>
      </c>
      <c r="AL456" s="8">
        <v>0</v>
      </c>
      <c r="AM456" s="3" t="s">
        <v>2049</v>
      </c>
      <c r="AN456">
        <v>0</v>
      </c>
      <c r="AO456" s="3" t="s">
        <v>2049</v>
      </c>
      <c r="AP456" s="3" t="s">
        <v>2049</v>
      </c>
      <c r="AQ456" s="8">
        <v>0</v>
      </c>
      <c r="AR456" s="8">
        <v>0</v>
      </c>
      <c r="AT456" s="34">
        <v>0.34848484848484851</v>
      </c>
      <c r="AU456" s="34">
        <v>1.4360938247965533</v>
      </c>
      <c r="AV456" s="7">
        <v>1</v>
      </c>
      <c r="AW456" s="3" t="s">
        <v>2049</v>
      </c>
      <c r="AX456" s="3" t="s">
        <v>2049</v>
      </c>
      <c r="AY456" s="8">
        <v>4.0040040040040044</v>
      </c>
      <c r="AZ456">
        <v>27.3</v>
      </c>
      <c r="BA456">
        <v>8</v>
      </c>
      <c r="BB456" s="8">
        <v>0</v>
      </c>
      <c r="BC456" s="3" t="s">
        <v>2110</v>
      </c>
      <c r="BD456" s="8">
        <v>0.31987205117952816</v>
      </c>
      <c r="BE456">
        <f>VLOOKUP(A456,'dati SCL7_com'!A:C,3,FALSE)</f>
        <v>0</v>
      </c>
    </row>
    <row r="457" spans="1:57" x14ac:dyDescent="0.3">
      <c r="A457">
        <v>80090</v>
      </c>
      <c r="B457" t="s">
        <v>1862</v>
      </c>
      <c r="C457">
        <v>248</v>
      </c>
      <c r="D457" t="s">
        <v>155</v>
      </c>
      <c r="E457" t="str">
        <f>VLOOKUP(A457,'0. dati base'!B:K,10,FALSE)</f>
        <v>CALABRIA</v>
      </c>
      <c r="F457" s="15" t="s">
        <v>2049</v>
      </c>
      <c r="G457" s="8">
        <v>-0.29367088607594938</v>
      </c>
      <c r="H457">
        <v>17</v>
      </c>
      <c r="I457" s="8">
        <v>2.1505376344086025</v>
      </c>
      <c r="J457" s="8">
        <v>56.129032258064505</v>
      </c>
      <c r="K457">
        <v>39.35</v>
      </c>
      <c r="L457">
        <v>0</v>
      </c>
      <c r="M457" s="8">
        <v>5.0146627565982405</v>
      </c>
      <c r="N457" s="8">
        <v>0.97967479674796698</v>
      </c>
      <c r="O457" s="8">
        <v>7.9268292682926829</v>
      </c>
      <c r="P457" s="8">
        <v>69.416498993963785</v>
      </c>
      <c r="Q457" s="15" t="s">
        <v>2049</v>
      </c>
      <c r="R457" s="15" t="s">
        <v>2049</v>
      </c>
      <c r="S457" s="15" t="s">
        <v>2049</v>
      </c>
      <c r="T457" s="15" t="s">
        <v>2049</v>
      </c>
      <c r="U457" s="16">
        <v>0</v>
      </c>
      <c r="V457" s="17">
        <v>0</v>
      </c>
      <c r="X457">
        <v>0</v>
      </c>
      <c r="Y457">
        <v>100</v>
      </c>
      <c r="Z457" s="8">
        <v>0.1111111111111111</v>
      </c>
      <c r="AA457" s="8">
        <v>2.912621359223301</v>
      </c>
      <c r="AB457" s="9">
        <v>31.578947368421051</v>
      </c>
      <c r="AC457">
        <v>0</v>
      </c>
      <c r="AD457" s="8">
        <v>0</v>
      </c>
      <c r="AE457" s="15" t="s">
        <v>2049</v>
      </c>
      <c r="AF457" s="8">
        <v>1500</v>
      </c>
      <c r="AG457" s="8">
        <v>1.233045623</v>
      </c>
      <c r="AH457" s="8">
        <v>0</v>
      </c>
      <c r="AI457">
        <v>0</v>
      </c>
      <c r="AJ457">
        <v>0</v>
      </c>
      <c r="AK457" s="14">
        <v>42.6</v>
      </c>
      <c r="AL457" s="8">
        <v>0</v>
      </c>
      <c r="AM457" s="3" t="s">
        <v>2049</v>
      </c>
      <c r="AN457">
        <v>0</v>
      </c>
      <c r="AO457" s="3" t="s">
        <v>2049</v>
      </c>
      <c r="AP457" s="3" t="s">
        <v>2049</v>
      </c>
      <c r="AQ457" s="8">
        <v>0</v>
      </c>
      <c r="AR457" s="8">
        <v>54.132082280765069</v>
      </c>
      <c r="AT457" s="34">
        <v>0.1</v>
      </c>
      <c r="AU457" s="34">
        <v>12.096774193548386</v>
      </c>
      <c r="AV457" s="7">
        <v>1</v>
      </c>
      <c r="AW457" s="3" t="s">
        <v>2049</v>
      </c>
      <c r="AX457" s="3" t="s">
        <v>2049</v>
      </c>
      <c r="AY457" s="8">
        <v>4.4444444444444446</v>
      </c>
      <c r="AZ457">
        <v>14.3</v>
      </c>
      <c r="BA457">
        <v>7</v>
      </c>
      <c r="BB457" s="8">
        <v>0</v>
      </c>
      <c r="BC457" s="3" t="s">
        <v>2110</v>
      </c>
      <c r="BD457" s="8">
        <v>0.43290043290043284</v>
      </c>
      <c r="BE457">
        <f>VLOOKUP(A457,'dati SCL7_com'!A:C,3,FALSE)</f>
        <v>0</v>
      </c>
    </row>
    <row r="458" spans="1:57" x14ac:dyDescent="0.3">
      <c r="A458">
        <v>80091</v>
      </c>
      <c r="B458" t="s">
        <v>1869</v>
      </c>
      <c r="C458">
        <v>1335</v>
      </c>
      <c r="D458" t="s">
        <v>258</v>
      </c>
      <c r="E458" t="str">
        <f>VLOOKUP(A458,'0. dati base'!B:K,10,FALSE)</f>
        <v>CALABRIA</v>
      </c>
      <c r="F458" s="15" t="s">
        <v>2049</v>
      </c>
      <c r="G458" s="8">
        <v>-2.4034959941733429E-2</v>
      </c>
      <c r="H458">
        <v>75</v>
      </c>
      <c r="I458" s="8">
        <v>46.64179104477612</v>
      </c>
      <c r="J458" s="8">
        <v>67.7777777777777</v>
      </c>
      <c r="K458">
        <v>35.21</v>
      </c>
      <c r="L458">
        <v>0</v>
      </c>
      <c r="M458" s="8">
        <v>4.9848268475544444</v>
      </c>
      <c r="N458" s="8">
        <v>0.65943012211668905</v>
      </c>
      <c r="O458" s="8">
        <v>5.0203527815468112</v>
      </c>
      <c r="P458" s="8">
        <v>51.026856240126378</v>
      </c>
      <c r="Q458" s="15" t="s">
        <v>2049</v>
      </c>
      <c r="R458" s="15" t="s">
        <v>2049</v>
      </c>
      <c r="S458" s="15" t="s">
        <v>2049</v>
      </c>
      <c r="T458" s="15" t="s">
        <v>2049</v>
      </c>
      <c r="U458" s="16">
        <v>0</v>
      </c>
      <c r="V458" s="17">
        <v>0</v>
      </c>
      <c r="X458">
        <v>0</v>
      </c>
      <c r="Y458">
        <v>61.2</v>
      </c>
      <c r="Z458" s="8">
        <v>0.13134328358208955</v>
      </c>
      <c r="AA458" s="8">
        <v>4.2176870748299313</v>
      </c>
      <c r="AB458" s="9">
        <v>51.181102362204726</v>
      </c>
      <c r="AC458">
        <v>1</v>
      </c>
      <c r="AD458" s="8">
        <v>0</v>
      </c>
      <c r="AE458" s="15" t="s">
        <v>2049</v>
      </c>
      <c r="AF458" s="8">
        <v>614.28571428571433</v>
      </c>
      <c r="AG458" s="8">
        <v>1.14416476</v>
      </c>
      <c r="AH458" s="8">
        <v>100</v>
      </c>
      <c r="AI458" s="8">
        <v>0</v>
      </c>
      <c r="AJ458" s="8">
        <v>35</v>
      </c>
      <c r="AK458" s="14">
        <v>33.700000000000003</v>
      </c>
      <c r="AL458" s="8">
        <v>0</v>
      </c>
      <c r="AM458" s="3" t="s">
        <v>2049</v>
      </c>
      <c r="AN458">
        <v>0</v>
      </c>
      <c r="AO458" s="3" t="s">
        <v>2049</v>
      </c>
      <c r="AP458" s="3" t="s">
        <v>2049</v>
      </c>
      <c r="AQ458" s="8">
        <v>0</v>
      </c>
      <c r="AR458" s="8">
        <v>0</v>
      </c>
      <c r="AT458" s="34">
        <v>8.7837837837837843E-2</v>
      </c>
      <c r="AU458" s="34">
        <v>3.7453183520599249</v>
      </c>
      <c r="AV458" s="7">
        <v>1</v>
      </c>
      <c r="AW458" s="3" t="s">
        <v>2049</v>
      </c>
      <c r="AX458" s="3" t="s">
        <v>2049</v>
      </c>
      <c r="AY458" s="8">
        <v>5.1470588235294121</v>
      </c>
      <c r="AZ458">
        <v>19.2</v>
      </c>
      <c r="BA458">
        <v>22</v>
      </c>
      <c r="BB458" s="8">
        <v>0</v>
      </c>
      <c r="BC458" s="3" t="s">
        <v>2110</v>
      </c>
      <c r="BD458" s="8">
        <v>1.250710631040364</v>
      </c>
      <c r="BE458">
        <f>VLOOKUP(A458,'dati SCL7_com'!A:C,3,FALSE)</f>
        <v>0.2</v>
      </c>
    </row>
    <row r="459" spans="1:57" x14ac:dyDescent="0.3">
      <c r="A459">
        <v>80092</v>
      </c>
      <c r="B459" t="s">
        <v>1870</v>
      </c>
      <c r="C459">
        <v>2622</v>
      </c>
      <c r="D459" t="s">
        <v>258</v>
      </c>
      <c r="E459" t="str">
        <f>VLOOKUP(A459,'0. dati base'!B:K,10,FALSE)</f>
        <v>CALABRIA</v>
      </c>
      <c r="F459" s="15" t="s">
        <v>2049</v>
      </c>
      <c r="G459" s="8">
        <v>-4.5809659090909088E-2</v>
      </c>
      <c r="H459">
        <v>34</v>
      </c>
      <c r="I459" s="8">
        <v>16.524004465947154</v>
      </c>
      <c r="J459" s="8">
        <v>66.011787819253399</v>
      </c>
      <c r="K459">
        <v>32.950000000000003</v>
      </c>
      <c r="L459">
        <v>3565</v>
      </c>
      <c r="M459" s="8">
        <v>10.447161727954303</v>
      </c>
      <c r="N459" s="8">
        <v>0.69630281690140805</v>
      </c>
      <c r="O459" s="8">
        <v>1.496478873239437</v>
      </c>
      <c r="P459" s="8">
        <v>60.737628384687213</v>
      </c>
      <c r="Q459" s="15" t="s">
        <v>2049</v>
      </c>
      <c r="R459" s="15" t="s">
        <v>2049</v>
      </c>
      <c r="S459" s="15" t="s">
        <v>2049</v>
      </c>
      <c r="T459" s="15" t="s">
        <v>2049</v>
      </c>
      <c r="U459" s="16">
        <v>0</v>
      </c>
      <c r="V459" s="17">
        <v>0</v>
      </c>
      <c r="X459">
        <v>0</v>
      </c>
      <c r="Y459">
        <v>81.8</v>
      </c>
      <c r="Z459" s="8">
        <v>0.19538518794194268</v>
      </c>
      <c r="AA459" s="8">
        <v>8.4353741496598627</v>
      </c>
      <c r="AB459" s="9">
        <v>31.612903225806448</v>
      </c>
      <c r="AC459">
        <v>3</v>
      </c>
      <c r="AD459" s="8">
        <v>20.54095238095238</v>
      </c>
      <c r="AE459" s="15" t="s">
        <v>2049</v>
      </c>
      <c r="AF459" s="8">
        <v>136.25</v>
      </c>
      <c r="AG459" s="8">
        <v>3.4403669720000001</v>
      </c>
      <c r="AH459" s="8">
        <v>66.6666666666667</v>
      </c>
      <c r="AI459" s="8">
        <v>0.73256676557863498</v>
      </c>
      <c r="AJ459" s="8">
        <v>56.333333333333343</v>
      </c>
      <c r="AK459" s="14">
        <v>31.7</v>
      </c>
      <c r="AL459" s="8">
        <v>0</v>
      </c>
      <c r="AM459" s="3" t="s">
        <v>2049</v>
      </c>
      <c r="AN459">
        <v>0</v>
      </c>
      <c r="AO459" s="3" t="s">
        <v>2049</v>
      </c>
      <c r="AP459" s="3" t="s">
        <v>2049</v>
      </c>
      <c r="AQ459" s="8">
        <v>0</v>
      </c>
      <c r="AR459" s="8">
        <v>0</v>
      </c>
      <c r="AT459" s="34">
        <v>0.11816192560175055</v>
      </c>
      <c r="AU459" s="34">
        <v>2.2883295194508011</v>
      </c>
      <c r="AV459" s="7">
        <v>1</v>
      </c>
      <c r="AW459" s="3" t="s">
        <v>2049</v>
      </c>
      <c r="AX459" s="3" t="s">
        <v>2049</v>
      </c>
      <c r="AY459" s="8">
        <v>4.329004329004329</v>
      </c>
      <c r="AZ459">
        <v>24.8</v>
      </c>
      <c r="BA459">
        <v>60</v>
      </c>
      <c r="BB459" s="8">
        <v>0.76277650648360029</v>
      </c>
      <c r="BC459" s="3" t="s">
        <v>2110</v>
      </c>
      <c r="BD459" s="8">
        <v>0.80134419025462056</v>
      </c>
      <c r="BE459">
        <f>VLOOKUP(A459,'dati SCL7_com'!A:C,3,FALSE)</f>
        <v>0.4</v>
      </c>
    </row>
    <row r="460" spans="1:57" x14ac:dyDescent="0.3">
      <c r="A460">
        <v>80093</v>
      </c>
      <c r="B460" t="s">
        <v>1888</v>
      </c>
      <c r="C460">
        <v>15636</v>
      </c>
      <c r="D460" t="s">
        <v>290</v>
      </c>
      <c r="E460" t="str">
        <f>VLOOKUP(A460,'0. dati base'!B:K,10,FALSE)</f>
        <v>CALABRIA</v>
      </c>
      <c r="F460" s="15" t="s">
        <v>2049</v>
      </c>
      <c r="G460" s="8">
        <v>-3.0951326033293248E-2</v>
      </c>
      <c r="H460">
        <v>315</v>
      </c>
      <c r="I460" s="8">
        <v>5.5127367733507509</v>
      </c>
      <c r="J460" s="8">
        <v>69.071076706544602</v>
      </c>
      <c r="K460">
        <v>38.590000000000003</v>
      </c>
      <c r="L460">
        <v>0</v>
      </c>
      <c r="M460" s="8">
        <v>56.781415318561677</v>
      </c>
      <c r="N460" s="8">
        <v>0.68859478396263096</v>
      </c>
      <c r="O460" s="8">
        <v>0.60334760607240201</v>
      </c>
      <c r="P460" s="8">
        <v>24.686133446184229</v>
      </c>
      <c r="Q460" s="15" t="s">
        <v>2049</v>
      </c>
      <c r="R460" s="15" t="s">
        <v>2049</v>
      </c>
      <c r="S460" s="15" t="s">
        <v>2049</v>
      </c>
      <c r="T460" s="15" t="s">
        <v>2049</v>
      </c>
      <c r="U460" s="16">
        <v>0</v>
      </c>
      <c r="V460" s="17">
        <v>0</v>
      </c>
      <c r="X460">
        <v>0</v>
      </c>
      <c r="Y460">
        <v>20.3</v>
      </c>
      <c r="Z460" s="8">
        <v>0.17687785760940561</v>
      </c>
      <c r="AA460" s="8">
        <v>52.866242038216562</v>
      </c>
      <c r="AB460" s="9">
        <v>43.142857142857146</v>
      </c>
      <c r="AC460">
        <v>18</v>
      </c>
      <c r="AD460" s="8">
        <v>35.382200886262922</v>
      </c>
      <c r="AE460" s="15" t="s">
        <v>2049</v>
      </c>
      <c r="AF460" s="8">
        <v>39.68432919954904</v>
      </c>
      <c r="AG460" s="8">
        <v>0.91727818500000002</v>
      </c>
      <c r="AH460" s="8">
        <v>77.7777777777778</v>
      </c>
      <c r="AI460" s="8">
        <v>0.54376663361686595</v>
      </c>
      <c r="AJ460" s="8">
        <v>89.222222222222229</v>
      </c>
      <c r="AK460" s="14">
        <v>30.2</v>
      </c>
      <c r="AL460" s="8">
        <v>3.2530481060753922</v>
      </c>
      <c r="AM460" s="3" t="s">
        <v>2049</v>
      </c>
      <c r="AN460">
        <v>0</v>
      </c>
      <c r="AO460" s="3" t="s">
        <v>2049</v>
      </c>
      <c r="AP460" s="3" t="s">
        <v>2049</v>
      </c>
      <c r="AQ460" s="8">
        <v>0</v>
      </c>
      <c r="AR460" s="8">
        <v>0</v>
      </c>
      <c r="AT460" s="34">
        <v>0.12608318890814557</v>
      </c>
      <c r="AU460" s="34">
        <v>1.6628293681248401</v>
      </c>
      <c r="AV460" s="7">
        <v>1</v>
      </c>
      <c r="AW460" s="3" t="s">
        <v>2049</v>
      </c>
      <c r="AX460" s="3" t="s">
        <v>2049</v>
      </c>
      <c r="AY460" s="8">
        <v>2.07012550135852</v>
      </c>
      <c r="AZ460">
        <v>20.8</v>
      </c>
      <c r="BA460">
        <v>19</v>
      </c>
      <c r="BB460" s="8">
        <v>0</v>
      </c>
      <c r="BC460" s="3" t="s">
        <v>2110</v>
      </c>
      <c r="BD460" s="8">
        <v>0.39468217698379726</v>
      </c>
      <c r="BE460">
        <f>VLOOKUP(A460,'dati SCL7_com'!A:C,3,FALSE)</f>
        <v>0.2</v>
      </c>
    </row>
    <row r="461" spans="1:57" x14ac:dyDescent="0.3">
      <c r="A461">
        <v>80094</v>
      </c>
      <c r="B461" t="s">
        <v>1902</v>
      </c>
      <c r="C461">
        <v>523</v>
      </c>
      <c r="D461" t="s">
        <v>290</v>
      </c>
      <c r="E461" t="str">
        <f>VLOOKUP(A461,'0. dati base'!B:K,10,FALSE)</f>
        <v>CALABRIA</v>
      </c>
      <c r="F461" s="15" t="s">
        <v>2049</v>
      </c>
      <c r="G461" s="8">
        <v>2.23463687150838E-2</v>
      </c>
      <c r="H461">
        <v>60</v>
      </c>
      <c r="I461" s="8">
        <v>0.18214936247723132</v>
      </c>
      <c r="J461" s="8">
        <v>61.244019138755903</v>
      </c>
      <c r="K461">
        <v>39.200000000000003</v>
      </c>
      <c r="L461">
        <v>0</v>
      </c>
      <c r="M461" s="8">
        <v>2.1697462240282142</v>
      </c>
      <c r="N461" s="8">
        <v>0.70909090909090899</v>
      </c>
      <c r="O461" s="8">
        <v>6.5454545454545459</v>
      </c>
      <c r="P461" s="8">
        <v>27.777777777777779</v>
      </c>
      <c r="Q461" s="15" t="s">
        <v>2049</v>
      </c>
      <c r="R461" s="15" t="s">
        <v>2049</v>
      </c>
      <c r="S461" s="15" t="s">
        <v>2049</v>
      </c>
      <c r="T461" s="15" t="s">
        <v>2049</v>
      </c>
      <c r="U461" s="16">
        <v>0</v>
      </c>
      <c r="V461" s="17">
        <v>0</v>
      </c>
      <c r="X461">
        <v>0</v>
      </c>
      <c r="Y461">
        <v>0</v>
      </c>
      <c r="Z461" s="8">
        <v>0.15846994535519127</v>
      </c>
      <c r="AA461" s="8">
        <v>1.4331210191082804</v>
      </c>
      <c r="AB461" s="9">
        <v>69.767441860465112</v>
      </c>
      <c r="AC461">
        <v>0</v>
      </c>
      <c r="AD461" s="8">
        <v>0</v>
      </c>
      <c r="AE461" s="15" t="s">
        <v>2049</v>
      </c>
      <c r="AF461" s="8">
        <v>1750</v>
      </c>
      <c r="AG461" s="8">
        <v>0.56818181800000001</v>
      </c>
      <c r="AH461" s="8">
        <v>0</v>
      </c>
      <c r="AI461">
        <v>0</v>
      </c>
      <c r="AJ461">
        <v>0</v>
      </c>
      <c r="AK461" s="14">
        <v>34.299999999999997</v>
      </c>
      <c r="AL461" s="8">
        <v>0</v>
      </c>
      <c r="AM461" s="3" t="s">
        <v>2049</v>
      </c>
      <c r="AN461">
        <v>0</v>
      </c>
      <c r="AO461" s="3" t="s">
        <v>2049</v>
      </c>
      <c r="AP461" s="3" t="s">
        <v>2049</v>
      </c>
      <c r="AQ461" s="8">
        <v>0</v>
      </c>
      <c r="AR461" s="8">
        <v>0</v>
      </c>
      <c r="AT461" s="34">
        <v>8.6956521739130432E-2</v>
      </c>
      <c r="AU461" s="34">
        <v>3.8240917782026767</v>
      </c>
      <c r="AV461" s="7">
        <v>1</v>
      </c>
      <c r="AW461" s="3" t="s">
        <v>2049</v>
      </c>
      <c r="AX461" s="3" t="s">
        <v>2049</v>
      </c>
      <c r="AY461" s="8">
        <v>3.90625</v>
      </c>
      <c r="AZ461">
        <v>12.2</v>
      </c>
      <c r="BA461">
        <v>4</v>
      </c>
      <c r="BB461" s="8">
        <v>0</v>
      </c>
      <c r="BC461" s="3" t="s">
        <v>2110</v>
      </c>
      <c r="BD461" s="8">
        <v>0.44247787610619471</v>
      </c>
      <c r="BE461">
        <f>VLOOKUP(A461,'dati SCL7_com'!A:C,3,FALSE)</f>
        <v>0</v>
      </c>
    </row>
    <row r="462" spans="1:57" x14ac:dyDescent="0.3">
      <c r="A462">
        <v>80095</v>
      </c>
      <c r="B462" t="s">
        <v>1991</v>
      </c>
      <c r="C462">
        <v>2160</v>
      </c>
      <c r="D462" t="s">
        <v>290</v>
      </c>
      <c r="E462" t="str">
        <f>VLOOKUP(A462,'0. dati base'!B:K,10,FALSE)</f>
        <v>CALABRIA</v>
      </c>
      <c r="F462" s="15" t="s">
        <v>2049</v>
      </c>
      <c r="G462" s="8">
        <v>-4.5513095749248604E-2</v>
      </c>
      <c r="H462">
        <v>76</v>
      </c>
      <c r="I462" s="8">
        <v>0</v>
      </c>
      <c r="J462" s="8">
        <v>72.154963680387397</v>
      </c>
      <c r="K462">
        <v>35.21</v>
      </c>
      <c r="L462">
        <v>834</v>
      </c>
      <c r="M462" s="8">
        <v>7.8202867438472738</v>
      </c>
      <c r="N462" s="8">
        <v>0.78289473684210498</v>
      </c>
      <c r="O462" s="8">
        <v>4.4956140350877192</v>
      </c>
      <c r="P462" s="8">
        <v>23.227611940298509</v>
      </c>
      <c r="Q462" s="15" t="s">
        <v>2049</v>
      </c>
      <c r="R462" s="15" t="s">
        <v>2049</v>
      </c>
      <c r="S462" s="15" t="s">
        <v>2049</v>
      </c>
      <c r="T462" s="15" t="s">
        <v>2049</v>
      </c>
      <c r="U462" s="16">
        <v>0</v>
      </c>
      <c r="V462" s="17">
        <v>0</v>
      </c>
      <c r="X462">
        <v>0</v>
      </c>
      <c r="Y462">
        <v>0</v>
      </c>
      <c r="Z462" s="8">
        <v>0.16914080071974807</v>
      </c>
      <c r="AA462" s="8">
        <v>8.2802547770700627</v>
      </c>
      <c r="AB462" s="9">
        <v>28.968253968253972</v>
      </c>
      <c r="AC462">
        <v>4</v>
      </c>
      <c r="AD462" s="8">
        <v>24.223404255319149</v>
      </c>
      <c r="AE462" s="15" t="s">
        <v>2049</v>
      </c>
      <c r="AF462" s="8">
        <v>70.786516853932582</v>
      </c>
      <c r="AG462" s="8">
        <v>2.811621368</v>
      </c>
      <c r="AH462" s="8">
        <v>25</v>
      </c>
      <c r="AI462" s="8">
        <v>0</v>
      </c>
      <c r="AJ462" s="8">
        <v>67.333333333333329</v>
      </c>
      <c r="AK462" s="14">
        <v>30.1</v>
      </c>
      <c r="AL462" s="8">
        <v>0</v>
      </c>
      <c r="AM462" s="3" t="s">
        <v>2049</v>
      </c>
      <c r="AN462">
        <v>0</v>
      </c>
      <c r="AO462" s="3" t="s">
        <v>2049</v>
      </c>
      <c r="AP462" s="3" t="s">
        <v>2049</v>
      </c>
      <c r="AQ462" s="8">
        <v>0</v>
      </c>
      <c r="AR462" s="8">
        <v>0</v>
      </c>
      <c r="AT462" s="34">
        <v>0.11450381679389313</v>
      </c>
      <c r="AU462" s="34">
        <v>2.3148148148148149</v>
      </c>
      <c r="AV462" s="7">
        <v>1</v>
      </c>
      <c r="AW462" s="3" t="s">
        <v>2049</v>
      </c>
      <c r="AX462" s="3" t="s">
        <v>2049</v>
      </c>
      <c r="AY462" s="8">
        <v>3.3832769453842442</v>
      </c>
      <c r="AZ462">
        <v>18.8</v>
      </c>
      <c r="BA462">
        <v>2</v>
      </c>
      <c r="BB462" s="8">
        <v>0</v>
      </c>
      <c r="BC462" s="3" t="s">
        <v>2110</v>
      </c>
      <c r="BD462" s="8">
        <v>6.9252077562326875E-2</v>
      </c>
      <c r="BE462">
        <f>VLOOKUP(A462,'dati SCL7_com'!A:C,3,FALSE)</f>
        <v>0</v>
      </c>
    </row>
    <row r="463" spans="1:57" x14ac:dyDescent="0.3">
      <c r="A463">
        <v>80096</v>
      </c>
      <c r="B463" t="s">
        <v>2015</v>
      </c>
      <c r="C463">
        <v>13784</v>
      </c>
      <c r="D463" t="s">
        <v>304</v>
      </c>
      <c r="E463" t="str">
        <f>VLOOKUP(A463,'0. dati base'!B:K,10,FALSE)</f>
        <v>CALABRIA</v>
      </c>
      <c r="F463" s="15" t="s">
        <v>2049</v>
      </c>
      <c r="G463" s="8">
        <v>2.1038188886348046E-2</v>
      </c>
      <c r="H463">
        <v>1100</v>
      </c>
      <c r="I463" s="8">
        <v>0.87346024636058228</v>
      </c>
      <c r="J463" s="8">
        <v>67.393822393822305</v>
      </c>
      <c r="K463">
        <v>39.5</v>
      </c>
      <c r="L463">
        <v>6422</v>
      </c>
      <c r="M463" s="8">
        <v>38.5728572268957</v>
      </c>
      <c r="N463" s="8">
        <v>0.48883572567783101</v>
      </c>
      <c r="O463" s="8">
        <v>3.987240829346093</v>
      </c>
      <c r="P463" s="8">
        <v>22.303696914146041</v>
      </c>
      <c r="Q463" s="15" t="s">
        <v>2049</v>
      </c>
      <c r="R463" s="15" t="s">
        <v>2049</v>
      </c>
      <c r="S463" s="15" t="s">
        <v>2049</v>
      </c>
      <c r="T463" s="15" t="s">
        <v>2049</v>
      </c>
      <c r="U463" s="16">
        <v>1</v>
      </c>
      <c r="V463" s="17">
        <v>1</v>
      </c>
      <c r="X463">
        <v>0</v>
      </c>
      <c r="Y463">
        <v>0</v>
      </c>
      <c r="Z463" s="8">
        <v>0.1570735349010825</v>
      </c>
      <c r="AA463" s="8">
        <v>61.806311207834611</v>
      </c>
      <c r="AB463" s="9">
        <v>32.241379310344826</v>
      </c>
      <c r="AC463">
        <v>16</v>
      </c>
      <c r="AD463" s="8">
        <v>22.335551330798481</v>
      </c>
      <c r="AE463" s="15" t="s">
        <v>2049</v>
      </c>
      <c r="AF463" s="8">
        <v>34.137728075338437</v>
      </c>
      <c r="AG463" s="8">
        <v>0.49377839200000001</v>
      </c>
      <c r="AH463" s="8">
        <v>50</v>
      </c>
      <c r="AI463" s="8">
        <v>0.567157509469294</v>
      </c>
      <c r="AJ463" s="8">
        <v>267.42857142857139</v>
      </c>
      <c r="AK463" s="14">
        <v>27.4</v>
      </c>
      <c r="AL463" s="8">
        <v>2.122267975926512</v>
      </c>
      <c r="AM463" s="3" t="s">
        <v>2049</v>
      </c>
      <c r="AN463">
        <v>2</v>
      </c>
      <c r="AO463" s="3" t="s">
        <v>2049</v>
      </c>
      <c r="AP463" s="3" t="s">
        <v>2049</v>
      </c>
      <c r="AQ463" s="8">
        <v>2.4133770039648299</v>
      </c>
      <c r="AR463" s="8">
        <v>0</v>
      </c>
      <c r="AT463" s="34">
        <v>0.12181759587495972</v>
      </c>
      <c r="AU463" s="34">
        <v>1.8136970400464305</v>
      </c>
      <c r="AV463" s="7">
        <v>1</v>
      </c>
      <c r="AW463" s="3" t="s">
        <v>2049</v>
      </c>
      <c r="AX463" s="3" t="s">
        <v>2049</v>
      </c>
      <c r="AY463" s="8">
        <v>4.9504950495049496</v>
      </c>
      <c r="AZ463">
        <v>16</v>
      </c>
      <c r="BA463">
        <v>22</v>
      </c>
      <c r="BB463" s="8">
        <v>7.2547881601857225E-2</v>
      </c>
      <c r="BC463" s="3" t="s">
        <v>2110</v>
      </c>
      <c r="BD463" s="8">
        <v>1.9039735099337749</v>
      </c>
      <c r="BE463">
        <f>VLOOKUP(A463,'dati SCL7_com'!A:C,3,FALSE)</f>
        <v>0.8</v>
      </c>
    </row>
    <row r="464" spans="1:57" x14ac:dyDescent="0.3">
      <c r="A464">
        <v>80097</v>
      </c>
      <c r="B464" t="s">
        <v>1588</v>
      </c>
      <c r="C464">
        <v>4490</v>
      </c>
      <c r="D464" t="s">
        <v>260</v>
      </c>
      <c r="E464" t="str">
        <f>VLOOKUP(A464,'0. dati base'!B:K,10,FALSE)</f>
        <v>CALABRIA</v>
      </c>
      <c r="F464" s="15" t="s">
        <v>2049</v>
      </c>
      <c r="G464" s="8">
        <v>-9.2187139893984797E-3</v>
      </c>
      <c r="H464">
        <v>302</v>
      </c>
      <c r="I464" s="8">
        <v>1.9772040009304488</v>
      </c>
      <c r="J464" s="8">
        <v>69.6666666666666</v>
      </c>
      <c r="K464">
        <v>39.459999999999994</v>
      </c>
      <c r="L464">
        <v>2028</v>
      </c>
      <c r="M464" s="8">
        <v>16.847749400310427</v>
      </c>
      <c r="N464" s="8">
        <v>0.32741267021906501</v>
      </c>
      <c r="O464" s="8">
        <v>2.9011249259917111</v>
      </c>
      <c r="P464" s="8">
        <v>35.56723609286027</v>
      </c>
      <c r="Q464" s="15" t="s">
        <v>2049</v>
      </c>
      <c r="R464" s="15" t="s">
        <v>2049</v>
      </c>
      <c r="S464" s="15" t="s">
        <v>2049</v>
      </c>
      <c r="T464" s="15" t="s">
        <v>2049</v>
      </c>
      <c r="U464" s="16">
        <v>0</v>
      </c>
      <c r="V464" s="17">
        <v>0</v>
      </c>
      <c r="X464">
        <v>0</v>
      </c>
      <c r="Y464">
        <v>0</v>
      </c>
      <c r="Z464" s="8">
        <v>0.17608746220051175</v>
      </c>
      <c r="AA464" s="8">
        <v>10.510046367851624</v>
      </c>
      <c r="AB464" s="9">
        <v>45.429362880886423</v>
      </c>
      <c r="AC464">
        <v>3</v>
      </c>
      <c r="AD464" s="8">
        <v>20.549537648612951</v>
      </c>
      <c r="AE464" s="15" t="s">
        <v>2049</v>
      </c>
      <c r="AF464" s="8">
        <v>63.6150234741784</v>
      </c>
      <c r="AG464" s="8">
        <v>0.92041914499999999</v>
      </c>
      <c r="AH464" s="8">
        <v>33.3333333333333</v>
      </c>
      <c r="AI464" s="8">
        <v>0.69362303934173297</v>
      </c>
      <c r="AJ464" s="8">
        <v>107.6666666666667</v>
      </c>
      <c r="AK464" s="14">
        <v>21.4</v>
      </c>
      <c r="AL464" s="8">
        <v>0</v>
      </c>
      <c r="AM464" s="3" t="s">
        <v>2049</v>
      </c>
      <c r="AN464">
        <v>0</v>
      </c>
      <c r="AO464" s="3" t="s">
        <v>2049</v>
      </c>
      <c r="AP464" s="3" t="s">
        <v>2049</v>
      </c>
      <c r="AQ464" s="8">
        <v>0</v>
      </c>
      <c r="AR464" s="8">
        <v>0</v>
      </c>
      <c r="AT464" s="34">
        <v>7.3148974130240851E-2</v>
      </c>
      <c r="AU464" s="34">
        <v>2.0044543429844097</v>
      </c>
      <c r="AV464" s="7">
        <v>1</v>
      </c>
      <c r="AW464" s="3" t="s">
        <v>2049</v>
      </c>
      <c r="AX464" s="3" t="s">
        <v>2049</v>
      </c>
      <c r="AY464" s="8">
        <v>1.1767013139831339</v>
      </c>
      <c r="AZ464">
        <v>18.7</v>
      </c>
      <c r="BA464">
        <v>0</v>
      </c>
      <c r="BB464" s="8">
        <v>0</v>
      </c>
      <c r="BC464" s="3" t="s">
        <v>2110</v>
      </c>
      <c r="BD464" s="8">
        <v>0</v>
      </c>
      <c r="BE464">
        <f>VLOOKUP(A464,'dati SCL7_com'!A:C,3,FALSE)</f>
        <v>0.4</v>
      </c>
    </row>
    <row r="465" spans="1:57" x14ac:dyDescent="0.3">
      <c r="A465">
        <v>101001</v>
      </c>
      <c r="B465" t="s">
        <v>455</v>
      </c>
      <c r="C465">
        <v>2297</v>
      </c>
      <c r="D465" t="s">
        <v>256</v>
      </c>
      <c r="E465" t="str">
        <f>VLOOKUP(A465,'0. dati base'!B:K,10,FALSE)</f>
        <v>CALABRIA</v>
      </c>
      <c r="F465" s="15" t="s">
        <v>2049</v>
      </c>
      <c r="G465" s="8">
        <v>-5.7894736842105263E-2</v>
      </c>
      <c r="H465">
        <v>76</v>
      </c>
      <c r="I465" s="8">
        <v>5.1568543188654923</v>
      </c>
      <c r="J465" s="8">
        <v>74.356458474749999</v>
      </c>
      <c r="K465">
        <v>41.86</v>
      </c>
      <c r="L465">
        <v>0</v>
      </c>
      <c r="M465" s="8">
        <v>5.9622990827232183</v>
      </c>
      <c r="N465" s="8">
        <v>0.79186834462729905</v>
      </c>
      <c r="O465" s="8">
        <v>4.0658276863504357</v>
      </c>
      <c r="P465" s="8">
        <v>34.978229317851962</v>
      </c>
      <c r="Q465" s="15" t="s">
        <v>2049</v>
      </c>
      <c r="R465" s="15" t="s">
        <v>2049</v>
      </c>
      <c r="S465" s="15" t="s">
        <v>2049</v>
      </c>
      <c r="T465" s="15" t="s">
        <v>2049</v>
      </c>
      <c r="U465" s="16">
        <v>0</v>
      </c>
      <c r="V465" s="17">
        <v>0</v>
      </c>
      <c r="X465">
        <v>0</v>
      </c>
      <c r="Y465">
        <v>96.2</v>
      </c>
      <c r="Z465" s="8">
        <v>0.15298667812634292</v>
      </c>
      <c r="AA465" s="8">
        <v>7.187894073139975</v>
      </c>
      <c r="AB465" s="9">
        <v>29.777777777777775</v>
      </c>
      <c r="AC465">
        <v>3</v>
      </c>
      <c r="AD465" s="8">
        <v>28.08988764044944</v>
      </c>
      <c r="AE465" s="15" t="s">
        <v>2049</v>
      </c>
      <c r="AF465" s="8">
        <v>40.201005025125632</v>
      </c>
      <c r="AG465" s="8">
        <v>1.3060513709999999</v>
      </c>
      <c r="AH465" s="8">
        <v>66.6666666666667</v>
      </c>
      <c r="AI465" s="8">
        <v>0.15</v>
      </c>
      <c r="AJ465" s="8">
        <v>51</v>
      </c>
      <c r="AK465" s="14">
        <v>33.799999999999997</v>
      </c>
      <c r="AL465" s="8">
        <v>21.25147579693034</v>
      </c>
      <c r="AM465" s="3" t="s">
        <v>2049</v>
      </c>
      <c r="AN465">
        <v>0</v>
      </c>
      <c r="AO465" s="3" t="s">
        <v>2049</v>
      </c>
      <c r="AP465" s="3" t="s">
        <v>2049</v>
      </c>
      <c r="AQ465" s="8">
        <v>0</v>
      </c>
      <c r="AR465" s="8">
        <v>0</v>
      </c>
      <c r="AT465" s="34">
        <v>0.14089347079037801</v>
      </c>
      <c r="AU465" s="34">
        <v>3.0474531998258598</v>
      </c>
      <c r="AV465" s="7">
        <v>1</v>
      </c>
      <c r="AW465" s="3" t="s">
        <v>2049</v>
      </c>
      <c r="AX465" s="3" t="s">
        <v>2049</v>
      </c>
      <c r="AY465" s="8">
        <v>3.1180400890868598</v>
      </c>
      <c r="AZ465">
        <v>25</v>
      </c>
      <c r="BA465">
        <v>0</v>
      </c>
      <c r="BB465" s="8">
        <v>0</v>
      </c>
      <c r="BC465" s="3" t="s">
        <v>2110</v>
      </c>
      <c r="BD465" s="8">
        <v>0</v>
      </c>
      <c r="BE465">
        <f>VLOOKUP(A465,'dati SCL7_com'!A:C,3,FALSE)</f>
        <v>0</v>
      </c>
    </row>
    <row r="466" spans="1:57" x14ac:dyDescent="0.3">
      <c r="A466">
        <v>101002</v>
      </c>
      <c r="B466" t="s">
        <v>514</v>
      </c>
      <c r="C466">
        <v>1663</v>
      </c>
      <c r="D466" t="s">
        <v>256</v>
      </c>
      <c r="E466" t="str">
        <f>VLOOKUP(A466,'0. dati base'!B:K,10,FALSE)</f>
        <v>CALABRIA</v>
      </c>
      <c r="F466" s="15" t="s">
        <v>2049</v>
      </c>
      <c r="G466" s="8">
        <v>-4.7752808988764044E-2</v>
      </c>
      <c r="H466">
        <v>27</v>
      </c>
      <c r="I466" s="8">
        <v>28.55457227138643</v>
      </c>
      <c r="J466" s="8">
        <v>74.566473988439299</v>
      </c>
      <c r="K466">
        <v>38.130000000000003</v>
      </c>
      <c r="L466">
        <v>1674</v>
      </c>
      <c r="M466" s="8">
        <v>6.2947067238912728</v>
      </c>
      <c r="N466" s="8">
        <v>0.74914089347079005</v>
      </c>
      <c r="O466" s="8">
        <v>2.1477663230240549</v>
      </c>
      <c r="P466" s="8">
        <v>47.230929989550681</v>
      </c>
      <c r="Q466" s="15" t="s">
        <v>2049</v>
      </c>
      <c r="R466" s="15" t="s">
        <v>2049</v>
      </c>
      <c r="S466" s="15" t="s">
        <v>2049</v>
      </c>
      <c r="T466" s="15" t="s">
        <v>2049</v>
      </c>
      <c r="U466" s="16">
        <v>0</v>
      </c>
      <c r="V466" s="17">
        <v>0</v>
      </c>
      <c r="X466">
        <v>0</v>
      </c>
      <c r="Y466">
        <v>17.8</v>
      </c>
      <c r="Z466" s="8">
        <v>0.15752212389380532</v>
      </c>
      <c r="AA466" s="8">
        <v>6.1790668348045399</v>
      </c>
      <c r="AB466" s="9">
        <v>37.313432835820898</v>
      </c>
      <c r="AC466">
        <v>5</v>
      </c>
      <c r="AD466" s="8">
        <v>30.263295880149808</v>
      </c>
      <c r="AE466" s="15" t="s">
        <v>2049</v>
      </c>
      <c r="AF466" s="8">
        <v>64.539007092198588</v>
      </c>
      <c r="AG466" s="8">
        <v>3.0066145519999998</v>
      </c>
      <c r="AH466" s="8">
        <v>60</v>
      </c>
      <c r="AI466" s="8">
        <v>0.23043698872566601</v>
      </c>
      <c r="AJ466" s="8">
        <v>26.4</v>
      </c>
      <c r="AK466" s="14">
        <v>30.1</v>
      </c>
      <c r="AL466" s="8">
        <v>0</v>
      </c>
      <c r="AM466" s="3" t="s">
        <v>2049</v>
      </c>
      <c r="AN466">
        <v>0</v>
      </c>
      <c r="AO466" s="3" t="s">
        <v>2049</v>
      </c>
      <c r="AP466" s="3" t="s">
        <v>2049</v>
      </c>
      <c r="AQ466" s="8">
        <v>0</v>
      </c>
      <c r="AR466" s="8">
        <v>0</v>
      </c>
      <c r="AT466" s="34">
        <v>0.26373626373626374</v>
      </c>
      <c r="AU466" s="34">
        <v>4.2092603728202045</v>
      </c>
      <c r="AV466" s="7">
        <v>1</v>
      </c>
      <c r="AW466" s="3" t="s">
        <v>2049</v>
      </c>
      <c r="AX466" s="3" t="s">
        <v>2049</v>
      </c>
      <c r="AY466" s="8">
        <v>3.1113876789047921</v>
      </c>
      <c r="AZ466">
        <v>23.1</v>
      </c>
      <c r="BA466">
        <v>10</v>
      </c>
      <c r="BB466" s="8">
        <v>0.60132291040288632</v>
      </c>
      <c r="BC466" s="3" t="s">
        <v>2110</v>
      </c>
      <c r="BD466" s="8">
        <v>0.18109976950938425</v>
      </c>
      <c r="BE466">
        <f>VLOOKUP(A466,'dati SCL7_com'!A:C,3,FALSE)</f>
        <v>0</v>
      </c>
    </row>
    <row r="467" spans="1:57" x14ac:dyDescent="0.3">
      <c r="A467">
        <v>101003</v>
      </c>
      <c r="B467" t="s">
        <v>599</v>
      </c>
      <c r="C467">
        <v>661</v>
      </c>
      <c r="D467" t="s">
        <v>181</v>
      </c>
      <c r="E467" t="str">
        <f>VLOOKUP(A467,'0. dati base'!B:K,10,FALSE)</f>
        <v>CALABRIA</v>
      </c>
      <c r="F467" s="15" t="s">
        <v>2049</v>
      </c>
      <c r="G467" s="8">
        <v>-0.14170506912442396</v>
      </c>
      <c r="H467">
        <v>35</v>
      </c>
      <c r="I467" s="8">
        <v>0</v>
      </c>
      <c r="J467" s="8">
        <v>83.195592286501295</v>
      </c>
      <c r="K467">
        <v>51.97</v>
      </c>
      <c r="L467">
        <v>0</v>
      </c>
      <c r="M467" s="8">
        <v>3.5449089614484794</v>
      </c>
      <c r="N467" s="8">
        <v>0.58167330677290796</v>
      </c>
      <c r="O467" s="8">
        <v>0.19920318725099601</v>
      </c>
      <c r="P467" s="8">
        <v>50.071326676176888</v>
      </c>
      <c r="Q467" s="15" t="s">
        <v>2049</v>
      </c>
      <c r="R467" s="15" t="s">
        <v>2049</v>
      </c>
      <c r="S467" s="15" t="s">
        <v>2049</v>
      </c>
      <c r="T467" s="15" t="s">
        <v>2049</v>
      </c>
      <c r="U467" s="16">
        <v>0</v>
      </c>
      <c r="V467" s="17">
        <v>0</v>
      </c>
      <c r="X467">
        <v>0</v>
      </c>
      <c r="Y467">
        <v>100</v>
      </c>
      <c r="Z467" s="8">
        <v>9.9328859060402688E-2</v>
      </c>
      <c r="AA467" s="8">
        <v>0.96051227321237997</v>
      </c>
      <c r="AB467" s="9">
        <v>43.902439024390247</v>
      </c>
      <c r="AC467">
        <v>4</v>
      </c>
      <c r="AD467" s="8">
        <v>40.54054054054054</v>
      </c>
      <c r="AE467" s="15" t="s">
        <v>2049</v>
      </c>
      <c r="AF467" s="8">
        <v>175</v>
      </c>
      <c r="AG467" s="8">
        <v>3.025718608</v>
      </c>
      <c r="AH467" s="8">
        <v>100</v>
      </c>
      <c r="AI467" s="8">
        <v>0.41</v>
      </c>
      <c r="AJ467" s="8">
        <v>11</v>
      </c>
      <c r="AK467" s="14">
        <v>32.799999999999997</v>
      </c>
      <c r="AL467" s="8">
        <v>0</v>
      </c>
      <c r="AM467" s="3" t="s">
        <v>2049</v>
      </c>
      <c r="AN467">
        <v>0</v>
      </c>
      <c r="AO467" s="3" t="s">
        <v>2049</v>
      </c>
      <c r="AP467" s="3" t="s">
        <v>2049</v>
      </c>
      <c r="AQ467" s="8">
        <v>0</v>
      </c>
      <c r="AR467" s="8">
        <v>0</v>
      </c>
      <c r="AT467" s="34">
        <v>0.23966942148760331</v>
      </c>
      <c r="AU467" s="34">
        <v>6.051437216338881</v>
      </c>
      <c r="AV467" s="7">
        <v>1</v>
      </c>
      <c r="AW467" s="3" t="s">
        <v>2049</v>
      </c>
      <c r="AX467" s="3" t="s">
        <v>2049</v>
      </c>
      <c r="AY467" s="8">
        <v>8.4745762711864412</v>
      </c>
      <c r="AZ467">
        <v>19.600000000000001</v>
      </c>
      <c r="BA467">
        <v>0</v>
      </c>
      <c r="BB467" s="8">
        <v>0</v>
      </c>
      <c r="BC467" s="3" t="s">
        <v>2110</v>
      </c>
      <c r="BD467" s="8">
        <v>0</v>
      </c>
      <c r="BE467">
        <f>VLOOKUP(A467,'dati SCL7_com'!A:C,3,FALSE)</f>
        <v>0</v>
      </c>
    </row>
    <row r="468" spans="1:57" x14ac:dyDescent="0.3">
      <c r="A468">
        <v>101004</v>
      </c>
      <c r="B468" t="s">
        <v>616</v>
      </c>
      <c r="C468">
        <v>2718</v>
      </c>
      <c r="D468" t="s">
        <v>256</v>
      </c>
      <c r="E468" t="str">
        <f>VLOOKUP(A468,'0. dati base'!B:K,10,FALSE)</f>
        <v>CALABRIA</v>
      </c>
      <c r="F468" s="15" t="s">
        <v>2049</v>
      </c>
      <c r="G468" s="8">
        <v>-9.6202531645569619E-2</v>
      </c>
      <c r="H468">
        <v>42</v>
      </c>
      <c r="I468" s="8">
        <v>4.9019607843137258</v>
      </c>
      <c r="J468" s="8">
        <v>78.7778695293146</v>
      </c>
      <c r="K468">
        <v>39.770000000000003</v>
      </c>
      <c r="L468">
        <v>0</v>
      </c>
      <c r="M468" s="8">
        <v>8.5878986787848177</v>
      </c>
      <c r="N468" s="8">
        <v>0.74325366229761003</v>
      </c>
      <c r="O468" s="8">
        <v>0.15420200462606001</v>
      </c>
      <c r="P468" s="8">
        <v>41.15541922290388</v>
      </c>
      <c r="Q468" s="15" t="s">
        <v>2049</v>
      </c>
      <c r="R468" s="15" t="s">
        <v>2049</v>
      </c>
      <c r="S468" s="15" t="s">
        <v>2049</v>
      </c>
      <c r="T468" s="15" t="s">
        <v>2049</v>
      </c>
      <c r="U468" s="16">
        <v>0</v>
      </c>
      <c r="V468" s="17">
        <v>0</v>
      </c>
      <c r="X468">
        <v>0</v>
      </c>
      <c r="Y468">
        <v>97</v>
      </c>
      <c r="Z468" s="8">
        <v>0.14880952380952381</v>
      </c>
      <c r="AA468" s="8">
        <v>9.2055485498108442</v>
      </c>
      <c r="AB468" s="9">
        <v>20.676691729323306</v>
      </c>
      <c r="AC468">
        <v>3</v>
      </c>
      <c r="AD468" s="8">
        <v>9.0486725663716818</v>
      </c>
      <c r="AE468" s="15" t="s">
        <v>2049</v>
      </c>
      <c r="AF468" s="8">
        <v>67.452830188679243</v>
      </c>
      <c r="AG468" s="8">
        <v>2.2075055190000001</v>
      </c>
      <c r="AH468" s="8">
        <v>100</v>
      </c>
      <c r="AI468" s="8">
        <v>0.331703341483293</v>
      </c>
      <c r="AJ468" s="8">
        <v>61</v>
      </c>
      <c r="AK468" s="14">
        <v>30.1</v>
      </c>
      <c r="AL468" s="8">
        <v>0</v>
      </c>
      <c r="AM468" s="3" t="s">
        <v>2049</v>
      </c>
      <c r="AN468">
        <v>0</v>
      </c>
      <c r="AO468" s="3" t="s">
        <v>2049</v>
      </c>
      <c r="AP468" s="3" t="s">
        <v>2049</v>
      </c>
      <c r="AQ468" s="8">
        <v>0</v>
      </c>
      <c r="AR468" s="8">
        <v>0</v>
      </c>
      <c r="AT468" s="34">
        <v>0.18983957219251338</v>
      </c>
      <c r="AU468" s="34">
        <v>2.5754231052244299</v>
      </c>
      <c r="AV468" s="7">
        <v>1</v>
      </c>
      <c r="AW468" s="3" t="s">
        <v>2049</v>
      </c>
      <c r="AX468" s="3" t="s">
        <v>2049</v>
      </c>
      <c r="AY468" s="8">
        <v>2.3547880690737828</v>
      </c>
      <c r="AZ468">
        <v>25.9</v>
      </c>
      <c r="BA468">
        <v>2</v>
      </c>
      <c r="BB468" s="8">
        <v>0</v>
      </c>
      <c r="BC468" s="3" t="s">
        <v>2110</v>
      </c>
      <c r="BD468" s="8">
        <v>2.9873039581777446E-2</v>
      </c>
      <c r="BE468">
        <f>VLOOKUP(A468,'dati SCL7_com'!A:C,3,FALSE)</f>
        <v>0</v>
      </c>
    </row>
    <row r="469" spans="1:57" x14ac:dyDescent="0.3">
      <c r="A469">
        <v>101005</v>
      </c>
      <c r="B469" t="s">
        <v>683</v>
      </c>
      <c r="C469">
        <v>1015</v>
      </c>
      <c r="D469" t="s">
        <v>256</v>
      </c>
      <c r="E469" t="str">
        <f>VLOOKUP(A469,'0. dati base'!B:K,10,FALSE)</f>
        <v>CALABRIA</v>
      </c>
      <c r="F469" s="15" t="s">
        <v>2049</v>
      </c>
      <c r="G469" s="8">
        <v>-0.18774548311076197</v>
      </c>
      <c r="H469">
        <v>25</v>
      </c>
      <c r="I469" s="8">
        <v>4.1586073500967116</v>
      </c>
      <c r="J469" s="8">
        <v>76.859504132231407</v>
      </c>
      <c r="K469">
        <v>43.720000000000006</v>
      </c>
      <c r="L469">
        <v>0</v>
      </c>
      <c r="M469" s="8">
        <v>3.5050071530758222</v>
      </c>
      <c r="N469" s="8">
        <v>0.83616692426584205</v>
      </c>
      <c r="O469" s="8">
        <v>2.009273570324575</v>
      </c>
      <c r="P469" s="8">
        <v>43.788437884378837</v>
      </c>
      <c r="Q469" s="15" t="s">
        <v>2049</v>
      </c>
      <c r="R469" s="15" t="s">
        <v>2049</v>
      </c>
      <c r="S469" s="15" t="s">
        <v>2049</v>
      </c>
      <c r="T469" s="15" t="s">
        <v>2049</v>
      </c>
      <c r="U469" s="16">
        <v>0</v>
      </c>
      <c r="V469" s="17">
        <v>0</v>
      </c>
      <c r="X469">
        <v>0</v>
      </c>
      <c r="Y469">
        <v>62.3</v>
      </c>
      <c r="Z469" s="8">
        <v>0.11218568665377177</v>
      </c>
      <c r="AA469" s="8">
        <v>3.5308953341740232</v>
      </c>
      <c r="AB469" s="9">
        <v>55.421686746987952</v>
      </c>
      <c r="AC469">
        <v>3</v>
      </c>
      <c r="AD469" s="8">
        <v>112.8362068965517</v>
      </c>
      <c r="AE469" s="15" t="s">
        <v>2049</v>
      </c>
      <c r="AF469" s="8">
        <v>86.666666666666671</v>
      </c>
      <c r="AG469" s="8">
        <v>2.9556650250000001</v>
      </c>
      <c r="AH469" s="8">
        <v>100</v>
      </c>
      <c r="AI469" s="8">
        <v>0.64176025670410297</v>
      </c>
      <c r="AJ469" s="8">
        <v>17</v>
      </c>
      <c r="AK469" s="14">
        <v>38.299999999999997</v>
      </c>
      <c r="AL469" s="8">
        <v>0</v>
      </c>
      <c r="AM469" s="3" t="s">
        <v>2049</v>
      </c>
      <c r="AN469">
        <v>0</v>
      </c>
      <c r="AO469" s="3" t="s">
        <v>2049</v>
      </c>
      <c r="AP469" s="3" t="s">
        <v>2049</v>
      </c>
      <c r="AQ469" s="8">
        <v>0</v>
      </c>
      <c r="AR469" s="8">
        <v>0</v>
      </c>
      <c r="AT469" s="34">
        <v>0.38157894736842107</v>
      </c>
      <c r="AU469" s="34">
        <v>4.9261083743842367</v>
      </c>
      <c r="AV469" s="7">
        <v>1</v>
      </c>
      <c r="AW469" s="3" t="s">
        <v>2049</v>
      </c>
      <c r="AX469" s="3" t="s">
        <v>2049</v>
      </c>
      <c r="AY469" s="8">
        <v>2.0790020790020791</v>
      </c>
      <c r="AZ469">
        <v>10.8</v>
      </c>
      <c r="BA469">
        <v>3</v>
      </c>
      <c r="BB469" s="8">
        <v>1.9704433497536944</v>
      </c>
      <c r="BC469" s="3" t="s">
        <v>2110</v>
      </c>
      <c r="BD469" s="8">
        <v>0.12610340479192939</v>
      </c>
      <c r="BE469">
        <f>VLOOKUP(A469,'dati SCL7_com'!A:C,3,FALSE)</f>
        <v>0.2</v>
      </c>
    </row>
    <row r="470" spans="1:57" x14ac:dyDescent="0.3">
      <c r="A470">
        <v>101006</v>
      </c>
      <c r="B470" t="s">
        <v>732</v>
      </c>
      <c r="C470">
        <v>1152</v>
      </c>
      <c r="D470" t="s">
        <v>256</v>
      </c>
      <c r="E470" t="str">
        <f>VLOOKUP(A470,'0. dati base'!B:K,10,FALSE)</f>
        <v>CALABRIA</v>
      </c>
      <c r="F470" s="15" t="s">
        <v>2049</v>
      </c>
      <c r="G470" s="8">
        <v>-0.1137855579868709</v>
      </c>
      <c r="H470">
        <v>55</v>
      </c>
      <c r="I470" s="8">
        <v>2.2222222222222223</v>
      </c>
      <c r="J470" s="8">
        <v>79.141104294478509</v>
      </c>
      <c r="K470">
        <v>42.85</v>
      </c>
      <c r="L470">
        <v>0</v>
      </c>
      <c r="M470" s="8">
        <v>3.2357148868130943</v>
      </c>
      <c r="N470" s="8">
        <v>0.65676567656765705</v>
      </c>
      <c r="O470" s="8">
        <v>2.1452145214521452</v>
      </c>
      <c r="P470" s="8">
        <v>37.0026525198939</v>
      </c>
      <c r="Q470" s="15" t="s">
        <v>2049</v>
      </c>
      <c r="R470" s="15" t="s">
        <v>2049</v>
      </c>
      <c r="S470" s="15" t="s">
        <v>2049</v>
      </c>
      <c r="T470" s="15" t="s">
        <v>2049</v>
      </c>
      <c r="U470" s="16">
        <v>0</v>
      </c>
      <c r="V470" s="17">
        <v>0</v>
      </c>
      <c r="X470">
        <v>0</v>
      </c>
      <c r="Y470">
        <v>0</v>
      </c>
      <c r="Z470" s="8">
        <v>0.1308641975308642</v>
      </c>
      <c r="AA470" s="8">
        <v>4.1614123581336697</v>
      </c>
      <c r="AB470" s="9">
        <v>28.000000000000004</v>
      </c>
      <c r="AC470">
        <v>6</v>
      </c>
      <c r="AD470" s="8">
        <v>103.7735849056604</v>
      </c>
      <c r="AE470" s="15" t="s">
        <v>2049</v>
      </c>
      <c r="AF470" s="8">
        <v>109.43396226415094</v>
      </c>
      <c r="AG470" s="8">
        <v>2.6041666669999999</v>
      </c>
      <c r="AH470" s="8">
        <v>33.3333333333333</v>
      </c>
      <c r="AI470" s="8">
        <v>0.90739393939393898</v>
      </c>
      <c r="AJ470" s="8">
        <v>33.666666666666657</v>
      </c>
      <c r="AK470" s="14">
        <v>25.7</v>
      </c>
      <c r="AL470" s="8">
        <v>0</v>
      </c>
      <c r="AM470" s="3" t="s">
        <v>2049</v>
      </c>
      <c r="AN470">
        <v>1</v>
      </c>
      <c r="AO470" s="3" t="s">
        <v>2049</v>
      </c>
      <c r="AP470" s="3" t="s">
        <v>2049</v>
      </c>
      <c r="AQ470" s="8">
        <v>0</v>
      </c>
      <c r="AR470" s="8">
        <v>0</v>
      </c>
      <c r="AT470" s="34">
        <v>0.27647058823529413</v>
      </c>
      <c r="AU470" s="34">
        <v>5.208333333333333</v>
      </c>
      <c r="AV470" s="7">
        <v>1</v>
      </c>
      <c r="AW470" s="3" t="s">
        <v>2049</v>
      </c>
      <c r="AX470" s="3" t="s">
        <v>2049</v>
      </c>
      <c r="AY470" s="8">
        <v>6.2893081761006293</v>
      </c>
      <c r="AZ470">
        <v>16.5</v>
      </c>
      <c r="BA470">
        <v>2</v>
      </c>
      <c r="BB470" s="8">
        <v>0</v>
      </c>
      <c r="BC470" s="3" t="s">
        <v>2110</v>
      </c>
      <c r="BD470" s="8">
        <v>9.1996320147194124E-2</v>
      </c>
      <c r="BE470">
        <f>VLOOKUP(A470,'dati SCL7_com'!A:C,3,FALSE)</f>
        <v>0</v>
      </c>
    </row>
    <row r="471" spans="1:57" x14ac:dyDescent="0.3">
      <c r="A471">
        <v>101007</v>
      </c>
      <c r="B471" t="s">
        <v>767</v>
      </c>
      <c r="C471">
        <v>2936</v>
      </c>
      <c r="D471" t="s">
        <v>269</v>
      </c>
      <c r="E471" t="str">
        <f>VLOOKUP(A471,'0. dati base'!B:K,10,FALSE)</f>
        <v>CALABRIA</v>
      </c>
      <c r="F471" s="15" t="s">
        <v>2049</v>
      </c>
      <c r="G471" s="8">
        <v>-0.13530713890426121</v>
      </c>
      <c r="H471">
        <v>43</v>
      </c>
      <c r="I471" s="8">
        <v>6.048</v>
      </c>
      <c r="J471" s="8">
        <v>72.897959183673393</v>
      </c>
      <c r="K471">
        <v>39.54</v>
      </c>
      <c r="L471">
        <v>4428</v>
      </c>
      <c r="M471" s="8">
        <v>8.7681822805411453</v>
      </c>
      <c r="N471" s="8">
        <v>0.79572953736654795</v>
      </c>
      <c r="O471" s="8">
        <v>15.58718861209965</v>
      </c>
      <c r="P471" s="8">
        <v>31.872749099639861</v>
      </c>
      <c r="Q471" s="15" t="s">
        <v>2049</v>
      </c>
      <c r="R471" s="15" t="s">
        <v>2049</v>
      </c>
      <c r="S471" s="15" t="s">
        <v>2049</v>
      </c>
      <c r="T471" s="15" t="s">
        <v>2049</v>
      </c>
      <c r="U471" s="16">
        <v>0</v>
      </c>
      <c r="V471" s="17">
        <v>0</v>
      </c>
      <c r="X471">
        <v>0</v>
      </c>
      <c r="Y471">
        <v>0</v>
      </c>
      <c r="Z471" s="8">
        <v>0.15872</v>
      </c>
      <c r="AA471" s="8">
        <v>13.020277481323372</v>
      </c>
      <c r="AB471" s="9">
        <v>34.237288135593218</v>
      </c>
      <c r="AC471">
        <v>6</v>
      </c>
      <c r="AD471" s="8">
        <v>37.200322580645157</v>
      </c>
      <c r="AE471" s="15" t="s">
        <v>2049</v>
      </c>
      <c r="AF471" s="8">
        <v>30.324909747292416</v>
      </c>
      <c r="AG471" s="8">
        <v>1.36239782</v>
      </c>
      <c r="AH471" s="8">
        <v>16.6666666666667</v>
      </c>
      <c r="AI471" s="8">
        <v>0.22538392833915799</v>
      </c>
      <c r="AJ471" s="8">
        <v>162</v>
      </c>
      <c r="AK471" s="14">
        <v>30.3</v>
      </c>
      <c r="AL471" s="8">
        <v>0</v>
      </c>
      <c r="AM471" s="3" t="s">
        <v>2049</v>
      </c>
      <c r="AN471">
        <v>0</v>
      </c>
      <c r="AO471" s="3" t="s">
        <v>2049</v>
      </c>
      <c r="AP471" s="3" t="s">
        <v>2049</v>
      </c>
      <c r="AQ471" s="8">
        <v>0</v>
      </c>
      <c r="AR471" s="8">
        <v>0</v>
      </c>
      <c r="AT471" s="34">
        <v>0.36538461538461536</v>
      </c>
      <c r="AU471" s="34">
        <v>3.4059945504087192</v>
      </c>
      <c r="AV471" s="7">
        <v>1</v>
      </c>
      <c r="AW471" s="3" t="s">
        <v>2049</v>
      </c>
      <c r="AX471" s="3" t="s">
        <v>2049</v>
      </c>
      <c r="AY471" s="8">
        <v>3.290676416819013</v>
      </c>
      <c r="AZ471">
        <v>26.9</v>
      </c>
      <c r="BA471">
        <v>4</v>
      </c>
      <c r="BB471" s="8">
        <v>0</v>
      </c>
      <c r="BC471" s="3" t="s">
        <v>2110</v>
      </c>
      <c r="BD471" s="8">
        <v>5.6923295858830228E-2</v>
      </c>
      <c r="BE471">
        <f>VLOOKUP(A471,'dati SCL7_com'!A:C,3,FALSE)</f>
        <v>0.6</v>
      </c>
    </row>
    <row r="472" spans="1:57" x14ac:dyDescent="0.3">
      <c r="A472">
        <v>101008</v>
      </c>
      <c r="B472" t="s">
        <v>768</v>
      </c>
      <c r="C472">
        <v>14902</v>
      </c>
      <c r="D472" t="s">
        <v>287</v>
      </c>
      <c r="E472" t="str">
        <f>VLOOKUP(A472,'0. dati base'!B:K,10,FALSE)</f>
        <v>CALABRIA</v>
      </c>
      <c r="F472" s="15" t="s">
        <v>2049</v>
      </c>
      <c r="G472" s="8">
        <v>7.6070637020090079E-2</v>
      </c>
      <c r="H472">
        <v>361</v>
      </c>
      <c r="I472" s="8">
        <v>1.3155272074945186</v>
      </c>
      <c r="J472" s="8">
        <v>66.895019440844194</v>
      </c>
      <c r="K472">
        <v>40.32</v>
      </c>
      <c r="L472">
        <v>1092</v>
      </c>
      <c r="M472" s="8">
        <v>43.591699725358559</v>
      </c>
      <c r="N472" s="8">
        <v>0.28918151303898798</v>
      </c>
      <c r="O472" s="8">
        <v>2.0655822359927698</v>
      </c>
      <c r="P472" s="8">
        <v>37.414241779039507</v>
      </c>
      <c r="Q472" s="15" t="s">
        <v>2049</v>
      </c>
      <c r="R472" s="15" t="s">
        <v>2049</v>
      </c>
      <c r="S472" s="15" t="s">
        <v>2049</v>
      </c>
      <c r="T472" s="15" t="s">
        <v>2049</v>
      </c>
      <c r="U472" s="16">
        <v>0</v>
      </c>
      <c r="V472" s="17">
        <v>0</v>
      </c>
      <c r="X472">
        <v>0</v>
      </c>
      <c r="Y472">
        <v>0</v>
      </c>
      <c r="Z472" s="8">
        <v>0.18477177596173011</v>
      </c>
      <c r="AA472" s="8">
        <v>39.91462113127001</v>
      </c>
      <c r="AB472" s="9">
        <v>33.442622950819676</v>
      </c>
      <c r="AC472">
        <v>23</v>
      </c>
      <c r="AD472" s="8">
        <v>16.724199928083419</v>
      </c>
      <c r="AE472" s="15" t="s">
        <v>2049</v>
      </c>
      <c r="AF472" s="8">
        <v>21.894409937888199</v>
      </c>
      <c r="AG472" s="8">
        <v>1.073681385</v>
      </c>
      <c r="AH472" s="8">
        <v>69.565217391304301</v>
      </c>
      <c r="AI472" s="8">
        <v>0.63164910771877003</v>
      </c>
      <c r="AJ472" s="8">
        <v>207.4375</v>
      </c>
      <c r="AK472" s="14">
        <v>24</v>
      </c>
      <c r="AL472" s="8">
        <v>0</v>
      </c>
      <c r="AM472" s="3" t="s">
        <v>2049</v>
      </c>
      <c r="AN472">
        <v>2</v>
      </c>
      <c r="AO472" s="3" t="s">
        <v>2049</v>
      </c>
      <c r="AP472" s="3" t="s">
        <v>2049</v>
      </c>
      <c r="AQ472" s="8">
        <v>1.6726573899427</v>
      </c>
      <c r="AR472" s="8">
        <v>0</v>
      </c>
      <c r="AT472" s="34">
        <v>0.20256835128417564</v>
      </c>
      <c r="AU472" s="34">
        <v>1.3421017313112333</v>
      </c>
      <c r="AV472" s="7">
        <v>1</v>
      </c>
      <c r="AW472" s="3" t="s">
        <v>2049</v>
      </c>
      <c r="AX472" s="3" t="s">
        <v>2049</v>
      </c>
      <c r="AY472" s="8">
        <v>2.8542303771661568</v>
      </c>
      <c r="AZ472">
        <v>24.5</v>
      </c>
      <c r="BA472">
        <v>7</v>
      </c>
      <c r="BB472" s="8">
        <v>0.13421017313112335</v>
      </c>
      <c r="BC472" s="3" t="s">
        <v>2110</v>
      </c>
      <c r="BD472" s="8">
        <v>0.2183406113537118</v>
      </c>
      <c r="BE472">
        <f>VLOOKUP(A472,'dati SCL7_com'!A:C,3,FALSE)</f>
        <v>0.4</v>
      </c>
    </row>
    <row r="473" spans="1:57" x14ac:dyDescent="0.3">
      <c r="A473">
        <v>101009</v>
      </c>
      <c r="B473" t="s">
        <v>805</v>
      </c>
      <c r="C473">
        <v>5480</v>
      </c>
      <c r="D473" t="s">
        <v>239</v>
      </c>
      <c r="E473" t="str">
        <f>VLOOKUP(A473,'0. dati base'!B:K,10,FALSE)</f>
        <v>CALABRIA</v>
      </c>
      <c r="F473" s="15" t="s">
        <v>2049</v>
      </c>
      <c r="G473" s="8">
        <v>-1.2E-2</v>
      </c>
      <c r="H473">
        <v>68</v>
      </c>
      <c r="I473" s="8">
        <v>1.0305483989694517</v>
      </c>
      <c r="J473" s="8">
        <v>73.767526006331892</v>
      </c>
      <c r="K473">
        <v>42.35</v>
      </c>
      <c r="L473">
        <v>7403</v>
      </c>
      <c r="M473" s="8">
        <v>33.054372828268001</v>
      </c>
      <c r="N473" s="8">
        <v>0.46784073506891299</v>
      </c>
      <c r="O473" s="8">
        <v>4.5558958652373658</v>
      </c>
      <c r="P473" s="8">
        <v>67.339560108466401</v>
      </c>
      <c r="Q473" s="15" t="s">
        <v>2049</v>
      </c>
      <c r="R473" s="15" t="s">
        <v>2049</v>
      </c>
      <c r="S473" s="15" t="s">
        <v>2049</v>
      </c>
      <c r="T473" s="15" t="s">
        <v>2049</v>
      </c>
      <c r="U473" s="16">
        <v>0</v>
      </c>
      <c r="V473" s="17">
        <v>0</v>
      </c>
      <c r="X473">
        <v>0</v>
      </c>
      <c r="Y473">
        <v>0.5</v>
      </c>
      <c r="Z473" s="8">
        <v>0.15587044534412955</v>
      </c>
      <c r="AA473" s="8">
        <v>20.943134535367545</v>
      </c>
      <c r="AB473" s="9">
        <v>31.677018633540371</v>
      </c>
      <c r="AC473">
        <v>10</v>
      </c>
      <c r="AD473" s="8">
        <v>18.713105076741439</v>
      </c>
      <c r="AE473" s="15" t="s">
        <v>2049</v>
      </c>
      <c r="AF473" s="8">
        <v>21.407185628742514</v>
      </c>
      <c r="AG473" s="8">
        <v>1.8248175179999999</v>
      </c>
      <c r="AH473" s="8">
        <v>80</v>
      </c>
      <c r="AI473" s="8">
        <v>0.38012618296529999</v>
      </c>
      <c r="AJ473" s="8">
        <v>69.2</v>
      </c>
      <c r="AK473" s="14">
        <v>31.5</v>
      </c>
      <c r="AL473" s="8">
        <v>4.6476114596819702</v>
      </c>
      <c r="AM473" s="3" t="s">
        <v>2049</v>
      </c>
      <c r="AN473">
        <v>3</v>
      </c>
      <c r="AO473" s="3" t="s">
        <v>2049</v>
      </c>
      <c r="AP473" s="3" t="s">
        <v>2049</v>
      </c>
      <c r="AQ473" s="8">
        <v>1.91297977125646</v>
      </c>
      <c r="AR473" s="8">
        <v>0</v>
      </c>
      <c r="AT473" s="34">
        <v>0.12744388124547429</v>
      </c>
      <c r="AU473" s="34">
        <v>2.1897810218978102</v>
      </c>
      <c r="AV473" s="7">
        <v>1</v>
      </c>
      <c r="AW473" s="3" t="s">
        <v>2049</v>
      </c>
      <c r="AX473" s="3" t="s">
        <v>2049</v>
      </c>
      <c r="AY473" s="8">
        <v>3.6751194413818449</v>
      </c>
      <c r="AZ473">
        <v>16.899999999999999</v>
      </c>
      <c r="BA473">
        <v>2</v>
      </c>
      <c r="BB473" s="8">
        <v>0</v>
      </c>
      <c r="BC473" s="3" t="s">
        <v>2110</v>
      </c>
      <c r="BD473" s="8">
        <v>2.551020408163265E-2</v>
      </c>
      <c r="BE473">
        <f>VLOOKUP(A473,'dati SCL7_com'!A:C,3,FALSE)</f>
        <v>0.4</v>
      </c>
    </row>
    <row r="474" spans="1:57" x14ac:dyDescent="0.3">
      <c r="A474">
        <v>101010</v>
      </c>
      <c r="B474" t="s">
        <v>812</v>
      </c>
      <c r="C474">
        <v>62178</v>
      </c>
      <c r="D474" t="s">
        <v>186</v>
      </c>
      <c r="E474" t="str">
        <f>VLOOKUP(A474,'0. dati base'!B:K,10,FALSE)</f>
        <v>CALABRIA</v>
      </c>
      <c r="F474" s="15" t="s">
        <v>2049</v>
      </c>
      <c r="G474" s="8">
        <v>-1.8813531078153641E-2</v>
      </c>
      <c r="H474">
        <v>323</v>
      </c>
      <c r="I474" s="8">
        <v>12.690001868174793</v>
      </c>
      <c r="J474" s="8">
        <v>69.893825090807411</v>
      </c>
      <c r="K474">
        <v>36.020000000000003</v>
      </c>
      <c r="L474">
        <v>2360</v>
      </c>
      <c r="M474" s="8">
        <v>100</v>
      </c>
      <c r="N474" s="8">
        <v>0.37166497804795701</v>
      </c>
      <c r="O474" s="8">
        <v>2.1445457615670378</v>
      </c>
      <c r="P474" s="8">
        <v>16.712682579266119</v>
      </c>
      <c r="Q474" s="15" t="s">
        <v>2049</v>
      </c>
      <c r="R474" s="15" t="s">
        <v>2049</v>
      </c>
      <c r="S474" s="15" t="s">
        <v>2049</v>
      </c>
      <c r="T474" s="15" t="s">
        <v>2049</v>
      </c>
      <c r="U474" s="16">
        <v>1</v>
      </c>
      <c r="V474" s="17">
        <v>0</v>
      </c>
      <c r="X474">
        <v>1</v>
      </c>
      <c r="Y474">
        <v>1.8</v>
      </c>
      <c r="Z474" s="8">
        <v>0.18279241181365805</v>
      </c>
      <c r="AA474" s="8">
        <v>100</v>
      </c>
      <c r="AB474" s="9">
        <v>41.87246590490232</v>
      </c>
      <c r="AC474">
        <v>74</v>
      </c>
      <c r="AD474" s="8">
        <v>31.45377682802193</v>
      </c>
      <c r="AE474" s="15" t="s">
        <v>2049</v>
      </c>
      <c r="AF474" s="8">
        <v>5.5921385877823928</v>
      </c>
      <c r="AG474" s="8">
        <v>0.91672295699999995</v>
      </c>
      <c r="AH474" s="8">
        <v>60.8108108108108</v>
      </c>
      <c r="AI474" s="8">
        <v>0.52495000546469095</v>
      </c>
      <c r="AJ474" s="8">
        <v>355.80701754385967</v>
      </c>
      <c r="AK474" s="14">
        <v>24.4</v>
      </c>
      <c r="AL474" s="8">
        <v>9.2883456606791004</v>
      </c>
      <c r="AM474" s="3" t="s">
        <v>2049</v>
      </c>
      <c r="AN474">
        <v>4</v>
      </c>
      <c r="AO474" s="3" t="s">
        <v>2049</v>
      </c>
      <c r="AP474" s="3" t="s">
        <v>2049</v>
      </c>
      <c r="AQ474" s="8">
        <v>8.1057608800540404</v>
      </c>
      <c r="AR474" s="8">
        <v>0</v>
      </c>
      <c r="AT474" s="34">
        <v>0.2560013429578647</v>
      </c>
      <c r="AU474" s="34">
        <v>1.7851973366785678</v>
      </c>
      <c r="AV474" s="7">
        <v>15</v>
      </c>
      <c r="AW474" s="3" t="s">
        <v>2049</v>
      </c>
      <c r="AX474" s="3" t="s">
        <v>2049</v>
      </c>
      <c r="AY474" s="8">
        <v>5.4860145263483231</v>
      </c>
      <c r="AZ474">
        <v>17.7</v>
      </c>
      <c r="BA474">
        <v>43</v>
      </c>
      <c r="BB474" s="8">
        <v>0.11258001222297276</v>
      </c>
      <c r="BC474" s="3" t="s">
        <v>2110</v>
      </c>
      <c r="BD474" s="8">
        <v>0.27783951989330963</v>
      </c>
      <c r="BE474">
        <f>VLOOKUP(A474,'dati SCL7_com'!A:C,3,FALSE)</f>
        <v>0.6</v>
      </c>
    </row>
    <row r="475" spans="1:57" x14ac:dyDescent="0.3">
      <c r="A475">
        <v>101011</v>
      </c>
      <c r="B475" t="s">
        <v>813</v>
      </c>
      <c r="C475">
        <v>3115</v>
      </c>
      <c r="D475" t="s">
        <v>181</v>
      </c>
      <c r="E475" t="str">
        <f>VLOOKUP(A475,'0. dati base'!B:K,10,FALSE)</f>
        <v>CALABRIA</v>
      </c>
      <c r="F475" s="15" t="s">
        <v>2049</v>
      </c>
      <c r="G475" s="8">
        <v>-3.9680189517323071E-2</v>
      </c>
      <c r="H475">
        <v>64</v>
      </c>
      <c r="I475" s="8">
        <v>3.0835646006783843</v>
      </c>
      <c r="J475" s="8">
        <v>73.88114453411589</v>
      </c>
      <c r="K475">
        <v>46.11</v>
      </c>
      <c r="L475">
        <v>5830</v>
      </c>
      <c r="M475" s="8">
        <v>15.400264469535143</v>
      </c>
      <c r="N475" s="8">
        <v>0.57163958641063495</v>
      </c>
      <c r="O475" s="8">
        <v>0.81240768094534699</v>
      </c>
      <c r="P475" s="8">
        <v>56.399999999999991</v>
      </c>
      <c r="Q475" s="15" t="s">
        <v>2049</v>
      </c>
      <c r="R475" s="15" t="s">
        <v>2049</v>
      </c>
      <c r="S475" s="15" t="s">
        <v>2049</v>
      </c>
      <c r="T475" s="15" t="s">
        <v>2049</v>
      </c>
      <c r="U475" s="16">
        <v>0</v>
      </c>
      <c r="V475" s="17">
        <v>0</v>
      </c>
      <c r="X475">
        <v>0</v>
      </c>
      <c r="Y475">
        <v>29.4</v>
      </c>
      <c r="Z475" s="8">
        <v>0.15325316065371569</v>
      </c>
      <c r="AA475" s="8">
        <v>9.3916755602988253</v>
      </c>
      <c r="AB475" s="9">
        <v>35.687732342007436</v>
      </c>
      <c r="AC475">
        <v>7</v>
      </c>
      <c r="AD475" s="8">
        <v>7.8911066398390348</v>
      </c>
      <c r="AE475" s="15" t="s">
        <v>2049</v>
      </c>
      <c r="AF475" s="8">
        <v>50.724637681159422</v>
      </c>
      <c r="AG475" s="8">
        <v>1.6051364370000001</v>
      </c>
      <c r="AH475" s="8">
        <v>14.285714285714299</v>
      </c>
      <c r="AI475" s="8">
        <v>0.121084785868002</v>
      </c>
      <c r="AJ475" s="8">
        <v>82.2</v>
      </c>
      <c r="AK475" s="14">
        <v>31.4</v>
      </c>
      <c r="AL475" s="8">
        <v>0</v>
      </c>
      <c r="AM475" s="3" t="s">
        <v>2049</v>
      </c>
      <c r="AN475">
        <v>0</v>
      </c>
      <c r="AO475" s="3" t="s">
        <v>2049</v>
      </c>
      <c r="AP475" s="3" t="s">
        <v>2049</v>
      </c>
      <c r="AQ475" s="8">
        <v>0</v>
      </c>
      <c r="AR475" s="8">
        <v>0</v>
      </c>
      <c r="AT475" s="34">
        <v>0.18625277161862527</v>
      </c>
      <c r="AU475" s="34">
        <v>3.2102728731942216</v>
      </c>
      <c r="AV475" s="7">
        <v>1</v>
      </c>
      <c r="AW475" s="3" t="s">
        <v>2049</v>
      </c>
      <c r="AX475" s="3" t="s">
        <v>2049</v>
      </c>
      <c r="AY475" s="8">
        <v>3.6752422318743729</v>
      </c>
      <c r="AZ475">
        <v>17</v>
      </c>
      <c r="BA475">
        <v>5</v>
      </c>
      <c r="BB475" s="8">
        <v>0.32102728731942215</v>
      </c>
      <c r="BC475" s="3" t="s">
        <v>2110</v>
      </c>
      <c r="BD475" s="8">
        <v>0.12028869286287089</v>
      </c>
      <c r="BE475">
        <f>VLOOKUP(A475,'dati SCL7_com'!A:C,3,FALSE)</f>
        <v>0</v>
      </c>
    </row>
    <row r="476" spans="1:57" x14ac:dyDescent="0.3">
      <c r="A476">
        <v>101012</v>
      </c>
      <c r="B476" t="s">
        <v>820</v>
      </c>
      <c r="C476">
        <v>10541</v>
      </c>
      <c r="D476" t="s">
        <v>200</v>
      </c>
      <c r="E476" t="str">
        <f>VLOOKUP(A476,'0. dati base'!B:K,10,FALSE)</f>
        <v>CALABRIA</v>
      </c>
      <c r="F476" s="15" t="s">
        <v>2049</v>
      </c>
      <c r="G476" s="8">
        <v>-7.055129744205374E-2</v>
      </c>
      <c r="H476">
        <v>75</v>
      </c>
      <c r="I476" s="8">
        <v>7.5111773472429215</v>
      </c>
      <c r="J476" s="8">
        <v>69.696244917483796</v>
      </c>
      <c r="K476">
        <v>42.53</v>
      </c>
      <c r="L476">
        <v>28060</v>
      </c>
      <c r="M476" s="8">
        <v>49.231135605905969</v>
      </c>
      <c r="N476" s="8">
        <v>0.33568498769483202</v>
      </c>
      <c r="O476" s="8">
        <v>1.3453650533223951</v>
      </c>
      <c r="P476" s="8">
        <v>71.464759350320378</v>
      </c>
      <c r="Q476" s="15" t="s">
        <v>2049</v>
      </c>
      <c r="R476" s="15" t="s">
        <v>2049</v>
      </c>
      <c r="S476" s="15" t="s">
        <v>2049</v>
      </c>
      <c r="T476" s="15" t="s">
        <v>2049</v>
      </c>
      <c r="U476" s="16">
        <v>0</v>
      </c>
      <c r="V476" s="17">
        <v>0</v>
      </c>
      <c r="X476">
        <v>1</v>
      </c>
      <c r="Y476">
        <v>4.5</v>
      </c>
      <c r="Z476" s="8">
        <v>0.17804272230501739</v>
      </c>
      <c r="AA476" s="8">
        <v>38.07531380753138</v>
      </c>
      <c r="AB476" s="9">
        <v>41.304347826086953</v>
      </c>
      <c r="AC476">
        <v>14</v>
      </c>
      <c r="AD476" s="8">
        <v>23.5625</v>
      </c>
      <c r="AE476" s="15" t="s">
        <v>2049</v>
      </c>
      <c r="AF476" s="8">
        <v>39.587242026266416</v>
      </c>
      <c r="AG476" s="8">
        <v>1.2332795750000001</v>
      </c>
      <c r="AH476" s="8">
        <v>57.142857142857096</v>
      </c>
      <c r="AI476" s="8">
        <v>0.50539977264115199</v>
      </c>
      <c r="AJ476" s="8">
        <v>73.84615384615384</v>
      </c>
      <c r="AK476" s="14">
        <v>30.6</v>
      </c>
      <c r="AL476" s="8">
        <v>0</v>
      </c>
      <c r="AM476" s="3" t="s">
        <v>2049</v>
      </c>
      <c r="AN476">
        <v>1</v>
      </c>
      <c r="AO476" s="3" t="s">
        <v>2049</v>
      </c>
      <c r="AP476" s="3" t="s">
        <v>2049</v>
      </c>
      <c r="AQ476" s="8">
        <v>0</v>
      </c>
      <c r="AR476" s="8">
        <v>0</v>
      </c>
      <c r="AT476" s="34">
        <v>0.21948488241881298</v>
      </c>
      <c r="AU476" s="34">
        <v>1.9922208519115832</v>
      </c>
      <c r="AV476" s="7">
        <v>1</v>
      </c>
      <c r="AW476" s="3" t="s">
        <v>2049</v>
      </c>
      <c r="AX476" s="3" t="s">
        <v>2049</v>
      </c>
      <c r="AY476" s="8">
        <v>2.209414024975985</v>
      </c>
      <c r="AZ476">
        <v>24.8</v>
      </c>
      <c r="BA476">
        <v>6</v>
      </c>
      <c r="BB476" s="8">
        <v>0</v>
      </c>
      <c r="BC476" s="3" t="s">
        <v>2110</v>
      </c>
      <c r="BD476" s="8">
        <v>4.5375482114497469E-2</v>
      </c>
      <c r="BE476">
        <f>VLOOKUP(A476,'dati SCL7_com'!A:C,3,FALSE)</f>
        <v>1</v>
      </c>
    </row>
    <row r="477" spans="1:57" x14ac:dyDescent="0.3">
      <c r="A477">
        <v>101013</v>
      </c>
      <c r="B477" t="s">
        <v>1001</v>
      </c>
      <c r="C477">
        <v>17643</v>
      </c>
      <c r="D477" t="s">
        <v>200</v>
      </c>
      <c r="E477" t="str">
        <f>VLOOKUP(A477,'0. dati base'!B:K,10,FALSE)</f>
        <v>CALABRIA</v>
      </c>
      <c r="F477" s="15" t="s">
        <v>2049</v>
      </c>
      <c r="G477" s="8">
        <v>0.11199325511136092</v>
      </c>
      <c r="H477">
        <v>124</v>
      </c>
      <c r="I477" s="8">
        <v>11.947937069564668</v>
      </c>
      <c r="J477" s="8">
        <v>75.127575127575099</v>
      </c>
      <c r="K477">
        <v>33.020000000000003</v>
      </c>
      <c r="L477">
        <v>32377</v>
      </c>
      <c r="M477" s="8">
        <v>50.768864394094038</v>
      </c>
      <c r="N477" s="8">
        <v>0.34330590875093497</v>
      </c>
      <c r="O477" s="8">
        <v>3.5260177369377068</v>
      </c>
      <c r="P477" s="8">
        <v>43.921378306236363</v>
      </c>
      <c r="Q477" s="15" t="s">
        <v>2049</v>
      </c>
      <c r="R477" s="15" t="s">
        <v>2049</v>
      </c>
      <c r="S477" s="15" t="s">
        <v>2049</v>
      </c>
      <c r="T477" s="15" t="s">
        <v>2049</v>
      </c>
      <c r="U477" s="16">
        <v>0</v>
      </c>
      <c r="V477" s="17">
        <v>0</v>
      </c>
      <c r="X477">
        <v>1</v>
      </c>
      <c r="Y477">
        <v>4.3</v>
      </c>
      <c r="Z477" s="8">
        <v>0.21349592468566375</v>
      </c>
      <c r="AA477" s="8">
        <v>61.924686192468613</v>
      </c>
      <c r="AB477" s="9">
        <v>49.767750497677504</v>
      </c>
      <c r="AC477">
        <v>23</v>
      </c>
      <c r="AD477" s="8">
        <v>16.809115122817399</v>
      </c>
      <c r="AE477" s="15" t="s">
        <v>2049</v>
      </c>
      <c r="AF477" s="8">
        <v>35.289256198347104</v>
      </c>
      <c r="AG477" s="8">
        <v>0.90687524799999997</v>
      </c>
      <c r="AH477" s="8">
        <v>78.260869565217391</v>
      </c>
      <c r="AI477" s="8">
        <v>0.70904257192154696</v>
      </c>
      <c r="AJ477" s="8">
        <v>183</v>
      </c>
      <c r="AK477" s="14">
        <v>24</v>
      </c>
      <c r="AL477" s="8">
        <v>0</v>
      </c>
      <c r="AM477" s="3" t="s">
        <v>2049</v>
      </c>
      <c r="AN477">
        <v>0</v>
      </c>
      <c r="AO477" s="3" t="s">
        <v>2049</v>
      </c>
      <c r="AP477" s="3" t="s">
        <v>2049</v>
      </c>
      <c r="AQ477" s="8">
        <v>0</v>
      </c>
      <c r="AR477" s="8">
        <v>0</v>
      </c>
      <c r="AT477" s="34">
        <v>0.17447619047619048</v>
      </c>
      <c r="AU477" s="34">
        <v>1.3603128719605508</v>
      </c>
      <c r="AV477" s="7">
        <v>1</v>
      </c>
      <c r="AW477" s="3" t="s">
        <v>2049</v>
      </c>
      <c r="AX477" s="3" t="s">
        <v>2049</v>
      </c>
      <c r="AY477" s="8">
        <v>3.4737785746302108</v>
      </c>
      <c r="AZ477">
        <v>31.9</v>
      </c>
      <c r="BA477">
        <v>8</v>
      </c>
      <c r="BB477" s="8">
        <v>0.17003910899506886</v>
      </c>
      <c r="BC477" s="3" t="s">
        <v>2110</v>
      </c>
      <c r="BD477" s="8">
        <v>8.7845392109886594E-2</v>
      </c>
      <c r="BE477">
        <f>VLOOKUP(A477,'dati SCL7_com'!A:C,3,FALSE)</f>
        <v>1</v>
      </c>
    </row>
    <row r="478" spans="1:57" x14ac:dyDescent="0.3">
      <c r="A478">
        <v>101014</v>
      </c>
      <c r="B478" t="s">
        <v>1138</v>
      </c>
      <c r="C478">
        <v>3549</v>
      </c>
      <c r="D478" t="s">
        <v>181</v>
      </c>
      <c r="E478" t="str">
        <f>VLOOKUP(A478,'0. dati base'!B:K,10,FALSE)</f>
        <v>CALABRIA</v>
      </c>
      <c r="F478" s="15" t="s">
        <v>2049</v>
      </c>
      <c r="G478" s="8">
        <v>8.7519260400616333E-2</v>
      </c>
      <c r="H478">
        <v>68</v>
      </c>
      <c r="I478" s="8">
        <v>0.53839614621705867</v>
      </c>
      <c r="J478" s="8">
        <v>70.911621433542109</v>
      </c>
      <c r="K478">
        <v>42.6</v>
      </c>
      <c r="L478">
        <v>4691</v>
      </c>
      <c r="M478" s="8">
        <v>16.575119519886076</v>
      </c>
      <c r="N478" s="8">
        <v>0.56616800920598398</v>
      </c>
      <c r="O478" s="8">
        <v>1.380897583429229</v>
      </c>
      <c r="P478" s="8">
        <v>56.787469287469293</v>
      </c>
      <c r="Q478" s="15" t="s">
        <v>2049</v>
      </c>
      <c r="R478" s="15" t="s">
        <v>2049</v>
      </c>
      <c r="S478" s="15" t="s">
        <v>2049</v>
      </c>
      <c r="T478" s="15" t="s">
        <v>2049</v>
      </c>
      <c r="U478" s="16">
        <v>0</v>
      </c>
      <c r="V478" s="17">
        <v>0</v>
      </c>
      <c r="X478">
        <v>0</v>
      </c>
      <c r="Y478">
        <v>7.1</v>
      </c>
      <c r="Z478" s="8">
        <v>0.18503825446302069</v>
      </c>
      <c r="AA478" s="8">
        <v>9.1782283884738529</v>
      </c>
      <c r="AB478" s="9">
        <v>51.19453924914675</v>
      </c>
      <c r="AC478">
        <v>6</v>
      </c>
      <c r="AD478" s="8">
        <v>18.537519142419601</v>
      </c>
      <c r="AE478" s="15" t="s">
        <v>2049</v>
      </c>
      <c r="AF478" s="8">
        <v>53.097345132743371</v>
      </c>
      <c r="AG478" s="8">
        <v>0.416377516</v>
      </c>
      <c r="AH478" s="8">
        <v>50</v>
      </c>
      <c r="AI478" s="8">
        <v>0.64824452705493596</v>
      </c>
      <c r="AJ478" s="8">
        <v>87.6</v>
      </c>
      <c r="AK478" s="14">
        <v>26.4</v>
      </c>
      <c r="AL478" s="8">
        <v>0</v>
      </c>
      <c r="AM478" s="3" t="s">
        <v>2049</v>
      </c>
      <c r="AN478">
        <v>0</v>
      </c>
      <c r="AO478" s="3" t="s">
        <v>2049</v>
      </c>
      <c r="AP478" s="3" t="s">
        <v>2049</v>
      </c>
      <c r="AQ478" s="8">
        <v>0</v>
      </c>
      <c r="AR478" s="8">
        <v>0</v>
      </c>
      <c r="AT478" s="34">
        <v>0.17741935483870969</v>
      </c>
      <c r="AU478" s="34">
        <v>2.2541561003099462</v>
      </c>
      <c r="AV478" s="7">
        <v>1</v>
      </c>
      <c r="AW478" s="3" t="s">
        <v>2049</v>
      </c>
      <c r="AX478" s="3" t="s">
        <v>2049</v>
      </c>
      <c r="AY478" s="8">
        <v>4.5950603101665708</v>
      </c>
      <c r="AZ478">
        <v>16.8</v>
      </c>
      <c r="BA478">
        <v>6</v>
      </c>
      <c r="BB478" s="8">
        <v>0</v>
      </c>
      <c r="BC478" s="3" t="s">
        <v>2110</v>
      </c>
      <c r="BD478" s="8">
        <v>0.11750881316098707</v>
      </c>
      <c r="BE478">
        <f>VLOOKUP(A478,'dati SCL7_com'!A:C,3,FALSE)</f>
        <v>0.8</v>
      </c>
    </row>
    <row r="479" spans="1:57" x14ac:dyDescent="0.3">
      <c r="A479">
        <v>101015</v>
      </c>
      <c r="B479" t="s">
        <v>1151</v>
      </c>
      <c r="C479">
        <v>6523</v>
      </c>
      <c r="D479" t="s">
        <v>239</v>
      </c>
      <c r="E479" t="str">
        <f>VLOOKUP(A479,'0. dati base'!B:K,10,FALSE)</f>
        <v>CALABRIA</v>
      </c>
      <c r="F479" s="15" t="s">
        <v>2049</v>
      </c>
      <c r="G479" s="8">
        <v>-5.712280701754386E-2</v>
      </c>
      <c r="H479">
        <v>70</v>
      </c>
      <c r="I479" s="8">
        <v>8.3358142304257221</v>
      </c>
      <c r="J479" s="8">
        <v>73.978146499392906</v>
      </c>
      <c r="K479">
        <v>35.1</v>
      </c>
      <c r="L479">
        <v>0</v>
      </c>
      <c r="M479" s="8">
        <v>31.028238633582927</v>
      </c>
      <c r="N479" s="8">
        <v>0.39923591212989501</v>
      </c>
      <c r="O479" s="8">
        <v>1.782871696911811</v>
      </c>
      <c r="P479" s="8">
        <v>59.399823477493378</v>
      </c>
      <c r="Q479" s="15" t="s">
        <v>2049</v>
      </c>
      <c r="R479" s="15" t="s">
        <v>2049</v>
      </c>
      <c r="S479" s="15" t="s">
        <v>2049</v>
      </c>
      <c r="T479" s="15" t="s">
        <v>2049</v>
      </c>
      <c r="U479" s="16">
        <v>0</v>
      </c>
      <c r="V479" s="17">
        <v>0</v>
      </c>
      <c r="X479">
        <v>0</v>
      </c>
      <c r="Y479">
        <v>2.8</v>
      </c>
      <c r="Z479" s="8">
        <v>0.18145281333730276</v>
      </c>
      <c r="AA479" s="8">
        <v>27.600554785020805</v>
      </c>
      <c r="AB479" s="9">
        <v>31.586206896551722</v>
      </c>
      <c r="AC479">
        <v>11</v>
      </c>
      <c r="AD479" s="8">
        <v>24.815422477440521</v>
      </c>
      <c r="AE479" s="15" t="s">
        <v>2049</v>
      </c>
      <c r="AF479" s="8">
        <v>17.011494252873565</v>
      </c>
      <c r="AG479" s="8">
        <v>0.81781923300000003</v>
      </c>
      <c r="AH479" s="8">
        <v>45.454545454545496</v>
      </c>
      <c r="AI479" s="8">
        <v>0.28925619834710697</v>
      </c>
      <c r="AJ479" s="8">
        <v>114</v>
      </c>
      <c r="AK479" s="14">
        <v>29</v>
      </c>
      <c r="AL479" s="8">
        <v>0</v>
      </c>
      <c r="AM479" s="3" t="s">
        <v>2049</v>
      </c>
      <c r="AN479">
        <v>1</v>
      </c>
      <c r="AO479" s="3" t="s">
        <v>2049</v>
      </c>
      <c r="AP479" s="3" t="s">
        <v>2049</v>
      </c>
      <c r="AQ479" s="8">
        <v>0</v>
      </c>
      <c r="AR479" s="8">
        <v>0</v>
      </c>
      <c r="AT479" s="34">
        <v>0.3642311886586696</v>
      </c>
      <c r="AU479" s="34">
        <v>1.992948030047524</v>
      </c>
      <c r="AV479" s="7">
        <v>1</v>
      </c>
      <c r="AW479" s="3" t="s">
        <v>2049</v>
      </c>
      <c r="AX479" s="3" t="s">
        <v>2049</v>
      </c>
      <c r="AY479" s="8">
        <v>5.8945356061812966</v>
      </c>
      <c r="AZ479">
        <v>28.4</v>
      </c>
      <c r="BA479">
        <v>7</v>
      </c>
      <c r="BB479" s="8">
        <v>0</v>
      </c>
      <c r="BC479" s="3" t="s">
        <v>2110</v>
      </c>
      <c r="BD479" s="8">
        <v>7.4618910563905766E-2</v>
      </c>
      <c r="BE479">
        <f>VLOOKUP(A479,'dati SCL7_com'!A:C,3,FALSE)</f>
        <v>0</v>
      </c>
    </row>
    <row r="480" spans="1:57" x14ac:dyDescent="0.3">
      <c r="A480">
        <v>101016</v>
      </c>
      <c r="B480" t="s">
        <v>1329</v>
      </c>
      <c r="C480">
        <v>1217</v>
      </c>
      <c r="D480" t="s">
        <v>181</v>
      </c>
      <c r="E480" t="str">
        <f>VLOOKUP(A480,'0. dati base'!B:K,10,FALSE)</f>
        <v>CALABRIA</v>
      </c>
      <c r="F480" s="15" t="s">
        <v>2049</v>
      </c>
      <c r="G480" s="8">
        <v>-0.1782421634910879</v>
      </c>
      <c r="H480">
        <v>30</v>
      </c>
      <c r="I480" s="8">
        <v>0.82273747195213165</v>
      </c>
      <c r="J480" s="8">
        <v>87.410071942445995</v>
      </c>
      <c r="K480">
        <v>48.339999999999996</v>
      </c>
      <c r="L480">
        <v>0</v>
      </c>
      <c r="M480" s="8">
        <v>4.7146780592004882</v>
      </c>
      <c r="N480" s="8">
        <v>0.69949494949494995</v>
      </c>
      <c r="O480" s="8">
        <v>0.50505050505050497</v>
      </c>
      <c r="P480" s="8">
        <v>39.135254988913523</v>
      </c>
      <c r="Q480" s="15" t="s">
        <v>2049</v>
      </c>
      <c r="R480" s="15" t="s">
        <v>2049</v>
      </c>
      <c r="S480" s="15" t="s">
        <v>2049</v>
      </c>
      <c r="T480" s="15" t="s">
        <v>2049</v>
      </c>
      <c r="U480" s="16">
        <v>0</v>
      </c>
      <c r="V480" s="17">
        <v>0</v>
      </c>
      <c r="X480">
        <v>0</v>
      </c>
      <c r="Y480">
        <v>85.5</v>
      </c>
      <c r="Z480" s="8">
        <v>0.11892296185489903</v>
      </c>
      <c r="AA480" s="8">
        <v>5.9765208110992525</v>
      </c>
      <c r="AB480" s="9">
        <v>37.373737373737377</v>
      </c>
      <c r="AC480">
        <v>6</v>
      </c>
      <c r="AD480" s="8">
        <v>66.037735849056602</v>
      </c>
      <c r="AE480" s="15" t="s">
        <v>2049</v>
      </c>
      <c r="AF480" s="8">
        <v>60</v>
      </c>
      <c r="AG480" s="8">
        <v>0.87620478199999996</v>
      </c>
      <c r="AH480" s="8">
        <v>100</v>
      </c>
      <c r="AI480" s="8">
        <v>0.432857142857143</v>
      </c>
      <c r="AJ480" s="8">
        <v>47.333333333333343</v>
      </c>
      <c r="AK480" s="14">
        <v>28.5</v>
      </c>
      <c r="AL480" s="8">
        <v>0</v>
      </c>
      <c r="AM480" s="3" t="s">
        <v>2049</v>
      </c>
      <c r="AN480">
        <v>0</v>
      </c>
      <c r="AO480" s="3" t="s">
        <v>2049</v>
      </c>
      <c r="AP480" s="3" t="s">
        <v>2049</v>
      </c>
      <c r="AQ480" s="8">
        <v>0</v>
      </c>
      <c r="AR480" s="8">
        <v>0</v>
      </c>
      <c r="AT480" s="34">
        <v>0.37414965986394561</v>
      </c>
      <c r="AU480" s="34">
        <v>7.395234182415777</v>
      </c>
      <c r="AV480" s="7">
        <v>1</v>
      </c>
      <c r="AW480" s="3" t="s">
        <v>2049</v>
      </c>
      <c r="AX480" s="3" t="s">
        <v>2049</v>
      </c>
      <c r="AY480" s="8">
        <v>2.6642984014209592</v>
      </c>
      <c r="AZ480">
        <v>13.1</v>
      </c>
      <c r="BA480">
        <v>1</v>
      </c>
      <c r="BB480" s="8">
        <v>0</v>
      </c>
      <c r="BC480" s="3" t="s">
        <v>2110</v>
      </c>
      <c r="BD480" s="8">
        <v>2.2722108611679163E-2</v>
      </c>
      <c r="BE480">
        <f>VLOOKUP(A480,'dati SCL7_com'!A:C,3,FALSE)</f>
        <v>0</v>
      </c>
    </row>
    <row r="481" spans="1:57" x14ac:dyDescent="0.3">
      <c r="A481">
        <v>101017</v>
      </c>
      <c r="B481" t="s">
        <v>1371</v>
      </c>
      <c r="C481">
        <v>9173</v>
      </c>
      <c r="D481" t="s">
        <v>239</v>
      </c>
      <c r="E481" t="str">
        <f>VLOOKUP(A481,'0. dati base'!B:K,10,FALSE)</f>
        <v>CALABRIA</v>
      </c>
      <c r="F481" s="15" t="s">
        <v>2049</v>
      </c>
      <c r="G481" s="8">
        <v>-3.4083802376485305E-2</v>
      </c>
      <c r="H481">
        <v>94</v>
      </c>
      <c r="I481" s="8">
        <v>6.8846444372504587</v>
      </c>
      <c r="J481" s="8">
        <v>81.013770876062097</v>
      </c>
      <c r="K481">
        <v>36.270000000000003</v>
      </c>
      <c r="L481">
        <v>136</v>
      </c>
      <c r="M481" s="8">
        <v>27.093427298977147</v>
      </c>
      <c r="N481" s="8">
        <v>0.55562958027981302</v>
      </c>
      <c r="O481" s="8">
        <v>1.765489673550966</v>
      </c>
      <c r="P481" s="8">
        <v>36.113344051446937</v>
      </c>
      <c r="Q481" s="15" t="s">
        <v>2049</v>
      </c>
      <c r="R481" s="15" t="s">
        <v>2049</v>
      </c>
      <c r="S481" s="15" t="s">
        <v>2049</v>
      </c>
      <c r="T481" s="15" t="s">
        <v>2049</v>
      </c>
      <c r="U481" s="16">
        <v>0</v>
      </c>
      <c r="V481" s="17">
        <v>0</v>
      </c>
      <c r="X481">
        <v>0</v>
      </c>
      <c r="Y481">
        <v>17</v>
      </c>
      <c r="Z481" s="8">
        <v>0.18484946584655229</v>
      </c>
      <c r="AA481" s="8">
        <v>40.776699029126213</v>
      </c>
      <c r="AB481" s="9">
        <v>30.462184873949578</v>
      </c>
      <c r="AC481">
        <v>23</v>
      </c>
      <c r="AD481" s="8">
        <v>29.094570928196148</v>
      </c>
      <c r="AE481" s="15" t="s">
        <v>2049</v>
      </c>
      <c r="AF481" s="8">
        <v>20.810166799046861</v>
      </c>
      <c r="AG481" s="8">
        <v>2.5884383089999998</v>
      </c>
      <c r="AH481" s="8">
        <v>82.608695652173907</v>
      </c>
      <c r="AI481" s="8">
        <v>3.4109833664399E-2</v>
      </c>
      <c r="AJ481" s="8">
        <v>110.8333333333333</v>
      </c>
      <c r="AK481" s="14">
        <v>29.6</v>
      </c>
      <c r="AL481" s="8">
        <v>0</v>
      </c>
      <c r="AM481" s="3" t="s">
        <v>2049</v>
      </c>
      <c r="AN481">
        <v>0</v>
      </c>
      <c r="AO481" s="3" t="s">
        <v>2049</v>
      </c>
      <c r="AP481" s="3" t="s">
        <v>2049</v>
      </c>
      <c r="AQ481" s="8">
        <v>0</v>
      </c>
      <c r="AR481" s="8">
        <v>0</v>
      </c>
      <c r="AT481" s="34">
        <v>0.25593098490294752</v>
      </c>
      <c r="AU481" s="34">
        <v>2.8344053199607546</v>
      </c>
      <c r="AV481" s="7">
        <v>1</v>
      </c>
      <c r="AW481" s="3" t="s">
        <v>2049</v>
      </c>
      <c r="AX481" s="3" t="s">
        <v>2049</v>
      </c>
      <c r="AY481" s="8">
        <v>3.6524626452684008</v>
      </c>
      <c r="AZ481">
        <v>25.5</v>
      </c>
      <c r="BA481">
        <v>2</v>
      </c>
      <c r="BB481" s="8">
        <v>0</v>
      </c>
      <c r="BC481" s="3" t="s">
        <v>2110</v>
      </c>
      <c r="BD481" s="8">
        <v>2.0546537908362441E-2</v>
      </c>
      <c r="BE481">
        <f>VLOOKUP(A481,'dati SCL7_com'!A:C,3,FALSE)</f>
        <v>0</v>
      </c>
    </row>
    <row r="482" spans="1:57" x14ac:dyDescent="0.3">
      <c r="A482">
        <v>101018</v>
      </c>
      <c r="B482" t="s">
        <v>1504</v>
      </c>
      <c r="C482">
        <v>3393</v>
      </c>
      <c r="D482" t="s">
        <v>239</v>
      </c>
      <c r="E482" t="str">
        <f>VLOOKUP(A482,'0. dati base'!B:K,10,FALSE)</f>
        <v>CALABRIA</v>
      </c>
      <c r="F482" s="15" t="s">
        <v>2049</v>
      </c>
      <c r="G482" s="8">
        <v>2.4224519940915804E-2</v>
      </c>
      <c r="H482">
        <v>53</v>
      </c>
      <c r="I482" s="8">
        <v>4.3553504470723965</v>
      </c>
      <c r="J482" s="8">
        <v>80.256217030896707</v>
      </c>
      <c r="K482">
        <v>40.32</v>
      </c>
      <c r="L482">
        <v>0</v>
      </c>
      <c r="M482" s="8">
        <v>8.8239612391719273</v>
      </c>
      <c r="N482" s="8">
        <v>0.54494828957836094</v>
      </c>
      <c r="O482" s="8">
        <v>1.9888623707239459</v>
      </c>
      <c r="P482" s="8">
        <v>28.636884306987401</v>
      </c>
      <c r="Q482" s="15" t="s">
        <v>2049</v>
      </c>
      <c r="R482" s="15" t="s">
        <v>2049</v>
      </c>
      <c r="S482" s="15" t="s">
        <v>2049</v>
      </c>
      <c r="T482" s="15" t="s">
        <v>2049</v>
      </c>
      <c r="U482" s="16">
        <v>0</v>
      </c>
      <c r="V482" s="17">
        <v>0</v>
      </c>
      <c r="X482">
        <v>0</v>
      </c>
      <c r="Y482">
        <v>0</v>
      </c>
      <c r="Z482" s="8">
        <v>0.18257859821171041</v>
      </c>
      <c r="AA482" s="8">
        <v>10.679611650485436</v>
      </c>
      <c r="AB482" s="9">
        <v>24.742268041237114</v>
      </c>
      <c r="AC482">
        <v>7</v>
      </c>
      <c r="AD482" s="8">
        <v>10.59241706161137</v>
      </c>
      <c r="AE482" s="15" t="s">
        <v>2049</v>
      </c>
      <c r="AF482" s="8">
        <v>67.682926829268297</v>
      </c>
      <c r="AG482" s="8">
        <v>1.803301429</v>
      </c>
      <c r="AH482" s="8">
        <v>28.571428571428598</v>
      </c>
      <c r="AI482" s="8">
        <v>1.386129753914989</v>
      </c>
      <c r="AJ482" s="8">
        <v>273.33333333333331</v>
      </c>
      <c r="AK482" s="14">
        <v>28.2</v>
      </c>
      <c r="AL482" s="8">
        <v>0</v>
      </c>
      <c r="AM482" s="3" t="s">
        <v>2049</v>
      </c>
      <c r="AN482">
        <v>0</v>
      </c>
      <c r="AO482" s="3" t="s">
        <v>2049</v>
      </c>
      <c r="AP482" s="3" t="s">
        <v>2049</v>
      </c>
      <c r="AQ482" s="8">
        <v>0</v>
      </c>
      <c r="AR482" s="8">
        <v>0</v>
      </c>
      <c r="AT482" s="34">
        <v>0.26890756302521007</v>
      </c>
      <c r="AU482" s="34">
        <v>2.3577954612437368</v>
      </c>
      <c r="AV482" s="7">
        <v>1</v>
      </c>
      <c r="AW482" s="3" t="s">
        <v>2049</v>
      </c>
      <c r="AX482" s="3" t="s">
        <v>2049</v>
      </c>
      <c r="AY482" s="8">
        <v>4.5018007202881147</v>
      </c>
      <c r="AZ482">
        <v>31.2</v>
      </c>
      <c r="BA482">
        <v>0</v>
      </c>
      <c r="BB482" s="8">
        <v>0</v>
      </c>
      <c r="BC482" s="3" t="s">
        <v>2110</v>
      </c>
      <c r="BD482" s="8">
        <v>0</v>
      </c>
      <c r="BE482">
        <f>VLOOKUP(A482,'dati SCL7_com'!A:C,3,FALSE)</f>
        <v>0</v>
      </c>
    </row>
    <row r="483" spans="1:57" x14ac:dyDescent="0.3">
      <c r="A483">
        <v>101019</v>
      </c>
      <c r="B483" t="s">
        <v>1500</v>
      </c>
      <c r="C483">
        <v>5687</v>
      </c>
      <c r="D483" t="s">
        <v>256</v>
      </c>
      <c r="E483" t="str">
        <f>VLOOKUP(A483,'0. dati base'!B:K,10,FALSE)</f>
        <v>CALABRIA</v>
      </c>
      <c r="F483" s="15" t="s">
        <v>2049</v>
      </c>
      <c r="G483" s="8">
        <v>-3.5625222657641609E-3</v>
      </c>
      <c r="H483">
        <v>124</v>
      </c>
      <c r="I483" s="8">
        <v>17.357883446549874</v>
      </c>
      <c r="J483" s="8">
        <v>75.232501223690591</v>
      </c>
      <c r="K483">
        <v>38</v>
      </c>
      <c r="L483">
        <v>0</v>
      </c>
      <c r="M483" s="8">
        <v>10.178406126399057</v>
      </c>
      <c r="N483" s="8">
        <v>0.55385520894643903</v>
      </c>
      <c r="O483" s="8">
        <v>1.8246027074749851</v>
      </c>
      <c r="P483" s="8">
        <v>15.291139240506331</v>
      </c>
      <c r="Q483" s="15" t="s">
        <v>2049</v>
      </c>
      <c r="R483" s="15" t="s">
        <v>2049</v>
      </c>
      <c r="S483" s="15" t="s">
        <v>2049</v>
      </c>
      <c r="T483" s="15" t="s">
        <v>2049</v>
      </c>
      <c r="U483" s="16">
        <v>0</v>
      </c>
      <c r="V483" s="17">
        <v>0</v>
      </c>
      <c r="X483">
        <v>0</v>
      </c>
      <c r="Y483">
        <v>3.1</v>
      </c>
      <c r="Z483" s="8">
        <v>0.1857347157668931</v>
      </c>
      <c r="AA483" s="8">
        <v>13.997477931904163</v>
      </c>
      <c r="AB483" s="9">
        <v>29.918699186991869</v>
      </c>
      <c r="AC483">
        <v>5</v>
      </c>
      <c r="AD483" s="8">
        <v>16.164581328200189</v>
      </c>
      <c r="AE483" s="15" t="s">
        <v>2049</v>
      </c>
      <c r="AF483" s="8">
        <v>48.086522462562399</v>
      </c>
      <c r="AG483" s="8">
        <v>1.207729469</v>
      </c>
      <c r="AH483" s="8">
        <v>40</v>
      </c>
      <c r="AI483" s="8">
        <v>0</v>
      </c>
      <c r="AJ483" s="8">
        <v>94.4</v>
      </c>
      <c r="AK483" s="14">
        <v>26.3</v>
      </c>
      <c r="AL483" s="8">
        <v>8.2036525185213236</v>
      </c>
      <c r="AM483" s="3" t="s">
        <v>2049</v>
      </c>
      <c r="AN483">
        <v>2</v>
      </c>
      <c r="AO483" s="3" t="s">
        <v>2049</v>
      </c>
      <c r="AP483" s="3" t="s">
        <v>2049</v>
      </c>
      <c r="AQ483" s="8">
        <v>1.48349220377501</v>
      </c>
      <c r="AR483" s="8">
        <v>0</v>
      </c>
      <c r="AT483" s="34">
        <v>0.17344753747323341</v>
      </c>
      <c r="AU483" s="34">
        <v>1.7583963425356075</v>
      </c>
      <c r="AV483" s="7">
        <v>1</v>
      </c>
      <c r="AW483" s="3" t="s">
        <v>2049</v>
      </c>
      <c r="AX483" s="3" t="s">
        <v>2049</v>
      </c>
      <c r="AY483" s="8">
        <v>1.5963107484923731</v>
      </c>
      <c r="AZ483">
        <v>23.8</v>
      </c>
      <c r="BA483">
        <v>1</v>
      </c>
      <c r="BB483" s="8">
        <v>0</v>
      </c>
      <c r="BC483" s="3" t="s">
        <v>2110</v>
      </c>
      <c r="BD483" s="8">
        <v>2.2507314877335136E-2</v>
      </c>
      <c r="BE483">
        <f>VLOOKUP(A483,'dati SCL7_com'!A:C,3,FALSE)</f>
        <v>0</v>
      </c>
    </row>
    <row r="484" spans="1:57" x14ac:dyDescent="0.3">
      <c r="A484">
        <v>101020</v>
      </c>
      <c r="B484" t="s">
        <v>1643</v>
      </c>
      <c r="C484">
        <v>2157</v>
      </c>
      <c r="D484" t="s">
        <v>256</v>
      </c>
      <c r="E484" t="str">
        <f>VLOOKUP(A484,'0. dati base'!B:K,10,FALSE)</f>
        <v>CALABRIA</v>
      </c>
      <c r="F484" s="15" t="s">
        <v>2049</v>
      </c>
      <c r="G484" s="8">
        <v>-9.2339544513457564E-2</v>
      </c>
      <c r="H484">
        <v>52</v>
      </c>
      <c r="I484" s="8">
        <v>0</v>
      </c>
      <c r="J484" s="8">
        <v>74.095022624434307</v>
      </c>
      <c r="K484">
        <v>44</v>
      </c>
      <c r="L484">
        <v>0</v>
      </c>
      <c r="M484" s="8">
        <v>5.6383068248758734</v>
      </c>
      <c r="N484" s="8">
        <v>0.50180505415162502</v>
      </c>
      <c r="O484" s="8">
        <v>0</v>
      </c>
      <c r="P484" s="8">
        <v>35.491071428571431</v>
      </c>
      <c r="Q484" s="15" t="s">
        <v>2049</v>
      </c>
      <c r="R484" s="15" t="s">
        <v>2049</v>
      </c>
      <c r="S484" s="15" t="s">
        <v>2049</v>
      </c>
      <c r="T484" s="15" t="s">
        <v>2049</v>
      </c>
      <c r="U484" s="16">
        <v>0</v>
      </c>
      <c r="V484" s="17">
        <v>0</v>
      </c>
      <c r="X484">
        <v>0</v>
      </c>
      <c r="Y484">
        <v>99.5</v>
      </c>
      <c r="Z484" s="8">
        <v>0.1760948905109489</v>
      </c>
      <c r="AA484" s="8">
        <v>6.3051702395964693</v>
      </c>
      <c r="AB484" s="9">
        <v>22.08835341365462</v>
      </c>
      <c r="AC484">
        <v>3</v>
      </c>
      <c r="AD484" s="8">
        <v>20.725388601036268</v>
      </c>
      <c r="AE484" s="15" t="s">
        <v>2049</v>
      </c>
      <c r="AF484" s="8">
        <v>75.27472527472527</v>
      </c>
      <c r="AG484" s="8">
        <v>1.2326656389999999</v>
      </c>
      <c r="AH484" s="8">
        <v>66.6666666666667</v>
      </c>
      <c r="AI484" s="8">
        <v>0.47499999999999998</v>
      </c>
      <c r="AJ484" s="8">
        <v>48</v>
      </c>
      <c r="AK484" s="14">
        <v>31.2</v>
      </c>
      <c r="AL484" s="8">
        <v>0</v>
      </c>
      <c r="AM484" s="3" t="s">
        <v>2049</v>
      </c>
      <c r="AN484">
        <v>0</v>
      </c>
      <c r="AO484" s="3" t="s">
        <v>2049</v>
      </c>
      <c r="AP484" s="3" t="s">
        <v>2049</v>
      </c>
      <c r="AQ484" s="8">
        <v>0</v>
      </c>
      <c r="AR484" s="8">
        <v>0</v>
      </c>
      <c r="AT484" s="34">
        <v>0.25683060109289618</v>
      </c>
      <c r="AU484" s="34">
        <v>2.7816411682892905</v>
      </c>
      <c r="AV484" s="7">
        <v>1</v>
      </c>
      <c r="AW484" s="3" t="s">
        <v>2049</v>
      </c>
      <c r="AX484" s="3" t="s">
        <v>2049</v>
      </c>
      <c r="AY484" s="8">
        <v>1.9333011116481389</v>
      </c>
      <c r="AZ484">
        <v>18.600000000000001</v>
      </c>
      <c r="BA484">
        <v>2</v>
      </c>
      <c r="BB484" s="8">
        <v>0</v>
      </c>
      <c r="BC484" s="3" t="s">
        <v>2110</v>
      </c>
      <c r="BD484" s="8">
        <v>4.8239266763145196E-2</v>
      </c>
      <c r="BE484">
        <f>VLOOKUP(A484,'dati SCL7_com'!A:C,3,FALSE)</f>
        <v>0</v>
      </c>
    </row>
    <row r="485" spans="1:57" x14ac:dyDescent="0.3">
      <c r="A485">
        <v>101021</v>
      </c>
      <c r="B485" t="s">
        <v>1652</v>
      </c>
      <c r="C485">
        <v>856</v>
      </c>
      <c r="D485" t="s">
        <v>181</v>
      </c>
      <c r="E485" t="str">
        <f>VLOOKUP(A485,'0. dati base'!B:K,10,FALSE)</f>
        <v>CALABRIA</v>
      </c>
      <c r="F485" s="15" t="s">
        <v>2049</v>
      </c>
      <c r="G485" s="8">
        <v>-0.18733031674208145</v>
      </c>
      <c r="H485">
        <v>114</v>
      </c>
      <c r="I485" s="8">
        <v>0</v>
      </c>
      <c r="J485" s="8">
        <v>85.579196217494001</v>
      </c>
      <c r="K485">
        <v>52.14</v>
      </c>
      <c r="L485">
        <v>0</v>
      </c>
      <c r="M485" s="8">
        <v>4.0331604109449701</v>
      </c>
      <c r="N485" s="8">
        <v>0.38537271448663901</v>
      </c>
      <c r="O485" s="8">
        <v>0.28129395218002801</v>
      </c>
      <c r="P485" s="8">
        <v>47.672955974842758</v>
      </c>
      <c r="Q485" s="15" t="s">
        <v>2049</v>
      </c>
      <c r="R485" s="15" t="s">
        <v>2049</v>
      </c>
      <c r="S485" s="15" t="s">
        <v>2049</v>
      </c>
      <c r="T485" s="15" t="s">
        <v>2049</v>
      </c>
      <c r="U485" s="16">
        <v>0</v>
      </c>
      <c r="V485" s="17">
        <v>0</v>
      </c>
      <c r="X485">
        <v>0</v>
      </c>
      <c r="Y485">
        <v>29.3</v>
      </c>
      <c r="Z485" s="8">
        <v>9.1314031180400893E-2</v>
      </c>
      <c r="AA485" s="8">
        <v>14.407684098185699</v>
      </c>
      <c r="AB485" s="9">
        <v>21.739130434782609</v>
      </c>
      <c r="AC485">
        <v>3</v>
      </c>
      <c r="AD485" s="8">
        <v>43.902439024390247</v>
      </c>
      <c r="AE485" s="15" t="s">
        <v>2049</v>
      </c>
      <c r="AF485" s="8">
        <v>75</v>
      </c>
      <c r="AG485" s="8">
        <v>0.49002138299999998</v>
      </c>
      <c r="AH485" s="8">
        <v>100</v>
      </c>
      <c r="AI485" s="8">
        <v>0.16666666666666699</v>
      </c>
      <c r="AJ485" s="8">
        <v>5.666666666666667</v>
      </c>
      <c r="AK485" s="14">
        <v>34.1</v>
      </c>
      <c r="AL485" s="8">
        <v>0</v>
      </c>
      <c r="AM485" s="3" t="s">
        <v>2049</v>
      </c>
      <c r="AN485">
        <v>0</v>
      </c>
      <c r="AO485" s="3" t="s">
        <v>2049</v>
      </c>
      <c r="AP485" s="3" t="s">
        <v>2049</v>
      </c>
      <c r="AQ485" s="8">
        <v>0</v>
      </c>
      <c r="AR485" s="8">
        <v>0</v>
      </c>
      <c r="AT485" s="34">
        <v>0.40298507462686567</v>
      </c>
      <c r="AU485" s="34">
        <v>5.8411214953271022</v>
      </c>
      <c r="AV485" s="7">
        <v>1</v>
      </c>
      <c r="AW485" s="3" t="s">
        <v>2049</v>
      </c>
      <c r="AX485" s="3" t="s">
        <v>2049</v>
      </c>
      <c r="AY485" s="8">
        <v>0</v>
      </c>
      <c r="AZ485">
        <v>16.399999999999999</v>
      </c>
      <c r="BA485">
        <v>0</v>
      </c>
      <c r="BB485" s="8">
        <v>1.1682242990654206</v>
      </c>
      <c r="BC485" s="3" t="s">
        <v>2110</v>
      </c>
      <c r="BD485" s="8">
        <v>0.1287001287001287</v>
      </c>
      <c r="BE485">
        <f>VLOOKUP(A485,'dati SCL7_com'!A:C,3,FALSE)</f>
        <v>0.2</v>
      </c>
    </row>
    <row r="486" spans="1:57" x14ac:dyDescent="0.3">
      <c r="A486">
        <v>101022</v>
      </c>
      <c r="B486" t="s">
        <v>1753</v>
      </c>
      <c r="C486">
        <v>2131</v>
      </c>
      <c r="D486" t="s">
        <v>256</v>
      </c>
      <c r="E486" t="str">
        <f>VLOOKUP(A486,'0. dati base'!B:K,10,FALSE)</f>
        <v>CALABRIA</v>
      </c>
      <c r="F486" s="15" t="s">
        <v>2049</v>
      </c>
      <c r="G486" s="8">
        <v>-2.7932960893854747E-2</v>
      </c>
      <c r="H486">
        <v>43</v>
      </c>
      <c r="I486" s="8">
        <v>3.0061892130857646</v>
      </c>
      <c r="J486" s="8">
        <v>74.091441969519295</v>
      </c>
      <c r="K486">
        <v>40.059999999999995</v>
      </c>
      <c r="L486">
        <v>0</v>
      </c>
      <c r="M486" s="8">
        <v>5.1460069006143225</v>
      </c>
      <c r="N486" s="8">
        <v>0.614518147684606</v>
      </c>
      <c r="O486" s="8">
        <v>1.2515644555694621</v>
      </c>
      <c r="P486" s="8">
        <v>30.24850042844902</v>
      </c>
      <c r="Q486" s="15" t="s">
        <v>2049</v>
      </c>
      <c r="R486" s="15" t="s">
        <v>2049</v>
      </c>
      <c r="S486" s="15" t="s">
        <v>2049</v>
      </c>
      <c r="T486" s="15" t="s">
        <v>2049</v>
      </c>
      <c r="U486" s="16">
        <v>0</v>
      </c>
      <c r="V486" s="17">
        <v>0</v>
      </c>
      <c r="X486">
        <v>0</v>
      </c>
      <c r="Y486">
        <v>97.5</v>
      </c>
      <c r="Z486" s="8">
        <v>0.15473032714412024</v>
      </c>
      <c r="AA486" s="8">
        <v>12.610340479192939</v>
      </c>
      <c r="AB486" s="9">
        <v>44</v>
      </c>
      <c r="AC486">
        <v>8</v>
      </c>
      <c r="AD486" s="8">
        <v>32.799999999999997</v>
      </c>
      <c r="AE486" s="15" t="s">
        <v>2049</v>
      </c>
      <c r="AF486" s="8">
        <v>28.04878048780488</v>
      </c>
      <c r="AG486" s="8">
        <v>1.9025875189999999</v>
      </c>
      <c r="AH486" s="8">
        <v>87.5</v>
      </c>
      <c r="AI486" s="8">
        <v>0.138501742160279</v>
      </c>
      <c r="AJ486" s="8">
        <v>45.125</v>
      </c>
      <c r="AK486" s="14">
        <v>25.5</v>
      </c>
      <c r="AL486" s="8">
        <v>0</v>
      </c>
      <c r="AM486" s="3" t="s">
        <v>2049</v>
      </c>
      <c r="AN486">
        <v>0</v>
      </c>
      <c r="AO486" s="3" t="s">
        <v>2049</v>
      </c>
      <c r="AP486" s="3" t="s">
        <v>2049</v>
      </c>
      <c r="AQ486" s="8">
        <v>0</v>
      </c>
      <c r="AR486" s="8">
        <v>0</v>
      </c>
      <c r="AT486" s="34">
        <v>0.41048034934497818</v>
      </c>
      <c r="AU486" s="34">
        <v>6.5696855936180194</v>
      </c>
      <c r="AV486" s="7">
        <v>1</v>
      </c>
      <c r="AW486" s="3" t="s">
        <v>2049</v>
      </c>
      <c r="AX486" s="3" t="s">
        <v>2049</v>
      </c>
      <c r="AY486" s="8">
        <v>4.9285362247412516</v>
      </c>
      <c r="AZ486">
        <v>13.2</v>
      </c>
      <c r="BA486">
        <v>12</v>
      </c>
      <c r="BB486" s="8">
        <v>1.8770530267480054</v>
      </c>
      <c r="BC486" s="3" t="s">
        <v>2110</v>
      </c>
      <c r="BD486" s="8">
        <v>0.30917874396135264</v>
      </c>
      <c r="BE486">
        <f>VLOOKUP(A486,'dati SCL7_com'!A:C,3,FALSE)</f>
        <v>0.8</v>
      </c>
    </row>
    <row r="487" spans="1:57" x14ac:dyDescent="0.3">
      <c r="A487">
        <v>101023</v>
      </c>
      <c r="B487" t="s">
        <v>1776</v>
      </c>
      <c r="C487">
        <v>1271</v>
      </c>
      <c r="D487" t="s">
        <v>256</v>
      </c>
      <c r="E487" t="str">
        <f>VLOOKUP(A487,'0. dati base'!B:K,10,FALSE)</f>
        <v>CALABRIA</v>
      </c>
      <c r="F487" s="15" t="s">
        <v>2049</v>
      </c>
      <c r="G487" s="8">
        <v>-0.1655085281111813</v>
      </c>
      <c r="H487">
        <v>27</v>
      </c>
      <c r="I487" s="8">
        <v>0</v>
      </c>
      <c r="J487" s="8">
        <v>81.487889273356402</v>
      </c>
      <c r="K487">
        <v>40.85</v>
      </c>
      <c r="L487">
        <v>0</v>
      </c>
      <c r="M487" s="8">
        <v>5.7392914247243967</v>
      </c>
      <c r="N487" s="8">
        <v>0.94567712318286201</v>
      </c>
      <c r="O487" s="8">
        <v>0.15302218821729099</v>
      </c>
      <c r="P487" s="8">
        <v>57.933042212518203</v>
      </c>
      <c r="Q487" s="15" t="s">
        <v>2049</v>
      </c>
      <c r="R487" s="15" t="s">
        <v>2049</v>
      </c>
      <c r="S487" s="15" t="s">
        <v>2049</v>
      </c>
      <c r="T487" s="15" t="s">
        <v>2049</v>
      </c>
      <c r="U487" s="16">
        <v>0</v>
      </c>
      <c r="V487" s="17">
        <v>0</v>
      </c>
      <c r="X487">
        <v>0</v>
      </c>
      <c r="Y487">
        <v>100</v>
      </c>
      <c r="Z487" s="8">
        <v>0.12036336109008328</v>
      </c>
      <c r="AA487" s="8">
        <v>4.5397225725094579</v>
      </c>
      <c r="AB487" s="9">
        <v>22</v>
      </c>
      <c r="AC487">
        <v>3</v>
      </c>
      <c r="AD487" s="8">
        <v>56.60377358490566</v>
      </c>
      <c r="AE487" s="15" t="s">
        <v>2049</v>
      </c>
      <c r="AF487" s="8">
        <v>85.714285714285708</v>
      </c>
      <c r="AG487" s="8">
        <v>0.81341509199999995</v>
      </c>
      <c r="AH487" s="8">
        <v>100</v>
      </c>
      <c r="AI487" s="8">
        <v>0.61666666666666703</v>
      </c>
      <c r="AJ487" s="8">
        <v>20</v>
      </c>
      <c r="AK487" s="14">
        <v>34.299999999999997</v>
      </c>
      <c r="AL487" s="8">
        <v>0</v>
      </c>
      <c r="AM487" s="3" t="s">
        <v>2049</v>
      </c>
      <c r="AN487">
        <v>1</v>
      </c>
      <c r="AO487" s="3" t="s">
        <v>2049</v>
      </c>
      <c r="AP487" s="3" t="s">
        <v>2049</v>
      </c>
      <c r="AQ487" s="8">
        <v>0</v>
      </c>
      <c r="AR487" s="8">
        <v>0</v>
      </c>
      <c r="AT487" s="34">
        <v>0.23717948717948717</v>
      </c>
      <c r="AU487" s="34">
        <v>5.5074744295830058</v>
      </c>
      <c r="AV487" s="7">
        <v>1</v>
      </c>
      <c r="AW487" s="3" t="s">
        <v>2049</v>
      </c>
      <c r="AX487" s="3" t="s">
        <v>2049</v>
      </c>
      <c r="AY487" s="8">
        <v>6.7396798652064023</v>
      </c>
      <c r="AZ487">
        <v>24.5</v>
      </c>
      <c r="BA487">
        <v>3</v>
      </c>
      <c r="BB487" s="8">
        <v>0</v>
      </c>
      <c r="BC487" s="3" t="s">
        <v>2110</v>
      </c>
      <c r="BD487" s="8">
        <v>6.1957868649318459E-2</v>
      </c>
      <c r="BE487">
        <f>VLOOKUP(A487,'dati SCL7_com'!A:C,3,FALSE)</f>
        <v>0</v>
      </c>
    </row>
    <row r="488" spans="1:57" x14ac:dyDescent="0.3">
      <c r="A488">
        <v>101024</v>
      </c>
      <c r="B488" t="s">
        <v>1787</v>
      </c>
      <c r="C488">
        <v>3169</v>
      </c>
      <c r="D488" t="s">
        <v>256</v>
      </c>
      <c r="E488" t="str">
        <f>VLOOKUP(A488,'0. dati base'!B:K,10,FALSE)</f>
        <v>CALABRIA</v>
      </c>
      <c r="F488" s="15" t="s">
        <v>2049</v>
      </c>
      <c r="G488" s="8">
        <v>4.6899590808939254E-2</v>
      </c>
      <c r="H488">
        <v>61</v>
      </c>
      <c r="I488" s="8">
        <v>13.830426939266385</v>
      </c>
      <c r="J488" s="8">
        <v>71.345029239766006</v>
      </c>
      <c r="K488">
        <v>39.93</v>
      </c>
      <c r="L488">
        <v>0</v>
      </c>
      <c r="M488" s="8">
        <v>9.7997138769670968</v>
      </c>
      <c r="N488" s="8">
        <v>0.56333830104321903</v>
      </c>
      <c r="O488" s="8">
        <v>0.74515648286140101</v>
      </c>
      <c r="P488" s="8">
        <v>49.927431059506532</v>
      </c>
      <c r="Q488" s="15" t="s">
        <v>2049</v>
      </c>
      <c r="R488" s="15" t="s">
        <v>2049</v>
      </c>
      <c r="S488" s="15" t="s">
        <v>2049</v>
      </c>
      <c r="T488" s="15" t="s">
        <v>2049</v>
      </c>
      <c r="U488" s="16">
        <v>0</v>
      </c>
      <c r="V488" s="17">
        <v>0</v>
      </c>
      <c r="X488">
        <v>0</v>
      </c>
      <c r="Y488">
        <v>68.900000000000006</v>
      </c>
      <c r="Z488" s="8">
        <v>0.185207456404089</v>
      </c>
      <c r="AA488" s="8">
        <v>11.223203026481714</v>
      </c>
      <c r="AB488" s="9">
        <v>51.633986928104584</v>
      </c>
      <c r="AC488">
        <v>6</v>
      </c>
      <c r="AD488" s="8">
        <v>16.93181818181818</v>
      </c>
      <c r="AE488" s="15" t="s">
        <v>2049</v>
      </c>
      <c r="AF488" s="8">
        <v>61.935483870967744</v>
      </c>
      <c r="AG488" s="8">
        <v>0.52882072999999996</v>
      </c>
      <c r="AH488" s="8">
        <v>66.6666666666667</v>
      </c>
      <c r="AI488" s="8">
        <v>0.69990412272291502</v>
      </c>
      <c r="AJ488" s="8">
        <v>41.333333333333343</v>
      </c>
      <c r="AK488" s="14">
        <v>23.1</v>
      </c>
      <c r="AL488" s="8">
        <v>0</v>
      </c>
      <c r="AM488" s="3" t="s">
        <v>2049</v>
      </c>
      <c r="AN488">
        <v>0</v>
      </c>
      <c r="AO488" s="3" t="s">
        <v>2049</v>
      </c>
      <c r="AP488" s="3" t="s">
        <v>2049</v>
      </c>
      <c r="AQ488" s="8">
        <v>0</v>
      </c>
      <c r="AR488" s="8">
        <v>0</v>
      </c>
      <c r="AT488" s="34">
        <v>0.26488095238095238</v>
      </c>
      <c r="AU488" s="34">
        <v>2.5244556642473968</v>
      </c>
      <c r="AV488" s="7">
        <v>1</v>
      </c>
      <c r="AW488" s="3" t="s">
        <v>2049</v>
      </c>
      <c r="AX488" s="3" t="s">
        <v>2049</v>
      </c>
      <c r="AY488" s="8">
        <v>4.2016806722689077</v>
      </c>
      <c r="AZ488">
        <v>19.899999999999999</v>
      </c>
      <c r="BA488">
        <v>1</v>
      </c>
      <c r="BB488" s="8">
        <v>0</v>
      </c>
      <c r="BC488" s="3" t="s">
        <v>2110</v>
      </c>
      <c r="BD488" s="8">
        <v>1.8632383081796162E-2</v>
      </c>
      <c r="BE488">
        <f>VLOOKUP(A488,'dati SCL7_com'!A:C,3,FALSE)</f>
        <v>0</v>
      </c>
    </row>
    <row r="489" spans="1:57" x14ac:dyDescent="0.3">
      <c r="A489">
        <v>101025</v>
      </c>
      <c r="B489" t="s">
        <v>1875</v>
      </c>
      <c r="C489">
        <v>6571</v>
      </c>
      <c r="D489" t="s">
        <v>256</v>
      </c>
      <c r="E489" t="str">
        <f>VLOOKUP(A489,'0. dati base'!B:K,10,FALSE)</f>
        <v>CALABRIA</v>
      </c>
      <c r="F489" s="15" t="s">
        <v>2049</v>
      </c>
      <c r="G489" s="8">
        <v>6.2059931226461439E-2</v>
      </c>
      <c r="H489">
        <v>75</v>
      </c>
      <c r="I489" s="8">
        <v>14.153561517113783</v>
      </c>
      <c r="J489" s="8">
        <v>67.3046875</v>
      </c>
      <c r="K489">
        <v>37.82</v>
      </c>
      <c r="L489">
        <v>2240</v>
      </c>
      <c r="M489" s="8">
        <v>30.021879996633849</v>
      </c>
      <c r="N489" s="8">
        <v>0.373507893723527</v>
      </c>
      <c r="O489" s="8">
        <v>1.50173276857913</v>
      </c>
      <c r="P489" s="8">
        <v>66.368732010301471</v>
      </c>
      <c r="Q489" s="15" t="s">
        <v>2049</v>
      </c>
      <c r="R489" s="15" t="s">
        <v>2049</v>
      </c>
      <c r="S489" s="15" t="s">
        <v>2049</v>
      </c>
      <c r="T489" s="15" t="s">
        <v>2049</v>
      </c>
      <c r="U489" s="16">
        <v>0</v>
      </c>
      <c r="V489" s="17">
        <v>0</v>
      </c>
      <c r="X489">
        <v>0</v>
      </c>
      <c r="Y489">
        <v>2.7</v>
      </c>
      <c r="Z489" s="8">
        <v>0.17391304347826086</v>
      </c>
      <c r="AA489" s="8">
        <v>13.745271122320302</v>
      </c>
      <c r="AB489" s="9">
        <v>44.033613445378151</v>
      </c>
      <c r="AC489">
        <v>9</v>
      </c>
      <c r="AD489" s="8">
        <v>21.719858156028369</v>
      </c>
      <c r="AE489" s="15" t="s">
        <v>2049</v>
      </c>
      <c r="AF489" s="8">
        <v>37.181208053691272</v>
      </c>
      <c r="AG489" s="8">
        <v>1.298701299</v>
      </c>
      <c r="AH489" s="8">
        <v>44.4444444444444</v>
      </c>
      <c r="AI489" s="8">
        <v>0.58628571428571397</v>
      </c>
      <c r="AJ489" s="8">
        <v>133.57142857142861</v>
      </c>
      <c r="AK489" s="14">
        <v>30.4</v>
      </c>
      <c r="AL489" s="8">
        <v>0</v>
      </c>
      <c r="AM489" s="3" t="s">
        <v>2049</v>
      </c>
      <c r="AN489">
        <v>0</v>
      </c>
      <c r="AO489" s="3" t="s">
        <v>2049</v>
      </c>
      <c r="AP489" s="3" t="s">
        <v>2049</v>
      </c>
      <c r="AQ489" s="8">
        <v>0</v>
      </c>
      <c r="AR489" s="8">
        <v>0</v>
      </c>
      <c r="AT489" s="34">
        <v>0.21875</v>
      </c>
      <c r="AU489" s="34">
        <v>1.5218383807639628</v>
      </c>
      <c r="AV489" s="7">
        <v>1</v>
      </c>
      <c r="AW489" s="3" t="s">
        <v>2049</v>
      </c>
      <c r="AX489" s="3" t="s">
        <v>2049</v>
      </c>
      <c r="AY489" s="8">
        <v>2.0130071229482809</v>
      </c>
      <c r="AZ489">
        <v>18.7</v>
      </c>
      <c r="BA489">
        <v>11</v>
      </c>
      <c r="BB489" s="8">
        <v>0</v>
      </c>
      <c r="BC489" s="3" t="s">
        <v>2110</v>
      </c>
      <c r="BD489" s="8">
        <v>0.1300082732537525</v>
      </c>
      <c r="BE489">
        <f>VLOOKUP(A489,'dati SCL7_com'!A:C,3,FALSE)</f>
        <v>0.2</v>
      </c>
    </row>
    <row r="490" spans="1:57" x14ac:dyDescent="0.3">
      <c r="A490">
        <v>101026</v>
      </c>
      <c r="B490" t="s">
        <v>1969</v>
      </c>
      <c r="C490">
        <v>863</v>
      </c>
      <c r="D490" t="s">
        <v>181</v>
      </c>
      <c r="E490" t="str">
        <f>VLOOKUP(A490,'0. dati base'!B:K,10,FALSE)</f>
        <v>CALABRIA</v>
      </c>
      <c r="F490" s="15" t="s">
        <v>2049</v>
      </c>
      <c r="G490" s="8">
        <v>-4.5220966084275435E-2</v>
      </c>
      <c r="H490">
        <v>12</v>
      </c>
      <c r="I490" s="8">
        <v>7.6426264800861139</v>
      </c>
      <c r="J490" s="8">
        <v>87.531172069825402</v>
      </c>
      <c r="K490">
        <v>43.53</v>
      </c>
      <c r="L490">
        <v>0</v>
      </c>
      <c r="M490" s="8">
        <v>3.3719865730851386</v>
      </c>
      <c r="N490" s="8">
        <v>0.27375201288244799</v>
      </c>
      <c r="O490" s="8">
        <v>0</v>
      </c>
      <c r="P490" s="8">
        <v>43.034055727554183</v>
      </c>
      <c r="Q490" s="15" t="s">
        <v>2049</v>
      </c>
      <c r="R490" s="15" t="s">
        <v>2049</v>
      </c>
      <c r="S490" s="15" t="s">
        <v>2049</v>
      </c>
      <c r="T490" s="15" t="s">
        <v>2049</v>
      </c>
      <c r="U490" s="16">
        <v>0</v>
      </c>
      <c r="V490" s="17">
        <v>0</v>
      </c>
      <c r="X490">
        <v>0</v>
      </c>
      <c r="Y490">
        <v>53.2</v>
      </c>
      <c r="Z490" s="8">
        <v>0.13240043057050593</v>
      </c>
      <c r="AA490" s="8">
        <v>7.1504802561366061</v>
      </c>
      <c r="AB490" s="9">
        <v>20.652173913043477</v>
      </c>
      <c r="AC490">
        <v>5</v>
      </c>
      <c r="AD490" s="8">
        <v>31.463414634146339</v>
      </c>
      <c r="AE490" s="15" t="s">
        <v>2049</v>
      </c>
      <c r="AF490" s="8">
        <v>76.470588235294116</v>
      </c>
      <c r="AG490" s="8">
        <v>3.720238095</v>
      </c>
      <c r="AH490" s="8">
        <v>100</v>
      </c>
      <c r="AI490" s="8">
        <v>0.56847545219638196</v>
      </c>
      <c r="AJ490" s="8">
        <v>9</v>
      </c>
      <c r="AK490" s="14">
        <v>24.4</v>
      </c>
      <c r="AL490" s="8">
        <v>0</v>
      </c>
      <c r="AM490" s="3" t="s">
        <v>2049</v>
      </c>
      <c r="AN490">
        <v>0</v>
      </c>
      <c r="AO490" s="3" t="s">
        <v>2049</v>
      </c>
      <c r="AP490" s="3" t="s">
        <v>2049</v>
      </c>
      <c r="AQ490" s="8">
        <v>0</v>
      </c>
      <c r="AR490" s="8">
        <v>0</v>
      </c>
      <c r="AT490" s="34">
        <v>0.49056603773584906</v>
      </c>
      <c r="AU490" s="34">
        <v>9.2699884125144845</v>
      </c>
      <c r="AV490" s="7">
        <v>1</v>
      </c>
      <c r="AW490" s="3" t="s">
        <v>2049</v>
      </c>
      <c r="AX490" s="3" t="s">
        <v>2049</v>
      </c>
      <c r="AY490" s="8">
        <v>3.7037037037037042</v>
      </c>
      <c r="AZ490">
        <v>34.1</v>
      </c>
      <c r="BA490">
        <v>3</v>
      </c>
      <c r="BB490" s="8">
        <v>0</v>
      </c>
      <c r="BC490" s="3" t="s">
        <v>2110</v>
      </c>
      <c r="BD490" s="8">
        <v>4.133939644481191E-2</v>
      </c>
      <c r="BE490">
        <f>VLOOKUP(A490,'dati SCL7_com'!A:C,3,FALSE)</f>
        <v>0</v>
      </c>
    </row>
    <row r="491" spans="1:57" x14ac:dyDescent="0.3">
      <c r="A491">
        <v>101027</v>
      </c>
      <c r="B491" t="s">
        <v>2000</v>
      </c>
      <c r="C491">
        <v>1851</v>
      </c>
      <c r="D491" t="s">
        <v>256</v>
      </c>
      <c r="E491" t="str">
        <f>VLOOKUP(A491,'0. dati base'!B:K,10,FALSE)</f>
        <v>CALABRIA</v>
      </c>
      <c r="F491" s="15" t="s">
        <v>2049</v>
      </c>
      <c r="G491" s="8">
        <v>-0.16603455541508638</v>
      </c>
      <c r="H491">
        <v>43</v>
      </c>
      <c r="I491" s="8">
        <v>8.8933804951995956</v>
      </c>
      <c r="J491" s="8">
        <v>85.319949811794203</v>
      </c>
      <c r="K491">
        <v>39.14</v>
      </c>
      <c r="L491">
        <v>0</v>
      </c>
      <c r="M491" s="8">
        <v>5.8907683244971807</v>
      </c>
      <c r="N491" s="8">
        <v>0.99605522682445802</v>
      </c>
      <c r="O491" s="8">
        <v>4.1420118343195274</v>
      </c>
      <c r="P491" s="8">
        <v>43.789308176100633</v>
      </c>
      <c r="Q491" s="15" t="s">
        <v>2049</v>
      </c>
      <c r="R491" s="15" t="s">
        <v>2049</v>
      </c>
      <c r="S491" s="15" t="s">
        <v>2049</v>
      </c>
      <c r="T491" s="15" t="s">
        <v>2049</v>
      </c>
      <c r="U491" s="16">
        <v>0</v>
      </c>
      <c r="V491" s="17">
        <v>0</v>
      </c>
      <c r="X491">
        <v>0</v>
      </c>
      <c r="Y491">
        <v>17.600000000000001</v>
      </c>
      <c r="Z491" s="8">
        <v>0.15411824153612935</v>
      </c>
      <c r="AA491" s="8">
        <v>7.3139974779319035</v>
      </c>
      <c r="AB491" s="9">
        <v>48.044692737430168</v>
      </c>
      <c r="AC491">
        <v>7</v>
      </c>
      <c r="AD491" s="8">
        <v>35.669016393442618</v>
      </c>
      <c r="AE491" s="15" t="s">
        <v>2049</v>
      </c>
      <c r="AF491" s="8">
        <v>63.309352517985609</v>
      </c>
      <c r="AG491" s="8">
        <v>0.46712600700000001</v>
      </c>
      <c r="AH491" s="8">
        <v>28.571428571428598</v>
      </c>
      <c r="AI491" s="8">
        <v>0.73719672214026</v>
      </c>
      <c r="AJ491" s="8">
        <v>42.2</v>
      </c>
      <c r="AK491" s="14">
        <v>32.700000000000003</v>
      </c>
      <c r="AL491" s="8">
        <v>0</v>
      </c>
      <c r="AM491" s="3" t="s">
        <v>2049</v>
      </c>
      <c r="AN491">
        <v>0</v>
      </c>
      <c r="AO491" s="3" t="s">
        <v>2049</v>
      </c>
      <c r="AP491" s="3" t="s">
        <v>2049</v>
      </c>
      <c r="AQ491" s="8">
        <v>0</v>
      </c>
      <c r="AR491" s="8">
        <v>0</v>
      </c>
      <c r="AT491" s="34">
        <v>0.34928229665071769</v>
      </c>
      <c r="AU491" s="34">
        <v>4.8622366288492707</v>
      </c>
      <c r="AV491" s="7">
        <v>1</v>
      </c>
      <c r="AW491" s="3" t="s">
        <v>2049</v>
      </c>
      <c r="AX491" s="3" t="s">
        <v>2049</v>
      </c>
      <c r="AY491" s="8">
        <v>2.2844089091947462</v>
      </c>
      <c r="AZ491">
        <v>13.9</v>
      </c>
      <c r="BA491">
        <v>0</v>
      </c>
      <c r="BB491" s="8">
        <v>0</v>
      </c>
      <c r="BC491" s="3" t="s">
        <v>2110</v>
      </c>
      <c r="BD491" s="8">
        <v>0</v>
      </c>
      <c r="BE491">
        <f>VLOOKUP(A491,'dati SCL7_com'!A:C,3,FALSE)</f>
        <v>0</v>
      </c>
    </row>
    <row r="492" spans="1:57" x14ac:dyDescent="0.3">
      <c r="A492">
        <v>102001</v>
      </c>
      <c r="B492" t="s">
        <v>323</v>
      </c>
      <c r="C492">
        <v>2484</v>
      </c>
      <c r="D492" t="s">
        <v>283</v>
      </c>
      <c r="E492" t="str">
        <f>VLOOKUP(A492,'0. dati base'!B:K,10,FALSE)</f>
        <v>CALABRIA</v>
      </c>
      <c r="F492" s="15" t="s">
        <v>2049</v>
      </c>
      <c r="G492" s="8">
        <v>-0.1963230466185161</v>
      </c>
      <c r="H492">
        <v>96</v>
      </c>
      <c r="I492" s="8">
        <v>28.635620915032678</v>
      </c>
      <c r="J492" s="8">
        <v>70.8136739136676</v>
      </c>
      <c r="K492">
        <v>36.64</v>
      </c>
      <c r="L492">
        <v>0</v>
      </c>
      <c r="M492" s="8">
        <v>17.529200359389037</v>
      </c>
      <c r="N492" s="8">
        <v>0.45702592087312399</v>
      </c>
      <c r="O492" s="8">
        <v>6.8212824010913997E-2</v>
      </c>
      <c r="P492" s="8">
        <v>55.98705501618123</v>
      </c>
      <c r="Q492" s="15" t="s">
        <v>2049</v>
      </c>
      <c r="R492" s="15" t="s">
        <v>2049</v>
      </c>
      <c r="S492" s="15" t="s">
        <v>2049</v>
      </c>
      <c r="T492" s="15" t="s">
        <v>2049</v>
      </c>
      <c r="U492" s="16">
        <v>0</v>
      </c>
      <c r="V492" s="17">
        <v>0</v>
      </c>
      <c r="X492">
        <v>0</v>
      </c>
      <c r="Y492">
        <v>20.8</v>
      </c>
      <c r="Z492" s="8">
        <v>0.15563725490196079</v>
      </c>
      <c r="AA492" s="8">
        <v>19.959266802443992</v>
      </c>
      <c r="AB492" s="9">
        <v>51.231527093596064</v>
      </c>
      <c r="AC492">
        <v>7</v>
      </c>
      <c r="AD492" s="8">
        <v>51.181102362204733</v>
      </c>
      <c r="AE492" s="15" t="s">
        <v>2049</v>
      </c>
      <c r="AF492" s="8">
        <v>37.433155080213901</v>
      </c>
      <c r="AG492" s="8">
        <v>2.8180354269999999</v>
      </c>
      <c r="AH492" s="8">
        <v>42.857142857142897</v>
      </c>
      <c r="AI492" s="8">
        <v>0.66256410256410303</v>
      </c>
      <c r="AJ492" s="8">
        <v>29.857142857142861</v>
      </c>
      <c r="AK492" s="14">
        <v>32.9</v>
      </c>
      <c r="AL492" s="8">
        <v>0</v>
      </c>
      <c r="AM492" s="3" t="s">
        <v>2049</v>
      </c>
      <c r="AN492">
        <v>0</v>
      </c>
      <c r="AO492" s="3" t="s">
        <v>2049</v>
      </c>
      <c r="AP492" s="3" t="s">
        <v>2049</v>
      </c>
      <c r="AQ492" s="8">
        <v>0</v>
      </c>
      <c r="AR492" s="8">
        <v>0</v>
      </c>
      <c r="AT492" s="34">
        <v>0.40384615384615385</v>
      </c>
      <c r="AU492" s="34">
        <v>4.0257648953301119</v>
      </c>
      <c r="AV492" s="7">
        <v>1</v>
      </c>
      <c r="AW492" s="3" t="s">
        <v>2049</v>
      </c>
      <c r="AX492" s="3" t="s">
        <v>2049</v>
      </c>
      <c r="AY492" s="8">
        <v>1.75284837861525</v>
      </c>
      <c r="AZ492">
        <v>19.100000000000001</v>
      </c>
      <c r="BA492">
        <v>0</v>
      </c>
      <c r="BB492" s="8">
        <v>0</v>
      </c>
      <c r="BC492" s="3" t="s">
        <v>2110</v>
      </c>
      <c r="BD492" s="8">
        <v>0</v>
      </c>
      <c r="BE492">
        <f>VLOOKUP(A492,'dati SCL7_com'!A:C,3,FALSE)</f>
        <v>0</v>
      </c>
    </row>
    <row r="493" spans="1:57" x14ac:dyDescent="0.3">
      <c r="A493">
        <v>102002</v>
      </c>
      <c r="B493" t="s">
        <v>398</v>
      </c>
      <c r="C493">
        <v>1456</v>
      </c>
      <c r="D493" t="s">
        <v>283</v>
      </c>
      <c r="E493" t="str">
        <f>VLOOKUP(A493,'0. dati base'!B:K,10,FALSE)</f>
        <v>CALABRIA</v>
      </c>
      <c r="F493" s="15" t="s">
        <v>2049</v>
      </c>
      <c r="G493" s="8">
        <v>-0.14841578654808227</v>
      </c>
      <c r="H493">
        <v>44</v>
      </c>
      <c r="I493" s="8">
        <v>40.339425587467368</v>
      </c>
      <c r="J493" s="8">
        <v>76.734491771763302</v>
      </c>
      <c r="K493">
        <v>33.11</v>
      </c>
      <c r="L493">
        <v>0</v>
      </c>
      <c r="M493" s="8">
        <v>11.0062893081761</v>
      </c>
      <c r="N493" s="8">
        <v>0.71751968503937003</v>
      </c>
      <c r="O493" s="8">
        <v>13.976377952755911</v>
      </c>
      <c r="P493" s="8">
        <v>60.782347041123373</v>
      </c>
      <c r="Q493" s="15" t="s">
        <v>2049</v>
      </c>
      <c r="R493" s="15" t="s">
        <v>2049</v>
      </c>
      <c r="S493" s="15" t="s">
        <v>2049</v>
      </c>
      <c r="T493" s="15" t="s">
        <v>2049</v>
      </c>
      <c r="U493" s="16">
        <v>0</v>
      </c>
      <c r="V493" s="17">
        <v>0</v>
      </c>
      <c r="X493">
        <v>0</v>
      </c>
      <c r="Y493">
        <v>88</v>
      </c>
      <c r="Z493" s="8">
        <v>0.17885117493472585</v>
      </c>
      <c r="AA493" s="8">
        <v>10.997963340122199</v>
      </c>
      <c r="AB493" s="9">
        <v>26.55367231638418</v>
      </c>
      <c r="AC493">
        <v>4</v>
      </c>
      <c r="AD493" s="8">
        <v>34.961313868613139</v>
      </c>
      <c r="AE493" s="15" t="s">
        <v>2049</v>
      </c>
      <c r="AF493" s="8">
        <v>70.175438596491219</v>
      </c>
      <c r="AG493" s="8">
        <v>2.7472527470000001</v>
      </c>
      <c r="AH493" s="8">
        <v>25</v>
      </c>
      <c r="AI493" s="8">
        <v>0</v>
      </c>
      <c r="AJ493" s="8">
        <v>27.5</v>
      </c>
      <c r="AK493" s="14">
        <v>37.6</v>
      </c>
      <c r="AL493" s="8">
        <v>0</v>
      </c>
      <c r="AM493" s="3" t="s">
        <v>2049</v>
      </c>
      <c r="AN493">
        <v>0</v>
      </c>
      <c r="AO493" s="3" t="s">
        <v>2049</v>
      </c>
      <c r="AP493" s="3" t="s">
        <v>2049</v>
      </c>
      <c r="AQ493" s="8">
        <v>0</v>
      </c>
      <c r="AR493" s="8">
        <v>4.2283298097251585</v>
      </c>
      <c r="AT493" s="34">
        <v>0.37254901960784315</v>
      </c>
      <c r="AU493" s="34">
        <v>4.1208791208791213</v>
      </c>
      <c r="AV493" s="7">
        <v>1</v>
      </c>
      <c r="AW493" s="3" t="s">
        <v>2049</v>
      </c>
      <c r="AX493" s="3" t="s">
        <v>2049</v>
      </c>
      <c r="AY493" s="8">
        <v>4.2223786066150604</v>
      </c>
      <c r="AZ493">
        <v>23</v>
      </c>
      <c r="BA493">
        <v>5</v>
      </c>
      <c r="BB493" s="8">
        <v>0</v>
      </c>
      <c r="BC493" s="3" t="s">
        <v>2110</v>
      </c>
      <c r="BD493" s="8">
        <v>0.14701558365186709</v>
      </c>
      <c r="BE493">
        <f>VLOOKUP(A493,'dati SCL7_com'!A:C,3,FALSE)</f>
        <v>0.2</v>
      </c>
    </row>
    <row r="494" spans="1:57" x14ac:dyDescent="0.3">
      <c r="A494">
        <v>102003</v>
      </c>
      <c r="B494" t="s">
        <v>494</v>
      </c>
      <c r="C494">
        <v>4053</v>
      </c>
      <c r="D494" t="s">
        <v>302</v>
      </c>
      <c r="E494" t="str">
        <f>VLOOKUP(A494,'0. dati base'!B:K,10,FALSE)</f>
        <v>CALABRIA</v>
      </c>
      <c r="F494" s="15" t="s">
        <v>2049</v>
      </c>
      <c r="G494" s="8">
        <v>-2.9956161714564052E-2</v>
      </c>
      <c r="H494">
        <v>142</v>
      </c>
      <c r="I494" s="8">
        <v>5.1970876223951796</v>
      </c>
      <c r="J494" s="8">
        <v>63.039278815196298</v>
      </c>
      <c r="K494">
        <v>37.4</v>
      </c>
      <c r="L494">
        <v>40381</v>
      </c>
      <c r="M494" s="8">
        <v>6.9024064473773574</v>
      </c>
      <c r="N494" s="8">
        <v>0.455632473253619</v>
      </c>
      <c r="O494" s="8">
        <v>1.887979861548144</v>
      </c>
      <c r="P494" s="8">
        <v>43.837209302325583</v>
      </c>
      <c r="Q494" s="15" t="s">
        <v>2049</v>
      </c>
      <c r="R494" s="15" t="s">
        <v>2049</v>
      </c>
      <c r="S494" s="15" t="s">
        <v>2049</v>
      </c>
      <c r="T494" s="15" t="s">
        <v>2049</v>
      </c>
      <c r="U494" s="16">
        <v>0</v>
      </c>
      <c r="V494" s="17">
        <v>0</v>
      </c>
      <c r="X494">
        <v>0</v>
      </c>
      <c r="Y494">
        <v>16.600000000000001</v>
      </c>
      <c r="Z494" s="8">
        <v>0.16369570675370324</v>
      </c>
      <c r="AA494" s="8">
        <v>3.7195611453037194</v>
      </c>
      <c r="AB494" s="9">
        <v>38.395415472779369</v>
      </c>
      <c r="AC494">
        <v>10</v>
      </c>
      <c r="AD494" s="8">
        <v>24.70092024539877</v>
      </c>
      <c r="AE494" s="15" t="s">
        <v>2049</v>
      </c>
      <c r="AF494" s="8">
        <v>135.36585365853659</v>
      </c>
      <c r="AG494" s="8">
        <v>1.9738465329999999</v>
      </c>
      <c r="AH494" s="8">
        <v>40</v>
      </c>
      <c r="AI494" s="8">
        <v>0</v>
      </c>
      <c r="AJ494" s="8">
        <v>33</v>
      </c>
      <c r="AK494" s="14">
        <v>26.8</v>
      </c>
      <c r="AL494" s="8">
        <v>0</v>
      </c>
      <c r="AM494" s="3" t="s">
        <v>2049</v>
      </c>
      <c r="AN494">
        <v>0</v>
      </c>
      <c r="AO494" s="3" t="s">
        <v>2049</v>
      </c>
      <c r="AP494" s="3" t="s">
        <v>2049</v>
      </c>
      <c r="AQ494" s="8">
        <v>0</v>
      </c>
      <c r="AR494" s="8">
        <v>0</v>
      </c>
      <c r="AT494" s="34">
        <v>0.17882352941176471</v>
      </c>
      <c r="AU494" s="34">
        <v>2.9607698001480385</v>
      </c>
      <c r="AV494" s="7">
        <v>1</v>
      </c>
      <c r="AW494" s="3" t="s">
        <v>2049</v>
      </c>
      <c r="AX494" s="3" t="s">
        <v>2049</v>
      </c>
      <c r="AY494" s="8">
        <v>3.67140890316659</v>
      </c>
      <c r="AZ494">
        <v>18.2</v>
      </c>
      <c r="BA494">
        <v>6</v>
      </c>
      <c r="BB494" s="8">
        <v>0.24673081667900321</v>
      </c>
      <c r="BC494" s="3" t="s">
        <v>2110</v>
      </c>
      <c r="BD494" s="8">
        <v>0.25279884434814009</v>
      </c>
      <c r="BE494">
        <f>VLOOKUP(A494,'dati SCL7_com'!A:C,3,FALSE)</f>
        <v>1</v>
      </c>
    </row>
    <row r="495" spans="1:57" x14ac:dyDescent="0.3">
      <c r="A495">
        <v>102004</v>
      </c>
      <c r="B495" t="s">
        <v>498</v>
      </c>
      <c r="C495">
        <v>735</v>
      </c>
      <c r="D495" t="s">
        <v>279</v>
      </c>
      <c r="E495" t="str">
        <f>VLOOKUP(A495,'0. dati base'!B:K,10,FALSE)</f>
        <v>CALABRIA</v>
      </c>
      <c r="F495" s="15" t="s">
        <v>2049</v>
      </c>
      <c r="G495" s="8">
        <v>-0.12532637075718014</v>
      </c>
      <c r="H495">
        <v>26</v>
      </c>
      <c r="I495" s="8">
        <v>1.6417910447761193</v>
      </c>
      <c r="J495" s="8">
        <v>62.162162162162105</v>
      </c>
      <c r="K495">
        <v>35.56</v>
      </c>
      <c r="L495">
        <v>8989</v>
      </c>
      <c r="M495" s="8">
        <v>3.8956551783709075</v>
      </c>
      <c r="N495" s="8">
        <v>0.681347150259067</v>
      </c>
      <c r="O495" s="8">
        <v>1.295336787564767</v>
      </c>
      <c r="P495" s="8">
        <v>30.41362530413625</v>
      </c>
      <c r="Q495" s="15" t="s">
        <v>2049</v>
      </c>
      <c r="R495" s="15" t="s">
        <v>2049</v>
      </c>
      <c r="S495" s="15" t="s">
        <v>2049</v>
      </c>
      <c r="T495" s="15" t="s">
        <v>2049</v>
      </c>
      <c r="U495" s="16">
        <v>0</v>
      </c>
      <c r="V495" s="17">
        <v>0</v>
      </c>
      <c r="X495">
        <v>0</v>
      </c>
      <c r="Y495">
        <v>0</v>
      </c>
      <c r="Z495" s="8">
        <v>0.14328358208955225</v>
      </c>
      <c r="AA495" s="8">
        <v>2.7829313543599259</v>
      </c>
      <c r="AB495" s="9">
        <v>18.666666666666668</v>
      </c>
      <c r="AC495">
        <v>2</v>
      </c>
      <c r="AD495" s="8">
        <v>21.145833333333329</v>
      </c>
      <c r="AE495" s="15" t="s">
        <v>2049</v>
      </c>
      <c r="AF495" s="8">
        <v>192.10526315789474</v>
      </c>
      <c r="AG495" s="8">
        <v>2.721088435</v>
      </c>
      <c r="AH495" s="8">
        <v>50</v>
      </c>
      <c r="AI495" s="8">
        <v>0.54729064039408903</v>
      </c>
      <c r="AJ495" s="8">
        <v>31</v>
      </c>
      <c r="AK495" s="14">
        <v>38.1</v>
      </c>
      <c r="AL495" s="8">
        <v>0</v>
      </c>
      <c r="AM495" s="3" t="s">
        <v>2049</v>
      </c>
      <c r="AN495">
        <v>0</v>
      </c>
      <c r="AO495" s="3" t="s">
        <v>2049</v>
      </c>
      <c r="AP495" s="3" t="s">
        <v>2049</v>
      </c>
      <c r="AQ495" s="8">
        <v>0</v>
      </c>
      <c r="AR495" s="8">
        <v>6.57418973111564E-2</v>
      </c>
      <c r="AT495" s="34">
        <v>0.40740740740740738</v>
      </c>
      <c r="AU495" s="34">
        <v>4.0816326530612246</v>
      </c>
      <c r="AV495" s="7">
        <v>1</v>
      </c>
      <c r="AW495" s="3" t="s">
        <v>2049</v>
      </c>
      <c r="AX495" s="3" t="s">
        <v>2049</v>
      </c>
      <c r="AY495" s="8">
        <v>3.8265306122448979</v>
      </c>
      <c r="AZ495">
        <v>15.9</v>
      </c>
      <c r="BA495">
        <v>4</v>
      </c>
      <c r="BB495" s="8">
        <v>0</v>
      </c>
      <c r="BC495" s="3" t="s">
        <v>2110</v>
      </c>
      <c r="BD495" s="8">
        <v>0.15717092337917485</v>
      </c>
      <c r="BE495">
        <f>VLOOKUP(A495,'dati SCL7_com'!A:C,3,FALSE)</f>
        <v>0</v>
      </c>
    </row>
    <row r="496" spans="1:57" x14ac:dyDescent="0.3">
      <c r="A496">
        <v>102005</v>
      </c>
      <c r="B496" t="s">
        <v>578</v>
      </c>
      <c r="C496">
        <v>1042</v>
      </c>
      <c r="D496" t="s">
        <v>243</v>
      </c>
      <c r="E496" t="str">
        <f>VLOOKUP(A496,'0. dati base'!B:K,10,FALSE)</f>
        <v>CALABRIA</v>
      </c>
      <c r="F496" s="15" t="s">
        <v>2049</v>
      </c>
      <c r="G496" s="8">
        <v>-8.9626556016597511E-2</v>
      </c>
      <c r="H496">
        <v>51</v>
      </c>
      <c r="I496" s="8">
        <v>0.45578851412944388</v>
      </c>
      <c r="J496" s="8">
        <v>71.739130434782609</v>
      </c>
      <c r="K496">
        <v>32.49</v>
      </c>
      <c r="L496">
        <v>0</v>
      </c>
      <c r="M496" s="8">
        <v>4.9570182593963725</v>
      </c>
      <c r="N496" s="8">
        <v>0.80474452554744502</v>
      </c>
      <c r="O496" s="8">
        <v>1.824817518248175</v>
      </c>
      <c r="P496" s="8">
        <v>42.005076142131983</v>
      </c>
      <c r="Q496" s="15" t="s">
        <v>2049</v>
      </c>
      <c r="R496" s="15" t="s">
        <v>2049</v>
      </c>
      <c r="S496" s="15" t="s">
        <v>2049</v>
      </c>
      <c r="T496" s="15" t="s">
        <v>2049</v>
      </c>
      <c r="U496" s="16">
        <v>0</v>
      </c>
      <c r="V496" s="17">
        <v>0</v>
      </c>
      <c r="X496">
        <v>0</v>
      </c>
      <c r="Y496">
        <v>0</v>
      </c>
      <c r="Z496" s="8">
        <v>0.11577028258887875</v>
      </c>
      <c r="AA496" s="8">
        <v>5.3712480252764614</v>
      </c>
      <c r="AB496" s="9">
        <v>33.333333333333329</v>
      </c>
      <c r="AC496">
        <v>3</v>
      </c>
      <c r="AD496" s="8">
        <v>45.677165354330711</v>
      </c>
      <c r="AE496" s="15" t="s">
        <v>2049</v>
      </c>
      <c r="AF496" s="8">
        <v>81.034482758620683</v>
      </c>
      <c r="AG496" s="8">
        <v>2.879078695</v>
      </c>
      <c r="AH496" s="8">
        <v>66.6666666666667</v>
      </c>
      <c r="AI496" s="8">
        <v>9.3087398724358006E-2</v>
      </c>
      <c r="AJ496" s="8">
        <v>17.666666666666671</v>
      </c>
      <c r="AK496" s="14">
        <v>34.5</v>
      </c>
      <c r="AL496" s="8">
        <v>0</v>
      </c>
      <c r="AM496" s="3" t="s">
        <v>2049</v>
      </c>
      <c r="AN496">
        <v>0</v>
      </c>
      <c r="AO496" s="3" t="s">
        <v>2049</v>
      </c>
      <c r="AP496" s="3" t="s">
        <v>2049</v>
      </c>
      <c r="AQ496" s="8">
        <v>0</v>
      </c>
      <c r="AR496" s="8">
        <v>0</v>
      </c>
      <c r="AT496" s="34">
        <v>0.32098765432098764</v>
      </c>
      <c r="AU496" s="34">
        <v>4.7984644913627639</v>
      </c>
      <c r="AV496" s="7">
        <v>1</v>
      </c>
      <c r="AW496" s="3" t="s">
        <v>2049</v>
      </c>
      <c r="AX496" s="3" t="s">
        <v>2049</v>
      </c>
      <c r="AY496" s="8">
        <v>5.040322580645161</v>
      </c>
      <c r="AZ496">
        <v>23.9</v>
      </c>
      <c r="BA496">
        <v>4</v>
      </c>
      <c r="BB496" s="8">
        <v>0</v>
      </c>
      <c r="BC496" s="3" t="s">
        <v>2110</v>
      </c>
      <c r="BD496" s="8">
        <v>0.19111323459149546</v>
      </c>
      <c r="BE496">
        <f>VLOOKUP(A496,'dati SCL7_com'!A:C,3,FALSE)</f>
        <v>0.8</v>
      </c>
    </row>
    <row r="497" spans="1:57" x14ac:dyDescent="0.3">
      <c r="A497">
        <v>102006</v>
      </c>
      <c r="B497" t="s">
        <v>745</v>
      </c>
      <c r="C497">
        <v>3290</v>
      </c>
      <c r="D497" t="s">
        <v>302</v>
      </c>
      <c r="E497" t="str">
        <f>VLOOKUP(A497,'0. dati base'!B:K,10,FALSE)</f>
        <v>CALABRIA</v>
      </c>
      <c r="F497" s="15" t="s">
        <v>2049</v>
      </c>
      <c r="G497" s="8">
        <v>-6.635590896627365E-2</v>
      </c>
      <c r="H497">
        <v>189</v>
      </c>
      <c r="I497" s="8">
        <v>4.6108663729809107</v>
      </c>
      <c r="J497" s="8">
        <v>71.340523882896704</v>
      </c>
      <c r="K497">
        <v>34.18</v>
      </c>
      <c r="L497">
        <v>0</v>
      </c>
      <c r="M497" s="8">
        <v>4.5502909016820228</v>
      </c>
      <c r="N497" s="8">
        <v>0.55335120643431601</v>
      </c>
      <c r="O497" s="8">
        <v>1.5013404825737271</v>
      </c>
      <c r="P497" s="8">
        <v>37.695017614494212</v>
      </c>
      <c r="Q497" s="15" t="s">
        <v>2049</v>
      </c>
      <c r="R497" s="15" t="s">
        <v>2049</v>
      </c>
      <c r="S497" s="15" t="s">
        <v>2049</v>
      </c>
      <c r="T497" s="15" t="s">
        <v>2049</v>
      </c>
      <c r="U497" s="16">
        <v>0</v>
      </c>
      <c r="V497" s="17">
        <v>0</v>
      </c>
      <c r="X497">
        <v>0</v>
      </c>
      <c r="Y497">
        <v>47.8</v>
      </c>
      <c r="Z497" s="8">
        <v>0.16093979441997064</v>
      </c>
      <c r="AA497" s="8">
        <v>2.2477923468022478</v>
      </c>
      <c r="AB497" s="9">
        <v>32.862190812720847</v>
      </c>
      <c r="AC497">
        <v>12</v>
      </c>
      <c r="AD497" s="8">
        <v>27.153284671532852</v>
      </c>
      <c r="AE497" s="15" t="s">
        <v>2049</v>
      </c>
      <c r="AF497" s="8">
        <v>99.159663865546221</v>
      </c>
      <c r="AG497" s="8">
        <v>2.4316109419999998</v>
      </c>
      <c r="AH497" s="8">
        <v>66.6666666666667</v>
      </c>
      <c r="AI497" s="8">
        <v>0.39180107526881702</v>
      </c>
      <c r="AJ497" s="8">
        <v>65.75</v>
      </c>
      <c r="AK497" s="14">
        <v>22.8</v>
      </c>
      <c r="AL497" s="8">
        <v>0</v>
      </c>
      <c r="AM497" s="3" t="s">
        <v>2049</v>
      </c>
      <c r="AN497">
        <v>0</v>
      </c>
      <c r="AO497" s="3" t="s">
        <v>2049</v>
      </c>
      <c r="AP497" s="3" t="s">
        <v>2049</v>
      </c>
      <c r="AQ497" s="8">
        <v>0</v>
      </c>
      <c r="AR497" s="8">
        <v>0</v>
      </c>
      <c r="AT497" s="34">
        <v>0.22082018927444794</v>
      </c>
      <c r="AU497" s="34">
        <v>2.4316109422492405</v>
      </c>
      <c r="AV497" s="7">
        <v>1</v>
      </c>
      <c r="AW497" s="3" t="s">
        <v>2049</v>
      </c>
      <c r="AX497" s="3" t="s">
        <v>2049</v>
      </c>
      <c r="AY497" s="8">
        <v>4.6353522867737942</v>
      </c>
      <c r="AZ497">
        <v>20.5</v>
      </c>
      <c r="BA497">
        <v>0</v>
      </c>
      <c r="BB497" s="8">
        <v>0</v>
      </c>
      <c r="BC497" s="3" t="s">
        <v>2110</v>
      </c>
      <c r="BD497" s="8">
        <v>0</v>
      </c>
      <c r="BE497">
        <f>VLOOKUP(A497,'dati SCL7_com'!A:C,3,FALSE)</f>
        <v>0</v>
      </c>
    </row>
    <row r="498" spans="1:57" x14ac:dyDescent="0.3">
      <c r="A498">
        <v>102007</v>
      </c>
      <c r="B498" t="s">
        <v>822</v>
      </c>
      <c r="C498">
        <v>1208</v>
      </c>
      <c r="D498" t="s">
        <v>283</v>
      </c>
      <c r="E498" t="str">
        <f>VLOOKUP(A498,'0. dati base'!B:K,10,FALSE)</f>
        <v>CALABRIA</v>
      </c>
      <c r="F498" s="15" t="s">
        <v>2049</v>
      </c>
      <c r="G498" s="8">
        <v>-2.7522935779816515E-2</v>
      </c>
      <c r="H498">
        <v>196</v>
      </c>
      <c r="I498" s="8">
        <v>0</v>
      </c>
      <c r="J498" s="8">
        <v>71.8199608610567</v>
      </c>
      <c r="K498">
        <v>35.9</v>
      </c>
      <c r="L498">
        <v>0</v>
      </c>
      <c r="M498" s="8">
        <v>6.7205750224618148</v>
      </c>
      <c r="N498" s="8">
        <v>0.71287128712871295</v>
      </c>
      <c r="O498" s="8">
        <v>5.6105610561056114</v>
      </c>
      <c r="P498" s="8">
        <v>33.114323258869909</v>
      </c>
      <c r="Q498" s="15" t="s">
        <v>2049</v>
      </c>
      <c r="R498" s="15" t="s">
        <v>2049</v>
      </c>
      <c r="S498" s="15" t="s">
        <v>2049</v>
      </c>
      <c r="T498" s="15" t="s">
        <v>2049</v>
      </c>
      <c r="U498" s="16">
        <v>0</v>
      </c>
      <c r="V498" s="17">
        <v>0</v>
      </c>
      <c r="X498">
        <v>0</v>
      </c>
      <c r="Y498">
        <v>0</v>
      </c>
      <c r="Z498" s="8">
        <v>0.15723270440251572</v>
      </c>
      <c r="AA498" s="8">
        <v>6.9246435845213856</v>
      </c>
      <c r="AB498" s="9">
        <v>88.60759493670885</v>
      </c>
      <c r="AC498">
        <v>6</v>
      </c>
      <c r="AD498" s="8">
        <v>58.14</v>
      </c>
      <c r="AE498" s="15" t="s">
        <v>2049</v>
      </c>
      <c r="AF498" s="8">
        <v>63.716814159292035</v>
      </c>
      <c r="AG498" s="8">
        <v>2.4834437089999999</v>
      </c>
      <c r="AH498" s="8">
        <v>100</v>
      </c>
      <c r="AI498" s="8">
        <v>0.70712848297213604</v>
      </c>
      <c r="AJ498" s="8">
        <v>61.333333333333343</v>
      </c>
      <c r="AK498" s="14">
        <v>33.5</v>
      </c>
      <c r="AL498" s="8">
        <v>0</v>
      </c>
      <c r="AM498" s="3" t="s">
        <v>2049</v>
      </c>
      <c r="AN498">
        <v>0</v>
      </c>
      <c r="AO498" s="3" t="s">
        <v>2049</v>
      </c>
      <c r="AP498" s="3" t="s">
        <v>2049</v>
      </c>
      <c r="AQ498" s="8">
        <v>0</v>
      </c>
      <c r="AR498" s="8">
        <v>0</v>
      </c>
      <c r="AT498" s="34">
        <v>0.25</v>
      </c>
      <c r="AU498" s="34">
        <v>3.3112582781456954</v>
      </c>
      <c r="AV498" s="7">
        <v>1</v>
      </c>
      <c r="AW498" s="3" t="s">
        <v>2049</v>
      </c>
      <c r="AX498" s="3" t="s">
        <v>2049</v>
      </c>
      <c r="AY498" s="8">
        <v>4.3327556325823222</v>
      </c>
      <c r="AZ498">
        <v>8.6999999999999993</v>
      </c>
      <c r="BA498">
        <v>11</v>
      </c>
      <c r="BB498" s="8">
        <v>0</v>
      </c>
      <c r="BC498" s="3" t="s">
        <v>2110</v>
      </c>
      <c r="BD498" s="8">
        <v>1.7160686427457097</v>
      </c>
      <c r="BE498">
        <f>VLOOKUP(A498,'dati SCL7_com'!A:C,3,FALSE)</f>
        <v>0</v>
      </c>
    </row>
    <row r="499" spans="1:57" x14ac:dyDescent="0.3">
      <c r="A499">
        <v>102008</v>
      </c>
      <c r="B499" t="s">
        <v>829</v>
      </c>
      <c r="C499">
        <v>2168</v>
      </c>
      <c r="D499" t="s">
        <v>283</v>
      </c>
      <c r="E499" t="str">
        <f>VLOOKUP(A499,'0. dati base'!B:K,10,FALSE)</f>
        <v>CALABRIA</v>
      </c>
      <c r="F499" s="15" t="s">
        <v>2049</v>
      </c>
      <c r="G499" s="8">
        <v>-0.31348758465011289</v>
      </c>
      <c r="H499">
        <v>54</v>
      </c>
      <c r="I499" s="8">
        <v>11.755034936292642</v>
      </c>
      <c r="J499" s="8">
        <v>77.969174977334504</v>
      </c>
      <c r="K499">
        <v>37.950000000000003</v>
      </c>
      <c r="L499">
        <v>0</v>
      </c>
      <c r="M499" s="8">
        <v>14.690026954177899</v>
      </c>
      <c r="N499" s="8">
        <v>0.75920873124147303</v>
      </c>
      <c r="O499" s="8">
        <v>4.2291950886766712</v>
      </c>
      <c r="P499" s="8">
        <v>38.24289405684754</v>
      </c>
      <c r="Q499" s="15" t="s">
        <v>2049</v>
      </c>
      <c r="R499" s="15" t="s">
        <v>2049</v>
      </c>
      <c r="S499" s="15" t="s">
        <v>2049</v>
      </c>
      <c r="T499" s="15" t="s">
        <v>2049</v>
      </c>
      <c r="U499" s="16">
        <v>0</v>
      </c>
      <c r="V499" s="17">
        <v>0</v>
      </c>
      <c r="X499">
        <v>0</v>
      </c>
      <c r="Y499">
        <v>38.700000000000003</v>
      </c>
      <c r="Z499" s="8">
        <v>0.15618577887381832</v>
      </c>
      <c r="AA499" s="8">
        <v>16.700610997963338</v>
      </c>
      <c r="AB499" s="9">
        <v>63.687150837988824</v>
      </c>
      <c r="AC499">
        <v>6</v>
      </c>
      <c r="AD499" s="8">
        <v>40.987184210526323</v>
      </c>
      <c r="AE499" s="15" t="s">
        <v>2049</v>
      </c>
      <c r="AF499" s="8">
        <v>54.166666666666664</v>
      </c>
      <c r="AG499" s="8">
        <v>2.7675276750000002</v>
      </c>
      <c r="AH499" s="8">
        <v>50</v>
      </c>
      <c r="AI499" s="8">
        <v>0.74463712341405797</v>
      </c>
      <c r="AJ499" s="8">
        <v>30.833333333333329</v>
      </c>
      <c r="AK499" s="14">
        <v>32.200000000000003</v>
      </c>
      <c r="AL499" s="8">
        <v>0</v>
      </c>
      <c r="AM499" s="3" t="s">
        <v>2049</v>
      </c>
      <c r="AN499">
        <v>0</v>
      </c>
      <c r="AO499" s="3" t="s">
        <v>2049</v>
      </c>
      <c r="AP499" s="3" t="s">
        <v>2049</v>
      </c>
      <c r="AQ499" s="8">
        <v>0</v>
      </c>
      <c r="AR499" s="8">
        <v>0</v>
      </c>
      <c r="AT499" s="34">
        <v>0.38725490196078433</v>
      </c>
      <c r="AU499" s="34">
        <v>4.1512915129151295</v>
      </c>
      <c r="AV499" s="7">
        <v>1</v>
      </c>
      <c r="AW499" s="3" t="s">
        <v>2049</v>
      </c>
      <c r="AX499" s="3" t="s">
        <v>2049</v>
      </c>
      <c r="AY499" s="8">
        <v>2.4875621890547261</v>
      </c>
      <c r="AZ499">
        <v>22.8</v>
      </c>
      <c r="BA499">
        <v>1</v>
      </c>
      <c r="BB499" s="8">
        <v>0</v>
      </c>
      <c r="BC499" s="3" t="s">
        <v>2110</v>
      </c>
      <c r="BD499" s="8">
        <v>2.2696323195642305E-2</v>
      </c>
      <c r="BE499">
        <f>VLOOKUP(A499,'dati SCL7_com'!A:C,3,FALSE)</f>
        <v>0</v>
      </c>
    </row>
    <row r="500" spans="1:57" x14ac:dyDescent="0.3">
      <c r="A500">
        <v>102009</v>
      </c>
      <c r="B500" t="s">
        <v>835</v>
      </c>
      <c r="C500">
        <v>2085</v>
      </c>
      <c r="D500" t="s">
        <v>299</v>
      </c>
      <c r="E500" t="str">
        <f>VLOOKUP(A500,'0. dati base'!B:K,10,FALSE)</f>
        <v>CALABRIA</v>
      </c>
      <c r="F500" s="15" t="s">
        <v>2049</v>
      </c>
      <c r="G500" s="8">
        <v>-4.1495668034655722E-2</v>
      </c>
      <c r="H500">
        <v>97</v>
      </c>
      <c r="I500" s="8">
        <v>10.846812559467175</v>
      </c>
      <c r="J500" s="8">
        <v>76.749435665914206</v>
      </c>
      <c r="K500">
        <v>43.39</v>
      </c>
      <c r="L500">
        <v>50341</v>
      </c>
      <c r="M500" s="8">
        <v>10.313814612446206</v>
      </c>
      <c r="N500" s="8">
        <v>0.58137583892617495</v>
      </c>
      <c r="O500" s="8">
        <v>4.949664429530201</v>
      </c>
      <c r="P500" s="8">
        <v>42.346938775510203</v>
      </c>
      <c r="Q500" s="15" t="s">
        <v>2049</v>
      </c>
      <c r="R500" s="15" t="s">
        <v>2049</v>
      </c>
      <c r="S500" s="15" t="s">
        <v>2049</v>
      </c>
      <c r="T500" s="15" t="s">
        <v>2049</v>
      </c>
      <c r="U500" s="16">
        <v>0</v>
      </c>
      <c r="V500" s="17">
        <v>0</v>
      </c>
      <c r="X500">
        <v>0</v>
      </c>
      <c r="Y500">
        <v>9.1999999999999993</v>
      </c>
      <c r="Z500" s="8">
        <v>0.14462416745956233</v>
      </c>
      <c r="AA500" s="8">
        <v>6.9008782936010036</v>
      </c>
      <c r="AB500" s="9">
        <v>33.962264150943398</v>
      </c>
      <c r="AC500">
        <v>6</v>
      </c>
      <c r="AD500" s="8">
        <v>31.039473684210531</v>
      </c>
      <c r="AE500" s="15" t="s">
        <v>2049</v>
      </c>
      <c r="AF500" s="8">
        <v>94.85294117647058</v>
      </c>
      <c r="AG500" s="8">
        <v>2.8776978419999999</v>
      </c>
      <c r="AH500" s="8">
        <v>50</v>
      </c>
      <c r="AI500" s="8">
        <v>0.121873675286138</v>
      </c>
      <c r="AJ500" s="8">
        <v>20</v>
      </c>
      <c r="AK500" s="14">
        <v>31.1</v>
      </c>
      <c r="AL500" s="8">
        <v>0</v>
      </c>
      <c r="AM500" s="3" t="s">
        <v>2049</v>
      </c>
      <c r="AN500">
        <v>0</v>
      </c>
      <c r="AO500" s="3" t="s">
        <v>2049</v>
      </c>
      <c r="AP500" s="3" t="s">
        <v>2049</v>
      </c>
      <c r="AQ500" s="8">
        <v>0</v>
      </c>
      <c r="AR500" s="8">
        <v>0</v>
      </c>
      <c r="AT500" s="34">
        <v>0.24698795180722891</v>
      </c>
      <c r="AU500" s="34">
        <v>3.3573141486810552</v>
      </c>
      <c r="AV500" s="7">
        <v>1</v>
      </c>
      <c r="AW500" s="3" t="s">
        <v>2049</v>
      </c>
      <c r="AX500" s="3" t="s">
        <v>2049</v>
      </c>
      <c r="AY500" s="8">
        <v>3.908158280410357</v>
      </c>
      <c r="AZ500">
        <v>12.9</v>
      </c>
      <c r="BA500">
        <v>14</v>
      </c>
      <c r="BB500" s="8">
        <v>0</v>
      </c>
      <c r="BC500" s="3" t="s">
        <v>2110</v>
      </c>
      <c r="BD500" s="8">
        <v>0.65359477124182996</v>
      </c>
      <c r="BE500">
        <f>VLOOKUP(A500,'dati SCL7_com'!A:C,3,FALSE)</f>
        <v>1</v>
      </c>
    </row>
    <row r="501" spans="1:57" x14ac:dyDescent="0.3">
      <c r="A501">
        <v>102010</v>
      </c>
      <c r="B501" t="s">
        <v>844</v>
      </c>
      <c r="C501">
        <v>2195</v>
      </c>
      <c r="D501" t="s">
        <v>279</v>
      </c>
      <c r="E501" t="str">
        <f>VLOOKUP(A501,'0. dati base'!B:K,10,FALSE)</f>
        <v>CALABRIA</v>
      </c>
      <c r="F501" s="15" t="s">
        <v>2049</v>
      </c>
      <c r="G501" s="8">
        <v>-0.12045959970348406</v>
      </c>
      <c r="H501">
        <v>59</v>
      </c>
      <c r="I501" s="8">
        <v>5.1411715128529289</v>
      </c>
      <c r="J501" s="8">
        <v>84.430512016718893</v>
      </c>
      <c r="K501">
        <v>34.6</v>
      </c>
      <c r="L501">
        <v>0</v>
      </c>
      <c r="M501" s="8">
        <v>16.869655351127236</v>
      </c>
      <c r="N501" s="8">
        <v>0.76923076923076905</v>
      </c>
      <c r="O501" s="8">
        <v>4.7233468286099871</v>
      </c>
      <c r="P501" s="8">
        <v>53.433922996878238</v>
      </c>
      <c r="Q501" s="15" t="s">
        <v>2049</v>
      </c>
      <c r="R501" s="15" t="s">
        <v>2049</v>
      </c>
      <c r="S501" s="15" t="s">
        <v>2049</v>
      </c>
      <c r="T501" s="15" t="s">
        <v>2049</v>
      </c>
      <c r="U501" s="16">
        <v>0</v>
      </c>
      <c r="V501" s="17">
        <v>0</v>
      </c>
      <c r="X501">
        <v>0</v>
      </c>
      <c r="Y501">
        <v>96.6</v>
      </c>
      <c r="Z501" s="8">
        <v>0.18415507796038769</v>
      </c>
      <c r="AA501" s="8">
        <v>9.0909090909090917</v>
      </c>
      <c r="AB501" s="9">
        <v>54.081632653061227</v>
      </c>
      <c r="AC501">
        <v>5</v>
      </c>
      <c r="AD501" s="8">
        <v>27.64302059496568</v>
      </c>
      <c r="AE501" s="15" t="s">
        <v>2049</v>
      </c>
      <c r="AF501" s="8">
        <v>58.730158730158735</v>
      </c>
      <c r="AG501" s="8">
        <v>1.366742597</v>
      </c>
      <c r="AH501" s="8">
        <v>20</v>
      </c>
      <c r="AI501" s="8">
        <v>0.65107615894039705</v>
      </c>
      <c r="AJ501" s="8">
        <v>109.3333333333333</v>
      </c>
      <c r="AK501" s="14">
        <v>34.200000000000003</v>
      </c>
      <c r="AL501" s="8">
        <v>0</v>
      </c>
      <c r="AM501" s="3" t="s">
        <v>2049</v>
      </c>
      <c r="AN501">
        <v>0</v>
      </c>
      <c r="AO501" s="3" t="s">
        <v>2049</v>
      </c>
      <c r="AP501" s="3" t="s">
        <v>2049</v>
      </c>
      <c r="AQ501" s="8">
        <v>0</v>
      </c>
      <c r="AR501" s="8">
        <v>0</v>
      </c>
      <c r="AT501" s="34">
        <v>0.27731092436974791</v>
      </c>
      <c r="AU501" s="34">
        <v>2.2779043280182232</v>
      </c>
      <c r="AV501" s="7">
        <v>1</v>
      </c>
      <c r="AW501" s="3" t="s">
        <v>2049</v>
      </c>
      <c r="AX501" s="3" t="s">
        <v>2049</v>
      </c>
      <c r="AY501" s="8">
        <v>2.3618327822390168</v>
      </c>
      <c r="AZ501">
        <v>21.5</v>
      </c>
      <c r="BA501">
        <v>1</v>
      </c>
      <c r="BB501" s="8">
        <v>0</v>
      </c>
      <c r="BC501" s="3" t="s">
        <v>2110</v>
      </c>
      <c r="BD501" s="8">
        <v>2.5227043390514632E-2</v>
      </c>
      <c r="BE501">
        <f>VLOOKUP(A501,'dati SCL7_com'!A:C,3,FALSE)</f>
        <v>0</v>
      </c>
    </row>
    <row r="502" spans="1:57" x14ac:dyDescent="0.3">
      <c r="A502">
        <v>102011</v>
      </c>
      <c r="B502" t="s">
        <v>866</v>
      </c>
      <c r="C502">
        <v>5384</v>
      </c>
      <c r="D502" t="s">
        <v>243</v>
      </c>
      <c r="E502" t="str">
        <f>VLOOKUP(A502,'0. dati base'!B:K,10,FALSE)</f>
        <v>CALABRIA</v>
      </c>
      <c r="F502" s="15" t="s">
        <v>2049</v>
      </c>
      <c r="G502" s="8">
        <v>-0.10265796593983766</v>
      </c>
      <c r="H502">
        <v>178</v>
      </c>
      <c r="I502" s="8">
        <v>45.565803476410075</v>
      </c>
      <c r="J502" s="8">
        <v>78.162511542012908</v>
      </c>
      <c r="K502">
        <v>37.49</v>
      </c>
      <c r="L502">
        <v>1049</v>
      </c>
      <c r="M502" s="8">
        <v>23.762314111815272</v>
      </c>
      <c r="N502" s="8">
        <v>0.58597464342313799</v>
      </c>
      <c r="O502" s="8">
        <v>2.9714738510301109</v>
      </c>
      <c r="P502" s="8">
        <v>49.117647058823529</v>
      </c>
      <c r="Q502" s="15" t="s">
        <v>2049</v>
      </c>
      <c r="R502" s="15" t="s">
        <v>2049</v>
      </c>
      <c r="S502" s="15" t="s">
        <v>2049</v>
      </c>
      <c r="T502" s="15" t="s">
        <v>2049</v>
      </c>
      <c r="U502" s="16">
        <v>0</v>
      </c>
      <c r="V502" s="17">
        <v>0</v>
      </c>
      <c r="X502">
        <v>0</v>
      </c>
      <c r="Y502">
        <v>9.1999999999999993</v>
      </c>
      <c r="Z502" s="8">
        <v>0.15448740688187301</v>
      </c>
      <c r="AA502" s="8">
        <v>29.541864139020536</v>
      </c>
      <c r="AB502" s="9">
        <v>52.830188679245282</v>
      </c>
      <c r="AC502">
        <v>10</v>
      </c>
      <c r="AD502" s="8">
        <v>21.902411021814011</v>
      </c>
      <c r="AE502" s="15" t="s">
        <v>2049</v>
      </c>
      <c r="AF502" s="8">
        <v>28.741496598639454</v>
      </c>
      <c r="AG502" s="8">
        <v>1.4858841009999999</v>
      </c>
      <c r="AH502" s="8">
        <v>70</v>
      </c>
      <c r="AI502" s="8">
        <v>0.48492949625203102</v>
      </c>
      <c r="AJ502" s="8">
        <v>98.125</v>
      </c>
      <c r="AK502" s="14">
        <v>27.6</v>
      </c>
      <c r="AL502" s="8">
        <v>0</v>
      </c>
      <c r="AM502" s="3" t="s">
        <v>2049</v>
      </c>
      <c r="AN502">
        <v>0</v>
      </c>
      <c r="AO502" s="3" t="s">
        <v>2049</v>
      </c>
      <c r="AP502" s="3" t="s">
        <v>2049</v>
      </c>
      <c r="AQ502" s="8">
        <v>0</v>
      </c>
      <c r="AR502" s="8">
        <v>9.2592592592592595</v>
      </c>
      <c r="AT502" s="34">
        <v>0.20074349442379183</v>
      </c>
      <c r="AU502" s="34">
        <v>2.6002971768202081</v>
      </c>
      <c r="AV502" s="7">
        <v>1</v>
      </c>
      <c r="AW502" s="3" t="s">
        <v>2049</v>
      </c>
      <c r="AX502" s="3" t="s">
        <v>2049</v>
      </c>
      <c r="AY502" s="8">
        <v>4.2234593971971588</v>
      </c>
      <c r="AZ502">
        <v>15</v>
      </c>
      <c r="BA502">
        <v>24</v>
      </c>
      <c r="BB502" s="8">
        <v>0.18573551263001484</v>
      </c>
      <c r="BC502" s="3" t="s">
        <v>2110</v>
      </c>
      <c r="BD502" s="8">
        <v>0.80076873798846893</v>
      </c>
      <c r="BE502">
        <f>VLOOKUP(A502,'dati SCL7_com'!A:C,3,FALSE)</f>
        <v>0.2</v>
      </c>
    </row>
    <row r="503" spans="1:57" x14ac:dyDescent="0.3">
      <c r="A503">
        <v>102012</v>
      </c>
      <c r="B503" t="s">
        <v>867</v>
      </c>
      <c r="C503">
        <v>1853</v>
      </c>
      <c r="D503" t="s">
        <v>302</v>
      </c>
      <c r="E503" t="str">
        <f>VLOOKUP(A503,'0. dati base'!B:K,10,FALSE)</f>
        <v>CALABRIA</v>
      </c>
      <c r="F503" s="15" t="s">
        <v>2049</v>
      </c>
      <c r="G503" s="8">
        <v>2.7188689505165853E-3</v>
      </c>
      <c r="H503">
        <v>97</v>
      </c>
      <c r="I503" s="8">
        <v>22.885032537960953</v>
      </c>
      <c r="J503" s="8">
        <v>76.589147286821699</v>
      </c>
      <c r="K503">
        <v>34.96</v>
      </c>
      <c r="L503">
        <v>0</v>
      </c>
      <c r="M503" s="8">
        <v>3.0425825730649945</v>
      </c>
      <c r="N503" s="8">
        <v>0.62259887005649694</v>
      </c>
      <c r="O503" s="8">
        <v>1.129943502824859</v>
      </c>
      <c r="P503" s="8">
        <v>56.324786324786317</v>
      </c>
      <c r="Q503" s="15" t="s">
        <v>2049</v>
      </c>
      <c r="R503" s="15" t="s">
        <v>2049</v>
      </c>
      <c r="S503" s="15" t="s">
        <v>2049</v>
      </c>
      <c r="T503" s="15" t="s">
        <v>2049</v>
      </c>
      <c r="U503" s="16">
        <v>0</v>
      </c>
      <c r="V503" s="17">
        <v>0</v>
      </c>
      <c r="X503">
        <v>0</v>
      </c>
      <c r="Y503">
        <v>12.8</v>
      </c>
      <c r="Z503" s="8">
        <v>0.20553145336225598</v>
      </c>
      <c r="AA503" s="8">
        <v>1.097136740701097</v>
      </c>
      <c r="AB503" s="9">
        <v>47.89473684210526</v>
      </c>
      <c r="AC503">
        <v>5</v>
      </c>
      <c r="AD503" s="8">
        <v>17.849604221635879</v>
      </c>
      <c r="AE503" s="15" t="s">
        <v>2049</v>
      </c>
      <c r="AF503" s="8">
        <v>476.78571428571433</v>
      </c>
      <c r="AG503" s="8">
        <v>2.6983270369999999</v>
      </c>
      <c r="AH503" s="8">
        <v>80</v>
      </c>
      <c r="AI503" s="8">
        <v>0.74408130081300805</v>
      </c>
      <c r="AJ503" s="8">
        <v>9.1999999999999993</v>
      </c>
      <c r="AK503" s="14">
        <v>24.9</v>
      </c>
      <c r="AL503" s="8">
        <v>0</v>
      </c>
      <c r="AM503" s="3" t="s">
        <v>2049</v>
      </c>
      <c r="AN503">
        <v>0</v>
      </c>
      <c r="AO503" s="3" t="s">
        <v>2049</v>
      </c>
      <c r="AP503" s="3" t="s">
        <v>2049</v>
      </c>
      <c r="AQ503" s="8">
        <v>0</v>
      </c>
      <c r="AR503" s="8">
        <v>13.901265371591517</v>
      </c>
      <c r="AT503" s="34">
        <v>0.12969283276450511</v>
      </c>
      <c r="AU503" s="34">
        <v>3.7776578521316786</v>
      </c>
      <c r="AV503" s="7">
        <v>1</v>
      </c>
      <c r="AW503" s="3" t="s">
        <v>2049</v>
      </c>
      <c r="AX503" s="3" t="s">
        <v>2049</v>
      </c>
      <c r="AY503" s="8">
        <v>4.3360433604336039</v>
      </c>
      <c r="AZ503">
        <v>19.100000000000001</v>
      </c>
      <c r="BA503">
        <v>0</v>
      </c>
      <c r="BB503" s="8">
        <v>0</v>
      </c>
      <c r="BC503" s="3" t="s">
        <v>2110</v>
      </c>
      <c r="BD503" s="8">
        <v>0</v>
      </c>
      <c r="BE503">
        <f>VLOOKUP(A503,'dati SCL7_com'!A:C,3,FALSE)</f>
        <v>0.4</v>
      </c>
    </row>
    <row r="504" spans="1:57" x14ac:dyDescent="0.3">
      <c r="A504">
        <v>102013</v>
      </c>
      <c r="B504" t="s">
        <v>869</v>
      </c>
      <c r="C504">
        <v>1417</v>
      </c>
      <c r="D504" t="s">
        <v>243</v>
      </c>
      <c r="E504" t="str">
        <f>VLOOKUP(A504,'0. dati base'!B:K,10,FALSE)</f>
        <v>CALABRIA</v>
      </c>
      <c r="F504" s="15" t="s">
        <v>2049</v>
      </c>
      <c r="G504" s="8">
        <v>4.5025417574437183E-2</v>
      </c>
      <c r="H504">
        <v>60</v>
      </c>
      <c r="I504" s="8">
        <v>5.9763724808895065</v>
      </c>
      <c r="J504" s="8">
        <v>67.424242424242394</v>
      </c>
      <c r="K504">
        <v>38.85</v>
      </c>
      <c r="L504">
        <v>0</v>
      </c>
      <c r="M504" s="8">
        <v>5.5342912718830393</v>
      </c>
      <c r="N504" s="8">
        <v>0.51690140845070398</v>
      </c>
      <c r="O504" s="8">
        <v>2.816901408450704</v>
      </c>
      <c r="P504" s="8">
        <v>41.17647058823529</v>
      </c>
      <c r="Q504" s="15" t="s">
        <v>2049</v>
      </c>
      <c r="R504" s="15" t="s">
        <v>2049</v>
      </c>
      <c r="S504" s="15" t="s">
        <v>2049</v>
      </c>
      <c r="T504" s="15" t="s">
        <v>2049</v>
      </c>
      <c r="U504" s="16">
        <v>0</v>
      </c>
      <c r="V504" s="17">
        <v>0</v>
      </c>
      <c r="X504">
        <v>0</v>
      </c>
      <c r="Y504">
        <v>94.2</v>
      </c>
      <c r="Z504" s="8">
        <v>0.18763029881862406</v>
      </c>
      <c r="AA504" s="8">
        <v>6.3191153238546596</v>
      </c>
      <c r="AB504" s="9">
        <v>36.774193548387096</v>
      </c>
      <c r="AC504">
        <v>3</v>
      </c>
      <c r="AD504" s="8">
        <v>32.837037037037042</v>
      </c>
      <c r="AE504" s="15" t="s">
        <v>2049</v>
      </c>
      <c r="AF504" s="8">
        <v>81.746031746031747</v>
      </c>
      <c r="AG504" s="8">
        <v>2.1171489060000002</v>
      </c>
      <c r="AH504" s="8">
        <v>66.6666666666667</v>
      </c>
      <c r="AI504" s="8">
        <v>0.71808030678998402</v>
      </c>
      <c r="AJ504" s="8">
        <v>34</v>
      </c>
      <c r="AK504" s="14">
        <v>31.5</v>
      </c>
      <c r="AL504" s="8">
        <v>0</v>
      </c>
      <c r="AM504" s="3" t="s">
        <v>2049</v>
      </c>
      <c r="AN504">
        <v>0</v>
      </c>
      <c r="AO504" s="3" t="s">
        <v>2049</v>
      </c>
      <c r="AP504" s="3" t="s">
        <v>2049</v>
      </c>
      <c r="AQ504" s="8">
        <v>0</v>
      </c>
      <c r="AR504" s="8">
        <v>0</v>
      </c>
      <c r="AT504" s="34">
        <v>0.24827586206896551</v>
      </c>
      <c r="AU504" s="34">
        <v>2.8228652081863093</v>
      </c>
      <c r="AV504" s="7">
        <v>1</v>
      </c>
      <c r="AW504" s="3" t="s">
        <v>2049</v>
      </c>
      <c r="AX504" s="3" t="s">
        <v>2049</v>
      </c>
      <c r="AY504" s="8">
        <v>4.9857549857549861</v>
      </c>
      <c r="AZ504">
        <v>20.6</v>
      </c>
      <c r="BA504">
        <v>0</v>
      </c>
      <c r="BB504" s="8">
        <v>0</v>
      </c>
      <c r="BC504" s="3" t="s">
        <v>2110</v>
      </c>
      <c r="BD504" s="8">
        <v>0</v>
      </c>
      <c r="BE504">
        <f>VLOOKUP(A504,'dati SCL7_com'!A:C,3,FALSE)</f>
        <v>0.2</v>
      </c>
    </row>
    <row r="505" spans="1:57" x14ac:dyDescent="0.3">
      <c r="A505">
        <v>102014</v>
      </c>
      <c r="B505" t="s">
        <v>895</v>
      </c>
      <c r="C505">
        <v>1939</v>
      </c>
      <c r="D505" t="s">
        <v>243</v>
      </c>
      <c r="E505" t="str">
        <f>VLOOKUP(A505,'0. dati base'!B:K,10,FALSE)</f>
        <v>CALABRIA</v>
      </c>
      <c r="F505" s="15" t="s">
        <v>2049</v>
      </c>
      <c r="G505" s="8">
        <v>-0.16057774001699235</v>
      </c>
      <c r="H505">
        <v>69</v>
      </c>
      <c r="I505" s="8">
        <v>63.917004048582996</v>
      </c>
      <c r="J505" s="8">
        <v>77.551020408163197</v>
      </c>
      <c r="K505">
        <v>41.14</v>
      </c>
      <c r="L505">
        <v>0</v>
      </c>
      <c r="M505" s="8">
        <v>7.8935809750894146</v>
      </c>
      <c r="N505" s="8">
        <v>0.56336528221512205</v>
      </c>
      <c r="O505" s="8">
        <v>0.63897763578274802</v>
      </c>
      <c r="P505" s="8">
        <v>51.090342679127723</v>
      </c>
      <c r="Q505" s="15" t="s">
        <v>2049</v>
      </c>
      <c r="R505" s="15" t="s">
        <v>2049</v>
      </c>
      <c r="S505" s="15" t="s">
        <v>2049</v>
      </c>
      <c r="T505" s="15" t="s">
        <v>2049</v>
      </c>
      <c r="U505" s="16">
        <v>1</v>
      </c>
      <c r="V505" s="17">
        <v>0</v>
      </c>
      <c r="X505">
        <v>1</v>
      </c>
      <c r="Y505">
        <v>18.3</v>
      </c>
      <c r="Z505" s="8">
        <v>0.16599190283400811</v>
      </c>
      <c r="AA505" s="8">
        <v>6.1611374407582939</v>
      </c>
      <c r="AB505" s="9">
        <v>28.176795580110497</v>
      </c>
      <c r="AC505">
        <v>3</v>
      </c>
      <c r="AD505" s="8">
        <v>10.609756097560981</v>
      </c>
      <c r="AE505" s="15" t="s">
        <v>2049</v>
      </c>
      <c r="AF505" s="8">
        <v>176</v>
      </c>
      <c r="AG505" s="8">
        <v>1.5471892730000001</v>
      </c>
      <c r="AH505" s="8">
        <v>100</v>
      </c>
      <c r="AI505" s="8">
        <v>0</v>
      </c>
      <c r="AJ505" s="8">
        <v>34</v>
      </c>
      <c r="AK505" s="14">
        <v>29.9</v>
      </c>
      <c r="AL505" s="8">
        <v>0</v>
      </c>
      <c r="AM505" s="3" t="s">
        <v>2049</v>
      </c>
      <c r="AN505">
        <v>0</v>
      </c>
      <c r="AO505" s="3" t="s">
        <v>2049</v>
      </c>
      <c r="AP505" s="3" t="s">
        <v>2049</v>
      </c>
      <c r="AQ505" s="8">
        <v>0</v>
      </c>
      <c r="AR505" s="8">
        <v>0</v>
      </c>
      <c r="AT505" s="34">
        <v>0.23353293413173654</v>
      </c>
      <c r="AU505" s="34">
        <v>3.0943785456420838</v>
      </c>
      <c r="AV505" s="7">
        <v>1</v>
      </c>
      <c r="AW505" s="3" t="s">
        <v>2049</v>
      </c>
      <c r="AX505" s="3" t="s">
        <v>2049</v>
      </c>
      <c r="AY505" s="8">
        <v>1.558441558441559</v>
      </c>
      <c r="AZ505">
        <v>14.5</v>
      </c>
      <c r="BA505">
        <v>15</v>
      </c>
      <c r="BB505" s="8">
        <v>0.51572975760701389</v>
      </c>
      <c r="BC505" s="3" t="s">
        <v>2110</v>
      </c>
      <c r="BD505" s="8">
        <v>0.56377730796335446</v>
      </c>
      <c r="BE505">
        <f>VLOOKUP(A505,'dati SCL7_com'!A:C,3,FALSE)</f>
        <v>0</v>
      </c>
    </row>
    <row r="506" spans="1:57" x14ac:dyDescent="0.3">
      <c r="A506">
        <v>102015</v>
      </c>
      <c r="B506" t="s">
        <v>900</v>
      </c>
      <c r="C506">
        <v>1651</v>
      </c>
      <c r="D506" t="s">
        <v>302</v>
      </c>
      <c r="E506" t="str">
        <f>VLOOKUP(A506,'0. dati base'!B:K,10,FALSE)</f>
        <v>CALABRIA</v>
      </c>
      <c r="F506" s="15" t="s">
        <v>2049</v>
      </c>
      <c r="G506" s="8">
        <v>-4.1916167664670656E-3</v>
      </c>
      <c r="H506">
        <v>73</v>
      </c>
      <c r="I506" s="8">
        <v>0</v>
      </c>
      <c r="J506" s="8">
        <v>69.178082191780803</v>
      </c>
      <c r="K506">
        <v>35.65</v>
      </c>
      <c r="L506">
        <v>0</v>
      </c>
      <c r="M506" s="8">
        <v>2.2004391823059333</v>
      </c>
      <c r="N506" s="8">
        <v>0.36559139784946199</v>
      </c>
      <c r="O506" s="8">
        <v>1.3142174432497009</v>
      </c>
      <c r="P506" s="8">
        <v>41.271442986881937</v>
      </c>
      <c r="Q506" s="15" t="s">
        <v>2049</v>
      </c>
      <c r="R506" s="15" t="s">
        <v>2049</v>
      </c>
      <c r="S506" s="15" t="s">
        <v>2049</v>
      </c>
      <c r="T506" s="15" t="s">
        <v>2049</v>
      </c>
      <c r="U506" s="16">
        <v>0</v>
      </c>
      <c r="V506" s="17">
        <v>0</v>
      </c>
      <c r="X506">
        <v>0</v>
      </c>
      <c r="Y506">
        <v>93.2</v>
      </c>
      <c r="Z506" s="8">
        <v>0.19783523752254961</v>
      </c>
      <c r="AA506" s="8">
        <v>1.1774150388011775</v>
      </c>
      <c r="AB506" s="9">
        <v>56.050955414012741</v>
      </c>
      <c r="AC506">
        <v>4</v>
      </c>
      <c r="AD506" s="8">
        <v>20.030395136778111</v>
      </c>
      <c r="AE506" s="15" t="s">
        <v>2049</v>
      </c>
      <c r="AF506" s="8">
        <v>61.046511627906973</v>
      </c>
      <c r="AG506" s="8">
        <v>1.8170805569999999</v>
      </c>
      <c r="AH506" s="8">
        <v>50</v>
      </c>
      <c r="AI506" s="8">
        <v>0.64992412746585704</v>
      </c>
      <c r="AJ506" s="8">
        <v>62</v>
      </c>
      <c r="AK506" s="14">
        <v>25.3</v>
      </c>
      <c r="AL506" s="8">
        <v>0</v>
      </c>
      <c r="AM506" s="3" t="s">
        <v>2049</v>
      </c>
      <c r="AN506">
        <v>0</v>
      </c>
      <c r="AO506" s="3" t="s">
        <v>2049</v>
      </c>
      <c r="AP506" s="3" t="s">
        <v>2049</v>
      </c>
      <c r="AQ506" s="8">
        <v>0</v>
      </c>
      <c r="AR506" s="8">
        <v>0</v>
      </c>
      <c r="AT506" s="34">
        <v>0.19727891156462585</v>
      </c>
      <c r="AU506" s="34">
        <v>2.4227740763173835</v>
      </c>
      <c r="AV506" s="7">
        <v>1</v>
      </c>
      <c r="AW506" s="3" t="s">
        <v>2049</v>
      </c>
      <c r="AX506" s="3" t="s">
        <v>2049</v>
      </c>
      <c r="AY506" s="8">
        <v>3.6144578313253009</v>
      </c>
      <c r="AZ506">
        <v>21.3</v>
      </c>
      <c r="BA506">
        <v>9</v>
      </c>
      <c r="BB506" s="8">
        <v>0</v>
      </c>
      <c r="BC506" s="3" t="s">
        <v>2110</v>
      </c>
      <c r="BD506" s="8">
        <v>0.4</v>
      </c>
      <c r="BE506">
        <f>VLOOKUP(A506,'dati SCL7_com'!A:C,3,FALSE)</f>
        <v>0</v>
      </c>
    </row>
    <row r="507" spans="1:57" x14ac:dyDescent="0.3">
      <c r="A507">
        <v>102016</v>
      </c>
      <c r="B507" t="s">
        <v>935</v>
      </c>
      <c r="C507">
        <v>2248</v>
      </c>
      <c r="D507" t="s">
        <v>283</v>
      </c>
      <c r="E507" t="str">
        <f>VLOOKUP(A507,'0. dati base'!B:K,10,FALSE)</f>
        <v>CALABRIA</v>
      </c>
      <c r="F507" s="15" t="s">
        <v>2049</v>
      </c>
      <c r="G507" s="8">
        <v>-4.7237790232185752E-2</v>
      </c>
      <c r="H507">
        <v>52</v>
      </c>
      <c r="I507" s="8">
        <v>34.201680672268907</v>
      </c>
      <c r="J507" s="8">
        <v>76.376146788990795</v>
      </c>
      <c r="K507">
        <v>31.030000000000005</v>
      </c>
      <c r="L507">
        <v>0</v>
      </c>
      <c r="M507" s="8">
        <v>13.791554357592092</v>
      </c>
      <c r="N507" s="8">
        <v>0.69593345656192196</v>
      </c>
      <c r="O507" s="8">
        <v>2.033271719038817</v>
      </c>
      <c r="P507" s="8">
        <v>50.12658227848101</v>
      </c>
      <c r="Q507" s="15" t="s">
        <v>2049</v>
      </c>
      <c r="R507" s="15" t="s">
        <v>2049</v>
      </c>
      <c r="S507" s="15" t="s">
        <v>2049</v>
      </c>
      <c r="T507" s="15" t="s">
        <v>2049</v>
      </c>
      <c r="U507" s="16">
        <v>0</v>
      </c>
      <c r="V507" s="17">
        <v>0</v>
      </c>
      <c r="X507">
        <v>0</v>
      </c>
      <c r="Y507">
        <v>13.9</v>
      </c>
      <c r="Z507" s="8">
        <v>0.19957983193277312</v>
      </c>
      <c r="AA507" s="8">
        <v>12.423625254582484</v>
      </c>
      <c r="AB507" s="9">
        <v>47.186147186147188</v>
      </c>
      <c r="AC507">
        <v>5</v>
      </c>
      <c r="AD507" s="8">
        <v>26.336842105263159</v>
      </c>
      <c r="AE507" s="15" t="s">
        <v>2049</v>
      </c>
      <c r="AF507" s="8">
        <v>144.36090225563908</v>
      </c>
      <c r="AG507" s="8">
        <v>2.2241992879999999</v>
      </c>
      <c r="AH507" s="8">
        <v>60</v>
      </c>
      <c r="AI507" s="8">
        <v>0.72466826538769002</v>
      </c>
      <c r="AJ507" s="8">
        <v>28.8</v>
      </c>
      <c r="AK507" s="14">
        <v>34.1</v>
      </c>
      <c r="AL507" s="8">
        <v>0</v>
      </c>
      <c r="AM507" s="3" t="s">
        <v>2049</v>
      </c>
      <c r="AN507">
        <v>0</v>
      </c>
      <c r="AO507" s="3" t="s">
        <v>2049</v>
      </c>
      <c r="AP507" s="3" t="s">
        <v>2049</v>
      </c>
      <c r="AQ507" s="8">
        <v>0</v>
      </c>
      <c r="AR507" s="8">
        <v>0</v>
      </c>
      <c r="AT507" s="34">
        <v>0.17721518987341772</v>
      </c>
      <c r="AU507" s="34">
        <v>4.4483985765124556</v>
      </c>
      <c r="AV507" s="7">
        <v>1</v>
      </c>
      <c r="AW507" s="3" t="s">
        <v>2049</v>
      </c>
      <c r="AX507" s="3" t="s">
        <v>2049</v>
      </c>
      <c r="AY507" s="8">
        <v>1.421127427759356</v>
      </c>
      <c r="AZ507">
        <v>23.2</v>
      </c>
      <c r="BA507">
        <v>10</v>
      </c>
      <c r="BB507" s="8">
        <v>0</v>
      </c>
      <c r="BC507" s="3" t="s">
        <v>2110</v>
      </c>
      <c r="BD507" s="8">
        <v>0.22311468094600626</v>
      </c>
      <c r="BE507">
        <f>VLOOKUP(A507,'dati SCL7_com'!A:C,3,FALSE)</f>
        <v>0</v>
      </c>
    </row>
    <row r="508" spans="1:57" x14ac:dyDescent="0.3">
      <c r="A508">
        <v>102017</v>
      </c>
      <c r="B508" t="s">
        <v>994</v>
      </c>
      <c r="C508">
        <v>4238</v>
      </c>
      <c r="D508" t="s">
        <v>302</v>
      </c>
      <c r="E508" t="str">
        <f>VLOOKUP(A508,'0. dati base'!B:K,10,FALSE)</f>
        <v>CALABRIA</v>
      </c>
      <c r="F508" s="15" t="s">
        <v>2049</v>
      </c>
      <c r="G508" s="8">
        <v>0.43576258452291511</v>
      </c>
      <c r="H508">
        <v>433</v>
      </c>
      <c r="I508" s="8">
        <v>6.6457352171637885</v>
      </c>
      <c r="J508" s="8">
        <v>75.215686274509792</v>
      </c>
      <c r="K508">
        <v>39.06</v>
      </c>
      <c r="L508">
        <v>727</v>
      </c>
      <c r="M508" s="8">
        <v>3.6560795055803319</v>
      </c>
      <c r="N508" s="8">
        <v>0.28701825557809302</v>
      </c>
      <c r="O508" s="8">
        <v>3.2454361054766729</v>
      </c>
      <c r="P508" s="8">
        <v>21.701846965699211</v>
      </c>
      <c r="Q508" s="15" t="s">
        <v>2049</v>
      </c>
      <c r="R508" s="15" t="s">
        <v>2049</v>
      </c>
      <c r="S508" s="15" t="s">
        <v>2049</v>
      </c>
      <c r="T508" s="15" t="s">
        <v>2049</v>
      </c>
      <c r="U508" s="16">
        <v>0</v>
      </c>
      <c r="V508" s="17">
        <v>0</v>
      </c>
      <c r="X508">
        <v>0</v>
      </c>
      <c r="Y508">
        <v>0</v>
      </c>
      <c r="Z508" s="8">
        <v>0.21768707482993196</v>
      </c>
      <c r="AA508" s="8">
        <v>1.1774150388011775</v>
      </c>
      <c r="AB508" s="9">
        <v>38.837920489296636</v>
      </c>
      <c r="AC508">
        <v>4</v>
      </c>
      <c r="AD508" s="8">
        <v>7.9867788461538458</v>
      </c>
      <c r="AE508" s="15" t="s">
        <v>2049</v>
      </c>
      <c r="AF508" s="8">
        <v>402.4390243902439</v>
      </c>
      <c r="AG508" s="8">
        <v>0.94384143499999995</v>
      </c>
      <c r="AH508" s="8">
        <v>75</v>
      </c>
      <c r="AI508" s="8">
        <v>0.43085026335590698</v>
      </c>
      <c r="AJ508" s="8">
        <v>53.5</v>
      </c>
      <c r="AK508" s="14">
        <v>22.4</v>
      </c>
      <c r="AL508" s="8">
        <v>0</v>
      </c>
      <c r="AM508" s="3" t="s">
        <v>2049</v>
      </c>
      <c r="AN508">
        <v>0</v>
      </c>
      <c r="AO508" s="3" t="s">
        <v>2049</v>
      </c>
      <c r="AP508" s="3" t="s">
        <v>2049</v>
      </c>
      <c r="AQ508" s="8">
        <v>0</v>
      </c>
      <c r="AR508" s="8">
        <v>0</v>
      </c>
      <c r="AT508" s="34">
        <v>7.3791348600508899E-2</v>
      </c>
      <c r="AU508" s="34">
        <v>1.8876828692779615</v>
      </c>
      <c r="AV508" s="7">
        <v>1</v>
      </c>
      <c r="AW508" s="3" t="s">
        <v>2049</v>
      </c>
      <c r="AX508" s="3" t="s">
        <v>2049</v>
      </c>
      <c r="AY508" s="8">
        <v>3.8601271571298819</v>
      </c>
      <c r="AZ508">
        <v>14.7</v>
      </c>
      <c r="BA508">
        <v>4</v>
      </c>
      <c r="BB508" s="8">
        <v>0</v>
      </c>
      <c r="BC508" s="3" t="s">
        <v>2110</v>
      </c>
      <c r="BD508" s="8">
        <v>0.45766590389016015</v>
      </c>
      <c r="BE508">
        <f>VLOOKUP(A508,'dati SCL7_com'!A:C,3,FALSE)</f>
        <v>0.8</v>
      </c>
    </row>
    <row r="509" spans="1:57" x14ac:dyDescent="0.3">
      <c r="A509">
        <v>102018</v>
      </c>
      <c r="B509" t="s">
        <v>1007</v>
      </c>
      <c r="C509">
        <v>1926</v>
      </c>
      <c r="D509" t="s">
        <v>299</v>
      </c>
      <c r="E509" t="str">
        <f>VLOOKUP(A509,'0. dati base'!B:K,10,FALSE)</f>
        <v>CALABRIA</v>
      </c>
      <c r="F509" s="15" t="s">
        <v>2049</v>
      </c>
      <c r="G509" s="8">
        <v>-8.0914687774846089E-2</v>
      </c>
      <c r="H509">
        <v>96</v>
      </c>
      <c r="I509" s="8">
        <v>9.1866028708133971</v>
      </c>
      <c r="J509" s="8">
        <v>73.647294589178301</v>
      </c>
      <c r="K509">
        <v>44.14</v>
      </c>
      <c r="L509">
        <v>9070</v>
      </c>
      <c r="M509" s="8">
        <v>9.095304869203618</v>
      </c>
      <c r="N509" s="8">
        <v>0.56078706957132796</v>
      </c>
      <c r="O509" s="8">
        <v>7.0274068868587003E-2</v>
      </c>
      <c r="P509" s="8">
        <v>49.83314794215795</v>
      </c>
      <c r="Q509" s="15" t="s">
        <v>2049</v>
      </c>
      <c r="R509" s="15" t="s">
        <v>2049</v>
      </c>
      <c r="S509" s="15" t="s">
        <v>2049</v>
      </c>
      <c r="T509" s="15" t="s">
        <v>2049</v>
      </c>
      <c r="U509" s="16">
        <v>0</v>
      </c>
      <c r="V509" s="17">
        <v>0</v>
      </c>
      <c r="X509">
        <v>0</v>
      </c>
      <c r="Y509">
        <v>0</v>
      </c>
      <c r="Z509" s="8">
        <v>0.11961722488038277</v>
      </c>
      <c r="AA509" s="8">
        <v>6.1480552070263492</v>
      </c>
      <c r="AB509" s="9">
        <v>45</v>
      </c>
      <c r="AC509">
        <v>6</v>
      </c>
      <c r="AD509" s="8">
        <v>15.183999999999999</v>
      </c>
      <c r="AE509" s="15" t="s">
        <v>2049</v>
      </c>
      <c r="AF509" s="8">
        <v>89.320388349514573</v>
      </c>
      <c r="AG509" s="8">
        <v>2.4096385539999998</v>
      </c>
      <c r="AH509" s="8">
        <v>83.3333333333333</v>
      </c>
      <c r="AI509" s="8">
        <v>1.2721285563751319</v>
      </c>
      <c r="AJ509" s="8">
        <v>18.5</v>
      </c>
      <c r="AK509" s="14">
        <v>34.9</v>
      </c>
      <c r="AL509" s="8">
        <v>0</v>
      </c>
      <c r="AM509" s="3" t="s">
        <v>2049</v>
      </c>
      <c r="AN509">
        <v>0</v>
      </c>
      <c r="AO509" s="3" t="s">
        <v>2049</v>
      </c>
      <c r="AP509" s="3" t="s">
        <v>2049</v>
      </c>
      <c r="AQ509" s="8">
        <v>0</v>
      </c>
      <c r="AR509" s="8">
        <v>0</v>
      </c>
      <c r="AT509" s="34">
        <v>0.29743589743589743</v>
      </c>
      <c r="AU509" s="34">
        <v>3.1152647975077881</v>
      </c>
      <c r="AV509" s="7">
        <v>1</v>
      </c>
      <c r="AW509" s="3" t="s">
        <v>2049</v>
      </c>
      <c r="AX509" s="3" t="s">
        <v>2049</v>
      </c>
      <c r="AY509" s="8">
        <v>4.1819132253005744</v>
      </c>
      <c r="AZ509">
        <v>21</v>
      </c>
      <c r="BA509">
        <v>7</v>
      </c>
      <c r="BB509" s="8">
        <v>0</v>
      </c>
      <c r="BC509" s="3" t="s">
        <v>2110</v>
      </c>
      <c r="BD509" s="8">
        <v>0.32573289902280134</v>
      </c>
      <c r="BE509">
        <f>VLOOKUP(A509,'dati SCL7_com'!A:C,3,FALSE)</f>
        <v>0.8</v>
      </c>
    </row>
    <row r="510" spans="1:57" x14ac:dyDescent="0.3">
      <c r="A510">
        <v>102019</v>
      </c>
      <c r="B510" t="s">
        <v>1051</v>
      </c>
      <c r="C510">
        <v>3695</v>
      </c>
      <c r="D510" t="s">
        <v>302</v>
      </c>
      <c r="E510" t="str">
        <f>VLOOKUP(A510,'0. dati base'!B:K,10,FALSE)</f>
        <v>CALABRIA</v>
      </c>
      <c r="F510" s="15" t="s">
        <v>2049</v>
      </c>
      <c r="G510" s="8">
        <v>-3.6363636363636362E-2</v>
      </c>
      <c r="H510">
        <v>119</v>
      </c>
      <c r="I510" s="8">
        <v>1.5723270440251573</v>
      </c>
      <c r="J510" s="8">
        <v>75.910147172734298</v>
      </c>
      <c r="K510">
        <v>40.39</v>
      </c>
      <c r="L510">
        <v>1925</v>
      </c>
      <c r="M510" s="8">
        <v>4.4620016752314768</v>
      </c>
      <c r="N510" s="8">
        <v>0.63874726875455201</v>
      </c>
      <c r="O510" s="8">
        <v>0.72833211944646803</v>
      </c>
      <c r="P510" s="8">
        <v>35.432667690732202</v>
      </c>
      <c r="Q510" s="15" t="s">
        <v>2049</v>
      </c>
      <c r="R510" s="15" t="s">
        <v>2049</v>
      </c>
      <c r="S510" s="15" t="s">
        <v>2049</v>
      </c>
      <c r="T510" s="15" t="s">
        <v>2049</v>
      </c>
      <c r="U510" s="16">
        <v>0</v>
      </c>
      <c r="V510" s="17">
        <v>0</v>
      </c>
      <c r="X510">
        <v>0</v>
      </c>
      <c r="Y510">
        <v>0</v>
      </c>
      <c r="Z510" s="8">
        <v>0.19353916523727843</v>
      </c>
      <c r="AA510" s="8">
        <v>2.4083489430024083</v>
      </c>
      <c r="AB510" s="9">
        <v>31.35593220338983</v>
      </c>
      <c r="AC510">
        <v>5</v>
      </c>
      <c r="AD510" s="8">
        <v>16.577548005908419</v>
      </c>
      <c r="AE510" s="15" t="s">
        <v>2049</v>
      </c>
      <c r="AF510" s="8">
        <v>94.949494949494948</v>
      </c>
      <c r="AG510" s="8">
        <v>3.5885167459999998</v>
      </c>
      <c r="AH510" s="8">
        <v>40</v>
      </c>
      <c r="AI510" s="8">
        <v>0.344025661587811</v>
      </c>
      <c r="AJ510" s="8">
        <v>52.2</v>
      </c>
      <c r="AK510" s="14">
        <v>30.3</v>
      </c>
      <c r="AL510" s="8">
        <v>0</v>
      </c>
      <c r="AM510" s="3" t="s">
        <v>2049</v>
      </c>
      <c r="AN510">
        <v>0</v>
      </c>
      <c r="AO510" s="3" t="s">
        <v>2049</v>
      </c>
      <c r="AP510" s="3" t="s">
        <v>2049</v>
      </c>
      <c r="AQ510" s="8">
        <v>0</v>
      </c>
      <c r="AR510" s="8">
        <v>0</v>
      </c>
      <c r="AT510" s="34">
        <v>0.23978201634877383</v>
      </c>
      <c r="AU510" s="34">
        <v>1.8944519621109608</v>
      </c>
      <c r="AV510" s="7">
        <v>1</v>
      </c>
      <c r="AW510" s="3" t="s">
        <v>2049</v>
      </c>
      <c r="AX510" s="3" t="s">
        <v>2049</v>
      </c>
      <c r="AY510" s="8">
        <v>3.9370078740157481</v>
      </c>
      <c r="AZ510">
        <v>18.100000000000001</v>
      </c>
      <c r="BA510">
        <v>2</v>
      </c>
      <c r="BB510" s="8">
        <v>0</v>
      </c>
      <c r="BC510" s="3" t="s">
        <v>2110</v>
      </c>
      <c r="BD510" s="8">
        <v>6.9180214458664818E-2</v>
      </c>
      <c r="BE510">
        <f>VLOOKUP(A510,'dati SCL7_com'!A:C,3,FALSE)</f>
        <v>0</v>
      </c>
    </row>
    <row r="511" spans="1:57" x14ac:dyDescent="0.3">
      <c r="A511">
        <v>102020</v>
      </c>
      <c r="B511" t="s">
        <v>1078</v>
      </c>
      <c r="C511">
        <v>2188</v>
      </c>
      <c r="D511" t="s">
        <v>243</v>
      </c>
      <c r="E511" t="str">
        <f>VLOOKUP(A511,'0. dati base'!B:K,10,FALSE)</f>
        <v>CALABRIA</v>
      </c>
      <c r="F511" s="15" t="s">
        <v>2049</v>
      </c>
      <c r="G511" s="8">
        <v>-2.5709219858156027E-2</v>
      </c>
      <c r="H511">
        <v>55</v>
      </c>
      <c r="I511" s="8">
        <v>14.513193812556871</v>
      </c>
      <c r="J511" s="8">
        <v>64.646464646464594</v>
      </c>
      <c r="K511">
        <v>36.130000000000003</v>
      </c>
      <c r="L511">
        <v>0</v>
      </c>
      <c r="M511" s="8">
        <v>8.1884921879902102</v>
      </c>
      <c r="N511" s="8">
        <v>0.71567672833495599</v>
      </c>
      <c r="O511" s="8">
        <v>1.947419668938656</v>
      </c>
      <c r="P511" s="8">
        <v>35.665529010238913</v>
      </c>
      <c r="Q511" s="15" t="s">
        <v>2049</v>
      </c>
      <c r="R511" s="15" t="s">
        <v>2049</v>
      </c>
      <c r="S511" s="15" t="s">
        <v>2049</v>
      </c>
      <c r="T511" s="15" t="s">
        <v>2049</v>
      </c>
      <c r="U511" s="16">
        <v>0</v>
      </c>
      <c r="V511" s="17">
        <v>0</v>
      </c>
      <c r="X511">
        <v>0</v>
      </c>
      <c r="Y511">
        <v>0</v>
      </c>
      <c r="Z511" s="8">
        <v>0.19881710646041856</v>
      </c>
      <c r="AA511" s="8">
        <v>10.742496050552923</v>
      </c>
      <c r="AB511" s="9">
        <v>53.140096618357489</v>
      </c>
      <c r="AC511">
        <v>3</v>
      </c>
      <c r="AD511" s="8">
        <v>14.87414187643021</v>
      </c>
      <c r="AE511" s="15" t="s">
        <v>2049</v>
      </c>
      <c r="AF511" s="8">
        <v>100.65359477124183</v>
      </c>
      <c r="AG511" s="8">
        <v>1.435492553</v>
      </c>
      <c r="AH511" s="8">
        <v>66.6666666666667</v>
      </c>
      <c r="AI511" s="8">
        <v>0.204615384615385</v>
      </c>
      <c r="AJ511" s="8">
        <v>45</v>
      </c>
      <c r="AK511" s="14">
        <v>32.4</v>
      </c>
      <c r="AL511" s="8">
        <v>0</v>
      </c>
      <c r="AM511" s="3" t="s">
        <v>2049</v>
      </c>
      <c r="AN511">
        <v>0</v>
      </c>
      <c r="AO511" s="3" t="s">
        <v>2049</v>
      </c>
      <c r="AP511" s="3" t="s">
        <v>2049</v>
      </c>
      <c r="AQ511" s="8">
        <v>0</v>
      </c>
      <c r="AR511" s="8">
        <v>0</v>
      </c>
      <c r="AT511" s="34">
        <v>6.3745019920318724E-2</v>
      </c>
      <c r="AU511" s="34">
        <v>2.2851919561243146</v>
      </c>
      <c r="AV511" s="7">
        <v>1</v>
      </c>
      <c r="AW511" s="3" t="s">
        <v>2049</v>
      </c>
      <c r="AX511" s="3" t="s">
        <v>2049</v>
      </c>
      <c r="AY511" s="8">
        <v>4.677268475210477</v>
      </c>
      <c r="AZ511">
        <v>15.4</v>
      </c>
      <c r="BA511">
        <v>10</v>
      </c>
      <c r="BB511" s="8">
        <v>0</v>
      </c>
      <c r="BC511" s="3" t="s">
        <v>2110</v>
      </c>
      <c r="BD511" s="8">
        <v>0.25265285497726125</v>
      </c>
      <c r="BE511">
        <f>VLOOKUP(A511,'dati SCL7_com'!A:C,3,FALSE)</f>
        <v>0.8</v>
      </c>
    </row>
    <row r="512" spans="1:57" x14ac:dyDescent="0.3">
      <c r="A512">
        <v>102021</v>
      </c>
      <c r="B512" t="s">
        <v>1161</v>
      </c>
      <c r="C512">
        <v>6763</v>
      </c>
      <c r="D512" t="s">
        <v>302</v>
      </c>
      <c r="E512" t="str">
        <f>VLOOKUP(A512,'0. dati base'!B:K,10,FALSE)</f>
        <v>CALABRIA</v>
      </c>
      <c r="F512" s="15" t="s">
        <v>2049</v>
      </c>
      <c r="G512" s="8">
        <v>-3.6747240463881517E-2</v>
      </c>
      <c r="H512">
        <v>193</v>
      </c>
      <c r="I512" s="8">
        <v>8.4856396866840722</v>
      </c>
      <c r="J512" s="8">
        <v>74.122807017543806</v>
      </c>
      <c r="K512">
        <v>38.840000000000003</v>
      </c>
      <c r="L512">
        <v>198</v>
      </c>
      <c r="M512" s="8">
        <v>8.770063160754308</v>
      </c>
      <c r="N512" s="8">
        <v>0.68322334143799901</v>
      </c>
      <c r="O512" s="8">
        <v>4.5501910385550532</v>
      </c>
      <c r="P512" s="8">
        <v>38.02854834365742</v>
      </c>
      <c r="Q512" s="15" t="s">
        <v>2049</v>
      </c>
      <c r="R512" s="15" t="s">
        <v>2049</v>
      </c>
      <c r="S512" s="15" t="s">
        <v>2049</v>
      </c>
      <c r="T512" s="15" t="s">
        <v>2049</v>
      </c>
      <c r="U512" s="16">
        <v>0</v>
      </c>
      <c r="V512" s="17">
        <v>1</v>
      </c>
      <c r="X512">
        <v>0</v>
      </c>
      <c r="Y512">
        <v>4.8</v>
      </c>
      <c r="Z512" s="8">
        <v>0.18276762402088773</v>
      </c>
      <c r="AA512" s="8">
        <v>4.7631790206047633</v>
      </c>
      <c r="AB512" s="9">
        <v>54.072790294627382</v>
      </c>
      <c r="AC512">
        <v>12</v>
      </c>
      <c r="AD512" s="8">
        <v>5.6293650793650798</v>
      </c>
      <c r="AE512" s="15" t="s">
        <v>2049</v>
      </c>
      <c r="AF512" s="8">
        <v>51.205673758865245</v>
      </c>
      <c r="AG512" s="8">
        <v>0.80612656199999999</v>
      </c>
      <c r="AH512" s="8">
        <v>83.3333333333333</v>
      </c>
      <c r="AI512" s="8">
        <v>0</v>
      </c>
      <c r="AJ512" s="8">
        <v>100.9</v>
      </c>
      <c r="AK512" s="14">
        <v>25.6</v>
      </c>
      <c r="AL512" s="8">
        <v>0</v>
      </c>
      <c r="AM512" s="3" t="s">
        <v>2049</v>
      </c>
      <c r="AN512">
        <v>0</v>
      </c>
      <c r="AO512" s="3" t="s">
        <v>2049</v>
      </c>
      <c r="AP512" s="3" t="s">
        <v>2049</v>
      </c>
      <c r="AQ512" s="8">
        <v>0</v>
      </c>
      <c r="AR512" s="8">
        <v>0</v>
      </c>
      <c r="AT512" s="34">
        <v>0.22738095238095238</v>
      </c>
      <c r="AU512" s="34">
        <v>2.0700872393908027</v>
      </c>
      <c r="AV512" s="7">
        <v>1</v>
      </c>
      <c r="AW512" s="3" t="s">
        <v>2049</v>
      </c>
      <c r="AX512" s="3" t="s">
        <v>2049</v>
      </c>
      <c r="AY512" s="8">
        <v>5.0738695717057158</v>
      </c>
      <c r="AZ512">
        <v>17.600000000000001</v>
      </c>
      <c r="BA512">
        <v>37</v>
      </c>
      <c r="BB512" s="8">
        <v>0.1478633742422002</v>
      </c>
      <c r="BC512" s="3" t="s">
        <v>2110</v>
      </c>
      <c r="BD512" s="8">
        <v>1.074964639321075</v>
      </c>
      <c r="BE512">
        <f>VLOOKUP(A512,'dati SCL7_com'!A:C,3,FALSE)</f>
        <v>0.2</v>
      </c>
    </row>
    <row r="513" spans="1:57" x14ac:dyDescent="0.3">
      <c r="A513">
        <v>102022</v>
      </c>
      <c r="B513" t="s">
        <v>1189</v>
      </c>
      <c r="C513">
        <v>740</v>
      </c>
      <c r="D513" t="s">
        <v>279</v>
      </c>
      <c r="E513" t="str">
        <f>VLOOKUP(A513,'0. dati base'!B:K,10,FALSE)</f>
        <v>CALABRIA</v>
      </c>
      <c r="F513" s="15" t="s">
        <v>2049</v>
      </c>
      <c r="G513" s="8">
        <v>-9.6481271282633368E-2</v>
      </c>
      <c r="H513">
        <v>43</v>
      </c>
      <c r="I513" s="8">
        <v>30.025125628140703</v>
      </c>
      <c r="J513" s="8">
        <v>71.794871794871696</v>
      </c>
      <c r="K513">
        <v>31.64</v>
      </c>
      <c r="L513">
        <v>0</v>
      </c>
      <c r="M513" s="8">
        <v>4.6471452016930117</v>
      </c>
      <c r="N513" s="8">
        <v>0.82863849765258202</v>
      </c>
      <c r="O513" s="8">
        <v>0</v>
      </c>
      <c r="P513" s="8">
        <v>42.493638676844789</v>
      </c>
      <c r="Q513" s="15" t="s">
        <v>2049</v>
      </c>
      <c r="R513" s="15" t="s">
        <v>2049</v>
      </c>
      <c r="S513" s="15" t="s">
        <v>2049</v>
      </c>
      <c r="T513" s="15" t="s">
        <v>2049</v>
      </c>
      <c r="U513" s="16">
        <v>0</v>
      </c>
      <c r="V513" s="17">
        <v>0</v>
      </c>
      <c r="X513">
        <v>0</v>
      </c>
      <c r="Y513">
        <v>0</v>
      </c>
      <c r="Z513" s="8">
        <v>0.17336683417085427</v>
      </c>
      <c r="AA513" s="8">
        <v>6.679035250463822</v>
      </c>
      <c r="AB513" s="9">
        <v>26.966292134831459</v>
      </c>
      <c r="AC513">
        <v>3</v>
      </c>
      <c r="AD513" s="8">
        <v>39.130434782608702</v>
      </c>
      <c r="AE513" s="15" t="s">
        <v>2049</v>
      </c>
      <c r="AF513" s="8">
        <v>97.5</v>
      </c>
      <c r="AG513" s="8">
        <v>5</v>
      </c>
      <c r="AH513" s="8">
        <v>100</v>
      </c>
      <c r="AI513" s="8">
        <v>0</v>
      </c>
      <c r="AJ513" s="8">
        <v>12.66666666666667</v>
      </c>
      <c r="AK513" s="14">
        <v>28.7</v>
      </c>
      <c r="AL513" s="8">
        <v>0</v>
      </c>
      <c r="AM513" s="3" t="s">
        <v>2049</v>
      </c>
      <c r="AN513">
        <v>0</v>
      </c>
      <c r="AO513" s="3" t="s">
        <v>2049</v>
      </c>
      <c r="AP513" s="3" t="s">
        <v>2049</v>
      </c>
      <c r="AQ513" s="8">
        <v>0</v>
      </c>
      <c r="AR513" s="8">
        <v>0</v>
      </c>
      <c r="AT513" s="34">
        <v>0.35802469135802467</v>
      </c>
      <c r="AU513" s="34">
        <v>6.756756756756757</v>
      </c>
      <c r="AV513" s="7">
        <v>1</v>
      </c>
      <c r="AW513" s="3" t="s">
        <v>2049</v>
      </c>
      <c r="AX513" s="3" t="s">
        <v>2049</v>
      </c>
      <c r="AY513" s="8">
        <v>2.808988764044944</v>
      </c>
      <c r="AZ513">
        <v>25</v>
      </c>
      <c r="BA513">
        <v>9</v>
      </c>
      <c r="BB513" s="8">
        <v>0</v>
      </c>
      <c r="BC513" s="3" t="s">
        <v>2110</v>
      </c>
      <c r="BD513" s="8">
        <v>0.49342105263157898</v>
      </c>
      <c r="BE513">
        <f>VLOOKUP(A513,'dati SCL7_com'!A:C,3,FALSE)</f>
        <v>0.2</v>
      </c>
    </row>
    <row r="514" spans="1:57" x14ac:dyDescent="0.3">
      <c r="A514">
        <v>102023</v>
      </c>
      <c r="B514" t="s">
        <v>1232</v>
      </c>
      <c r="C514">
        <v>1729</v>
      </c>
      <c r="D514" t="s">
        <v>243</v>
      </c>
      <c r="E514" t="str">
        <f>VLOOKUP(A514,'0. dati base'!B:K,10,FALSE)</f>
        <v>CALABRIA</v>
      </c>
      <c r="F514" s="15" t="s">
        <v>2049</v>
      </c>
      <c r="G514" s="8">
        <v>-0.10956866633614279</v>
      </c>
      <c r="H514">
        <v>97</v>
      </c>
      <c r="I514" s="8">
        <v>9.9665924276169271</v>
      </c>
      <c r="J514" s="8">
        <v>67.011642949547195</v>
      </c>
      <c r="K514">
        <v>38.57</v>
      </c>
      <c r="L514">
        <v>0</v>
      </c>
      <c r="M514" s="8">
        <v>9.2677417330739793</v>
      </c>
      <c r="N514" s="8">
        <v>0.78846153846153799</v>
      </c>
      <c r="O514" s="8">
        <v>3.8461538461538458</v>
      </c>
      <c r="P514" s="8">
        <v>51.899641577060933</v>
      </c>
      <c r="Q514" s="15" t="s">
        <v>2049</v>
      </c>
      <c r="R514" s="15" t="s">
        <v>2049</v>
      </c>
      <c r="S514" s="15" t="s">
        <v>2049</v>
      </c>
      <c r="T514" s="15" t="s">
        <v>2049</v>
      </c>
      <c r="U514" s="16">
        <v>0</v>
      </c>
      <c r="V514" s="17">
        <v>0</v>
      </c>
      <c r="X514">
        <v>0</v>
      </c>
      <c r="Y514">
        <v>0</v>
      </c>
      <c r="Z514" s="8">
        <v>0.1319599109131403</v>
      </c>
      <c r="AA514" s="8">
        <v>6.6350710900473935</v>
      </c>
      <c r="AB514" s="9">
        <v>52.542372881355938</v>
      </c>
      <c r="AC514">
        <v>6</v>
      </c>
      <c r="AD514" s="8">
        <v>24.29535864978903</v>
      </c>
      <c r="AE514" s="15" t="s">
        <v>2049</v>
      </c>
      <c r="AF514" s="8">
        <v>84.761904761904759</v>
      </c>
      <c r="AG514" s="8">
        <v>1.118151323</v>
      </c>
      <c r="AH514" s="8">
        <v>33.3333333333333</v>
      </c>
      <c r="AI514" s="8">
        <v>0.79888850295241398</v>
      </c>
      <c r="AJ514" s="8">
        <v>63.333333333333343</v>
      </c>
      <c r="AK514" s="14">
        <v>31.6</v>
      </c>
      <c r="AL514" s="8">
        <v>0</v>
      </c>
      <c r="AM514" s="3" t="s">
        <v>2049</v>
      </c>
      <c r="AN514">
        <v>1</v>
      </c>
      <c r="AO514" s="3" t="s">
        <v>2049</v>
      </c>
      <c r="AP514" s="3" t="s">
        <v>2049</v>
      </c>
      <c r="AQ514" s="8">
        <v>0</v>
      </c>
      <c r="AR514" s="8">
        <v>379.14691943127957</v>
      </c>
      <c r="AT514" s="34">
        <v>0.21973094170403587</v>
      </c>
      <c r="AU514" s="34">
        <v>3.470213996529786</v>
      </c>
      <c r="AV514" s="7">
        <v>1</v>
      </c>
      <c r="AW514" s="3" t="s">
        <v>2049</v>
      </c>
      <c r="AX514" s="3" t="s">
        <v>2049</v>
      </c>
      <c r="AY514" s="8">
        <v>5.3989202159568084</v>
      </c>
      <c r="AZ514">
        <v>15.8</v>
      </c>
      <c r="BA514">
        <v>2</v>
      </c>
      <c r="BB514" s="8">
        <v>1.156737998843262</v>
      </c>
      <c r="BC514" s="3" t="s">
        <v>2110</v>
      </c>
      <c r="BD514" s="8">
        <v>0.21978021978021978</v>
      </c>
      <c r="BE514">
        <f>VLOOKUP(A514,'dati SCL7_com'!A:C,3,FALSE)</f>
        <v>0.2</v>
      </c>
    </row>
    <row r="515" spans="1:57" x14ac:dyDescent="0.3">
      <c r="A515">
        <v>102024</v>
      </c>
      <c r="B515" t="s">
        <v>1262</v>
      </c>
      <c r="C515">
        <v>1305</v>
      </c>
      <c r="D515" t="s">
        <v>279</v>
      </c>
      <c r="E515" t="str">
        <f>VLOOKUP(A515,'0. dati base'!B:K,10,FALSE)</f>
        <v>CALABRIA</v>
      </c>
      <c r="F515" s="15" t="s">
        <v>2049</v>
      </c>
      <c r="G515" s="8">
        <v>-6.2965470548408939E-2</v>
      </c>
      <c r="H515">
        <v>41</v>
      </c>
      <c r="I515" s="8">
        <v>6.5028901734104041</v>
      </c>
      <c r="J515" s="8">
        <v>81.702898550724598</v>
      </c>
      <c r="K515">
        <v>26.66</v>
      </c>
      <c r="L515">
        <v>0</v>
      </c>
      <c r="M515" s="8">
        <v>9.7348190377472577</v>
      </c>
      <c r="N515" s="8">
        <v>0.71120107962213197</v>
      </c>
      <c r="O515" s="8">
        <v>10.931174089068829</v>
      </c>
      <c r="P515" s="8">
        <v>54.603463992707383</v>
      </c>
      <c r="Q515" s="15" t="s">
        <v>2049</v>
      </c>
      <c r="R515" s="15" t="s">
        <v>2049</v>
      </c>
      <c r="S515" s="15" t="s">
        <v>2049</v>
      </c>
      <c r="T515" s="15" t="s">
        <v>2049</v>
      </c>
      <c r="U515" s="16">
        <v>0</v>
      </c>
      <c r="V515" s="17">
        <v>0</v>
      </c>
      <c r="X515">
        <v>0</v>
      </c>
      <c r="Y515">
        <v>94.6</v>
      </c>
      <c r="Z515" s="8">
        <v>0.18208092485549132</v>
      </c>
      <c r="AA515" s="8">
        <v>11.502782931354361</v>
      </c>
      <c r="AB515" s="9">
        <v>68.316831683168317</v>
      </c>
      <c r="AC515">
        <v>6</v>
      </c>
      <c r="AD515" s="8">
        <v>36.19047619047619</v>
      </c>
      <c r="AE515" s="15" t="s">
        <v>2049</v>
      </c>
      <c r="AF515" s="8">
        <v>34.838709677419352</v>
      </c>
      <c r="AG515" s="8">
        <v>0.63963157199999998</v>
      </c>
      <c r="AH515" s="8">
        <v>66.6666666666667</v>
      </c>
      <c r="AI515" s="8">
        <v>0</v>
      </c>
      <c r="AJ515" s="8">
        <v>20.166666666666671</v>
      </c>
      <c r="AK515" s="14">
        <v>31.9</v>
      </c>
      <c r="AL515" s="8">
        <v>0</v>
      </c>
      <c r="AM515" s="3" t="s">
        <v>2049</v>
      </c>
      <c r="AN515">
        <v>0</v>
      </c>
      <c r="AO515" s="3" t="s">
        <v>2049</v>
      </c>
      <c r="AP515" s="3" t="s">
        <v>2049</v>
      </c>
      <c r="AQ515" s="8">
        <v>0</v>
      </c>
      <c r="AR515" s="8">
        <v>0</v>
      </c>
      <c r="AT515" s="34">
        <v>0.65693430656934304</v>
      </c>
      <c r="AU515" s="34">
        <v>6.1302681992337167</v>
      </c>
      <c r="AV515" s="7">
        <v>1</v>
      </c>
      <c r="AW515" s="3" t="s">
        <v>2049</v>
      </c>
      <c r="AX515" s="3" t="s">
        <v>2049</v>
      </c>
      <c r="AY515" s="8">
        <v>2.4135156878519708</v>
      </c>
      <c r="AZ515">
        <v>35.1</v>
      </c>
      <c r="BA515">
        <v>0</v>
      </c>
      <c r="BB515" s="8">
        <v>0</v>
      </c>
      <c r="BC515" s="3" t="s">
        <v>2110</v>
      </c>
      <c r="BD515" s="8">
        <v>0</v>
      </c>
      <c r="BE515">
        <f>VLOOKUP(A515,'dati SCL7_com'!A:C,3,FALSE)</f>
        <v>0</v>
      </c>
    </row>
    <row r="516" spans="1:57" x14ac:dyDescent="0.3">
      <c r="A516">
        <v>102025</v>
      </c>
      <c r="B516" t="s">
        <v>1269</v>
      </c>
      <c r="C516">
        <v>6290</v>
      </c>
      <c r="D516" t="s">
        <v>302</v>
      </c>
      <c r="E516" t="str">
        <f>VLOOKUP(A516,'0. dati base'!B:K,10,FALSE)</f>
        <v>CALABRIA</v>
      </c>
      <c r="F516" s="15" t="s">
        <v>2049</v>
      </c>
      <c r="G516" s="8">
        <v>-4.2490410150486872E-2</v>
      </c>
      <c r="H516">
        <v>229</v>
      </c>
      <c r="I516" s="8">
        <v>7.0416024653312785</v>
      </c>
      <c r="J516" s="8">
        <v>66.996951219512098</v>
      </c>
      <c r="K516">
        <v>39.93</v>
      </c>
      <c r="L516">
        <v>28207</v>
      </c>
      <c r="M516" s="8">
        <v>9.5239173250628202</v>
      </c>
      <c r="N516" s="8">
        <v>0.58001768346595906</v>
      </c>
      <c r="O516" s="8">
        <v>3.183023872679045</v>
      </c>
      <c r="P516" s="8">
        <v>39.092495636998251</v>
      </c>
      <c r="Q516" s="15" t="s">
        <v>2049</v>
      </c>
      <c r="R516" s="15" t="s">
        <v>2049</v>
      </c>
      <c r="S516" s="15" t="s">
        <v>2049</v>
      </c>
      <c r="T516" s="15" t="s">
        <v>2049</v>
      </c>
      <c r="U516" s="16">
        <v>0</v>
      </c>
      <c r="V516" s="17">
        <v>0</v>
      </c>
      <c r="X516">
        <v>0</v>
      </c>
      <c r="Y516">
        <v>4.3</v>
      </c>
      <c r="Z516" s="8">
        <v>0.14853620955315872</v>
      </c>
      <c r="AA516" s="8">
        <v>8.2151458389082155</v>
      </c>
      <c r="AB516" s="9">
        <v>42.735042735042732</v>
      </c>
      <c r="AC516">
        <v>10</v>
      </c>
      <c r="AD516" s="8">
        <v>18.23132780082987</v>
      </c>
      <c r="AE516" s="15" t="s">
        <v>2049</v>
      </c>
      <c r="AF516" s="8">
        <v>26.175548589341691</v>
      </c>
      <c r="AG516" s="8">
        <v>0.87089048599999996</v>
      </c>
      <c r="AH516" s="8">
        <v>70</v>
      </c>
      <c r="AI516" s="8">
        <v>0.58071123755334297</v>
      </c>
      <c r="AJ516" s="8">
        <v>76.900000000000006</v>
      </c>
      <c r="AK516" s="14">
        <v>31.3</v>
      </c>
      <c r="AL516" s="8">
        <v>0</v>
      </c>
      <c r="AM516" s="3" t="s">
        <v>2049</v>
      </c>
      <c r="AN516">
        <v>0</v>
      </c>
      <c r="AO516" s="3" t="s">
        <v>2049</v>
      </c>
      <c r="AP516" s="3" t="s">
        <v>2049</v>
      </c>
      <c r="AQ516" s="8">
        <v>0</v>
      </c>
      <c r="AR516" s="8">
        <v>0</v>
      </c>
      <c r="AT516" s="34">
        <v>0.25361366622864651</v>
      </c>
      <c r="AU516" s="34">
        <v>2.2257551669316378</v>
      </c>
      <c r="AV516" s="7">
        <v>1</v>
      </c>
      <c r="AW516" s="3" t="s">
        <v>2049</v>
      </c>
      <c r="AX516" s="3" t="s">
        <v>2049</v>
      </c>
      <c r="AY516" s="8">
        <v>2.5773195876288661</v>
      </c>
      <c r="AZ516">
        <v>20.2</v>
      </c>
      <c r="BA516">
        <v>53</v>
      </c>
      <c r="BB516" s="8">
        <v>0.63593004769475359</v>
      </c>
      <c r="BC516" s="3" t="s">
        <v>2110</v>
      </c>
      <c r="BD516" s="8">
        <v>2.0342612419700212</v>
      </c>
      <c r="BE516">
        <f>VLOOKUP(A516,'dati SCL7_com'!A:C,3,FALSE)</f>
        <v>1</v>
      </c>
    </row>
    <row r="517" spans="1:57" x14ac:dyDescent="0.3">
      <c r="A517">
        <v>102026</v>
      </c>
      <c r="B517" t="s">
        <v>1347</v>
      </c>
      <c r="C517">
        <v>1300</v>
      </c>
      <c r="D517" t="s">
        <v>299</v>
      </c>
      <c r="E517" t="str">
        <f>VLOOKUP(A517,'0. dati base'!B:K,10,FALSE)</f>
        <v>CALABRIA</v>
      </c>
      <c r="F517" s="15" t="s">
        <v>2049</v>
      </c>
      <c r="G517" s="8">
        <v>-5.374001452432825E-2</v>
      </c>
      <c r="H517">
        <v>163</v>
      </c>
      <c r="I517" s="8">
        <v>8.5188027628549499</v>
      </c>
      <c r="J517" s="8">
        <v>69.789983844911092</v>
      </c>
      <c r="K517">
        <v>41.24</v>
      </c>
      <c r="L517">
        <v>232321</v>
      </c>
      <c r="M517" s="8">
        <v>10.468546008413519</v>
      </c>
      <c r="N517" s="8">
        <v>0.33562428407789202</v>
      </c>
      <c r="O517" s="8">
        <v>2.9782359679266892</v>
      </c>
      <c r="P517" s="8">
        <v>60.507757404795477</v>
      </c>
      <c r="Q517" s="15" t="s">
        <v>2049</v>
      </c>
      <c r="R517" s="15" t="s">
        <v>2049</v>
      </c>
      <c r="S517" s="15" t="s">
        <v>2049</v>
      </c>
      <c r="T517" s="15" t="s">
        <v>2049</v>
      </c>
      <c r="U517" s="16">
        <v>0</v>
      </c>
      <c r="V517" s="17">
        <v>0</v>
      </c>
      <c r="X517">
        <v>0</v>
      </c>
      <c r="Y517">
        <v>0</v>
      </c>
      <c r="Z517" s="8">
        <v>0.14735226400613968</v>
      </c>
      <c r="AA517" s="8">
        <v>1.5056461731493098</v>
      </c>
      <c r="AB517" s="9">
        <v>25</v>
      </c>
      <c r="AC517">
        <v>2</v>
      </c>
      <c r="AD517" s="8">
        <v>10.41666666666667</v>
      </c>
      <c r="AE517" s="15" t="s">
        <v>2049</v>
      </c>
      <c r="AF517" s="8">
        <v>242.30769230769229</v>
      </c>
      <c r="AG517" s="8">
        <v>3.016591252</v>
      </c>
      <c r="AH517" s="8">
        <v>100</v>
      </c>
      <c r="AI517" s="8">
        <v>0</v>
      </c>
      <c r="AJ517" s="8">
        <v>13.5</v>
      </c>
      <c r="AK517" s="14">
        <v>36.9</v>
      </c>
      <c r="AL517" s="8">
        <v>0</v>
      </c>
      <c r="AM517" s="3" t="s">
        <v>2049</v>
      </c>
      <c r="AN517">
        <v>0</v>
      </c>
      <c r="AO517" s="3" t="s">
        <v>2049</v>
      </c>
      <c r="AP517" s="3" t="s">
        <v>2049</v>
      </c>
      <c r="AQ517" s="8">
        <v>0</v>
      </c>
      <c r="AR517" s="8">
        <v>0</v>
      </c>
      <c r="AT517" s="34">
        <v>0.16250000000000001</v>
      </c>
      <c r="AU517" s="34">
        <v>3.8461538461538463</v>
      </c>
      <c r="AV517" s="7">
        <v>1</v>
      </c>
      <c r="AW517" s="3" t="s">
        <v>2049</v>
      </c>
      <c r="AX517" s="3" t="s">
        <v>2049</v>
      </c>
      <c r="AY517" s="8">
        <v>1.5527950310559</v>
      </c>
      <c r="AZ517">
        <v>20.8</v>
      </c>
      <c r="BA517">
        <v>19</v>
      </c>
      <c r="BB517" s="8">
        <v>0</v>
      </c>
      <c r="BC517" s="3" t="s">
        <v>2110</v>
      </c>
      <c r="BD517" s="8">
        <v>2.4111675126903553</v>
      </c>
      <c r="BE517">
        <f>VLOOKUP(A517,'dati SCL7_com'!A:C,3,FALSE)</f>
        <v>1</v>
      </c>
    </row>
    <row r="518" spans="1:57" x14ac:dyDescent="0.3">
      <c r="A518">
        <v>102027</v>
      </c>
      <c r="B518" t="s">
        <v>1408</v>
      </c>
      <c r="C518">
        <v>9278</v>
      </c>
      <c r="D518" t="s">
        <v>243</v>
      </c>
      <c r="E518" t="str">
        <f>VLOOKUP(A518,'0. dati base'!B:K,10,FALSE)</f>
        <v>CALABRIA</v>
      </c>
      <c r="F518" s="15" t="s">
        <v>2049</v>
      </c>
      <c r="G518" s="8">
        <v>3.2899325738200418E-2</v>
      </c>
      <c r="H518">
        <v>388</v>
      </c>
      <c r="I518" s="8">
        <v>10.88351153629713</v>
      </c>
      <c r="J518" s="8">
        <v>69.699620880723202</v>
      </c>
      <c r="K518">
        <v>37.779999999999994</v>
      </c>
      <c r="L518">
        <v>27281</v>
      </c>
      <c r="M518" s="8">
        <v>30.200163142373093</v>
      </c>
      <c r="N518" s="8">
        <v>0.63949139865370197</v>
      </c>
      <c r="O518" s="8">
        <v>2.4682124158563949</v>
      </c>
      <c r="P518" s="8">
        <v>21.946169772256731</v>
      </c>
      <c r="Q518" s="15" t="s">
        <v>2049</v>
      </c>
      <c r="R518" s="15" t="s">
        <v>2049</v>
      </c>
      <c r="S518" s="15" t="s">
        <v>2049</v>
      </c>
      <c r="T518" s="15" t="s">
        <v>2049</v>
      </c>
      <c r="U518" s="16">
        <v>0</v>
      </c>
      <c r="V518" s="17">
        <v>1</v>
      </c>
      <c r="X518">
        <v>1</v>
      </c>
      <c r="Y518">
        <v>13.3</v>
      </c>
      <c r="Z518" s="8">
        <v>0.15970737197523915</v>
      </c>
      <c r="AA518" s="8">
        <v>30.33175355450237</v>
      </c>
      <c r="AB518" s="9">
        <v>34.025974025974023</v>
      </c>
      <c r="AC518">
        <v>10</v>
      </c>
      <c r="AD518" s="8">
        <v>20.365750528541231</v>
      </c>
      <c r="AE518" s="15" t="s">
        <v>2049</v>
      </c>
      <c r="AF518" s="8">
        <v>39.463220675944335</v>
      </c>
      <c r="AG518" s="8">
        <v>2.624671916</v>
      </c>
      <c r="AH518" s="8">
        <v>100</v>
      </c>
      <c r="AI518" s="8">
        <v>0</v>
      </c>
      <c r="AJ518" s="8">
        <v>147.2222222222222</v>
      </c>
      <c r="AK518" s="14">
        <v>28.2</v>
      </c>
      <c r="AL518" s="8">
        <v>0</v>
      </c>
      <c r="AM518" s="3" t="s">
        <v>2049</v>
      </c>
      <c r="AN518">
        <v>0</v>
      </c>
      <c r="AO518" s="3" t="s">
        <v>2049</v>
      </c>
      <c r="AP518" s="3" t="s">
        <v>2049</v>
      </c>
      <c r="AQ518" s="8">
        <v>0</v>
      </c>
      <c r="AR518" s="8">
        <v>0</v>
      </c>
      <c r="AT518" s="34">
        <v>0.12811594202898552</v>
      </c>
      <c r="AU518" s="34">
        <v>1.0778184953653807</v>
      </c>
      <c r="AV518" s="7">
        <v>1</v>
      </c>
      <c r="AW518" s="3" t="s">
        <v>2049</v>
      </c>
      <c r="AX518" s="3" t="s">
        <v>2049</v>
      </c>
      <c r="AY518" s="8">
        <v>5.3890924768269022</v>
      </c>
      <c r="AZ518">
        <v>19.7</v>
      </c>
      <c r="BA518">
        <v>30</v>
      </c>
      <c r="BB518" s="8">
        <v>0.2155636990730761</v>
      </c>
      <c r="BC518" s="3" t="s">
        <v>2110</v>
      </c>
      <c r="BD518" s="8">
        <v>1.4103129131776111</v>
      </c>
      <c r="BE518">
        <f>VLOOKUP(A518,'dati SCL7_com'!A:C,3,FALSE)</f>
        <v>1</v>
      </c>
    </row>
    <row r="519" spans="1:57" x14ac:dyDescent="0.3">
      <c r="A519">
        <v>102028</v>
      </c>
      <c r="B519" t="s">
        <v>1409</v>
      </c>
      <c r="C519">
        <v>1143</v>
      </c>
      <c r="D519" t="s">
        <v>283</v>
      </c>
      <c r="E519" t="str">
        <f>VLOOKUP(A519,'0. dati base'!B:K,10,FALSE)</f>
        <v>CALABRIA</v>
      </c>
      <c r="F519" s="15" t="s">
        <v>2049</v>
      </c>
      <c r="G519" s="8">
        <v>-9.6041055718475071E-2</v>
      </c>
      <c r="H519">
        <v>56</v>
      </c>
      <c r="I519" s="8">
        <v>3.7307380373073804</v>
      </c>
      <c r="J519" s="8">
        <v>65.794392523364394</v>
      </c>
      <c r="K519">
        <v>36.28</v>
      </c>
      <c r="L519">
        <v>0</v>
      </c>
      <c r="M519" s="8">
        <v>10.197663971248877</v>
      </c>
      <c r="N519" s="8">
        <v>0.81733021077283396</v>
      </c>
      <c r="O519" s="8">
        <v>7.3770491803278686</v>
      </c>
      <c r="P519" s="8">
        <v>53.687050359712231</v>
      </c>
      <c r="Q519" s="15" t="s">
        <v>2049</v>
      </c>
      <c r="R519" s="15" t="s">
        <v>2049</v>
      </c>
      <c r="S519" s="15" t="s">
        <v>2049</v>
      </c>
      <c r="T519" s="15" t="s">
        <v>2049</v>
      </c>
      <c r="U519" s="16">
        <v>0</v>
      </c>
      <c r="V519" s="17">
        <v>0</v>
      </c>
      <c r="X519">
        <v>0</v>
      </c>
      <c r="Y519">
        <v>0</v>
      </c>
      <c r="Z519" s="8">
        <v>0.14679643146796431</v>
      </c>
      <c r="AA519" s="8">
        <v>6.517311608961303</v>
      </c>
      <c r="AB519" s="9">
        <v>30.158730158730158</v>
      </c>
      <c r="AC519">
        <v>3</v>
      </c>
      <c r="AD519" s="8">
        <v>65.469613259668506</v>
      </c>
      <c r="AE519" s="15" t="s">
        <v>2049</v>
      </c>
      <c r="AF519" s="8">
        <v>103.33333333333334</v>
      </c>
      <c r="AG519" s="8">
        <v>0.83333333300000001</v>
      </c>
      <c r="AH519" s="8">
        <v>100</v>
      </c>
      <c r="AI519" s="8">
        <v>0.63544303797468304</v>
      </c>
      <c r="AJ519" s="8">
        <v>18</v>
      </c>
      <c r="AK519" s="14">
        <v>33.700000000000003</v>
      </c>
      <c r="AL519" s="8">
        <v>0</v>
      </c>
      <c r="AM519" s="3" t="s">
        <v>2049</v>
      </c>
      <c r="AN519">
        <v>0</v>
      </c>
      <c r="AO519" s="3" t="s">
        <v>2049</v>
      </c>
      <c r="AP519" s="3" t="s">
        <v>2049</v>
      </c>
      <c r="AQ519" s="8">
        <v>0</v>
      </c>
      <c r="AR519" s="8">
        <v>0</v>
      </c>
      <c r="AT519" s="34">
        <v>0.41111111111111109</v>
      </c>
      <c r="AU519" s="34">
        <v>6.1242344706911629</v>
      </c>
      <c r="AV519" s="7">
        <v>1</v>
      </c>
      <c r="AW519" s="3" t="s">
        <v>2049</v>
      </c>
      <c r="AX519" s="3" t="s">
        <v>2049</v>
      </c>
      <c r="AY519" s="8">
        <v>1.883239171374764</v>
      </c>
      <c r="AZ519">
        <v>23.2</v>
      </c>
      <c r="BA519">
        <v>0</v>
      </c>
      <c r="BB519" s="8">
        <v>0</v>
      </c>
      <c r="BC519" s="3" t="s">
        <v>2110</v>
      </c>
      <c r="BD519" s="8">
        <v>0</v>
      </c>
      <c r="BE519">
        <f>VLOOKUP(A519,'dati SCL7_com'!A:C,3,FALSE)</f>
        <v>0</v>
      </c>
    </row>
    <row r="520" spans="1:57" x14ac:dyDescent="0.3">
      <c r="A520">
        <v>102029</v>
      </c>
      <c r="B520" t="s">
        <v>1419</v>
      </c>
      <c r="C520">
        <v>1023</v>
      </c>
      <c r="D520" t="s">
        <v>243</v>
      </c>
      <c r="E520" t="str">
        <f>VLOOKUP(A520,'0. dati base'!B:K,10,FALSE)</f>
        <v>CALABRIA</v>
      </c>
      <c r="F520" s="15" t="s">
        <v>2049</v>
      </c>
      <c r="G520" s="8">
        <v>-0.20545868081880211</v>
      </c>
      <c r="H520">
        <v>33</v>
      </c>
      <c r="I520" s="8">
        <v>23.568702290076335</v>
      </c>
      <c r="J520" s="8">
        <v>81.535269709543499</v>
      </c>
      <c r="K520">
        <v>39.590000000000003</v>
      </c>
      <c r="L520">
        <v>0</v>
      </c>
      <c r="M520" s="8">
        <v>10.196398318378616</v>
      </c>
      <c r="N520" s="8">
        <v>0.95611510791366905</v>
      </c>
      <c r="O520" s="8">
        <v>6.4748201438848918</v>
      </c>
      <c r="P520" s="8">
        <v>73.136531365313644</v>
      </c>
      <c r="Q520" s="15" t="s">
        <v>2049</v>
      </c>
      <c r="R520" s="15" t="s">
        <v>2049</v>
      </c>
      <c r="S520" s="15" t="s">
        <v>2049</v>
      </c>
      <c r="T520" s="15" t="s">
        <v>2049</v>
      </c>
      <c r="U520" s="16">
        <v>0</v>
      </c>
      <c r="V520" s="17">
        <v>0</v>
      </c>
      <c r="X520">
        <v>0</v>
      </c>
      <c r="Y520">
        <v>86</v>
      </c>
      <c r="Z520" s="8">
        <v>0.1183206106870229</v>
      </c>
      <c r="AA520" s="8">
        <v>4.8973143759873619</v>
      </c>
      <c r="AB520" s="9">
        <v>39.583333333333329</v>
      </c>
      <c r="AC520">
        <v>3</v>
      </c>
      <c r="AD520" s="8">
        <v>9.9516129032258061</v>
      </c>
      <c r="AE520" s="15" t="s">
        <v>2049</v>
      </c>
      <c r="AF520" s="8">
        <v>159.375</v>
      </c>
      <c r="AG520" s="8">
        <v>0.69312077599999999</v>
      </c>
      <c r="AH520" s="8">
        <v>100</v>
      </c>
      <c r="AI520" s="8">
        <v>0</v>
      </c>
      <c r="AJ520" s="8">
        <v>5</v>
      </c>
      <c r="AK520" s="14">
        <v>39.299999999999997</v>
      </c>
      <c r="AL520" s="8">
        <v>0</v>
      </c>
      <c r="AM520" s="3" t="s">
        <v>2049</v>
      </c>
      <c r="AN520">
        <v>0</v>
      </c>
      <c r="AO520" s="3" t="s">
        <v>2049</v>
      </c>
      <c r="AP520" s="3" t="s">
        <v>2049</v>
      </c>
      <c r="AQ520" s="8">
        <v>0</v>
      </c>
      <c r="AR520" s="8">
        <v>0</v>
      </c>
      <c r="AT520" s="34">
        <v>0.17857142857142858</v>
      </c>
      <c r="AU520" s="34">
        <v>3.9100684261974585</v>
      </c>
      <c r="AV520" s="7">
        <v>1</v>
      </c>
      <c r="AW520" s="3" t="s">
        <v>2049</v>
      </c>
      <c r="AX520" s="3" t="s">
        <v>2049</v>
      </c>
      <c r="AY520" s="8">
        <v>1.061571125265393</v>
      </c>
      <c r="AZ520">
        <v>16.2</v>
      </c>
      <c r="BA520">
        <v>1</v>
      </c>
      <c r="BB520" s="8">
        <v>0.97751710654936463</v>
      </c>
      <c r="BC520" s="3" t="s">
        <v>2110</v>
      </c>
      <c r="BD520" s="8">
        <v>6.4061499039077513E-2</v>
      </c>
      <c r="BE520">
        <f>VLOOKUP(A520,'dati SCL7_com'!A:C,3,FALSE)</f>
        <v>0</v>
      </c>
    </row>
    <row r="521" spans="1:57" x14ac:dyDescent="0.3">
      <c r="A521">
        <v>102030</v>
      </c>
      <c r="B521" t="s">
        <v>1490</v>
      </c>
      <c r="C521">
        <v>4900</v>
      </c>
      <c r="D521" t="s">
        <v>299</v>
      </c>
      <c r="E521" t="str">
        <f>VLOOKUP(A521,'0. dati base'!B:K,10,FALSE)</f>
        <v>CALABRIA</v>
      </c>
      <c r="F521" s="15" t="s">
        <v>2049</v>
      </c>
      <c r="G521" s="8">
        <v>7.2476857078347251E-2</v>
      </c>
      <c r="H521">
        <v>210</v>
      </c>
      <c r="I521" s="8">
        <v>23.894736842105264</v>
      </c>
      <c r="J521" s="8">
        <v>69.058295964125506</v>
      </c>
      <c r="K521">
        <v>41.74</v>
      </c>
      <c r="L521">
        <v>151447</v>
      </c>
      <c r="M521" s="8">
        <v>28.644649678448818</v>
      </c>
      <c r="N521" s="8">
        <v>0.28792569659442702</v>
      </c>
      <c r="O521" s="8">
        <v>1.393188854489164</v>
      </c>
      <c r="P521" s="8">
        <v>59.030236992645058</v>
      </c>
      <c r="Q521" s="15" t="s">
        <v>2049</v>
      </c>
      <c r="R521" s="15" t="s">
        <v>2049</v>
      </c>
      <c r="S521" s="15" t="s">
        <v>2049</v>
      </c>
      <c r="T521" s="15" t="s">
        <v>2049</v>
      </c>
      <c r="U521" s="16">
        <v>0</v>
      </c>
      <c r="V521" s="17">
        <v>0</v>
      </c>
      <c r="X521">
        <v>0</v>
      </c>
      <c r="Y521">
        <v>0</v>
      </c>
      <c r="Z521" s="8">
        <v>0.14905263157894738</v>
      </c>
      <c r="AA521" s="8">
        <v>15.432873274780427</v>
      </c>
      <c r="AB521" s="9">
        <v>32.098765432098766</v>
      </c>
      <c r="AC521">
        <v>8</v>
      </c>
      <c r="AD521" s="8">
        <v>17.155367231638419</v>
      </c>
      <c r="AE521" s="15" t="s">
        <v>2049</v>
      </c>
      <c r="AF521" s="8">
        <v>68.899521531100476</v>
      </c>
      <c r="AG521" s="8">
        <v>2.6223776220000001</v>
      </c>
      <c r="AH521" s="8">
        <v>100</v>
      </c>
      <c r="AI521" s="8">
        <v>0</v>
      </c>
      <c r="AJ521" s="8">
        <v>78</v>
      </c>
      <c r="AK521" s="14">
        <v>27.5</v>
      </c>
      <c r="AL521" s="8">
        <v>0</v>
      </c>
      <c r="AM521" s="3" t="s">
        <v>2049</v>
      </c>
      <c r="AN521">
        <v>0</v>
      </c>
      <c r="AO521" s="3" t="s">
        <v>2049</v>
      </c>
      <c r="AP521" s="3" t="s">
        <v>2049</v>
      </c>
      <c r="AQ521" s="8">
        <v>0</v>
      </c>
      <c r="AR521" s="8">
        <v>48.115477145148354</v>
      </c>
      <c r="AT521" s="34">
        <v>0.1111111111111111</v>
      </c>
      <c r="AU521" s="34">
        <v>2.2448979591836733</v>
      </c>
      <c r="AV521" s="7">
        <v>1</v>
      </c>
      <c r="AW521" s="3" t="s">
        <v>2049</v>
      </c>
      <c r="AX521" s="3" t="s">
        <v>2049</v>
      </c>
      <c r="AY521" s="8">
        <v>3.617363344051447</v>
      </c>
      <c r="AZ521">
        <v>17.2</v>
      </c>
      <c r="BA521">
        <v>14</v>
      </c>
      <c r="BB521" s="8">
        <v>0</v>
      </c>
      <c r="BC521" s="3" t="s">
        <v>2110</v>
      </c>
      <c r="BD521" s="8">
        <v>0.62611806797853309</v>
      </c>
      <c r="BE521">
        <f>VLOOKUP(A521,'dati SCL7_com'!A:C,3,FALSE)</f>
        <v>1</v>
      </c>
    </row>
    <row r="522" spans="1:57" x14ac:dyDescent="0.3">
      <c r="A522">
        <v>102031</v>
      </c>
      <c r="B522" t="s">
        <v>1530</v>
      </c>
      <c r="C522">
        <v>4569</v>
      </c>
      <c r="D522" t="s">
        <v>302</v>
      </c>
      <c r="E522" t="str">
        <f>VLOOKUP(A522,'0. dati base'!B:K,10,FALSE)</f>
        <v>CALABRIA</v>
      </c>
      <c r="F522" s="15" t="s">
        <v>2049</v>
      </c>
      <c r="G522" s="8">
        <v>-1.7124735729386893E-2</v>
      </c>
      <c r="H522">
        <v>203</v>
      </c>
      <c r="I522" s="8">
        <v>10.99161109916111</v>
      </c>
      <c r="J522" s="8">
        <v>72.957084068195101</v>
      </c>
      <c r="K522">
        <v>35.07</v>
      </c>
      <c r="L522">
        <v>0</v>
      </c>
      <c r="M522" s="8">
        <v>4.778937359925747</v>
      </c>
      <c r="N522" s="8">
        <v>0.66866028708133995</v>
      </c>
      <c r="O522" s="8">
        <v>5.8014354066985643</v>
      </c>
      <c r="P522" s="8">
        <v>19.968470835522862</v>
      </c>
      <c r="Q522" s="15" t="s">
        <v>2049</v>
      </c>
      <c r="R522" s="15" t="s">
        <v>2049</v>
      </c>
      <c r="S522" s="15" t="s">
        <v>2049</v>
      </c>
      <c r="T522" s="15" t="s">
        <v>2049</v>
      </c>
      <c r="U522" s="16">
        <v>0</v>
      </c>
      <c r="V522" s="17">
        <v>0</v>
      </c>
      <c r="X522">
        <v>0</v>
      </c>
      <c r="Y522">
        <v>22.7</v>
      </c>
      <c r="Z522" s="8">
        <v>0.18842761884276188</v>
      </c>
      <c r="AA522" s="8">
        <v>3.4252073856034251</v>
      </c>
      <c r="AB522" s="9">
        <v>51.543942992874115</v>
      </c>
      <c r="AC522">
        <v>10</v>
      </c>
      <c r="AD522" s="8">
        <v>18.988036529680361</v>
      </c>
      <c r="AE522" s="15" t="s">
        <v>2049</v>
      </c>
      <c r="AF522" s="8">
        <v>84.595959595959584</v>
      </c>
      <c r="AG522" s="8">
        <v>0.75187969899999996</v>
      </c>
      <c r="AH522" s="8">
        <v>60</v>
      </c>
      <c r="AI522" s="8">
        <v>0.20692974187063201</v>
      </c>
      <c r="AJ522" s="8">
        <v>106.8571428571429</v>
      </c>
      <c r="AK522" s="14">
        <v>28.1</v>
      </c>
      <c r="AL522" s="8">
        <v>0</v>
      </c>
      <c r="AM522" s="3" t="s">
        <v>2049</v>
      </c>
      <c r="AN522">
        <v>0</v>
      </c>
      <c r="AO522" s="3" t="s">
        <v>2049</v>
      </c>
      <c r="AP522" s="3" t="s">
        <v>2049</v>
      </c>
      <c r="AQ522" s="8">
        <v>0</v>
      </c>
      <c r="AR522" s="8">
        <v>0</v>
      </c>
      <c r="AT522" s="34">
        <v>0.20593368237347295</v>
      </c>
      <c r="AU522" s="34">
        <v>2.4075289997811335</v>
      </c>
      <c r="AV522" s="7">
        <v>1</v>
      </c>
      <c r="AW522" s="3" t="s">
        <v>2049</v>
      </c>
      <c r="AX522" s="3" t="s">
        <v>2049</v>
      </c>
      <c r="AY522" s="8">
        <v>3.5642682111828918</v>
      </c>
      <c r="AZ522">
        <v>18.399999999999999</v>
      </c>
      <c r="BA522">
        <v>7</v>
      </c>
      <c r="BB522" s="8">
        <v>0</v>
      </c>
      <c r="BC522" s="3" t="s">
        <v>2110</v>
      </c>
      <c r="BD522" s="8">
        <v>0.30905077262693159</v>
      </c>
      <c r="BE522">
        <f>VLOOKUP(A522,'dati SCL7_com'!A:C,3,FALSE)</f>
        <v>0</v>
      </c>
    </row>
    <row r="523" spans="1:57" x14ac:dyDescent="0.3">
      <c r="A523">
        <v>102032</v>
      </c>
      <c r="B523" t="s">
        <v>1569</v>
      </c>
      <c r="C523">
        <v>4315</v>
      </c>
      <c r="D523" t="s">
        <v>302</v>
      </c>
      <c r="E523" t="str">
        <f>VLOOKUP(A523,'0. dati base'!B:K,10,FALSE)</f>
        <v>CALABRIA</v>
      </c>
      <c r="F523" s="15" t="s">
        <v>2049</v>
      </c>
      <c r="G523" s="8">
        <v>-4.0653904065390406E-2</v>
      </c>
      <c r="H523">
        <v>176</v>
      </c>
      <c r="I523" s="8">
        <v>4.6412556053811658</v>
      </c>
      <c r="J523" s="8">
        <v>74.199743918053699</v>
      </c>
      <c r="K523">
        <v>37.78</v>
      </c>
      <c r="L523">
        <v>503</v>
      </c>
      <c r="M523" s="8">
        <v>4.575192991193715</v>
      </c>
      <c r="N523" s="8">
        <v>0.68507281553398103</v>
      </c>
      <c r="O523" s="8">
        <v>1.1529126213592229</v>
      </c>
      <c r="P523" s="8">
        <v>23.67199587416194</v>
      </c>
      <c r="Q523" s="15" t="s">
        <v>2049</v>
      </c>
      <c r="R523" s="15" t="s">
        <v>2049</v>
      </c>
      <c r="S523" s="15" t="s">
        <v>2049</v>
      </c>
      <c r="T523" s="15" t="s">
        <v>2049</v>
      </c>
      <c r="U523" s="16">
        <v>0</v>
      </c>
      <c r="V523" s="17">
        <v>0</v>
      </c>
      <c r="X523">
        <v>0</v>
      </c>
      <c r="Y523">
        <v>6.9</v>
      </c>
      <c r="Z523" s="8">
        <v>0.17354260089686099</v>
      </c>
      <c r="AA523" s="8">
        <v>2.0337168852020335</v>
      </c>
      <c r="AB523" s="9">
        <v>46.310432569974552</v>
      </c>
      <c r="AC523">
        <v>3</v>
      </c>
      <c r="AD523" s="8">
        <v>6.319121447028424</v>
      </c>
      <c r="AE523" s="15" t="s">
        <v>2049</v>
      </c>
      <c r="AF523" s="8">
        <v>63.882063882063875</v>
      </c>
      <c r="AG523" s="8">
        <v>1.475651746</v>
      </c>
      <c r="AH523" s="8">
        <v>66.6666666666667</v>
      </c>
      <c r="AI523" s="8">
        <v>0.92435084849724003</v>
      </c>
      <c r="AJ523" s="8">
        <v>106.3333333333333</v>
      </c>
      <c r="AK523" s="14">
        <v>21.4</v>
      </c>
      <c r="AL523" s="8">
        <v>0</v>
      </c>
      <c r="AM523" s="3" t="s">
        <v>2049</v>
      </c>
      <c r="AN523">
        <v>0</v>
      </c>
      <c r="AO523" s="3" t="s">
        <v>2049</v>
      </c>
      <c r="AP523" s="3" t="s">
        <v>2049</v>
      </c>
      <c r="AQ523" s="8">
        <v>0</v>
      </c>
      <c r="AR523" s="8">
        <v>0</v>
      </c>
      <c r="AT523" s="34">
        <v>0.16314779270633398</v>
      </c>
      <c r="AU523" s="34">
        <v>1.1587485515643106</v>
      </c>
      <c r="AV523" s="7">
        <v>1</v>
      </c>
      <c r="AW523" s="3" t="s">
        <v>2049</v>
      </c>
      <c r="AX523" s="3" t="s">
        <v>2049</v>
      </c>
      <c r="AY523" s="8">
        <v>4.1182170542635674</v>
      </c>
      <c r="AZ523">
        <v>16.899999999999999</v>
      </c>
      <c r="BA523">
        <v>9</v>
      </c>
      <c r="BB523" s="8">
        <v>0</v>
      </c>
      <c r="BC523" s="3" t="s">
        <v>2110</v>
      </c>
      <c r="BD523" s="8">
        <v>0.35828025477707004</v>
      </c>
      <c r="BE523">
        <f>VLOOKUP(A523,'dati SCL7_com'!A:C,3,FALSE)</f>
        <v>0</v>
      </c>
    </row>
    <row r="524" spans="1:57" x14ac:dyDescent="0.3">
      <c r="A524">
        <v>102033</v>
      </c>
      <c r="B524" t="s">
        <v>1581</v>
      </c>
      <c r="C524">
        <v>2239</v>
      </c>
      <c r="D524" t="s">
        <v>302</v>
      </c>
      <c r="E524" t="str">
        <f>VLOOKUP(A524,'0. dati base'!B:K,10,FALSE)</f>
        <v>CALABRIA</v>
      </c>
      <c r="F524" s="15" t="s">
        <v>2049</v>
      </c>
      <c r="G524" s="8">
        <v>-3.0329289428076257E-2</v>
      </c>
      <c r="H524">
        <v>329</v>
      </c>
      <c r="I524" s="8">
        <v>6.3002680965147455</v>
      </c>
      <c r="J524" s="8">
        <v>70.928829915560897</v>
      </c>
      <c r="K524">
        <v>37.32</v>
      </c>
      <c r="L524">
        <v>0</v>
      </c>
      <c r="M524" s="8">
        <v>2.8207275937790053</v>
      </c>
      <c r="N524" s="8">
        <v>0.62866817155756205</v>
      </c>
      <c r="O524" s="8">
        <v>5.4176072234762982</v>
      </c>
      <c r="P524" s="8">
        <v>36.363636363636367</v>
      </c>
      <c r="Q524" s="15" t="s">
        <v>2049</v>
      </c>
      <c r="R524" s="15" t="s">
        <v>2049</v>
      </c>
      <c r="S524" s="15" t="s">
        <v>2049</v>
      </c>
      <c r="T524" s="15" t="s">
        <v>2049</v>
      </c>
      <c r="U524" s="16">
        <v>0</v>
      </c>
      <c r="V524" s="17">
        <v>0</v>
      </c>
      <c r="X524">
        <v>0</v>
      </c>
      <c r="Y524">
        <v>0</v>
      </c>
      <c r="Z524" s="8">
        <v>0.16264521894548703</v>
      </c>
      <c r="AA524" s="8">
        <v>1.4985282312014987</v>
      </c>
      <c r="AB524" s="9">
        <v>42.857142857142854</v>
      </c>
      <c r="AC524">
        <v>4</v>
      </c>
      <c r="AD524" s="8">
        <v>30.618131868131869</v>
      </c>
      <c r="AE524" s="15" t="s">
        <v>2049</v>
      </c>
      <c r="AF524" s="8">
        <v>87.567567567567579</v>
      </c>
      <c r="AG524" s="8">
        <v>1.123911211</v>
      </c>
      <c r="AH524" s="8">
        <v>50</v>
      </c>
      <c r="AI524" s="8">
        <v>0.56931359353970401</v>
      </c>
      <c r="AJ524" s="8">
        <v>94.333333333333329</v>
      </c>
      <c r="AK524" s="14">
        <v>31.4</v>
      </c>
      <c r="AL524" s="8">
        <v>0</v>
      </c>
      <c r="AM524" s="3" t="s">
        <v>2049</v>
      </c>
      <c r="AN524">
        <v>0</v>
      </c>
      <c r="AO524" s="3" t="s">
        <v>2049</v>
      </c>
      <c r="AP524" s="3" t="s">
        <v>2049</v>
      </c>
      <c r="AQ524" s="8">
        <v>0</v>
      </c>
      <c r="AR524" s="8">
        <v>0</v>
      </c>
      <c r="AT524" s="34">
        <v>0.23766816143497757</v>
      </c>
      <c r="AU524" s="34">
        <v>2.6797677534613666</v>
      </c>
      <c r="AV524" s="7">
        <v>1</v>
      </c>
      <c r="AW524" s="3" t="s">
        <v>2049</v>
      </c>
      <c r="AX524" s="3" t="s">
        <v>2049</v>
      </c>
      <c r="AY524" s="8">
        <v>1.3723696248856361</v>
      </c>
      <c r="AZ524">
        <v>13.7</v>
      </c>
      <c r="BA524">
        <v>10</v>
      </c>
      <c r="BB524" s="8">
        <v>0</v>
      </c>
      <c r="BC524" s="3" t="s">
        <v>2110</v>
      </c>
      <c r="BD524" s="8">
        <v>1.4858841010401187</v>
      </c>
      <c r="BE524">
        <f>VLOOKUP(A524,'dati SCL7_com'!A:C,3,FALSE)</f>
        <v>0.2</v>
      </c>
    </row>
    <row r="525" spans="1:57" x14ac:dyDescent="0.3">
      <c r="A525">
        <v>102034</v>
      </c>
      <c r="B525" t="s">
        <v>1610</v>
      </c>
      <c r="C525">
        <v>2527</v>
      </c>
      <c r="D525" t="s">
        <v>302</v>
      </c>
      <c r="E525" t="str">
        <f>VLOOKUP(A525,'0. dati base'!B:K,10,FALSE)</f>
        <v>CALABRIA</v>
      </c>
      <c r="F525" s="15" t="s">
        <v>2049</v>
      </c>
      <c r="G525" s="8">
        <v>3.5928143712574849E-2</v>
      </c>
      <c r="H525">
        <v>193</v>
      </c>
      <c r="I525" s="8">
        <v>5.8629232039636667</v>
      </c>
      <c r="J525" s="8">
        <v>70.467502850627099</v>
      </c>
      <c r="K525">
        <v>30.94</v>
      </c>
      <c r="L525">
        <v>0</v>
      </c>
      <c r="M525" s="8">
        <v>2.4200303352726777</v>
      </c>
      <c r="N525" s="8">
        <v>0.61904761904761896</v>
      </c>
      <c r="O525" s="8">
        <v>5.0505050505050502</v>
      </c>
      <c r="P525" s="8">
        <v>18.632309217046579</v>
      </c>
      <c r="Q525" s="15" t="s">
        <v>2049</v>
      </c>
      <c r="R525" s="15" t="s">
        <v>2049</v>
      </c>
      <c r="S525" s="15" t="s">
        <v>2049</v>
      </c>
      <c r="T525" s="15" t="s">
        <v>2049</v>
      </c>
      <c r="U525" s="16">
        <v>0</v>
      </c>
      <c r="V525" s="17">
        <v>0</v>
      </c>
      <c r="X525">
        <v>0</v>
      </c>
      <c r="Y525">
        <v>0</v>
      </c>
      <c r="Z525" s="8">
        <v>0.17671345995045418</v>
      </c>
      <c r="AA525" s="8">
        <v>1.2576933369012577</v>
      </c>
      <c r="AB525" s="9">
        <v>47.679324894514771</v>
      </c>
      <c r="AC525">
        <v>3</v>
      </c>
      <c r="AD525" s="8">
        <v>9.6728971962616814</v>
      </c>
      <c r="AE525" s="15" t="s">
        <v>2049</v>
      </c>
      <c r="AF525" s="8">
        <v>169.54022988505747</v>
      </c>
      <c r="AG525" s="8">
        <v>0.83570115300000003</v>
      </c>
      <c r="AH525" s="8">
        <v>100</v>
      </c>
      <c r="AI525" s="8">
        <v>0.30797101449275399</v>
      </c>
      <c r="AJ525" s="8">
        <v>42</v>
      </c>
      <c r="AK525" s="14">
        <v>27.4</v>
      </c>
      <c r="AL525" s="8">
        <v>0</v>
      </c>
      <c r="AM525" s="3" t="s">
        <v>2049</v>
      </c>
      <c r="AN525">
        <v>0</v>
      </c>
      <c r="AO525" s="3" t="s">
        <v>2049</v>
      </c>
      <c r="AP525" s="3" t="s">
        <v>2049</v>
      </c>
      <c r="AQ525" s="8">
        <v>0</v>
      </c>
      <c r="AR525" s="8">
        <v>9.6631445859297393</v>
      </c>
      <c r="AT525" s="34">
        <v>0.21296296296296297</v>
      </c>
      <c r="AU525" s="34">
        <v>1.9786307874950535</v>
      </c>
      <c r="AV525" s="7">
        <v>1</v>
      </c>
      <c r="AW525" s="3" t="s">
        <v>2049</v>
      </c>
      <c r="AX525" s="3" t="s">
        <v>2049</v>
      </c>
      <c r="AY525" s="8">
        <v>3.0291556228701251</v>
      </c>
      <c r="AZ525">
        <v>24.7</v>
      </c>
      <c r="BA525">
        <v>3</v>
      </c>
      <c r="BB525" s="8">
        <v>0</v>
      </c>
      <c r="BC525" s="3" t="s">
        <v>2110</v>
      </c>
      <c r="BD525" s="8">
        <v>0.24135156878519712</v>
      </c>
      <c r="BE525">
        <f>VLOOKUP(A525,'dati SCL7_com'!A:C,3,FALSE)</f>
        <v>0</v>
      </c>
    </row>
    <row r="526" spans="1:57" x14ac:dyDescent="0.3">
      <c r="A526">
        <v>102035</v>
      </c>
      <c r="B526" t="s">
        <v>1651</v>
      </c>
      <c r="C526">
        <v>1335</v>
      </c>
      <c r="D526" t="s">
        <v>279</v>
      </c>
      <c r="E526" t="str">
        <f>VLOOKUP(A526,'0. dati base'!B:K,10,FALSE)</f>
        <v>CALABRIA</v>
      </c>
      <c r="F526" s="15" t="s">
        <v>2049</v>
      </c>
      <c r="G526" s="8">
        <v>-0.11444652908067542</v>
      </c>
      <c r="H526">
        <v>73</v>
      </c>
      <c r="I526" s="8">
        <v>21.610169491525426</v>
      </c>
      <c r="J526" s="8">
        <v>65.639445300462199</v>
      </c>
      <c r="K526">
        <v>38.32</v>
      </c>
      <c r="L526">
        <v>0</v>
      </c>
      <c r="M526" s="8">
        <v>10.589962857389652</v>
      </c>
      <c r="N526" s="8">
        <v>0.79950495049504999</v>
      </c>
      <c r="O526" s="8">
        <v>3.4653465346534662</v>
      </c>
      <c r="P526" s="8">
        <v>50.518378887841664</v>
      </c>
      <c r="Q526" s="15" t="s">
        <v>2049</v>
      </c>
      <c r="R526" s="15" t="s">
        <v>2049</v>
      </c>
      <c r="S526" s="15" t="s">
        <v>2049</v>
      </c>
      <c r="T526" s="15" t="s">
        <v>2049</v>
      </c>
      <c r="U526" s="16">
        <v>0</v>
      </c>
      <c r="V526" s="17">
        <v>0</v>
      </c>
      <c r="X526">
        <v>0</v>
      </c>
      <c r="Y526">
        <v>0</v>
      </c>
      <c r="Z526" s="8">
        <v>0.13700564971751411</v>
      </c>
      <c r="AA526" s="8">
        <v>7.0500927643784781</v>
      </c>
      <c r="AB526" s="9">
        <v>50</v>
      </c>
      <c r="AC526">
        <v>3</v>
      </c>
      <c r="AD526" s="8">
        <v>30.927835051546388</v>
      </c>
      <c r="AE526" s="15" t="s">
        <v>2049</v>
      </c>
      <c r="AF526" s="8">
        <v>55.102040816326522</v>
      </c>
      <c r="AG526" s="8">
        <v>3.5046728969999998</v>
      </c>
      <c r="AH526" s="8">
        <v>0</v>
      </c>
      <c r="AI526" s="8">
        <v>0</v>
      </c>
      <c r="AJ526" s="8">
        <v>31.666666666666671</v>
      </c>
      <c r="AK526" s="14">
        <v>40.200000000000003</v>
      </c>
      <c r="AL526" s="8">
        <v>0</v>
      </c>
      <c r="AM526" s="3" t="s">
        <v>2049</v>
      </c>
      <c r="AN526">
        <v>0</v>
      </c>
      <c r="AO526" s="3" t="s">
        <v>2049</v>
      </c>
      <c r="AP526" s="3" t="s">
        <v>2049</v>
      </c>
      <c r="AQ526" s="8">
        <v>0</v>
      </c>
      <c r="AR526" s="8">
        <v>0</v>
      </c>
      <c r="AT526" s="34">
        <v>0.28313253012048195</v>
      </c>
      <c r="AU526" s="34">
        <v>3.7453183520599249</v>
      </c>
      <c r="AV526" s="7">
        <v>1</v>
      </c>
      <c r="AW526" s="3" t="s">
        <v>2049</v>
      </c>
      <c r="AX526" s="3" t="s">
        <v>2049</v>
      </c>
      <c r="AY526" s="8">
        <v>3.8550501156515038</v>
      </c>
      <c r="AZ526">
        <v>16.7</v>
      </c>
      <c r="BA526">
        <v>3</v>
      </c>
      <c r="BB526" s="8">
        <v>0</v>
      </c>
      <c r="BC526" s="3" t="s">
        <v>2110</v>
      </c>
      <c r="BD526" s="8">
        <v>0.15608740894901146</v>
      </c>
      <c r="BE526">
        <f>VLOOKUP(A526,'dati SCL7_com'!A:C,3,FALSE)</f>
        <v>0</v>
      </c>
    </row>
    <row r="527" spans="1:57" x14ac:dyDescent="0.3">
      <c r="A527">
        <v>102036</v>
      </c>
      <c r="B527" t="s">
        <v>1727</v>
      </c>
      <c r="C527">
        <v>3067</v>
      </c>
      <c r="D527" t="s">
        <v>302</v>
      </c>
      <c r="E527" t="str">
        <f>VLOOKUP(A527,'0. dati base'!B:K,10,FALSE)</f>
        <v>CALABRIA</v>
      </c>
      <c r="F527" s="15" t="s">
        <v>2049</v>
      </c>
      <c r="G527" s="8">
        <v>-2.7794935145151328E-2</v>
      </c>
      <c r="H527">
        <v>168</v>
      </c>
      <c r="I527" s="8">
        <v>20.870393900889454</v>
      </c>
      <c r="J527" s="8">
        <v>70.672268907562994</v>
      </c>
      <c r="K527">
        <v>38.86</v>
      </c>
      <c r="L527">
        <v>0</v>
      </c>
      <c r="M527" s="8">
        <v>4.7200778756253818</v>
      </c>
      <c r="N527" s="8">
        <v>0.65352828989192602</v>
      </c>
      <c r="O527" s="8">
        <v>2.2250476795931342</v>
      </c>
      <c r="P527" s="8">
        <v>44.48955916473318</v>
      </c>
      <c r="Q527" s="15" t="s">
        <v>2049</v>
      </c>
      <c r="R527" s="15" t="s">
        <v>2049</v>
      </c>
      <c r="S527" s="15" t="s">
        <v>2049</v>
      </c>
      <c r="T527" s="15" t="s">
        <v>2049</v>
      </c>
      <c r="U527" s="16">
        <v>0</v>
      </c>
      <c r="V527" s="17">
        <v>1</v>
      </c>
      <c r="X527">
        <v>0</v>
      </c>
      <c r="Y527">
        <v>0</v>
      </c>
      <c r="Z527" s="8">
        <v>0.16613722998729352</v>
      </c>
      <c r="AA527" s="8">
        <v>2.2745517795022745</v>
      </c>
      <c r="AB527" s="9">
        <v>34.246575342465754</v>
      </c>
      <c r="AC527">
        <v>4</v>
      </c>
      <c r="AD527" s="8">
        <v>37.950286806883362</v>
      </c>
      <c r="AE527" s="15" t="s">
        <v>2049</v>
      </c>
      <c r="AF527" s="8">
        <v>90.697674418604649</v>
      </c>
      <c r="AG527" s="8">
        <v>2.4549918169999998</v>
      </c>
      <c r="AH527" s="8">
        <v>100</v>
      </c>
      <c r="AI527" s="8">
        <v>0.69241233373639699</v>
      </c>
      <c r="AJ527" s="8">
        <v>101.6666666666667</v>
      </c>
      <c r="AK527" s="14">
        <v>29.1</v>
      </c>
      <c r="AL527" s="8">
        <v>0</v>
      </c>
      <c r="AM527" s="3" t="s">
        <v>2049</v>
      </c>
      <c r="AN527">
        <v>0</v>
      </c>
      <c r="AO527" s="3" t="s">
        <v>2049</v>
      </c>
      <c r="AP527" s="3" t="s">
        <v>2049</v>
      </c>
      <c r="AQ527" s="8">
        <v>0</v>
      </c>
      <c r="AR527" s="8">
        <v>0</v>
      </c>
      <c r="AT527" s="34">
        <v>0.25138121546961328</v>
      </c>
      <c r="AU527" s="34">
        <v>2.2823606129768503</v>
      </c>
      <c r="AV527" s="7">
        <v>1</v>
      </c>
      <c r="AW527" s="3" t="s">
        <v>2049</v>
      </c>
      <c r="AX527" s="3" t="s">
        <v>2049</v>
      </c>
      <c r="AY527" s="8">
        <v>4.2833607907743003</v>
      </c>
      <c r="AZ527">
        <v>18.8</v>
      </c>
      <c r="BA527">
        <v>6</v>
      </c>
      <c r="BB527" s="8">
        <v>0</v>
      </c>
      <c r="BC527" s="3" t="s">
        <v>2110</v>
      </c>
      <c r="BD527" s="8">
        <v>0.32432432432432434</v>
      </c>
      <c r="BE527">
        <f>VLOOKUP(A527,'dati SCL7_com'!A:C,3,FALSE)</f>
        <v>0.2</v>
      </c>
    </row>
    <row r="528" spans="1:57" x14ac:dyDescent="0.3">
      <c r="A528">
        <v>102037</v>
      </c>
      <c r="B528" t="s">
        <v>1809</v>
      </c>
      <c r="C528">
        <v>6734</v>
      </c>
      <c r="D528" t="s">
        <v>279</v>
      </c>
      <c r="E528" t="str">
        <f>VLOOKUP(A528,'0. dati base'!B:K,10,FALSE)</f>
        <v>CALABRIA</v>
      </c>
      <c r="F528" s="15" t="s">
        <v>2049</v>
      </c>
      <c r="G528" s="8">
        <v>-3.0843237125070741E-2</v>
      </c>
      <c r="H528">
        <v>168</v>
      </c>
      <c r="I528" s="8">
        <v>9.4598540145985393</v>
      </c>
      <c r="J528" s="8">
        <v>75.431034482758591</v>
      </c>
      <c r="K528">
        <v>35.82</v>
      </c>
      <c r="L528">
        <v>919</v>
      </c>
      <c r="M528" s="8">
        <v>33.229679537013041</v>
      </c>
      <c r="N528" s="8">
        <v>0.74690703428773397</v>
      </c>
      <c r="O528" s="8">
        <v>5.3022269353128317</v>
      </c>
      <c r="P528" s="8">
        <v>36.179650679234818</v>
      </c>
      <c r="Q528" s="15" t="s">
        <v>2049</v>
      </c>
      <c r="R528" s="15" t="s">
        <v>2049</v>
      </c>
      <c r="S528" s="15" t="s">
        <v>2049</v>
      </c>
      <c r="T528" s="15" t="s">
        <v>2049</v>
      </c>
      <c r="U528" s="16">
        <v>0</v>
      </c>
      <c r="V528" s="17">
        <v>0</v>
      </c>
      <c r="X528">
        <v>0</v>
      </c>
      <c r="Y528">
        <v>1.6</v>
      </c>
      <c r="Z528" s="8">
        <v>0.18978102189781021</v>
      </c>
      <c r="AA528" s="8">
        <v>48.794063079777366</v>
      </c>
      <c r="AB528" s="9">
        <v>30.239099859353026</v>
      </c>
      <c r="AC528">
        <v>11</v>
      </c>
      <c r="AD528" s="8">
        <v>14.28615384615385</v>
      </c>
      <c r="AE528" s="15" t="s">
        <v>2049</v>
      </c>
      <c r="AF528" s="8">
        <v>13.376483279395901</v>
      </c>
      <c r="AG528" s="8">
        <v>1.2459506600000001</v>
      </c>
      <c r="AH528" s="8">
        <v>63.636363636363605</v>
      </c>
      <c r="AI528" s="8">
        <v>0.30034460478139102</v>
      </c>
      <c r="AJ528" s="8">
        <v>225</v>
      </c>
      <c r="AK528" s="14">
        <v>31</v>
      </c>
      <c r="AL528" s="8">
        <v>22.964584305141909</v>
      </c>
      <c r="AM528" s="3" t="s">
        <v>2049</v>
      </c>
      <c r="AN528">
        <v>0</v>
      </c>
      <c r="AO528" s="3" t="s">
        <v>2049</v>
      </c>
      <c r="AP528" s="3" t="s">
        <v>2049</v>
      </c>
      <c r="AQ528" s="8">
        <v>2.1877614053149701</v>
      </c>
      <c r="AR528" s="8">
        <v>0</v>
      </c>
      <c r="AT528" s="34">
        <v>0.45144927536231882</v>
      </c>
      <c r="AU528" s="34">
        <v>2.673002673002673</v>
      </c>
      <c r="AV528" s="7">
        <v>2</v>
      </c>
      <c r="AW528" s="3" t="s">
        <v>2049</v>
      </c>
      <c r="AX528" s="3" t="s">
        <v>2049</v>
      </c>
      <c r="AY528" s="8">
        <v>3.493317132442284</v>
      </c>
      <c r="AZ528">
        <v>25.5</v>
      </c>
      <c r="BA528">
        <v>38</v>
      </c>
      <c r="BB528" s="8">
        <v>0.44550044550044549</v>
      </c>
      <c r="BC528" s="3" t="s">
        <v>2110</v>
      </c>
      <c r="BD528" s="8">
        <v>1.0199004975124377</v>
      </c>
      <c r="BE528">
        <f>VLOOKUP(A528,'dati SCL7_com'!A:C,3,FALSE)</f>
        <v>0.2</v>
      </c>
    </row>
    <row r="529" spans="1:57" x14ac:dyDescent="0.3">
      <c r="A529">
        <v>102038</v>
      </c>
      <c r="B529" t="s">
        <v>1825</v>
      </c>
      <c r="C529">
        <v>966</v>
      </c>
      <c r="D529" t="s">
        <v>279</v>
      </c>
      <c r="E529" t="str">
        <f>VLOOKUP(A529,'0. dati base'!B:K,10,FALSE)</f>
        <v>CALABRIA</v>
      </c>
      <c r="F529" s="15" t="s">
        <v>2049</v>
      </c>
      <c r="G529" s="8">
        <v>-0.11645101663585952</v>
      </c>
      <c r="H529">
        <v>45</v>
      </c>
      <c r="I529" s="8">
        <v>8.6820083682008367</v>
      </c>
      <c r="J529" s="8">
        <v>68.027210884353693</v>
      </c>
      <c r="K529">
        <v>40.6</v>
      </c>
      <c r="L529">
        <v>0</v>
      </c>
      <c r="M529" s="8">
        <v>7.6185540295413317</v>
      </c>
      <c r="N529" s="8">
        <v>0.78953626634958396</v>
      </c>
      <c r="O529" s="8">
        <v>6.0642092746730079</v>
      </c>
      <c r="P529" s="8">
        <v>49.3184634448575</v>
      </c>
      <c r="Q529" s="15" t="s">
        <v>2049</v>
      </c>
      <c r="R529" s="15" t="s">
        <v>2049</v>
      </c>
      <c r="S529" s="15" t="s">
        <v>2049</v>
      </c>
      <c r="T529" s="15" t="s">
        <v>2049</v>
      </c>
      <c r="U529" s="16">
        <v>0</v>
      </c>
      <c r="V529" s="17">
        <v>0</v>
      </c>
      <c r="X529">
        <v>0</v>
      </c>
      <c r="Y529">
        <v>0</v>
      </c>
      <c r="Z529" s="8">
        <v>0.14016736401673641</v>
      </c>
      <c r="AA529" s="8">
        <v>6.3079777365491658</v>
      </c>
      <c r="AB529" s="9">
        <v>48.936170212765958</v>
      </c>
      <c r="AC529">
        <v>2</v>
      </c>
      <c r="AD529" s="8">
        <v>44.776119402985067</v>
      </c>
      <c r="AE529" s="15" t="s">
        <v>2049</v>
      </c>
      <c r="AF529" s="8">
        <v>188.37209302325581</v>
      </c>
      <c r="AG529" s="8">
        <v>1.0642826729999999</v>
      </c>
      <c r="AH529" s="8">
        <v>100</v>
      </c>
      <c r="AI529" s="8">
        <v>0.16666666666666699</v>
      </c>
      <c r="AJ529" s="8">
        <v>18.5</v>
      </c>
      <c r="AK529" s="14">
        <v>41.2</v>
      </c>
      <c r="AL529" s="8">
        <v>0</v>
      </c>
      <c r="AM529" s="3" t="s">
        <v>2049</v>
      </c>
      <c r="AN529">
        <v>0</v>
      </c>
      <c r="AO529" s="3" t="s">
        <v>2049</v>
      </c>
      <c r="AP529" s="3" t="s">
        <v>2049</v>
      </c>
      <c r="AQ529" s="8">
        <v>0</v>
      </c>
      <c r="AR529" s="8">
        <v>0</v>
      </c>
      <c r="AT529" s="34">
        <v>0.12727272727272726</v>
      </c>
      <c r="AU529" s="34">
        <v>4.1407867494824018</v>
      </c>
      <c r="AV529" s="7">
        <v>1</v>
      </c>
      <c r="AW529" s="3" t="s">
        <v>2049</v>
      </c>
      <c r="AX529" s="3" t="s">
        <v>2049</v>
      </c>
      <c r="AY529" s="8">
        <v>5.3248136315228969</v>
      </c>
      <c r="AZ529">
        <v>11.3</v>
      </c>
      <c r="BA529">
        <v>0</v>
      </c>
      <c r="BB529" s="8">
        <v>0</v>
      </c>
      <c r="BC529" s="3" t="s">
        <v>2110</v>
      </c>
      <c r="BD529" s="8">
        <v>0</v>
      </c>
      <c r="BE529">
        <f>VLOOKUP(A529,'dati SCL7_com'!A:C,3,FALSE)</f>
        <v>0.2</v>
      </c>
    </row>
    <row r="530" spans="1:57" x14ac:dyDescent="0.3">
      <c r="A530">
        <v>102039</v>
      </c>
      <c r="B530" t="s">
        <v>1840</v>
      </c>
      <c r="C530">
        <v>1176</v>
      </c>
      <c r="D530" t="s">
        <v>283</v>
      </c>
      <c r="E530" t="str">
        <f>VLOOKUP(A530,'0. dati base'!B:K,10,FALSE)</f>
        <v>CALABRIA</v>
      </c>
      <c r="F530" s="15" t="s">
        <v>2049</v>
      </c>
      <c r="G530" s="8">
        <v>-0.23851478917558214</v>
      </c>
      <c r="H530">
        <v>126</v>
      </c>
      <c r="I530" s="8">
        <v>47.438016528925623</v>
      </c>
      <c r="J530" s="8">
        <v>64.882226980727992</v>
      </c>
      <c r="K530">
        <v>35.61</v>
      </c>
      <c r="L530">
        <v>0</v>
      </c>
      <c r="M530" s="8">
        <v>6.7115902964959577</v>
      </c>
      <c r="N530" s="8">
        <v>0.701834862385321</v>
      </c>
      <c r="O530" s="8">
        <v>0.91743119266055095</v>
      </c>
      <c r="P530" s="8">
        <v>45.2</v>
      </c>
      <c r="Q530" s="15" t="s">
        <v>2049</v>
      </c>
      <c r="R530" s="15" t="s">
        <v>2049</v>
      </c>
      <c r="S530" s="15" t="s">
        <v>2049</v>
      </c>
      <c r="T530" s="15" t="s">
        <v>2049</v>
      </c>
      <c r="U530" s="16">
        <v>0</v>
      </c>
      <c r="V530" s="17">
        <v>0</v>
      </c>
      <c r="X530">
        <v>0</v>
      </c>
      <c r="Y530">
        <v>22.8</v>
      </c>
      <c r="Z530" s="8">
        <v>0.20578512396694215</v>
      </c>
      <c r="AA530" s="8">
        <v>6.7209775967413439</v>
      </c>
      <c r="AB530" s="9">
        <v>30.935251798561154</v>
      </c>
      <c r="AC530">
        <v>5</v>
      </c>
      <c r="AD530" s="8">
        <v>87.429718875502004</v>
      </c>
      <c r="AE530" s="15" t="s">
        <v>2049</v>
      </c>
      <c r="AF530" s="8">
        <v>126.53061224489797</v>
      </c>
      <c r="AG530" s="8">
        <v>1.652209831</v>
      </c>
      <c r="AH530" s="8">
        <v>20</v>
      </c>
      <c r="AI530" s="8">
        <v>0.80711851171336702</v>
      </c>
      <c r="AJ530" s="8">
        <v>21.4</v>
      </c>
      <c r="AK530" s="14">
        <v>31.1</v>
      </c>
      <c r="AL530" s="8">
        <v>0</v>
      </c>
      <c r="AM530" s="3" t="s">
        <v>2049</v>
      </c>
      <c r="AN530">
        <v>0</v>
      </c>
      <c r="AO530" s="3" t="s">
        <v>2049</v>
      </c>
      <c r="AP530" s="3" t="s">
        <v>2049</v>
      </c>
      <c r="AQ530" s="8">
        <v>0</v>
      </c>
      <c r="AR530" s="8">
        <v>0</v>
      </c>
      <c r="AT530" s="34">
        <v>0.3475177304964539</v>
      </c>
      <c r="AU530" s="34">
        <v>5.1020408163265305</v>
      </c>
      <c r="AV530" s="7">
        <v>1</v>
      </c>
      <c r="AW530" s="3" t="s">
        <v>2049</v>
      </c>
      <c r="AX530" s="3" t="s">
        <v>2049</v>
      </c>
      <c r="AY530" s="8">
        <v>2.604166666666667</v>
      </c>
      <c r="AZ530">
        <v>17.5</v>
      </c>
      <c r="BA530">
        <v>12</v>
      </c>
      <c r="BB530" s="8">
        <v>0</v>
      </c>
      <c r="BC530" s="3" t="s">
        <v>2110</v>
      </c>
      <c r="BD530" s="8">
        <v>1.2618296529968454</v>
      </c>
      <c r="BE530">
        <f>VLOOKUP(A530,'dati SCL7_com'!A:C,3,FALSE)</f>
        <v>0</v>
      </c>
    </row>
    <row r="531" spans="1:57" x14ac:dyDescent="0.3">
      <c r="A531">
        <v>102040</v>
      </c>
      <c r="B531" t="s">
        <v>1841</v>
      </c>
      <c r="C531">
        <v>2421</v>
      </c>
      <c r="D531" t="s">
        <v>283</v>
      </c>
      <c r="E531" t="str">
        <f>VLOOKUP(A531,'0. dati base'!B:K,10,FALSE)</f>
        <v>CALABRIA</v>
      </c>
      <c r="F531" s="15" t="s">
        <v>2049</v>
      </c>
      <c r="G531" s="8">
        <v>-0.19426336375488917</v>
      </c>
      <c r="H531">
        <v>160</v>
      </c>
      <c r="I531" s="8">
        <v>1.9417475728155338</v>
      </c>
      <c r="J531" s="8">
        <v>65.126512651265102</v>
      </c>
      <c r="K531">
        <v>34.22</v>
      </c>
      <c r="L531">
        <v>0</v>
      </c>
      <c r="M531" s="8">
        <v>12.578616352201259</v>
      </c>
      <c r="N531" s="8">
        <v>0.77742616033755296</v>
      </c>
      <c r="O531" s="8">
        <v>0.52742616033755296</v>
      </c>
      <c r="P531" s="8">
        <v>35.693641618497111</v>
      </c>
      <c r="Q531" s="15" t="s">
        <v>2049</v>
      </c>
      <c r="R531" s="15" t="s">
        <v>2049</v>
      </c>
      <c r="S531" s="15" t="s">
        <v>2049</v>
      </c>
      <c r="T531" s="15" t="s">
        <v>2049</v>
      </c>
      <c r="U531" s="16">
        <v>0</v>
      </c>
      <c r="V531" s="17">
        <v>1</v>
      </c>
      <c r="X531">
        <v>0</v>
      </c>
      <c r="Y531">
        <v>0</v>
      </c>
      <c r="Z531" s="8">
        <v>0.18042071197411003</v>
      </c>
      <c r="AA531" s="8">
        <v>14.256619144602849</v>
      </c>
      <c r="AB531" s="9">
        <v>24.242424242424242</v>
      </c>
      <c r="AC531">
        <v>4</v>
      </c>
      <c r="AD531" s="8">
        <v>17.309417040358749</v>
      </c>
      <c r="AE531" s="15" t="s">
        <v>2049</v>
      </c>
      <c r="AF531" s="8">
        <v>40.293040293040292</v>
      </c>
      <c r="AG531" s="8">
        <v>0.779423227</v>
      </c>
      <c r="AH531" s="8">
        <v>100</v>
      </c>
      <c r="AI531" s="8">
        <v>0.64220854922279802</v>
      </c>
      <c r="AJ531" s="8">
        <v>67.5</v>
      </c>
      <c r="AK531" s="14">
        <v>28.8</v>
      </c>
      <c r="AL531" s="8">
        <v>25.173064820641919</v>
      </c>
      <c r="AM531" s="3" t="s">
        <v>2049</v>
      </c>
      <c r="AN531">
        <v>0</v>
      </c>
      <c r="AO531" s="3" t="s">
        <v>2049</v>
      </c>
      <c r="AP531" s="3" t="s">
        <v>2049</v>
      </c>
      <c r="AQ531" s="8">
        <v>0</v>
      </c>
      <c r="AR531" s="8">
        <v>0</v>
      </c>
      <c r="AT531" s="34">
        <v>0.37763371150729336</v>
      </c>
      <c r="AU531" s="34">
        <v>3.3044196612969849</v>
      </c>
      <c r="AV531" s="7">
        <v>1</v>
      </c>
      <c r="AW531" s="3" t="s">
        <v>2049</v>
      </c>
      <c r="AX531" s="3" t="s">
        <v>2049</v>
      </c>
      <c r="AY531" s="8">
        <v>4.6257359125315389</v>
      </c>
      <c r="AZ531">
        <v>22.8</v>
      </c>
      <c r="BA531">
        <v>16</v>
      </c>
      <c r="BB531" s="8">
        <v>0.82610491532424624</v>
      </c>
      <c r="BC531" s="3" t="s">
        <v>2110</v>
      </c>
      <c r="BD531" s="8">
        <v>1.1764705882352942</v>
      </c>
      <c r="BE531">
        <f>VLOOKUP(A531,'dati SCL7_com'!A:C,3,FALSE)</f>
        <v>0.4</v>
      </c>
    </row>
    <row r="532" spans="1:57" x14ac:dyDescent="0.3">
      <c r="A532">
        <v>102041</v>
      </c>
      <c r="B532" t="s">
        <v>1848</v>
      </c>
      <c r="C532">
        <v>825</v>
      </c>
      <c r="D532" t="s">
        <v>279</v>
      </c>
      <c r="E532" t="str">
        <f>VLOOKUP(A532,'0. dati base'!B:K,10,FALSE)</f>
        <v>CALABRIA</v>
      </c>
      <c r="F532" s="15" t="s">
        <v>2049</v>
      </c>
      <c r="G532" s="8">
        <v>4.7619047619047616E-2</v>
      </c>
      <c r="H532">
        <v>88</v>
      </c>
      <c r="I532" s="8">
        <v>10.256410256410255</v>
      </c>
      <c r="J532" s="8">
        <v>68.292682926829201</v>
      </c>
      <c r="K532">
        <v>43.47</v>
      </c>
      <c r="L532">
        <v>13653</v>
      </c>
      <c r="M532" s="8">
        <v>5.813250410296277</v>
      </c>
      <c r="N532" s="8">
        <v>0.601918465227818</v>
      </c>
      <c r="O532" s="8">
        <v>0</v>
      </c>
      <c r="P532" s="8">
        <v>47.393364928909953</v>
      </c>
      <c r="Q532" s="15" t="s">
        <v>2049</v>
      </c>
      <c r="R532" s="15" t="s">
        <v>2049</v>
      </c>
      <c r="S532" s="15" t="s">
        <v>2049</v>
      </c>
      <c r="T532" s="15" t="s">
        <v>2049</v>
      </c>
      <c r="U532" s="16">
        <v>0</v>
      </c>
      <c r="V532" s="17">
        <v>0</v>
      </c>
      <c r="X532">
        <v>0</v>
      </c>
      <c r="Y532">
        <v>0</v>
      </c>
      <c r="Z532" s="8">
        <v>0.16433566433566432</v>
      </c>
      <c r="AA532" s="8">
        <v>5.1948051948051948</v>
      </c>
      <c r="AB532" s="9">
        <v>29.577464788732392</v>
      </c>
      <c r="AC532">
        <v>3</v>
      </c>
      <c r="AD532" s="8">
        <v>65.440780141843973</v>
      </c>
      <c r="AE532" s="15" t="s">
        <v>2049</v>
      </c>
      <c r="AF532" s="8">
        <v>180.39215686274511</v>
      </c>
      <c r="AG532" s="8">
        <v>0.67303809400000003</v>
      </c>
      <c r="AH532" s="8">
        <v>0</v>
      </c>
      <c r="AI532" s="8">
        <v>0.69537614539700798</v>
      </c>
      <c r="AJ532" s="8">
        <v>48</v>
      </c>
      <c r="AK532" s="14">
        <v>38.200000000000003</v>
      </c>
      <c r="AL532" s="8">
        <v>0</v>
      </c>
      <c r="AM532" s="3" t="s">
        <v>2049</v>
      </c>
      <c r="AN532">
        <v>0</v>
      </c>
      <c r="AO532" s="3" t="s">
        <v>2049</v>
      </c>
      <c r="AP532" s="3" t="s">
        <v>2049</v>
      </c>
      <c r="AQ532" s="8">
        <v>0</v>
      </c>
      <c r="AR532" s="8">
        <v>0</v>
      </c>
      <c r="AT532" s="34">
        <v>0.2857142857142857</v>
      </c>
      <c r="AU532" s="34">
        <v>6.0606060606060606</v>
      </c>
      <c r="AV532" s="7">
        <v>1</v>
      </c>
      <c r="AW532" s="3" t="s">
        <v>2049</v>
      </c>
      <c r="AX532" s="3" t="s">
        <v>2049</v>
      </c>
      <c r="AY532" s="8">
        <v>3.754693366708385</v>
      </c>
      <c r="AZ532">
        <v>12.8</v>
      </c>
      <c r="BA532">
        <v>6</v>
      </c>
      <c r="BB532" s="8">
        <v>0</v>
      </c>
      <c r="BC532" s="3" t="s">
        <v>2110</v>
      </c>
      <c r="BD532" s="8">
        <v>0.62761506276150625</v>
      </c>
      <c r="BE532">
        <f>VLOOKUP(A532,'dati SCL7_com'!A:C,3,FALSE)</f>
        <v>0.6</v>
      </c>
    </row>
    <row r="533" spans="1:57" x14ac:dyDescent="0.3">
      <c r="A533">
        <v>102042</v>
      </c>
      <c r="B533" t="s">
        <v>1856</v>
      </c>
      <c r="C533">
        <v>1464</v>
      </c>
      <c r="D533" t="s">
        <v>299</v>
      </c>
      <c r="E533" t="str">
        <f>VLOOKUP(A533,'0. dati base'!B:K,10,FALSE)</f>
        <v>CALABRIA</v>
      </c>
      <c r="F533" s="15" t="s">
        <v>2049</v>
      </c>
      <c r="G533" s="8">
        <v>-8.6389061528899941E-2</v>
      </c>
      <c r="H533">
        <v>84</v>
      </c>
      <c r="I533" s="8">
        <v>10.544217687074831</v>
      </c>
      <c r="J533" s="8">
        <v>74.494556765163296</v>
      </c>
      <c r="K533">
        <v>44.27</v>
      </c>
      <c r="L533">
        <v>2402</v>
      </c>
      <c r="M533" s="8">
        <v>4.3083023064648707</v>
      </c>
      <c r="N533" s="8">
        <v>0.56451612903225801</v>
      </c>
      <c r="O533" s="8">
        <v>2.741935483870968</v>
      </c>
      <c r="P533" s="8">
        <v>35.018050541516253</v>
      </c>
      <c r="Q533" s="15" t="s">
        <v>2049</v>
      </c>
      <c r="R533" s="15" t="s">
        <v>2049</v>
      </c>
      <c r="S533" s="15" t="s">
        <v>2049</v>
      </c>
      <c r="T533" s="15" t="s">
        <v>2049</v>
      </c>
      <c r="U533" s="16">
        <v>0</v>
      </c>
      <c r="V533" s="17">
        <v>0</v>
      </c>
      <c r="X533">
        <v>0</v>
      </c>
      <c r="Y533">
        <v>0</v>
      </c>
      <c r="Z533" s="8">
        <v>0.14489795918367346</v>
      </c>
      <c r="AA533" s="8">
        <v>3.6386449184441658</v>
      </c>
      <c r="AB533" s="9">
        <v>23.776223776223777</v>
      </c>
      <c r="AC533">
        <v>7</v>
      </c>
      <c r="AD533" s="8">
        <v>18.779342723004699</v>
      </c>
      <c r="AE533" s="15" t="s">
        <v>2049</v>
      </c>
      <c r="AF533" s="8">
        <v>130.95238095238096</v>
      </c>
      <c r="AG533" s="8">
        <v>0.89592354799999996</v>
      </c>
      <c r="AH533" s="8">
        <v>28.571428571428598</v>
      </c>
      <c r="AI533" s="8">
        <v>0.125</v>
      </c>
      <c r="AJ533" s="8">
        <v>54</v>
      </c>
      <c r="AK533" s="14">
        <v>27.9</v>
      </c>
      <c r="AL533" s="8">
        <v>0</v>
      </c>
      <c r="AM533" s="3" t="s">
        <v>2049</v>
      </c>
      <c r="AN533">
        <v>0</v>
      </c>
      <c r="AO533" s="3" t="s">
        <v>2049</v>
      </c>
      <c r="AP533" s="3" t="s">
        <v>2049</v>
      </c>
      <c r="AQ533" s="8">
        <v>0</v>
      </c>
      <c r="AR533" s="8">
        <v>0</v>
      </c>
      <c r="AT533" s="34">
        <v>0.23936170212765959</v>
      </c>
      <c r="AU533" s="34">
        <v>3.4153005464480874</v>
      </c>
      <c r="AV533" s="7">
        <v>1</v>
      </c>
      <c r="AW533" s="3" t="s">
        <v>2049</v>
      </c>
      <c r="AX533" s="3" t="s">
        <v>2049</v>
      </c>
      <c r="AY533" s="8">
        <v>2.7434842249657061</v>
      </c>
      <c r="AZ533">
        <v>17.100000000000001</v>
      </c>
      <c r="BA533">
        <v>0</v>
      </c>
      <c r="BB533" s="8">
        <v>0</v>
      </c>
      <c r="BC533" s="3" t="s">
        <v>2110</v>
      </c>
      <c r="BD533" s="8">
        <v>0</v>
      </c>
      <c r="BE533">
        <f>VLOOKUP(A533,'dati SCL7_com'!A:C,3,FALSE)</f>
        <v>0</v>
      </c>
    </row>
    <row r="534" spans="1:57" x14ac:dyDescent="0.3">
      <c r="A534">
        <v>102043</v>
      </c>
      <c r="B534" t="s">
        <v>1865</v>
      </c>
      <c r="C534">
        <v>2494</v>
      </c>
      <c r="D534" t="s">
        <v>302</v>
      </c>
      <c r="E534" t="str">
        <f>VLOOKUP(A534,'0. dati base'!B:K,10,FALSE)</f>
        <v>CALABRIA</v>
      </c>
      <c r="F534" s="15" t="s">
        <v>2049</v>
      </c>
      <c r="G534" s="8">
        <v>1.1613936724068883E-2</v>
      </c>
      <c r="H534">
        <v>108</v>
      </c>
      <c r="I534" s="8">
        <v>0</v>
      </c>
      <c r="J534" s="8">
        <v>72.324324324324294</v>
      </c>
      <c r="K534">
        <v>37.53</v>
      </c>
      <c r="L534">
        <v>0</v>
      </c>
      <c r="M534" s="8">
        <v>2.8501573359291879</v>
      </c>
      <c r="N534" s="8">
        <v>0.491024287222809</v>
      </c>
      <c r="O534" s="8">
        <v>4.3294614572333678</v>
      </c>
      <c r="P534" s="8">
        <v>29.669485011529591</v>
      </c>
      <c r="Q534" s="15" t="s">
        <v>2049</v>
      </c>
      <c r="R534" s="15" t="s">
        <v>2049</v>
      </c>
      <c r="S534" s="15" t="s">
        <v>2049</v>
      </c>
      <c r="T534" s="15" t="s">
        <v>2049</v>
      </c>
      <c r="U534" s="16">
        <v>0</v>
      </c>
      <c r="V534" s="17">
        <v>0</v>
      </c>
      <c r="X534">
        <v>0</v>
      </c>
      <c r="Y534">
        <v>42.7</v>
      </c>
      <c r="Z534" s="8">
        <v>0.17220902612826602</v>
      </c>
      <c r="AA534" s="8">
        <v>0.77602354830077602</v>
      </c>
      <c r="AB534" s="9">
        <v>44.396551724137936</v>
      </c>
      <c r="AC534">
        <v>3</v>
      </c>
      <c r="AD534" s="8">
        <v>6.9816091954022994</v>
      </c>
      <c r="AE534" s="15" t="s">
        <v>2049</v>
      </c>
      <c r="AF534" s="8">
        <v>256.14035087719299</v>
      </c>
      <c r="AG534" s="8">
        <v>2.7100271</v>
      </c>
      <c r="AH534" s="8">
        <v>33.3333333333333</v>
      </c>
      <c r="AI534" s="8">
        <v>7.3098452420151006E-2</v>
      </c>
      <c r="AJ534" s="8">
        <v>26.333333333333329</v>
      </c>
      <c r="AK534" s="14">
        <v>28.8</v>
      </c>
      <c r="AL534" s="8">
        <v>0</v>
      </c>
      <c r="AM534" s="3" t="s">
        <v>2049</v>
      </c>
      <c r="AN534">
        <v>0</v>
      </c>
      <c r="AO534" s="3" t="s">
        <v>2049</v>
      </c>
      <c r="AP534" s="3" t="s">
        <v>2049</v>
      </c>
      <c r="AQ534" s="8">
        <v>0</v>
      </c>
      <c r="AR534" s="8">
        <v>0</v>
      </c>
      <c r="AT534" s="34">
        <v>0.1891891891891892</v>
      </c>
      <c r="AU534" s="34">
        <v>2.4057738572574179</v>
      </c>
      <c r="AV534" s="7">
        <v>1</v>
      </c>
      <c r="AW534" s="3" t="s">
        <v>2049</v>
      </c>
      <c r="AX534" s="3" t="s">
        <v>2049</v>
      </c>
      <c r="AY534" s="8">
        <v>3.3003300330032999</v>
      </c>
      <c r="AZ534">
        <v>13.2</v>
      </c>
      <c r="BA534">
        <v>1</v>
      </c>
      <c r="BB534" s="8">
        <v>0</v>
      </c>
      <c r="BC534" s="3" t="s">
        <v>2110</v>
      </c>
      <c r="BD534" s="8">
        <v>4.3516100957354219E-2</v>
      </c>
      <c r="BE534">
        <f>VLOOKUP(A534,'dati SCL7_com'!A:C,3,FALSE)</f>
        <v>0</v>
      </c>
    </row>
    <row r="535" spans="1:57" x14ac:dyDescent="0.3">
      <c r="A535">
        <v>102044</v>
      </c>
      <c r="B535" t="s">
        <v>1959</v>
      </c>
      <c r="C535">
        <v>6441</v>
      </c>
      <c r="D535" t="s">
        <v>299</v>
      </c>
      <c r="E535" t="str">
        <f>VLOOKUP(A535,'0. dati base'!B:K,10,FALSE)</f>
        <v>CALABRIA</v>
      </c>
      <c r="F535" s="15" t="s">
        <v>2049</v>
      </c>
      <c r="G535" s="8">
        <v>-4.1105909888823872E-2</v>
      </c>
      <c r="H535">
        <v>1790</v>
      </c>
      <c r="I535" s="8">
        <v>1.0068649885583525</v>
      </c>
      <c r="J535" s="8">
        <v>62.282031842304697</v>
      </c>
      <c r="K535">
        <v>38.74</v>
      </c>
      <c r="L535">
        <v>20196</v>
      </c>
      <c r="M535" s="8">
        <v>21.217542672017796</v>
      </c>
      <c r="N535" s="8">
        <v>0.60840496657115595</v>
      </c>
      <c r="O535" s="8">
        <v>13.27602674307545</v>
      </c>
      <c r="P535" s="8">
        <v>39.850676621558563</v>
      </c>
      <c r="Q535" s="15" t="s">
        <v>2049</v>
      </c>
      <c r="R535" s="15" t="s">
        <v>2049</v>
      </c>
      <c r="S535" s="15" t="s">
        <v>2049</v>
      </c>
      <c r="T535" s="15" t="s">
        <v>2049</v>
      </c>
      <c r="U535" s="16">
        <v>1</v>
      </c>
      <c r="V535" s="17">
        <v>0</v>
      </c>
      <c r="X535">
        <v>0</v>
      </c>
      <c r="Y535">
        <v>0</v>
      </c>
      <c r="Z535" s="8">
        <v>0.14858886346300534</v>
      </c>
      <c r="AA535" s="8">
        <v>47.678795483061478</v>
      </c>
      <c r="AB535" s="9">
        <v>42.013888888888893</v>
      </c>
      <c r="AC535">
        <v>9</v>
      </c>
      <c r="AD535" s="8">
        <v>23.798767967145789</v>
      </c>
      <c r="AE535" s="15" t="s">
        <v>2049</v>
      </c>
      <c r="AF535" s="8">
        <v>16.400580551523948</v>
      </c>
      <c r="AG535" s="8">
        <v>0.79449152499999998</v>
      </c>
      <c r="AH535" s="8">
        <v>55.5555555555556</v>
      </c>
      <c r="AI535" s="8">
        <v>6.0396893874030003E-3</v>
      </c>
      <c r="AJ535" s="8">
        <v>205.85714285714289</v>
      </c>
      <c r="AK535" s="14">
        <v>27.3</v>
      </c>
      <c r="AL535" s="8">
        <v>16.829268292682929</v>
      </c>
      <c r="AM535" s="3" t="s">
        <v>2049</v>
      </c>
      <c r="AN535">
        <v>0</v>
      </c>
      <c r="AO535" s="3" t="s">
        <v>2049</v>
      </c>
      <c r="AP535" s="3" t="s">
        <v>2049</v>
      </c>
      <c r="AQ535" s="8">
        <v>1.28210796233255</v>
      </c>
      <c r="AR535" s="8">
        <v>0</v>
      </c>
      <c r="AT535" s="34">
        <v>0.39411027568922308</v>
      </c>
      <c r="AU535" s="34">
        <v>1.8630647414997672</v>
      </c>
      <c r="AV535" s="7">
        <v>1</v>
      </c>
      <c r="AW535" s="3" t="s">
        <v>2049</v>
      </c>
      <c r="AX535" s="3" t="s">
        <v>2049</v>
      </c>
      <c r="AY535" s="8">
        <v>7.8162386345509649</v>
      </c>
      <c r="AZ535">
        <v>17.100000000000001</v>
      </c>
      <c r="BA535">
        <v>63</v>
      </c>
      <c r="BB535" s="8">
        <v>0.4657661853749418</v>
      </c>
      <c r="BC535" s="3" t="s">
        <v>2110</v>
      </c>
      <c r="BD535" s="8">
        <v>18.181818181818183</v>
      </c>
      <c r="BE535">
        <f>VLOOKUP(A535,'dati SCL7_com'!A:C,3,FALSE)</f>
        <v>1</v>
      </c>
    </row>
    <row r="536" spans="1:57" x14ac:dyDescent="0.3">
      <c r="A536">
        <v>102045</v>
      </c>
      <c r="B536" t="s">
        <v>1984</v>
      </c>
      <c r="C536">
        <v>706</v>
      </c>
      <c r="D536" t="s">
        <v>279</v>
      </c>
      <c r="E536" t="str">
        <f>VLOOKUP(A536,'0. dati base'!B:K,10,FALSE)</f>
        <v>CALABRIA</v>
      </c>
      <c r="F536" s="15" t="s">
        <v>2049</v>
      </c>
      <c r="G536" s="8">
        <v>-0.10144927536231885</v>
      </c>
      <c r="H536">
        <v>38</v>
      </c>
      <c r="I536" s="8">
        <v>33.284457478005862</v>
      </c>
      <c r="J536" s="8">
        <v>69.0972222222222</v>
      </c>
      <c r="K536">
        <v>42.17</v>
      </c>
      <c r="L536">
        <v>0</v>
      </c>
      <c r="M536" s="8">
        <v>7.6012783968212831</v>
      </c>
      <c r="N536" s="8">
        <v>0.77176470588235302</v>
      </c>
      <c r="O536" s="8">
        <v>16.705882352941181</v>
      </c>
      <c r="P536" s="8">
        <v>73.525557011795541</v>
      </c>
      <c r="Q536" s="15" t="s">
        <v>2049</v>
      </c>
      <c r="R536" s="15" t="s">
        <v>2049</v>
      </c>
      <c r="S536" s="15" t="s">
        <v>2049</v>
      </c>
      <c r="T536" s="15" t="s">
        <v>2049</v>
      </c>
      <c r="U536" s="16">
        <v>0</v>
      </c>
      <c r="V536" s="17">
        <v>0</v>
      </c>
      <c r="X536">
        <v>0</v>
      </c>
      <c r="Y536">
        <v>73</v>
      </c>
      <c r="Z536" s="8">
        <v>0.14956011730205279</v>
      </c>
      <c r="AA536" s="8">
        <v>2.5974025974025974</v>
      </c>
      <c r="AB536" s="9">
        <v>42.622950819672127</v>
      </c>
      <c r="AC536">
        <v>2</v>
      </c>
      <c r="AD536" s="8">
        <v>39.215686274509807</v>
      </c>
      <c r="AE536" s="15" t="s">
        <v>2049</v>
      </c>
      <c r="AF536" s="8">
        <v>141.66666666666669</v>
      </c>
      <c r="AG536" s="8">
        <v>0.86680150199999995</v>
      </c>
      <c r="AH536" s="8">
        <v>100</v>
      </c>
      <c r="AI536" s="8">
        <v>0.46400000000000002</v>
      </c>
      <c r="AJ536" s="8">
        <v>16</v>
      </c>
      <c r="AK536" s="14">
        <v>35.799999999999997</v>
      </c>
      <c r="AL536" s="8">
        <v>0</v>
      </c>
      <c r="AM536" s="3" t="s">
        <v>2049</v>
      </c>
      <c r="AN536">
        <v>0</v>
      </c>
      <c r="AO536" s="3" t="s">
        <v>2049</v>
      </c>
      <c r="AP536" s="3" t="s">
        <v>2049</v>
      </c>
      <c r="AQ536" s="8">
        <v>0</v>
      </c>
      <c r="AR536" s="8">
        <v>0</v>
      </c>
      <c r="AT536" s="34">
        <v>0.26</v>
      </c>
      <c r="AU536" s="34">
        <v>7.0821529745042495</v>
      </c>
      <c r="AV536" s="7">
        <v>1</v>
      </c>
      <c r="AW536" s="3" t="s">
        <v>2049</v>
      </c>
      <c r="AX536" s="3" t="s">
        <v>2049</v>
      </c>
      <c r="AY536" s="8">
        <v>1.3071895424836599</v>
      </c>
      <c r="AZ536">
        <v>16.399999999999999</v>
      </c>
      <c r="BA536">
        <v>7</v>
      </c>
      <c r="BB536" s="8">
        <v>1.41643059490085</v>
      </c>
      <c r="BC536" s="3" t="s">
        <v>2110</v>
      </c>
      <c r="BD536" s="8">
        <v>0.45766590389016015</v>
      </c>
      <c r="BE536">
        <f>VLOOKUP(A536,'dati SCL7_com'!A:C,3,FALSE)</f>
        <v>0</v>
      </c>
    </row>
    <row r="537" spans="1:57" x14ac:dyDescent="0.3">
      <c r="A537">
        <v>102046</v>
      </c>
      <c r="B537" t="s">
        <v>1992</v>
      </c>
      <c r="C537">
        <v>1067</v>
      </c>
      <c r="D537" t="s">
        <v>283</v>
      </c>
      <c r="E537" t="str">
        <f>VLOOKUP(A537,'0. dati base'!B:K,10,FALSE)</f>
        <v>CALABRIA</v>
      </c>
      <c r="F537" s="15" t="s">
        <v>2049</v>
      </c>
      <c r="G537" s="8">
        <v>-0.10154346060113728</v>
      </c>
      <c r="H537">
        <v>54</v>
      </c>
      <c r="I537" s="8">
        <v>0</v>
      </c>
      <c r="J537" s="8">
        <v>72.463768115942003</v>
      </c>
      <c r="K537">
        <v>47.04</v>
      </c>
      <c r="L537">
        <v>0</v>
      </c>
      <c r="M537" s="8">
        <v>6.7744833782569636</v>
      </c>
      <c r="N537" s="8">
        <v>0.77723577235772401</v>
      </c>
      <c r="O537" s="8">
        <v>4.0650406504065044</v>
      </c>
      <c r="P537" s="8">
        <v>36.662286465177402</v>
      </c>
      <c r="Q537" s="15" t="s">
        <v>2049</v>
      </c>
      <c r="R537" s="15" t="s">
        <v>2049</v>
      </c>
      <c r="S537" s="15" t="s">
        <v>2049</v>
      </c>
      <c r="T537" s="15" t="s">
        <v>2049</v>
      </c>
      <c r="U537" s="16">
        <v>0</v>
      </c>
      <c r="V537" s="17">
        <v>1</v>
      </c>
      <c r="X537">
        <v>0</v>
      </c>
      <c r="Y537">
        <v>0</v>
      </c>
      <c r="Z537" s="8">
        <v>0.12658227848101267</v>
      </c>
      <c r="AA537" s="8">
        <v>5.4989816700610996</v>
      </c>
      <c r="AB537" s="9">
        <v>24.242424242424242</v>
      </c>
      <c r="AC537">
        <v>3</v>
      </c>
      <c r="AD537" s="8">
        <v>25.01428571428572</v>
      </c>
      <c r="AE537" s="15" t="s">
        <v>2049</v>
      </c>
      <c r="AF537" s="8">
        <v>67.857142857142861</v>
      </c>
      <c r="AG537" s="8">
        <v>0.55951881400000003</v>
      </c>
      <c r="AH537" s="8">
        <v>0</v>
      </c>
      <c r="AI537" s="8">
        <v>0.58480868075385495</v>
      </c>
      <c r="AJ537" s="8">
        <v>26.333333333333329</v>
      </c>
      <c r="AK537" s="14">
        <v>30.2</v>
      </c>
      <c r="AL537" s="8">
        <v>0</v>
      </c>
      <c r="AM537" s="3" t="s">
        <v>2049</v>
      </c>
      <c r="AN537">
        <v>0</v>
      </c>
      <c r="AO537" s="3" t="s">
        <v>2049</v>
      </c>
      <c r="AP537" s="3" t="s">
        <v>2049</v>
      </c>
      <c r="AQ537" s="8">
        <v>0</v>
      </c>
      <c r="AR537" s="8">
        <v>0</v>
      </c>
      <c r="AT537" s="34">
        <v>0.22330097087378642</v>
      </c>
      <c r="AU537" s="34">
        <v>3.7488284910965324</v>
      </c>
      <c r="AV537" s="7">
        <v>1</v>
      </c>
      <c r="AW537" s="3" t="s">
        <v>2049</v>
      </c>
      <c r="AX537" s="3" t="s">
        <v>2049</v>
      </c>
      <c r="AY537" s="8">
        <v>3.9525691699604741</v>
      </c>
      <c r="AZ537">
        <v>14.3</v>
      </c>
      <c r="BA537">
        <v>0</v>
      </c>
      <c r="BB537" s="8">
        <v>0</v>
      </c>
      <c r="BC537" s="3" t="s">
        <v>2110</v>
      </c>
      <c r="BD537" s="8">
        <v>0</v>
      </c>
      <c r="BE537">
        <f>VLOOKUP(A537,'dati SCL7_com'!A:C,3,FALSE)</f>
        <v>0</v>
      </c>
    </row>
    <row r="538" spans="1:57" x14ac:dyDescent="0.3">
      <c r="A538">
        <v>102047</v>
      </c>
      <c r="B538" t="s">
        <v>2002</v>
      </c>
      <c r="C538">
        <v>33941</v>
      </c>
      <c r="D538" t="s">
        <v>302</v>
      </c>
      <c r="E538" t="str">
        <f>VLOOKUP(A538,'0. dati base'!B:K,10,FALSE)</f>
        <v>CALABRIA</v>
      </c>
      <c r="F538" s="15" t="s">
        <v>2049</v>
      </c>
      <c r="G538" s="8">
        <v>-1.7669405424507467E-2</v>
      </c>
      <c r="H538">
        <v>716</v>
      </c>
      <c r="I538" s="8">
        <v>3.0938033995862937</v>
      </c>
      <c r="J538" s="8">
        <v>70.933660933660903</v>
      </c>
      <c r="K538">
        <v>39.81</v>
      </c>
      <c r="L538">
        <v>3007</v>
      </c>
      <c r="M538" s="8">
        <v>34.727095737215038</v>
      </c>
      <c r="N538" s="8">
        <v>0.50541980525445496</v>
      </c>
      <c r="O538" s="8">
        <v>2.3700165349990812</v>
      </c>
      <c r="P538" s="8">
        <v>21.385822582790269</v>
      </c>
      <c r="Q538" s="15" t="s">
        <v>2049</v>
      </c>
      <c r="R538" s="15" t="s">
        <v>2049</v>
      </c>
      <c r="S538" s="15" t="s">
        <v>2049</v>
      </c>
      <c r="T538" s="15" t="s">
        <v>2049</v>
      </c>
      <c r="U538" s="16">
        <v>1</v>
      </c>
      <c r="V538" s="17">
        <v>1</v>
      </c>
      <c r="X538">
        <v>1</v>
      </c>
      <c r="Y538">
        <v>0.7</v>
      </c>
      <c r="Z538" s="8">
        <v>0.16824054921006085</v>
      </c>
      <c r="AA538" s="8">
        <v>63.928284720363926</v>
      </c>
      <c r="AB538" s="9">
        <v>28.930412371134022</v>
      </c>
      <c r="AC538">
        <v>56</v>
      </c>
      <c r="AD538" s="8">
        <v>41.009458303635057</v>
      </c>
      <c r="AE538" s="15" t="s">
        <v>2049</v>
      </c>
      <c r="AF538" s="8">
        <v>8.6901497574351403</v>
      </c>
      <c r="AG538" s="8">
        <v>1.214697844</v>
      </c>
      <c r="AH538" s="8">
        <v>71.428571428571402</v>
      </c>
      <c r="AI538" s="8">
        <v>0.46362342397239198</v>
      </c>
      <c r="AJ538" s="8">
        <v>230.46153846153851</v>
      </c>
      <c r="AK538" s="14">
        <v>24</v>
      </c>
      <c r="AL538" s="8">
        <v>6.9225594810268882</v>
      </c>
      <c r="AM538" s="3" t="s">
        <v>2049</v>
      </c>
      <c r="AN538">
        <v>2</v>
      </c>
      <c r="AO538" s="3" t="s">
        <v>2049</v>
      </c>
      <c r="AP538" s="3" t="s">
        <v>2049</v>
      </c>
      <c r="AQ538" s="8">
        <v>2.1533211743248799</v>
      </c>
      <c r="AR538" s="8">
        <v>0</v>
      </c>
      <c r="AT538" s="34">
        <v>0.31418724870763931</v>
      </c>
      <c r="AU538" s="34">
        <v>2.7400489083998703</v>
      </c>
      <c r="AV538" s="7">
        <v>13</v>
      </c>
      <c r="AW538" s="3" t="s">
        <v>2049</v>
      </c>
      <c r="AX538" s="3" t="s">
        <v>2049</v>
      </c>
      <c r="AY538" s="8">
        <v>9.7145419219847557</v>
      </c>
      <c r="AZ538">
        <v>17.2</v>
      </c>
      <c r="BA538">
        <v>125</v>
      </c>
      <c r="BB538" s="8">
        <v>8.8388674464511943E-2</v>
      </c>
      <c r="BC538" s="3" t="s">
        <v>2110</v>
      </c>
      <c r="BD538" s="8">
        <v>2.7723630062811346</v>
      </c>
      <c r="BE538">
        <f>VLOOKUP(A538,'dati SCL7_com'!A:C,3,FALSE)</f>
        <v>0.6</v>
      </c>
    </row>
    <row r="539" spans="1:57" x14ac:dyDescent="0.3">
      <c r="A539">
        <v>102048</v>
      </c>
      <c r="B539" t="s">
        <v>2036</v>
      </c>
      <c r="C539">
        <v>752</v>
      </c>
      <c r="D539" t="s">
        <v>299</v>
      </c>
      <c r="E539" t="str">
        <f>VLOOKUP(A539,'0. dati base'!B:K,10,FALSE)</f>
        <v>CALABRIA</v>
      </c>
      <c r="F539" s="15" t="s">
        <v>2049</v>
      </c>
      <c r="G539" s="8">
        <v>-9.6846846846846843E-2</v>
      </c>
      <c r="H539">
        <v>149</v>
      </c>
      <c r="I539" s="8">
        <v>2.8678304239401498</v>
      </c>
      <c r="J539" s="8">
        <v>82.580645161290306</v>
      </c>
      <c r="K539">
        <v>38.22</v>
      </c>
      <c r="L539">
        <v>0</v>
      </c>
      <c r="M539" s="8">
        <v>2.8480247570233548</v>
      </c>
      <c r="N539" s="8">
        <v>0.70934959349593496</v>
      </c>
      <c r="O539" s="8">
        <v>1.4227642276422761</v>
      </c>
      <c r="P539" s="8">
        <v>48.376068376068368</v>
      </c>
      <c r="Q539" s="15" t="s">
        <v>2049</v>
      </c>
      <c r="R539" s="15" t="s">
        <v>2049</v>
      </c>
      <c r="S539" s="15" t="s">
        <v>2049</v>
      </c>
      <c r="T539" s="15" t="s">
        <v>2049</v>
      </c>
      <c r="U539" s="16">
        <v>0</v>
      </c>
      <c r="V539" s="17">
        <v>0</v>
      </c>
      <c r="X539">
        <v>0</v>
      </c>
      <c r="Y539">
        <v>0</v>
      </c>
      <c r="Z539" s="8">
        <v>0.14713216957605985</v>
      </c>
      <c r="AA539" s="8">
        <v>3.8895859473023839</v>
      </c>
      <c r="AB539" s="9">
        <v>33.333333333333329</v>
      </c>
      <c r="AC539">
        <v>5</v>
      </c>
      <c r="AD539" s="8">
        <v>40.16949152542373</v>
      </c>
      <c r="AE539" s="15" t="s">
        <v>2049</v>
      </c>
      <c r="AF539" s="8">
        <v>136.11111111111111</v>
      </c>
      <c r="AG539" s="8">
        <v>1.2609015450000001</v>
      </c>
      <c r="AH539" s="8">
        <v>100</v>
      </c>
      <c r="AI539" s="8">
        <v>0</v>
      </c>
      <c r="AJ539" s="8">
        <v>16</v>
      </c>
      <c r="AK539" s="14">
        <v>31</v>
      </c>
      <c r="AL539" s="8">
        <v>0</v>
      </c>
      <c r="AM539" s="3" t="s">
        <v>2049</v>
      </c>
      <c r="AN539">
        <v>0</v>
      </c>
      <c r="AO539" s="3" t="s">
        <v>2049</v>
      </c>
      <c r="AP539" s="3" t="s">
        <v>2049</v>
      </c>
      <c r="AQ539" s="8">
        <v>0</v>
      </c>
      <c r="AR539" s="8">
        <v>0</v>
      </c>
      <c r="AT539" s="34">
        <v>0.1875</v>
      </c>
      <c r="AU539" s="34">
        <v>6.6489361702127656</v>
      </c>
      <c r="AV539" s="7">
        <v>1</v>
      </c>
      <c r="AW539" s="3" t="s">
        <v>2049</v>
      </c>
      <c r="AX539" s="3" t="s">
        <v>2049</v>
      </c>
      <c r="AY539" s="8">
        <v>0</v>
      </c>
      <c r="AZ539">
        <v>11</v>
      </c>
      <c r="BA539">
        <v>0</v>
      </c>
      <c r="BB539" s="8">
        <v>0</v>
      </c>
      <c r="BC539" s="3" t="s">
        <v>2110</v>
      </c>
      <c r="BD539" s="8">
        <v>0</v>
      </c>
      <c r="BE539">
        <f>VLOOKUP(A539,'dati SCL7_com'!A:C,3,FALSE)</f>
        <v>0</v>
      </c>
    </row>
    <row r="540" spans="1:57" x14ac:dyDescent="0.3">
      <c r="A540">
        <v>102049</v>
      </c>
      <c r="B540" t="s">
        <v>2039</v>
      </c>
      <c r="C540">
        <v>1775</v>
      </c>
      <c r="D540" t="s">
        <v>299</v>
      </c>
      <c r="E540" t="str">
        <f>VLOOKUP(A540,'0. dati base'!B:K,10,FALSE)</f>
        <v>CALABRIA</v>
      </c>
      <c r="F540" s="15" t="s">
        <v>2049</v>
      </c>
      <c r="G540" s="8">
        <v>3.5570854847963282E-2</v>
      </c>
      <c r="H540">
        <v>114</v>
      </c>
      <c r="I540" s="8">
        <v>22.825484764542935</v>
      </c>
      <c r="J540" s="8">
        <v>65.925925925925895</v>
      </c>
      <c r="K540">
        <v>34.28</v>
      </c>
      <c r="L540">
        <v>79312</v>
      </c>
      <c r="M540" s="8">
        <v>8.0025143851844689</v>
      </c>
      <c r="N540" s="8">
        <v>0.25673758865248197</v>
      </c>
      <c r="O540" s="8">
        <v>2.2695035460992909</v>
      </c>
      <c r="P540" s="8">
        <v>55.284552845528459</v>
      </c>
      <c r="Q540" s="15" t="s">
        <v>2049</v>
      </c>
      <c r="R540" s="15" t="s">
        <v>2049</v>
      </c>
      <c r="S540" s="15" t="s">
        <v>2049</v>
      </c>
      <c r="T540" s="15" t="s">
        <v>2049</v>
      </c>
      <c r="U540" s="16">
        <v>1</v>
      </c>
      <c r="V540" s="17">
        <v>0</v>
      </c>
      <c r="X540">
        <v>0</v>
      </c>
      <c r="Y540">
        <v>0</v>
      </c>
      <c r="Z540" s="8">
        <v>0.20554016620498616</v>
      </c>
      <c r="AA540" s="8">
        <v>10.915934755332497</v>
      </c>
      <c r="AB540" s="9">
        <v>48.75</v>
      </c>
      <c r="AC540">
        <v>7</v>
      </c>
      <c r="AD540" s="8">
        <v>36.946091644204849</v>
      </c>
      <c r="AE540" s="15" t="s">
        <v>2049</v>
      </c>
      <c r="AF540" s="8">
        <v>58.415841584158414</v>
      </c>
      <c r="AG540" s="8">
        <v>0.87822014100000001</v>
      </c>
      <c r="AH540" s="8">
        <v>57.142857142857096</v>
      </c>
      <c r="AI540" s="8">
        <v>0</v>
      </c>
      <c r="AJ540" s="8">
        <v>26.571428571428569</v>
      </c>
      <c r="AK540" s="14">
        <v>26.4</v>
      </c>
      <c r="AL540" s="8">
        <v>0</v>
      </c>
      <c r="AM540" s="3" t="s">
        <v>2049</v>
      </c>
      <c r="AN540">
        <v>0</v>
      </c>
      <c r="AO540" s="3" t="s">
        <v>2049</v>
      </c>
      <c r="AP540" s="3" t="s">
        <v>2049</v>
      </c>
      <c r="AQ540" s="8">
        <v>0</v>
      </c>
      <c r="AR540" s="8">
        <v>0</v>
      </c>
      <c r="AT540" s="34">
        <v>0.24242424242424243</v>
      </c>
      <c r="AU540" s="34">
        <v>4.507042253521127</v>
      </c>
      <c r="AV540" s="7">
        <v>1</v>
      </c>
      <c r="AW540" s="3" t="s">
        <v>2049</v>
      </c>
      <c r="AX540" s="3" t="s">
        <v>2049</v>
      </c>
      <c r="AY540" s="8">
        <v>1.701644923425979</v>
      </c>
      <c r="AZ540">
        <v>21</v>
      </c>
      <c r="BA540">
        <v>11</v>
      </c>
      <c r="BB540" s="8">
        <v>0</v>
      </c>
      <c r="BC540" s="3" t="s">
        <v>2110</v>
      </c>
      <c r="BD540" s="8">
        <v>0.70332480818414322</v>
      </c>
      <c r="BE540">
        <f>VLOOKUP(A540,'dati SCL7_com'!A:C,3,FALSE)</f>
        <v>1</v>
      </c>
    </row>
    <row r="541" spans="1:57" x14ac:dyDescent="0.3">
      <c r="A541">
        <v>102050</v>
      </c>
      <c r="B541" t="s">
        <v>2044</v>
      </c>
      <c r="C541">
        <v>1976</v>
      </c>
      <c r="D541" t="s">
        <v>299</v>
      </c>
      <c r="E541" t="str">
        <f>VLOOKUP(A541,'0. dati base'!B:K,10,FALSE)</f>
        <v>CALABRIA</v>
      </c>
      <c r="F541" s="15" t="s">
        <v>2049</v>
      </c>
      <c r="G541" s="8">
        <v>-9.028414298808432E-2</v>
      </c>
      <c r="H541">
        <v>84</v>
      </c>
      <c r="I541" s="8">
        <v>6.5491183879093198</v>
      </c>
      <c r="J541" s="8">
        <v>67.559943582510499</v>
      </c>
      <c r="K541">
        <v>29.28</v>
      </c>
      <c r="L541">
        <v>0</v>
      </c>
      <c r="M541" s="8">
        <v>5.10130071079735</v>
      </c>
      <c r="N541" s="8">
        <v>0.42307692307692302</v>
      </c>
      <c r="O541" s="8">
        <v>0</v>
      </c>
      <c r="P541" s="8">
        <v>34.615384615384613</v>
      </c>
      <c r="Q541" s="15" t="s">
        <v>2049</v>
      </c>
      <c r="R541" s="15" t="s">
        <v>2049</v>
      </c>
      <c r="S541" s="15" t="s">
        <v>2049</v>
      </c>
      <c r="T541" s="15" t="s">
        <v>2049</v>
      </c>
      <c r="U541" s="16">
        <v>0</v>
      </c>
      <c r="V541" s="17">
        <v>0</v>
      </c>
      <c r="X541">
        <v>0</v>
      </c>
      <c r="Y541">
        <v>96.6</v>
      </c>
      <c r="Z541" s="8">
        <v>0.19647355163727959</v>
      </c>
      <c r="AA541" s="8">
        <v>3.8895859473023839</v>
      </c>
      <c r="AB541" s="9">
        <v>51.595744680851062</v>
      </c>
      <c r="AC541">
        <v>3</v>
      </c>
      <c r="AD541" s="8">
        <v>19.512820512820511</v>
      </c>
      <c r="AE541" s="15" t="s">
        <v>2049</v>
      </c>
      <c r="AF541" s="8">
        <v>82.738095238095227</v>
      </c>
      <c r="AG541" s="8">
        <v>0</v>
      </c>
      <c r="AH541" s="8">
        <v>66.6666666666667</v>
      </c>
      <c r="AI541" s="8">
        <v>0.12483574244415201</v>
      </c>
      <c r="AJ541" s="8">
        <v>45</v>
      </c>
      <c r="AK541" s="14">
        <v>24.9</v>
      </c>
      <c r="AL541" s="8">
        <v>0</v>
      </c>
      <c r="AM541" s="3" t="s">
        <v>2049</v>
      </c>
      <c r="AN541">
        <v>0</v>
      </c>
      <c r="AO541" s="3" t="s">
        <v>2049</v>
      </c>
      <c r="AP541" s="3" t="s">
        <v>2049</v>
      </c>
      <c r="AQ541" s="8">
        <v>0</v>
      </c>
      <c r="AR541" s="8">
        <v>0</v>
      </c>
      <c r="AT541" s="34">
        <v>0.33441558441558439</v>
      </c>
      <c r="AU541" s="34">
        <v>3.0364372469635628</v>
      </c>
      <c r="AV541" s="7">
        <v>1</v>
      </c>
      <c r="AW541" s="3" t="s">
        <v>2049</v>
      </c>
      <c r="AX541" s="3" t="s">
        <v>2049</v>
      </c>
      <c r="AY541" s="8">
        <v>0</v>
      </c>
      <c r="AZ541">
        <v>21.3</v>
      </c>
      <c r="BA541">
        <v>13</v>
      </c>
      <c r="BB541" s="8">
        <v>0.50607287449392713</v>
      </c>
      <c r="BC541" s="3" t="s">
        <v>2110</v>
      </c>
      <c r="BD541" s="8">
        <v>0.60189165950128976</v>
      </c>
      <c r="BE541">
        <f>VLOOKUP(A541,'dati SCL7_com'!A:C,3,FALSE)</f>
        <v>0.4</v>
      </c>
    </row>
    <row r="542" spans="1:57" x14ac:dyDescent="0.3">
      <c r="A542">
        <v>61001</v>
      </c>
      <c r="B542" t="s">
        <v>341</v>
      </c>
      <c r="C542">
        <v>1369</v>
      </c>
      <c r="D542" t="s">
        <v>241</v>
      </c>
      <c r="E542" t="str">
        <f>VLOOKUP(A542,'0. dati base'!B:K,10,FALSE)</f>
        <v>CAMPANIA</v>
      </c>
      <c r="F542" s="15" t="s">
        <v>2049</v>
      </c>
      <c r="G542" s="8">
        <v>-5.8663028649386086E-2</v>
      </c>
      <c r="H542">
        <v>85</v>
      </c>
      <c r="I542" s="8">
        <v>33.333333333333329</v>
      </c>
      <c r="J542" s="8">
        <v>69.765484077615497</v>
      </c>
      <c r="K542">
        <v>45.54</v>
      </c>
      <c r="L542">
        <v>0</v>
      </c>
      <c r="M542" s="8">
        <v>1.9575520296723676</v>
      </c>
      <c r="N542" s="8">
        <v>0.69037656903765698</v>
      </c>
      <c r="O542" s="8">
        <v>3.97489539748954</v>
      </c>
      <c r="P542" s="8">
        <v>12.5</v>
      </c>
      <c r="Q542" s="15" t="s">
        <v>2049</v>
      </c>
      <c r="R542" s="15" t="s">
        <v>2049</v>
      </c>
      <c r="S542" s="15" t="s">
        <v>2049</v>
      </c>
      <c r="T542" s="15" t="s">
        <v>2049</v>
      </c>
      <c r="U542" s="16">
        <v>0</v>
      </c>
      <c r="V542" s="17">
        <v>0</v>
      </c>
      <c r="X542">
        <v>0</v>
      </c>
      <c r="Y542">
        <v>0</v>
      </c>
      <c r="Z542" s="8">
        <v>0.14492753623188406</v>
      </c>
      <c r="AA542" s="8">
        <v>2.1557413110426751</v>
      </c>
      <c r="AB542" s="9">
        <v>13.846153846153847</v>
      </c>
      <c r="AC542">
        <v>5</v>
      </c>
      <c r="AD542" s="8">
        <v>60.12</v>
      </c>
      <c r="AE542" s="15" t="s">
        <v>2049</v>
      </c>
      <c r="AF542" s="8">
        <v>102.97029702970298</v>
      </c>
      <c r="AG542" s="8">
        <v>2.1913805700000002</v>
      </c>
      <c r="AH542" s="8">
        <v>100</v>
      </c>
      <c r="AI542" s="8">
        <v>0.725798403193613</v>
      </c>
      <c r="AJ542" s="8">
        <v>31.333333333333329</v>
      </c>
      <c r="AK542" s="14">
        <v>27.4</v>
      </c>
      <c r="AL542" s="8">
        <v>0</v>
      </c>
      <c r="AM542" s="3" t="s">
        <v>2049</v>
      </c>
      <c r="AN542">
        <v>0</v>
      </c>
      <c r="AO542" s="3" t="s">
        <v>2049</v>
      </c>
      <c r="AP542" s="3" t="s">
        <v>2049</v>
      </c>
      <c r="AQ542" s="8">
        <v>0</v>
      </c>
      <c r="AR542" s="8">
        <v>0</v>
      </c>
      <c r="AT542" s="34">
        <v>5.027932960893855E-2</v>
      </c>
      <c r="AU542" s="34">
        <v>3.652300949598247</v>
      </c>
      <c r="AV542" s="7">
        <v>1</v>
      </c>
      <c r="AW542" s="3" t="s">
        <v>2049</v>
      </c>
      <c r="AX542" s="3" t="s">
        <v>2049</v>
      </c>
      <c r="AY542" s="8">
        <v>0.76452599388379205</v>
      </c>
      <c r="AZ542">
        <v>10.9</v>
      </c>
      <c r="BA542">
        <v>5</v>
      </c>
      <c r="BB542" s="8">
        <v>0</v>
      </c>
      <c r="BC542" s="3" t="s">
        <v>2110</v>
      </c>
      <c r="BD542" s="8">
        <v>0.31269543464665417</v>
      </c>
      <c r="BE542">
        <f>VLOOKUP(A542,'dati SCL7_com'!A:C,3,FALSE)</f>
        <v>0</v>
      </c>
    </row>
    <row r="543" spans="1:57" x14ac:dyDescent="0.3">
      <c r="A543">
        <v>61002</v>
      </c>
      <c r="B543" t="s">
        <v>360</v>
      </c>
      <c r="C543">
        <v>7616</v>
      </c>
      <c r="D543" t="s">
        <v>241</v>
      </c>
      <c r="E543" t="str">
        <f>VLOOKUP(A543,'0. dati base'!B:K,10,FALSE)</f>
        <v>CAMPANIA</v>
      </c>
      <c r="F543" s="15" t="s">
        <v>2049</v>
      </c>
      <c r="G543" s="8">
        <v>6.9235064209938579E-2</v>
      </c>
      <c r="H543">
        <v>119</v>
      </c>
      <c r="I543" s="8">
        <v>48.668407310704957</v>
      </c>
      <c r="J543" s="8">
        <v>69.893825090807411</v>
      </c>
      <c r="K543">
        <v>45.07</v>
      </c>
      <c r="L543">
        <v>0</v>
      </c>
      <c r="M543" s="8">
        <v>9.5228282947219682</v>
      </c>
      <c r="N543" s="8">
        <v>0.54721326577614005</v>
      </c>
      <c r="O543" s="8">
        <v>0.23030861354214599</v>
      </c>
      <c r="P543" s="8">
        <v>5.2504526252263126</v>
      </c>
      <c r="Q543" s="15" t="s">
        <v>2049</v>
      </c>
      <c r="R543" s="15" t="s">
        <v>2049</v>
      </c>
      <c r="S543" s="15" t="s">
        <v>2049</v>
      </c>
      <c r="T543" s="15" t="s">
        <v>2049</v>
      </c>
      <c r="U543" s="16">
        <v>0</v>
      </c>
      <c r="V543" s="17">
        <v>0</v>
      </c>
      <c r="X543">
        <v>0</v>
      </c>
      <c r="Y543">
        <v>3.4</v>
      </c>
      <c r="Z543" s="8">
        <v>0.17584856396866841</v>
      </c>
      <c r="AA543" s="8">
        <v>10.250769907611087</v>
      </c>
      <c r="AB543" s="9">
        <v>10.401891252955082</v>
      </c>
      <c r="AC543">
        <v>12</v>
      </c>
      <c r="AD543" s="8">
        <v>39.576095025983669</v>
      </c>
      <c r="AE543" s="15" t="s">
        <v>2049</v>
      </c>
      <c r="AF543" s="8">
        <v>109.66666666666667</v>
      </c>
      <c r="AG543" s="8">
        <v>1.050420168</v>
      </c>
      <c r="AH543" s="8">
        <v>50</v>
      </c>
      <c r="AI543" s="8">
        <v>0.16267422011292701</v>
      </c>
      <c r="AJ543" s="8">
        <v>192.625</v>
      </c>
      <c r="AK543" s="14">
        <v>28.6</v>
      </c>
      <c r="AL543" s="8">
        <v>0</v>
      </c>
      <c r="AM543" s="3" t="s">
        <v>2049</v>
      </c>
      <c r="AN543">
        <v>0</v>
      </c>
      <c r="AO543" s="3" t="s">
        <v>2049</v>
      </c>
      <c r="AP543" s="3" t="s">
        <v>2049</v>
      </c>
      <c r="AQ543" s="8">
        <v>0</v>
      </c>
      <c r="AR543" s="8">
        <v>0</v>
      </c>
      <c r="AT543" s="34">
        <v>0.13522650439486139</v>
      </c>
      <c r="AU543" s="34">
        <v>1.7069327731092436</v>
      </c>
      <c r="AV543" s="7">
        <v>1</v>
      </c>
      <c r="AW543" s="3" t="s">
        <v>2049</v>
      </c>
      <c r="AX543" s="3" t="s">
        <v>2049</v>
      </c>
      <c r="AY543" s="8">
        <v>3.0041797283176588</v>
      </c>
      <c r="AZ543">
        <v>19.5</v>
      </c>
      <c r="BA543">
        <v>19</v>
      </c>
      <c r="BB543" s="8">
        <v>0.39390756302521007</v>
      </c>
      <c r="BC543" s="3" t="s">
        <v>2110</v>
      </c>
      <c r="BD543" s="8">
        <v>0.34348165495706479</v>
      </c>
      <c r="BE543">
        <f>VLOOKUP(A543,'dati SCL7_com'!A:C,3,FALSE)</f>
        <v>0</v>
      </c>
    </row>
    <row r="544" spans="1:57" x14ac:dyDescent="0.3">
      <c r="A544">
        <v>61003</v>
      </c>
      <c r="B544" t="s">
        <v>371</v>
      </c>
      <c r="C544">
        <v>4824</v>
      </c>
      <c r="D544" t="s">
        <v>2066</v>
      </c>
      <c r="E544" t="str">
        <f>VLOOKUP(A544,'0. dati base'!B:K,10,FALSE)</f>
        <v>CAMPANIA</v>
      </c>
      <c r="F544" s="15" t="s">
        <v>2049</v>
      </c>
      <c r="G544" s="8">
        <v>-7.2727272727272727E-3</v>
      </c>
      <c r="H544">
        <v>128</v>
      </c>
      <c r="I544" s="8">
        <v>36.446886446886445</v>
      </c>
      <c r="J544" s="8">
        <v>72.2237019208833</v>
      </c>
      <c r="K544">
        <v>43.59</v>
      </c>
      <c r="L544">
        <v>0</v>
      </c>
      <c r="M544" s="8">
        <v>6.6998322098260275</v>
      </c>
      <c r="N544" s="8">
        <v>0.73105802047781598</v>
      </c>
      <c r="O544" s="8">
        <v>1.092150170648464</v>
      </c>
      <c r="P544" s="8">
        <v>19.80263157894737</v>
      </c>
      <c r="Q544" s="15" t="s">
        <v>2049</v>
      </c>
      <c r="R544" s="15" t="s">
        <v>2049</v>
      </c>
      <c r="S544" s="15" t="s">
        <v>2049</v>
      </c>
      <c r="T544" s="15" t="s">
        <v>2049</v>
      </c>
      <c r="U544" s="16">
        <v>0</v>
      </c>
      <c r="V544" s="17">
        <v>0</v>
      </c>
      <c r="X544">
        <v>0</v>
      </c>
      <c r="Y544">
        <v>0</v>
      </c>
      <c r="Z544" s="8">
        <v>0.1628001628001628</v>
      </c>
      <c r="AA544" s="8">
        <v>4.0475142982842058</v>
      </c>
      <c r="AB544" s="9">
        <v>18.502202643171806</v>
      </c>
      <c r="AC544">
        <v>9</v>
      </c>
      <c r="AD544" s="8">
        <v>12</v>
      </c>
      <c r="AE544" s="15" t="s">
        <v>2049</v>
      </c>
      <c r="AF544" s="8">
        <v>86.977886977886982</v>
      </c>
      <c r="AG544" s="8">
        <v>0.82918739600000002</v>
      </c>
      <c r="AH544" s="8">
        <v>77.7777777777778</v>
      </c>
      <c r="AI544" s="8">
        <v>0.32250000000000001</v>
      </c>
      <c r="AJ544" s="8">
        <v>212.5</v>
      </c>
      <c r="AK544" s="14">
        <v>27.7</v>
      </c>
      <c r="AL544" s="8">
        <v>0</v>
      </c>
      <c r="AM544" s="3" t="s">
        <v>2049</v>
      </c>
      <c r="AN544">
        <v>0</v>
      </c>
      <c r="AO544" s="3" t="s">
        <v>2049</v>
      </c>
      <c r="AP544" s="3" t="s">
        <v>2049</v>
      </c>
      <c r="AQ544" s="8">
        <v>0</v>
      </c>
      <c r="AR544" s="8">
        <v>5.0607287449392713</v>
      </c>
      <c r="AT544" s="34">
        <v>6.8181818181818177E-2</v>
      </c>
      <c r="AU544" s="34">
        <v>1.2437810945273631</v>
      </c>
      <c r="AV544" s="7">
        <v>1</v>
      </c>
      <c r="AW544" s="3" t="s">
        <v>2049</v>
      </c>
      <c r="AX544" s="3" t="s">
        <v>2049</v>
      </c>
      <c r="AY544" s="8">
        <v>2.962336013542108</v>
      </c>
      <c r="AZ544">
        <v>12</v>
      </c>
      <c r="BA544">
        <v>6</v>
      </c>
      <c r="BB544" s="8">
        <v>0</v>
      </c>
      <c r="BC544" s="3" t="s">
        <v>2110</v>
      </c>
      <c r="BD544" s="8">
        <v>0.15801948907031868</v>
      </c>
      <c r="BE544">
        <f>VLOOKUP(A544,'dati SCL7_com'!A:C,3,FALSE)</f>
        <v>0</v>
      </c>
    </row>
    <row r="545" spans="1:57" x14ac:dyDescent="0.3">
      <c r="A545">
        <v>61004</v>
      </c>
      <c r="B545" t="s">
        <v>401</v>
      </c>
      <c r="C545">
        <v>5365</v>
      </c>
      <c r="D545" t="s">
        <v>2070</v>
      </c>
      <c r="E545" t="str">
        <f>VLOOKUP(A545,'0. dati base'!B:K,10,FALSE)</f>
        <v>CAMPANIA</v>
      </c>
      <c r="F545" s="15" t="s">
        <v>2049</v>
      </c>
      <c r="G545" s="8">
        <v>2.5971527510580992E-2</v>
      </c>
      <c r="H545">
        <v>380</v>
      </c>
      <c r="I545" s="8">
        <v>0</v>
      </c>
      <c r="J545" s="8">
        <v>68.895386108431794</v>
      </c>
      <c r="K545">
        <v>33.68</v>
      </c>
      <c r="L545">
        <v>0</v>
      </c>
      <c r="M545" s="8">
        <v>1.4892595996648963</v>
      </c>
      <c r="N545" s="8">
        <v>0.25390625</v>
      </c>
      <c r="O545" s="8">
        <v>0.87890625</v>
      </c>
      <c r="P545" s="8">
        <v>5.1919956733369386</v>
      </c>
      <c r="Q545" s="15" t="s">
        <v>2049</v>
      </c>
      <c r="R545" s="15" t="s">
        <v>2049</v>
      </c>
      <c r="S545" s="15" t="s">
        <v>2049</v>
      </c>
      <c r="T545" s="15" t="s">
        <v>2049</v>
      </c>
      <c r="U545" s="16">
        <v>0</v>
      </c>
      <c r="V545" s="17">
        <v>0</v>
      </c>
      <c r="X545">
        <v>0</v>
      </c>
      <c r="Y545">
        <v>0</v>
      </c>
      <c r="Z545" s="8">
        <v>0.18788674292143259</v>
      </c>
      <c r="AA545" s="8">
        <v>1.7015546578528582</v>
      </c>
      <c r="AB545" s="9">
        <v>20.707070707070706</v>
      </c>
      <c r="AC545">
        <v>9</v>
      </c>
      <c r="AD545" s="8">
        <v>13.25249500998004</v>
      </c>
      <c r="AE545" s="15" t="s">
        <v>2049</v>
      </c>
      <c r="AF545" s="8">
        <v>88.138686131386862</v>
      </c>
      <c r="AG545" s="8">
        <v>1.304753029</v>
      </c>
      <c r="AH545" s="8">
        <v>77.7777777777778</v>
      </c>
      <c r="AI545" s="8">
        <v>0.67203855712026495</v>
      </c>
      <c r="AJ545" s="8">
        <v>180.85714285714289</v>
      </c>
      <c r="AK545" s="14">
        <v>26.8</v>
      </c>
      <c r="AL545" s="8">
        <v>0</v>
      </c>
      <c r="AM545" s="3" t="s">
        <v>2049</v>
      </c>
      <c r="AN545">
        <v>0</v>
      </c>
      <c r="AO545" s="3" t="s">
        <v>2049</v>
      </c>
      <c r="AP545" s="3" t="s">
        <v>2049</v>
      </c>
      <c r="AQ545" s="8">
        <v>0</v>
      </c>
      <c r="AR545" s="8">
        <v>0</v>
      </c>
      <c r="AT545" s="34">
        <v>0.29428172942817293</v>
      </c>
      <c r="AU545" s="34">
        <v>1.8639328984156569</v>
      </c>
      <c r="AV545" s="7">
        <v>1</v>
      </c>
      <c r="AW545" s="3" t="s">
        <v>2049</v>
      </c>
      <c r="AX545" s="3" t="s">
        <v>2049</v>
      </c>
      <c r="AY545" s="8">
        <v>1.686656671664168</v>
      </c>
      <c r="AZ545">
        <v>17.8</v>
      </c>
      <c r="BA545">
        <v>13</v>
      </c>
      <c r="BB545" s="8">
        <v>0</v>
      </c>
      <c r="BC545" s="3" t="s">
        <v>2110</v>
      </c>
      <c r="BD545" s="8">
        <v>0.93189964157706096</v>
      </c>
      <c r="BE545">
        <f>VLOOKUP(A545,'dati SCL7_com'!A:C,3,FALSE)</f>
        <v>0</v>
      </c>
    </row>
    <row r="546" spans="1:57" x14ac:dyDescent="0.3">
      <c r="A546">
        <v>61005</v>
      </c>
      <c r="B546" t="s">
        <v>418</v>
      </c>
      <c r="C546">
        <v>53047</v>
      </c>
      <c r="D546" t="s">
        <v>149</v>
      </c>
      <c r="E546" t="str">
        <f>VLOOKUP(A546,'0. dati base'!B:K,10,FALSE)</f>
        <v>CAMPANIA</v>
      </c>
      <c r="F546" s="15" t="s">
        <v>2049</v>
      </c>
      <c r="G546" s="8">
        <v>-1.0099495962075362E-2</v>
      </c>
      <c r="H546">
        <v>5970</v>
      </c>
      <c r="I546" s="8">
        <v>0</v>
      </c>
      <c r="J546" s="8">
        <v>74.305793792032901</v>
      </c>
      <c r="K546">
        <v>32.700000000000003</v>
      </c>
      <c r="L546">
        <v>224</v>
      </c>
      <c r="M546" s="8">
        <v>18.547594813470813</v>
      </c>
      <c r="N546" s="8">
        <v>0.58951371909807104</v>
      </c>
      <c r="O546" s="8">
        <v>0.97799511002445005</v>
      </c>
      <c r="P546" s="8">
        <v>14.983775529681241</v>
      </c>
      <c r="Q546" s="15" t="s">
        <v>2049</v>
      </c>
      <c r="R546" s="15" t="s">
        <v>2049</v>
      </c>
      <c r="S546" s="15" t="s">
        <v>2049</v>
      </c>
      <c r="T546" s="15" t="s">
        <v>2049</v>
      </c>
      <c r="U546" s="16">
        <v>1</v>
      </c>
      <c r="V546" s="17">
        <v>0</v>
      </c>
      <c r="X546">
        <v>0</v>
      </c>
      <c r="Y546">
        <v>0</v>
      </c>
      <c r="Z546" s="8">
        <v>0.18453530191179254</v>
      </c>
      <c r="AA546" s="8">
        <v>33.778891673628515</v>
      </c>
      <c r="AB546" s="9">
        <v>18.950790578964714</v>
      </c>
      <c r="AC546">
        <v>64</v>
      </c>
      <c r="AD546" s="8">
        <v>28.842316134988199</v>
      </c>
      <c r="AE546" s="15" t="s">
        <v>2049</v>
      </c>
      <c r="AF546" s="8">
        <v>25.086794393725086</v>
      </c>
      <c r="AG546" s="8">
        <v>0.82945312599999999</v>
      </c>
      <c r="AH546" s="8">
        <v>65.625</v>
      </c>
      <c r="AI546" s="8">
        <v>0.46883564462155602</v>
      </c>
      <c r="AJ546" s="8">
        <v>745.02272727272725</v>
      </c>
      <c r="AK546" s="14">
        <v>22.2</v>
      </c>
      <c r="AL546" s="8">
        <v>7.6900282141605034</v>
      </c>
      <c r="AM546" s="3" t="s">
        <v>2049</v>
      </c>
      <c r="AN546">
        <v>2</v>
      </c>
      <c r="AO546" s="3" t="s">
        <v>2049</v>
      </c>
      <c r="AP546" s="3" t="s">
        <v>2049</v>
      </c>
      <c r="AQ546" s="8">
        <v>0.962155227710071</v>
      </c>
      <c r="AR546" s="8">
        <v>0</v>
      </c>
      <c r="AT546" s="34">
        <v>0.2898674315838437</v>
      </c>
      <c r="AU546" s="34">
        <v>1.3195845193884668</v>
      </c>
      <c r="AV546" s="7">
        <v>2</v>
      </c>
      <c r="AW546" s="3" t="s">
        <v>2049</v>
      </c>
      <c r="AX546" s="3" t="s">
        <v>2049</v>
      </c>
      <c r="AY546" s="8">
        <v>3.136405109489051</v>
      </c>
      <c r="AZ546">
        <v>21.4</v>
      </c>
      <c r="BA546">
        <v>73</v>
      </c>
      <c r="BB546" s="8">
        <v>1.8851207419835241E-2</v>
      </c>
      <c r="BC546" s="3" t="s">
        <v>2110</v>
      </c>
      <c r="BD546" s="8">
        <v>8.3900226757369616</v>
      </c>
      <c r="BE546">
        <f>VLOOKUP(A546,'dati SCL7_com'!A:C,3,FALSE)</f>
        <v>0.8</v>
      </c>
    </row>
    <row r="547" spans="1:57" x14ac:dyDescent="0.3">
      <c r="A547">
        <v>61006</v>
      </c>
      <c r="B547" t="s">
        <v>429</v>
      </c>
      <c r="C547">
        <v>2197</v>
      </c>
      <c r="D547" t="s">
        <v>241</v>
      </c>
      <c r="E547" t="str">
        <f>VLOOKUP(A547,'0. dati base'!B:K,10,FALSE)</f>
        <v>CAMPANIA</v>
      </c>
      <c r="F547" s="15" t="s">
        <v>2049</v>
      </c>
      <c r="G547" s="8">
        <v>-1.0549450549450549E-2</v>
      </c>
      <c r="H547">
        <v>92</v>
      </c>
      <c r="I547" s="8">
        <v>20.524211461572634</v>
      </c>
      <c r="J547" s="8">
        <v>73.417023924609097</v>
      </c>
      <c r="K547">
        <v>49.100000000000009</v>
      </c>
      <c r="L547">
        <v>0</v>
      </c>
      <c r="M547" s="8">
        <v>2.9377998881398844</v>
      </c>
      <c r="N547" s="8">
        <v>0.69845053635280097</v>
      </c>
      <c r="O547" s="8">
        <v>0.83432657926102505</v>
      </c>
      <c r="P547" s="8">
        <v>13.670886075949371</v>
      </c>
      <c r="Q547" s="15" t="s">
        <v>2049</v>
      </c>
      <c r="R547" s="15" t="s">
        <v>2049</v>
      </c>
      <c r="S547" s="15" t="s">
        <v>2049</v>
      </c>
      <c r="T547" s="15" t="s">
        <v>2049</v>
      </c>
      <c r="U547" s="16">
        <v>0</v>
      </c>
      <c r="V547" s="17">
        <v>0</v>
      </c>
      <c r="X547">
        <v>0</v>
      </c>
      <c r="Y547">
        <v>77.8</v>
      </c>
      <c r="Z547" s="8">
        <v>0.17014660151043981</v>
      </c>
      <c r="AA547" s="8">
        <v>1.1878574571051475</v>
      </c>
      <c r="AB547" s="9">
        <v>10.212765957446807</v>
      </c>
      <c r="AC547">
        <v>5</v>
      </c>
      <c r="AD547" s="8">
        <v>49.16971279373368</v>
      </c>
      <c r="AE547" s="15" t="s">
        <v>2049</v>
      </c>
      <c r="AF547" s="8">
        <v>89.130434782608688</v>
      </c>
      <c r="AG547" s="8">
        <v>2.2758306780000002</v>
      </c>
      <c r="AH547" s="8">
        <v>0</v>
      </c>
      <c r="AI547" s="8">
        <v>0.611299915038233</v>
      </c>
      <c r="AJ547" s="8">
        <v>30.2</v>
      </c>
      <c r="AK547" s="14">
        <v>29.1</v>
      </c>
      <c r="AL547" s="8">
        <v>0</v>
      </c>
      <c r="AM547" s="3" t="s">
        <v>2049</v>
      </c>
      <c r="AN547">
        <v>1</v>
      </c>
      <c r="AO547" s="3" t="s">
        <v>2049</v>
      </c>
      <c r="AP547" s="3" t="s">
        <v>2049</v>
      </c>
      <c r="AQ547" s="8">
        <v>0</v>
      </c>
      <c r="AR547" s="8">
        <v>0</v>
      </c>
      <c r="AT547" s="34">
        <v>0.20318725099601595</v>
      </c>
      <c r="AU547" s="34">
        <v>3.6413290851160673</v>
      </c>
      <c r="AV547" s="7">
        <v>1</v>
      </c>
      <c r="AW547" s="3" t="s">
        <v>2049</v>
      </c>
      <c r="AX547" s="3" t="s">
        <v>2049</v>
      </c>
      <c r="AY547" s="8">
        <v>3.7629350893697091</v>
      </c>
      <c r="AZ547">
        <v>16.399999999999999</v>
      </c>
      <c r="BA547">
        <v>5</v>
      </c>
      <c r="BB547" s="8">
        <v>0</v>
      </c>
      <c r="BC547" s="3" t="s">
        <v>2110</v>
      </c>
      <c r="BD547" s="8">
        <v>0.20542317173377156</v>
      </c>
      <c r="BE547">
        <f>VLOOKUP(A547,'dati SCL7_com'!A:C,3,FALSE)</f>
        <v>0</v>
      </c>
    </row>
    <row r="548" spans="1:57" x14ac:dyDescent="0.3">
      <c r="A548">
        <v>61007</v>
      </c>
      <c r="B548" t="s">
        <v>449</v>
      </c>
      <c r="C548">
        <v>6053</v>
      </c>
      <c r="D548" t="s">
        <v>2076</v>
      </c>
      <c r="E548" t="str">
        <f>VLOOKUP(A548,'0. dati base'!B:K,10,FALSE)</f>
        <v>CAMPANIA</v>
      </c>
      <c r="F548" s="15" t="s">
        <v>2049</v>
      </c>
      <c r="G548" s="8">
        <v>0.11796982167352538</v>
      </c>
      <c r="H548">
        <v>484</v>
      </c>
      <c r="I548" s="8">
        <v>15.670464504820334</v>
      </c>
      <c r="J548" s="8">
        <v>75.053282706474604</v>
      </c>
      <c r="K548">
        <v>37.1</v>
      </c>
      <c r="L548">
        <v>1021</v>
      </c>
      <c r="M548" s="8">
        <v>2.0808071867947073</v>
      </c>
      <c r="N548" s="8">
        <v>0.41729010806317501</v>
      </c>
      <c r="O548" s="8">
        <v>1.4962593516209479</v>
      </c>
      <c r="P548" s="8">
        <v>15.99801882119861</v>
      </c>
      <c r="Q548" s="15" t="s">
        <v>2049</v>
      </c>
      <c r="R548" s="15" t="s">
        <v>2049</v>
      </c>
      <c r="S548" s="15" t="s">
        <v>2049</v>
      </c>
      <c r="T548" s="15" t="s">
        <v>2049</v>
      </c>
      <c r="U548" s="16">
        <v>0</v>
      </c>
      <c r="V548" s="17">
        <v>0</v>
      </c>
      <c r="X548">
        <v>0</v>
      </c>
      <c r="Y548">
        <v>0</v>
      </c>
      <c r="Z548" s="8">
        <v>0.18334794040315514</v>
      </c>
      <c r="AA548" s="8">
        <v>1.740462266778056</v>
      </c>
      <c r="AB548" s="9">
        <v>25.238095238095237</v>
      </c>
      <c r="AC548">
        <v>3</v>
      </c>
      <c r="AD548" s="8">
        <v>9.440726577437859</v>
      </c>
      <c r="AE548" s="15" t="s">
        <v>2049</v>
      </c>
      <c r="AF548" s="8">
        <v>68.542568542568532</v>
      </c>
      <c r="AG548" s="8">
        <v>0.495622006</v>
      </c>
      <c r="AH548" s="8">
        <v>66.6666666666667</v>
      </c>
      <c r="AI548" s="8">
        <v>0.63422784810126598</v>
      </c>
      <c r="AJ548" s="8">
        <v>166</v>
      </c>
      <c r="AK548" s="14">
        <v>29.2</v>
      </c>
      <c r="AL548" s="8">
        <v>0</v>
      </c>
      <c r="AM548" s="3" t="s">
        <v>2049</v>
      </c>
      <c r="AN548">
        <v>0</v>
      </c>
      <c r="AO548" s="3" t="s">
        <v>2049</v>
      </c>
      <c r="AP548" s="3" t="s">
        <v>2049</v>
      </c>
      <c r="AQ548" s="8">
        <v>0</v>
      </c>
      <c r="AR548" s="8">
        <v>0</v>
      </c>
      <c r="AT548" s="34">
        <v>0.1422070534698521</v>
      </c>
      <c r="AU548" s="34">
        <v>0.66082934082273248</v>
      </c>
      <c r="AV548" s="7">
        <v>1</v>
      </c>
      <c r="AW548" s="3" t="s">
        <v>2049</v>
      </c>
      <c r="AX548" s="3" t="s">
        <v>2049</v>
      </c>
      <c r="AY548" s="8">
        <v>3.5900783289817229</v>
      </c>
      <c r="AZ548">
        <v>24.8</v>
      </c>
      <c r="BA548">
        <v>7</v>
      </c>
      <c r="BB548" s="8">
        <v>0</v>
      </c>
      <c r="BC548" s="3" t="s">
        <v>2110</v>
      </c>
      <c r="BD548" s="8">
        <v>0.5967604433077579</v>
      </c>
      <c r="BE548">
        <f>VLOOKUP(A548,'dati SCL7_com'!A:C,3,FALSE)</f>
        <v>0.8</v>
      </c>
    </row>
    <row r="549" spans="1:57" x14ac:dyDescent="0.3">
      <c r="A549">
        <v>61008</v>
      </c>
      <c r="B549" t="s">
        <v>517</v>
      </c>
      <c r="C549">
        <v>1824</v>
      </c>
      <c r="D549" t="s">
        <v>2083</v>
      </c>
      <c r="E549" t="str">
        <f>VLOOKUP(A549,'0. dati base'!B:K,10,FALSE)</f>
        <v>CAMPANIA</v>
      </c>
      <c r="F549" s="15" t="s">
        <v>2049</v>
      </c>
      <c r="G549" s="8">
        <v>1.3651877133105802E-2</v>
      </c>
      <c r="H549">
        <v>113</v>
      </c>
      <c r="I549" s="8">
        <v>27.665544332210999</v>
      </c>
      <c r="J549" s="8">
        <v>71.558245083207197</v>
      </c>
      <c r="K549">
        <v>42.56</v>
      </c>
      <c r="L549">
        <v>3183</v>
      </c>
      <c r="M549" s="8">
        <v>3.8183694530443755</v>
      </c>
      <c r="N549" s="8">
        <v>0.672782874617737</v>
      </c>
      <c r="O549" s="8">
        <v>1.3761467889908261</v>
      </c>
      <c r="P549" s="8">
        <v>55.237154150197632</v>
      </c>
      <c r="Q549" s="15" t="s">
        <v>2049</v>
      </c>
      <c r="R549" s="15" t="s">
        <v>2049</v>
      </c>
      <c r="S549" s="15" t="s">
        <v>2049</v>
      </c>
      <c r="T549" s="15" t="s">
        <v>2049</v>
      </c>
      <c r="U549" s="16">
        <v>0</v>
      </c>
      <c r="V549" s="17">
        <v>1</v>
      </c>
      <c r="X549">
        <v>0</v>
      </c>
      <c r="Y549">
        <v>4.5</v>
      </c>
      <c r="Z549" s="8">
        <v>0.17115600448933782</v>
      </c>
      <c r="AA549" s="8">
        <v>2.1008403361344539</v>
      </c>
      <c r="AB549" s="9">
        <v>9.3406593406593412</v>
      </c>
      <c r="AC549">
        <v>4</v>
      </c>
      <c r="AD549" s="8">
        <v>15.016393442622951</v>
      </c>
      <c r="AE549" s="15" t="s">
        <v>2049</v>
      </c>
      <c r="AF549" s="8">
        <v>156.77966101694915</v>
      </c>
      <c r="AG549" s="8">
        <v>2.1929824560000002</v>
      </c>
      <c r="AH549" s="8">
        <v>100</v>
      </c>
      <c r="AI549" s="8">
        <v>0.683406113537118</v>
      </c>
      <c r="AJ549" s="8">
        <v>21.25</v>
      </c>
      <c r="AK549" s="14">
        <v>17.399999999999999</v>
      </c>
      <c r="AL549" s="8">
        <v>0</v>
      </c>
      <c r="AM549" s="3" t="s">
        <v>2049</v>
      </c>
      <c r="AN549">
        <v>0</v>
      </c>
      <c r="AO549" s="3" t="s">
        <v>2049</v>
      </c>
      <c r="AP549" s="3" t="s">
        <v>2049</v>
      </c>
      <c r="AQ549" s="8">
        <v>0</v>
      </c>
      <c r="AR549" s="8">
        <v>3.3664557888402804</v>
      </c>
      <c r="AT549" s="34">
        <v>0.20833333333333334</v>
      </c>
      <c r="AU549" s="34">
        <v>3.2894736842105261</v>
      </c>
      <c r="AV549" s="7">
        <v>1</v>
      </c>
      <c r="AW549" s="3" t="s">
        <v>2049</v>
      </c>
      <c r="AX549" s="3" t="s">
        <v>2049</v>
      </c>
      <c r="AY549" s="8">
        <v>2.1333333333333329</v>
      </c>
      <c r="AZ549">
        <v>14.1</v>
      </c>
      <c r="BA549">
        <v>5</v>
      </c>
      <c r="BB549" s="8">
        <v>0</v>
      </c>
      <c r="BC549" s="3" t="s">
        <v>2110</v>
      </c>
      <c r="BD549" s="8">
        <v>0.32010243277848915</v>
      </c>
      <c r="BE549">
        <f>VLOOKUP(A549,'dati SCL7_com'!A:C,3,FALSE)</f>
        <v>0.8</v>
      </c>
    </row>
    <row r="550" spans="1:57" x14ac:dyDescent="0.3">
      <c r="A550">
        <v>61009</v>
      </c>
      <c r="B550" t="s">
        <v>518</v>
      </c>
      <c r="C550">
        <v>5595</v>
      </c>
      <c r="D550" t="s">
        <v>2066</v>
      </c>
      <c r="E550" t="str">
        <f>VLOOKUP(A550,'0. dati base'!B:K,10,FALSE)</f>
        <v>CAMPANIA</v>
      </c>
      <c r="F550" s="15" t="s">
        <v>2049</v>
      </c>
      <c r="G550" s="8">
        <v>-3.7761524068719167E-2</v>
      </c>
      <c r="H550">
        <v>152</v>
      </c>
      <c r="I550" s="8">
        <v>40.975782216722642</v>
      </c>
      <c r="J550" s="8">
        <v>65.221124946328899</v>
      </c>
      <c r="K550">
        <v>44.93</v>
      </c>
      <c r="L550">
        <v>0</v>
      </c>
      <c r="M550" s="8">
        <v>9.6464631597539086</v>
      </c>
      <c r="N550" s="8">
        <v>0.70932156646442401</v>
      </c>
      <c r="O550" s="8">
        <v>1.4892443463872029</v>
      </c>
      <c r="P550" s="8">
        <v>20.704057279236281</v>
      </c>
      <c r="Q550" s="15" t="s">
        <v>2049</v>
      </c>
      <c r="R550" s="15" t="s">
        <v>2049</v>
      </c>
      <c r="S550" s="15" t="s">
        <v>2049</v>
      </c>
      <c r="T550" s="15" t="s">
        <v>2049</v>
      </c>
      <c r="U550" s="16">
        <v>0</v>
      </c>
      <c r="V550" s="17">
        <v>0</v>
      </c>
      <c r="X550">
        <v>1</v>
      </c>
      <c r="Y550">
        <v>1</v>
      </c>
      <c r="Z550" s="8">
        <v>0.14848859819692417</v>
      </c>
      <c r="AA550" s="8">
        <v>7.1711394632644083</v>
      </c>
      <c r="AB550" s="9">
        <v>11.30952380952381</v>
      </c>
      <c r="AC550">
        <v>12</v>
      </c>
      <c r="AD550" s="8">
        <v>14.49761904761905</v>
      </c>
      <c r="AE550" s="15" t="s">
        <v>2049</v>
      </c>
      <c r="AF550" s="8">
        <v>67.951318458417859</v>
      </c>
      <c r="AG550" s="8">
        <v>1.7873100980000001</v>
      </c>
      <c r="AH550" s="8">
        <v>91.6666666666667</v>
      </c>
      <c r="AI550" s="8">
        <v>0.49375923797011001</v>
      </c>
      <c r="AJ550" s="8">
        <v>73.099999999999994</v>
      </c>
      <c r="AK550" s="14">
        <v>25.5</v>
      </c>
      <c r="AL550" s="8">
        <v>0</v>
      </c>
      <c r="AM550" s="3" t="s">
        <v>2049</v>
      </c>
      <c r="AN550">
        <v>0</v>
      </c>
      <c r="AO550" s="3" t="s">
        <v>2049</v>
      </c>
      <c r="AP550" s="3" t="s">
        <v>2049</v>
      </c>
      <c r="AQ550" s="8">
        <v>0</v>
      </c>
      <c r="AR550" s="8">
        <v>0</v>
      </c>
      <c r="AT550" s="34">
        <v>0.16108247422680413</v>
      </c>
      <c r="AU550" s="34">
        <v>2.6809651474530831</v>
      </c>
      <c r="AV550" s="7">
        <v>1</v>
      </c>
      <c r="AW550" s="3" t="s">
        <v>2049</v>
      </c>
      <c r="AX550" s="3" t="s">
        <v>2049</v>
      </c>
      <c r="AY550" s="8">
        <v>4.9687154950312848</v>
      </c>
      <c r="AZ550">
        <v>17</v>
      </c>
      <c r="BA550">
        <v>53</v>
      </c>
      <c r="BB550" s="8">
        <v>0</v>
      </c>
      <c r="BC550" s="3" t="s">
        <v>2110</v>
      </c>
      <c r="BD550" s="8">
        <v>1.4367037137435619</v>
      </c>
      <c r="BE550">
        <f>VLOOKUP(A550,'dati SCL7_com'!A:C,3,FALSE)</f>
        <v>0.4</v>
      </c>
    </row>
    <row r="551" spans="1:57" x14ac:dyDescent="0.3">
      <c r="A551">
        <v>61010</v>
      </c>
      <c r="B551" t="s">
        <v>540</v>
      </c>
      <c r="C551">
        <v>5707</v>
      </c>
      <c r="D551" t="s">
        <v>292</v>
      </c>
      <c r="E551" t="str">
        <f>VLOOKUP(A551,'0. dati base'!B:K,10,FALSE)</f>
        <v>CAMPANIA</v>
      </c>
      <c r="F551" s="15" t="s">
        <v>2049</v>
      </c>
      <c r="G551" s="8">
        <v>-1.212431693989071E-2</v>
      </c>
      <c r="H551">
        <v>362</v>
      </c>
      <c r="I551" s="8">
        <v>4.9438202247191008</v>
      </c>
      <c r="J551" s="8">
        <v>74.9645725082664</v>
      </c>
      <c r="K551">
        <v>39.840000000000003</v>
      </c>
      <c r="L551">
        <v>0</v>
      </c>
      <c r="M551" s="8">
        <v>7.0863433092535262</v>
      </c>
      <c r="N551" s="8">
        <v>0.61374407582938395</v>
      </c>
      <c r="O551" s="8">
        <v>3.080568720379147</v>
      </c>
      <c r="P551" s="8">
        <v>15.577249575551781</v>
      </c>
      <c r="Q551" s="15" t="s">
        <v>2049</v>
      </c>
      <c r="R551" s="15" t="s">
        <v>2049</v>
      </c>
      <c r="S551" s="15" t="s">
        <v>2049</v>
      </c>
      <c r="T551" s="15" t="s">
        <v>2049</v>
      </c>
      <c r="U551" s="16">
        <v>0</v>
      </c>
      <c r="V551" s="17">
        <v>0</v>
      </c>
      <c r="X551">
        <v>0</v>
      </c>
      <c r="Y551">
        <v>0</v>
      </c>
      <c r="Z551" s="8">
        <v>0.17683664649956785</v>
      </c>
      <c r="AA551" s="8">
        <v>5.829831932773109</v>
      </c>
      <c r="AB551" s="9">
        <v>8.65533230293663</v>
      </c>
      <c r="AC551">
        <v>10</v>
      </c>
      <c r="AD551" s="8">
        <v>28.71163245356794</v>
      </c>
      <c r="AE551" s="15" t="s">
        <v>2049</v>
      </c>
      <c r="AF551" s="8">
        <v>102.10084033613444</v>
      </c>
      <c r="AG551" s="8">
        <v>0.87611704899999998</v>
      </c>
      <c r="AH551" s="8">
        <v>90</v>
      </c>
      <c r="AI551" s="8">
        <v>0.68769576467383897</v>
      </c>
      <c r="AJ551" s="8">
        <v>235.6</v>
      </c>
      <c r="AK551" s="14">
        <v>26.7</v>
      </c>
      <c r="AL551" s="8">
        <v>0</v>
      </c>
      <c r="AM551" s="3" t="s">
        <v>2049</v>
      </c>
      <c r="AN551">
        <v>0</v>
      </c>
      <c r="AO551" s="3" t="s">
        <v>2049</v>
      </c>
      <c r="AP551" s="3" t="s">
        <v>2049</v>
      </c>
      <c r="AQ551" s="8">
        <v>0</v>
      </c>
      <c r="AR551" s="8">
        <v>0</v>
      </c>
      <c r="AT551" s="34">
        <v>0.21855345911949686</v>
      </c>
      <c r="AU551" s="34">
        <v>1.5770106886280009</v>
      </c>
      <c r="AV551" s="7">
        <v>1</v>
      </c>
      <c r="AW551" s="3" t="s">
        <v>2049</v>
      </c>
      <c r="AX551" s="3" t="s">
        <v>2049</v>
      </c>
      <c r="AY551" s="8">
        <v>3.8684719535783372</v>
      </c>
      <c r="AZ551">
        <v>16.600000000000001</v>
      </c>
      <c r="BA551">
        <v>22</v>
      </c>
      <c r="BB551" s="8">
        <v>0</v>
      </c>
      <c r="BC551" s="3" t="s">
        <v>2110</v>
      </c>
      <c r="BD551" s="8">
        <v>1.3836477987421383</v>
      </c>
      <c r="BE551">
        <f>VLOOKUP(A551,'dati SCL7_com'!A:C,3,FALSE)</f>
        <v>0</v>
      </c>
    </row>
    <row r="552" spans="1:57" x14ac:dyDescent="0.3">
      <c r="A552">
        <v>61011</v>
      </c>
      <c r="B552" t="s">
        <v>544</v>
      </c>
      <c r="C552">
        <v>1943</v>
      </c>
      <c r="D552" t="s">
        <v>292</v>
      </c>
      <c r="E552" t="str">
        <f>VLOOKUP(A552,'0. dati base'!B:K,10,FALSE)</f>
        <v>CAMPANIA</v>
      </c>
      <c r="F552" s="15" t="s">
        <v>2049</v>
      </c>
      <c r="G552" s="8">
        <v>9.3732029902242664E-2</v>
      </c>
      <c r="H552">
        <v>316</v>
      </c>
      <c r="I552" s="8">
        <v>7.8864353312302837</v>
      </c>
      <c r="J552" s="8">
        <v>72.573839662447199</v>
      </c>
      <c r="K552">
        <v>42.56</v>
      </c>
      <c r="L552">
        <v>0</v>
      </c>
      <c r="M552" s="8">
        <v>2.5369797041623667</v>
      </c>
      <c r="N552" s="8">
        <v>0.64957264957265004</v>
      </c>
      <c r="O552" s="8">
        <v>1.70940170940171</v>
      </c>
      <c r="P552" s="8">
        <v>19.901112484548829</v>
      </c>
      <c r="Q552" s="15" t="s">
        <v>2049</v>
      </c>
      <c r="R552" s="15" t="s">
        <v>2049</v>
      </c>
      <c r="S552" s="15" t="s">
        <v>2049</v>
      </c>
      <c r="T552" s="15" t="s">
        <v>2049</v>
      </c>
      <c r="U552" s="16">
        <v>0</v>
      </c>
      <c r="V552" s="17">
        <v>0</v>
      </c>
      <c r="X552">
        <v>0</v>
      </c>
      <c r="Y552">
        <v>0</v>
      </c>
      <c r="Z552" s="8">
        <v>0.1750788643533123</v>
      </c>
      <c r="AA552" s="8">
        <v>1.4180672268907564</v>
      </c>
      <c r="AB552" s="9">
        <v>9.6330275229357802</v>
      </c>
      <c r="AC552">
        <v>3</v>
      </c>
      <c r="AD552" s="8">
        <v>19.945945945945951</v>
      </c>
      <c r="AE552" s="15" t="s">
        <v>2049</v>
      </c>
      <c r="AF552" s="8">
        <v>147.94520547945206</v>
      </c>
      <c r="AG552" s="8">
        <v>1.029336078</v>
      </c>
      <c r="AH552" s="8">
        <v>100</v>
      </c>
      <c r="AI552" s="8">
        <v>0.30894308943089399</v>
      </c>
      <c r="AJ552" s="8">
        <v>90</v>
      </c>
      <c r="AK552" s="14">
        <v>26.9</v>
      </c>
      <c r="AL552" s="8">
        <v>0</v>
      </c>
      <c r="AM552" s="3" t="s">
        <v>2049</v>
      </c>
      <c r="AN552">
        <v>0</v>
      </c>
      <c r="AO552" s="3" t="s">
        <v>2049</v>
      </c>
      <c r="AP552" s="3" t="s">
        <v>2049</v>
      </c>
      <c r="AQ552" s="8">
        <v>0</v>
      </c>
      <c r="AR552" s="8">
        <v>0</v>
      </c>
      <c r="AT552" s="34">
        <v>0.22689075630252101</v>
      </c>
      <c r="AU552" s="34">
        <v>2.058672156459084</v>
      </c>
      <c r="AV552" s="7">
        <v>1</v>
      </c>
      <c r="AW552" s="3" t="s">
        <v>2049</v>
      </c>
      <c r="AX552" s="3" t="s">
        <v>2049</v>
      </c>
      <c r="AY552" s="8">
        <v>3.507014028056112</v>
      </c>
      <c r="AZ552">
        <v>19.8</v>
      </c>
      <c r="BA552">
        <v>3</v>
      </c>
      <c r="BB552" s="8">
        <v>0</v>
      </c>
      <c r="BC552" s="3" t="s">
        <v>2110</v>
      </c>
      <c r="BD552" s="8">
        <v>0.5008347245409015</v>
      </c>
      <c r="BE552">
        <f>VLOOKUP(A552,'dati SCL7_com'!A:C,3,FALSE)</f>
        <v>0</v>
      </c>
    </row>
    <row r="553" spans="1:57" x14ac:dyDescent="0.3">
      <c r="A553">
        <v>61012</v>
      </c>
      <c r="B553" t="s">
        <v>565</v>
      </c>
      <c r="C553">
        <v>5675</v>
      </c>
      <c r="D553" t="s">
        <v>222</v>
      </c>
      <c r="E553" t="str">
        <f>VLOOKUP(A553,'0. dati base'!B:K,10,FALSE)</f>
        <v>CAMPANIA</v>
      </c>
      <c r="F553" s="15" t="s">
        <v>2049</v>
      </c>
      <c r="G553" s="8">
        <v>5.3366970696681545E-2</v>
      </c>
      <c r="H553">
        <v>110</v>
      </c>
      <c r="I553" s="8">
        <v>21.59174649963154</v>
      </c>
      <c r="J553" s="8">
        <v>58.341559723593193</v>
      </c>
      <c r="K553">
        <v>36.93</v>
      </c>
      <c r="L553">
        <v>0</v>
      </c>
      <c r="M553" s="8">
        <v>3.0007158196134571</v>
      </c>
      <c r="N553" s="8">
        <v>0.57450076804915495</v>
      </c>
      <c r="O553" s="8">
        <v>7.6804915514592995E-2</v>
      </c>
      <c r="P553" s="8">
        <v>6.4942874323511726</v>
      </c>
      <c r="Q553" s="15" t="s">
        <v>2049</v>
      </c>
      <c r="R553" s="15" t="s">
        <v>2049</v>
      </c>
      <c r="S553" s="15" t="s">
        <v>2049</v>
      </c>
      <c r="T553" s="15" t="s">
        <v>2049</v>
      </c>
      <c r="U553" s="16">
        <v>0</v>
      </c>
      <c r="V553" s="17">
        <v>0</v>
      </c>
      <c r="X553">
        <v>1</v>
      </c>
      <c r="Y553">
        <v>0</v>
      </c>
      <c r="Z553" s="8">
        <v>0.19030950626381724</v>
      </c>
      <c r="AA553" s="8">
        <v>4.7567954220314732</v>
      </c>
      <c r="AB553" s="9">
        <v>25.273010920436818</v>
      </c>
      <c r="AC553">
        <v>12</v>
      </c>
      <c r="AD553" s="8">
        <v>28.947725072604069</v>
      </c>
      <c r="AE553" s="15" t="s">
        <v>2049</v>
      </c>
      <c r="AF553" s="8">
        <v>44.329896907216494</v>
      </c>
      <c r="AG553" s="8">
        <v>1.233480176</v>
      </c>
      <c r="AH553" s="8">
        <v>75</v>
      </c>
      <c r="AI553" s="8">
        <v>0.61511386817376201</v>
      </c>
      <c r="AJ553" s="8">
        <v>155.57142857142861</v>
      </c>
      <c r="AK553" s="14">
        <v>28.4</v>
      </c>
      <c r="AL553" s="8">
        <v>0</v>
      </c>
      <c r="AM553" s="3" t="s">
        <v>2049</v>
      </c>
      <c r="AN553">
        <v>0</v>
      </c>
      <c r="AO553" s="3" t="s">
        <v>2049</v>
      </c>
      <c r="AP553" s="3" t="s">
        <v>2049</v>
      </c>
      <c r="AQ553" s="8">
        <v>0</v>
      </c>
      <c r="AR553" s="8">
        <v>0</v>
      </c>
      <c r="AT553" s="34">
        <v>0.14331210191082802</v>
      </c>
      <c r="AU553" s="34">
        <v>2.4669603524229076</v>
      </c>
      <c r="AV553" s="7">
        <v>2</v>
      </c>
      <c r="AW553" s="3" t="s">
        <v>2049</v>
      </c>
      <c r="AX553" s="3" t="s">
        <v>2049</v>
      </c>
      <c r="AY553" s="8">
        <v>1.5847860538827261</v>
      </c>
      <c r="AZ553">
        <v>32.1</v>
      </c>
      <c r="BA553">
        <v>6</v>
      </c>
      <c r="BB553" s="8">
        <v>0</v>
      </c>
      <c r="BC553" s="3" t="s">
        <v>2110</v>
      </c>
      <c r="BD553" s="8">
        <v>0.1221498371335505</v>
      </c>
      <c r="BE553">
        <f>VLOOKUP(A553,'dati SCL7_com'!A:C,3,FALSE)</f>
        <v>0</v>
      </c>
    </row>
    <row r="554" spans="1:57" x14ac:dyDescent="0.3">
      <c r="A554">
        <v>61013</v>
      </c>
      <c r="B554" t="s">
        <v>581</v>
      </c>
      <c r="C554">
        <v>10094</v>
      </c>
      <c r="D554" t="s">
        <v>2089</v>
      </c>
      <c r="E554" t="str">
        <f>VLOOKUP(A554,'0. dati base'!B:K,10,FALSE)</f>
        <v>CAMPANIA</v>
      </c>
      <c r="F554" s="15" t="s">
        <v>2049</v>
      </c>
      <c r="G554" s="8">
        <v>0.30167820990942995</v>
      </c>
      <c r="H554">
        <v>2820</v>
      </c>
      <c r="I554" s="8">
        <v>1.2176404379412669</v>
      </c>
      <c r="J554" s="8">
        <v>64.538369304556298</v>
      </c>
      <c r="K554">
        <v>34.85</v>
      </c>
      <c r="L554">
        <v>3049</v>
      </c>
      <c r="M554" s="8">
        <v>3.2217134212302865</v>
      </c>
      <c r="N554" s="8">
        <v>0.26603773584905699</v>
      </c>
      <c r="O554" s="8">
        <v>1.949685534591195</v>
      </c>
      <c r="P554" s="8">
        <v>16.393442622950818</v>
      </c>
      <c r="Q554" s="15" t="s">
        <v>2049</v>
      </c>
      <c r="R554" s="15" t="s">
        <v>2049</v>
      </c>
      <c r="S554" s="15" t="s">
        <v>2049</v>
      </c>
      <c r="T554" s="15" t="s">
        <v>2049</v>
      </c>
      <c r="U554" s="16">
        <v>0</v>
      </c>
      <c r="V554" s="17">
        <v>0</v>
      </c>
      <c r="X554">
        <v>0</v>
      </c>
      <c r="Y554">
        <v>1.1000000000000001</v>
      </c>
      <c r="Z554" s="8">
        <v>0.21835669702240867</v>
      </c>
      <c r="AA554" s="8">
        <v>1.1874158403721387</v>
      </c>
      <c r="AB554" s="9">
        <v>11.932650073206442</v>
      </c>
      <c r="AC554">
        <v>5</v>
      </c>
      <c r="AD554" s="8">
        <v>7.5946579194001878</v>
      </c>
      <c r="AE554" s="15" t="s">
        <v>2049</v>
      </c>
      <c r="AF554" s="8">
        <v>201.13350125944584</v>
      </c>
      <c r="AG554" s="8">
        <v>0.39627501500000001</v>
      </c>
      <c r="AH554" s="8">
        <v>20</v>
      </c>
      <c r="AI554" s="8">
        <v>0.63712531622138602</v>
      </c>
      <c r="AJ554" s="8">
        <v>251.25</v>
      </c>
      <c r="AK554" s="14">
        <v>25.9</v>
      </c>
      <c r="AL554" s="8">
        <v>0</v>
      </c>
      <c r="AM554" s="3" t="s">
        <v>2049</v>
      </c>
      <c r="AN554">
        <v>0</v>
      </c>
      <c r="AO554" s="3" t="s">
        <v>2049</v>
      </c>
      <c r="AP554" s="3" t="s">
        <v>2049</v>
      </c>
      <c r="AQ554" s="8">
        <v>0</v>
      </c>
      <c r="AR554" s="8">
        <v>0</v>
      </c>
      <c r="AT554" s="34">
        <v>0.13452914798206278</v>
      </c>
      <c r="AU554" s="34">
        <v>1.0897562908658611</v>
      </c>
      <c r="AV554" s="7">
        <v>1</v>
      </c>
      <c r="AW554" s="3" t="s">
        <v>2049</v>
      </c>
      <c r="AX554" s="3" t="s">
        <v>2049</v>
      </c>
      <c r="AY554" s="8">
        <v>2.163650668764753</v>
      </c>
      <c r="AZ554">
        <v>21.8</v>
      </c>
      <c r="BA554">
        <v>1</v>
      </c>
      <c r="BB554" s="8">
        <v>0</v>
      </c>
      <c r="BC554" s="3" t="s">
        <v>2110</v>
      </c>
      <c r="BD554" s="8">
        <v>0.29239766081871343</v>
      </c>
      <c r="BE554">
        <f>VLOOKUP(A554,'dati SCL7_com'!A:C,3,FALSE)</f>
        <v>1</v>
      </c>
    </row>
    <row r="555" spans="1:57" x14ac:dyDescent="0.3">
      <c r="A555">
        <v>61014</v>
      </c>
      <c r="B555" t="s">
        <v>586</v>
      </c>
      <c r="C555">
        <v>1541</v>
      </c>
      <c r="D555" t="s">
        <v>241</v>
      </c>
      <c r="E555" t="str">
        <f>VLOOKUP(A555,'0. dati base'!B:K,10,FALSE)</f>
        <v>CAMPANIA</v>
      </c>
      <c r="F555" s="15" t="s">
        <v>2049</v>
      </c>
      <c r="G555" s="8">
        <v>-3.2179720704310869E-2</v>
      </c>
      <c r="H555">
        <v>86</v>
      </c>
      <c r="I555" s="8">
        <v>25.031367628607278</v>
      </c>
      <c r="J555" s="8">
        <v>74.228395061728307</v>
      </c>
      <c r="K555">
        <v>42.07</v>
      </c>
      <c r="L555">
        <v>0</v>
      </c>
      <c r="M555" s="8">
        <v>2.2165965087869064</v>
      </c>
      <c r="N555" s="8">
        <v>0.81853281853281901</v>
      </c>
      <c r="O555" s="8">
        <v>0</v>
      </c>
      <c r="P555" s="8">
        <v>15.843270868824529</v>
      </c>
      <c r="Q555" s="15" t="s">
        <v>2049</v>
      </c>
      <c r="R555" s="15" t="s">
        <v>2049</v>
      </c>
      <c r="S555" s="15" t="s">
        <v>2049</v>
      </c>
      <c r="T555" s="15" t="s">
        <v>2049</v>
      </c>
      <c r="U555" s="16">
        <v>0</v>
      </c>
      <c r="V555" s="17">
        <v>0</v>
      </c>
      <c r="X555">
        <v>0</v>
      </c>
      <c r="Y555">
        <v>2.2000000000000002</v>
      </c>
      <c r="Z555" s="8">
        <v>0.15432873274780426</v>
      </c>
      <c r="AA555" s="8">
        <v>1.583809942806863</v>
      </c>
      <c r="AB555" s="9">
        <v>13.103448275862069</v>
      </c>
      <c r="AC555">
        <v>3</v>
      </c>
      <c r="AD555" s="8">
        <v>40.650406504065039</v>
      </c>
      <c r="AE555" s="15" t="s">
        <v>2049</v>
      </c>
      <c r="AF555" s="8">
        <v>76.258992805755398</v>
      </c>
      <c r="AG555" s="8">
        <v>1.9467878000000001</v>
      </c>
      <c r="AH555" s="8">
        <v>100</v>
      </c>
      <c r="AI555" s="8">
        <v>0.64239999999999997</v>
      </c>
      <c r="AJ555" s="8">
        <v>39.333333333333343</v>
      </c>
      <c r="AK555" s="14">
        <v>30.1</v>
      </c>
      <c r="AL555" s="8">
        <v>0</v>
      </c>
      <c r="AM555" s="3" t="s">
        <v>2049</v>
      </c>
      <c r="AN555">
        <v>0</v>
      </c>
      <c r="AO555" s="3" t="s">
        <v>2049</v>
      </c>
      <c r="AP555" s="3" t="s">
        <v>2049</v>
      </c>
      <c r="AQ555" s="8">
        <v>0</v>
      </c>
      <c r="AR555" s="8">
        <v>0</v>
      </c>
      <c r="AT555" s="34">
        <v>0.19617224880382775</v>
      </c>
      <c r="AU555" s="34">
        <v>3.8935756002595721</v>
      </c>
      <c r="AV555" s="7">
        <v>1</v>
      </c>
      <c r="AW555" s="3" t="s">
        <v>2049</v>
      </c>
      <c r="AX555" s="3" t="s">
        <v>2049</v>
      </c>
      <c r="AY555" s="8">
        <v>3.9241334205362981</v>
      </c>
      <c r="AZ555">
        <v>17.5</v>
      </c>
      <c r="BA555">
        <v>3</v>
      </c>
      <c r="BB555" s="8">
        <v>0</v>
      </c>
      <c r="BC555" s="3" t="s">
        <v>2110</v>
      </c>
      <c r="BD555" s="8">
        <v>0.16375545851528384</v>
      </c>
      <c r="BE555">
        <f>VLOOKUP(A555,'dati SCL7_com'!A:C,3,FALSE)</f>
        <v>0.2</v>
      </c>
    </row>
    <row r="556" spans="1:57" x14ac:dyDescent="0.3">
      <c r="A556">
        <v>61015</v>
      </c>
      <c r="B556" t="s">
        <v>588</v>
      </c>
      <c r="C556">
        <v>18820</v>
      </c>
      <c r="D556" t="s">
        <v>2076</v>
      </c>
      <c r="E556" t="str">
        <f>VLOOKUP(A556,'0. dati base'!B:K,10,FALSE)</f>
        <v>CAMPANIA</v>
      </c>
      <c r="F556" s="15" t="s">
        <v>2049</v>
      </c>
      <c r="G556" s="8">
        <v>-2.6259125045953468E-4</v>
      </c>
      <c r="H556">
        <v>391</v>
      </c>
      <c r="I556" s="8">
        <v>5.1586467745324649</v>
      </c>
      <c r="J556" s="8">
        <v>56.5280816921954</v>
      </c>
      <c r="K556">
        <v>35.130000000000003</v>
      </c>
      <c r="L556">
        <v>1027</v>
      </c>
      <c r="M556" s="8">
        <v>7.4832942425985749</v>
      </c>
      <c r="N556" s="8">
        <v>0.539614561027837</v>
      </c>
      <c r="O556" s="8">
        <v>3.1691648822269811</v>
      </c>
      <c r="P556" s="8">
        <v>9.950041631973356</v>
      </c>
      <c r="Q556" s="15" t="s">
        <v>2049</v>
      </c>
      <c r="R556" s="15" t="s">
        <v>2049</v>
      </c>
      <c r="S556" s="15" t="s">
        <v>2049</v>
      </c>
      <c r="T556" s="15" t="s">
        <v>2049</v>
      </c>
      <c r="U556" s="16">
        <v>1</v>
      </c>
      <c r="V556" s="17">
        <v>1</v>
      </c>
      <c r="X556">
        <v>0</v>
      </c>
      <c r="Y556">
        <v>0</v>
      </c>
      <c r="Z556" s="8">
        <v>0.1708867409119563</v>
      </c>
      <c r="AA556" s="8">
        <v>13.255360623781677</v>
      </c>
      <c r="AB556" s="9">
        <v>15.314401622718051</v>
      </c>
      <c r="AC556">
        <v>22</v>
      </c>
      <c r="AD556" s="8">
        <v>19.952044266830619</v>
      </c>
      <c r="AE556" s="15" t="s">
        <v>2049</v>
      </c>
      <c r="AF556" s="8">
        <v>30.93167701863354</v>
      </c>
      <c r="AG556" s="8">
        <v>0.85015940499999998</v>
      </c>
      <c r="AH556" s="8">
        <v>63.636363636363605</v>
      </c>
      <c r="AI556" s="8">
        <v>0.68214593861703399</v>
      </c>
      <c r="AJ556" s="8">
        <v>546.25</v>
      </c>
      <c r="AK556" s="14">
        <v>25.2</v>
      </c>
      <c r="AL556" s="8">
        <v>10.52622081605279</v>
      </c>
      <c r="AM556" s="3" t="s">
        <v>2049</v>
      </c>
      <c r="AN556">
        <v>2</v>
      </c>
      <c r="AO556" s="3" t="s">
        <v>2049</v>
      </c>
      <c r="AP556" s="3" t="s">
        <v>2049</v>
      </c>
      <c r="AQ556" s="8">
        <v>0.38023316558989101</v>
      </c>
      <c r="AR556" s="8">
        <v>0</v>
      </c>
      <c r="AT556" s="34">
        <v>0.29437574790586357</v>
      </c>
      <c r="AU556" s="34">
        <v>1.5940488841657809</v>
      </c>
      <c r="AV556" s="7">
        <v>1</v>
      </c>
      <c r="AW556" s="3" t="s">
        <v>2049</v>
      </c>
      <c r="AX556" s="3" t="s">
        <v>2049</v>
      </c>
      <c r="AY556" s="8">
        <v>4.0452632154375996</v>
      </c>
      <c r="AZ556">
        <v>19.600000000000001</v>
      </c>
      <c r="BA556">
        <v>176</v>
      </c>
      <c r="BB556" s="8">
        <v>0.1594048884165781</v>
      </c>
      <c r="BC556" s="3" t="s">
        <v>2110</v>
      </c>
      <c r="BD556" s="8">
        <v>3.697583143978517</v>
      </c>
      <c r="BE556">
        <f>VLOOKUP(A556,'dati SCL7_com'!A:C,3,FALSE)</f>
        <v>0.6</v>
      </c>
    </row>
    <row r="557" spans="1:57" x14ac:dyDescent="0.3">
      <c r="A557">
        <v>61016</v>
      </c>
      <c r="B557" t="s">
        <v>602</v>
      </c>
      <c r="C557">
        <v>7181</v>
      </c>
      <c r="D557" t="s">
        <v>149</v>
      </c>
      <c r="E557" t="str">
        <f>VLOOKUP(A557,'0. dati base'!B:K,10,FALSE)</f>
        <v>CAMPANIA</v>
      </c>
      <c r="F557" s="15" t="s">
        <v>2049</v>
      </c>
      <c r="G557" s="8">
        <v>8.3385777218376339E-2</v>
      </c>
      <c r="H557">
        <v>1090</v>
      </c>
      <c r="I557" s="8">
        <v>0.15974440894568689</v>
      </c>
      <c r="J557" s="8">
        <v>63.977806231327307</v>
      </c>
      <c r="K557">
        <v>31.89</v>
      </c>
      <c r="L557">
        <v>0</v>
      </c>
      <c r="M557" s="8">
        <v>2.1038190910297829</v>
      </c>
      <c r="N557" s="8">
        <v>0.42997061704211598</v>
      </c>
      <c r="O557" s="8">
        <v>0.97943192948090096</v>
      </c>
      <c r="P557" s="8">
        <v>3.6912751677852351</v>
      </c>
      <c r="Q557" s="15" t="s">
        <v>2049</v>
      </c>
      <c r="R557" s="15" t="s">
        <v>2049</v>
      </c>
      <c r="S557" s="15" t="s">
        <v>2049</v>
      </c>
      <c r="T557" s="15" t="s">
        <v>2049</v>
      </c>
      <c r="U557" s="16">
        <v>0</v>
      </c>
      <c r="V557" s="17">
        <v>0</v>
      </c>
      <c r="X557">
        <v>0</v>
      </c>
      <c r="Y557">
        <v>0</v>
      </c>
      <c r="Z557" s="8">
        <v>0.20055184432181236</v>
      </c>
      <c r="AA557" s="8">
        <v>2.0746310219994428</v>
      </c>
      <c r="AB557" s="9">
        <v>22.261904761904759</v>
      </c>
      <c r="AC557">
        <v>6</v>
      </c>
      <c r="AD557" s="8">
        <v>10.160028964518469</v>
      </c>
      <c r="AE557" s="15" t="s">
        <v>2049</v>
      </c>
      <c r="AF557" s="8">
        <v>143.80305602716467</v>
      </c>
      <c r="AG557" s="8">
        <v>0.41776911300000003</v>
      </c>
      <c r="AH557" s="8">
        <v>100</v>
      </c>
      <c r="AI557" s="8">
        <v>0.45321074763024699</v>
      </c>
      <c r="AJ557" s="8">
        <v>550</v>
      </c>
      <c r="AK557" s="14">
        <v>25.8</v>
      </c>
      <c r="AL557" s="8">
        <v>0</v>
      </c>
      <c r="AM557" s="3" t="s">
        <v>2049</v>
      </c>
      <c r="AN557">
        <v>0</v>
      </c>
      <c r="AO557" s="3" t="s">
        <v>2049</v>
      </c>
      <c r="AP557" s="3" t="s">
        <v>2049</v>
      </c>
      <c r="AQ557" s="8">
        <v>0</v>
      </c>
      <c r="AR557" s="8">
        <v>0</v>
      </c>
      <c r="AT557" s="34">
        <v>2.8396256857050661E-2</v>
      </c>
      <c r="AU557" s="34">
        <v>0.6962818548948615</v>
      </c>
      <c r="AV557" s="7">
        <v>1</v>
      </c>
      <c r="AW557" s="3" t="s">
        <v>2049</v>
      </c>
      <c r="AX557" s="3" t="s">
        <v>2049</v>
      </c>
      <c r="AY557" s="8">
        <v>2.9694570135746599</v>
      </c>
      <c r="AZ557">
        <v>26</v>
      </c>
      <c r="BA557">
        <v>2</v>
      </c>
      <c r="BB557" s="8">
        <v>0</v>
      </c>
      <c r="BC557" s="3" t="s">
        <v>2110</v>
      </c>
      <c r="BD557" s="8">
        <v>0.31796502384737679</v>
      </c>
      <c r="BE557">
        <f>VLOOKUP(A557,'dati SCL7_com'!A:C,3,FALSE)</f>
        <v>0</v>
      </c>
    </row>
    <row r="558" spans="1:57" x14ac:dyDescent="0.3">
      <c r="A558">
        <v>61017</v>
      </c>
      <c r="B558" t="s">
        <v>604</v>
      </c>
      <c r="C558">
        <v>7283</v>
      </c>
      <c r="D558" t="s">
        <v>280</v>
      </c>
      <c r="E558" t="str">
        <f>VLOOKUP(A558,'0. dati base'!B:K,10,FALSE)</f>
        <v>CAMPANIA</v>
      </c>
      <c r="F558" s="15" t="s">
        <v>2049</v>
      </c>
      <c r="G558" s="8">
        <v>-1.4074164728919349E-2</v>
      </c>
      <c r="H558">
        <v>136</v>
      </c>
      <c r="I558" s="8">
        <v>13.902681231380337</v>
      </c>
      <c r="J558" s="8">
        <v>73.222293401665496</v>
      </c>
      <c r="K558">
        <v>44</v>
      </c>
      <c r="L558">
        <v>0</v>
      </c>
      <c r="M558" s="8">
        <v>11.030588235294116</v>
      </c>
      <c r="N558" s="8">
        <v>0.76062717770034804</v>
      </c>
      <c r="O558" s="8">
        <v>1.777003484320558</v>
      </c>
      <c r="P558" s="8">
        <v>15.39460863916856</v>
      </c>
      <c r="Q558" s="15" t="s">
        <v>2049</v>
      </c>
      <c r="R558" s="15" t="s">
        <v>2049</v>
      </c>
      <c r="S558" s="15" t="s">
        <v>2049</v>
      </c>
      <c r="T558" s="15" t="s">
        <v>2049</v>
      </c>
      <c r="U558" s="16">
        <v>0</v>
      </c>
      <c r="V558" s="17">
        <v>0</v>
      </c>
      <c r="X558">
        <v>0</v>
      </c>
      <c r="Y558">
        <v>2.5</v>
      </c>
      <c r="Z558" s="8">
        <v>0.14784011916583911</v>
      </c>
      <c r="AA558" s="8">
        <v>11.368573497465604</v>
      </c>
      <c r="AB558" s="9">
        <v>15.119363395225463</v>
      </c>
      <c r="AC558">
        <v>8</v>
      </c>
      <c r="AD558" s="8">
        <v>11.185558354324099</v>
      </c>
      <c r="AE558" s="15" t="s">
        <v>2049</v>
      </c>
      <c r="AF558" s="8">
        <v>77.815126050420176</v>
      </c>
      <c r="AG558" s="8">
        <v>0.96114238600000002</v>
      </c>
      <c r="AH558" s="8">
        <v>100</v>
      </c>
      <c r="AI558" s="8">
        <v>0.65162888455186896</v>
      </c>
      <c r="AJ558" s="8">
        <v>60.285714285714278</v>
      </c>
      <c r="AK558" s="14">
        <v>32.200000000000003</v>
      </c>
      <c r="AL558" s="8">
        <v>0</v>
      </c>
      <c r="AM558" s="3" t="s">
        <v>2049</v>
      </c>
      <c r="AN558">
        <v>0</v>
      </c>
      <c r="AO558" s="3" t="s">
        <v>2049</v>
      </c>
      <c r="AP558" s="3" t="s">
        <v>2049</v>
      </c>
      <c r="AQ558" s="8">
        <v>0</v>
      </c>
      <c r="AR558" s="8">
        <v>0</v>
      </c>
      <c r="AT558" s="34">
        <v>0.24021739130434783</v>
      </c>
      <c r="AU558" s="34">
        <v>1.373060551970342</v>
      </c>
      <c r="AV558" s="7">
        <v>1</v>
      </c>
      <c r="AW558" s="3" t="s">
        <v>2049</v>
      </c>
      <c r="AX558" s="3" t="s">
        <v>2049</v>
      </c>
      <c r="AY558" s="8">
        <v>3.40506673930809</v>
      </c>
      <c r="AZ558">
        <v>16.8</v>
      </c>
      <c r="BA558">
        <v>58</v>
      </c>
      <c r="BB558" s="8">
        <v>0.13730605519703418</v>
      </c>
      <c r="BC558" s="3" t="s">
        <v>2110</v>
      </c>
      <c r="BD558" s="8">
        <v>0.99966113181972205</v>
      </c>
      <c r="BE558">
        <f>VLOOKUP(A558,'dati SCL7_com'!A:C,3,FALSE)</f>
        <v>0.4</v>
      </c>
    </row>
    <row r="559" spans="1:57" x14ac:dyDescent="0.3">
      <c r="A559">
        <v>61018</v>
      </c>
      <c r="B559" t="s">
        <v>617</v>
      </c>
      <c r="C559">
        <v>13651</v>
      </c>
      <c r="D559" t="s">
        <v>168</v>
      </c>
      <c r="E559" t="str">
        <f>VLOOKUP(A559,'0. dati base'!B:K,10,FALSE)</f>
        <v>CAMPANIA</v>
      </c>
      <c r="F559" s="15" t="s">
        <v>2049</v>
      </c>
      <c r="G559" s="8">
        <v>-7.5298562850010117E-2</v>
      </c>
      <c r="H559">
        <v>2155</v>
      </c>
      <c r="I559" s="8">
        <v>0.37212696096315212</v>
      </c>
      <c r="J559" s="8">
        <v>66.299117882919006</v>
      </c>
      <c r="K559">
        <v>37.22</v>
      </c>
      <c r="L559">
        <v>581</v>
      </c>
      <c r="M559" s="8">
        <v>4.4620852887829718</v>
      </c>
      <c r="N559" s="8">
        <v>0.61244019138756001</v>
      </c>
      <c r="O559" s="8">
        <v>1.2987012987012989</v>
      </c>
      <c r="P559" s="8">
        <v>10.17165814463112</v>
      </c>
      <c r="Q559" s="15" t="s">
        <v>2049</v>
      </c>
      <c r="R559" s="15" t="s">
        <v>2049</v>
      </c>
      <c r="S559" s="15" t="s">
        <v>2049</v>
      </c>
      <c r="T559" s="15" t="s">
        <v>2049</v>
      </c>
      <c r="U559" s="16">
        <v>0</v>
      </c>
      <c r="V559" s="17">
        <v>0</v>
      </c>
      <c r="X559">
        <v>0</v>
      </c>
      <c r="Y559">
        <v>0</v>
      </c>
      <c r="Z559" s="8">
        <v>0.15753374680773441</v>
      </c>
      <c r="AA559" s="8">
        <v>2.5829354878198063</v>
      </c>
      <c r="AB559" s="9">
        <v>11.79245283018868</v>
      </c>
      <c r="AC559">
        <v>7</v>
      </c>
      <c r="AD559" s="8">
        <v>51.325647058823527</v>
      </c>
      <c r="AE559" s="15" t="s">
        <v>2049</v>
      </c>
      <c r="AF559" s="8">
        <v>141.45021645021646</v>
      </c>
      <c r="AG559" s="8">
        <v>0.805801773</v>
      </c>
      <c r="AH559" s="8">
        <v>71.428571428571402</v>
      </c>
      <c r="AI559" s="8">
        <v>0.55389256145305199</v>
      </c>
      <c r="AJ559" s="8">
        <v>201.83333333333329</v>
      </c>
      <c r="AK559" s="14">
        <v>23.1</v>
      </c>
      <c r="AL559" s="8">
        <v>0</v>
      </c>
      <c r="AM559" s="3" t="s">
        <v>2049</v>
      </c>
      <c r="AN559">
        <v>0</v>
      </c>
      <c r="AO559" s="3" t="s">
        <v>2049</v>
      </c>
      <c r="AP559" s="3" t="s">
        <v>2049</v>
      </c>
      <c r="AQ559" s="8">
        <v>0</v>
      </c>
      <c r="AR559" s="8">
        <v>0</v>
      </c>
      <c r="AT559" s="34">
        <v>8.1996434937611412E-2</v>
      </c>
      <c r="AU559" s="34">
        <v>0.73254706614900011</v>
      </c>
      <c r="AV559" s="7">
        <v>1</v>
      </c>
      <c r="AW559" s="3" t="s">
        <v>2049</v>
      </c>
      <c r="AX559" s="3" t="s">
        <v>2049</v>
      </c>
      <c r="AY559" s="8">
        <v>5.1516043567853984</v>
      </c>
      <c r="AZ559">
        <v>14.6</v>
      </c>
      <c r="BA559">
        <v>3</v>
      </c>
      <c r="BB559" s="8">
        <v>0.14650941322980002</v>
      </c>
      <c r="BC559" s="3" t="s">
        <v>2110</v>
      </c>
      <c r="BD559" s="8">
        <v>0.78988941548183256</v>
      </c>
      <c r="BE559">
        <f>VLOOKUP(A559,'dati SCL7_com'!A:C,3,FALSE)</f>
        <v>0.6</v>
      </c>
    </row>
    <row r="560" spans="1:57" x14ac:dyDescent="0.3">
      <c r="A560">
        <v>61019</v>
      </c>
      <c r="B560" t="s">
        <v>618</v>
      </c>
      <c r="C560">
        <v>21389</v>
      </c>
      <c r="D560" t="s">
        <v>222</v>
      </c>
      <c r="E560" t="str">
        <f>VLOOKUP(A560,'0. dati base'!B:K,10,FALSE)</f>
        <v>CAMPANIA</v>
      </c>
      <c r="F560" s="15" t="s">
        <v>2049</v>
      </c>
      <c r="G560" s="8">
        <v>4.8793997683669869E-2</v>
      </c>
      <c r="H560">
        <v>886</v>
      </c>
      <c r="I560" s="8">
        <v>1.147493758402151</v>
      </c>
      <c r="J560" s="8">
        <v>71.820159535895499</v>
      </c>
      <c r="K560">
        <v>30.57</v>
      </c>
      <c r="L560">
        <v>0</v>
      </c>
      <c r="M560" s="8">
        <v>12.343593414459557</v>
      </c>
      <c r="N560" s="8">
        <v>7.5203604228036999E-2</v>
      </c>
      <c r="O560" s="8">
        <v>0.39854444636977998</v>
      </c>
      <c r="P560" s="8">
        <v>23.443910444262102</v>
      </c>
      <c r="Q560" s="15" t="s">
        <v>2049</v>
      </c>
      <c r="R560" s="15" t="s">
        <v>2049</v>
      </c>
      <c r="S560" s="15" t="s">
        <v>2049</v>
      </c>
      <c r="T560" s="15" t="s">
        <v>2049</v>
      </c>
      <c r="U560" s="16">
        <v>0</v>
      </c>
      <c r="V560" s="17">
        <v>0</v>
      </c>
      <c r="X560">
        <v>0</v>
      </c>
      <c r="Y560">
        <v>0</v>
      </c>
      <c r="Z560" s="8">
        <v>0.22104858843864028</v>
      </c>
      <c r="AA560" s="8">
        <v>16.773962804005723</v>
      </c>
      <c r="AB560" s="9">
        <v>27.856744716117852</v>
      </c>
      <c r="AC560">
        <v>23</v>
      </c>
      <c r="AD560" s="8">
        <v>18.62251042149143</v>
      </c>
      <c r="AE560" s="15" t="s">
        <v>2049</v>
      </c>
      <c r="AF560" s="8">
        <v>51.314060446780552</v>
      </c>
      <c r="AG560" s="8">
        <v>0.42077703500000002</v>
      </c>
      <c r="AH560" s="8">
        <v>69.565217391304301</v>
      </c>
      <c r="AI560" s="8">
        <v>0.68795702134009895</v>
      </c>
      <c r="AJ560" s="8">
        <v>495.81818181818181</v>
      </c>
      <c r="AK560" s="14">
        <v>25</v>
      </c>
      <c r="AL560" s="8">
        <v>0</v>
      </c>
      <c r="AM560" s="3" t="s">
        <v>2049</v>
      </c>
      <c r="AN560">
        <v>0</v>
      </c>
      <c r="AO560" s="3" t="s">
        <v>2049</v>
      </c>
      <c r="AP560" s="3" t="s">
        <v>2049</v>
      </c>
      <c r="AQ560" s="8">
        <v>0</v>
      </c>
      <c r="AR560" s="8">
        <v>0</v>
      </c>
      <c r="AT560" s="34">
        <v>0.21341463414634146</v>
      </c>
      <c r="AU560" s="34">
        <v>0.70129505820748983</v>
      </c>
      <c r="AV560" s="7">
        <v>1</v>
      </c>
      <c r="AW560" s="3" t="s">
        <v>2049</v>
      </c>
      <c r="AX560" s="3" t="s">
        <v>2049</v>
      </c>
      <c r="AY560" s="8">
        <v>1.25921089450611</v>
      </c>
      <c r="AZ560">
        <v>31.1</v>
      </c>
      <c r="BA560">
        <v>3</v>
      </c>
      <c r="BB560" s="8">
        <v>0</v>
      </c>
      <c r="BC560" s="3" t="s">
        <v>2110</v>
      </c>
      <c r="BD560" s="8">
        <v>0.12809564474807855</v>
      </c>
      <c r="BE560">
        <f>VLOOKUP(A560,'dati SCL7_com'!A:C,3,FALSE)</f>
        <v>0</v>
      </c>
    </row>
    <row r="561" spans="1:57" x14ac:dyDescent="0.3">
      <c r="A561">
        <v>61020</v>
      </c>
      <c r="B561" t="s">
        <v>626</v>
      </c>
      <c r="C561">
        <v>10078</v>
      </c>
      <c r="D561" t="s">
        <v>149</v>
      </c>
      <c r="E561" t="str">
        <f>VLOOKUP(A561,'0. dati base'!B:K,10,FALSE)</f>
        <v>CAMPANIA</v>
      </c>
      <c r="F561" s="15" t="s">
        <v>2049</v>
      </c>
      <c r="G561" s="8">
        <v>4.5364273021845931E-2</v>
      </c>
      <c r="H561">
        <v>1046</v>
      </c>
      <c r="I561" s="8">
        <v>0.31996800319968005</v>
      </c>
      <c r="J561" s="8">
        <v>59.746287128712808</v>
      </c>
      <c r="K561">
        <v>29.82</v>
      </c>
      <c r="L561">
        <v>0</v>
      </c>
      <c r="M561" s="8">
        <v>3.4969243704916582</v>
      </c>
      <c r="N561" s="8">
        <v>0.45562130177514798</v>
      </c>
      <c r="O561" s="8">
        <v>2.169625246548323</v>
      </c>
      <c r="P561" s="8">
        <v>19.19959473150962</v>
      </c>
      <c r="Q561" s="15" t="s">
        <v>2049</v>
      </c>
      <c r="R561" s="15" t="s">
        <v>2049</v>
      </c>
      <c r="S561" s="15" t="s">
        <v>2049</v>
      </c>
      <c r="T561" s="15" t="s">
        <v>2049</v>
      </c>
      <c r="U561" s="16">
        <v>0</v>
      </c>
      <c r="V561" s="17">
        <v>0</v>
      </c>
      <c r="X561">
        <v>0</v>
      </c>
      <c r="Y561">
        <v>0</v>
      </c>
      <c r="Z561" s="8">
        <v>0.21677832216778323</v>
      </c>
      <c r="AA561" s="8">
        <v>2.8961292119186854</v>
      </c>
      <c r="AB561" s="9">
        <v>23.830409356725145</v>
      </c>
      <c r="AC561">
        <v>6</v>
      </c>
      <c r="AD561" s="8">
        <v>0</v>
      </c>
      <c r="AE561" s="15" t="s">
        <v>2049</v>
      </c>
      <c r="AF561" s="8">
        <v>83.45388788426763</v>
      </c>
      <c r="AG561" s="8">
        <v>0.29767811100000002</v>
      </c>
      <c r="AH561" s="8">
        <v>100</v>
      </c>
      <c r="AI561" s="8">
        <v>0</v>
      </c>
      <c r="AJ561" s="8">
        <v>731.66666666666663</v>
      </c>
      <c r="AK561" s="14">
        <v>23.2</v>
      </c>
      <c r="AL561" s="8">
        <v>0</v>
      </c>
      <c r="AM561" s="3" t="s">
        <v>2049</v>
      </c>
      <c r="AN561">
        <v>0</v>
      </c>
      <c r="AO561" s="3" t="s">
        <v>2049</v>
      </c>
      <c r="AP561" s="3" t="s">
        <v>2049</v>
      </c>
      <c r="AQ561" s="8">
        <v>0</v>
      </c>
      <c r="AR561" s="8">
        <v>0</v>
      </c>
      <c r="AT561" s="34">
        <v>0.19480519480519481</v>
      </c>
      <c r="AU561" s="34">
        <v>0.69458225838460008</v>
      </c>
      <c r="AV561" s="7">
        <v>1</v>
      </c>
      <c r="AW561" s="3" t="s">
        <v>2049</v>
      </c>
      <c r="AX561" s="3" t="s">
        <v>2049</v>
      </c>
      <c r="AY561" s="8">
        <v>1.715785224061364</v>
      </c>
      <c r="AZ561">
        <v>23.4</v>
      </c>
      <c r="BA561">
        <v>8</v>
      </c>
      <c r="BB561" s="8">
        <v>0</v>
      </c>
      <c r="BC561" s="3" t="s">
        <v>2110</v>
      </c>
      <c r="BD561" s="8">
        <v>0.84033613445378152</v>
      </c>
      <c r="BE561">
        <f>VLOOKUP(A561,'dati SCL7_com'!A:C,3,FALSE)</f>
        <v>0</v>
      </c>
    </row>
    <row r="562" spans="1:57" x14ac:dyDescent="0.3">
      <c r="A562">
        <v>61021</v>
      </c>
      <c r="B562" t="s">
        <v>634</v>
      </c>
      <c r="C562">
        <v>8628</v>
      </c>
      <c r="D562" t="s">
        <v>168</v>
      </c>
      <c r="E562" t="str">
        <f>VLOOKUP(A562,'0. dati base'!B:K,10,FALSE)</f>
        <v>CAMPANIA</v>
      </c>
      <c r="F562" s="15" t="s">
        <v>2049</v>
      </c>
      <c r="G562" s="8">
        <v>3.9918637172641748E-2</v>
      </c>
      <c r="H562">
        <v>2816</v>
      </c>
      <c r="I562" s="8">
        <v>0.53789731051344747</v>
      </c>
      <c r="J562" s="8">
        <v>64.340013821699998</v>
      </c>
      <c r="K562">
        <v>35.92</v>
      </c>
      <c r="L562">
        <v>1547</v>
      </c>
      <c r="M562" s="8">
        <v>2.5474391404426298</v>
      </c>
      <c r="N562" s="8">
        <v>0.419298245614035</v>
      </c>
      <c r="O562" s="8">
        <v>0.61403508771929804</v>
      </c>
      <c r="P562" s="8">
        <v>8.2878252489559898</v>
      </c>
      <c r="Q562" s="15" t="s">
        <v>2049</v>
      </c>
      <c r="R562" s="15" t="s">
        <v>2049</v>
      </c>
      <c r="S562" s="15" t="s">
        <v>2049</v>
      </c>
      <c r="T562" s="15" t="s">
        <v>2049</v>
      </c>
      <c r="U562" s="16">
        <v>0</v>
      </c>
      <c r="V562" s="17">
        <v>0</v>
      </c>
      <c r="X562">
        <v>0</v>
      </c>
      <c r="Y562">
        <v>0</v>
      </c>
      <c r="Z562" s="8">
        <v>0.18581907090464547</v>
      </c>
      <c r="AA562" s="8">
        <v>1.2241400416207615</v>
      </c>
      <c r="AB562" s="9">
        <v>11.351351351351353</v>
      </c>
      <c r="AC562">
        <v>8</v>
      </c>
      <c r="AD562" s="8">
        <v>7.6638157894736842</v>
      </c>
      <c r="AE562" s="15" t="s">
        <v>2049</v>
      </c>
      <c r="AF562" s="8">
        <v>157.14285714285714</v>
      </c>
      <c r="AG562" s="8">
        <v>0.69541029200000004</v>
      </c>
      <c r="AH562" s="8">
        <v>87.5</v>
      </c>
      <c r="AI562" s="8">
        <v>0.57524251008670302</v>
      </c>
      <c r="AJ562" s="8">
        <v>218.5</v>
      </c>
      <c r="AK562" s="14">
        <v>24.2</v>
      </c>
      <c r="AL562" s="8">
        <v>0</v>
      </c>
      <c r="AM562" s="3" t="s">
        <v>2049</v>
      </c>
      <c r="AN562">
        <v>0</v>
      </c>
      <c r="AO562" s="3" t="s">
        <v>2049</v>
      </c>
      <c r="AP562" s="3" t="s">
        <v>2049</v>
      </c>
      <c r="AQ562" s="8">
        <v>0</v>
      </c>
      <c r="AR562" s="8">
        <v>0</v>
      </c>
      <c r="AT562" s="34">
        <v>0.10050568900126422</v>
      </c>
      <c r="AU562" s="34">
        <v>0.92721372276309688</v>
      </c>
      <c r="AV562" s="7">
        <v>1</v>
      </c>
      <c r="AW562" s="3" t="s">
        <v>2049</v>
      </c>
      <c r="AX562" s="3" t="s">
        <v>2049</v>
      </c>
      <c r="AY562" s="8">
        <v>2.926372468687815</v>
      </c>
      <c r="AZ562">
        <v>14.6</v>
      </c>
      <c r="BA562">
        <v>4</v>
      </c>
      <c r="BB562" s="8">
        <v>0</v>
      </c>
      <c r="BC562" s="3" t="s">
        <v>2110</v>
      </c>
      <c r="BD562" s="8">
        <v>1.3840830449826989</v>
      </c>
      <c r="BE562">
        <f>VLOOKUP(A562,'dati SCL7_com'!A:C,3,FALSE)</f>
        <v>0.4</v>
      </c>
    </row>
    <row r="563" spans="1:57" x14ac:dyDescent="0.3">
      <c r="A563">
        <v>61022</v>
      </c>
      <c r="B563" t="s">
        <v>638</v>
      </c>
      <c r="C563">
        <v>76326</v>
      </c>
      <c r="D563" t="s">
        <v>168</v>
      </c>
      <c r="E563" t="str">
        <f>VLOOKUP(A563,'0. dati base'!B:K,10,FALSE)</f>
        <v>CAMPANIA</v>
      </c>
      <c r="F563" s="15" t="s">
        <v>2049</v>
      </c>
      <c r="G563" s="8">
        <v>5.7440697798106588E-3</v>
      </c>
      <c r="H563">
        <v>1398</v>
      </c>
      <c r="I563" s="8">
        <v>0.66763617133791642</v>
      </c>
      <c r="J563" s="8">
        <v>65.489028105850494</v>
      </c>
      <c r="K563">
        <v>41.59</v>
      </c>
      <c r="L563">
        <v>1754</v>
      </c>
      <c r="M563" s="8">
        <v>27.740408468689758</v>
      </c>
      <c r="N563" s="8">
        <v>0.57052233769739502</v>
      </c>
      <c r="O563" s="8">
        <v>1.0662707517883649</v>
      </c>
      <c r="P563" s="8">
        <v>16.061992619926201</v>
      </c>
      <c r="Q563" s="15" t="s">
        <v>2049</v>
      </c>
      <c r="R563" s="15" t="s">
        <v>2049</v>
      </c>
      <c r="S563" s="15" t="s">
        <v>2049</v>
      </c>
      <c r="T563" s="15" t="s">
        <v>2049</v>
      </c>
      <c r="U563" s="16">
        <v>1</v>
      </c>
      <c r="V563" s="17">
        <v>2</v>
      </c>
      <c r="X563">
        <v>1</v>
      </c>
      <c r="Y563">
        <v>1.6</v>
      </c>
      <c r="Z563" s="8">
        <v>0.16131676361713379</v>
      </c>
      <c r="AA563" s="8">
        <v>40.090586363079936</v>
      </c>
      <c r="AB563" s="9">
        <v>7.4623492331717642</v>
      </c>
      <c r="AC563">
        <v>87</v>
      </c>
      <c r="AD563" s="8">
        <v>18.670621209637758</v>
      </c>
      <c r="AE563" s="15" t="s">
        <v>2049</v>
      </c>
      <c r="AF563" s="8">
        <v>26.370959914587981</v>
      </c>
      <c r="AG563" s="8">
        <v>0.83850850300000002</v>
      </c>
      <c r="AH563" s="8">
        <v>67.816091954022994</v>
      </c>
      <c r="AI563" s="8">
        <v>0.48871059523941202</v>
      </c>
      <c r="AJ563" s="8">
        <v>455.25</v>
      </c>
      <c r="AK563" s="14">
        <v>25.6</v>
      </c>
      <c r="AL563" s="8">
        <v>8.9286291001760389</v>
      </c>
      <c r="AM563" s="3" t="s">
        <v>2049</v>
      </c>
      <c r="AN563">
        <v>3</v>
      </c>
      <c r="AO563" s="3" t="s">
        <v>2049</v>
      </c>
      <c r="AP563" s="3" t="s">
        <v>2049</v>
      </c>
      <c r="AQ563" s="8">
        <v>2.1990828376069498</v>
      </c>
      <c r="AR563" s="8">
        <v>0</v>
      </c>
      <c r="AT563" s="34">
        <v>0.32075741336191499</v>
      </c>
      <c r="AU563" s="34">
        <v>1.8342373503131306</v>
      </c>
      <c r="AV563" s="7">
        <v>25</v>
      </c>
      <c r="AW563" s="3" t="s">
        <v>2049</v>
      </c>
      <c r="AX563" s="3" t="s">
        <v>2049</v>
      </c>
      <c r="AY563" s="8">
        <v>7.3578151928940736</v>
      </c>
      <c r="AZ563">
        <v>11.6</v>
      </c>
      <c r="BA563">
        <v>152</v>
      </c>
      <c r="BB563" s="8">
        <v>9.171186751565652E-2</v>
      </c>
      <c r="BC563" s="3" t="s">
        <v>2110</v>
      </c>
      <c r="BD563" s="8">
        <v>2.953194650817236</v>
      </c>
      <c r="BE563">
        <f>VLOOKUP(A563,'dati SCL7_com'!A:C,3,FALSE)</f>
        <v>1</v>
      </c>
    </row>
    <row r="564" spans="1:57" x14ac:dyDescent="0.3">
      <c r="A564">
        <v>61023</v>
      </c>
      <c r="B564" t="s">
        <v>648</v>
      </c>
      <c r="C564">
        <v>1581</v>
      </c>
      <c r="D564" t="s">
        <v>2066</v>
      </c>
      <c r="E564" t="str">
        <f>VLOOKUP(A564,'0. dati base'!B:K,10,FALSE)</f>
        <v>CAMPANIA</v>
      </c>
      <c r="F564" s="15" t="s">
        <v>2049</v>
      </c>
      <c r="G564" s="8">
        <v>-1.4705882352941176E-2</v>
      </c>
      <c r="H564">
        <v>92</v>
      </c>
      <c r="I564" s="8">
        <v>53.296019900497512</v>
      </c>
      <c r="J564" s="8">
        <v>65.261627906976699</v>
      </c>
      <c r="K564">
        <v>47.74</v>
      </c>
      <c r="L564">
        <v>0</v>
      </c>
      <c r="M564" s="8">
        <v>3.2203938653557445</v>
      </c>
      <c r="N564" s="8">
        <v>0.76708860759493702</v>
      </c>
      <c r="O564" s="8">
        <v>0</v>
      </c>
      <c r="P564" s="8">
        <v>41.546762589928058</v>
      </c>
      <c r="Q564" s="15" t="s">
        <v>2049</v>
      </c>
      <c r="R564" s="15" t="s">
        <v>2049</v>
      </c>
      <c r="S564" s="15" t="s">
        <v>2049</v>
      </c>
      <c r="T564" s="15" t="s">
        <v>2049</v>
      </c>
      <c r="U564" s="16">
        <v>0</v>
      </c>
      <c r="V564" s="17">
        <v>0</v>
      </c>
      <c r="X564">
        <v>0</v>
      </c>
      <c r="Y564">
        <v>10.9</v>
      </c>
      <c r="Z564" s="8">
        <v>0.15609452736318408</v>
      </c>
      <c r="AA564" s="8">
        <v>4.0035195776506818</v>
      </c>
      <c r="AB564" s="9">
        <v>13.548387096774196</v>
      </c>
      <c r="AC564">
        <v>5</v>
      </c>
      <c r="AD564" s="8">
        <v>31.760956175298801</v>
      </c>
      <c r="AE564" s="15" t="s">
        <v>2049</v>
      </c>
      <c r="AF564" s="8">
        <v>131.13207547169813</v>
      </c>
      <c r="AG564" s="8">
        <v>3.1625553449999999</v>
      </c>
      <c r="AH564" s="8">
        <v>60</v>
      </c>
      <c r="AI564" s="8">
        <v>0.68991470145509304</v>
      </c>
      <c r="AJ564" s="8">
        <v>22.4</v>
      </c>
      <c r="AK564" s="14">
        <v>27.9</v>
      </c>
      <c r="AL564" s="8">
        <v>0</v>
      </c>
      <c r="AM564" s="3" t="s">
        <v>2049</v>
      </c>
      <c r="AN564">
        <v>1</v>
      </c>
      <c r="AO564" s="3" t="s">
        <v>2049</v>
      </c>
      <c r="AP564" s="3" t="s">
        <v>2049</v>
      </c>
      <c r="AQ564" s="8">
        <v>0</v>
      </c>
      <c r="AR564" s="8">
        <v>44.483985765124558</v>
      </c>
      <c r="AT564" s="34">
        <v>0.166189111747851</v>
      </c>
      <c r="AU564" s="34">
        <v>5.6925996204933584</v>
      </c>
      <c r="AV564" s="7">
        <v>1</v>
      </c>
      <c r="AW564" s="3" t="s">
        <v>2049</v>
      </c>
      <c r="AX564" s="3" t="s">
        <v>2049</v>
      </c>
      <c r="AY564" s="8">
        <v>2.6648900732844769</v>
      </c>
      <c r="AZ564">
        <v>13.8</v>
      </c>
      <c r="BA564">
        <v>2</v>
      </c>
      <c r="BB564" s="8">
        <v>0</v>
      </c>
      <c r="BC564" s="3" t="s">
        <v>2110</v>
      </c>
      <c r="BD564" s="8">
        <v>0.1149425287356322</v>
      </c>
      <c r="BE564">
        <f>VLOOKUP(A564,'dati SCL7_com'!A:C,3,FALSE)</f>
        <v>0.2</v>
      </c>
    </row>
    <row r="565" spans="1:57" x14ac:dyDescent="0.3">
      <c r="A565">
        <v>61024</v>
      </c>
      <c r="B565" t="s">
        <v>651</v>
      </c>
      <c r="C565">
        <v>1171</v>
      </c>
      <c r="D565" t="s">
        <v>2066</v>
      </c>
      <c r="E565" t="str">
        <f>VLOOKUP(A565,'0. dati base'!B:K,10,FALSE)</f>
        <v>CAMPANIA</v>
      </c>
      <c r="F565" s="15" t="s">
        <v>2049</v>
      </c>
      <c r="G565" s="8">
        <v>-5.0041701417848205E-3</v>
      </c>
      <c r="H565">
        <v>58</v>
      </c>
      <c r="I565" s="8">
        <v>62.279966471081302</v>
      </c>
      <c r="J565" s="8">
        <v>72.557172557172507</v>
      </c>
      <c r="K565">
        <v>39.1</v>
      </c>
      <c r="L565">
        <v>0</v>
      </c>
      <c r="M565" s="8">
        <v>1.6926201760324981</v>
      </c>
      <c r="N565" s="8">
        <v>0.91255605381165905</v>
      </c>
      <c r="O565" s="8">
        <v>3.5874439461883409</v>
      </c>
      <c r="P565" s="8">
        <v>20.476190476190471</v>
      </c>
      <c r="Q565" s="15" t="s">
        <v>2049</v>
      </c>
      <c r="R565" s="15" t="s">
        <v>2049</v>
      </c>
      <c r="S565" s="15" t="s">
        <v>2049</v>
      </c>
      <c r="T565" s="15" t="s">
        <v>2049</v>
      </c>
      <c r="U565" s="16">
        <v>0</v>
      </c>
      <c r="V565" s="17">
        <v>0</v>
      </c>
      <c r="X565">
        <v>0</v>
      </c>
      <c r="Y565">
        <v>33.9</v>
      </c>
      <c r="Z565" s="8">
        <v>0.13327745180217937</v>
      </c>
      <c r="AA565" s="8">
        <v>0.79190497140343152</v>
      </c>
      <c r="AB565" s="9">
        <v>17.346938775510203</v>
      </c>
      <c r="AC565">
        <v>2</v>
      </c>
      <c r="AD565" s="8">
        <v>25.635220125786159</v>
      </c>
      <c r="AE565" s="15" t="s">
        <v>2049</v>
      </c>
      <c r="AF565" s="8">
        <v>214.54545454545456</v>
      </c>
      <c r="AG565" s="8">
        <v>1.7079419300000001</v>
      </c>
      <c r="AH565" s="8">
        <v>100</v>
      </c>
      <c r="AI565" s="8">
        <v>0.631992149165849</v>
      </c>
      <c r="AJ565" s="8">
        <v>18</v>
      </c>
      <c r="AK565" s="14">
        <v>23.9</v>
      </c>
      <c r="AL565" s="8">
        <v>0</v>
      </c>
      <c r="AM565" s="3" t="s">
        <v>2049</v>
      </c>
      <c r="AN565">
        <v>0</v>
      </c>
      <c r="AO565" s="3" t="s">
        <v>2049</v>
      </c>
      <c r="AP565" s="3" t="s">
        <v>2049</v>
      </c>
      <c r="AQ565" s="8">
        <v>0</v>
      </c>
      <c r="AR565" s="8">
        <v>2.537491435966404</v>
      </c>
      <c r="AT565" s="34">
        <v>8.6486486486486491E-2</v>
      </c>
      <c r="AU565" s="34">
        <v>4.269854824935952</v>
      </c>
      <c r="AV565" s="7">
        <v>1</v>
      </c>
      <c r="AW565" s="3" t="s">
        <v>2049</v>
      </c>
      <c r="AX565" s="3" t="s">
        <v>2049</v>
      </c>
      <c r="AY565" s="8">
        <v>2.64783759929391</v>
      </c>
      <c r="AZ565">
        <v>12.3</v>
      </c>
      <c r="BA565">
        <v>1</v>
      </c>
      <c r="BB565" s="8">
        <v>0</v>
      </c>
      <c r="BC565" s="3" t="s">
        <v>2110</v>
      </c>
      <c r="BD565" s="8">
        <v>4.9407114624505935E-2</v>
      </c>
      <c r="BE565">
        <f>VLOOKUP(A565,'dati SCL7_com'!A:C,3,FALSE)</f>
        <v>0</v>
      </c>
    </row>
    <row r="566" spans="1:57" x14ac:dyDescent="0.3">
      <c r="A566">
        <v>61025</v>
      </c>
      <c r="B566" t="s">
        <v>669</v>
      </c>
      <c r="C566">
        <v>1494</v>
      </c>
      <c r="D566" t="s">
        <v>241</v>
      </c>
      <c r="E566" t="str">
        <f>VLOOKUP(A566,'0. dati base'!B:K,10,FALSE)</f>
        <v>CAMPANIA</v>
      </c>
      <c r="F566" s="15" t="s">
        <v>2049</v>
      </c>
      <c r="G566" s="8">
        <v>2.2357723577235773E-2</v>
      </c>
      <c r="H566">
        <v>69</v>
      </c>
      <c r="I566" s="8">
        <v>9.6752816434724984</v>
      </c>
      <c r="J566" s="8">
        <v>72.156196943972787</v>
      </c>
      <c r="K566">
        <v>39.9</v>
      </c>
      <c r="L566">
        <v>3815</v>
      </c>
      <c r="M566" s="8">
        <v>2.3814429954961582</v>
      </c>
      <c r="N566" s="8">
        <v>0.63962264150943404</v>
      </c>
      <c r="O566" s="8">
        <v>5.0943396226415096</v>
      </c>
      <c r="P566" s="8">
        <v>25.82089552238806</v>
      </c>
      <c r="Q566" s="15" t="s">
        <v>2049</v>
      </c>
      <c r="R566" s="15" t="s">
        <v>2049</v>
      </c>
      <c r="S566" s="15" t="s">
        <v>2049</v>
      </c>
      <c r="T566" s="15" t="s">
        <v>2049</v>
      </c>
      <c r="U566" s="16">
        <v>0</v>
      </c>
      <c r="V566" s="17">
        <v>0</v>
      </c>
      <c r="X566">
        <v>0</v>
      </c>
      <c r="Y566">
        <v>5.4</v>
      </c>
      <c r="Z566" s="8">
        <v>0.18157720344599071</v>
      </c>
      <c r="AA566" s="8">
        <v>1.9357677078750553</v>
      </c>
      <c r="AB566" s="9">
        <v>7.3446327683615822</v>
      </c>
      <c r="AC566">
        <v>8</v>
      </c>
      <c r="AD566" s="8">
        <v>39.213941605839409</v>
      </c>
      <c r="AE566" s="15" t="s">
        <v>2049</v>
      </c>
      <c r="AF566" s="8">
        <v>145.36082474226802</v>
      </c>
      <c r="AG566" s="8">
        <v>2.0080321290000001</v>
      </c>
      <c r="AH566" s="8">
        <v>37.5</v>
      </c>
      <c r="AI566" s="8">
        <v>0.60525360599071898</v>
      </c>
      <c r="AJ566" s="8">
        <v>75.333333333333329</v>
      </c>
      <c r="AK566" s="14">
        <v>26.4</v>
      </c>
      <c r="AL566" s="8">
        <v>0</v>
      </c>
      <c r="AM566" s="3" t="s">
        <v>2049</v>
      </c>
      <c r="AN566">
        <v>0</v>
      </c>
      <c r="AO566" s="3" t="s">
        <v>2049</v>
      </c>
      <c r="AP566" s="3" t="s">
        <v>2049</v>
      </c>
      <c r="AQ566" s="8">
        <v>0</v>
      </c>
      <c r="AR566" s="8">
        <v>0</v>
      </c>
      <c r="AT566" s="34">
        <v>0.42718446601941745</v>
      </c>
      <c r="AU566" s="34">
        <v>3.3467202141900936</v>
      </c>
      <c r="AV566" s="7">
        <v>1</v>
      </c>
      <c r="AW566" s="3" t="s">
        <v>2049</v>
      </c>
      <c r="AX566" s="3" t="s">
        <v>2049</v>
      </c>
      <c r="AY566" s="8">
        <v>2.0964360587002102</v>
      </c>
      <c r="AZ566">
        <v>13.9</v>
      </c>
      <c r="BA566">
        <v>6</v>
      </c>
      <c r="BB566" s="8">
        <v>0</v>
      </c>
      <c r="BC566" s="3" t="s">
        <v>2110</v>
      </c>
      <c r="BD566" s="8">
        <v>0.2767527675276753</v>
      </c>
      <c r="BE566">
        <f>VLOOKUP(A566,'dati SCL7_com'!A:C,3,FALSE)</f>
        <v>0.4</v>
      </c>
    </row>
    <row r="567" spans="1:57" x14ac:dyDescent="0.3">
      <c r="A567">
        <v>61026</v>
      </c>
      <c r="B567" t="s">
        <v>652</v>
      </c>
      <c r="C567">
        <v>3858</v>
      </c>
      <c r="D567" t="s">
        <v>168</v>
      </c>
      <c r="E567" t="str">
        <f>VLOOKUP(A567,'0. dati base'!B:K,10,FALSE)</f>
        <v>CAMPANIA</v>
      </c>
      <c r="F567" s="15" t="s">
        <v>2049</v>
      </c>
      <c r="G567" s="8">
        <v>-1.354062186559679E-2</v>
      </c>
      <c r="H567">
        <v>155</v>
      </c>
      <c r="I567" s="8">
        <v>8.5917641077783422</v>
      </c>
      <c r="J567" s="8">
        <v>74.863013698630098</v>
      </c>
      <c r="K567">
        <v>38.56</v>
      </c>
      <c r="L567">
        <v>0</v>
      </c>
      <c r="M567" s="8">
        <v>1.3721359610238559</v>
      </c>
      <c r="N567" s="8">
        <v>0.63838903170522698</v>
      </c>
      <c r="O567" s="8">
        <v>1.1996572407883459</v>
      </c>
      <c r="P567" s="8">
        <v>14.599483204134369</v>
      </c>
      <c r="Q567" s="15" t="s">
        <v>2049</v>
      </c>
      <c r="R567" s="15" t="s">
        <v>2049</v>
      </c>
      <c r="S567" s="15" t="s">
        <v>2049</v>
      </c>
      <c r="T567" s="15" t="s">
        <v>2049</v>
      </c>
      <c r="U567" s="16">
        <v>0</v>
      </c>
      <c r="V567" s="17">
        <v>0</v>
      </c>
      <c r="X567">
        <v>0</v>
      </c>
      <c r="Y567">
        <v>0</v>
      </c>
      <c r="Z567" s="8">
        <v>0.1512455516014235</v>
      </c>
      <c r="AA567" s="8">
        <v>1.1262088382911004</v>
      </c>
      <c r="AB567" s="9">
        <v>19.736842105263158</v>
      </c>
      <c r="AC567">
        <v>4</v>
      </c>
      <c r="AD567" s="8">
        <v>14.71764705882353</v>
      </c>
      <c r="AE567" s="15" t="s">
        <v>2049</v>
      </c>
      <c r="AF567" s="8">
        <v>114.81481481481481</v>
      </c>
      <c r="AG567" s="8">
        <v>0.77760497699999998</v>
      </c>
      <c r="AH567" s="8">
        <v>100</v>
      </c>
      <c r="AI567" s="8">
        <v>1.5582962201667241</v>
      </c>
      <c r="AJ567" s="8">
        <v>132.33333333333329</v>
      </c>
      <c r="AK567" s="14">
        <v>28</v>
      </c>
      <c r="AL567" s="8">
        <v>32.318133550839512</v>
      </c>
      <c r="AM567" s="3" t="s">
        <v>2049</v>
      </c>
      <c r="AN567">
        <v>1</v>
      </c>
      <c r="AO567" s="3" t="s">
        <v>2049</v>
      </c>
      <c r="AP567" s="3" t="s">
        <v>2049</v>
      </c>
      <c r="AQ567" s="8">
        <v>0.57610703081020398</v>
      </c>
      <c r="AR567" s="8">
        <v>0</v>
      </c>
      <c r="AT567" s="34">
        <v>3.4782608695652174E-2</v>
      </c>
      <c r="AU567" s="34">
        <v>1.5552099533437014</v>
      </c>
      <c r="AV567" s="7">
        <v>1</v>
      </c>
      <c r="AW567" s="3" t="s">
        <v>2049</v>
      </c>
      <c r="AX567" s="3" t="s">
        <v>2049</v>
      </c>
      <c r="AY567" s="8">
        <v>3.209414281893554</v>
      </c>
      <c r="AZ567">
        <v>20.3</v>
      </c>
      <c r="BA567">
        <v>7</v>
      </c>
      <c r="BB567" s="8">
        <v>0.25920165889061691</v>
      </c>
      <c r="BC567" s="3" t="s">
        <v>2110</v>
      </c>
      <c r="BD567" s="8">
        <v>0.31695721077654521</v>
      </c>
      <c r="BE567">
        <f>VLOOKUP(A567,'dati SCL7_com'!A:C,3,FALSE)</f>
        <v>0</v>
      </c>
    </row>
    <row r="568" spans="1:57" x14ac:dyDescent="0.3">
      <c r="A568">
        <v>61027</v>
      </c>
      <c r="B568" t="s">
        <v>655</v>
      </c>
      <c r="C568">
        <v>25281</v>
      </c>
      <c r="D568" t="s">
        <v>222</v>
      </c>
      <c r="E568" t="str">
        <f>VLOOKUP(A568,'0. dati base'!B:K,10,FALSE)</f>
        <v>CAMPANIA</v>
      </c>
      <c r="F568" s="15" t="s">
        <v>2049</v>
      </c>
      <c r="G568" s="8">
        <v>0.22764096786308277</v>
      </c>
      <c r="H568">
        <v>309</v>
      </c>
      <c r="I568" s="8">
        <v>2.9105847390962327</v>
      </c>
      <c r="J568" s="8">
        <v>50.044444444444402</v>
      </c>
      <c r="K568">
        <v>36.49</v>
      </c>
      <c r="L568">
        <v>14484</v>
      </c>
      <c r="M568" s="8">
        <v>34.316392269148174</v>
      </c>
      <c r="N568" s="8">
        <v>0.28708274998157801</v>
      </c>
      <c r="O568" s="8">
        <v>1.6284724780782549</v>
      </c>
      <c r="P568" s="8">
        <v>62.937092721155082</v>
      </c>
      <c r="Q568" s="15" t="s">
        <v>2049</v>
      </c>
      <c r="R568" s="15" t="s">
        <v>2049</v>
      </c>
      <c r="S568" s="15" t="s">
        <v>2049</v>
      </c>
      <c r="T568" s="15" t="s">
        <v>2049</v>
      </c>
      <c r="U568" s="16">
        <v>0</v>
      </c>
      <c r="V568" s="17">
        <v>0</v>
      </c>
      <c r="X568">
        <v>0</v>
      </c>
      <c r="Y568">
        <v>1.9</v>
      </c>
      <c r="Z568" s="8">
        <v>0.19299012324097545</v>
      </c>
      <c r="AA568" s="8">
        <v>16.452074391988557</v>
      </c>
      <c r="AB568" s="9">
        <v>27.483334940767818</v>
      </c>
      <c r="AC568">
        <v>15</v>
      </c>
      <c r="AD568" s="8">
        <v>12.20538949275362</v>
      </c>
      <c r="AE568" s="15" t="s">
        <v>2049</v>
      </c>
      <c r="AF568" s="8">
        <v>33.632937083212525</v>
      </c>
      <c r="AG568" s="8">
        <v>0.59333095999999996</v>
      </c>
      <c r="AH568" s="8">
        <v>66.6666666666667</v>
      </c>
      <c r="AI568" s="8">
        <v>0.56923134009907395</v>
      </c>
      <c r="AJ568" s="8">
        <v>214.33333333333329</v>
      </c>
      <c r="AK568" s="14">
        <v>28.3</v>
      </c>
      <c r="AL568" s="8">
        <v>11.522710084333401</v>
      </c>
      <c r="AM568" s="3" t="s">
        <v>2049</v>
      </c>
      <c r="AN568">
        <v>1</v>
      </c>
      <c r="AO568" s="3" t="s">
        <v>2049</v>
      </c>
      <c r="AP568" s="3" t="s">
        <v>2049</v>
      </c>
      <c r="AQ568" s="8">
        <v>1.11796798139701</v>
      </c>
      <c r="AR568" s="8">
        <v>0</v>
      </c>
      <c r="AT568" s="34">
        <v>0.15189068954559898</v>
      </c>
      <c r="AU568" s="34">
        <v>1.067995728017088</v>
      </c>
      <c r="AV568" s="7">
        <v>2</v>
      </c>
      <c r="AW568" s="3" t="s">
        <v>2049</v>
      </c>
      <c r="AX568" s="3" t="s">
        <v>2049</v>
      </c>
      <c r="AY568" s="8">
        <v>1.928789106199128</v>
      </c>
      <c r="AZ568">
        <v>32.4</v>
      </c>
      <c r="BA568">
        <v>10</v>
      </c>
      <c r="BB568" s="8">
        <v>0</v>
      </c>
      <c r="BC568" s="3" t="s">
        <v>2110</v>
      </c>
      <c r="BD568" s="8">
        <v>0.13572204125950052</v>
      </c>
      <c r="BE568">
        <f>VLOOKUP(A568,'dati SCL7_com'!A:C,3,FALSE)</f>
        <v>1</v>
      </c>
    </row>
    <row r="569" spans="1:57" x14ac:dyDescent="0.3">
      <c r="A569">
        <v>61028</v>
      </c>
      <c r="B569" t="s">
        <v>740</v>
      </c>
      <c r="C569">
        <v>5031</v>
      </c>
      <c r="D569" t="s">
        <v>2070</v>
      </c>
      <c r="E569" t="str">
        <f>VLOOKUP(A569,'0. dati base'!B:K,10,FALSE)</f>
        <v>CAMPANIA</v>
      </c>
      <c r="F569" s="15" t="s">
        <v>2049</v>
      </c>
      <c r="G569" s="8">
        <v>1.594896331738437E-3</v>
      </c>
      <c r="H569">
        <v>612</v>
      </c>
      <c r="I569" s="8">
        <v>10.648885350318471</v>
      </c>
      <c r="J569" s="8">
        <v>71.7978848413631</v>
      </c>
      <c r="K569">
        <v>32.1</v>
      </c>
      <c r="L569">
        <v>818</v>
      </c>
      <c r="M569" s="8">
        <v>1.5323676055536126</v>
      </c>
      <c r="N569" s="8">
        <v>0.56994328922495296</v>
      </c>
      <c r="O569" s="8">
        <v>0.94517958412098302</v>
      </c>
      <c r="P569" s="8">
        <v>13</v>
      </c>
      <c r="Q569" s="15" t="s">
        <v>2049</v>
      </c>
      <c r="R569" s="15" t="s">
        <v>2049</v>
      </c>
      <c r="S569" s="15" t="s">
        <v>2049</v>
      </c>
      <c r="T569" s="15" t="s">
        <v>2049</v>
      </c>
      <c r="U569" s="16">
        <v>0</v>
      </c>
      <c r="V569" s="17">
        <v>0</v>
      </c>
      <c r="X569">
        <v>0</v>
      </c>
      <c r="Y569">
        <v>29.6</v>
      </c>
      <c r="Z569" s="8">
        <v>0.19705414012738853</v>
      </c>
      <c r="AA569" s="8">
        <v>1.7872444607663116</v>
      </c>
      <c r="AB569" s="9">
        <v>31.125827814569533</v>
      </c>
      <c r="AC569">
        <v>7</v>
      </c>
      <c r="AD569" s="8">
        <v>12.171717171717169</v>
      </c>
      <c r="AE569" s="15" t="s">
        <v>2049</v>
      </c>
      <c r="AF569" s="8">
        <v>110.04784688995215</v>
      </c>
      <c r="AG569" s="8">
        <v>1.192605844</v>
      </c>
      <c r="AH569" s="8">
        <v>28.571428571428598</v>
      </c>
      <c r="AI569" s="8">
        <v>4.7280497925311202</v>
      </c>
      <c r="AJ569" s="8">
        <v>128.83333333333329</v>
      </c>
      <c r="AK569" s="14">
        <v>25.3</v>
      </c>
      <c r="AL569" s="8">
        <v>0</v>
      </c>
      <c r="AM569" s="3" t="s">
        <v>2049</v>
      </c>
      <c r="AN569">
        <v>0</v>
      </c>
      <c r="AO569" s="3" t="s">
        <v>2049</v>
      </c>
      <c r="AP569" s="3" t="s">
        <v>2049</v>
      </c>
      <c r="AQ569" s="8">
        <v>0</v>
      </c>
      <c r="AR569" s="8">
        <v>0</v>
      </c>
      <c r="AT569" s="34">
        <v>0.18845500848896435</v>
      </c>
      <c r="AU569" s="34">
        <v>1.5901411250248458</v>
      </c>
      <c r="AV569" s="7">
        <v>1</v>
      </c>
      <c r="AW569" s="3" t="s">
        <v>2049</v>
      </c>
      <c r="AX569" s="3" t="s">
        <v>2049</v>
      </c>
      <c r="AY569" s="8">
        <v>0.99601593625498008</v>
      </c>
      <c r="AZ569">
        <v>22.3</v>
      </c>
      <c r="BA569">
        <v>0</v>
      </c>
      <c r="BB569" s="8">
        <v>0</v>
      </c>
      <c r="BC569" s="3" t="s">
        <v>2110</v>
      </c>
      <c r="BD569" s="8">
        <v>0</v>
      </c>
      <c r="BE569">
        <f>VLOOKUP(A569,'dati SCL7_com'!A:C,3,FALSE)</f>
        <v>0.6</v>
      </c>
    </row>
    <row r="570" spans="1:57" x14ac:dyDescent="0.3">
      <c r="A570">
        <v>61029</v>
      </c>
      <c r="B570" t="s">
        <v>742</v>
      </c>
      <c r="C570">
        <v>8841</v>
      </c>
      <c r="D570" t="s">
        <v>149</v>
      </c>
      <c r="E570" t="str">
        <f>VLOOKUP(A570,'0. dati base'!B:K,10,FALSE)</f>
        <v>CAMPANIA</v>
      </c>
      <c r="F570" s="15" t="s">
        <v>2049</v>
      </c>
      <c r="G570" s="8">
        <v>0.13887399463806971</v>
      </c>
      <c r="H570">
        <v>3100</v>
      </c>
      <c r="I570" s="8">
        <v>0</v>
      </c>
      <c r="J570" s="8">
        <v>60.527292981804607</v>
      </c>
      <c r="K570">
        <v>28.320000000000004</v>
      </c>
      <c r="L570">
        <v>0</v>
      </c>
      <c r="M570" s="8">
        <v>2.9384431561711732</v>
      </c>
      <c r="N570" s="8">
        <v>0.48498233215547698</v>
      </c>
      <c r="O570" s="8">
        <v>1.7667844522968199</v>
      </c>
      <c r="P570" s="8">
        <v>19.578313253012048</v>
      </c>
      <c r="Q570" s="15" t="s">
        <v>2049</v>
      </c>
      <c r="R570" s="15" t="s">
        <v>2049</v>
      </c>
      <c r="S570" s="15" t="s">
        <v>2049</v>
      </c>
      <c r="T570" s="15" t="s">
        <v>2049</v>
      </c>
      <c r="U570" s="16">
        <v>0</v>
      </c>
      <c r="V570" s="17">
        <v>0</v>
      </c>
      <c r="X570">
        <v>0</v>
      </c>
      <c r="Y570">
        <v>0</v>
      </c>
      <c r="Z570" s="8">
        <v>0.21680790960451976</v>
      </c>
      <c r="AA570" s="8">
        <v>2.4366471734892787</v>
      </c>
      <c r="AB570" s="9">
        <v>19.966301600673969</v>
      </c>
      <c r="AC570">
        <v>4</v>
      </c>
      <c r="AD570" s="8">
        <v>7.6064060803474476</v>
      </c>
      <c r="AE570" s="15" t="s">
        <v>2049</v>
      </c>
      <c r="AF570" s="8">
        <v>95.668912415784419</v>
      </c>
      <c r="AG570" s="8">
        <v>0.45243750700000002</v>
      </c>
      <c r="AH570" s="8">
        <v>50</v>
      </c>
      <c r="AI570" s="8">
        <v>0.61565912497323505</v>
      </c>
      <c r="AJ570" s="8">
        <v>233</v>
      </c>
      <c r="AK570" s="14">
        <v>20.5</v>
      </c>
      <c r="AL570" s="8">
        <v>0</v>
      </c>
      <c r="AM570" s="3" t="s">
        <v>2049</v>
      </c>
      <c r="AN570">
        <v>0</v>
      </c>
      <c r="AO570" s="3" t="s">
        <v>2049</v>
      </c>
      <c r="AP570" s="3" t="s">
        <v>2049</v>
      </c>
      <c r="AQ570" s="8">
        <v>0</v>
      </c>
      <c r="AR570" s="8">
        <v>0</v>
      </c>
      <c r="AT570" s="34">
        <v>0.29360780065005415</v>
      </c>
      <c r="AU570" s="34">
        <v>0.56554688383667007</v>
      </c>
      <c r="AV570" s="7">
        <v>1</v>
      </c>
      <c r="AW570" s="3" t="s">
        <v>2049</v>
      </c>
      <c r="AX570" s="3" t="s">
        <v>2049</v>
      </c>
      <c r="AY570" s="8">
        <v>0.97751710654936463</v>
      </c>
      <c r="AZ570">
        <v>26.6</v>
      </c>
      <c r="BA570">
        <v>5</v>
      </c>
      <c r="BB570" s="8">
        <v>0</v>
      </c>
      <c r="BC570" s="3" t="s">
        <v>2110</v>
      </c>
      <c r="BD570" s="8">
        <v>1.8315018315018314</v>
      </c>
      <c r="BE570">
        <f>VLOOKUP(A570,'dati SCL7_com'!A:C,3,FALSE)</f>
        <v>0</v>
      </c>
    </row>
    <row r="571" spans="1:57" x14ac:dyDescent="0.3">
      <c r="A571">
        <v>61030</v>
      </c>
      <c r="B571" t="s">
        <v>764</v>
      </c>
      <c r="C571">
        <v>426</v>
      </c>
      <c r="D571" t="s">
        <v>241</v>
      </c>
      <c r="E571" t="str">
        <f>VLOOKUP(A571,'0. dati base'!B:K,10,FALSE)</f>
        <v>CAMPANIA</v>
      </c>
      <c r="F571" s="15" t="s">
        <v>2049</v>
      </c>
      <c r="G571" s="8">
        <v>-0.16030534351145037</v>
      </c>
      <c r="H571">
        <v>15</v>
      </c>
      <c r="I571" s="8">
        <v>55.909090909090907</v>
      </c>
      <c r="J571" s="8">
        <v>71.153846153846104</v>
      </c>
      <c r="K571">
        <v>37.07</v>
      </c>
      <c r="L571">
        <v>0</v>
      </c>
      <c r="M571" s="8">
        <v>0.97141679667952074</v>
      </c>
      <c r="N571" s="8">
        <v>0.84415584415584399</v>
      </c>
      <c r="O571" s="8">
        <v>0</v>
      </c>
      <c r="P571" s="8">
        <v>46.629213483146067</v>
      </c>
      <c r="Q571" s="15" t="s">
        <v>2049</v>
      </c>
      <c r="R571" s="15" t="s">
        <v>2049</v>
      </c>
      <c r="S571" s="15" t="s">
        <v>2049</v>
      </c>
      <c r="T571" s="15" t="s">
        <v>2049</v>
      </c>
      <c r="U571" s="16">
        <v>0</v>
      </c>
      <c r="V571" s="17">
        <v>0</v>
      </c>
      <c r="X571">
        <v>0</v>
      </c>
      <c r="Y571">
        <v>15.2</v>
      </c>
      <c r="Z571" s="8">
        <v>0.12954545454545455</v>
      </c>
      <c r="AA571" s="8">
        <v>0.35195776506819182</v>
      </c>
      <c r="AB571" s="9">
        <v>15.151515151515152</v>
      </c>
      <c r="AC571">
        <v>0</v>
      </c>
      <c r="AD571" s="8">
        <v>0</v>
      </c>
      <c r="AE571" s="15" t="s">
        <v>2049</v>
      </c>
      <c r="AF571" s="8">
        <v>1850</v>
      </c>
      <c r="AG571" s="8">
        <v>0</v>
      </c>
      <c r="AH571" s="8">
        <v>0</v>
      </c>
      <c r="AI571">
        <v>0</v>
      </c>
      <c r="AJ571">
        <v>0</v>
      </c>
      <c r="AK571" s="14">
        <v>37</v>
      </c>
      <c r="AL571" s="8">
        <v>0</v>
      </c>
      <c r="AM571" s="3" t="s">
        <v>2049</v>
      </c>
      <c r="AN571">
        <v>0</v>
      </c>
      <c r="AO571" s="3" t="s">
        <v>2049</v>
      </c>
      <c r="AP571" s="3" t="s">
        <v>2049</v>
      </c>
      <c r="AQ571" s="8">
        <v>0</v>
      </c>
      <c r="AR571" s="8">
        <v>0</v>
      </c>
      <c r="AT571" s="34">
        <v>0.13636363636363635</v>
      </c>
      <c r="AU571" s="34">
        <v>4.694835680751174</v>
      </c>
      <c r="AV571" s="7">
        <v>1</v>
      </c>
      <c r="AW571" s="3" t="s">
        <v>2049</v>
      </c>
      <c r="AX571" s="3" t="s">
        <v>2049</v>
      </c>
      <c r="AY571" s="8">
        <v>9.7799511002444994</v>
      </c>
      <c r="AZ571">
        <v>3.5</v>
      </c>
      <c r="BA571">
        <v>3</v>
      </c>
      <c r="BB571" s="8">
        <v>0</v>
      </c>
      <c r="BC571" s="3" t="s">
        <v>2110</v>
      </c>
      <c r="BD571" s="8">
        <v>0.1051156271899089</v>
      </c>
      <c r="BE571">
        <f>VLOOKUP(A571,'dati SCL7_com'!A:C,3,FALSE)</f>
        <v>0</v>
      </c>
    </row>
    <row r="572" spans="1:57" x14ac:dyDescent="0.3">
      <c r="A572">
        <v>61031</v>
      </c>
      <c r="B572" t="s">
        <v>783</v>
      </c>
      <c r="C572">
        <v>1239</v>
      </c>
      <c r="D572" t="s">
        <v>2083</v>
      </c>
      <c r="E572" t="str">
        <f>VLOOKUP(A572,'0. dati base'!B:K,10,FALSE)</f>
        <v>CAMPANIA</v>
      </c>
      <c r="F572" s="15" t="s">
        <v>2049</v>
      </c>
      <c r="G572" s="8">
        <v>-9.7701149425287362E-2</v>
      </c>
      <c r="H572">
        <v>47</v>
      </c>
      <c r="I572" s="8">
        <v>17.595541401273884</v>
      </c>
      <c r="J572" s="8">
        <v>75.956284153005399</v>
      </c>
      <c r="K572">
        <v>45.1</v>
      </c>
      <c r="L572">
        <v>0</v>
      </c>
      <c r="M572" s="8">
        <v>2.4079807361541108</v>
      </c>
      <c r="N572" s="8">
        <v>0.87588152327221402</v>
      </c>
      <c r="O572" s="8">
        <v>3.244005641748942</v>
      </c>
      <c r="P572" s="8">
        <v>38.959212376933891</v>
      </c>
      <c r="Q572" s="15" t="s">
        <v>2049</v>
      </c>
      <c r="R572" s="15" t="s">
        <v>2049</v>
      </c>
      <c r="S572" s="15" t="s">
        <v>2049</v>
      </c>
      <c r="T572" s="15" t="s">
        <v>2049</v>
      </c>
      <c r="U572" s="16">
        <v>0</v>
      </c>
      <c r="V572" s="17">
        <v>0</v>
      </c>
      <c r="X572">
        <v>0</v>
      </c>
      <c r="Y572">
        <v>6.6</v>
      </c>
      <c r="Z572" s="8">
        <v>0.11942675159235669</v>
      </c>
      <c r="AA572" s="8">
        <v>1.8382352941176472</v>
      </c>
      <c r="AB572" s="9">
        <v>15.384615384615385</v>
      </c>
      <c r="AC572">
        <v>3</v>
      </c>
      <c r="AD572" s="8">
        <v>64</v>
      </c>
      <c r="AE572" s="15" t="s">
        <v>2049</v>
      </c>
      <c r="AF572" s="8">
        <v>97.647058823529406</v>
      </c>
      <c r="AG572" s="8">
        <v>2.4213075060000002</v>
      </c>
      <c r="AH572" s="8">
        <v>33.3333333333333</v>
      </c>
      <c r="AI572" s="8">
        <v>0.646882291666667</v>
      </c>
      <c r="AJ572" s="8">
        <v>27</v>
      </c>
      <c r="AK572" s="14">
        <v>27.8</v>
      </c>
      <c r="AL572" s="8">
        <v>0</v>
      </c>
      <c r="AM572" s="3" t="s">
        <v>2049</v>
      </c>
      <c r="AN572">
        <v>0</v>
      </c>
      <c r="AO572" s="3" t="s">
        <v>2049</v>
      </c>
      <c r="AP572" s="3" t="s">
        <v>2049</v>
      </c>
      <c r="AQ572" s="8">
        <v>0</v>
      </c>
      <c r="AR572" s="8">
        <v>0</v>
      </c>
      <c r="AT572" s="34">
        <v>0.17647058823529413</v>
      </c>
      <c r="AU572" s="34">
        <v>4.0355125100887808</v>
      </c>
      <c r="AV572" s="7">
        <v>1</v>
      </c>
      <c r="AW572" s="3" t="s">
        <v>2049</v>
      </c>
      <c r="AX572" s="3" t="s">
        <v>2049</v>
      </c>
      <c r="AY572" s="8">
        <v>2.5062656641604009</v>
      </c>
      <c r="AZ572">
        <v>23.6</v>
      </c>
      <c r="BA572">
        <v>6</v>
      </c>
      <c r="BB572" s="8">
        <v>0</v>
      </c>
      <c r="BC572" s="3" t="s">
        <v>2110</v>
      </c>
      <c r="BD572" s="8">
        <v>0.22753128555176336</v>
      </c>
      <c r="BE572">
        <f>VLOOKUP(A572,'dati SCL7_com'!A:C,3,FALSE)</f>
        <v>0.2</v>
      </c>
    </row>
    <row r="573" spans="1:57" x14ac:dyDescent="0.3">
      <c r="A573">
        <v>61032</v>
      </c>
      <c r="B573" t="s">
        <v>817</v>
      </c>
      <c r="C573">
        <v>7132</v>
      </c>
      <c r="D573" t="s">
        <v>2076</v>
      </c>
      <c r="E573" t="str">
        <f>VLOOKUP(A573,'0. dati base'!B:K,10,FALSE)</f>
        <v>CAMPANIA</v>
      </c>
      <c r="F573" s="15" t="s">
        <v>2049</v>
      </c>
      <c r="G573" s="8">
        <v>1.6004572735067162E-2</v>
      </c>
      <c r="H573">
        <v>4208</v>
      </c>
      <c r="I573" s="8">
        <v>0.52039381153305198</v>
      </c>
      <c r="J573" s="8">
        <v>66.249050873196609</v>
      </c>
      <c r="K573">
        <v>36.6</v>
      </c>
      <c r="L573">
        <v>0</v>
      </c>
      <c r="M573" s="8">
        <v>2.6631853785900783</v>
      </c>
      <c r="N573" s="8">
        <v>0.52712477396021695</v>
      </c>
      <c r="O573" s="8">
        <v>0.90415913200723297</v>
      </c>
      <c r="P573" s="8">
        <v>15.31531531531531</v>
      </c>
      <c r="Q573" s="15" t="s">
        <v>2049</v>
      </c>
      <c r="R573" s="15" t="s">
        <v>2049</v>
      </c>
      <c r="S573" s="15" t="s">
        <v>2049</v>
      </c>
      <c r="T573" s="15" t="s">
        <v>2049</v>
      </c>
      <c r="U573" s="16">
        <v>0</v>
      </c>
      <c r="V573" s="17">
        <v>0</v>
      </c>
      <c r="X573">
        <v>0</v>
      </c>
      <c r="Y573">
        <v>0</v>
      </c>
      <c r="Z573" s="8">
        <v>0.1780590717299578</v>
      </c>
      <c r="AA573" s="8">
        <v>1.1695906432748537</v>
      </c>
      <c r="AB573" s="9">
        <v>13.892529488859765</v>
      </c>
      <c r="AC573">
        <v>5</v>
      </c>
      <c r="AD573" s="8">
        <v>8.9897314375987367</v>
      </c>
      <c r="AE573" s="15" t="s">
        <v>2049</v>
      </c>
      <c r="AF573" s="8">
        <v>203.76470588235293</v>
      </c>
      <c r="AG573" s="8">
        <v>0.42063937200000001</v>
      </c>
      <c r="AH573" s="8">
        <v>60</v>
      </c>
      <c r="AI573" s="8">
        <v>0.49090589579123101</v>
      </c>
      <c r="AJ573" s="8">
        <v>359.66666666666669</v>
      </c>
      <c r="AK573" s="14">
        <v>25.3</v>
      </c>
      <c r="AL573" s="8">
        <v>0</v>
      </c>
      <c r="AM573" s="3" t="s">
        <v>2049</v>
      </c>
      <c r="AN573">
        <v>0</v>
      </c>
      <c r="AO573" s="3" t="s">
        <v>2049</v>
      </c>
      <c r="AP573" s="3" t="s">
        <v>2049</v>
      </c>
      <c r="AQ573" s="8">
        <v>0</v>
      </c>
      <c r="AR573" s="8">
        <v>0</v>
      </c>
      <c r="AT573" s="34">
        <v>0.11917098445595854</v>
      </c>
      <c r="AU573" s="34">
        <v>0.98149186763881102</v>
      </c>
      <c r="AV573" s="7">
        <v>1</v>
      </c>
      <c r="AW573" s="3" t="s">
        <v>2049</v>
      </c>
      <c r="AX573" s="3" t="s">
        <v>2049</v>
      </c>
      <c r="AY573" s="8">
        <v>2.5571814178150301</v>
      </c>
      <c r="AZ573">
        <v>16.7</v>
      </c>
      <c r="BA573">
        <v>9</v>
      </c>
      <c r="BB573" s="8">
        <v>0</v>
      </c>
      <c r="BC573" s="3" t="s">
        <v>2110</v>
      </c>
      <c r="BD573" s="8">
        <v>5.3571428571428577</v>
      </c>
      <c r="BE573">
        <f>VLOOKUP(A573,'dati SCL7_com'!A:C,3,FALSE)</f>
        <v>0.6</v>
      </c>
    </row>
    <row r="574" spans="1:57" x14ac:dyDescent="0.3">
      <c r="A574">
        <v>61033</v>
      </c>
      <c r="B574" t="s">
        <v>834</v>
      </c>
      <c r="C574">
        <v>2108</v>
      </c>
      <c r="D574" t="s">
        <v>241</v>
      </c>
      <c r="E574" t="str">
        <f>VLOOKUP(A574,'0. dati base'!B:K,10,FALSE)</f>
        <v>CAMPANIA</v>
      </c>
      <c r="F574" s="15" t="s">
        <v>2049</v>
      </c>
      <c r="G574" s="8">
        <v>2.7988614800759013E-2</v>
      </c>
      <c r="H574">
        <v>84</v>
      </c>
      <c r="I574" s="8">
        <v>10.475311490539916</v>
      </c>
      <c r="J574" s="8">
        <v>68.243243243243199</v>
      </c>
      <c r="K574">
        <v>45.000000000000007</v>
      </c>
      <c r="L574">
        <v>652</v>
      </c>
      <c r="M574" s="8">
        <v>3.2498307379823967</v>
      </c>
      <c r="N574" s="8">
        <v>0.61683277962347705</v>
      </c>
      <c r="O574" s="8">
        <v>0.44296788482834998</v>
      </c>
      <c r="P574" s="8">
        <v>31.26815101645693</v>
      </c>
      <c r="Q574" s="15" t="s">
        <v>2049</v>
      </c>
      <c r="R574" s="15" t="s">
        <v>2049</v>
      </c>
      <c r="S574" s="15" t="s">
        <v>2049</v>
      </c>
      <c r="T574" s="15" t="s">
        <v>2049</v>
      </c>
      <c r="U574" s="16">
        <v>0</v>
      </c>
      <c r="V574" s="17">
        <v>0</v>
      </c>
      <c r="X574">
        <v>0</v>
      </c>
      <c r="Y574">
        <v>18.600000000000001</v>
      </c>
      <c r="Z574" s="8">
        <v>0.17258883248730963</v>
      </c>
      <c r="AA574" s="8">
        <v>2.1997360316761987</v>
      </c>
      <c r="AB574" s="9">
        <v>10.454545454545453</v>
      </c>
      <c r="AC574">
        <v>5</v>
      </c>
      <c r="AD574" s="8">
        <v>36.863636363636367</v>
      </c>
      <c r="AE574" s="15" t="s">
        <v>2049</v>
      </c>
      <c r="AF574" s="8">
        <v>192.56198347107437</v>
      </c>
      <c r="AG574" s="8">
        <v>2.3719165090000001</v>
      </c>
      <c r="AH574" s="8">
        <v>20</v>
      </c>
      <c r="AI574" s="8">
        <v>0.72430550518604497</v>
      </c>
      <c r="AJ574" s="8">
        <v>29.2</v>
      </c>
      <c r="AK574" s="14">
        <v>25.7</v>
      </c>
      <c r="AL574" s="8">
        <v>0</v>
      </c>
      <c r="AM574" s="3" t="s">
        <v>2049</v>
      </c>
      <c r="AN574">
        <v>0</v>
      </c>
      <c r="AO574" s="3" t="s">
        <v>2049</v>
      </c>
      <c r="AP574" s="3" t="s">
        <v>2049</v>
      </c>
      <c r="AQ574" s="8">
        <v>0</v>
      </c>
      <c r="AR574" s="8">
        <v>0</v>
      </c>
      <c r="AT574" s="34">
        <v>3.9007092198581561E-2</v>
      </c>
      <c r="AU574" s="34">
        <v>3.795066413662239</v>
      </c>
      <c r="AV574" s="7">
        <v>1</v>
      </c>
      <c r="AW574" s="3" t="s">
        <v>2049</v>
      </c>
      <c r="AX574" s="3" t="s">
        <v>2049</v>
      </c>
      <c r="AY574" s="8">
        <v>1.9002375296912111</v>
      </c>
      <c r="AZ574">
        <v>18.399999999999999</v>
      </c>
      <c r="BA574">
        <v>10</v>
      </c>
      <c r="BB574" s="8">
        <v>0</v>
      </c>
      <c r="BC574" s="3" t="s">
        <v>2110</v>
      </c>
      <c r="BD574" s="8">
        <v>0.38940809968847351</v>
      </c>
      <c r="BE574">
        <f>VLOOKUP(A574,'dati SCL7_com'!A:C,3,FALSE)</f>
        <v>0.2</v>
      </c>
    </row>
    <row r="575" spans="1:57" x14ac:dyDescent="0.3">
      <c r="A575">
        <v>61034</v>
      </c>
      <c r="B575" t="s">
        <v>884</v>
      </c>
      <c r="C575">
        <v>811</v>
      </c>
      <c r="D575" t="s">
        <v>241</v>
      </c>
      <c r="E575" t="str">
        <f>VLOOKUP(A575,'0. dati base'!B:K,10,FALSE)</f>
        <v>CAMPANIA</v>
      </c>
      <c r="F575" s="15" t="s">
        <v>2049</v>
      </c>
      <c r="G575" s="8">
        <v>-9.3348891481913644E-3</v>
      </c>
      <c r="H575">
        <v>87</v>
      </c>
      <c r="I575" s="8">
        <v>16.725559481743225</v>
      </c>
      <c r="J575" s="8">
        <v>77.650429799426902</v>
      </c>
      <c r="K575">
        <v>39.43</v>
      </c>
      <c r="L575">
        <v>0</v>
      </c>
      <c r="M575" s="8">
        <v>1.1244885343381119</v>
      </c>
      <c r="N575" s="8">
        <v>0.76923076923076905</v>
      </c>
      <c r="O575" s="8">
        <v>0</v>
      </c>
      <c r="P575" s="8">
        <v>14.78260869565217</v>
      </c>
      <c r="Q575" s="15" t="s">
        <v>2049</v>
      </c>
      <c r="R575" s="15" t="s">
        <v>2049</v>
      </c>
      <c r="S575" s="15" t="s">
        <v>2049</v>
      </c>
      <c r="T575" s="15" t="s">
        <v>2049</v>
      </c>
      <c r="U575" s="16">
        <v>0</v>
      </c>
      <c r="V575" s="17">
        <v>0</v>
      </c>
      <c r="X575">
        <v>0</v>
      </c>
      <c r="Y575">
        <v>0</v>
      </c>
      <c r="Z575" s="8">
        <v>0.12367491166077739</v>
      </c>
      <c r="AA575" s="8">
        <v>1.0998680158380993</v>
      </c>
      <c r="AB575" s="9">
        <v>7.6923076923076925</v>
      </c>
      <c r="AC575">
        <v>6</v>
      </c>
      <c r="AD575" s="8">
        <v>34.285714285714278</v>
      </c>
      <c r="AE575" s="15" t="s">
        <v>2049</v>
      </c>
      <c r="AF575" s="8">
        <v>71.83098591549296</v>
      </c>
      <c r="AG575" s="8">
        <v>3.6991368680000001</v>
      </c>
      <c r="AH575" s="8">
        <v>100</v>
      </c>
      <c r="AI575" s="8">
        <v>2.166666666666667</v>
      </c>
      <c r="AJ575" s="8">
        <v>39.333333333333343</v>
      </c>
      <c r="AK575" s="14">
        <v>30.6</v>
      </c>
      <c r="AL575" s="8">
        <v>0</v>
      </c>
      <c r="AM575" s="3" t="s">
        <v>2049</v>
      </c>
      <c r="AN575">
        <v>0</v>
      </c>
      <c r="AO575" s="3" t="s">
        <v>2049</v>
      </c>
      <c r="AP575" s="3" t="s">
        <v>2049</v>
      </c>
      <c r="AQ575" s="8">
        <v>0</v>
      </c>
      <c r="AR575" s="8">
        <v>0</v>
      </c>
      <c r="AT575" s="34">
        <v>0.30097087378640774</v>
      </c>
      <c r="AU575" s="34">
        <v>7.3982737361282371</v>
      </c>
      <c r="AV575" s="7">
        <v>1</v>
      </c>
      <c r="AW575" s="3" t="s">
        <v>2049</v>
      </c>
      <c r="AX575" s="3" t="s">
        <v>2049</v>
      </c>
      <c r="AY575" s="8">
        <v>3.7878787878787881</v>
      </c>
      <c r="AZ575">
        <v>16.100000000000001</v>
      </c>
      <c r="BA575">
        <v>2</v>
      </c>
      <c r="BB575" s="8">
        <v>0</v>
      </c>
      <c r="BC575" s="3" t="s">
        <v>2110</v>
      </c>
      <c r="BD575" s="8">
        <v>0.20682523267838676</v>
      </c>
      <c r="BE575">
        <f>VLOOKUP(A575,'dati SCL7_com'!A:C,3,FALSE)</f>
        <v>0.2</v>
      </c>
    </row>
    <row r="576" spans="1:57" x14ac:dyDescent="0.3">
      <c r="A576">
        <v>61035</v>
      </c>
      <c r="B576" t="s">
        <v>889</v>
      </c>
      <c r="C576">
        <v>1488</v>
      </c>
      <c r="D576" t="s">
        <v>2066</v>
      </c>
      <c r="E576" t="str">
        <f>VLOOKUP(A576,'0. dati base'!B:K,10,FALSE)</f>
        <v>CAMPANIA</v>
      </c>
      <c r="F576" s="15" t="s">
        <v>2049</v>
      </c>
      <c r="G576" s="8">
        <v>2.5221540558963872E-2</v>
      </c>
      <c r="H576">
        <v>95</v>
      </c>
      <c r="I576" s="8">
        <v>4.0558510638297873</v>
      </c>
      <c r="J576" s="8">
        <v>71.674491392801201</v>
      </c>
      <c r="K576">
        <v>48.53</v>
      </c>
      <c r="L576">
        <v>0</v>
      </c>
      <c r="M576" s="8">
        <v>2.5168526095787582</v>
      </c>
      <c r="N576" s="8">
        <v>0.78095238095238095</v>
      </c>
      <c r="O576" s="8">
        <v>0</v>
      </c>
      <c r="P576" s="8">
        <v>26.387176325524042</v>
      </c>
      <c r="Q576" s="15" t="s">
        <v>2049</v>
      </c>
      <c r="R576" s="15" t="s">
        <v>2049</v>
      </c>
      <c r="S576" s="15" t="s">
        <v>2049</v>
      </c>
      <c r="T576" s="15" t="s">
        <v>2049</v>
      </c>
      <c r="U576" s="16">
        <v>0</v>
      </c>
      <c r="V576" s="17">
        <v>0</v>
      </c>
      <c r="X576">
        <v>0</v>
      </c>
      <c r="Y576">
        <v>0</v>
      </c>
      <c r="Z576" s="8">
        <v>0.1389627659574468</v>
      </c>
      <c r="AA576" s="8">
        <v>2.9916410030796303</v>
      </c>
      <c r="AB576" s="9">
        <v>12.698412698412698</v>
      </c>
      <c r="AC576">
        <v>5</v>
      </c>
      <c r="AD576" s="8">
        <v>52.081339712918663</v>
      </c>
      <c r="AE576" s="15" t="s">
        <v>2049</v>
      </c>
      <c r="AF576" s="8">
        <v>72.8</v>
      </c>
      <c r="AG576" s="8">
        <v>3.3602150540000002</v>
      </c>
      <c r="AH576" s="8">
        <v>100</v>
      </c>
      <c r="AI576" s="8">
        <v>0.72531005971520401</v>
      </c>
      <c r="AJ576" s="8">
        <v>18.600000000000001</v>
      </c>
      <c r="AK576" s="14">
        <v>39</v>
      </c>
      <c r="AL576" s="8">
        <v>0</v>
      </c>
      <c r="AM576" s="3" t="s">
        <v>2049</v>
      </c>
      <c r="AN576">
        <v>0</v>
      </c>
      <c r="AO576" s="3" t="s">
        <v>2049</v>
      </c>
      <c r="AP576" s="3" t="s">
        <v>2049</v>
      </c>
      <c r="AQ576" s="8">
        <v>0</v>
      </c>
      <c r="AR576" s="8">
        <v>0</v>
      </c>
      <c r="AT576" s="34">
        <v>0.65432098765432101</v>
      </c>
      <c r="AU576" s="34">
        <v>5.3763440860215059</v>
      </c>
      <c r="AV576" s="7">
        <v>2</v>
      </c>
      <c r="AW576" s="3" t="s">
        <v>2049</v>
      </c>
      <c r="AX576" s="3" t="s">
        <v>2049</v>
      </c>
      <c r="AY576" s="8">
        <v>2.0576131687242798</v>
      </c>
      <c r="AZ576">
        <v>20.7</v>
      </c>
      <c r="BA576">
        <v>6</v>
      </c>
      <c r="BB576" s="8">
        <v>0</v>
      </c>
      <c r="BC576" s="3" t="s">
        <v>2110</v>
      </c>
      <c r="BD576" s="8">
        <v>0.38412291933418696</v>
      </c>
      <c r="BE576">
        <f>VLOOKUP(A576,'dati SCL7_com'!A:C,3,FALSE)</f>
        <v>0.4</v>
      </c>
    </row>
    <row r="577" spans="1:57" x14ac:dyDescent="0.3">
      <c r="A577">
        <v>61036</v>
      </c>
      <c r="B577" t="s">
        <v>902</v>
      </c>
      <c r="C577">
        <v>4922</v>
      </c>
      <c r="D577" t="s">
        <v>280</v>
      </c>
      <c r="E577" t="str">
        <f>VLOOKUP(A577,'0. dati base'!B:K,10,FALSE)</f>
        <v>CAMPANIA</v>
      </c>
      <c r="F577" s="15" t="s">
        <v>2049</v>
      </c>
      <c r="G577" s="8">
        <v>3.2619775739041795E-3</v>
      </c>
      <c r="H577">
        <v>120</v>
      </c>
      <c r="I577" s="8">
        <v>10.323105059947165</v>
      </c>
      <c r="J577" s="8">
        <v>66.956049918610901</v>
      </c>
      <c r="K577">
        <v>37.29</v>
      </c>
      <c r="L577">
        <v>0</v>
      </c>
      <c r="M577" s="8">
        <v>7.061960784313726</v>
      </c>
      <c r="N577" s="8">
        <v>0.64601139601139601</v>
      </c>
      <c r="O577" s="8">
        <v>1.566951566951567</v>
      </c>
      <c r="P577" s="8">
        <v>21.559191530317609</v>
      </c>
      <c r="Q577" s="15" t="s">
        <v>2049</v>
      </c>
      <c r="R577" s="15" t="s">
        <v>2049</v>
      </c>
      <c r="S577" s="15" t="s">
        <v>2049</v>
      </c>
      <c r="T577" s="15" t="s">
        <v>2049</v>
      </c>
      <c r="U577" s="16">
        <v>0</v>
      </c>
      <c r="V577" s="17">
        <v>0</v>
      </c>
      <c r="X577">
        <v>0</v>
      </c>
      <c r="Y577">
        <v>33.299999999999997</v>
      </c>
      <c r="Z577" s="8">
        <v>0.18451534241007925</v>
      </c>
      <c r="AA577" s="8">
        <v>10.499637943519188</v>
      </c>
      <c r="AB577" s="9">
        <v>25.328330206378986</v>
      </c>
      <c r="AC577">
        <v>8</v>
      </c>
      <c r="AD577" s="8">
        <v>9.8513215859030829</v>
      </c>
      <c r="AE577" s="15" t="s">
        <v>2049</v>
      </c>
      <c r="AF577" s="8">
        <v>115.77540106951871</v>
      </c>
      <c r="AG577" s="8">
        <v>1.2190166600000001</v>
      </c>
      <c r="AH577" s="8">
        <v>87.5</v>
      </c>
      <c r="AI577" s="8">
        <v>0.61073225265511499</v>
      </c>
      <c r="AJ577" s="8">
        <v>103.8333333333333</v>
      </c>
      <c r="AK577" s="14">
        <v>31.3</v>
      </c>
      <c r="AL577" s="8">
        <v>0</v>
      </c>
      <c r="AM577" s="3" t="s">
        <v>2049</v>
      </c>
      <c r="AN577">
        <v>0</v>
      </c>
      <c r="AO577" s="3" t="s">
        <v>2049</v>
      </c>
      <c r="AP577" s="3" t="s">
        <v>2049</v>
      </c>
      <c r="AQ577" s="8">
        <v>0</v>
      </c>
      <c r="AR577" s="8">
        <v>0</v>
      </c>
      <c r="AT577" s="34">
        <v>0.18591549295774648</v>
      </c>
      <c r="AU577" s="34">
        <v>2.0316944331572531</v>
      </c>
      <c r="AV577" s="7">
        <v>1</v>
      </c>
      <c r="AW577" s="3" t="s">
        <v>2049</v>
      </c>
      <c r="AX577" s="3" t="s">
        <v>2049</v>
      </c>
      <c r="AY577" s="8">
        <v>2.9239766081871341</v>
      </c>
      <c r="AZ577">
        <v>17.399999999999999</v>
      </c>
      <c r="BA577">
        <v>4</v>
      </c>
      <c r="BB577" s="8">
        <v>0</v>
      </c>
      <c r="BC577" s="3" t="s">
        <v>2110</v>
      </c>
      <c r="BD577" s="8">
        <v>9.8087297694948505E-2</v>
      </c>
      <c r="BE577">
        <f>VLOOKUP(A577,'dati SCL7_com'!A:C,3,FALSE)</f>
        <v>0</v>
      </c>
    </row>
    <row r="578" spans="1:57" x14ac:dyDescent="0.3">
      <c r="A578">
        <v>61037</v>
      </c>
      <c r="B578" t="s">
        <v>909</v>
      </c>
      <c r="C578">
        <v>9008</v>
      </c>
      <c r="D578" t="s">
        <v>149</v>
      </c>
      <c r="E578" t="str">
        <f>VLOOKUP(A578,'0. dati base'!B:K,10,FALSE)</f>
        <v>CAMPANIA</v>
      </c>
      <c r="F578" s="15" t="s">
        <v>2049</v>
      </c>
      <c r="G578" s="8">
        <v>1.5583207349691824E-2</v>
      </c>
      <c r="H578">
        <v>885</v>
      </c>
      <c r="I578" s="8">
        <v>2.8169014084507045</v>
      </c>
      <c r="J578" s="8">
        <v>67.891426679907298</v>
      </c>
      <c r="K578">
        <v>30.46</v>
      </c>
      <c r="L578">
        <v>0</v>
      </c>
      <c r="M578" s="8">
        <v>3.1853785900783289</v>
      </c>
      <c r="N578" s="8">
        <v>0.54380508035251396</v>
      </c>
      <c r="O578" s="8">
        <v>2.229134266459305</v>
      </c>
      <c r="P578" s="8">
        <v>21.836506159014561</v>
      </c>
      <c r="Q578" s="15" t="s">
        <v>2049</v>
      </c>
      <c r="R578" s="15" t="s">
        <v>2049</v>
      </c>
      <c r="S578" s="15" t="s">
        <v>2049</v>
      </c>
      <c r="T578" s="15" t="s">
        <v>2049</v>
      </c>
      <c r="U578" s="16">
        <v>0</v>
      </c>
      <c r="V578" s="17">
        <v>0</v>
      </c>
      <c r="X578">
        <v>0</v>
      </c>
      <c r="Y578">
        <v>0</v>
      </c>
      <c r="Z578" s="8">
        <v>0.19191572197412116</v>
      </c>
      <c r="AA578" s="8">
        <v>2.0607073238652185</v>
      </c>
      <c r="AB578" s="9">
        <v>30.612244897959183</v>
      </c>
      <c r="AC578">
        <v>3</v>
      </c>
      <c r="AD578" s="8">
        <v>7.007756563245823</v>
      </c>
      <c r="AE578" s="15" t="s">
        <v>2049</v>
      </c>
      <c r="AF578" s="8">
        <v>99.670329670329664</v>
      </c>
      <c r="AG578" s="8">
        <v>0.33303729999999998</v>
      </c>
      <c r="AH578" s="8">
        <v>100</v>
      </c>
      <c r="AI578" s="8">
        <v>0.59361430395913195</v>
      </c>
      <c r="AJ578" s="8">
        <v>226.33333333333329</v>
      </c>
      <c r="AK578" s="14">
        <v>23.6</v>
      </c>
      <c r="AL578" s="8">
        <v>0</v>
      </c>
      <c r="AM578" s="3" t="s">
        <v>2049</v>
      </c>
      <c r="AN578">
        <v>0</v>
      </c>
      <c r="AO578" s="3" t="s">
        <v>2049</v>
      </c>
      <c r="AP578" s="3" t="s">
        <v>2049</v>
      </c>
      <c r="AQ578" s="8">
        <v>0</v>
      </c>
      <c r="AR578" s="8">
        <v>0</v>
      </c>
      <c r="AT578" s="34">
        <v>0.17343578485181119</v>
      </c>
      <c r="AU578" s="34">
        <v>0.6660746003552398</v>
      </c>
      <c r="AV578" s="7">
        <v>1</v>
      </c>
      <c r="AW578" s="3" t="s">
        <v>2049</v>
      </c>
      <c r="AX578" s="3" t="s">
        <v>2049</v>
      </c>
      <c r="AY578" s="8">
        <v>1.31104555883317</v>
      </c>
      <c r="AZ578">
        <v>30.3</v>
      </c>
      <c r="BA578">
        <v>11</v>
      </c>
      <c r="BB578" s="8">
        <v>0</v>
      </c>
      <c r="BC578" s="3" t="s">
        <v>2110</v>
      </c>
      <c r="BD578" s="8">
        <v>1.1201629327902241</v>
      </c>
      <c r="BE578">
        <f>VLOOKUP(A578,'dati SCL7_com'!A:C,3,FALSE)</f>
        <v>0</v>
      </c>
    </row>
    <row r="579" spans="1:57" x14ac:dyDescent="0.3">
      <c r="A579">
        <v>61038</v>
      </c>
      <c r="B579" t="s">
        <v>925</v>
      </c>
      <c r="C579">
        <v>579</v>
      </c>
      <c r="D579" t="s">
        <v>241</v>
      </c>
      <c r="E579" t="str">
        <f>VLOOKUP(A579,'0. dati base'!B:K,10,FALSE)</f>
        <v>CAMPANIA</v>
      </c>
      <c r="F579" s="15" t="s">
        <v>2049</v>
      </c>
      <c r="G579" s="8">
        <v>-0.14848883048620237</v>
      </c>
      <c r="H579">
        <v>20</v>
      </c>
      <c r="I579" s="8">
        <v>18.055555555555554</v>
      </c>
      <c r="J579" s="8">
        <v>75.636363636363598</v>
      </c>
      <c r="K579">
        <v>42.17</v>
      </c>
      <c r="L579">
        <v>0</v>
      </c>
      <c r="M579" s="8">
        <v>1.7662123575991289</v>
      </c>
      <c r="N579" s="8">
        <v>0.93913043478260905</v>
      </c>
      <c r="O579" s="8">
        <v>3.4782608695652169</v>
      </c>
      <c r="P579" s="8">
        <v>53.939393939393938</v>
      </c>
      <c r="Q579" s="15" t="s">
        <v>2049</v>
      </c>
      <c r="R579" s="15" t="s">
        <v>2049</v>
      </c>
      <c r="S579" s="15" t="s">
        <v>2049</v>
      </c>
      <c r="T579" s="15" t="s">
        <v>2049</v>
      </c>
      <c r="U579" s="16">
        <v>0</v>
      </c>
      <c r="V579" s="17">
        <v>0</v>
      </c>
      <c r="X579">
        <v>0</v>
      </c>
      <c r="Y579">
        <v>64.3</v>
      </c>
      <c r="Z579" s="8">
        <v>0.12962962962962962</v>
      </c>
      <c r="AA579" s="8">
        <v>0.61592608886933564</v>
      </c>
      <c r="AB579" s="9">
        <v>5.6603773584905666</v>
      </c>
      <c r="AC579">
        <v>3</v>
      </c>
      <c r="AD579" s="8">
        <v>115.1071428571429</v>
      </c>
      <c r="AE579" s="15" t="s">
        <v>2049</v>
      </c>
      <c r="AF579" s="8">
        <v>107.40740740740742</v>
      </c>
      <c r="AG579" s="8">
        <v>5.1813471499999997</v>
      </c>
      <c r="AH579" s="8">
        <v>100</v>
      </c>
      <c r="AI579" s="8">
        <v>0.730065156686317</v>
      </c>
      <c r="AJ579" s="8">
        <v>8</v>
      </c>
      <c r="AK579" s="14">
        <v>25.8</v>
      </c>
      <c r="AL579" s="8">
        <v>0</v>
      </c>
      <c r="AM579" s="3" t="s">
        <v>2049</v>
      </c>
      <c r="AN579">
        <v>0</v>
      </c>
      <c r="AO579" s="3" t="s">
        <v>2049</v>
      </c>
      <c r="AP579" s="3" t="s">
        <v>2049</v>
      </c>
      <c r="AQ579" s="8">
        <v>0</v>
      </c>
      <c r="AR579" s="8">
        <v>0</v>
      </c>
      <c r="AT579" s="34">
        <v>0.26582278481012656</v>
      </c>
      <c r="AU579" s="34">
        <v>8.6355785837651116</v>
      </c>
      <c r="AV579" s="7">
        <v>1</v>
      </c>
      <c r="AW579" s="3" t="s">
        <v>2049</v>
      </c>
      <c r="AX579" s="3" t="s">
        <v>2049</v>
      </c>
      <c r="AY579" s="8">
        <v>1.897533206831119</v>
      </c>
      <c r="AZ579">
        <v>15</v>
      </c>
      <c r="BA579">
        <v>0</v>
      </c>
      <c r="BB579" s="8">
        <v>0</v>
      </c>
      <c r="BC579" s="3" t="s">
        <v>2110</v>
      </c>
      <c r="BD579" s="8">
        <v>0</v>
      </c>
      <c r="BE579">
        <f>VLOOKUP(A579,'dati SCL7_com'!A:C,3,FALSE)</f>
        <v>0.4</v>
      </c>
    </row>
    <row r="580" spans="1:57" x14ac:dyDescent="0.3">
      <c r="A580">
        <v>61039</v>
      </c>
      <c r="B580" t="s">
        <v>927</v>
      </c>
      <c r="C580">
        <v>2154</v>
      </c>
      <c r="D580" t="s">
        <v>2083</v>
      </c>
      <c r="E580" t="str">
        <f>VLOOKUP(A580,'0. dati base'!B:K,10,FALSE)</f>
        <v>CAMPANIA</v>
      </c>
      <c r="F580" s="15" t="s">
        <v>2049</v>
      </c>
      <c r="G580" s="8">
        <v>-6.1215932914046124E-2</v>
      </c>
      <c r="H580">
        <v>69</v>
      </c>
      <c r="I580" s="8">
        <v>25.85975882090219</v>
      </c>
      <c r="J580" s="8">
        <v>73.183760683760596</v>
      </c>
      <c r="K580">
        <v>40.649999999999991</v>
      </c>
      <c r="L580">
        <v>0</v>
      </c>
      <c r="M580" s="8">
        <v>4.5063639490884073</v>
      </c>
      <c r="N580" s="8">
        <v>0.74886363636363595</v>
      </c>
      <c r="O580" s="8">
        <v>3.522727272727272</v>
      </c>
      <c r="P580" s="8">
        <v>28.167539267015709</v>
      </c>
      <c r="Q580" s="15" t="s">
        <v>2049</v>
      </c>
      <c r="R580" s="15" t="s">
        <v>2049</v>
      </c>
      <c r="S580" s="15" t="s">
        <v>2049</v>
      </c>
      <c r="T580" s="15" t="s">
        <v>2049</v>
      </c>
      <c r="U580" s="16">
        <v>0</v>
      </c>
      <c r="V580" s="17">
        <v>0</v>
      </c>
      <c r="X580">
        <v>0</v>
      </c>
      <c r="Y580">
        <v>23.6</v>
      </c>
      <c r="Z580" s="8">
        <v>0.1558731576596695</v>
      </c>
      <c r="AA580" s="8">
        <v>1.1554621848739497</v>
      </c>
      <c r="AB580" s="9">
        <v>16.666666666666664</v>
      </c>
      <c r="AC580">
        <v>10</v>
      </c>
      <c r="AD580" s="8">
        <v>35.071633237822347</v>
      </c>
      <c r="AE580" s="15" t="s">
        <v>2049</v>
      </c>
      <c r="AF580" s="8">
        <v>113.81578947368421</v>
      </c>
      <c r="AG580" s="8">
        <v>1.857010214</v>
      </c>
      <c r="AH580" s="8">
        <v>70</v>
      </c>
      <c r="AI580" s="8">
        <v>0.68504901960784303</v>
      </c>
      <c r="AJ580" s="8">
        <v>117.75</v>
      </c>
      <c r="AK580" s="14">
        <v>30.8</v>
      </c>
      <c r="AL580" s="8">
        <v>0</v>
      </c>
      <c r="AM580" s="3" t="s">
        <v>2049</v>
      </c>
      <c r="AN580">
        <v>0</v>
      </c>
      <c r="AO580" s="3" t="s">
        <v>2049</v>
      </c>
      <c r="AP580" s="3" t="s">
        <v>2049</v>
      </c>
      <c r="AQ580" s="8">
        <v>0</v>
      </c>
      <c r="AR580" s="8">
        <v>0</v>
      </c>
      <c r="AT580" s="34">
        <v>0.18565400843881857</v>
      </c>
      <c r="AU580" s="34">
        <v>2.3212627669452179</v>
      </c>
      <c r="AV580" s="7">
        <v>1</v>
      </c>
      <c r="AW580" s="3" t="s">
        <v>2049</v>
      </c>
      <c r="AX580" s="3" t="s">
        <v>2049</v>
      </c>
      <c r="AY580" s="8">
        <v>4.2735042735042743</v>
      </c>
      <c r="AZ580">
        <v>14.8</v>
      </c>
      <c r="BA580">
        <v>9</v>
      </c>
      <c r="BB580" s="8">
        <v>0</v>
      </c>
      <c r="BC580" s="3" t="s">
        <v>2110</v>
      </c>
      <c r="BD580" s="8">
        <v>0.28125</v>
      </c>
      <c r="BE580">
        <f>VLOOKUP(A580,'dati SCL7_com'!A:C,3,FALSE)</f>
        <v>0.2</v>
      </c>
    </row>
    <row r="581" spans="1:57" x14ac:dyDescent="0.3">
      <c r="A581">
        <v>61040</v>
      </c>
      <c r="B581" t="s">
        <v>937</v>
      </c>
      <c r="C581">
        <v>647</v>
      </c>
      <c r="D581" t="s">
        <v>292</v>
      </c>
      <c r="E581" t="str">
        <f>VLOOKUP(A581,'0. dati base'!B:K,10,FALSE)</f>
        <v>CAMPANIA</v>
      </c>
      <c r="F581" s="15" t="s">
        <v>2049</v>
      </c>
      <c r="G581" s="8">
        <v>1.5313935681470138E-2</v>
      </c>
      <c r="H581">
        <v>60</v>
      </c>
      <c r="I581" s="8">
        <v>11.463046757164404</v>
      </c>
      <c r="J581" s="8">
        <v>83.501683501683402</v>
      </c>
      <c r="K581">
        <v>58.14</v>
      </c>
      <c r="L581">
        <v>0</v>
      </c>
      <c r="M581" s="8">
        <v>1.2785231051484922</v>
      </c>
      <c r="N581" s="8">
        <v>0.66445182724252505</v>
      </c>
      <c r="O581" s="8">
        <v>2.6578073089701002</v>
      </c>
      <c r="P581" s="8">
        <v>35.696821515892417</v>
      </c>
      <c r="Q581" s="15" t="s">
        <v>2049</v>
      </c>
      <c r="R581" s="15" t="s">
        <v>2049</v>
      </c>
      <c r="S581" s="15" t="s">
        <v>2049</v>
      </c>
      <c r="T581" s="15" t="s">
        <v>2049</v>
      </c>
      <c r="U581" s="16">
        <v>0</v>
      </c>
      <c r="V581" s="17">
        <v>0</v>
      </c>
      <c r="X581">
        <v>0</v>
      </c>
      <c r="Y581">
        <v>0</v>
      </c>
      <c r="Z581" s="8">
        <v>0.11463046757164404</v>
      </c>
      <c r="AA581" s="8">
        <v>0.57773109243697485</v>
      </c>
      <c r="AB581" s="9">
        <v>10.256410256410255</v>
      </c>
      <c r="AC581">
        <v>2</v>
      </c>
      <c r="AD581" s="8">
        <v>15.789473684210529</v>
      </c>
      <c r="AE581" s="15" t="s">
        <v>2049</v>
      </c>
      <c r="AF581" s="8">
        <v>282.60869565217394</v>
      </c>
      <c r="AG581" s="8">
        <v>3.0911901080000002</v>
      </c>
      <c r="AH581" s="8">
        <v>100</v>
      </c>
      <c r="AI581" s="8">
        <v>0.31666666666666698</v>
      </c>
      <c r="AJ581" s="8">
        <v>8</v>
      </c>
      <c r="AK581" s="14">
        <v>35.4</v>
      </c>
      <c r="AL581" s="8">
        <v>0</v>
      </c>
      <c r="AM581" s="3" t="s">
        <v>2049</v>
      </c>
      <c r="AN581">
        <v>0</v>
      </c>
      <c r="AO581" s="3" t="s">
        <v>2049</v>
      </c>
      <c r="AP581" s="3" t="s">
        <v>2049</v>
      </c>
      <c r="AQ581" s="8">
        <v>0</v>
      </c>
      <c r="AR581" s="8">
        <v>0</v>
      </c>
      <c r="AT581" s="34">
        <v>0.5</v>
      </c>
      <c r="AU581" s="34">
        <v>6.182380216383307</v>
      </c>
      <c r="AV581" s="7">
        <v>1</v>
      </c>
      <c r="AW581" s="3" t="s">
        <v>2049</v>
      </c>
      <c r="AX581" s="3" t="s">
        <v>2049</v>
      </c>
      <c r="AY581" s="8">
        <v>3.0581039755351682</v>
      </c>
      <c r="AZ581">
        <v>6.5</v>
      </c>
      <c r="BA581">
        <v>1</v>
      </c>
      <c r="BB581" s="8">
        <v>0</v>
      </c>
      <c r="BC581" s="3" t="s">
        <v>2110</v>
      </c>
      <c r="BD581" s="8">
        <v>9.1827364554637275E-2</v>
      </c>
      <c r="BE581">
        <f>VLOOKUP(A581,'dati SCL7_com'!A:C,3,FALSE)</f>
        <v>0.2</v>
      </c>
    </row>
    <row r="582" spans="1:57" x14ac:dyDescent="0.3">
      <c r="A582">
        <v>61041</v>
      </c>
      <c r="B582" t="s">
        <v>952</v>
      </c>
      <c r="C582">
        <v>3638</v>
      </c>
      <c r="D582" t="s">
        <v>241</v>
      </c>
      <c r="E582" t="str">
        <f>VLOOKUP(A582,'0. dati base'!B:K,10,FALSE)</f>
        <v>CAMPANIA</v>
      </c>
      <c r="F582" s="15" t="s">
        <v>2049</v>
      </c>
      <c r="G582" s="8">
        <v>-1.5417906410603192E-2</v>
      </c>
      <c r="H582">
        <v>66</v>
      </c>
      <c r="I582" s="8">
        <v>57.802197802197796</v>
      </c>
      <c r="J582" s="8">
        <v>72.2222222222222</v>
      </c>
      <c r="K582">
        <v>45.88</v>
      </c>
      <c r="L582">
        <v>0</v>
      </c>
      <c r="M582" s="8">
        <v>4.8747461069735953</v>
      </c>
      <c r="N582" s="8">
        <v>0.59251101321585897</v>
      </c>
      <c r="O582" s="8">
        <v>1.395007342143906</v>
      </c>
      <c r="P582" s="8">
        <v>13.61815754339119</v>
      </c>
      <c r="Q582" s="15" t="s">
        <v>2049</v>
      </c>
      <c r="R582" s="15" t="s">
        <v>2049</v>
      </c>
      <c r="S582" s="15" t="s">
        <v>2049</v>
      </c>
      <c r="T582" s="15" t="s">
        <v>2049</v>
      </c>
      <c r="U582" s="16">
        <v>0</v>
      </c>
      <c r="V582" s="17">
        <v>0</v>
      </c>
      <c r="X582">
        <v>0</v>
      </c>
      <c r="Y582">
        <v>49.3</v>
      </c>
      <c r="Z582" s="8">
        <v>0.17060439560439561</v>
      </c>
      <c r="AA582" s="8">
        <v>5.1473823141223054</v>
      </c>
      <c r="AB582" s="9">
        <v>15.691489361702127</v>
      </c>
      <c r="AC582">
        <v>7</v>
      </c>
      <c r="AD582" s="8">
        <v>9.4589371980676322</v>
      </c>
      <c r="AE582" s="15" t="s">
        <v>2049</v>
      </c>
      <c r="AF582" s="8">
        <v>121.24999999999999</v>
      </c>
      <c r="AG582" s="8">
        <v>1.6492578339999999</v>
      </c>
      <c r="AH582" s="8">
        <v>100</v>
      </c>
      <c r="AI582" s="8">
        <v>0.53133810010214499</v>
      </c>
      <c r="AJ582" s="8">
        <v>34.666666666666657</v>
      </c>
      <c r="AK582" s="14">
        <v>28.7</v>
      </c>
      <c r="AL582" s="8">
        <v>0</v>
      </c>
      <c r="AM582" s="3" t="s">
        <v>2049</v>
      </c>
      <c r="AN582">
        <v>0</v>
      </c>
      <c r="AO582" s="3" t="s">
        <v>2049</v>
      </c>
      <c r="AP582" s="3" t="s">
        <v>2049</v>
      </c>
      <c r="AQ582" s="8">
        <v>0</v>
      </c>
      <c r="AR582" s="8">
        <v>0</v>
      </c>
      <c r="AT582" s="34">
        <v>0.18651685393258427</v>
      </c>
      <c r="AU582" s="34">
        <v>2.1990104452996153</v>
      </c>
      <c r="AV582" s="7">
        <v>1</v>
      </c>
      <c r="AW582" s="3" t="s">
        <v>2049</v>
      </c>
      <c r="AX582" s="3" t="s">
        <v>2049</v>
      </c>
      <c r="AY582" s="8">
        <v>2.5474101330314181</v>
      </c>
      <c r="AZ582">
        <v>20.7</v>
      </c>
      <c r="BA582">
        <v>15</v>
      </c>
      <c r="BB582" s="8">
        <v>0</v>
      </c>
      <c r="BC582" s="3" t="s">
        <v>2110</v>
      </c>
      <c r="BD582" s="8">
        <v>0.27680383834655842</v>
      </c>
      <c r="BE582">
        <f>VLOOKUP(A582,'dati SCL7_com'!A:C,3,FALSE)</f>
        <v>0.2</v>
      </c>
    </row>
    <row r="583" spans="1:57" x14ac:dyDescent="0.3">
      <c r="A583">
        <v>61042</v>
      </c>
      <c r="B583" t="s">
        <v>973</v>
      </c>
      <c r="C583">
        <v>7067</v>
      </c>
      <c r="D583" t="s">
        <v>222</v>
      </c>
      <c r="E583" t="str">
        <f>VLOOKUP(A583,'0. dati base'!B:K,10,FALSE)</f>
        <v>CAMPANIA</v>
      </c>
      <c r="F583" s="15" t="s">
        <v>2049</v>
      </c>
      <c r="G583" s="8">
        <v>3.7335285505124452E-2</v>
      </c>
      <c r="H583">
        <v>150</v>
      </c>
      <c r="I583" s="8">
        <v>9.4001411432604094</v>
      </c>
      <c r="J583" s="8">
        <v>66.027944111776407</v>
      </c>
      <c r="K583">
        <v>35.020000000000003</v>
      </c>
      <c r="L583">
        <v>0</v>
      </c>
      <c r="M583" s="8">
        <v>4.1818181818181817</v>
      </c>
      <c r="N583" s="8">
        <v>0.58933195235629199</v>
      </c>
      <c r="O583" s="8">
        <v>0.62143966856551003</v>
      </c>
      <c r="P583" s="8">
        <v>16.009104704097119</v>
      </c>
      <c r="Q583" s="15" t="s">
        <v>2049</v>
      </c>
      <c r="R583" s="15" t="s">
        <v>2049</v>
      </c>
      <c r="S583" s="15" t="s">
        <v>2049</v>
      </c>
      <c r="T583" s="15" t="s">
        <v>2049</v>
      </c>
      <c r="U583" s="16">
        <v>0</v>
      </c>
      <c r="V583" s="17">
        <v>0</v>
      </c>
      <c r="X583">
        <v>0</v>
      </c>
      <c r="Y583">
        <v>13.6</v>
      </c>
      <c r="Z583" s="8">
        <v>0.19040225829216656</v>
      </c>
      <c r="AA583" s="8">
        <v>5.4005722460658081</v>
      </c>
      <c r="AB583" s="9">
        <v>22.397094430992738</v>
      </c>
      <c r="AC583">
        <v>11</v>
      </c>
      <c r="AD583" s="8">
        <v>14.005930318754629</v>
      </c>
      <c r="AE583" s="15" t="s">
        <v>2049</v>
      </c>
      <c r="AF583" s="8">
        <v>68.318122555410682</v>
      </c>
      <c r="AG583" s="8">
        <v>0.84901655600000003</v>
      </c>
      <c r="AH583" s="8">
        <v>63.636363636363605</v>
      </c>
      <c r="AI583" s="8">
        <v>0.66169154228855698</v>
      </c>
      <c r="AJ583" s="8">
        <v>291.83333333333331</v>
      </c>
      <c r="AK583" s="14">
        <v>27.4</v>
      </c>
      <c r="AL583" s="8">
        <v>0</v>
      </c>
      <c r="AM583" s="3" t="s">
        <v>2049</v>
      </c>
      <c r="AN583">
        <v>0</v>
      </c>
      <c r="AO583" s="3" t="s">
        <v>2049</v>
      </c>
      <c r="AP583" s="3" t="s">
        <v>2049</v>
      </c>
      <c r="AQ583" s="8">
        <v>0</v>
      </c>
      <c r="AR583" s="8">
        <v>0</v>
      </c>
      <c r="AT583" s="34">
        <v>0.25770925110132159</v>
      </c>
      <c r="AU583" s="34">
        <v>1.4150275930380642</v>
      </c>
      <c r="AV583" s="7">
        <v>1</v>
      </c>
      <c r="AW583" s="3" t="s">
        <v>2049</v>
      </c>
      <c r="AX583" s="3" t="s">
        <v>2049</v>
      </c>
      <c r="AY583" s="8">
        <v>2.1364477994587672</v>
      </c>
      <c r="AZ583">
        <v>24.7</v>
      </c>
      <c r="BA583">
        <v>2</v>
      </c>
      <c r="BB583" s="8">
        <v>0</v>
      </c>
      <c r="BC583" s="3" t="s">
        <v>2110</v>
      </c>
      <c r="BD583" s="8">
        <v>4.2662116040955628E-2</v>
      </c>
      <c r="BE583">
        <f>VLOOKUP(A583,'dati SCL7_com'!A:C,3,FALSE)</f>
        <v>0</v>
      </c>
    </row>
    <row r="584" spans="1:57" x14ac:dyDescent="0.3">
      <c r="A584">
        <v>61043</v>
      </c>
      <c r="B584" t="s">
        <v>975</v>
      </c>
      <c r="C584">
        <v>11881</v>
      </c>
      <c r="D584" t="s">
        <v>149</v>
      </c>
      <c r="E584" t="str">
        <f>VLOOKUP(A584,'0. dati base'!B:K,10,FALSE)</f>
        <v>CAMPANIA</v>
      </c>
      <c r="F584" s="15" t="s">
        <v>2049</v>
      </c>
      <c r="G584" s="8">
        <v>0.18600471751095138</v>
      </c>
      <c r="H584">
        <v>1058</v>
      </c>
      <c r="I584" s="8">
        <v>0</v>
      </c>
      <c r="J584" s="8">
        <v>60.771704180064305</v>
      </c>
      <c r="K584">
        <v>28.819999999999997</v>
      </c>
      <c r="L584">
        <v>0</v>
      </c>
      <c r="M584" s="8">
        <v>2.9826968181617031</v>
      </c>
      <c r="N584" s="8">
        <v>0.28870019595035901</v>
      </c>
      <c r="O584" s="8">
        <v>1.5022860875244941</v>
      </c>
      <c r="P584" s="8">
        <v>0.14762326542663101</v>
      </c>
      <c r="Q584" s="15" t="s">
        <v>2049</v>
      </c>
      <c r="R584" s="15" t="s">
        <v>2049</v>
      </c>
      <c r="S584" s="15" t="s">
        <v>2049</v>
      </c>
      <c r="T584" s="15" t="s">
        <v>2049</v>
      </c>
      <c r="U584" s="16">
        <v>0</v>
      </c>
      <c r="V584" s="17">
        <v>0</v>
      </c>
      <c r="X584">
        <v>1</v>
      </c>
      <c r="Y584">
        <v>0</v>
      </c>
      <c r="Z584" s="8">
        <v>0.2225589544464438</v>
      </c>
      <c r="AA584" s="8">
        <v>1.2392091339459759</v>
      </c>
      <c r="AB584" s="9">
        <v>29.019073569482291</v>
      </c>
      <c r="AC584">
        <v>7</v>
      </c>
      <c r="AD584" s="8">
        <v>12.48127659574468</v>
      </c>
      <c r="AE584" s="15" t="s">
        <v>2049</v>
      </c>
      <c r="AF584" s="8">
        <v>96.134926212227683</v>
      </c>
      <c r="AG584" s="8">
        <v>0.42083999700000002</v>
      </c>
      <c r="AH584" s="8">
        <v>71.428571428571402</v>
      </c>
      <c r="AI584" s="8">
        <v>0.68623640516859297</v>
      </c>
      <c r="AJ584" s="8">
        <v>321</v>
      </c>
      <c r="AK584" s="14">
        <v>23.9</v>
      </c>
      <c r="AL584" s="8">
        <v>0</v>
      </c>
      <c r="AM584" s="3" t="s">
        <v>2049</v>
      </c>
      <c r="AN584">
        <v>0</v>
      </c>
      <c r="AO584" s="3" t="s">
        <v>2049</v>
      </c>
      <c r="AP584" s="3" t="s">
        <v>2049</v>
      </c>
      <c r="AQ584" s="8">
        <v>0</v>
      </c>
      <c r="AR584" s="8">
        <v>0</v>
      </c>
      <c r="AT584" s="34">
        <v>5.2667116812964217E-2</v>
      </c>
      <c r="AU584" s="34">
        <v>0.67334399461324812</v>
      </c>
      <c r="AV584" s="7">
        <v>1</v>
      </c>
      <c r="AW584" s="3" t="s">
        <v>2049</v>
      </c>
      <c r="AX584" s="3" t="s">
        <v>2049</v>
      </c>
      <c r="AY584" s="8">
        <v>0.72213752708015733</v>
      </c>
      <c r="AZ584">
        <v>26.2</v>
      </c>
      <c r="BA584">
        <v>3</v>
      </c>
      <c r="BB584" s="8">
        <v>0</v>
      </c>
      <c r="BC584" s="3" t="s">
        <v>2110</v>
      </c>
      <c r="BD584" s="8">
        <v>0.30181086519114692</v>
      </c>
      <c r="BE584">
        <f>VLOOKUP(A584,'dati SCL7_com'!A:C,3,FALSE)</f>
        <v>0</v>
      </c>
    </row>
    <row r="585" spans="1:57" x14ac:dyDescent="0.3">
      <c r="A585">
        <v>61044</v>
      </c>
      <c r="B585" t="s">
        <v>1042</v>
      </c>
      <c r="C585">
        <v>712</v>
      </c>
      <c r="D585" t="s">
        <v>241</v>
      </c>
      <c r="E585" t="str">
        <f>VLOOKUP(A585,'0. dati base'!B:K,10,FALSE)</f>
        <v>CAMPANIA</v>
      </c>
      <c r="F585" s="15" t="s">
        <v>2049</v>
      </c>
      <c r="G585" s="8">
        <v>-8.6845466155810985E-2</v>
      </c>
      <c r="H585">
        <v>22</v>
      </c>
      <c r="I585" s="8">
        <v>24.755244755244753</v>
      </c>
      <c r="J585" s="8">
        <v>74.2138364779874</v>
      </c>
      <c r="K585">
        <v>38.82</v>
      </c>
      <c r="L585">
        <v>0</v>
      </c>
      <c r="M585" s="8">
        <v>1.7838744811751202</v>
      </c>
      <c r="N585" s="8">
        <v>0.82273603082851599</v>
      </c>
      <c r="O585" s="8">
        <v>1.7341040462427739</v>
      </c>
      <c r="P585" s="8">
        <v>48.532731376975171</v>
      </c>
      <c r="Q585" s="15" t="s">
        <v>2049</v>
      </c>
      <c r="R585" s="15" t="s">
        <v>2049</v>
      </c>
      <c r="S585" s="15" t="s">
        <v>2049</v>
      </c>
      <c r="T585" s="15" t="s">
        <v>2049</v>
      </c>
      <c r="U585" s="16">
        <v>0</v>
      </c>
      <c r="V585" s="17">
        <v>0</v>
      </c>
      <c r="X585">
        <v>0</v>
      </c>
      <c r="Y585">
        <v>0</v>
      </c>
      <c r="Z585" s="8">
        <v>0.13846153846153847</v>
      </c>
      <c r="AA585" s="8">
        <v>1.0118785745710515</v>
      </c>
      <c r="AB585" s="9">
        <v>26.666666666666668</v>
      </c>
      <c r="AC585">
        <v>3</v>
      </c>
      <c r="AD585" s="8">
        <v>55.414141414141412</v>
      </c>
      <c r="AE585" s="15" t="s">
        <v>2049</v>
      </c>
      <c r="AF585" s="8">
        <v>80.952380952380949</v>
      </c>
      <c r="AG585" s="8">
        <v>1.7476406849999999</v>
      </c>
      <c r="AH585" s="8">
        <v>66.6666666666667</v>
      </c>
      <c r="AI585" s="8">
        <v>0.65858549033904501</v>
      </c>
      <c r="AJ585" s="8">
        <v>13</v>
      </c>
      <c r="AK585" s="14">
        <v>25.4</v>
      </c>
      <c r="AL585" s="8">
        <v>0</v>
      </c>
      <c r="AM585" s="3" t="s">
        <v>2049</v>
      </c>
      <c r="AN585">
        <v>0</v>
      </c>
      <c r="AO585" s="3" t="s">
        <v>2049</v>
      </c>
      <c r="AP585" s="3" t="s">
        <v>2049</v>
      </c>
      <c r="AQ585" s="8">
        <v>0</v>
      </c>
      <c r="AR585" s="8">
        <v>0</v>
      </c>
      <c r="AT585" s="34">
        <v>0.28735632183908044</v>
      </c>
      <c r="AU585" s="34">
        <v>5.6179775280898872</v>
      </c>
      <c r="AV585" s="7">
        <v>1</v>
      </c>
      <c r="AW585" s="3" t="s">
        <v>2049</v>
      </c>
      <c r="AX585" s="3" t="s">
        <v>2049</v>
      </c>
      <c r="AY585" s="8">
        <v>2.8653295128939829</v>
      </c>
      <c r="AZ585">
        <v>18.8</v>
      </c>
      <c r="BA585">
        <v>2</v>
      </c>
      <c r="BB585" s="8">
        <v>1.4044943820224718</v>
      </c>
      <c r="BC585" s="3" t="s">
        <v>2110</v>
      </c>
      <c r="BD585" s="8">
        <v>9.5359186268277177E-2</v>
      </c>
      <c r="BE585">
        <f>VLOOKUP(A585,'dati SCL7_com'!A:C,3,FALSE)</f>
        <v>0</v>
      </c>
    </row>
    <row r="586" spans="1:57" x14ac:dyDescent="0.3">
      <c r="A586">
        <v>61045</v>
      </c>
      <c r="B586" t="s">
        <v>1046</v>
      </c>
      <c r="C586">
        <v>1153</v>
      </c>
      <c r="D586" t="s">
        <v>2066</v>
      </c>
      <c r="E586" t="str">
        <f>VLOOKUP(A586,'0. dati base'!B:K,10,FALSE)</f>
        <v>CAMPANIA</v>
      </c>
      <c r="F586" s="15" t="s">
        <v>2049</v>
      </c>
      <c r="G586" s="8">
        <v>-5.3191489361702128E-2</v>
      </c>
      <c r="H586">
        <v>65</v>
      </c>
      <c r="I586" s="8">
        <v>11.322385479688849</v>
      </c>
      <c r="J586" s="8">
        <v>66.353383458646604</v>
      </c>
      <c r="K586">
        <v>46.18</v>
      </c>
      <c r="L586">
        <v>1002</v>
      </c>
      <c r="M586" s="8">
        <v>1.9752141532483589</v>
      </c>
      <c r="N586" s="8">
        <v>0.65679442508710795</v>
      </c>
      <c r="O586" s="8">
        <v>1.7421602787456441</v>
      </c>
      <c r="P586" s="8">
        <v>30.845771144278601</v>
      </c>
      <c r="Q586" s="15" t="s">
        <v>2049</v>
      </c>
      <c r="R586" s="15" t="s">
        <v>2049</v>
      </c>
      <c r="S586" s="15" t="s">
        <v>2049</v>
      </c>
      <c r="T586" s="15" t="s">
        <v>2049</v>
      </c>
      <c r="U586" s="16">
        <v>0</v>
      </c>
      <c r="V586" s="17">
        <v>0</v>
      </c>
      <c r="X586">
        <v>0</v>
      </c>
      <c r="Y586">
        <v>82.8</v>
      </c>
      <c r="Z586" s="8">
        <v>0.14520311149524634</v>
      </c>
      <c r="AA586" s="8">
        <v>1.2758468983721953</v>
      </c>
      <c r="AB586" s="9">
        <v>16.981132075471699</v>
      </c>
      <c r="AC586">
        <v>3</v>
      </c>
      <c r="AD586" s="8">
        <v>0</v>
      </c>
      <c r="AE586" s="15" t="s">
        <v>2049</v>
      </c>
      <c r="AF586" s="8">
        <v>149.12280701754386</v>
      </c>
      <c r="AG586" s="8">
        <v>3.012048193</v>
      </c>
      <c r="AH586" s="8">
        <v>100</v>
      </c>
      <c r="AI586" s="8">
        <v>0</v>
      </c>
      <c r="AJ586" s="8">
        <v>18.666666666666671</v>
      </c>
      <c r="AK586" s="14">
        <v>34</v>
      </c>
      <c r="AL586" s="8">
        <v>0</v>
      </c>
      <c r="AM586" s="3" t="s">
        <v>2049</v>
      </c>
      <c r="AN586">
        <v>0</v>
      </c>
      <c r="AO586" s="3" t="s">
        <v>2049</v>
      </c>
      <c r="AP586" s="3" t="s">
        <v>2049</v>
      </c>
      <c r="AQ586" s="8">
        <v>0</v>
      </c>
      <c r="AR586" s="8">
        <v>0</v>
      </c>
      <c r="AT586" s="34">
        <v>0.26530612244897961</v>
      </c>
      <c r="AU586" s="34">
        <v>5.2038161318300089</v>
      </c>
      <c r="AV586" s="7">
        <v>1</v>
      </c>
      <c r="AW586" s="3" t="s">
        <v>2049</v>
      </c>
      <c r="AX586" s="3" t="s">
        <v>2049</v>
      </c>
      <c r="AY586" s="8">
        <v>3.5492457852706298</v>
      </c>
      <c r="AZ586">
        <v>25.9</v>
      </c>
      <c r="BA586">
        <v>3</v>
      </c>
      <c r="BB586" s="8">
        <v>0</v>
      </c>
      <c r="BC586" s="3" t="s">
        <v>2110</v>
      </c>
      <c r="BD586" s="8">
        <v>0.17123287671232876</v>
      </c>
      <c r="BE586">
        <f>VLOOKUP(A586,'dati SCL7_com'!A:C,3,FALSE)</f>
        <v>0.4</v>
      </c>
    </row>
    <row r="587" spans="1:57" x14ac:dyDescent="0.3">
      <c r="A587">
        <v>61046</v>
      </c>
      <c r="B587" t="s">
        <v>1068</v>
      </c>
      <c r="C587">
        <v>15362</v>
      </c>
      <c r="D587" t="s">
        <v>149</v>
      </c>
      <c r="E587" t="str">
        <f>VLOOKUP(A587,'0. dati base'!B:K,10,FALSE)</f>
        <v>CAMPANIA</v>
      </c>
      <c r="F587" s="15" t="s">
        <v>2049</v>
      </c>
      <c r="G587" s="8">
        <v>0.11171432940816639</v>
      </c>
      <c r="H587">
        <v>3190</v>
      </c>
      <c r="I587" s="8">
        <v>2.5104890295068438</v>
      </c>
      <c r="J587" s="8">
        <v>59.357762017336398</v>
      </c>
      <c r="K587">
        <v>29.89</v>
      </c>
      <c r="L587">
        <v>119</v>
      </c>
      <c r="M587" s="8">
        <v>5.0573084922777358</v>
      </c>
      <c r="N587" s="8">
        <v>0.50614947965941304</v>
      </c>
      <c r="O587" s="8">
        <v>2.5543992431409648</v>
      </c>
      <c r="P587" s="8">
        <v>15.97654167407144</v>
      </c>
      <c r="Q587" s="15" t="s">
        <v>2049</v>
      </c>
      <c r="R587" s="15" t="s">
        <v>2049</v>
      </c>
      <c r="S587" s="15" t="s">
        <v>2049</v>
      </c>
      <c r="T587" s="15" t="s">
        <v>2049</v>
      </c>
      <c r="U587" s="16">
        <v>0</v>
      </c>
      <c r="V587" s="17">
        <v>0</v>
      </c>
      <c r="X587">
        <v>0</v>
      </c>
      <c r="Y587">
        <v>0</v>
      </c>
      <c r="Z587" s="8">
        <v>0.20207717174496181</v>
      </c>
      <c r="AA587" s="8">
        <v>1.9353940406571986</v>
      </c>
      <c r="AB587" s="9">
        <v>22.577030812324931</v>
      </c>
      <c r="AC587">
        <v>20</v>
      </c>
      <c r="AD587" s="8">
        <v>8.5473110959836625</v>
      </c>
      <c r="AE587" s="15" t="s">
        <v>2049</v>
      </c>
      <c r="AF587" s="8">
        <v>175.21968365553602</v>
      </c>
      <c r="AG587" s="8">
        <v>1.8604651160000001</v>
      </c>
      <c r="AH587" s="8">
        <v>80</v>
      </c>
      <c r="AI587" s="8">
        <v>0.60584581076776001</v>
      </c>
      <c r="AJ587" s="8">
        <v>1499.5</v>
      </c>
      <c r="AK587" s="14">
        <v>24.7</v>
      </c>
      <c r="AL587" s="8">
        <v>0</v>
      </c>
      <c r="AM587" s="3" t="s">
        <v>2049</v>
      </c>
      <c r="AN587">
        <v>0</v>
      </c>
      <c r="AO587" s="3" t="s">
        <v>2049</v>
      </c>
      <c r="AP587" s="3" t="s">
        <v>2049</v>
      </c>
      <c r="AQ587" s="8">
        <v>0</v>
      </c>
      <c r="AR587" s="8">
        <v>0</v>
      </c>
      <c r="AT587" s="34">
        <v>0.13739130434782609</v>
      </c>
      <c r="AU587" s="34">
        <v>0.65095690665277961</v>
      </c>
      <c r="AV587" s="7">
        <v>1</v>
      </c>
      <c r="AW587" s="3" t="s">
        <v>2049</v>
      </c>
      <c r="AX587" s="3" t="s">
        <v>2049</v>
      </c>
      <c r="AY587" s="8">
        <v>0.82497778905952535</v>
      </c>
      <c r="AZ587">
        <v>21.8</v>
      </c>
      <c r="BA587">
        <v>3</v>
      </c>
      <c r="BB587" s="8">
        <v>0</v>
      </c>
      <c r="BC587" s="3" t="s">
        <v>2110</v>
      </c>
      <c r="BD587" s="8">
        <v>0.66079295154185025</v>
      </c>
      <c r="BE587">
        <f>VLOOKUP(A587,'dati SCL7_com'!A:C,3,FALSE)</f>
        <v>0.8</v>
      </c>
    </row>
    <row r="588" spans="1:57" x14ac:dyDescent="0.3">
      <c r="A588">
        <v>61047</v>
      </c>
      <c r="B588" t="s">
        <v>1071</v>
      </c>
      <c r="C588">
        <v>10609</v>
      </c>
      <c r="D588" t="s">
        <v>2089</v>
      </c>
      <c r="E588" t="str">
        <f>VLOOKUP(A588,'0. dati base'!B:K,10,FALSE)</f>
        <v>CAMPANIA</v>
      </c>
      <c r="F588" s="15" t="s">
        <v>2049</v>
      </c>
      <c r="G588" s="8">
        <v>4.1633780584056826E-2</v>
      </c>
      <c r="H588">
        <v>1383</v>
      </c>
      <c r="I588" s="8">
        <v>0</v>
      </c>
      <c r="J588" s="8">
        <v>72.140522875816899</v>
      </c>
      <c r="K588">
        <v>35.75</v>
      </c>
      <c r="L588">
        <v>0</v>
      </c>
      <c r="M588" s="8">
        <v>3.6048053226186894</v>
      </c>
      <c r="N588" s="8">
        <v>0.58541777541245299</v>
      </c>
      <c r="O588" s="8">
        <v>0.79829696647152704</v>
      </c>
      <c r="P588" s="8">
        <v>18.04054054054054</v>
      </c>
      <c r="Q588" s="15" t="s">
        <v>2049</v>
      </c>
      <c r="R588" s="15" t="s">
        <v>2049</v>
      </c>
      <c r="S588" s="15" t="s">
        <v>2049</v>
      </c>
      <c r="T588" s="15" t="s">
        <v>2049</v>
      </c>
      <c r="U588" s="16">
        <v>0</v>
      </c>
      <c r="V588" s="17">
        <v>0</v>
      </c>
      <c r="X588">
        <v>0</v>
      </c>
      <c r="Y588">
        <v>0</v>
      </c>
      <c r="Z588" s="8">
        <v>0.19890130706573214</v>
      </c>
      <c r="AA588" s="8">
        <v>1.9096584649283876</v>
      </c>
      <c r="AB588" s="9">
        <v>20.342946219797351</v>
      </c>
      <c r="AC588">
        <v>7</v>
      </c>
      <c r="AD588" s="8">
        <v>14.423895238095239</v>
      </c>
      <c r="AE588" s="15" t="s">
        <v>2049</v>
      </c>
      <c r="AF588" s="8">
        <v>190.24745269286754</v>
      </c>
      <c r="AG588" s="8">
        <v>0.71490578599999999</v>
      </c>
      <c r="AH588" s="8">
        <v>71.428571428571402</v>
      </c>
      <c r="AI588" s="8">
        <v>0.47847784331423598</v>
      </c>
      <c r="AJ588" s="8">
        <v>94.285714285714292</v>
      </c>
      <c r="AK588" s="14">
        <v>30.1</v>
      </c>
      <c r="AL588" s="8">
        <v>0</v>
      </c>
      <c r="AM588" s="3" t="s">
        <v>2049</v>
      </c>
      <c r="AN588">
        <v>0</v>
      </c>
      <c r="AO588" s="3" t="s">
        <v>2049</v>
      </c>
      <c r="AP588" s="3" t="s">
        <v>2049</v>
      </c>
      <c r="AQ588" s="8">
        <v>0</v>
      </c>
      <c r="AR588" s="8">
        <v>32.75529865125241</v>
      </c>
      <c r="AT588" s="34">
        <v>0.18089053803339517</v>
      </c>
      <c r="AU588" s="34">
        <v>1.0368555000471298</v>
      </c>
      <c r="AV588" s="7">
        <v>1</v>
      </c>
      <c r="AW588" s="3" t="s">
        <v>2049</v>
      </c>
      <c r="AX588" s="3" t="s">
        <v>2049</v>
      </c>
      <c r="AY588" s="8">
        <v>2.1188481171145139</v>
      </c>
      <c r="AZ588">
        <v>19</v>
      </c>
      <c r="BA588">
        <v>0</v>
      </c>
      <c r="BB588" s="8">
        <v>0</v>
      </c>
      <c r="BC588" s="3" t="s">
        <v>2110</v>
      </c>
      <c r="BD588" s="8">
        <v>0</v>
      </c>
      <c r="BE588">
        <f>VLOOKUP(A588,'dati SCL7_com'!A:C,3,FALSE)</f>
        <v>0.2</v>
      </c>
    </row>
    <row r="589" spans="1:57" x14ac:dyDescent="0.3">
      <c r="A589">
        <v>61048</v>
      </c>
      <c r="B589" t="s">
        <v>1072</v>
      </c>
      <c r="C589">
        <v>39166</v>
      </c>
      <c r="D589" t="s">
        <v>2070</v>
      </c>
      <c r="E589" t="str">
        <f>VLOOKUP(A589,'0. dati base'!B:K,10,FALSE)</f>
        <v>CAMPANIA</v>
      </c>
      <c r="F589" s="15" t="s">
        <v>2049</v>
      </c>
      <c r="G589" s="8">
        <v>4.9619133862462049E-2</v>
      </c>
      <c r="H589">
        <v>1074</v>
      </c>
      <c r="I589" s="8">
        <v>4.174173412164734</v>
      </c>
      <c r="J589" s="8">
        <v>56.236835946641698</v>
      </c>
      <c r="K589">
        <v>30.78</v>
      </c>
      <c r="L589">
        <v>0</v>
      </c>
      <c r="M589" s="8">
        <v>12.508641935142787</v>
      </c>
      <c r="N589" s="8">
        <v>0.520586053412463</v>
      </c>
      <c r="O589" s="8">
        <v>2.9859050445103859</v>
      </c>
      <c r="P589" s="8">
        <v>17.125651261925711</v>
      </c>
      <c r="Q589" s="15" t="s">
        <v>2049</v>
      </c>
      <c r="R589" s="15" t="s">
        <v>2049</v>
      </c>
      <c r="S589" s="15" t="s">
        <v>2049</v>
      </c>
      <c r="T589" s="15" t="s">
        <v>2049</v>
      </c>
      <c r="U589" s="16">
        <v>1</v>
      </c>
      <c r="V589" s="17">
        <v>0</v>
      </c>
      <c r="X589">
        <v>0</v>
      </c>
      <c r="Y589">
        <v>1</v>
      </c>
      <c r="Z589" s="8">
        <v>0.19977670075363496</v>
      </c>
      <c r="AA589" s="8">
        <v>15.571061329416086</v>
      </c>
      <c r="AB589" s="9">
        <v>27.207948061139898</v>
      </c>
      <c r="AC589">
        <v>32</v>
      </c>
      <c r="AD589" s="8">
        <v>24.400736695033661</v>
      </c>
      <c r="AE589" s="15" t="s">
        <v>2049</v>
      </c>
      <c r="AF589" s="8">
        <v>29.906382978723407</v>
      </c>
      <c r="AG589" s="8">
        <v>3.1796502379999998</v>
      </c>
      <c r="AH589" s="8">
        <v>71.875</v>
      </c>
      <c r="AI589" s="8">
        <v>0.56892773298214006</v>
      </c>
      <c r="AJ589" s="8">
        <v>319.67857142857139</v>
      </c>
      <c r="AK589" s="14">
        <v>22.8</v>
      </c>
      <c r="AL589" s="8">
        <v>17.132448858137309</v>
      </c>
      <c r="AM589" s="3" t="s">
        <v>2049</v>
      </c>
      <c r="AN589">
        <v>1</v>
      </c>
      <c r="AO589" s="3" t="s">
        <v>2049</v>
      </c>
      <c r="AP589" s="3" t="s">
        <v>2049</v>
      </c>
      <c r="AQ589" s="8">
        <v>0.59256723169049597</v>
      </c>
      <c r="AR589" s="8">
        <v>0</v>
      </c>
      <c r="AT589" s="34">
        <v>0.1927238140530258</v>
      </c>
      <c r="AU589" s="34">
        <v>1.1744880763927896</v>
      </c>
      <c r="AV589" s="7">
        <v>1</v>
      </c>
      <c r="AW589" s="3" t="s">
        <v>2049</v>
      </c>
      <c r="AX589" s="3" t="s">
        <v>2049</v>
      </c>
      <c r="AY589" s="8">
        <v>2.6724913272517021</v>
      </c>
      <c r="AZ589">
        <v>25.2</v>
      </c>
      <c r="BA589">
        <v>90</v>
      </c>
      <c r="BB589" s="8">
        <v>0.10212939794719911</v>
      </c>
      <c r="BC589" s="3" t="s">
        <v>2110</v>
      </c>
      <c r="BD589" s="8">
        <v>2.5739320920043811</v>
      </c>
      <c r="BE589">
        <f>VLOOKUP(A589,'dati SCL7_com'!A:C,3,FALSE)</f>
        <v>0</v>
      </c>
    </row>
    <row r="590" spans="1:57" x14ac:dyDescent="0.3">
      <c r="A590">
        <v>61049</v>
      </c>
      <c r="B590" t="s">
        <v>1099</v>
      </c>
      <c r="C590">
        <v>39803</v>
      </c>
      <c r="D590" t="s">
        <v>2089</v>
      </c>
      <c r="E590" t="str">
        <f>VLOOKUP(A590,'0. dati base'!B:K,10,FALSE)</f>
        <v>CAMPANIA</v>
      </c>
      <c r="F590" s="15" t="s">
        <v>2049</v>
      </c>
      <c r="G590" s="8">
        <v>1.0557728959775303E-2</v>
      </c>
      <c r="H590">
        <v>1334</v>
      </c>
      <c r="I590" s="8">
        <v>0.14393131002307863</v>
      </c>
      <c r="J590" s="8">
        <v>62.499086056883804</v>
      </c>
      <c r="K590">
        <v>32.65</v>
      </c>
      <c r="L590">
        <v>264</v>
      </c>
      <c r="M590" s="8">
        <v>12.093015689687427</v>
      </c>
      <c r="N590" s="8">
        <v>0.55611442942470901</v>
      </c>
      <c r="O590" s="8">
        <v>7.8591637849732998E-2</v>
      </c>
      <c r="P590" s="8">
        <v>9.8039215686274517</v>
      </c>
      <c r="Q590" s="15" t="s">
        <v>2049</v>
      </c>
      <c r="R590" s="15" t="s">
        <v>2049</v>
      </c>
      <c r="S590" s="15" t="s">
        <v>2049</v>
      </c>
      <c r="T590" s="15" t="s">
        <v>2049</v>
      </c>
      <c r="U590" s="16">
        <v>1</v>
      </c>
      <c r="V590" s="17">
        <v>1</v>
      </c>
      <c r="X590">
        <v>0</v>
      </c>
      <c r="Y590">
        <v>0</v>
      </c>
      <c r="Z590" s="8">
        <v>0.21105789512866963</v>
      </c>
      <c r="AA590" s="8">
        <v>11.678295997062065</v>
      </c>
      <c r="AB590" s="9">
        <v>17.876668519179642</v>
      </c>
      <c r="AC590">
        <v>49</v>
      </c>
      <c r="AD590" s="8">
        <v>18.1679012345679</v>
      </c>
      <c r="AE590" s="15" t="s">
        <v>2049</v>
      </c>
      <c r="AF590" s="8">
        <v>22.858007871631848</v>
      </c>
      <c r="AG590" s="8">
        <v>0.82665123600000001</v>
      </c>
      <c r="AH590" s="8">
        <v>71.428571428571402</v>
      </c>
      <c r="AI590" s="8">
        <v>0.60294593510141203</v>
      </c>
      <c r="AJ590" s="8">
        <v>488.9</v>
      </c>
      <c r="AK590" s="14">
        <v>26.8</v>
      </c>
      <c r="AL590" s="8">
        <v>0</v>
      </c>
      <c r="AM590" s="3" t="s">
        <v>2049</v>
      </c>
      <c r="AN590">
        <v>0</v>
      </c>
      <c r="AO590" s="3" t="s">
        <v>2049</v>
      </c>
      <c r="AP590" s="3" t="s">
        <v>2049</v>
      </c>
      <c r="AQ590" s="8">
        <v>0.269947294436781</v>
      </c>
      <c r="AR590" s="8">
        <v>0</v>
      </c>
      <c r="AT590" s="34">
        <v>0.12792269225571024</v>
      </c>
      <c r="AU590" s="34">
        <v>0.95470190689144041</v>
      </c>
      <c r="AV590" s="7">
        <v>1</v>
      </c>
      <c r="AW590" s="3" t="s">
        <v>2049</v>
      </c>
      <c r="AX590" s="3" t="s">
        <v>2049</v>
      </c>
      <c r="AY590" s="8">
        <v>2.198302001212856</v>
      </c>
      <c r="AZ590">
        <v>20.5</v>
      </c>
      <c r="BA590">
        <v>43</v>
      </c>
      <c r="BB590" s="8">
        <v>0</v>
      </c>
      <c r="BC590" s="3" t="s">
        <v>2110</v>
      </c>
      <c r="BD590" s="8">
        <v>1.4280969777482564</v>
      </c>
      <c r="BE590">
        <f>VLOOKUP(A590,'dati SCL7_com'!A:C,3,FALSE)</f>
        <v>0.8</v>
      </c>
    </row>
    <row r="591" spans="1:57" x14ac:dyDescent="0.3">
      <c r="A591">
        <v>61050</v>
      </c>
      <c r="B591" t="s">
        <v>1117</v>
      </c>
      <c r="C591">
        <v>2226</v>
      </c>
      <c r="D591" t="s">
        <v>2083</v>
      </c>
      <c r="E591" t="str">
        <f>VLOOKUP(A591,'0. dati base'!B:K,10,FALSE)</f>
        <v>CAMPANIA</v>
      </c>
      <c r="F591" s="15" t="s">
        <v>2049</v>
      </c>
      <c r="G591" s="8">
        <v>-0.24036281179138322</v>
      </c>
      <c r="H591">
        <v>82</v>
      </c>
      <c r="I591" s="8">
        <v>24.904051172707888</v>
      </c>
      <c r="J591" s="8">
        <v>77.02429149797571</v>
      </c>
      <c r="K591">
        <v>43.030000000000008</v>
      </c>
      <c r="L591">
        <v>0</v>
      </c>
      <c r="M591" s="8">
        <v>3.8785689714482285</v>
      </c>
      <c r="N591" s="8">
        <v>0.80592991913746603</v>
      </c>
      <c r="O591" s="8">
        <v>1.0781671159029651</v>
      </c>
      <c r="P591" s="8">
        <v>32.450980392156858</v>
      </c>
      <c r="Q591" s="15" t="s">
        <v>2049</v>
      </c>
      <c r="R591" s="15" t="s">
        <v>2049</v>
      </c>
      <c r="S591" s="15" t="s">
        <v>2049</v>
      </c>
      <c r="T591" s="15" t="s">
        <v>2049</v>
      </c>
      <c r="U591" s="16">
        <v>0</v>
      </c>
      <c r="V591" s="17">
        <v>0</v>
      </c>
      <c r="X591">
        <v>0</v>
      </c>
      <c r="Y591">
        <v>16.100000000000001</v>
      </c>
      <c r="Z591" s="8">
        <v>0.14840085287846483</v>
      </c>
      <c r="AA591" s="8">
        <v>4.9894957983193278</v>
      </c>
      <c r="AB591" s="9">
        <v>13.131313131313133</v>
      </c>
      <c r="AC591">
        <v>3</v>
      </c>
      <c r="AD591" s="8">
        <v>29.080459770114938</v>
      </c>
      <c r="AE591" s="15" t="s">
        <v>2049</v>
      </c>
      <c r="AF591" s="8">
        <v>219.56521739130434</v>
      </c>
      <c r="AG591" s="8">
        <v>2.3161551820000001</v>
      </c>
      <c r="AH591" s="8">
        <v>100</v>
      </c>
      <c r="AI591" s="8">
        <v>0.83220355731225304</v>
      </c>
      <c r="AJ591" s="8">
        <v>33.666666666666657</v>
      </c>
      <c r="AK591" s="14">
        <v>25.7</v>
      </c>
      <c r="AL591" s="8">
        <v>0</v>
      </c>
      <c r="AM591" s="3" t="s">
        <v>2049</v>
      </c>
      <c r="AN591">
        <v>0</v>
      </c>
      <c r="AO591" s="3" t="s">
        <v>2049</v>
      </c>
      <c r="AP591" s="3" t="s">
        <v>2049</v>
      </c>
      <c r="AQ591" s="8">
        <v>0</v>
      </c>
      <c r="AR591" s="8">
        <v>0</v>
      </c>
      <c r="AT591" s="34">
        <v>0.29508196721311475</v>
      </c>
      <c r="AU591" s="34">
        <v>2.2461814914645104</v>
      </c>
      <c r="AV591" s="7">
        <v>1</v>
      </c>
      <c r="AW591" s="3" t="s">
        <v>2049</v>
      </c>
      <c r="AX591" s="3" t="s">
        <v>2049</v>
      </c>
      <c r="AY591" s="8">
        <v>2.748511223087494</v>
      </c>
      <c r="AZ591">
        <v>21</v>
      </c>
      <c r="BA591">
        <v>13</v>
      </c>
      <c r="BB591" s="8">
        <v>0</v>
      </c>
      <c r="BC591" s="3" t="s">
        <v>2110</v>
      </c>
      <c r="BD591" s="8">
        <v>0.46099290780141844</v>
      </c>
      <c r="BE591">
        <f>VLOOKUP(A591,'dati SCL7_com'!A:C,3,FALSE)</f>
        <v>0.2</v>
      </c>
    </row>
    <row r="592" spans="1:57" x14ac:dyDescent="0.3">
      <c r="A592">
        <v>61051</v>
      </c>
      <c r="B592" t="s">
        <v>1158</v>
      </c>
      <c r="C592">
        <v>3250</v>
      </c>
      <c r="D592" t="s">
        <v>2083</v>
      </c>
      <c r="E592" t="str">
        <f>VLOOKUP(A592,'0. dati base'!B:K,10,FALSE)</f>
        <v>CAMPANIA</v>
      </c>
      <c r="F592" s="15" t="s">
        <v>2049</v>
      </c>
      <c r="G592" s="8">
        <v>-1.6898008449004225E-2</v>
      </c>
      <c r="H592">
        <v>61</v>
      </c>
      <c r="I592" s="8">
        <v>32.596685082872931</v>
      </c>
      <c r="J592" s="8">
        <v>63.338301043219005</v>
      </c>
      <c r="K592">
        <v>39.6</v>
      </c>
      <c r="L592">
        <v>0</v>
      </c>
      <c r="M592" s="8">
        <v>5.5498222680885227</v>
      </c>
      <c r="N592" s="8">
        <v>0.48847420417123999</v>
      </c>
      <c r="O592" s="8">
        <v>1.2074643249176731</v>
      </c>
      <c r="P592" s="8">
        <v>36.130867709815078</v>
      </c>
      <c r="Q592" s="15" t="s">
        <v>2049</v>
      </c>
      <c r="R592" s="15" t="s">
        <v>2049</v>
      </c>
      <c r="S592" s="15" t="s">
        <v>2049</v>
      </c>
      <c r="T592" s="15" t="s">
        <v>2049</v>
      </c>
      <c r="U592" s="16">
        <v>1</v>
      </c>
      <c r="V592" s="17">
        <v>0</v>
      </c>
      <c r="X592">
        <v>1</v>
      </c>
      <c r="Y592">
        <v>35.700000000000003</v>
      </c>
      <c r="Z592" s="8">
        <v>0.15960712093308779</v>
      </c>
      <c r="AA592" s="8">
        <v>1.5756302521008403</v>
      </c>
      <c r="AB592" s="9">
        <v>18.209876543209877</v>
      </c>
      <c r="AC592">
        <v>4</v>
      </c>
      <c r="AD592" s="8">
        <v>9.815384615384616</v>
      </c>
      <c r="AE592" s="15" t="s">
        <v>2049</v>
      </c>
      <c r="AF592" s="8">
        <v>114.41441441441442</v>
      </c>
      <c r="AG592" s="8">
        <v>1.011186248</v>
      </c>
      <c r="AH592" s="8">
        <v>100</v>
      </c>
      <c r="AI592" s="8">
        <v>0.64439655172413801</v>
      </c>
      <c r="AJ592" s="8">
        <v>59</v>
      </c>
      <c r="AK592" s="14">
        <v>31.1</v>
      </c>
      <c r="AL592" s="8">
        <v>0</v>
      </c>
      <c r="AM592" s="3" t="s">
        <v>2049</v>
      </c>
      <c r="AN592">
        <v>0</v>
      </c>
      <c r="AO592" s="3" t="s">
        <v>2049</v>
      </c>
      <c r="AP592" s="3" t="s">
        <v>2049</v>
      </c>
      <c r="AQ592" s="8">
        <v>0</v>
      </c>
      <c r="AR592" s="8">
        <v>0</v>
      </c>
      <c r="AT592" s="34">
        <v>0.16163410301953818</v>
      </c>
      <c r="AU592" s="34">
        <v>2.4615384615384617</v>
      </c>
      <c r="AV592" s="7">
        <v>1</v>
      </c>
      <c r="AW592" s="3" t="s">
        <v>2049</v>
      </c>
      <c r="AX592" s="3" t="s">
        <v>2049</v>
      </c>
      <c r="AY592" s="8">
        <v>1.9224607497596919</v>
      </c>
      <c r="AZ592">
        <v>17</v>
      </c>
      <c r="BA592">
        <v>5</v>
      </c>
      <c r="BB592" s="8">
        <v>0.30769230769230771</v>
      </c>
      <c r="BC592" s="3" t="s">
        <v>2110</v>
      </c>
      <c r="BD592" s="8">
        <v>0.11340011340011341</v>
      </c>
      <c r="BE592">
        <f>VLOOKUP(A592,'dati SCL7_com'!A:C,3,FALSE)</f>
        <v>0.2</v>
      </c>
    </row>
    <row r="593" spans="1:57" x14ac:dyDescent="0.3">
      <c r="A593">
        <v>61052</v>
      </c>
      <c r="B593" t="s">
        <v>1187</v>
      </c>
      <c r="C593">
        <v>28624</v>
      </c>
      <c r="D593" t="s">
        <v>222</v>
      </c>
      <c r="E593" t="str">
        <f>VLOOKUP(A593,'0. dati base'!B:K,10,FALSE)</f>
        <v>CAMPANIA</v>
      </c>
      <c r="F593" s="15" t="s">
        <v>2049</v>
      </c>
      <c r="G593" s="8">
        <v>0.12067894845787622</v>
      </c>
      <c r="H593">
        <v>485</v>
      </c>
      <c r="I593" s="8">
        <v>0.69818987809383082</v>
      </c>
      <c r="J593" s="8">
        <v>60.338950034089798</v>
      </c>
      <c r="K593">
        <v>36.770000000000003</v>
      </c>
      <c r="L593">
        <v>1830</v>
      </c>
      <c r="M593" s="8">
        <v>20.209019327129564</v>
      </c>
      <c r="N593" s="8">
        <v>0.36995731791270797</v>
      </c>
      <c r="O593" s="8">
        <v>3.3319564918077931</v>
      </c>
      <c r="P593" s="8">
        <v>28.396555405309229</v>
      </c>
      <c r="Q593" s="15" t="s">
        <v>2049</v>
      </c>
      <c r="R593" s="15" t="s">
        <v>2049</v>
      </c>
      <c r="S593" s="15" t="s">
        <v>2049</v>
      </c>
      <c r="T593" s="15" t="s">
        <v>2049</v>
      </c>
      <c r="U593" s="16">
        <v>0</v>
      </c>
      <c r="V593" s="17">
        <v>0</v>
      </c>
      <c r="X593">
        <v>0</v>
      </c>
      <c r="Y593">
        <v>0</v>
      </c>
      <c r="Z593" s="8">
        <v>0.18178795714813448</v>
      </c>
      <c r="AA593" s="8">
        <v>28.147353361945637</v>
      </c>
      <c r="AB593" s="9">
        <v>23.689626532605107</v>
      </c>
      <c r="AC593">
        <v>37</v>
      </c>
      <c r="AD593" s="8">
        <v>13.99512294249136</v>
      </c>
      <c r="AE593" s="15" t="s">
        <v>2049</v>
      </c>
      <c r="AF593" s="8">
        <v>24.328358208955223</v>
      </c>
      <c r="AG593" s="8">
        <v>1.800504141</v>
      </c>
      <c r="AH593" s="8">
        <v>81.081081081081095</v>
      </c>
      <c r="AI593" s="8">
        <v>0.63503702628140002</v>
      </c>
      <c r="AJ593" s="8">
        <v>278.41666666666669</v>
      </c>
      <c r="AK593" s="14">
        <v>29</v>
      </c>
      <c r="AL593" s="8">
        <v>3.1322138800925878</v>
      </c>
      <c r="AM593" s="3" t="s">
        <v>2049</v>
      </c>
      <c r="AN593">
        <v>1</v>
      </c>
      <c r="AO593" s="3" t="s">
        <v>2049</v>
      </c>
      <c r="AP593" s="3" t="s">
        <v>2049</v>
      </c>
      <c r="AQ593" s="8">
        <v>0.59624959007840705</v>
      </c>
      <c r="AR593" s="8">
        <v>0</v>
      </c>
      <c r="AT593" s="34">
        <v>0.20608108108108109</v>
      </c>
      <c r="AU593" s="34">
        <v>1.0830072666294019</v>
      </c>
      <c r="AV593" s="7">
        <v>1</v>
      </c>
      <c r="AW593" s="3" t="s">
        <v>2049</v>
      </c>
      <c r="AX593" s="3" t="s">
        <v>2049</v>
      </c>
      <c r="AY593" s="8">
        <v>2.7862818616490661</v>
      </c>
      <c r="AZ593">
        <v>23.6</v>
      </c>
      <c r="BA593">
        <v>32</v>
      </c>
      <c r="BB593" s="8">
        <v>6.9871436556735611E-2</v>
      </c>
      <c r="BC593" s="3" t="s">
        <v>2110</v>
      </c>
      <c r="BD593" s="8">
        <v>0.61217140799423841</v>
      </c>
      <c r="BE593">
        <f>VLOOKUP(A593,'dati SCL7_com'!A:C,3,FALSE)</f>
        <v>0.4</v>
      </c>
    </row>
    <row r="594" spans="1:57" x14ac:dyDescent="0.3">
      <c r="A594">
        <v>61053</v>
      </c>
      <c r="B594" t="s">
        <v>1303</v>
      </c>
      <c r="C594">
        <v>27191</v>
      </c>
      <c r="D594" t="s">
        <v>149</v>
      </c>
      <c r="E594" t="str">
        <f>VLOOKUP(A594,'0. dati base'!B:K,10,FALSE)</f>
        <v>CAMPANIA</v>
      </c>
      <c r="F594" s="15" t="s">
        <v>2049</v>
      </c>
      <c r="G594" s="8">
        <v>0.89716908951798013</v>
      </c>
      <c r="H594">
        <v>2288</v>
      </c>
      <c r="I594" s="8">
        <v>0.18551379254718503</v>
      </c>
      <c r="J594" s="8">
        <v>63.169642857142804</v>
      </c>
      <c r="K594">
        <v>29.18</v>
      </c>
      <c r="L594">
        <v>318</v>
      </c>
      <c r="M594" s="8">
        <v>7.5629508341815281</v>
      </c>
      <c r="N594" s="8">
        <v>0.48824257425742601</v>
      </c>
      <c r="O594" s="8">
        <v>1.113861386138614</v>
      </c>
      <c r="P594" s="8">
        <v>7.6652601969057672</v>
      </c>
      <c r="Q594" s="15" t="s">
        <v>2049</v>
      </c>
      <c r="R594" s="15" t="s">
        <v>2049</v>
      </c>
      <c r="S594" s="15" t="s">
        <v>2049</v>
      </c>
      <c r="T594" s="15" t="s">
        <v>2049</v>
      </c>
      <c r="U594" s="16">
        <v>0</v>
      </c>
      <c r="V594" s="17">
        <v>0</v>
      </c>
      <c r="X594">
        <v>0</v>
      </c>
      <c r="Y594">
        <v>0</v>
      </c>
      <c r="Z594" s="8">
        <v>0.22975479916115502</v>
      </c>
      <c r="AA594" s="8">
        <v>2.7708159287106655</v>
      </c>
      <c r="AB594" s="9">
        <v>24.182910347409916</v>
      </c>
      <c r="AC594">
        <v>13</v>
      </c>
      <c r="AD594" s="8">
        <v>10.84096893101632</v>
      </c>
      <c r="AE594" s="15" t="s">
        <v>2049</v>
      </c>
      <c r="AF594" s="8">
        <v>84.609098338327428</v>
      </c>
      <c r="AG594" s="8">
        <v>0.61794281200000001</v>
      </c>
      <c r="AH594" s="8">
        <v>46.153846153846203</v>
      </c>
      <c r="AI594" s="8">
        <v>0.76773368306860301</v>
      </c>
      <c r="AJ594" s="8">
        <v>554.11111111111109</v>
      </c>
      <c r="AK594" s="14">
        <v>24.3</v>
      </c>
      <c r="AL594" s="8">
        <v>0</v>
      </c>
      <c r="AM594" s="3" t="s">
        <v>2049</v>
      </c>
      <c r="AN594">
        <v>0</v>
      </c>
      <c r="AO594" s="3" t="s">
        <v>2049</v>
      </c>
      <c r="AP594" s="3" t="s">
        <v>2049</v>
      </c>
      <c r="AQ594" s="8">
        <v>0</v>
      </c>
      <c r="AR594" s="8">
        <v>0</v>
      </c>
      <c r="AT594" s="34">
        <v>0.1521821631878558</v>
      </c>
      <c r="AU594" s="34">
        <v>0.36776874701187895</v>
      </c>
      <c r="AV594" s="7">
        <v>1</v>
      </c>
      <c r="AW594" s="3" t="s">
        <v>2049</v>
      </c>
      <c r="AX594" s="3" t="s">
        <v>2049</v>
      </c>
      <c r="AY594" s="8">
        <v>0.62027949064107712</v>
      </c>
      <c r="AZ594">
        <v>25.8</v>
      </c>
      <c r="BA594">
        <v>19</v>
      </c>
      <c r="BB594" s="8">
        <v>0</v>
      </c>
      <c r="BC594" s="3" t="s">
        <v>2110</v>
      </c>
      <c r="BD594" s="8">
        <v>1.7608897126969418</v>
      </c>
      <c r="BE594">
        <f>VLOOKUP(A594,'dati SCL7_com'!A:C,3,FALSE)</f>
        <v>0.4</v>
      </c>
    </row>
    <row r="595" spans="1:57" x14ac:dyDescent="0.3">
      <c r="A595">
        <v>61054</v>
      </c>
      <c r="B595" t="s">
        <v>1346</v>
      </c>
      <c r="C595">
        <v>11442</v>
      </c>
      <c r="D595" t="s">
        <v>149</v>
      </c>
      <c r="E595" t="str">
        <f>VLOOKUP(A595,'0. dati base'!B:K,10,FALSE)</f>
        <v>CAMPANIA</v>
      </c>
      <c r="F595" s="15" t="s">
        <v>2049</v>
      </c>
      <c r="G595" s="8">
        <v>6.653753026634382E-2</v>
      </c>
      <c r="H595">
        <v>1963</v>
      </c>
      <c r="I595" s="8">
        <v>0.20886305848165637</v>
      </c>
      <c r="J595" s="8">
        <v>62.896725440806001</v>
      </c>
      <c r="K595">
        <v>32.35</v>
      </c>
      <c r="L595">
        <v>0</v>
      </c>
      <c r="M595" s="8">
        <v>3.3792096295968492</v>
      </c>
      <c r="N595" s="8">
        <v>0.365110565110565</v>
      </c>
      <c r="O595" s="8">
        <v>1.4250614250614251</v>
      </c>
      <c r="P595" s="8">
        <v>0.36534446764091899</v>
      </c>
      <c r="Q595" s="15" t="s">
        <v>2049</v>
      </c>
      <c r="R595" s="15" t="s">
        <v>2049</v>
      </c>
      <c r="S595" s="15" t="s">
        <v>2049</v>
      </c>
      <c r="T595" s="15" t="s">
        <v>2049</v>
      </c>
      <c r="U595" s="16">
        <v>0</v>
      </c>
      <c r="V595" s="17">
        <v>0</v>
      </c>
      <c r="X595">
        <v>0</v>
      </c>
      <c r="Y595">
        <v>0</v>
      </c>
      <c r="Z595" s="8">
        <v>0.1976934253541591</v>
      </c>
      <c r="AA595" s="8">
        <v>2.4227234753550544</v>
      </c>
      <c r="AB595" s="9">
        <v>19.03012490815577</v>
      </c>
      <c r="AC595">
        <v>5</v>
      </c>
      <c r="AD595" s="8">
        <v>9.1309141019751952</v>
      </c>
      <c r="AE595" s="15" t="s">
        <v>2049</v>
      </c>
      <c r="AF595" s="8">
        <v>86.199095022624434</v>
      </c>
      <c r="AG595" s="8">
        <v>1.538461538</v>
      </c>
      <c r="AH595" s="8">
        <v>60</v>
      </c>
      <c r="AI595" s="8">
        <v>0.57490693228695</v>
      </c>
      <c r="AJ595" s="8">
        <v>289.75</v>
      </c>
      <c r="AK595" s="14">
        <v>24.4</v>
      </c>
      <c r="AL595" s="8">
        <v>0</v>
      </c>
      <c r="AM595" s="3" t="s">
        <v>2049</v>
      </c>
      <c r="AN595">
        <v>0</v>
      </c>
      <c r="AO595" s="3" t="s">
        <v>2049</v>
      </c>
      <c r="AP595" s="3" t="s">
        <v>2049</v>
      </c>
      <c r="AQ595" s="8">
        <v>0</v>
      </c>
      <c r="AR595" s="8">
        <v>0</v>
      </c>
      <c r="AT595" s="34">
        <v>8.8709677419354843E-2</v>
      </c>
      <c r="AU595" s="34">
        <v>0.78657577346617724</v>
      </c>
      <c r="AV595" s="7">
        <v>1</v>
      </c>
      <c r="AW595" s="3" t="s">
        <v>2049</v>
      </c>
      <c r="AX595" s="3" t="s">
        <v>2049</v>
      </c>
      <c r="AY595" s="8">
        <v>2.204884667571235</v>
      </c>
      <c r="AZ595">
        <v>25.7</v>
      </c>
      <c r="BA595">
        <v>12</v>
      </c>
      <c r="BB595" s="8">
        <v>0</v>
      </c>
      <c r="BC595" s="3" t="s">
        <v>2110</v>
      </c>
      <c r="BD595" s="8">
        <v>2.1466905187835419</v>
      </c>
      <c r="BE595">
        <f>VLOOKUP(A595,'dati SCL7_com'!A:C,3,FALSE)</f>
        <v>0</v>
      </c>
    </row>
    <row r="596" spans="1:57" x14ac:dyDescent="0.3">
      <c r="A596">
        <v>61055</v>
      </c>
      <c r="B596" t="s">
        <v>1351</v>
      </c>
      <c r="C596">
        <v>3033</v>
      </c>
      <c r="D596" t="s">
        <v>292</v>
      </c>
      <c r="E596" t="str">
        <f>VLOOKUP(A596,'0. dati base'!B:K,10,FALSE)</f>
        <v>CAMPANIA</v>
      </c>
      <c r="F596" s="15" t="s">
        <v>2049</v>
      </c>
      <c r="G596" s="8">
        <v>0.18989405052974734</v>
      </c>
      <c r="H596">
        <v>208</v>
      </c>
      <c r="I596" s="8">
        <v>11.438356164383562</v>
      </c>
      <c r="J596" s="8">
        <v>74.589455488331808</v>
      </c>
      <c r="K596">
        <v>41.89</v>
      </c>
      <c r="L596">
        <v>3960</v>
      </c>
      <c r="M596" s="8">
        <v>3.8785689714482285</v>
      </c>
      <c r="N596" s="8">
        <v>0.58449809402795405</v>
      </c>
      <c r="O596" s="8">
        <v>1.524777636594663</v>
      </c>
      <c r="P596" s="8">
        <v>17.651956702747711</v>
      </c>
      <c r="Q596" s="15" t="s">
        <v>2049</v>
      </c>
      <c r="R596" s="15" t="s">
        <v>2049</v>
      </c>
      <c r="S596" s="15" t="s">
        <v>2049</v>
      </c>
      <c r="T596" s="15" t="s">
        <v>2049</v>
      </c>
      <c r="U596" s="16">
        <v>0</v>
      </c>
      <c r="V596" s="17">
        <v>0</v>
      </c>
      <c r="X596">
        <v>0</v>
      </c>
      <c r="Y596">
        <v>0</v>
      </c>
      <c r="Z596" s="8">
        <v>0.1797945205479452</v>
      </c>
      <c r="AA596" s="8">
        <v>2.4159663865546221</v>
      </c>
      <c r="AB596" s="9">
        <v>10.335195530726256</v>
      </c>
      <c r="AC596">
        <v>6</v>
      </c>
      <c r="AD596" s="8">
        <v>21.270476190476192</v>
      </c>
      <c r="AE596" s="15" t="s">
        <v>2049</v>
      </c>
      <c r="AF596" s="8">
        <v>115.73033707865167</v>
      </c>
      <c r="AG596" s="8">
        <v>1.187648456</v>
      </c>
      <c r="AH596" s="8">
        <v>100</v>
      </c>
      <c r="AI596" s="8">
        <v>0.56407271424733596</v>
      </c>
      <c r="AJ596" s="8">
        <v>108.25</v>
      </c>
      <c r="AK596" s="14">
        <v>28.7</v>
      </c>
      <c r="AL596" s="8">
        <v>0</v>
      </c>
      <c r="AM596" s="3" t="s">
        <v>2049</v>
      </c>
      <c r="AN596">
        <v>0</v>
      </c>
      <c r="AO596" s="3" t="s">
        <v>2049</v>
      </c>
      <c r="AP596" s="3" t="s">
        <v>2049</v>
      </c>
      <c r="AQ596" s="8">
        <v>0</v>
      </c>
      <c r="AR596" s="8">
        <v>11.194029850746269</v>
      </c>
      <c r="AT596" s="34">
        <v>4.1139240506329111E-2</v>
      </c>
      <c r="AU596" s="34">
        <v>2.637652489284537</v>
      </c>
      <c r="AV596" s="7">
        <v>1</v>
      </c>
      <c r="AW596" s="3" t="s">
        <v>2049</v>
      </c>
      <c r="AX596" s="3" t="s">
        <v>2049</v>
      </c>
      <c r="AY596" s="8">
        <v>1.653986106516705</v>
      </c>
      <c r="AZ596">
        <v>17.3</v>
      </c>
      <c r="BA596">
        <v>0</v>
      </c>
      <c r="BB596" s="8">
        <v>0</v>
      </c>
      <c r="BC596" s="3" t="s">
        <v>2110</v>
      </c>
      <c r="BD596" s="8">
        <v>0</v>
      </c>
      <c r="BE596">
        <f>VLOOKUP(A596,'dati SCL7_com'!A:C,3,FALSE)</f>
        <v>0.6</v>
      </c>
    </row>
    <row r="597" spans="1:57" x14ac:dyDescent="0.3">
      <c r="A597">
        <v>61056</v>
      </c>
      <c r="B597" t="s">
        <v>1382</v>
      </c>
      <c r="C597">
        <v>2390</v>
      </c>
      <c r="D597" t="s">
        <v>2066</v>
      </c>
      <c r="E597" t="str">
        <f>VLOOKUP(A597,'0. dati base'!B:K,10,FALSE)</f>
        <v>CAMPANIA</v>
      </c>
      <c r="F597" s="15" t="s">
        <v>2049</v>
      </c>
      <c r="G597" s="8">
        <v>-5.5885850178359099E-2</v>
      </c>
      <c r="H597">
        <v>101</v>
      </c>
      <c r="I597" s="8">
        <v>33.459277917716207</v>
      </c>
      <c r="J597" s="8">
        <v>77.385159010600702</v>
      </c>
      <c r="K597">
        <v>42.06</v>
      </c>
      <c r="L597">
        <v>0</v>
      </c>
      <c r="M597" s="8">
        <v>3.1909569927290922</v>
      </c>
      <c r="N597" s="8">
        <v>0.78297362110311797</v>
      </c>
      <c r="O597" s="8">
        <v>2.7577937649880089</v>
      </c>
      <c r="P597" s="8">
        <v>25.130208333333329</v>
      </c>
      <c r="Q597" s="15" t="s">
        <v>2049</v>
      </c>
      <c r="R597" s="15" t="s">
        <v>2049</v>
      </c>
      <c r="S597" s="15" t="s">
        <v>2049</v>
      </c>
      <c r="T597" s="15" t="s">
        <v>2049</v>
      </c>
      <c r="U597" s="16">
        <v>0</v>
      </c>
      <c r="V597" s="17">
        <v>0</v>
      </c>
      <c r="X597">
        <v>0</v>
      </c>
      <c r="Y597">
        <v>0</v>
      </c>
      <c r="Z597" s="8">
        <v>0.13602015113350127</v>
      </c>
      <c r="AA597" s="8">
        <v>2.111746590409151</v>
      </c>
      <c r="AB597" s="9">
        <v>16.5</v>
      </c>
      <c r="AC597">
        <v>5</v>
      </c>
      <c r="AD597" s="8">
        <v>61.197530864197532</v>
      </c>
      <c r="AE597" s="15" t="s">
        <v>2049</v>
      </c>
      <c r="AF597" s="8">
        <v>121.01449275362319</v>
      </c>
      <c r="AG597" s="8">
        <v>2.1082220660000002</v>
      </c>
      <c r="AH597" s="8">
        <v>40</v>
      </c>
      <c r="AI597" s="8">
        <v>0.79902158563647396</v>
      </c>
      <c r="AJ597" s="8">
        <v>27.4</v>
      </c>
      <c r="AK597" s="14">
        <v>19</v>
      </c>
      <c r="AL597" s="8">
        <v>0</v>
      </c>
      <c r="AM597" s="3" t="s">
        <v>2049</v>
      </c>
      <c r="AN597">
        <v>0</v>
      </c>
      <c r="AO597" s="3" t="s">
        <v>2049</v>
      </c>
      <c r="AP597" s="3" t="s">
        <v>2049</v>
      </c>
      <c r="AQ597" s="8">
        <v>0</v>
      </c>
      <c r="AR597" s="8">
        <v>0</v>
      </c>
      <c r="AT597" s="34">
        <v>0.10583153347732181</v>
      </c>
      <c r="AU597" s="34">
        <v>3.3472803347280333</v>
      </c>
      <c r="AV597" s="7">
        <v>1</v>
      </c>
      <c r="AW597" s="3" t="s">
        <v>2049</v>
      </c>
      <c r="AX597" s="3" t="s">
        <v>2049</v>
      </c>
      <c r="AY597" s="8">
        <v>2.6064291920069511</v>
      </c>
      <c r="AZ597">
        <v>18.3</v>
      </c>
      <c r="BA597">
        <v>9</v>
      </c>
      <c r="BB597" s="8">
        <v>0</v>
      </c>
      <c r="BC597" s="3" t="s">
        <v>2110</v>
      </c>
      <c r="BD597" s="8">
        <v>0.38461538461538464</v>
      </c>
      <c r="BE597">
        <f>VLOOKUP(A597,'dati SCL7_com'!A:C,3,FALSE)</f>
        <v>0.2</v>
      </c>
    </row>
    <row r="598" spans="1:57" x14ac:dyDescent="0.3">
      <c r="A598">
        <v>61057</v>
      </c>
      <c r="B598" t="s">
        <v>1389</v>
      </c>
      <c r="C598">
        <v>11297</v>
      </c>
      <c r="D598" t="s">
        <v>241</v>
      </c>
      <c r="E598" t="str">
        <f>VLOOKUP(A598,'0. dati base'!B:K,10,FALSE)</f>
        <v>CAMPANIA</v>
      </c>
      <c r="F598" s="15" t="s">
        <v>2049</v>
      </c>
      <c r="G598" s="8">
        <v>3.6642819752224741E-3</v>
      </c>
      <c r="H598">
        <v>277</v>
      </c>
      <c r="I598" s="8">
        <v>2.4687065368567453</v>
      </c>
      <c r="J598" s="8">
        <v>64.035486806187407</v>
      </c>
      <c r="K598">
        <v>41.6</v>
      </c>
      <c r="L598">
        <v>214</v>
      </c>
      <c r="M598" s="8">
        <v>14.323982220128933</v>
      </c>
      <c r="N598" s="8">
        <v>0.69641367806505405</v>
      </c>
      <c r="O598" s="8">
        <v>1.7931609674728941</v>
      </c>
      <c r="P598" s="8">
        <v>10.67735809242456</v>
      </c>
      <c r="Q598" s="15" t="s">
        <v>2049</v>
      </c>
      <c r="R598" s="15" t="s">
        <v>2049</v>
      </c>
      <c r="S598" s="15" t="s">
        <v>2049</v>
      </c>
      <c r="T598" s="15" t="s">
        <v>2049</v>
      </c>
      <c r="U598" s="16">
        <v>0</v>
      </c>
      <c r="V598" s="17">
        <v>0</v>
      </c>
      <c r="X598">
        <v>0</v>
      </c>
      <c r="Y598">
        <v>0</v>
      </c>
      <c r="Z598" s="8">
        <v>0.16472531293463144</v>
      </c>
      <c r="AA598" s="8">
        <v>35.67971843378794</v>
      </c>
      <c r="AB598" s="9">
        <v>15.235690235690235</v>
      </c>
      <c r="AC598">
        <v>23</v>
      </c>
      <c r="AD598" s="8">
        <v>29.089182058047491</v>
      </c>
      <c r="AE598" s="15" t="s">
        <v>2049</v>
      </c>
      <c r="AF598" s="8">
        <v>26.831036983321248</v>
      </c>
      <c r="AG598" s="8">
        <v>1.7035775129999999</v>
      </c>
      <c r="AH598" s="8">
        <v>91.304347826086996</v>
      </c>
      <c r="AI598" s="8">
        <v>0.415227487119948</v>
      </c>
      <c r="AJ598" s="8">
        <v>272.89473684210532</v>
      </c>
      <c r="AK598" s="14">
        <v>26.4</v>
      </c>
      <c r="AL598" s="8">
        <v>30.707766675083871</v>
      </c>
      <c r="AM598" s="3" t="s">
        <v>2049</v>
      </c>
      <c r="AN598">
        <v>1</v>
      </c>
      <c r="AO598" s="3" t="s">
        <v>2049</v>
      </c>
      <c r="AP598" s="3" t="s">
        <v>2049</v>
      </c>
      <c r="AQ598" s="8">
        <v>2.8264470345100099</v>
      </c>
      <c r="AR598" s="8">
        <v>0</v>
      </c>
      <c r="AT598" s="34">
        <v>0.40045248868778283</v>
      </c>
      <c r="AU598" s="34">
        <v>2.8326104275471362</v>
      </c>
      <c r="AV598" s="7">
        <v>3</v>
      </c>
      <c r="AW598" s="3" t="s">
        <v>2049</v>
      </c>
      <c r="AX598" s="3" t="s">
        <v>2049</v>
      </c>
      <c r="AY598" s="8">
        <v>4.7992616520535298</v>
      </c>
      <c r="AZ598">
        <v>15.5</v>
      </c>
      <c r="BA598">
        <v>60</v>
      </c>
      <c r="BB598" s="8">
        <v>8.8519075860848007E-2</v>
      </c>
      <c r="BC598" s="3" t="s">
        <v>2110</v>
      </c>
      <c r="BD598" s="8">
        <v>1.478429471643238</v>
      </c>
      <c r="BE598">
        <f>VLOOKUP(A598,'dati SCL7_com'!A:C,3,FALSE)</f>
        <v>0.4</v>
      </c>
    </row>
    <row r="599" spans="1:57" x14ac:dyDescent="0.3">
      <c r="A599">
        <v>61058</v>
      </c>
      <c r="B599" t="s">
        <v>1393</v>
      </c>
      <c r="C599">
        <v>4722</v>
      </c>
      <c r="D599" t="s">
        <v>2083</v>
      </c>
      <c r="E599" t="str">
        <f>VLOOKUP(A599,'0. dati base'!B:K,10,FALSE)</f>
        <v>CAMPANIA</v>
      </c>
      <c r="F599" s="15" t="s">
        <v>2049</v>
      </c>
      <c r="G599" s="8">
        <v>4.3234767025089604E-2</v>
      </c>
      <c r="H599">
        <v>194</v>
      </c>
      <c r="I599" s="8">
        <v>16.383938157612196</v>
      </c>
      <c r="J599" s="8">
        <v>70.206971677559906</v>
      </c>
      <c r="K599">
        <v>39.97</v>
      </c>
      <c r="L599">
        <v>0</v>
      </c>
      <c r="M599" s="8">
        <v>5.4322898750143329</v>
      </c>
      <c r="N599" s="8">
        <v>0.65549890750182105</v>
      </c>
      <c r="O599" s="8">
        <v>0.65549890750182105</v>
      </c>
      <c r="P599" s="8">
        <v>11.236660389202759</v>
      </c>
      <c r="Q599" s="15" t="s">
        <v>2049</v>
      </c>
      <c r="R599" s="15" t="s">
        <v>2049</v>
      </c>
      <c r="S599" s="15" t="s">
        <v>2049</v>
      </c>
      <c r="T599" s="15" t="s">
        <v>2049</v>
      </c>
      <c r="U599" s="16">
        <v>0</v>
      </c>
      <c r="V599" s="17">
        <v>0</v>
      </c>
      <c r="X599">
        <v>0</v>
      </c>
      <c r="Y599">
        <v>0</v>
      </c>
      <c r="Z599" s="8">
        <v>0.16963710543268198</v>
      </c>
      <c r="AA599" s="8">
        <v>4.9369747899159666</v>
      </c>
      <c r="AB599" s="9">
        <v>10.547667342799189</v>
      </c>
      <c r="AC599">
        <v>6</v>
      </c>
      <c r="AD599" s="8">
        <v>37.974683544303801</v>
      </c>
      <c r="AE599" s="15" t="s">
        <v>2049</v>
      </c>
      <c r="AF599" s="8">
        <v>91.315136476426801</v>
      </c>
      <c r="AG599" s="8">
        <v>1.103346819</v>
      </c>
      <c r="AH599" s="8">
        <v>83.3333333333333</v>
      </c>
      <c r="AI599" s="8">
        <v>0.91200000000000003</v>
      </c>
      <c r="AJ599" s="8">
        <v>251.33333333333329</v>
      </c>
      <c r="AK599" s="14">
        <v>23.1</v>
      </c>
      <c r="AL599" s="8">
        <v>0</v>
      </c>
      <c r="AM599" s="3" t="s">
        <v>2049</v>
      </c>
      <c r="AN599">
        <v>0</v>
      </c>
      <c r="AO599" s="3" t="s">
        <v>2049</v>
      </c>
      <c r="AP599" s="3" t="s">
        <v>2049</v>
      </c>
      <c r="AQ599" s="8">
        <v>0</v>
      </c>
      <c r="AR599" s="8">
        <v>0</v>
      </c>
      <c r="AT599" s="34">
        <v>0.15448504983388706</v>
      </c>
      <c r="AU599" s="34">
        <v>1.0588733587462937</v>
      </c>
      <c r="AV599" s="7">
        <v>1</v>
      </c>
      <c r="AW599" s="3" t="s">
        <v>2049</v>
      </c>
      <c r="AX599" s="3" t="s">
        <v>2049</v>
      </c>
      <c r="AY599" s="8">
        <v>2.573450568303667</v>
      </c>
      <c r="AZ599">
        <v>18.2</v>
      </c>
      <c r="BA599">
        <v>9</v>
      </c>
      <c r="BB599" s="8">
        <v>0.21177467174925879</v>
      </c>
      <c r="BC599" s="3" t="s">
        <v>2110</v>
      </c>
      <c r="BD599" s="8">
        <v>0.41946308724832215</v>
      </c>
      <c r="BE599">
        <f>VLOOKUP(A599,'dati SCL7_com'!A:C,3,FALSE)</f>
        <v>0.4</v>
      </c>
    </row>
    <row r="600" spans="1:57" x14ac:dyDescent="0.3">
      <c r="A600">
        <v>61059</v>
      </c>
      <c r="B600" t="s">
        <v>1400</v>
      </c>
      <c r="C600">
        <v>2984</v>
      </c>
      <c r="D600" t="s">
        <v>2083</v>
      </c>
      <c r="E600" t="str">
        <f>VLOOKUP(A600,'0. dati base'!B:K,10,FALSE)</f>
        <v>CAMPANIA</v>
      </c>
      <c r="F600" s="15" t="s">
        <v>2049</v>
      </c>
      <c r="G600" s="8">
        <v>-1.3236267372600927E-3</v>
      </c>
      <c r="H600">
        <v>90</v>
      </c>
      <c r="I600" s="8">
        <v>23.923127899271041</v>
      </c>
      <c r="J600" s="8">
        <v>75.567190226876008</v>
      </c>
      <c r="K600">
        <v>42.93</v>
      </c>
      <c r="L600">
        <v>0</v>
      </c>
      <c r="M600" s="8">
        <v>4.1107671138630888</v>
      </c>
      <c r="N600" s="8">
        <v>0.80056444026340501</v>
      </c>
      <c r="O600" s="8">
        <v>0.47036688617121403</v>
      </c>
      <c r="P600" s="8">
        <v>25.87234042553191</v>
      </c>
      <c r="Q600" s="15" t="s">
        <v>2049</v>
      </c>
      <c r="R600" s="15" t="s">
        <v>2049</v>
      </c>
      <c r="S600" s="15" t="s">
        <v>2049</v>
      </c>
      <c r="T600" s="15" t="s">
        <v>2049</v>
      </c>
      <c r="U600" s="16">
        <v>0</v>
      </c>
      <c r="V600" s="17">
        <v>0</v>
      </c>
      <c r="X600">
        <v>0</v>
      </c>
      <c r="Y600">
        <v>0</v>
      </c>
      <c r="Z600" s="8">
        <v>0.15208747514910537</v>
      </c>
      <c r="AA600" s="8">
        <v>3.5714285714285712</v>
      </c>
      <c r="AB600" s="9">
        <v>13.286713286713287</v>
      </c>
      <c r="AC600">
        <v>4</v>
      </c>
      <c r="AD600" s="8">
        <v>23.66013071895425</v>
      </c>
      <c r="AE600" s="15" t="s">
        <v>2049</v>
      </c>
      <c r="AF600" s="8">
        <v>104.12844036697248</v>
      </c>
      <c r="AG600" s="8">
        <v>0.96339113700000001</v>
      </c>
      <c r="AH600" s="8">
        <v>25</v>
      </c>
      <c r="AI600" s="8">
        <v>0.40773480662983402</v>
      </c>
      <c r="AJ600" s="8">
        <v>51.75</v>
      </c>
      <c r="AK600" s="14">
        <v>27.6</v>
      </c>
      <c r="AL600" s="8">
        <v>0</v>
      </c>
      <c r="AM600" s="3" t="s">
        <v>2049</v>
      </c>
      <c r="AN600">
        <v>0</v>
      </c>
      <c r="AO600" s="3" t="s">
        <v>2049</v>
      </c>
      <c r="AP600" s="3" t="s">
        <v>2049</v>
      </c>
      <c r="AQ600" s="8">
        <v>0</v>
      </c>
      <c r="AR600" s="8">
        <v>0</v>
      </c>
      <c r="AT600" s="34">
        <v>0.16186252771618626</v>
      </c>
      <c r="AU600" s="34">
        <v>2.6809651474530831</v>
      </c>
      <c r="AV600" s="7">
        <v>1</v>
      </c>
      <c r="AW600" s="3" t="s">
        <v>2049</v>
      </c>
      <c r="AX600" s="3" t="s">
        <v>2049</v>
      </c>
      <c r="AY600" s="8">
        <v>2.7127839945744321</v>
      </c>
      <c r="AZ600">
        <v>15.2</v>
      </c>
      <c r="BA600">
        <v>5</v>
      </c>
      <c r="BB600" s="8">
        <v>0</v>
      </c>
      <c r="BC600" s="3" t="s">
        <v>2110</v>
      </c>
      <c r="BD600" s="8">
        <v>0.1498800959232614</v>
      </c>
      <c r="BE600">
        <f>VLOOKUP(A600,'dati SCL7_com'!A:C,3,FALSE)</f>
        <v>0.6</v>
      </c>
    </row>
    <row r="601" spans="1:57" x14ac:dyDescent="0.3">
      <c r="A601">
        <v>61060</v>
      </c>
      <c r="B601" t="s">
        <v>1402</v>
      </c>
      <c r="C601">
        <v>6084</v>
      </c>
      <c r="D601" t="s">
        <v>292</v>
      </c>
      <c r="E601" t="str">
        <f>VLOOKUP(A601,'0. dati base'!B:K,10,FALSE)</f>
        <v>CAMPANIA</v>
      </c>
      <c r="F601" s="15" t="s">
        <v>2049</v>
      </c>
      <c r="G601" s="8">
        <v>-3.9321511179645337E-2</v>
      </c>
      <c r="H601">
        <v>192</v>
      </c>
      <c r="I601" s="8">
        <v>7.1749598715890848</v>
      </c>
      <c r="J601" s="8">
        <v>73.986486486486399</v>
      </c>
      <c r="K601">
        <v>41.02</v>
      </c>
      <c r="L601">
        <v>0</v>
      </c>
      <c r="M601" s="8">
        <v>7.6768719183579854</v>
      </c>
      <c r="N601" s="8">
        <v>0.58273381294964</v>
      </c>
      <c r="O601" s="8">
        <v>0.23980815347721801</v>
      </c>
      <c r="P601" s="8">
        <v>10.80082135523614</v>
      </c>
      <c r="Q601" s="15" t="s">
        <v>2049</v>
      </c>
      <c r="R601" s="15" t="s">
        <v>2049</v>
      </c>
      <c r="S601" s="15" t="s">
        <v>2049</v>
      </c>
      <c r="T601" s="15" t="s">
        <v>2049</v>
      </c>
      <c r="U601" s="16">
        <v>0</v>
      </c>
      <c r="V601" s="17">
        <v>0</v>
      </c>
      <c r="X601">
        <v>1</v>
      </c>
      <c r="Y601">
        <v>0</v>
      </c>
      <c r="Z601" s="8">
        <v>0.16548956661316211</v>
      </c>
      <c r="AA601" s="8">
        <v>5.8823529411764701</v>
      </c>
      <c r="AB601" s="9">
        <v>12.283464566929133</v>
      </c>
      <c r="AC601">
        <v>4</v>
      </c>
      <c r="AD601" s="8">
        <v>19.17070805043647</v>
      </c>
      <c r="AE601" s="15" t="s">
        <v>2049</v>
      </c>
      <c r="AF601" s="8">
        <v>89.189189189189193</v>
      </c>
      <c r="AG601" s="8">
        <v>0.861821316</v>
      </c>
      <c r="AH601" s="8">
        <v>100</v>
      </c>
      <c r="AI601" s="8">
        <v>0.61583607386794803</v>
      </c>
      <c r="AJ601" s="8">
        <v>114.25</v>
      </c>
      <c r="AK601" s="14">
        <v>31.4</v>
      </c>
      <c r="AL601" s="8">
        <v>0</v>
      </c>
      <c r="AM601" s="3" t="s">
        <v>2049</v>
      </c>
      <c r="AN601">
        <v>0</v>
      </c>
      <c r="AO601" s="3" t="s">
        <v>2049</v>
      </c>
      <c r="AP601" s="3" t="s">
        <v>2049</v>
      </c>
      <c r="AQ601" s="8">
        <v>0</v>
      </c>
      <c r="AR601" s="8">
        <v>0</v>
      </c>
      <c r="AT601" s="34">
        <v>9.5905172413793108E-2</v>
      </c>
      <c r="AU601" s="34">
        <v>1.4792899408284024</v>
      </c>
      <c r="AV601" s="7">
        <v>1</v>
      </c>
      <c r="AW601" s="3" t="s">
        <v>2049</v>
      </c>
      <c r="AX601" s="3" t="s">
        <v>2049</v>
      </c>
      <c r="AY601" s="8">
        <v>3.7427696495406599</v>
      </c>
      <c r="AZ601">
        <v>19.7</v>
      </c>
      <c r="BA601">
        <v>10</v>
      </c>
      <c r="BB601" s="8">
        <v>0.16436554898093361</v>
      </c>
      <c r="BC601" s="3" t="s">
        <v>2110</v>
      </c>
      <c r="BD601" s="8">
        <v>0.34097954122752638</v>
      </c>
      <c r="BE601">
        <f>VLOOKUP(A601,'dati SCL7_com'!A:C,3,FALSE)</f>
        <v>0</v>
      </c>
    </row>
    <row r="602" spans="1:57" x14ac:dyDescent="0.3">
      <c r="A602">
        <v>61061</v>
      </c>
      <c r="B602" t="s">
        <v>1434</v>
      </c>
      <c r="C602">
        <v>1703</v>
      </c>
      <c r="D602" t="s">
        <v>2066</v>
      </c>
      <c r="E602" t="str">
        <f>VLOOKUP(A602,'0. dati base'!B:K,10,FALSE)</f>
        <v>CAMPANIA</v>
      </c>
      <c r="F602" s="15" t="s">
        <v>2049</v>
      </c>
      <c r="G602" s="8">
        <v>-6.5390749601275916E-2</v>
      </c>
      <c r="H602">
        <v>54</v>
      </c>
      <c r="I602" s="8">
        <v>58.930602957906707</v>
      </c>
      <c r="J602" s="8">
        <v>68.067226890756302</v>
      </c>
      <c r="K602">
        <v>46.81</v>
      </c>
      <c r="L602">
        <v>0</v>
      </c>
      <c r="M602" s="8">
        <v>2.6846427835506756</v>
      </c>
      <c r="N602" s="8">
        <v>0.60244233378561696</v>
      </c>
      <c r="O602" s="8">
        <v>0.54274084124830402</v>
      </c>
      <c r="P602" s="8">
        <v>26.121372031662268</v>
      </c>
      <c r="Q602" s="15" t="s">
        <v>2049</v>
      </c>
      <c r="R602" s="15" t="s">
        <v>2049</v>
      </c>
      <c r="S602" s="15" t="s">
        <v>2049</v>
      </c>
      <c r="T602" s="15" t="s">
        <v>2049</v>
      </c>
      <c r="U602" s="16">
        <v>0</v>
      </c>
      <c r="V602" s="17">
        <v>0</v>
      </c>
      <c r="X602">
        <v>0</v>
      </c>
      <c r="Y602">
        <v>19.8</v>
      </c>
      <c r="Z602" s="8">
        <v>0.15130830489192265</v>
      </c>
      <c r="AA602" s="8">
        <v>2.5076990761108666</v>
      </c>
      <c r="AB602" s="9">
        <v>17.647058823529413</v>
      </c>
      <c r="AC602">
        <v>5</v>
      </c>
      <c r="AD602" s="8">
        <v>31.578947368421051</v>
      </c>
      <c r="AE602" s="15" t="s">
        <v>2049</v>
      </c>
      <c r="AF602" s="8">
        <v>94.656488549618317</v>
      </c>
      <c r="AG602" s="8">
        <v>0.61511741499999995</v>
      </c>
      <c r="AH602" s="8">
        <v>100</v>
      </c>
      <c r="AI602" s="8">
        <v>0.72142857142857097</v>
      </c>
      <c r="AJ602" s="8">
        <v>27.2</v>
      </c>
      <c r="AK602" s="14">
        <v>31.4</v>
      </c>
      <c r="AL602" s="8">
        <v>0</v>
      </c>
      <c r="AM602" s="3" t="s">
        <v>2049</v>
      </c>
      <c r="AN602">
        <v>0</v>
      </c>
      <c r="AO602" s="3" t="s">
        <v>2049</v>
      </c>
      <c r="AP602" s="3" t="s">
        <v>2049</v>
      </c>
      <c r="AQ602" s="8">
        <v>0</v>
      </c>
      <c r="AR602" s="8">
        <v>0</v>
      </c>
      <c r="AT602" s="34">
        <v>0.23762376237623761</v>
      </c>
      <c r="AU602" s="34">
        <v>4.6975924838520253</v>
      </c>
      <c r="AV602" s="7">
        <v>1</v>
      </c>
      <c r="AW602" s="3" t="s">
        <v>2049</v>
      </c>
      <c r="AX602" s="3" t="s">
        <v>2049</v>
      </c>
      <c r="AY602" s="8">
        <v>3.0376670716889431</v>
      </c>
      <c r="AZ602">
        <v>16.899999999999999</v>
      </c>
      <c r="BA602">
        <v>49</v>
      </c>
      <c r="BB602" s="8">
        <v>0</v>
      </c>
      <c r="BC602" s="3" t="s">
        <v>2110</v>
      </c>
      <c r="BD602" s="8">
        <v>1.5255292652552928</v>
      </c>
      <c r="BE602">
        <f>VLOOKUP(A602,'dati SCL7_com'!A:C,3,FALSE)</f>
        <v>0.2</v>
      </c>
    </row>
    <row r="603" spans="1:57" x14ac:dyDescent="0.3">
      <c r="A603">
        <v>61062</v>
      </c>
      <c r="B603" t="s">
        <v>1436</v>
      </c>
      <c r="C603">
        <v>7802</v>
      </c>
      <c r="D603" t="s">
        <v>2089</v>
      </c>
      <c r="E603" t="str">
        <f>VLOOKUP(A603,'0. dati base'!B:K,10,FALSE)</f>
        <v>CAMPANIA</v>
      </c>
      <c r="F603" s="15" t="s">
        <v>2049</v>
      </c>
      <c r="G603" s="8">
        <v>0.14644289321253529</v>
      </c>
      <c r="H603">
        <v>4035</v>
      </c>
      <c r="I603" s="8">
        <v>0</v>
      </c>
      <c r="J603" s="8">
        <v>69.715370018975293</v>
      </c>
      <c r="K603">
        <v>36.17</v>
      </c>
      <c r="L603">
        <v>0</v>
      </c>
      <c r="M603" s="8">
        <v>2.4067281023530467</v>
      </c>
      <c r="N603" s="8">
        <v>0.492307692307692</v>
      </c>
      <c r="O603" s="8">
        <v>2.2222222222222219</v>
      </c>
      <c r="P603" s="8">
        <v>12.34817813765182</v>
      </c>
      <c r="Q603" s="15" t="s">
        <v>2049</v>
      </c>
      <c r="R603" s="15" t="s">
        <v>2049</v>
      </c>
      <c r="S603" s="15" t="s">
        <v>2049</v>
      </c>
      <c r="T603" s="15" t="s">
        <v>2049</v>
      </c>
      <c r="U603" s="16">
        <v>0</v>
      </c>
      <c r="V603" s="17">
        <v>0</v>
      </c>
      <c r="X603">
        <v>0</v>
      </c>
      <c r="Y603">
        <v>0</v>
      </c>
      <c r="Z603" s="8">
        <v>0.21013084596450318</v>
      </c>
      <c r="AA603" s="8">
        <v>1.1874158403721387</v>
      </c>
      <c r="AB603" s="9">
        <v>14.52081316553727</v>
      </c>
      <c r="AC603">
        <v>7</v>
      </c>
      <c r="AD603" s="8">
        <v>2.7871331689272498</v>
      </c>
      <c r="AE603" s="15" t="s">
        <v>2049</v>
      </c>
      <c r="AF603" s="8">
        <v>148.5549132947977</v>
      </c>
      <c r="AG603" s="8">
        <v>1.665278934</v>
      </c>
      <c r="AH603" s="8">
        <v>100</v>
      </c>
      <c r="AI603" s="8">
        <v>0.76703541242232998</v>
      </c>
      <c r="AJ603" s="8">
        <v>252.2</v>
      </c>
      <c r="AK603" s="14">
        <v>27.7</v>
      </c>
      <c r="AL603" s="8">
        <v>0</v>
      </c>
      <c r="AM603" s="3" t="s">
        <v>2049</v>
      </c>
      <c r="AN603">
        <v>0</v>
      </c>
      <c r="AO603" s="3" t="s">
        <v>2049</v>
      </c>
      <c r="AP603" s="3" t="s">
        <v>2049</v>
      </c>
      <c r="AQ603" s="8">
        <v>0</v>
      </c>
      <c r="AR603" s="8">
        <v>0</v>
      </c>
      <c r="AT603" s="34">
        <v>0.16458569807037457</v>
      </c>
      <c r="AU603" s="34">
        <v>1.0253781081773905</v>
      </c>
      <c r="AV603" s="7">
        <v>1</v>
      </c>
      <c r="AW603" s="3" t="s">
        <v>2049</v>
      </c>
      <c r="AX603" s="3" t="s">
        <v>2049</v>
      </c>
      <c r="AY603" s="8">
        <v>1.897533206831119</v>
      </c>
      <c r="AZ603">
        <v>19.8</v>
      </c>
      <c r="BA603">
        <v>0</v>
      </c>
      <c r="BB603" s="8">
        <v>0</v>
      </c>
      <c r="BC603" s="3" t="s">
        <v>2110</v>
      </c>
      <c r="BD603" s="8">
        <v>0</v>
      </c>
      <c r="BE603">
        <f>VLOOKUP(A603,'dati SCL7_com'!A:C,3,FALSE)</f>
        <v>0</v>
      </c>
    </row>
    <row r="604" spans="1:57" x14ac:dyDescent="0.3">
      <c r="A604">
        <v>61063</v>
      </c>
      <c r="B604" t="s">
        <v>1449</v>
      </c>
      <c r="C604">
        <v>1502</v>
      </c>
      <c r="D604" t="s">
        <v>241</v>
      </c>
      <c r="E604" t="str">
        <f>VLOOKUP(A604,'0. dati base'!B:K,10,FALSE)</f>
        <v>CAMPANIA</v>
      </c>
      <c r="F604" s="15" t="s">
        <v>2049</v>
      </c>
      <c r="G604" s="8">
        <v>-7.5338434373160679E-2</v>
      </c>
      <c r="H604">
        <v>74</v>
      </c>
      <c r="I604" s="8">
        <v>40.356460852959898</v>
      </c>
      <c r="J604" s="8">
        <v>71.91011235955051</v>
      </c>
      <c r="K604">
        <v>39.56</v>
      </c>
      <c r="L604">
        <v>0</v>
      </c>
      <c r="M604" s="8">
        <v>2.3814429954961582</v>
      </c>
      <c r="N604" s="8">
        <v>0.87164179104477602</v>
      </c>
      <c r="O604" s="8">
        <v>0.29850746268656703</v>
      </c>
      <c r="P604" s="8">
        <v>34.34704830053667</v>
      </c>
      <c r="Q604" s="15" t="s">
        <v>2049</v>
      </c>
      <c r="R604" s="15" t="s">
        <v>2049</v>
      </c>
      <c r="S604" s="15" t="s">
        <v>2049</v>
      </c>
      <c r="T604" s="15" t="s">
        <v>2049</v>
      </c>
      <c r="U604" s="16">
        <v>0</v>
      </c>
      <c r="V604" s="17">
        <v>0</v>
      </c>
      <c r="X604">
        <v>0</v>
      </c>
      <c r="Y604">
        <v>0</v>
      </c>
      <c r="Z604" s="8">
        <v>0.13685550604710375</v>
      </c>
      <c r="AA604" s="8">
        <v>1.2318521777386713</v>
      </c>
      <c r="AB604" s="9">
        <v>8.7591240875912408</v>
      </c>
      <c r="AC604">
        <v>4</v>
      </c>
      <c r="AD604" s="8">
        <v>20.632558139534879</v>
      </c>
      <c r="AE604" s="15" t="s">
        <v>2049</v>
      </c>
      <c r="AF604" s="8">
        <v>114.94252873563218</v>
      </c>
      <c r="AG604" s="8">
        <v>3.1948881789999999</v>
      </c>
      <c r="AH604" s="8">
        <v>75</v>
      </c>
      <c r="AI604" s="8">
        <v>0.66185752930568098</v>
      </c>
      <c r="AJ604" s="8">
        <v>46.666666666666657</v>
      </c>
      <c r="AK604" s="14">
        <v>25.1</v>
      </c>
      <c r="AL604" s="8">
        <v>0</v>
      </c>
      <c r="AM604" s="3" t="s">
        <v>2049</v>
      </c>
      <c r="AN604">
        <v>0</v>
      </c>
      <c r="AO604" s="3" t="s">
        <v>2049</v>
      </c>
      <c r="AP604" s="3" t="s">
        <v>2049</v>
      </c>
      <c r="AQ604" s="8">
        <v>0</v>
      </c>
      <c r="AR604" s="8">
        <v>33.188248095756251</v>
      </c>
      <c r="AT604" s="34">
        <v>0.29629629629629628</v>
      </c>
      <c r="AU604" s="34">
        <v>3.3288948069241009</v>
      </c>
      <c r="AV604" s="7">
        <v>1</v>
      </c>
      <c r="AW604" s="3" t="s">
        <v>2049</v>
      </c>
      <c r="AX604" s="3" t="s">
        <v>2049</v>
      </c>
      <c r="AY604" s="8">
        <v>2.760524499654935</v>
      </c>
      <c r="AZ604">
        <v>19.899999999999999</v>
      </c>
      <c r="BA604">
        <v>7</v>
      </c>
      <c r="BB604" s="8">
        <v>1.3315579227696406</v>
      </c>
      <c r="BC604" s="3" t="s">
        <v>2110</v>
      </c>
      <c r="BD604" s="8">
        <v>0.42593469001419787</v>
      </c>
      <c r="BE604">
        <f>VLOOKUP(A604,'dati SCL7_com'!A:C,3,FALSE)</f>
        <v>0</v>
      </c>
    </row>
    <row r="605" spans="1:57" x14ac:dyDescent="0.3">
      <c r="A605">
        <v>61064</v>
      </c>
      <c r="B605" t="s">
        <v>1450</v>
      </c>
      <c r="C605">
        <v>1565</v>
      </c>
      <c r="D605" t="s">
        <v>241</v>
      </c>
      <c r="E605" t="str">
        <f>VLOOKUP(A605,'0. dati base'!B:K,10,FALSE)</f>
        <v>CAMPANIA</v>
      </c>
      <c r="F605" s="15" t="s">
        <v>2049</v>
      </c>
      <c r="G605" s="8">
        <v>-4.71976401179941E-2</v>
      </c>
      <c r="H605">
        <v>47</v>
      </c>
      <c r="I605" s="8">
        <v>46.996904024767801</v>
      </c>
      <c r="J605" s="8">
        <v>76.923076923076906</v>
      </c>
      <c r="K605">
        <v>37.71</v>
      </c>
      <c r="L605">
        <v>0</v>
      </c>
      <c r="M605" s="8">
        <v>2.0458626475523238</v>
      </c>
      <c r="N605" s="8">
        <v>0.49036777583187402</v>
      </c>
      <c r="O605" s="8">
        <v>0.35026269702276702</v>
      </c>
      <c r="P605" s="8">
        <v>23.972602739726021</v>
      </c>
      <c r="Q605" s="15" t="s">
        <v>2049</v>
      </c>
      <c r="R605" s="15" t="s">
        <v>2049</v>
      </c>
      <c r="S605" s="15" t="s">
        <v>2049</v>
      </c>
      <c r="T605" s="15" t="s">
        <v>2049</v>
      </c>
      <c r="U605" s="16">
        <v>0</v>
      </c>
      <c r="V605" s="17">
        <v>0</v>
      </c>
      <c r="X605">
        <v>0</v>
      </c>
      <c r="Y605">
        <v>45</v>
      </c>
      <c r="Z605" s="8">
        <v>0.17213622291021671</v>
      </c>
      <c r="AA605" s="8">
        <v>2.1997360316761987</v>
      </c>
      <c r="AB605" s="9">
        <v>15.028901734104046</v>
      </c>
      <c r="AC605">
        <v>5</v>
      </c>
      <c r="AD605" s="8">
        <v>35.237410071942449</v>
      </c>
      <c r="AE605" s="15" t="s">
        <v>2049</v>
      </c>
      <c r="AF605" s="8">
        <v>119.38775510204083</v>
      </c>
      <c r="AG605" s="8">
        <v>1.594048884</v>
      </c>
      <c r="AH605" s="8">
        <v>100</v>
      </c>
      <c r="AI605" s="8">
        <v>0.712025316455696</v>
      </c>
      <c r="AJ605" s="8">
        <v>18.8</v>
      </c>
      <c r="AK605" s="14">
        <v>25</v>
      </c>
      <c r="AL605" s="8">
        <v>0</v>
      </c>
      <c r="AM605" s="3" t="s">
        <v>2049</v>
      </c>
      <c r="AN605">
        <v>0</v>
      </c>
      <c r="AO605" s="3" t="s">
        <v>2049</v>
      </c>
      <c r="AP605" s="3" t="s">
        <v>2049</v>
      </c>
      <c r="AQ605" s="8">
        <v>0</v>
      </c>
      <c r="AR605" s="8">
        <v>0</v>
      </c>
      <c r="AT605" s="34">
        <v>0.05</v>
      </c>
      <c r="AU605" s="34">
        <v>3.8338658146964857</v>
      </c>
      <c r="AV605" s="7">
        <v>1</v>
      </c>
      <c r="AW605" s="3" t="s">
        <v>2049</v>
      </c>
      <c r="AX605" s="3" t="s">
        <v>2049</v>
      </c>
      <c r="AY605" s="8">
        <v>1.3149243918474689</v>
      </c>
      <c r="AZ605">
        <v>14.6</v>
      </c>
      <c r="BA605">
        <v>0</v>
      </c>
      <c r="BB605" s="8">
        <v>0</v>
      </c>
      <c r="BC605" s="3" t="s">
        <v>2110</v>
      </c>
      <c r="BD605" s="8">
        <v>0</v>
      </c>
      <c r="BE605">
        <f>VLOOKUP(A605,'dati SCL7_com'!A:C,3,FALSE)</f>
        <v>0.2</v>
      </c>
    </row>
    <row r="606" spans="1:57" x14ac:dyDescent="0.3">
      <c r="A606">
        <v>61065</v>
      </c>
      <c r="B606" t="s">
        <v>1452</v>
      </c>
      <c r="C606">
        <v>1766</v>
      </c>
      <c r="D606" t="s">
        <v>2083</v>
      </c>
      <c r="E606" t="str">
        <f>VLOOKUP(A606,'0. dati base'!B:K,10,FALSE)</f>
        <v>CAMPANIA</v>
      </c>
      <c r="F606" s="15" t="s">
        <v>2049</v>
      </c>
      <c r="G606" s="8">
        <v>3.4462952326249283E-3</v>
      </c>
      <c r="H606">
        <v>54</v>
      </c>
      <c r="I606" s="8">
        <v>54.264453348597598</v>
      </c>
      <c r="J606" s="8">
        <v>63.221476510067099</v>
      </c>
      <c r="K606">
        <v>41.31</v>
      </c>
      <c r="L606">
        <v>0</v>
      </c>
      <c r="M606" s="8">
        <v>2.5369797041623667</v>
      </c>
      <c r="N606" s="8">
        <v>0.74074074074074103</v>
      </c>
      <c r="O606" s="8">
        <v>4.4753086419753094</v>
      </c>
      <c r="P606" s="8">
        <v>31.93612774451098</v>
      </c>
      <c r="Q606" s="15" t="s">
        <v>2049</v>
      </c>
      <c r="R606" s="15" t="s">
        <v>2049</v>
      </c>
      <c r="S606" s="15" t="s">
        <v>2049</v>
      </c>
      <c r="T606" s="15" t="s">
        <v>2049</v>
      </c>
      <c r="U606" s="16">
        <v>0</v>
      </c>
      <c r="V606" s="17">
        <v>0</v>
      </c>
      <c r="X606">
        <v>1</v>
      </c>
      <c r="Y606">
        <v>1.6</v>
      </c>
      <c r="Z606" s="8">
        <v>0.14310246136233543</v>
      </c>
      <c r="AA606" s="8">
        <v>2.1008403361344539</v>
      </c>
      <c r="AB606" s="9">
        <v>29.861111111111111</v>
      </c>
      <c r="AC606">
        <v>3</v>
      </c>
      <c r="AD606" s="8">
        <v>0</v>
      </c>
      <c r="AE606" s="15" t="s">
        <v>2049</v>
      </c>
      <c r="AF606" s="8">
        <v>83.91608391608392</v>
      </c>
      <c r="AG606" s="8">
        <v>0.54734537500000002</v>
      </c>
      <c r="AH606" s="8">
        <v>100</v>
      </c>
      <c r="AI606" s="8">
        <v>0</v>
      </c>
      <c r="AJ606" s="8">
        <v>36.666666666666657</v>
      </c>
      <c r="AK606" s="14">
        <v>32.700000000000003</v>
      </c>
      <c r="AL606" s="8">
        <v>0</v>
      </c>
      <c r="AM606" s="3" t="s">
        <v>2049</v>
      </c>
      <c r="AN606">
        <v>0</v>
      </c>
      <c r="AO606" s="3" t="s">
        <v>2049</v>
      </c>
      <c r="AP606" s="3" t="s">
        <v>2049</v>
      </c>
      <c r="AQ606" s="8">
        <v>0</v>
      </c>
      <c r="AR606" s="8">
        <v>0</v>
      </c>
      <c r="AT606" s="34">
        <v>0.12260536398467432</v>
      </c>
      <c r="AU606" s="34">
        <v>3.3975084937712343</v>
      </c>
      <c r="AV606" s="7">
        <v>1</v>
      </c>
      <c r="AW606" s="3" t="s">
        <v>2049</v>
      </c>
      <c r="AX606" s="3" t="s">
        <v>2049</v>
      </c>
      <c r="AY606" s="8">
        <v>2.2271714922049002</v>
      </c>
      <c r="AZ606">
        <v>10.7</v>
      </c>
      <c r="BA606">
        <v>12</v>
      </c>
      <c r="BB606" s="8">
        <v>0</v>
      </c>
      <c r="BC606" s="3" t="s">
        <v>2110</v>
      </c>
      <c r="BD606" s="8">
        <v>0.37771482530689332</v>
      </c>
      <c r="BE606">
        <f>VLOOKUP(A606,'dati SCL7_com'!A:C,3,FALSE)</f>
        <v>0</v>
      </c>
    </row>
    <row r="607" spans="1:57" x14ac:dyDescent="0.3">
      <c r="A607">
        <v>61066</v>
      </c>
      <c r="B607" t="s">
        <v>1478</v>
      </c>
      <c r="C607">
        <v>1319</v>
      </c>
      <c r="D607" t="s">
        <v>241</v>
      </c>
      <c r="E607" t="str">
        <f>VLOOKUP(A607,'0. dati base'!B:K,10,FALSE)</f>
        <v>CAMPANIA</v>
      </c>
      <c r="F607" s="15" t="s">
        <v>2049</v>
      </c>
      <c r="G607" s="8">
        <v>1.7751479289940829E-2</v>
      </c>
      <c r="H607">
        <v>55</v>
      </c>
      <c r="I607" s="8">
        <v>54.287790697674424</v>
      </c>
      <c r="J607" s="8">
        <v>60.927152317880697</v>
      </c>
      <c r="K607">
        <v>45.07</v>
      </c>
      <c r="L607">
        <v>0</v>
      </c>
      <c r="M607" s="8">
        <v>1.9546083424097023</v>
      </c>
      <c r="N607" s="8">
        <v>0.84173913043478299</v>
      </c>
      <c r="O607" s="8">
        <v>2.6086956521739131</v>
      </c>
      <c r="P607" s="8">
        <v>16.76829268292683</v>
      </c>
      <c r="Q607" s="15" t="s">
        <v>2049</v>
      </c>
      <c r="R607" s="15" t="s">
        <v>2049</v>
      </c>
      <c r="S607" s="15" t="s">
        <v>2049</v>
      </c>
      <c r="T607" s="15" t="s">
        <v>2049</v>
      </c>
      <c r="U607" s="16">
        <v>0</v>
      </c>
      <c r="V607" s="17">
        <v>0</v>
      </c>
      <c r="X607">
        <v>0</v>
      </c>
      <c r="Y607">
        <v>55.4</v>
      </c>
      <c r="Z607" s="8">
        <v>0.14098837209302326</v>
      </c>
      <c r="AA607" s="8">
        <v>0.52793664760228776</v>
      </c>
      <c r="AB607" s="9">
        <v>19.047619047619047</v>
      </c>
      <c r="AC607">
        <v>5</v>
      </c>
      <c r="AD607" s="8">
        <v>22.536082474226809</v>
      </c>
      <c r="AE607" s="15" t="s">
        <v>2049</v>
      </c>
      <c r="AF607" s="8">
        <v>116.66666666666667</v>
      </c>
      <c r="AG607" s="8">
        <v>0.87508203900000003</v>
      </c>
      <c r="AH607" s="8">
        <v>60</v>
      </c>
      <c r="AI607" s="8">
        <v>0.326166514181153</v>
      </c>
      <c r="AJ607" s="8">
        <v>44.666666666666657</v>
      </c>
      <c r="AK607" s="14">
        <v>30.5</v>
      </c>
      <c r="AL607" s="8">
        <v>0</v>
      </c>
      <c r="AM607" s="3" t="s">
        <v>2049</v>
      </c>
      <c r="AN607">
        <v>0</v>
      </c>
      <c r="AO607" s="3" t="s">
        <v>2049</v>
      </c>
      <c r="AP607" s="3" t="s">
        <v>2049</v>
      </c>
      <c r="AQ607" s="8">
        <v>0</v>
      </c>
      <c r="AR607" s="8">
        <v>0</v>
      </c>
      <c r="AT607" s="34">
        <v>0.11666666666666667</v>
      </c>
      <c r="AU607" s="34">
        <v>3.7907505686125851</v>
      </c>
      <c r="AV607" s="7">
        <v>1</v>
      </c>
      <c r="AW607" s="3" t="s">
        <v>2049</v>
      </c>
      <c r="AX607" s="3" t="s">
        <v>2049</v>
      </c>
      <c r="AY607" s="8">
        <v>3.8819875776397521</v>
      </c>
      <c r="AZ607">
        <v>14.9</v>
      </c>
      <c r="BA607">
        <v>3</v>
      </c>
      <c r="BB607" s="8">
        <v>0</v>
      </c>
      <c r="BC607" s="3" t="s">
        <v>2110</v>
      </c>
      <c r="BD607" s="8">
        <v>0.12224938875305624</v>
      </c>
      <c r="BE607">
        <f>VLOOKUP(A607,'dati SCL7_com'!A:C,3,FALSE)</f>
        <v>0.2</v>
      </c>
    </row>
    <row r="608" spans="1:57" x14ac:dyDescent="0.3">
      <c r="A608">
        <v>61067</v>
      </c>
      <c r="B608" t="s">
        <v>1480</v>
      </c>
      <c r="C608">
        <v>7773</v>
      </c>
      <c r="D608" t="s">
        <v>2089</v>
      </c>
      <c r="E608" t="str">
        <f>VLOOKUP(A608,'0. dati base'!B:K,10,FALSE)</f>
        <v>CAMPANIA</v>
      </c>
      <c r="F608" s="15" t="s">
        <v>2049</v>
      </c>
      <c r="G608" s="8">
        <v>6.4922345039876872E-2</v>
      </c>
      <c r="H608">
        <v>2363</v>
      </c>
      <c r="I608" s="8">
        <v>0.76205492050978851</v>
      </c>
      <c r="J608" s="8">
        <v>62.036690378135496</v>
      </c>
      <c r="K608">
        <v>34.72</v>
      </c>
      <c r="L608">
        <v>0</v>
      </c>
      <c r="M608" s="8">
        <v>2.3522330760408954</v>
      </c>
      <c r="N608" s="8">
        <v>0.52265542676501597</v>
      </c>
      <c r="O608" s="8">
        <v>1.3698630136986301</v>
      </c>
      <c r="P608" s="8">
        <v>9.1605712295367479</v>
      </c>
      <c r="Q608" s="15" t="s">
        <v>2049</v>
      </c>
      <c r="R608" s="15" t="s">
        <v>2049</v>
      </c>
      <c r="S608" s="15" t="s">
        <v>2049</v>
      </c>
      <c r="T608" s="15" t="s">
        <v>2049</v>
      </c>
      <c r="U608" s="16">
        <v>1</v>
      </c>
      <c r="V608" s="17">
        <v>0</v>
      </c>
      <c r="X608">
        <v>0</v>
      </c>
      <c r="Y608">
        <v>0</v>
      </c>
      <c r="Z608" s="8">
        <v>0.20391538562606754</v>
      </c>
      <c r="AA608" s="8">
        <v>1.3098298445342147</v>
      </c>
      <c r="AB608" s="9">
        <v>19.37901498929336</v>
      </c>
      <c r="AC608">
        <v>5</v>
      </c>
      <c r="AD608" s="8">
        <v>9.3041237113402069</v>
      </c>
      <c r="AE608" s="15" t="s">
        <v>2049</v>
      </c>
      <c r="AF608" s="8">
        <v>141.56050955414011</v>
      </c>
      <c r="AG608" s="8">
        <v>1.099354129</v>
      </c>
      <c r="AH608" s="8">
        <v>40</v>
      </c>
      <c r="AI608" s="8">
        <v>0.63400277008310202</v>
      </c>
      <c r="AJ608" s="8">
        <v>204.5</v>
      </c>
      <c r="AK608" s="14">
        <v>26.7</v>
      </c>
      <c r="AL608" s="8">
        <v>0</v>
      </c>
      <c r="AM608" s="3" t="s">
        <v>2049</v>
      </c>
      <c r="AN608">
        <v>0</v>
      </c>
      <c r="AO608" s="3" t="s">
        <v>2049</v>
      </c>
      <c r="AP608" s="3" t="s">
        <v>2049</v>
      </c>
      <c r="AQ608" s="8">
        <v>0</v>
      </c>
      <c r="AR608" s="8">
        <v>0</v>
      </c>
      <c r="AT608" s="34">
        <v>0.20234604105571846</v>
      </c>
      <c r="AU608" s="34">
        <v>0.77190274025472794</v>
      </c>
      <c r="AV608" s="7">
        <v>1</v>
      </c>
      <c r="AW608" s="3" t="s">
        <v>2049</v>
      </c>
      <c r="AX608" s="3" t="s">
        <v>2049</v>
      </c>
      <c r="AY608" s="8">
        <v>1.9569471624266139</v>
      </c>
      <c r="AZ608">
        <v>19.2</v>
      </c>
      <c r="BA608">
        <v>2</v>
      </c>
      <c r="BB608" s="8">
        <v>0</v>
      </c>
      <c r="BC608" s="3" t="s">
        <v>2110</v>
      </c>
      <c r="BD608" s="8">
        <v>0.62305295950155759</v>
      </c>
      <c r="BE608">
        <f>VLOOKUP(A608,'dati SCL7_com'!A:C,3,FALSE)</f>
        <v>0.2</v>
      </c>
    </row>
    <row r="609" spans="1:57" x14ac:dyDescent="0.3">
      <c r="A609">
        <v>61068</v>
      </c>
      <c r="B609" t="s">
        <v>1488</v>
      </c>
      <c r="C609">
        <v>2321</v>
      </c>
      <c r="D609" t="s">
        <v>292</v>
      </c>
      <c r="E609" t="str">
        <f>VLOOKUP(A609,'0. dati base'!B:K,10,FALSE)</f>
        <v>CAMPANIA</v>
      </c>
      <c r="F609" s="15" t="s">
        <v>2049</v>
      </c>
      <c r="G609" s="8">
        <v>-3.8660821044240734E-2</v>
      </c>
      <c r="H609">
        <v>146</v>
      </c>
      <c r="I609" s="8">
        <v>28.814262023217246</v>
      </c>
      <c r="J609" s="8">
        <v>69.752421959095798</v>
      </c>
      <c r="K609">
        <v>38.630000000000003</v>
      </c>
      <c r="L609">
        <v>0</v>
      </c>
      <c r="M609" s="8">
        <v>3.0730420823300078</v>
      </c>
      <c r="N609" s="8">
        <v>0.45522388059701502</v>
      </c>
      <c r="O609" s="8">
        <v>0.124378109452736</v>
      </c>
      <c r="P609" s="8">
        <v>20.595533498759309</v>
      </c>
      <c r="Q609" s="15" t="s">
        <v>2049</v>
      </c>
      <c r="R609" s="15" t="s">
        <v>2049</v>
      </c>
      <c r="S609" s="15" t="s">
        <v>2049</v>
      </c>
      <c r="T609" s="15" t="s">
        <v>2049</v>
      </c>
      <c r="U609" s="16">
        <v>0</v>
      </c>
      <c r="V609" s="17">
        <v>0</v>
      </c>
      <c r="X609">
        <v>1</v>
      </c>
      <c r="Y609">
        <v>0</v>
      </c>
      <c r="Z609" s="8">
        <v>0.14925373134328357</v>
      </c>
      <c r="AA609" s="8">
        <v>2.4684873949579833</v>
      </c>
      <c r="AB609" s="9">
        <v>14.545454545454545</v>
      </c>
      <c r="AC609">
        <v>3</v>
      </c>
      <c r="AD609" s="8">
        <v>18.783333333333331</v>
      </c>
      <c r="AE609" s="15" t="s">
        <v>2049</v>
      </c>
      <c r="AF609" s="8">
        <v>135.09933774834437</v>
      </c>
      <c r="AG609" s="8">
        <v>0.72795341099999999</v>
      </c>
      <c r="AH609" s="8">
        <v>100</v>
      </c>
      <c r="AI609" s="8">
        <v>0.46524696835255802</v>
      </c>
      <c r="AJ609" s="8">
        <v>53</v>
      </c>
      <c r="AK609" s="14">
        <v>24.2</v>
      </c>
      <c r="AL609" s="8">
        <v>0</v>
      </c>
      <c r="AM609" s="3" t="s">
        <v>2049</v>
      </c>
      <c r="AN609">
        <v>0</v>
      </c>
      <c r="AO609" s="3" t="s">
        <v>2049</v>
      </c>
      <c r="AP609" s="3" t="s">
        <v>2049</v>
      </c>
      <c r="AQ609" s="8">
        <v>0</v>
      </c>
      <c r="AR609" s="8">
        <v>0</v>
      </c>
      <c r="AT609" s="34">
        <v>9.4903339191564143E-2</v>
      </c>
      <c r="AU609" s="34">
        <v>2.1542438604049976</v>
      </c>
      <c r="AV609" s="7">
        <v>1</v>
      </c>
      <c r="AW609" s="3" t="s">
        <v>2049</v>
      </c>
      <c r="AX609" s="3" t="s">
        <v>2049</v>
      </c>
      <c r="AY609" s="8">
        <v>3.891050583657587</v>
      </c>
      <c r="AZ609">
        <v>15.9</v>
      </c>
      <c r="BA609">
        <v>7</v>
      </c>
      <c r="BB609" s="8">
        <v>0</v>
      </c>
      <c r="BC609" s="3" t="s">
        <v>2110</v>
      </c>
      <c r="BD609" s="8">
        <v>0.42630937880633368</v>
      </c>
      <c r="BE609">
        <f>VLOOKUP(A609,'dati SCL7_com'!A:C,3,FALSE)</f>
        <v>0.2</v>
      </c>
    </row>
    <row r="610" spans="1:57" x14ac:dyDescent="0.3">
      <c r="A610">
        <v>61069</v>
      </c>
      <c r="B610" t="s">
        <v>1499</v>
      </c>
      <c r="C610">
        <v>3283</v>
      </c>
      <c r="D610" t="s">
        <v>2083</v>
      </c>
      <c r="E610" t="str">
        <f>VLOOKUP(A610,'0. dati base'!B:K,10,FALSE)</f>
        <v>CAMPANIA</v>
      </c>
      <c r="F610" s="15" t="s">
        <v>2049</v>
      </c>
      <c r="G610" s="8">
        <v>-9.5161290322580638E-2</v>
      </c>
      <c r="H610">
        <v>67</v>
      </c>
      <c r="I610" s="8">
        <v>53.624480095068328</v>
      </c>
      <c r="J610" s="8">
        <v>77.002204261572302</v>
      </c>
      <c r="K610">
        <v>43.56</v>
      </c>
      <c r="L610">
        <v>0</v>
      </c>
      <c r="M610" s="8">
        <v>5.1198257080610023</v>
      </c>
      <c r="N610" s="8">
        <v>0.57742402315484798</v>
      </c>
      <c r="O610" s="8">
        <v>1.953690303907381</v>
      </c>
      <c r="P610" s="8">
        <v>31.721034870641169</v>
      </c>
      <c r="Q610" s="15" t="s">
        <v>2049</v>
      </c>
      <c r="R610" s="15" t="s">
        <v>2049</v>
      </c>
      <c r="S610" s="15" t="s">
        <v>2049</v>
      </c>
      <c r="T610" s="15" t="s">
        <v>2049</v>
      </c>
      <c r="U610" s="16">
        <v>0</v>
      </c>
      <c r="V610" s="17">
        <v>0</v>
      </c>
      <c r="X610">
        <v>0</v>
      </c>
      <c r="Y610">
        <v>0</v>
      </c>
      <c r="Z610" s="8">
        <v>0.14943553178847296</v>
      </c>
      <c r="AA610" s="8">
        <v>4.3067226890756301</v>
      </c>
      <c r="AB610" s="9">
        <v>15.737704918032788</v>
      </c>
      <c r="AC610">
        <v>9</v>
      </c>
      <c r="AD610" s="8">
        <v>15.30815109343936</v>
      </c>
      <c r="AE610" s="15" t="s">
        <v>2049</v>
      </c>
      <c r="AF610" s="8">
        <v>113.63636363636364</v>
      </c>
      <c r="AG610" s="8">
        <v>0.87919817099999997</v>
      </c>
      <c r="AH610" s="8">
        <v>100</v>
      </c>
      <c r="AI610" s="8">
        <v>0</v>
      </c>
      <c r="AJ610" s="8">
        <v>64.142857142857139</v>
      </c>
      <c r="AK610" s="14">
        <v>26</v>
      </c>
      <c r="AL610" s="8">
        <v>0</v>
      </c>
      <c r="AM610" s="3" t="s">
        <v>2049</v>
      </c>
      <c r="AN610">
        <v>0</v>
      </c>
      <c r="AO610" s="3" t="s">
        <v>2049</v>
      </c>
      <c r="AP610" s="3" t="s">
        <v>2049</v>
      </c>
      <c r="AQ610" s="8">
        <v>0</v>
      </c>
      <c r="AR610" s="8">
        <v>0</v>
      </c>
      <c r="AT610" s="34">
        <v>0.11815561959654179</v>
      </c>
      <c r="AU610" s="34">
        <v>2.4367956137678952</v>
      </c>
      <c r="AV610" s="7">
        <v>1</v>
      </c>
      <c r="AW610" s="3" t="s">
        <v>2049</v>
      </c>
      <c r="AX610" s="3" t="s">
        <v>2049</v>
      </c>
      <c r="AY610" s="8">
        <v>3.1908104658583278</v>
      </c>
      <c r="AZ610">
        <v>17.7</v>
      </c>
      <c r="BA610">
        <v>7</v>
      </c>
      <c r="BB610" s="8">
        <v>0</v>
      </c>
      <c r="BC610" s="3" t="s">
        <v>2110</v>
      </c>
      <c r="BD610" s="8">
        <v>0.14178651002633177</v>
      </c>
      <c r="BE610">
        <f>VLOOKUP(A610,'dati SCL7_com'!A:C,3,FALSE)</f>
        <v>0.2</v>
      </c>
    </row>
    <row r="611" spans="1:57" x14ac:dyDescent="0.3">
      <c r="A611">
        <v>61070</v>
      </c>
      <c r="B611" t="s">
        <v>1512</v>
      </c>
      <c r="C611">
        <v>3511</v>
      </c>
      <c r="D611" t="s">
        <v>292</v>
      </c>
      <c r="E611" t="str">
        <f>VLOOKUP(A611,'0. dati base'!B:K,10,FALSE)</f>
        <v>CAMPANIA</v>
      </c>
      <c r="F611" s="15" t="s">
        <v>2049</v>
      </c>
      <c r="G611" s="8">
        <v>-4.7543997898607825E-2</v>
      </c>
      <c r="H611">
        <v>116</v>
      </c>
      <c r="I611" s="8">
        <v>17.153888582460013</v>
      </c>
      <c r="J611" s="8">
        <v>71.077127659574401</v>
      </c>
      <c r="K611">
        <v>43.18</v>
      </c>
      <c r="L611">
        <v>1744</v>
      </c>
      <c r="M611" s="8">
        <v>6.5961472308221536</v>
      </c>
      <c r="N611" s="8">
        <v>0.62244897959183698</v>
      </c>
      <c r="O611" s="8">
        <v>4.8833819241982503</v>
      </c>
      <c r="P611" s="8">
        <v>36.950904392764862</v>
      </c>
      <c r="Q611" s="15" t="s">
        <v>2049</v>
      </c>
      <c r="R611" s="15" t="s">
        <v>2049</v>
      </c>
      <c r="S611" s="15" t="s">
        <v>2049</v>
      </c>
      <c r="T611" s="15" t="s">
        <v>2049</v>
      </c>
      <c r="U611" s="16">
        <v>0</v>
      </c>
      <c r="V611" s="17">
        <v>0</v>
      </c>
      <c r="X611">
        <v>0</v>
      </c>
      <c r="Y611">
        <v>0</v>
      </c>
      <c r="Z611" s="8">
        <v>0.14726971869829011</v>
      </c>
      <c r="AA611" s="8">
        <v>5.5147058823529411</v>
      </c>
      <c r="AB611" s="9">
        <v>11.077844311377245</v>
      </c>
      <c r="AC611">
        <v>6</v>
      </c>
      <c r="AD611" s="8">
        <v>11.59737827715356</v>
      </c>
      <c r="AE611" s="15" t="s">
        <v>2049</v>
      </c>
      <c r="AF611" s="8">
        <v>94.117647058823522</v>
      </c>
      <c r="AG611" s="8">
        <v>1.9442644200000001</v>
      </c>
      <c r="AH611" s="8">
        <v>83.3333333333333</v>
      </c>
      <c r="AI611" s="8">
        <v>0.63022767640884902</v>
      </c>
      <c r="AJ611" s="8">
        <v>51.2</v>
      </c>
      <c r="AK611" s="14">
        <v>27.1</v>
      </c>
      <c r="AL611" s="8">
        <v>0</v>
      </c>
      <c r="AM611" s="3" t="s">
        <v>2049</v>
      </c>
      <c r="AN611">
        <v>0</v>
      </c>
      <c r="AO611" s="3" t="s">
        <v>2049</v>
      </c>
      <c r="AP611" s="3" t="s">
        <v>2049</v>
      </c>
      <c r="AQ611" s="8">
        <v>0</v>
      </c>
      <c r="AR611" s="8">
        <v>0</v>
      </c>
      <c r="AT611" s="34">
        <v>0.27100840336134452</v>
      </c>
      <c r="AU611" s="34">
        <v>1.9937339789233834</v>
      </c>
      <c r="AV611" s="7">
        <v>2</v>
      </c>
      <c r="AW611" s="3" t="s">
        <v>2049</v>
      </c>
      <c r="AX611" s="3" t="s">
        <v>2049</v>
      </c>
      <c r="AY611" s="8">
        <v>3.8701994641262281</v>
      </c>
      <c r="AZ611">
        <v>14</v>
      </c>
      <c r="BA611">
        <v>26</v>
      </c>
      <c r="BB611" s="8">
        <v>0</v>
      </c>
      <c r="BC611" s="3" t="s">
        <v>2110</v>
      </c>
      <c r="BD611" s="8">
        <v>0.84060782411897839</v>
      </c>
      <c r="BE611">
        <f>VLOOKUP(A611,'dati SCL7_com'!A:C,3,FALSE)</f>
        <v>0.6</v>
      </c>
    </row>
    <row r="612" spans="1:57" x14ac:dyDescent="0.3">
      <c r="A612">
        <v>61071</v>
      </c>
      <c r="B612" t="s">
        <v>1517</v>
      </c>
      <c r="C612">
        <v>856</v>
      </c>
      <c r="D612" t="s">
        <v>2083</v>
      </c>
      <c r="E612" t="str">
        <f>VLOOKUP(A612,'0. dati base'!B:K,10,FALSE)</f>
        <v>CAMPANIA</v>
      </c>
      <c r="F612" s="15" t="s">
        <v>2049</v>
      </c>
      <c r="G612" s="8">
        <v>-0.15169082125603864</v>
      </c>
      <c r="H612">
        <v>31</v>
      </c>
      <c r="I612" s="8">
        <v>30.068337129840543</v>
      </c>
      <c r="J612" s="8">
        <v>74.160206718346203</v>
      </c>
      <c r="K612">
        <v>53.32</v>
      </c>
      <c r="L612">
        <v>0</v>
      </c>
      <c r="M612" s="8">
        <v>1.5680541222336888</v>
      </c>
      <c r="N612" s="8">
        <v>0.82352941176470595</v>
      </c>
      <c r="O612" s="8">
        <v>0.56925996204933604</v>
      </c>
      <c r="P612" s="8">
        <v>41.202672605790653</v>
      </c>
      <c r="Q612" s="15" t="s">
        <v>2049</v>
      </c>
      <c r="R612" s="15" t="s">
        <v>2049</v>
      </c>
      <c r="S612" s="15" t="s">
        <v>2049</v>
      </c>
      <c r="T612" s="15" t="s">
        <v>2049</v>
      </c>
      <c r="U612" s="16">
        <v>0</v>
      </c>
      <c r="V612" s="17">
        <v>0</v>
      </c>
      <c r="X612">
        <v>0</v>
      </c>
      <c r="Y612">
        <v>55.4</v>
      </c>
      <c r="Z612" s="8">
        <v>0.14123006833712984</v>
      </c>
      <c r="AA612" s="8">
        <v>1.5756302521008403</v>
      </c>
      <c r="AB612" s="9">
        <v>15.18987341772152</v>
      </c>
      <c r="AC612">
        <v>3</v>
      </c>
      <c r="AD612" s="8">
        <v>61.556451612903217</v>
      </c>
      <c r="AE612" s="15" t="s">
        <v>2049</v>
      </c>
      <c r="AF612" s="8">
        <v>101.92307692307692</v>
      </c>
      <c r="AG612" s="8">
        <v>2.6478375989999998</v>
      </c>
      <c r="AH612" s="8">
        <v>100</v>
      </c>
      <c r="AI612" s="8">
        <v>1.0074675750032751</v>
      </c>
      <c r="AJ612" s="8">
        <v>22.333333333333329</v>
      </c>
      <c r="AK612" s="14">
        <v>37.9</v>
      </c>
      <c r="AL612" s="8">
        <v>0</v>
      </c>
      <c r="AM612" s="3" t="s">
        <v>2049</v>
      </c>
      <c r="AN612">
        <v>0</v>
      </c>
      <c r="AO612" s="3" t="s">
        <v>2049</v>
      </c>
      <c r="AP612" s="3" t="s">
        <v>2049</v>
      </c>
      <c r="AQ612" s="8">
        <v>0</v>
      </c>
      <c r="AR612" s="8">
        <v>0</v>
      </c>
      <c r="AT612" s="34">
        <v>0.50757575757575757</v>
      </c>
      <c r="AU612" s="34">
        <v>8.1775700934579429</v>
      </c>
      <c r="AV612" s="7">
        <v>1</v>
      </c>
      <c r="AW612" s="3" t="s">
        <v>2049</v>
      </c>
      <c r="AX612" s="3" t="s">
        <v>2049</v>
      </c>
      <c r="AY612" s="8">
        <v>3.5419126328217239</v>
      </c>
      <c r="AZ612">
        <v>19.899999999999999</v>
      </c>
      <c r="BA612">
        <v>14</v>
      </c>
      <c r="BB612" s="8">
        <v>0</v>
      </c>
      <c r="BC612" s="3" t="s">
        <v>2110</v>
      </c>
      <c r="BD612" s="8">
        <v>0.50724637681159412</v>
      </c>
      <c r="BE612">
        <f>VLOOKUP(A612,'dati SCL7_com'!A:C,3,FALSE)</f>
        <v>0</v>
      </c>
    </row>
    <row r="613" spans="1:57" x14ac:dyDescent="0.3">
      <c r="A613">
        <v>61072</v>
      </c>
      <c r="B613" t="s">
        <v>1521</v>
      </c>
      <c r="C613">
        <v>460</v>
      </c>
      <c r="D613" t="s">
        <v>292</v>
      </c>
      <c r="E613" t="str">
        <f>VLOOKUP(A613,'0. dati base'!B:K,10,FALSE)</f>
        <v>CAMPANIA</v>
      </c>
      <c r="F613" s="15" t="s">
        <v>2049</v>
      </c>
      <c r="G613" s="8">
        <v>-0.11641221374045801</v>
      </c>
      <c r="H613">
        <v>35</v>
      </c>
      <c r="I613" s="8">
        <v>30.885529157667385</v>
      </c>
      <c r="J613" s="8">
        <v>79.896907216494796</v>
      </c>
      <c r="K613">
        <v>39.72</v>
      </c>
      <c r="L613">
        <v>4255</v>
      </c>
      <c r="M613" s="8">
        <v>0.89439284485724124</v>
      </c>
      <c r="N613" s="8">
        <v>0.71653543307086598</v>
      </c>
      <c r="O613" s="8">
        <v>0.78740157480314998</v>
      </c>
      <c r="P613" s="8">
        <v>40.090090090090087</v>
      </c>
      <c r="Q613" s="15" t="s">
        <v>2049</v>
      </c>
      <c r="R613" s="15" t="s">
        <v>2049</v>
      </c>
      <c r="S613" s="15" t="s">
        <v>2049</v>
      </c>
      <c r="T613" s="15" t="s">
        <v>2049</v>
      </c>
      <c r="U613" s="16">
        <v>0</v>
      </c>
      <c r="V613" s="17">
        <v>0</v>
      </c>
      <c r="X613">
        <v>0</v>
      </c>
      <c r="Y613">
        <v>3.8</v>
      </c>
      <c r="Z613" s="8">
        <v>0.15334773218142547</v>
      </c>
      <c r="AA613" s="8">
        <v>0.63025210084033612</v>
      </c>
      <c r="AB613" s="9">
        <v>9.0909090909090917</v>
      </c>
      <c r="AC613">
        <v>2</v>
      </c>
      <c r="AD613" s="8">
        <v>31.098591549295779</v>
      </c>
      <c r="AE613" s="15" t="s">
        <v>2049</v>
      </c>
      <c r="AF613" s="8">
        <v>476.92307692307691</v>
      </c>
      <c r="AG613" s="8">
        <v>1.594896332</v>
      </c>
      <c r="AH613" s="8">
        <v>100</v>
      </c>
      <c r="AI613" s="8">
        <v>0.67663043478260898</v>
      </c>
      <c r="AJ613" s="8">
        <v>5.5</v>
      </c>
      <c r="AK613" s="14">
        <v>43.5</v>
      </c>
      <c r="AL613" s="8">
        <v>0</v>
      </c>
      <c r="AM613" s="3" t="s">
        <v>2049</v>
      </c>
      <c r="AN613">
        <v>0</v>
      </c>
      <c r="AO613" s="3" t="s">
        <v>2049</v>
      </c>
      <c r="AP613" s="3" t="s">
        <v>2049</v>
      </c>
      <c r="AQ613" s="8">
        <v>0</v>
      </c>
      <c r="AR613" s="8">
        <v>0</v>
      </c>
      <c r="AT613" s="34">
        <v>0.35294117647058826</v>
      </c>
      <c r="AU613" s="34">
        <v>10.869565217391305</v>
      </c>
      <c r="AV613" s="7">
        <v>1</v>
      </c>
      <c r="AW613" s="3" t="s">
        <v>2049</v>
      </c>
      <c r="AX613" s="3" t="s">
        <v>2049</v>
      </c>
      <c r="AY613" s="8">
        <v>0</v>
      </c>
      <c r="AZ613">
        <v>15.2</v>
      </c>
      <c r="BA613">
        <v>4</v>
      </c>
      <c r="BB613" s="8">
        <v>0</v>
      </c>
      <c r="BC613" s="3" t="s">
        <v>2110</v>
      </c>
      <c r="BD613" s="8">
        <v>0.30864197530864196</v>
      </c>
      <c r="BE613">
        <f>VLOOKUP(A613,'dati SCL7_com'!A:C,3,FALSE)</f>
        <v>0</v>
      </c>
    </row>
    <row r="614" spans="1:57" x14ac:dyDescent="0.3">
      <c r="A614">
        <v>61073</v>
      </c>
      <c r="B614" t="s">
        <v>1548</v>
      </c>
      <c r="C614">
        <v>1655</v>
      </c>
      <c r="D614" t="s">
        <v>2066</v>
      </c>
      <c r="E614" t="str">
        <f>VLOOKUP(A614,'0. dati base'!B:K,10,FALSE)</f>
        <v>CAMPANIA</v>
      </c>
      <c r="F614" s="15" t="s">
        <v>2049</v>
      </c>
      <c r="G614" s="8">
        <v>-4.8066875653082548E-2</v>
      </c>
      <c r="H614">
        <v>75</v>
      </c>
      <c r="I614" s="8">
        <v>68.057080131723382</v>
      </c>
      <c r="J614" s="8">
        <v>70.439414114513895</v>
      </c>
      <c r="K614">
        <v>44.4</v>
      </c>
      <c r="L614">
        <v>0</v>
      </c>
      <c r="M614" s="8">
        <v>3.1203084984251275</v>
      </c>
      <c r="N614" s="8">
        <v>0.48524203069657601</v>
      </c>
      <c r="O614" s="8">
        <v>1.5348288075560801</v>
      </c>
      <c r="P614" s="8">
        <v>52.723735408560323</v>
      </c>
      <c r="Q614" s="15" t="s">
        <v>2049</v>
      </c>
      <c r="R614" s="15" t="s">
        <v>2049</v>
      </c>
      <c r="S614" s="15" t="s">
        <v>2049</v>
      </c>
      <c r="T614" s="15" t="s">
        <v>2049</v>
      </c>
      <c r="U614" s="16">
        <v>0</v>
      </c>
      <c r="V614" s="17">
        <v>0</v>
      </c>
      <c r="X614">
        <v>0</v>
      </c>
      <c r="Y614">
        <v>27.8</v>
      </c>
      <c r="Z614" s="8">
        <v>0.13446761800219539</v>
      </c>
      <c r="AA614" s="8">
        <v>0.74791025076990758</v>
      </c>
      <c r="AB614" s="9">
        <v>11.971830985915492</v>
      </c>
      <c r="AC614">
        <v>3</v>
      </c>
      <c r="AD614" s="8">
        <v>80.21632653061225</v>
      </c>
      <c r="AE614" s="15" t="s">
        <v>2049</v>
      </c>
      <c r="AF614" s="8">
        <v>152.38095238095238</v>
      </c>
      <c r="AG614" s="8">
        <v>2.7700831020000001</v>
      </c>
      <c r="AH614" s="8">
        <v>0</v>
      </c>
      <c r="AI614" s="8">
        <v>0.75194626774538198</v>
      </c>
      <c r="AJ614" s="8">
        <v>42</v>
      </c>
      <c r="AK614" s="14">
        <v>25.8</v>
      </c>
      <c r="AL614" s="8">
        <v>0</v>
      </c>
      <c r="AM614" s="3" t="s">
        <v>2049</v>
      </c>
      <c r="AN614">
        <v>0</v>
      </c>
      <c r="AO614" s="3" t="s">
        <v>2049</v>
      </c>
      <c r="AP614" s="3" t="s">
        <v>2049</v>
      </c>
      <c r="AQ614" s="8">
        <v>0</v>
      </c>
      <c r="AR614" s="8">
        <v>0</v>
      </c>
      <c r="AT614" s="34">
        <v>0.16371681415929204</v>
      </c>
      <c r="AU614" s="34">
        <v>2.416918429003021</v>
      </c>
      <c r="AV614" s="7">
        <v>1</v>
      </c>
      <c r="AW614" s="3" t="s">
        <v>2049</v>
      </c>
      <c r="AX614" s="3" t="s">
        <v>2049</v>
      </c>
      <c r="AY614" s="8">
        <v>6.2539086929330834</v>
      </c>
      <c r="AZ614">
        <v>16.2</v>
      </c>
      <c r="BA614">
        <v>0</v>
      </c>
      <c r="BB614" s="8">
        <v>0.60422960725075525</v>
      </c>
      <c r="BC614" s="3" t="s">
        <v>2110</v>
      </c>
      <c r="BD614" s="8">
        <v>4.1580041580041575E-2</v>
      </c>
      <c r="BE614">
        <f>VLOOKUP(A614,'dati SCL7_com'!A:C,3,FALSE)</f>
        <v>0</v>
      </c>
    </row>
    <row r="615" spans="1:57" x14ac:dyDescent="0.3">
      <c r="A615">
        <v>61074</v>
      </c>
      <c r="B615" t="s">
        <v>1576</v>
      </c>
      <c r="C615">
        <v>13653</v>
      </c>
      <c r="D615" t="s">
        <v>222</v>
      </c>
      <c r="E615" t="str">
        <f>VLOOKUP(A615,'0. dati base'!B:K,10,FALSE)</f>
        <v>CAMPANIA</v>
      </c>
      <c r="F615" s="15" t="s">
        <v>2049</v>
      </c>
      <c r="G615" s="8">
        <v>7.0710295291300879E-2</v>
      </c>
      <c r="H615">
        <v>2157</v>
      </c>
      <c r="I615" s="8">
        <v>0</v>
      </c>
      <c r="J615" s="8">
        <v>74.522712310730697</v>
      </c>
      <c r="K615">
        <v>34.53</v>
      </c>
      <c r="L615">
        <v>0</v>
      </c>
      <c r="M615" s="8">
        <v>7.3700787401574805</v>
      </c>
      <c r="N615" s="8">
        <v>0.52726250702641897</v>
      </c>
      <c r="O615" s="8">
        <v>2.8386734120292298</v>
      </c>
      <c r="P615" s="8">
        <v>15.40971022836308</v>
      </c>
      <c r="Q615" s="15" t="s">
        <v>2049</v>
      </c>
      <c r="R615" s="15" t="s">
        <v>2049</v>
      </c>
      <c r="S615" s="15" t="s">
        <v>2049</v>
      </c>
      <c r="T615" s="15" t="s">
        <v>2049</v>
      </c>
      <c r="U615" s="16">
        <v>0</v>
      </c>
      <c r="V615" s="17">
        <v>0</v>
      </c>
      <c r="X615">
        <v>1</v>
      </c>
      <c r="Y615">
        <v>0</v>
      </c>
      <c r="Z615" s="8">
        <v>0.20758795468097793</v>
      </c>
      <c r="AA615" s="8">
        <v>7.0457796852646641</v>
      </c>
      <c r="AB615" s="9">
        <v>23.946912867859204</v>
      </c>
      <c r="AC615">
        <v>14</v>
      </c>
      <c r="AD615" s="8">
        <v>4.2315978456014367</v>
      </c>
      <c r="AE615" s="15" t="s">
        <v>2049</v>
      </c>
      <c r="AF615" s="8">
        <v>102.69865067466266</v>
      </c>
      <c r="AG615" s="8">
        <v>0.90484089899999998</v>
      </c>
      <c r="AH615" s="8">
        <v>100</v>
      </c>
      <c r="AI615" s="8">
        <v>0.74577853203224398</v>
      </c>
      <c r="AJ615" s="8">
        <v>709.2</v>
      </c>
      <c r="AK615" s="14">
        <v>25.9</v>
      </c>
      <c r="AL615" s="8">
        <v>0</v>
      </c>
      <c r="AM615" s="3" t="s">
        <v>2049</v>
      </c>
      <c r="AN615">
        <v>0</v>
      </c>
      <c r="AO615" s="3" t="s">
        <v>2049</v>
      </c>
      <c r="AP615" s="3" t="s">
        <v>2049</v>
      </c>
      <c r="AQ615" s="8">
        <v>0</v>
      </c>
      <c r="AR615" s="8">
        <v>0</v>
      </c>
      <c r="AT615" s="34">
        <v>0.18864577173270256</v>
      </c>
      <c r="AU615" s="34">
        <v>0.73243975683000073</v>
      </c>
      <c r="AV615" s="7">
        <v>1</v>
      </c>
      <c r="AW615" s="3" t="s">
        <v>2049</v>
      </c>
      <c r="AX615" s="3" t="s">
        <v>2049</v>
      </c>
      <c r="AY615" s="8">
        <v>1.465308813832515</v>
      </c>
      <c r="AZ615">
        <v>26.7</v>
      </c>
      <c r="BA615">
        <v>0</v>
      </c>
      <c r="BB615" s="8">
        <v>0</v>
      </c>
      <c r="BC615" s="3" t="s">
        <v>2110</v>
      </c>
      <c r="BD615" s="8">
        <v>0</v>
      </c>
      <c r="BE615">
        <f>VLOOKUP(A615,'dati SCL7_com'!A:C,3,FALSE)</f>
        <v>0</v>
      </c>
    </row>
    <row r="616" spans="1:57" x14ac:dyDescent="0.3">
      <c r="A616">
        <v>61075</v>
      </c>
      <c r="B616" t="s">
        <v>1587</v>
      </c>
      <c r="C616">
        <v>17568</v>
      </c>
      <c r="D616" t="s">
        <v>2070</v>
      </c>
      <c r="E616" t="str">
        <f>VLOOKUP(A616,'0. dati base'!B:K,10,FALSE)</f>
        <v>CAMPANIA</v>
      </c>
      <c r="F616" s="15" t="s">
        <v>2049</v>
      </c>
      <c r="G616" s="8">
        <v>2.033514222672789E-2</v>
      </c>
      <c r="H616">
        <v>629</v>
      </c>
      <c r="I616" s="8">
        <v>0</v>
      </c>
      <c r="J616" s="8">
        <v>63.991062220694296</v>
      </c>
      <c r="K616">
        <v>31.369999999999997</v>
      </c>
      <c r="L616">
        <v>0</v>
      </c>
      <c r="M616" s="8">
        <v>5.1257859077488668</v>
      </c>
      <c r="N616" s="8">
        <v>0.37888815354070199</v>
      </c>
      <c r="O616" s="8">
        <v>1.621442753143614</v>
      </c>
      <c r="P616" s="8">
        <v>9.7480314960629926</v>
      </c>
      <c r="Q616" s="15" t="s">
        <v>2049</v>
      </c>
      <c r="R616" s="15" t="s">
        <v>2049</v>
      </c>
      <c r="S616" s="15" t="s">
        <v>2049</v>
      </c>
      <c r="T616" s="15" t="s">
        <v>2049</v>
      </c>
      <c r="U616" s="16">
        <v>1</v>
      </c>
      <c r="V616" s="17">
        <v>0</v>
      </c>
      <c r="X616">
        <v>0</v>
      </c>
      <c r="Y616">
        <v>8.8000000000000007</v>
      </c>
      <c r="Z616" s="8">
        <v>0.18936294564582115</v>
      </c>
      <c r="AA616" s="8">
        <v>4.2967315460888731</v>
      </c>
      <c r="AB616" s="9">
        <v>25.163563160543532</v>
      </c>
      <c r="AC616">
        <v>26</v>
      </c>
      <c r="AD616" s="8">
        <v>0</v>
      </c>
      <c r="AE616" s="15" t="s">
        <v>2049</v>
      </c>
      <c r="AF616" s="8">
        <v>88.160088938299054</v>
      </c>
      <c r="AG616" s="8">
        <v>0.66815144800000004</v>
      </c>
      <c r="AH616" s="8">
        <v>96.153846153846203</v>
      </c>
      <c r="AI616" s="8">
        <v>0</v>
      </c>
      <c r="AJ616" s="8">
        <v>216.875</v>
      </c>
      <c r="AK616" s="14">
        <v>24.7</v>
      </c>
      <c r="AL616" s="8">
        <v>0</v>
      </c>
      <c r="AM616" s="3" t="s">
        <v>2049</v>
      </c>
      <c r="AN616">
        <v>0</v>
      </c>
      <c r="AO616" s="3" t="s">
        <v>2049</v>
      </c>
      <c r="AP616" s="3" t="s">
        <v>2049</v>
      </c>
      <c r="AQ616" s="8">
        <v>0.15143384809868199</v>
      </c>
      <c r="AR616" s="8">
        <v>0</v>
      </c>
      <c r="AT616" s="34">
        <v>0.22038010513546299</v>
      </c>
      <c r="AU616" s="34">
        <v>1.1953551912568305</v>
      </c>
      <c r="AV616" s="7">
        <v>1</v>
      </c>
      <c r="AW616" s="3" t="s">
        <v>2049</v>
      </c>
      <c r="AX616" s="3" t="s">
        <v>2049</v>
      </c>
      <c r="AY616" s="8">
        <v>2.29951135383731</v>
      </c>
      <c r="AZ616">
        <v>25.5</v>
      </c>
      <c r="BA616">
        <v>17</v>
      </c>
      <c r="BB616" s="8">
        <v>0</v>
      </c>
      <c r="BC616" s="3" t="s">
        <v>2110</v>
      </c>
      <c r="BD616" s="8">
        <v>0.62823355506282341</v>
      </c>
      <c r="BE616">
        <f>VLOOKUP(A616,'dati SCL7_com'!A:C,3,FALSE)</f>
        <v>0</v>
      </c>
    </row>
    <row r="617" spans="1:57" x14ac:dyDescent="0.3">
      <c r="A617">
        <v>61076</v>
      </c>
      <c r="B617" t="s">
        <v>1613</v>
      </c>
      <c r="C617">
        <v>988</v>
      </c>
      <c r="D617" t="s">
        <v>241</v>
      </c>
      <c r="E617" t="str">
        <f>VLOOKUP(A617,'0. dati base'!B:K,10,FALSE)</f>
        <v>CAMPANIA</v>
      </c>
      <c r="F617" s="15" t="s">
        <v>2049</v>
      </c>
      <c r="G617" s="8">
        <v>-3.3112582781456956E-2</v>
      </c>
      <c r="H617">
        <v>18</v>
      </c>
      <c r="I617" s="8">
        <v>12.035225048923678</v>
      </c>
      <c r="J617" s="8">
        <v>73.515981735159798</v>
      </c>
      <c r="K617">
        <v>35.28</v>
      </c>
      <c r="L617">
        <v>3095</v>
      </c>
      <c r="M617" s="8">
        <v>1.9016219716817286</v>
      </c>
      <c r="N617" s="8">
        <v>0.75189107413010603</v>
      </c>
      <c r="O617" s="8">
        <v>2.2692889561270801</v>
      </c>
      <c r="P617" s="8">
        <v>36.082474226804123</v>
      </c>
      <c r="Q617" s="15" t="s">
        <v>2049</v>
      </c>
      <c r="R617" s="15" t="s">
        <v>2049</v>
      </c>
      <c r="S617" s="15" t="s">
        <v>2049</v>
      </c>
      <c r="T617" s="15" t="s">
        <v>2049</v>
      </c>
      <c r="U617" s="16">
        <v>0</v>
      </c>
      <c r="V617" s="17">
        <v>0</v>
      </c>
      <c r="X617">
        <v>0</v>
      </c>
      <c r="Y617">
        <v>100</v>
      </c>
      <c r="Z617" s="8">
        <v>0.14872798434442269</v>
      </c>
      <c r="AA617" s="8">
        <v>1.4518257809062911</v>
      </c>
      <c r="AB617" s="9">
        <v>13.084112149532709</v>
      </c>
      <c r="AC617">
        <v>3</v>
      </c>
      <c r="AD617" s="8">
        <v>0</v>
      </c>
      <c r="AE617" s="15" t="s">
        <v>2049</v>
      </c>
      <c r="AF617" s="8">
        <v>108.19672131147541</v>
      </c>
      <c r="AG617" s="8">
        <v>1.6097875079999999</v>
      </c>
      <c r="AH617" s="8">
        <v>100</v>
      </c>
      <c r="AI617" s="8">
        <v>0</v>
      </c>
      <c r="AJ617" s="8">
        <v>15.66666666666667</v>
      </c>
      <c r="AK617" s="14">
        <v>29.5</v>
      </c>
      <c r="AL617" s="8">
        <v>0</v>
      </c>
      <c r="AM617" s="3" t="s">
        <v>2049</v>
      </c>
      <c r="AN617">
        <v>0</v>
      </c>
      <c r="AO617" s="3" t="s">
        <v>2049</v>
      </c>
      <c r="AP617" s="3" t="s">
        <v>2049</v>
      </c>
      <c r="AQ617" s="8">
        <v>0</v>
      </c>
      <c r="AR617" s="8">
        <v>0</v>
      </c>
      <c r="AT617" s="34">
        <v>0.42307692307692307</v>
      </c>
      <c r="AU617" s="34">
        <v>4.048582995951417</v>
      </c>
      <c r="AV617" s="7">
        <v>1</v>
      </c>
      <c r="AW617" s="3" t="s">
        <v>2049</v>
      </c>
      <c r="AX617" s="3" t="s">
        <v>2049</v>
      </c>
      <c r="AY617" s="8">
        <v>3.2085561497326198</v>
      </c>
      <c r="AZ617">
        <v>12</v>
      </c>
      <c r="BA617">
        <v>5</v>
      </c>
      <c r="BB617" s="8">
        <v>0</v>
      </c>
      <c r="BC617" s="3" t="s">
        <v>2110</v>
      </c>
      <c r="BD617" s="8">
        <v>8.8873089228581587E-2</v>
      </c>
      <c r="BE617">
        <f>VLOOKUP(A617,'dati SCL7_com'!A:C,3,FALSE)</f>
        <v>0.2</v>
      </c>
    </row>
    <row r="618" spans="1:57" x14ac:dyDescent="0.3">
      <c r="A618">
        <v>61077</v>
      </c>
      <c r="B618" t="s">
        <v>1626</v>
      </c>
      <c r="C618">
        <v>14155</v>
      </c>
      <c r="D618" t="s">
        <v>149</v>
      </c>
      <c r="E618" t="str">
        <f>VLOOKUP(A618,'0. dati base'!B:K,10,FALSE)</f>
        <v>CAMPANIA</v>
      </c>
      <c r="F618" s="15" t="s">
        <v>2049</v>
      </c>
      <c r="G618" s="8">
        <v>8.5795259361044318E-2</v>
      </c>
      <c r="H618">
        <v>2742</v>
      </c>
      <c r="I618" s="8">
        <v>0.48248042395001189</v>
      </c>
      <c r="J618" s="8">
        <v>62.332348260968395</v>
      </c>
      <c r="K618">
        <v>31.12</v>
      </c>
      <c r="L618">
        <v>0</v>
      </c>
      <c r="M618" s="8">
        <v>4.4510333230074792</v>
      </c>
      <c r="N618" s="8">
        <v>0.342536669542709</v>
      </c>
      <c r="O618" s="8">
        <v>1.466781708369284</v>
      </c>
      <c r="P618" s="8">
        <v>16.947807104584239</v>
      </c>
      <c r="Q618" s="15" t="s">
        <v>2049</v>
      </c>
      <c r="R618" s="15" t="s">
        <v>2049</v>
      </c>
      <c r="S618" s="15" t="s">
        <v>2049</v>
      </c>
      <c r="T618" s="15" t="s">
        <v>2049</v>
      </c>
      <c r="U618" s="16">
        <v>0</v>
      </c>
      <c r="V618" s="17">
        <v>0</v>
      </c>
      <c r="X618">
        <v>1</v>
      </c>
      <c r="Y618">
        <v>0</v>
      </c>
      <c r="Z618" s="8">
        <v>0.21126314956893141</v>
      </c>
      <c r="AA618" s="8">
        <v>2.3391812865497075</v>
      </c>
      <c r="AB618" s="9">
        <v>29.987684729064039</v>
      </c>
      <c r="AC618">
        <v>15</v>
      </c>
      <c r="AD618" s="8">
        <v>6.2751778360164732</v>
      </c>
      <c r="AE618" s="15" t="s">
        <v>2049</v>
      </c>
      <c r="AF618" s="8">
        <v>128.08378588052753</v>
      </c>
      <c r="AG618" s="8">
        <v>1.885775862</v>
      </c>
      <c r="AH618" s="8">
        <v>46.6666666666667</v>
      </c>
      <c r="AI618" s="8">
        <v>0.56929777459578801</v>
      </c>
      <c r="AJ618" s="8">
        <v>355</v>
      </c>
      <c r="AK618" s="14">
        <v>26.3</v>
      </c>
      <c r="AL618" s="8">
        <v>0</v>
      </c>
      <c r="AM618" s="3" t="s">
        <v>2049</v>
      </c>
      <c r="AN618">
        <v>0</v>
      </c>
      <c r="AO618" s="3" t="s">
        <v>2049</v>
      </c>
      <c r="AP618" s="3" t="s">
        <v>2049</v>
      </c>
      <c r="AQ618" s="8">
        <v>0</v>
      </c>
      <c r="AR618" s="8">
        <v>0</v>
      </c>
      <c r="AT618" s="34">
        <v>3.8329911019849415E-2</v>
      </c>
      <c r="AU618" s="34">
        <v>0.70646414694454251</v>
      </c>
      <c r="AV618" s="7">
        <v>1</v>
      </c>
      <c r="AW618" s="3" t="s">
        <v>2049</v>
      </c>
      <c r="AX618" s="3" t="s">
        <v>2049</v>
      </c>
      <c r="AY618" s="8">
        <v>1.250260470931444</v>
      </c>
      <c r="AZ618">
        <v>28.7</v>
      </c>
      <c r="BA618">
        <v>6</v>
      </c>
      <c r="BB618" s="8">
        <v>0</v>
      </c>
      <c r="BC618" s="3" t="s">
        <v>2110</v>
      </c>
      <c r="BD618" s="8">
        <v>1.3071895424836601</v>
      </c>
      <c r="BE618">
        <f>VLOOKUP(A618,'dati SCL7_com'!A:C,3,FALSE)</f>
        <v>0</v>
      </c>
    </row>
    <row r="619" spans="1:57" x14ac:dyDescent="0.3">
      <c r="A619">
        <v>61078</v>
      </c>
      <c r="B619" t="s">
        <v>1653</v>
      </c>
      <c r="C619">
        <v>22448</v>
      </c>
      <c r="D619" t="s">
        <v>2089</v>
      </c>
      <c r="E619" t="str">
        <f>VLOOKUP(A619,'0. dati base'!B:K,10,FALSE)</f>
        <v>CAMPANIA</v>
      </c>
      <c r="F619" s="15" t="s">
        <v>2049</v>
      </c>
      <c r="G619" s="8">
        <v>0.12994018372142704</v>
      </c>
      <c r="H619">
        <v>4489</v>
      </c>
      <c r="I619" s="8">
        <v>4.7265680389469211E-2</v>
      </c>
      <c r="J619" s="8">
        <v>63.894337648751097</v>
      </c>
      <c r="K619">
        <v>36.43</v>
      </c>
      <c r="L619">
        <v>2178</v>
      </c>
      <c r="M619" s="8">
        <v>7.3478816075219404</v>
      </c>
      <c r="N619" s="8">
        <v>0.49444175930401202</v>
      </c>
      <c r="O619" s="8">
        <v>0.434992750120831</v>
      </c>
      <c r="P619" s="8">
        <v>16.303023590652341</v>
      </c>
      <c r="Q619" s="15" t="s">
        <v>2049</v>
      </c>
      <c r="R619" s="15" t="s">
        <v>2049</v>
      </c>
      <c r="S619" s="15" t="s">
        <v>2049</v>
      </c>
      <c r="T619" s="15" t="s">
        <v>2049</v>
      </c>
      <c r="U619" s="16">
        <v>0</v>
      </c>
      <c r="V619" s="17">
        <v>0</v>
      </c>
      <c r="X619">
        <v>0</v>
      </c>
      <c r="Y619">
        <v>0</v>
      </c>
      <c r="Z619" s="8">
        <v>0.18357990263269841</v>
      </c>
      <c r="AA619" s="8">
        <v>4.2600073448402496</v>
      </c>
      <c r="AB619" s="9">
        <v>5.3556001480099571</v>
      </c>
      <c r="AC619">
        <v>15</v>
      </c>
      <c r="AD619" s="8">
        <v>15.02420185375901</v>
      </c>
      <c r="AE619" s="15" t="s">
        <v>2049</v>
      </c>
      <c r="AF619" s="8">
        <v>90.008920606601251</v>
      </c>
      <c r="AG619" s="8">
        <v>1.343363783</v>
      </c>
      <c r="AH619" s="8">
        <v>26.6666666666667</v>
      </c>
      <c r="AI619" s="8">
        <v>0.72632553038352099</v>
      </c>
      <c r="AJ619" s="8">
        <v>331.72727272727269</v>
      </c>
      <c r="AK619" s="14">
        <v>22.3</v>
      </c>
      <c r="AL619" s="8">
        <v>0</v>
      </c>
      <c r="AM619" s="3" t="s">
        <v>2049</v>
      </c>
      <c r="AN619">
        <v>0</v>
      </c>
      <c r="AO619" s="3" t="s">
        <v>2049</v>
      </c>
      <c r="AP619" s="3" t="s">
        <v>2049</v>
      </c>
      <c r="AQ619" s="8">
        <v>0</v>
      </c>
      <c r="AR619" s="8">
        <v>0</v>
      </c>
      <c r="AT619" s="34">
        <v>0.14723926380368099</v>
      </c>
      <c r="AU619" s="34">
        <v>0.89094796863863157</v>
      </c>
      <c r="AV619" s="7">
        <v>1</v>
      </c>
      <c r="AW619" s="3" t="s">
        <v>2049</v>
      </c>
      <c r="AX619" s="3" t="s">
        <v>2049</v>
      </c>
      <c r="AY619" s="8">
        <v>1.9898297590095071</v>
      </c>
      <c r="AZ619">
        <v>10.5</v>
      </c>
      <c r="BA619">
        <v>10</v>
      </c>
      <c r="BB619" s="8">
        <v>4.4547398431931576E-2</v>
      </c>
      <c r="BC619" s="3" t="s">
        <v>2110</v>
      </c>
      <c r="BD619" s="8">
        <v>2.335456475583864</v>
      </c>
      <c r="BE619">
        <f>VLOOKUP(A619,'dati SCL7_com'!A:C,3,FALSE)</f>
        <v>1</v>
      </c>
    </row>
    <row r="620" spans="1:57" x14ac:dyDescent="0.3">
      <c r="A620">
        <v>61079</v>
      </c>
      <c r="B620" t="s">
        <v>1668</v>
      </c>
      <c r="C620">
        <v>944</v>
      </c>
      <c r="D620" t="s">
        <v>2083</v>
      </c>
      <c r="E620" t="str">
        <f>VLOOKUP(A620,'0. dati base'!B:K,10,FALSE)</f>
        <v>CAMPANIA</v>
      </c>
      <c r="F620" s="15" t="s">
        <v>2049</v>
      </c>
      <c r="G620" s="8">
        <v>-6.1325420375865483E-2</v>
      </c>
      <c r="H620">
        <v>69</v>
      </c>
      <c r="I620" s="8">
        <v>8.2191780821917799</v>
      </c>
      <c r="J620" s="8">
        <v>61.467889908256801</v>
      </c>
      <c r="K620">
        <v>49.34</v>
      </c>
      <c r="L620">
        <v>2030</v>
      </c>
      <c r="M620" s="8">
        <v>1.479188166494668</v>
      </c>
      <c r="N620" s="8">
        <v>0.72251308900523603</v>
      </c>
      <c r="O620" s="8">
        <v>0.26178010471204199</v>
      </c>
      <c r="P620" s="8">
        <v>13.725490196078431</v>
      </c>
      <c r="Q620" s="15" t="s">
        <v>2049</v>
      </c>
      <c r="R620" s="15" t="s">
        <v>2049</v>
      </c>
      <c r="S620" s="15" t="s">
        <v>2049</v>
      </c>
      <c r="T620" s="15" t="s">
        <v>2049</v>
      </c>
      <c r="U620" s="16">
        <v>0</v>
      </c>
      <c r="V620" s="17">
        <v>0</v>
      </c>
      <c r="X620">
        <v>0</v>
      </c>
      <c r="Y620">
        <v>89.2</v>
      </c>
      <c r="Z620" s="8">
        <v>0.14436248682824027</v>
      </c>
      <c r="AA620" s="8">
        <v>1.4705882352941175</v>
      </c>
      <c r="AB620" s="9">
        <v>22.727272727272727</v>
      </c>
      <c r="AC620">
        <v>3</v>
      </c>
      <c r="AD620" s="8">
        <v>0</v>
      </c>
      <c r="AE620" s="15" t="s">
        <v>2049</v>
      </c>
      <c r="AF620" s="8">
        <v>204.8780487804878</v>
      </c>
      <c r="AG620" s="8">
        <v>0.64683053000000001</v>
      </c>
      <c r="AH620" s="8">
        <v>0</v>
      </c>
      <c r="AI620" s="8">
        <v>0</v>
      </c>
      <c r="AJ620" s="8">
        <v>7.333333333333333</v>
      </c>
      <c r="AK620" s="14">
        <v>41.7</v>
      </c>
      <c r="AL620" s="8">
        <v>0</v>
      </c>
      <c r="AM620" s="3" t="s">
        <v>2049</v>
      </c>
      <c r="AN620">
        <v>0</v>
      </c>
      <c r="AO620" s="3" t="s">
        <v>2049</v>
      </c>
      <c r="AP620" s="3" t="s">
        <v>2049</v>
      </c>
      <c r="AQ620" s="8">
        <v>0</v>
      </c>
      <c r="AR620" s="8">
        <v>0</v>
      </c>
      <c r="AT620" s="34">
        <v>0.13333333333333333</v>
      </c>
      <c r="AU620" s="34">
        <v>5.2966101694915251</v>
      </c>
      <c r="AV620" s="7">
        <v>1</v>
      </c>
      <c r="AW620" s="3" t="s">
        <v>2049</v>
      </c>
      <c r="AX620" s="3" t="s">
        <v>2049</v>
      </c>
      <c r="AY620" s="8">
        <v>1.083423618634886</v>
      </c>
      <c r="AZ620">
        <v>20.100000000000001</v>
      </c>
      <c r="BA620">
        <v>1</v>
      </c>
      <c r="BB620" s="8">
        <v>1.0593220338983051</v>
      </c>
      <c r="BC620" s="3" t="s">
        <v>2110</v>
      </c>
      <c r="BD620" s="8">
        <v>0.14630577907827358</v>
      </c>
      <c r="BE620">
        <f>VLOOKUP(A620,'dati SCL7_com'!A:C,3,FALSE)</f>
        <v>0.6</v>
      </c>
    </row>
    <row r="621" spans="1:57" x14ac:dyDescent="0.3">
      <c r="A621">
        <v>61080</v>
      </c>
      <c r="B621" t="s">
        <v>1670</v>
      </c>
      <c r="C621">
        <v>1925</v>
      </c>
      <c r="D621" t="s">
        <v>241</v>
      </c>
      <c r="E621" t="str">
        <f>VLOOKUP(A621,'0. dati base'!B:K,10,FALSE)</f>
        <v>CAMPANIA</v>
      </c>
      <c r="F621" s="15" t="s">
        <v>2049</v>
      </c>
      <c r="G621" s="8">
        <v>5.4296257248286767E-2</v>
      </c>
      <c r="H621">
        <v>86</v>
      </c>
      <c r="I621" s="8">
        <v>43.2</v>
      </c>
      <c r="J621" s="8">
        <v>69.823232323232304</v>
      </c>
      <c r="K621">
        <v>45.82</v>
      </c>
      <c r="L621">
        <v>0</v>
      </c>
      <c r="M621" s="8">
        <v>2.8730387683612491</v>
      </c>
      <c r="N621" s="8">
        <v>0.61818181818181805</v>
      </c>
      <c r="O621" s="8">
        <v>0.90909090909090895</v>
      </c>
      <c r="P621" s="8">
        <v>26.315789473684209</v>
      </c>
      <c r="Q621" s="15" t="s">
        <v>2049</v>
      </c>
      <c r="R621" s="15" t="s">
        <v>2049</v>
      </c>
      <c r="S621" s="15" t="s">
        <v>2049</v>
      </c>
      <c r="T621" s="15" t="s">
        <v>2049</v>
      </c>
      <c r="U621" s="16">
        <v>0</v>
      </c>
      <c r="V621" s="17">
        <v>0</v>
      </c>
      <c r="X621">
        <v>0</v>
      </c>
      <c r="Y621">
        <v>0</v>
      </c>
      <c r="Z621" s="8">
        <v>0.16800000000000001</v>
      </c>
      <c r="AA621" s="8">
        <v>1.9797624285085789</v>
      </c>
      <c r="AB621" s="9">
        <v>15.270935960591133</v>
      </c>
      <c r="AC621">
        <v>6</v>
      </c>
      <c r="AD621" s="8">
        <v>31.666666666666671</v>
      </c>
      <c r="AE621" s="15" t="s">
        <v>2049</v>
      </c>
      <c r="AF621" s="8">
        <v>226.47058823529412</v>
      </c>
      <c r="AG621" s="8">
        <v>1.283697047</v>
      </c>
      <c r="AH621" s="8">
        <v>50</v>
      </c>
      <c r="AI621" s="8">
        <v>0.80516917293233103</v>
      </c>
      <c r="AJ621" s="8">
        <v>68</v>
      </c>
      <c r="AK621" s="14">
        <v>29.2</v>
      </c>
      <c r="AL621" s="8">
        <v>0</v>
      </c>
      <c r="AM621" s="3" t="s">
        <v>2049</v>
      </c>
      <c r="AN621">
        <v>0</v>
      </c>
      <c r="AO621" s="3" t="s">
        <v>2049</v>
      </c>
      <c r="AP621" s="3" t="s">
        <v>2049</v>
      </c>
      <c r="AQ621" s="8">
        <v>0</v>
      </c>
      <c r="AR621" s="8">
        <v>0</v>
      </c>
      <c r="AT621" s="34">
        <v>0.14814814814814814</v>
      </c>
      <c r="AU621" s="34">
        <v>2.5974025974025974</v>
      </c>
      <c r="AV621" s="7">
        <v>2</v>
      </c>
      <c r="AW621" s="3" t="s">
        <v>2049</v>
      </c>
      <c r="AX621" s="3" t="s">
        <v>2049</v>
      </c>
      <c r="AY621" s="8">
        <v>3.664921465968586</v>
      </c>
      <c r="AZ621">
        <v>13.1</v>
      </c>
      <c r="BA621">
        <v>3</v>
      </c>
      <c r="BB621" s="8">
        <v>0</v>
      </c>
      <c r="BC621" s="3" t="s">
        <v>2110</v>
      </c>
      <c r="BD621" s="8">
        <v>0.13026487190620928</v>
      </c>
      <c r="BE621">
        <f>VLOOKUP(A621,'dati SCL7_com'!A:C,3,FALSE)</f>
        <v>0.2</v>
      </c>
    </row>
    <row r="622" spans="1:57" x14ac:dyDescent="0.3">
      <c r="A622">
        <v>61081</v>
      </c>
      <c r="B622" t="s">
        <v>1672</v>
      </c>
      <c r="C622">
        <v>12345</v>
      </c>
      <c r="D622" t="s">
        <v>168</v>
      </c>
      <c r="E622" t="str">
        <f>VLOOKUP(A622,'0. dati base'!B:K,10,FALSE)</f>
        <v>CAMPANIA</v>
      </c>
      <c r="F622" s="15" t="s">
        <v>2049</v>
      </c>
      <c r="G622" s="8">
        <v>0.18851722416375438</v>
      </c>
      <c r="H622">
        <v>1528</v>
      </c>
      <c r="I622" s="8">
        <v>0.28564227505670842</v>
      </c>
      <c r="J622" s="8">
        <v>63.665835411471306</v>
      </c>
      <c r="K622">
        <v>33.89</v>
      </c>
      <c r="L622">
        <v>0</v>
      </c>
      <c r="M622" s="8">
        <v>3.8911075504078991</v>
      </c>
      <c r="N622" s="8">
        <v>0.41076830006049603</v>
      </c>
      <c r="O622" s="8">
        <v>1.2099213551119179</v>
      </c>
      <c r="P622" s="8">
        <v>16.78511705685619</v>
      </c>
      <c r="Q622" s="15" t="s">
        <v>2049</v>
      </c>
      <c r="R622" s="15" t="s">
        <v>2049</v>
      </c>
      <c r="S622" s="15" t="s">
        <v>2049</v>
      </c>
      <c r="T622" s="15" t="s">
        <v>2049</v>
      </c>
      <c r="U622" s="16">
        <v>0</v>
      </c>
      <c r="V622" s="17">
        <v>0</v>
      </c>
      <c r="X622">
        <v>0</v>
      </c>
      <c r="Y622">
        <v>0</v>
      </c>
      <c r="Z622" s="8">
        <v>0.20473830126858775</v>
      </c>
      <c r="AA622" s="8">
        <v>3.4520749173705472</v>
      </c>
      <c r="AB622" s="9">
        <v>13.449163449163448</v>
      </c>
      <c r="AC622">
        <v>4</v>
      </c>
      <c r="AD622" s="8">
        <v>9.0767336889618377</v>
      </c>
      <c r="AE622" s="15" t="s">
        <v>2049</v>
      </c>
      <c r="AF622" s="8">
        <v>205.23864959254948</v>
      </c>
      <c r="AG622" s="8">
        <v>0</v>
      </c>
      <c r="AH622" s="8">
        <v>25</v>
      </c>
      <c r="AI622" s="8">
        <v>0.76808318264014497</v>
      </c>
      <c r="AJ622" s="8">
        <v>184.5</v>
      </c>
      <c r="AK622" s="14">
        <v>24.6</v>
      </c>
      <c r="AL622" s="8">
        <v>0</v>
      </c>
      <c r="AM622" s="3" t="s">
        <v>2049</v>
      </c>
      <c r="AN622">
        <v>0</v>
      </c>
      <c r="AO622" s="3" t="s">
        <v>2049</v>
      </c>
      <c r="AP622" s="3" t="s">
        <v>2049</v>
      </c>
      <c r="AQ622" s="8">
        <v>0</v>
      </c>
      <c r="AR622" s="8">
        <v>0</v>
      </c>
      <c r="AT622" s="34">
        <v>0.11003236245954692</v>
      </c>
      <c r="AU622" s="34">
        <v>0.56703118671526931</v>
      </c>
      <c r="AV622" s="7">
        <v>1</v>
      </c>
      <c r="AW622" s="3" t="s">
        <v>2049</v>
      </c>
      <c r="AX622" s="3" t="s">
        <v>2049</v>
      </c>
      <c r="AY622" s="8">
        <v>2.3440025864856131</v>
      </c>
      <c r="AZ622">
        <v>18.100000000000001</v>
      </c>
      <c r="BA622">
        <v>8</v>
      </c>
      <c r="BB622" s="8">
        <v>0</v>
      </c>
      <c r="BC622" s="3" t="s">
        <v>2110</v>
      </c>
      <c r="BD622" s="8">
        <v>1.032258064516129</v>
      </c>
      <c r="BE622">
        <f>VLOOKUP(A622,'dati SCL7_com'!A:C,3,FALSE)</f>
        <v>0.8</v>
      </c>
    </row>
    <row r="623" spans="1:57" x14ac:dyDescent="0.3">
      <c r="A623">
        <v>61082</v>
      </c>
      <c r="B623" t="s">
        <v>1743</v>
      </c>
      <c r="C623">
        <v>14022</v>
      </c>
      <c r="D623" t="s">
        <v>2070</v>
      </c>
      <c r="E623" t="str">
        <f>VLOOKUP(A623,'0. dati base'!B:K,10,FALSE)</f>
        <v>CAMPANIA</v>
      </c>
      <c r="F623" s="15" t="s">
        <v>2049</v>
      </c>
      <c r="G623" s="8">
        <v>4.680788031402755E-2</v>
      </c>
      <c r="H623">
        <v>1304</v>
      </c>
      <c r="I623" s="8">
        <v>0.27593038064242253</v>
      </c>
      <c r="J623" s="8">
        <v>63.647772432545402</v>
      </c>
      <c r="K623">
        <v>34.1</v>
      </c>
      <c r="L623">
        <v>318</v>
      </c>
      <c r="M623" s="8">
        <v>5.2632435114317557</v>
      </c>
      <c r="N623" s="8">
        <v>0.43968133535660098</v>
      </c>
      <c r="O623" s="8">
        <v>0.34142640364188198</v>
      </c>
      <c r="P623" s="8">
        <v>26.696622249767589</v>
      </c>
      <c r="Q623" s="15" t="s">
        <v>2049</v>
      </c>
      <c r="R623" s="15" t="s">
        <v>2049</v>
      </c>
      <c r="S623" s="15" t="s">
        <v>2049</v>
      </c>
      <c r="T623" s="15" t="s">
        <v>2049</v>
      </c>
      <c r="U623" s="16">
        <v>0</v>
      </c>
      <c r="V623" s="17">
        <v>0</v>
      </c>
      <c r="X623">
        <v>1</v>
      </c>
      <c r="Y623">
        <v>0</v>
      </c>
      <c r="Z623" s="8">
        <v>0.19499080232064525</v>
      </c>
      <c r="AA623" s="8">
        <v>4.6639735585751012</v>
      </c>
      <c r="AB623" s="9">
        <v>14.62984723854289</v>
      </c>
      <c r="AC623">
        <v>19</v>
      </c>
      <c r="AD623" s="8">
        <v>13.670899854862119</v>
      </c>
      <c r="AE623" s="15" t="s">
        <v>2049</v>
      </c>
      <c r="AF623" s="8">
        <v>57.612267250821468</v>
      </c>
      <c r="AG623" s="8">
        <v>0.88409243299999996</v>
      </c>
      <c r="AH623" s="8">
        <v>78.947368421052602</v>
      </c>
      <c r="AI623" s="8">
        <v>0.70754040926825401</v>
      </c>
      <c r="AJ623" s="8">
        <v>243.8666666666667</v>
      </c>
      <c r="AK623" s="14">
        <v>23.7</v>
      </c>
      <c r="AL623" s="8">
        <v>0</v>
      </c>
      <c r="AM623" s="3" t="s">
        <v>2049</v>
      </c>
      <c r="AN623">
        <v>0</v>
      </c>
      <c r="AO623" s="3" t="s">
        <v>2049</v>
      </c>
      <c r="AP623" s="3" t="s">
        <v>2049</v>
      </c>
      <c r="AQ623" s="8">
        <v>0</v>
      </c>
      <c r="AR623" s="8">
        <v>0</v>
      </c>
      <c r="AT623" s="34">
        <v>0.20706860706860708</v>
      </c>
      <c r="AU623" s="34">
        <v>1.2836970474967906</v>
      </c>
      <c r="AV623" s="7">
        <v>1</v>
      </c>
      <c r="AW623" s="3" t="s">
        <v>2049</v>
      </c>
      <c r="AX623" s="3" t="s">
        <v>2049</v>
      </c>
      <c r="AY623" s="8">
        <v>2.8565307434121259</v>
      </c>
      <c r="AZ623">
        <v>23.2</v>
      </c>
      <c r="BA623">
        <v>11</v>
      </c>
      <c r="BB623" s="8">
        <v>0</v>
      </c>
      <c r="BC623" s="3" t="s">
        <v>2110</v>
      </c>
      <c r="BD623" s="8">
        <v>1.0194624652455979</v>
      </c>
      <c r="BE623">
        <f>VLOOKUP(A623,'dati SCL7_com'!A:C,3,FALSE)</f>
        <v>0.4</v>
      </c>
    </row>
    <row r="624" spans="1:57" x14ac:dyDescent="0.3">
      <c r="A624">
        <v>61083</v>
      </c>
      <c r="B624" t="s">
        <v>1744</v>
      </c>
      <c r="C624">
        <v>32802</v>
      </c>
      <c r="D624" t="s">
        <v>2076</v>
      </c>
      <c r="E624" t="str">
        <f>VLOOKUP(A624,'0. dati base'!B:K,10,FALSE)</f>
        <v>CAMPANIA</v>
      </c>
      <c r="F624" s="15" t="s">
        <v>2049</v>
      </c>
      <c r="G624" s="8">
        <v>5.7180029273052532E-2</v>
      </c>
      <c r="H624">
        <v>2041</v>
      </c>
      <c r="I624" s="8">
        <v>2.3382457003968864</v>
      </c>
      <c r="J624" s="8">
        <v>60.961428220456902</v>
      </c>
      <c r="K624">
        <v>39.130000000000003</v>
      </c>
      <c r="L624">
        <v>161</v>
      </c>
      <c r="M624" s="8">
        <v>12.017524450148249</v>
      </c>
      <c r="N624" s="8">
        <v>0.62234884457106698</v>
      </c>
      <c r="O624" s="8">
        <v>0.379867046533713</v>
      </c>
      <c r="P624" s="8">
        <v>11.561382598331351</v>
      </c>
      <c r="Q624" s="15" t="s">
        <v>2049</v>
      </c>
      <c r="R624" s="15" t="s">
        <v>2049</v>
      </c>
      <c r="S624" s="15" t="s">
        <v>2049</v>
      </c>
      <c r="T624" s="15" t="s">
        <v>2049</v>
      </c>
      <c r="U624" s="16">
        <v>1</v>
      </c>
      <c r="V624" s="17">
        <v>1</v>
      </c>
      <c r="X624">
        <v>0</v>
      </c>
      <c r="Y624">
        <v>0</v>
      </c>
      <c r="Z624" s="8">
        <v>0.167830661785066</v>
      </c>
      <c r="AA624" s="8">
        <v>17.460317460317459</v>
      </c>
      <c r="AB624" s="9">
        <v>17.485550513247073</v>
      </c>
      <c r="AC624">
        <v>33</v>
      </c>
      <c r="AD624" s="8">
        <v>14.90355270394134</v>
      </c>
      <c r="AE624" s="15" t="s">
        <v>2049</v>
      </c>
      <c r="AF624" s="8">
        <v>31.85253034119533</v>
      </c>
      <c r="AG624" s="8">
        <v>1.0092854259999999</v>
      </c>
      <c r="AH624" s="8">
        <v>87.878787878787904</v>
      </c>
      <c r="AI624" s="8">
        <v>0.40857573929677699</v>
      </c>
      <c r="AJ624" s="8">
        <v>261.75862068965517</v>
      </c>
      <c r="AK624" s="14">
        <v>30.3</v>
      </c>
      <c r="AL624" s="8">
        <v>7.5668982596134002</v>
      </c>
      <c r="AM624" s="3" t="s">
        <v>2049</v>
      </c>
      <c r="AN624">
        <v>1</v>
      </c>
      <c r="AO624" s="3" t="s">
        <v>2049</v>
      </c>
      <c r="AP624" s="3" t="s">
        <v>2049</v>
      </c>
      <c r="AQ624" s="8">
        <v>0.40337779306057903</v>
      </c>
      <c r="AR624" s="8">
        <v>0</v>
      </c>
      <c r="AT624" s="34">
        <v>0.29039929903617473</v>
      </c>
      <c r="AU624" s="34">
        <v>1.4938113529662826</v>
      </c>
      <c r="AV624" s="7">
        <v>4</v>
      </c>
      <c r="AW624" s="3" t="s">
        <v>2049</v>
      </c>
      <c r="AX624" s="3" t="s">
        <v>2049</v>
      </c>
      <c r="AY624" s="8">
        <v>3.8805878937880038</v>
      </c>
      <c r="AZ624">
        <v>18.5</v>
      </c>
      <c r="BA624">
        <v>107</v>
      </c>
      <c r="BB624" s="8">
        <v>0.21340162185232608</v>
      </c>
      <c r="BC624" s="3" t="s">
        <v>2110</v>
      </c>
      <c r="BD624" s="8">
        <v>7.187894073139975</v>
      </c>
      <c r="BE624">
        <f>VLOOKUP(A624,'dati SCL7_com'!A:C,3,FALSE)</f>
        <v>0.6</v>
      </c>
    </row>
    <row r="625" spans="1:57" x14ac:dyDescent="0.3">
      <c r="A625">
        <v>61084</v>
      </c>
      <c r="B625" t="s">
        <v>1748</v>
      </c>
      <c r="C625">
        <v>2729</v>
      </c>
      <c r="D625" t="s">
        <v>222</v>
      </c>
      <c r="E625" t="str">
        <f>VLOOKUP(A625,'0. dati base'!B:K,10,FALSE)</f>
        <v>CAMPANIA</v>
      </c>
      <c r="F625" s="15" t="s">
        <v>2049</v>
      </c>
      <c r="G625" s="8">
        <v>1.3222516055912353E-2</v>
      </c>
      <c r="H625">
        <v>90</v>
      </c>
      <c r="I625" s="8">
        <v>10.626398210290827</v>
      </c>
      <c r="J625" s="8">
        <v>67.818574514038801</v>
      </c>
      <c r="K625">
        <v>29.369999999999997</v>
      </c>
      <c r="L625">
        <v>0</v>
      </c>
      <c r="M625" s="8">
        <v>1.3400143163922691</v>
      </c>
      <c r="N625" s="8">
        <v>0.65485362095531596</v>
      </c>
      <c r="O625" s="8">
        <v>1.6949152542372881</v>
      </c>
      <c r="P625" s="8">
        <v>1.331719128329298</v>
      </c>
      <c r="Q625" s="15" t="s">
        <v>2049</v>
      </c>
      <c r="R625" s="15" t="s">
        <v>2049</v>
      </c>
      <c r="S625" s="15" t="s">
        <v>2049</v>
      </c>
      <c r="T625" s="15" t="s">
        <v>2049</v>
      </c>
      <c r="U625" s="16">
        <v>0</v>
      </c>
      <c r="V625" s="17">
        <v>0</v>
      </c>
      <c r="X625">
        <v>0</v>
      </c>
      <c r="Y625">
        <v>0</v>
      </c>
      <c r="Z625" s="8">
        <v>0.19947800149142431</v>
      </c>
      <c r="AA625" s="8">
        <v>1.1802575107296138</v>
      </c>
      <c r="AB625" s="9">
        <v>25.723472668810288</v>
      </c>
      <c r="AC625">
        <v>4</v>
      </c>
      <c r="AD625" s="8">
        <v>4.2990654205607477</v>
      </c>
      <c r="AE625" s="15" t="s">
        <v>2049</v>
      </c>
      <c r="AF625" s="8">
        <v>122.07207207207207</v>
      </c>
      <c r="AG625" s="8">
        <v>1.5417822999999999</v>
      </c>
      <c r="AH625" s="8">
        <v>100</v>
      </c>
      <c r="AI625" s="8">
        <v>1.9834782608695649</v>
      </c>
      <c r="AJ625" s="8">
        <v>101.6666666666667</v>
      </c>
      <c r="AK625" s="14">
        <v>27.2</v>
      </c>
      <c r="AL625" s="8">
        <v>0</v>
      </c>
      <c r="AM625" s="3" t="s">
        <v>2049</v>
      </c>
      <c r="AN625">
        <v>0</v>
      </c>
      <c r="AO625" s="3" t="s">
        <v>2049</v>
      </c>
      <c r="AP625" s="3" t="s">
        <v>2049</v>
      </c>
      <c r="AQ625" s="8">
        <v>0</v>
      </c>
      <c r="AR625" s="8">
        <v>0</v>
      </c>
      <c r="AT625" s="34">
        <v>0.25257731958762886</v>
      </c>
      <c r="AU625" s="34">
        <v>2.5650421399780141</v>
      </c>
      <c r="AV625" s="7">
        <v>1</v>
      </c>
      <c r="AW625" s="3" t="s">
        <v>2049</v>
      </c>
      <c r="AX625" s="3" t="s">
        <v>2049</v>
      </c>
      <c r="AY625" s="8">
        <v>1.5100037750094371</v>
      </c>
      <c r="AZ625">
        <v>23.1</v>
      </c>
      <c r="BA625">
        <v>11</v>
      </c>
      <c r="BB625" s="8">
        <v>0</v>
      </c>
      <c r="BC625" s="3" t="s">
        <v>2110</v>
      </c>
      <c r="BD625" s="8">
        <v>0.37137069547602969</v>
      </c>
      <c r="BE625">
        <f>VLOOKUP(A625,'dati SCL7_com'!A:C,3,FALSE)</f>
        <v>0</v>
      </c>
    </row>
    <row r="626" spans="1:57" x14ac:dyDescent="0.3">
      <c r="A626">
        <v>61085</v>
      </c>
      <c r="B626" t="s">
        <v>1684</v>
      </c>
      <c r="C626">
        <v>5549</v>
      </c>
      <c r="D626" t="s">
        <v>2076</v>
      </c>
      <c r="E626" t="str">
        <f>VLOOKUP(A626,'0. dati base'!B:K,10,FALSE)</f>
        <v>CAMPANIA</v>
      </c>
      <c r="F626" s="15" t="s">
        <v>2049</v>
      </c>
      <c r="G626" s="8">
        <v>0.15090909090909091</v>
      </c>
      <c r="H626">
        <v>136</v>
      </c>
      <c r="I626" s="8">
        <v>0.90837282780410733</v>
      </c>
      <c r="J626" s="8">
        <v>70.077007700769997</v>
      </c>
      <c r="K626">
        <v>36.68</v>
      </c>
      <c r="L626">
        <v>0</v>
      </c>
      <c r="M626" s="8">
        <v>1.7851927246979686</v>
      </c>
      <c r="N626" s="8">
        <v>0.49024110218140099</v>
      </c>
      <c r="O626" s="8">
        <v>0</v>
      </c>
      <c r="P626" s="8">
        <v>11.544227886056969</v>
      </c>
      <c r="Q626" s="15" t="s">
        <v>2049</v>
      </c>
      <c r="R626" s="15" t="s">
        <v>2049</v>
      </c>
      <c r="S626" s="15" t="s">
        <v>2049</v>
      </c>
      <c r="T626" s="15" t="s">
        <v>2049</v>
      </c>
      <c r="U626" s="16">
        <v>0</v>
      </c>
      <c r="V626" s="17">
        <v>0</v>
      </c>
      <c r="X626">
        <v>0</v>
      </c>
      <c r="Y626">
        <v>0</v>
      </c>
      <c r="Z626" s="8">
        <v>0.20280410742496049</v>
      </c>
      <c r="AA626" s="8">
        <v>0.45948203842940682</v>
      </c>
      <c r="AB626" s="9">
        <v>18.9873417721519</v>
      </c>
      <c r="AC626">
        <v>3</v>
      </c>
      <c r="AD626" s="8">
        <v>9.7526777020447906</v>
      </c>
      <c r="AE626" s="15" t="s">
        <v>2049</v>
      </c>
      <c r="AF626" s="8">
        <v>364.17910447761193</v>
      </c>
      <c r="AG626" s="8">
        <v>2.1382751249999998</v>
      </c>
      <c r="AH626" s="8">
        <v>66.6666666666667</v>
      </c>
      <c r="AI626" s="8">
        <v>0.815694888178914</v>
      </c>
      <c r="AJ626" s="8">
        <v>93.666666666666671</v>
      </c>
      <c r="AK626" s="14">
        <v>31.4</v>
      </c>
      <c r="AL626" s="8">
        <v>0</v>
      </c>
      <c r="AM626" s="3" t="s">
        <v>2049</v>
      </c>
      <c r="AN626">
        <v>0</v>
      </c>
      <c r="AO626" s="3" t="s">
        <v>2049</v>
      </c>
      <c r="AP626" s="3" t="s">
        <v>2049</v>
      </c>
      <c r="AQ626" s="8">
        <v>0</v>
      </c>
      <c r="AR626" s="8">
        <v>0</v>
      </c>
      <c r="AT626" s="34">
        <v>0.13559322033898305</v>
      </c>
      <c r="AU626" s="34">
        <v>1.081275905568571</v>
      </c>
      <c r="AV626" s="7">
        <v>1</v>
      </c>
      <c r="AW626" s="3" t="s">
        <v>2049</v>
      </c>
      <c r="AX626" s="3" t="s">
        <v>2049</v>
      </c>
      <c r="AY626" s="8">
        <v>1.275975209624499</v>
      </c>
      <c r="AZ626">
        <v>14.9</v>
      </c>
      <c r="BA626">
        <v>15</v>
      </c>
      <c r="BB626" s="8">
        <v>0</v>
      </c>
      <c r="BC626" s="3" t="s">
        <v>2110</v>
      </c>
      <c r="BD626" s="8">
        <v>0.40738728951656705</v>
      </c>
      <c r="BE626">
        <f>VLOOKUP(A626,'dati SCL7_com'!A:C,3,FALSE)</f>
        <v>0</v>
      </c>
    </row>
    <row r="627" spans="1:57" x14ac:dyDescent="0.3">
      <c r="A627">
        <v>61086</v>
      </c>
      <c r="B627" t="s">
        <v>1713</v>
      </c>
      <c r="C627">
        <v>2270</v>
      </c>
      <c r="D627" t="s">
        <v>241</v>
      </c>
      <c r="E627" t="str">
        <f>VLOOKUP(A627,'0. dati base'!B:K,10,FALSE)</f>
        <v>CAMPANIA</v>
      </c>
      <c r="F627" s="15" t="s">
        <v>2049</v>
      </c>
      <c r="G627" s="8">
        <v>-5.4031587697423111E-2</v>
      </c>
      <c r="H627">
        <v>67</v>
      </c>
      <c r="I627" s="8">
        <v>61.599297012302287</v>
      </c>
      <c r="J627" s="8">
        <v>68.036072144288497</v>
      </c>
      <c r="K627">
        <v>45.18</v>
      </c>
      <c r="L627">
        <v>0</v>
      </c>
      <c r="M627" s="8">
        <v>3.603073209502222</v>
      </c>
      <c r="N627" s="8">
        <v>0.792682926829268</v>
      </c>
      <c r="O627" s="8">
        <v>1.108647450110865</v>
      </c>
      <c r="P627" s="8">
        <v>24.52107279693486</v>
      </c>
      <c r="Q627" s="15" t="s">
        <v>2049</v>
      </c>
      <c r="R627" s="15" t="s">
        <v>2049</v>
      </c>
      <c r="S627" s="15" t="s">
        <v>2049</v>
      </c>
      <c r="T627" s="15" t="s">
        <v>2049</v>
      </c>
      <c r="U627" s="16">
        <v>0</v>
      </c>
      <c r="V627" s="17">
        <v>0</v>
      </c>
      <c r="X627">
        <v>0</v>
      </c>
      <c r="Y627">
        <v>0</v>
      </c>
      <c r="Z627" s="8">
        <v>0.15026362038664323</v>
      </c>
      <c r="AA627" s="8">
        <v>2.3757149142102949</v>
      </c>
      <c r="AB627" s="9">
        <v>14.563106796116504</v>
      </c>
      <c r="AC627">
        <v>3</v>
      </c>
      <c r="AD627" s="8">
        <v>14.460526315789471</v>
      </c>
      <c r="AE627" s="15" t="s">
        <v>2049</v>
      </c>
      <c r="AF627" s="8">
        <v>114.99999999999999</v>
      </c>
      <c r="AG627" s="8">
        <v>2.1176470589999998</v>
      </c>
      <c r="AH627" s="8">
        <v>0</v>
      </c>
      <c r="AI627" s="8">
        <v>0.72884440400364003</v>
      </c>
      <c r="AJ627" s="8">
        <v>44.666666666666657</v>
      </c>
      <c r="AK627" s="14">
        <v>33.5</v>
      </c>
      <c r="AL627" s="8">
        <v>0</v>
      </c>
      <c r="AM627" s="3" t="s">
        <v>2049</v>
      </c>
      <c r="AN627">
        <v>0</v>
      </c>
      <c r="AO627" s="3" t="s">
        <v>2049</v>
      </c>
      <c r="AP627" s="3" t="s">
        <v>2049</v>
      </c>
      <c r="AQ627" s="8">
        <v>0</v>
      </c>
      <c r="AR627" s="8">
        <v>0</v>
      </c>
      <c r="AT627" s="34">
        <v>0.11764705882352941</v>
      </c>
      <c r="AU627" s="34">
        <v>1.7621145374449341</v>
      </c>
      <c r="AV627" s="7">
        <v>1</v>
      </c>
      <c r="AW627" s="3" t="s">
        <v>2049</v>
      </c>
      <c r="AX627" s="3" t="s">
        <v>2049</v>
      </c>
      <c r="AY627" s="8">
        <v>2.6893769610040339</v>
      </c>
      <c r="AZ627">
        <v>14.7</v>
      </c>
      <c r="BA627">
        <v>10</v>
      </c>
      <c r="BB627" s="8">
        <v>0</v>
      </c>
      <c r="BC627" s="3" t="s">
        <v>2110</v>
      </c>
      <c r="BD627" s="8">
        <v>0.29949086552860138</v>
      </c>
      <c r="BE627">
        <f>VLOOKUP(A627,'dati SCL7_com'!A:C,3,FALSE)</f>
        <v>0.2</v>
      </c>
    </row>
    <row r="628" spans="1:57" x14ac:dyDescent="0.3">
      <c r="A628">
        <v>61087</v>
      </c>
      <c r="B628" t="s">
        <v>1722</v>
      </c>
      <c r="C628">
        <v>14307</v>
      </c>
      <c r="D628" t="s">
        <v>149</v>
      </c>
      <c r="E628" t="str">
        <f>VLOOKUP(A628,'0. dati base'!B:K,10,FALSE)</f>
        <v>CAMPANIA</v>
      </c>
      <c r="F628" s="15" t="s">
        <v>2049</v>
      </c>
      <c r="G628" s="8">
        <v>5.091832163655368E-2</v>
      </c>
      <c r="H628">
        <v>4397</v>
      </c>
      <c r="I628" s="8">
        <v>14.563796533105997</v>
      </c>
      <c r="J628" s="8">
        <v>59.769350188511808</v>
      </c>
      <c r="K628">
        <v>28.55</v>
      </c>
      <c r="L628">
        <v>0</v>
      </c>
      <c r="M628" s="8">
        <v>4.6625658273222115</v>
      </c>
      <c r="N628" s="8">
        <v>0.423769507803121</v>
      </c>
      <c r="O628" s="8">
        <v>0.66026410564225702</v>
      </c>
      <c r="P628" s="8">
        <v>17.883528900478051</v>
      </c>
      <c r="Q628" s="15" t="s">
        <v>2049</v>
      </c>
      <c r="R628" s="15" t="s">
        <v>2049</v>
      </c>
      <c r="S628" s="15" t="s">
        <v>2049</v>
      </c>
      <c r="T628" s="15" t="s">
        <v>2049</v>
      </c>
      <c r="U628" s="16">
        <v>0</v>
      </c>
      <c r="V628" s="17">
        <v>0</v>
      </c>
      <c r="X628">
        <v>0</v>
      </c>
      <c r="Y628">
        <v>0</v>
      </c>
      <c r="Z628" s="8">
        <v>0.20971867007672634</v>
      </c>
      <c r="AA628" s="8">
        <v>3.0214424951267054</v>
      </c>
      <c r="AB628" s="9">
        <v>19.500531349628055</v>
      </c>
      <c r="AC628">
        <v>12</v>
      </c>
      <c r="AD628" s="8">
        <v>12.66056910569106</v>
      </c>
      <c r="AE628" s="15" t="s">
        <v>2049</v>
      </c>
      <c r="AF628" s="8">
        <v>103.06513409961686</v>
      </c>
      <c r="AG628" s="8">
        <v>3.1971580820000001</v>
      </c>
      <c r="AH628" s="8">
        <v>83.3333333333333</v>
      </c>
      <c r="AI628" s="8">
        <v>0.67167014502060296</v>
      </c>
      <c r="AJ628" s="8">
        <v>408</v>
      </c>
      <c r="AK628" s="14">
        <v>18.399999999999999</v>
      </c>
      <c r="AL628" s="8">
        <v>0</v>
      </c>
      <c r="AM628" s="3" t="s">
        <v>2049</v>
      </c>
      <c r="AN628">
        <v>0</v>
      </c>
      <c r="AO628" s="3" t="s">
        <v>2049</v>
      </c>
      <c r="AP628" s="3" t="s">
        <v>2049</v>
      </c>
      <c r="AQ628" s="8">
        <v>0</v>
      </c>
      <c r="AR628" s="8">
        <v>0</v>
      </c>
      <c r="AT628" s="34">
        <v>0.19934853420195439</v>
      </c>
      <c r="AU628" s="34">
        <v>0.90864611728524503</v>
      </c>
      <c r="AV628" s="7">
        <v>1</v>
      </c>
      <c r="AW628" s="3" t="s">
        <v>2049</v>
      </c>
      <c r="AX628" s="3" t="s">
        <v>2049</v>
      </c>
      <c r="AY628" s="8">
        <v>1.149503008993171</v>
      </c>
      <c r="AZ628">
        <v>23.2</v>
      </c>
      <c r="BA628">
        <v>14</v>
      </c>
      <c r="BB628" s="8">
        <v>6.9895855175788071E-2</v>
      </c>
      <c r="BC628" s="3" t="s">
        <v>2110</v>
      </c>
      <c r="BD628" s="8">
        <v>4.7021943573667713</v>
      </c>
      <c r="BE628">
        <f>VLOOKUP(A628,'dati SCL7_com'!A:C,3,FALSE)</f>
        <v>0</v>
      </c>
    </row>
    <row r="629" spans="1:57" x14ac:dyDescent="0.3">
      <c r="A629">
        <v>61088</v>
      </c>
      <c r="B629" t="s">
        <v>1818</v>
      </c>
      <c r="C629">
        <v>21727</v>
      </c>
      <c r="D629" t="s">
        <v>280</v>
      </c>
      <c r="E629" t="str">
        <f>VLOOKUP(A629,'0. dati base'!B:K,10,FALSE)</f>
        <v>CAMPANIA</v>
      </c>
      <c r="F629" s="15" t="s">
        <v>2049</v>
      </c>
      <c r="G629" s="8">
        <v>-2.6681270536692222E-2</v>
      </c>
      <c r="H629">
        <v>136</v>
      </c>
      <c r="I629" s="8">
        <v>20.49423838674829</v>
      </c>
      <c r="J629" s="8">
        <v>72.481827622014507</v>
      </c>
      <c r="K629">
        <v>38.020000000000003</v>
      </c>
      <c r="L629">
        <v>3208</v>
      </c>
      <c r="M629" s="8">
        <v>47.918431372549023</v>
      </c>
      <c r="N629" s="8">
        <v>0.53236077341669596</v>
      </c>
      <c r="O629" s="8">
        <v>2.9061016556674768</v>
      </c>
      <c r="P629" s="8">
        <v>45.496499045194142</v>
      </c>
      <c r="Q629" s="15" t="s">
        <v>2049</v>
      </c>
      <c r="R629" s="15" t="s">
        <v>2049</v>
      </c>
      <c r="S629" s="15" t="s">
        <v>2049</v>
      </c>
      <c r="T629" s="15" t="s">
        <v>2049</v>
      </c>
      <c r="U629" s="16">
        <v>1</v>
      </c>
      <c r="V629" s="17">
        <v>0</v>
      </c>
      <c r="X629">
        <v>1</v>
      </c>
      <c r="Y629">
        <v>18.5</v>
      </c>
      <c r="Z629" s="8">
        <v>0.15227763773856681</v>
      </c>
      <c r="AA629" s="8">
        <v>55.177407675597387</v>
      </c>
      <c r="AB629" s="9">
        <v>16.111915098890499</v>
      </c>
      <c r="AC629">
        <v>39</v>
      </c>
      <c r="AD629" s="8">
        <v>4.8072716523795451</v>
      </c>
      <c r="AE629" s="15" t="s">
        <v>2049</v>
      </c>
      <c r="AF629" s="8">
        <v>29.14262159934048</v>
      </c>
      <c r="AG629" s="8">
        <v>2.243829469</v>
      </c>
      <c r="AH629" s="8">
        <v>100</v>
      </c>
      <c r="AI629" s="8">
        <v>0</v>
      </c>
      <c r="AJ629" s="8">
        <v>105.027027027027</v>
      </c>
      <c r="AK629" s="14">
        <v>27.1</v>
      </c>
      <c r="AL629" s="8">
        <v>7.8879905344113581</v>
      </c>
      <c r="AM629" s="3" t="s">
        <v>2049</v>
      </c>
      <c r="AN629">
        <v>1</v>
      </c>
      <c r="AO629" s="3" t="s">
        <v>2049</v>
      </c>
      <c r="AP629" s="3" t="s">
        <v>2049</v>
      </c>
      <c r="AQ629" s="8">
        <v>2.03289219572686</v>
      </c>
      <c r="AR629" s="8">
        <v>0</v>
      </c>
      <c r="AT629" s="34">
        <v>0.2793217145548752</v>
      </c>
      <c r="AU629" s="34">
        <v>2.6234638928522114</v>
      </c>
      <c r="AV629" s="7">
        <v>3</v>
      </c>
      <c r="AW629" s="3" t="s">
        <v>2049</v>
      </c>
      <c r="AX629" s="3" t="s">
        <v>2049</v>
      </c>
      <c r="AY629" s="8">
        <v>5.0581450316724972</v>
      </c>
      <c r="AZ629">
        <v>16.5</v>
      </c>
      <c r="BA629">
        <v>115</v>
      </c>
      <c r="BB629" s="8">
        <v>4.6025682330740551E-2</v>
      </c>
      <c r="BC629" s="3" t="s">
        <v>2110</v>
      </c>
      <c r="BD629" s="8">
        <v>0.71759975255180941</v>
      </c>
      <c r="BE629">
        <f>VLOOKUP(A629,'dati SCL7_com'!A:C,3,FALSE)</f>
        <v>1</v>
      </c>
    </row>
    <row r="630" spans="1:57" x14ac:dyDescent="0.3">
      <c r="A630">
        <v>61089</v>
      </c>
      <c r="B630" t="s">
        <v>1849</v>
      </c>
      <c r="C630">
        <v>7429</v>
      </c>
      <c r="D630" t="s">
        <v>280</v>
      </c>
      <c r="E630" t="str">
        <f>VLOOKUP(A630,'0. dati base'!B:K,10,FALSE)</f>
        <v>CAMPANIA</v>
      </c>
      <c r="F630" s="15" t="s">
        <v>2049</v>
      </c>
      <c r="G630" s="8">
        <v>3.3016921172100699E-2</v>
      </c>
      <c r="H630">
        <v>400</v>
      </c>
      <c r="I630" s="8">
        <v>4.4479957384471973</v>
      </c>
      <c r="J630" s="8">
        <v>67.765839199703507</v>
      </c>
      <c r="K630">
        <v>39.03</v>
      </c>
      <c r="L630">
        <v>0</v>
      </c>
      <c r="M630" s="8">
        <v>9.1450980392156858</v>
      </c>
      <c r="N630" s="8">
        <v>0.59501100513573002</v>
      </c>
      <c r="O630" s="8">
        <v>0.44020542920029299</v>
      </c>
      <c r="P630" s="8">
        <v>8.1042484826847563</v>
      </c>
      <c r="Q630" s="15" t="s">
        <v>2049</v>
      </c>
      <c r="R630" s="15" t="s">
        <v>2049</v>
      </c>
      <c r="S630" s="15" t="s">
        <v>2049</v>
      </c>
      <c r="T630" s="15" t="s">
        <v>2049</v>
      </c>
      <c r="U630" s="16">
        <v>1</v>
      </c>
      <c r="V630" s="17">
        <v>0</v>
      </c>
      <c r="X630">
        <v>0</v>
      </c>
      <c r="Y630">
        <v>0</v>
      </c>
      <c r="Z630" s="8">
        <v>0.16779864163004396</v>
      </c>
      <c r="AA630" s="8">
        <v>12.816799420709632</v>
      </c>
      <c r="AB630" s="9">
        <v>11.403508771929824</v>
      </c>
      <c r="AC630">
        <v>11</v>
      </c>
      <c r="AD630" s="8">
        <v>6.8269841269841267</v>
      </c>
      <c r="AE630" s="15" t="s">
        <v>2049</v>
      </c>
      <c r="AF630" s="8">
        <v>46.109175377468063</v>
      </c>
      <c r="AG630" s="8">
        <v>0.62150404000000004</v>
      </c>
      <c r="AH630" s="8">
        <v>90.909090909090892</v>
      </c>
      <c r="AI630" s="8">
        <v>0.39920948616600799</v>
      </c>
      <c r="AJ630" s="8">
        <v>390.6</v>
      </c>
      <c r="AK630" s="14">
        <v>23.5</v>
      </c>
      <c r="AL630" s="8">
        <v>0</v>
      </c>
      <c r="AM630" s="3" t="s">
        <v>2049</v>
      </c>
      <c r="AN630">
        <v>0</v>
      </c>
      <c r="AO630" s="3" t="s">
        <v>2049</v>
      </c>
      <c r="AP630" s="3" t="s">
        <v>2049</v>
      </c>
      <c r="AQ630" s="8">
        <v>0</v>
      </c>
      <c r="AR630" s="8">
        <v>0</v>
      </c>
      <c r="AT630" s="34">
        <v>0.15063168124392615</v>
      </c>
      <c r="AU630" s="34">
        <v>1.3460761879122358</v>
      </c>
      <c r="AV630" s="7">
        <v>1</v>
      </c>
      <c r="AW630" s="3" t="s">
        <v>2049</v>
      </c>
      <c r="AX630" s="3" t="s">
        <v>2049</v>
      </c>
      <c r="AY630" s="8">
        <v>3.279584585952446</v>
      </c>
      <c r="AZ630">
        <v>20</v>
      </c>
      <c r="BA630">
        <v>7</v>
      </c>
      <c r="BB630" s="8">
        <v>0</v>
      </c>
      <c r="BC630" s="3" t="s">
        <v>2110</v>
      </c>
      <c r="BD630" s="8">
        <v>0.37433155080213903</v>
      </c>
      <c r="BE630">
        <f>VLOOKUP(A630,'dati SCL7_com'!A:C,3,FALSE)</f>
        <v>0</v>
      </c>
    </row>
    <row r="631" spans="1:57" x14ac:dyDescent="0.3">
      <c r="A631">
        <v>61090</v>
      </c>
      <c r="B631" t="s">
        <v>1877</v>
      </c>
      <c r="C631">
        <v>8457</v>
      </c>
      <c r="D631" t="s">
        <v>149</v>
      </c>
      <c r="E631" t="str">
        <f>VLOOKUP(A631,'0. dati base'!B:K,10,FALSE)</f>
        <v>CAMPANIA</v>
      </c>
      <c r="F631" s="15" t="s">
        <v>2049</v>
      </c>
      <c r="G631" s="8">
        <v>0.1894890510948905</v>
      </c>
      <c r="H631">
        <v>1129</v>
      </c>
      <c r="I631" s="8">
        <v>0</v>
      </c>
      <c r="J631" s="8">
        <v>64.086799276672608</v>
      </c>
      <c r="K631">
        <v>31.07</v>
      </c>
      <c r="L631">
        <v>0</v>
      </c>
      <c r="M631" s="8">
        <v>2.7994866575209101</v>
      </c>
      <c r="N631" s="8">
        <v>0.45004582951420702</v>
      </c>
      <c r="O631" s="8">
        <v>0.27497708524289599</v>
      </c>
      <c r="P631" s="8">
        <v>13.577518155983579</v>
      </c>
      <c r="Q631" s="15" t="s">
        <v>2049</v>
      </c>
      <c r="R631" s="15" t="s">
        <v>2049</v>
      </c>
      <c r="S631" s="15" t="s">
        <v>2049</v>
      </c>
      <c r="T631" s="15" t="s">
        <v>2049</v>
      </c>
      <c r="U631" s="16">
        <v>0</v>
      </c>
      <c r="V631" s="17">
        <v>0</v>
      </c>
      <c r="X631">
        <v>0</v>
      </c>
      <c r="Y631">
        <v>0</v>
      </c>
      <c r="Z631" s="8">
        <v>0.19943544428080512</v>
      </c>
      <c r="AA631" s="8">
        <v>1.921470342522974</v>
      </c>
      <c r="AB631" s="9">
        <v>20.307692307692307</v>
      </c>
      <c r="AC631">
        <v>10</v>
      </c>
      <c r="AD631" s="8">
        <v>2.215384615384616</v>
      </c>
      <c r="AE631" s="15" t="s">
        <v>2049</v>
      </c>
      <c r="AF631" s="8">
        <v>130.27522935779817</v>
      </c>
      <c r="AG631" s="8">
        <v>1.895135818</v>
      </c>
      <c r="AH631" s="8">
        <v>100</v>
      </c>
      <c r="AI631" s="8">
        <v>0</v>
      </c>
      <c r="AJ631" s="8">
        <v>759.5</v>
      </c>
      <c r="AK631" s="14">
        <v>22.7</v>
      </c>
      <c r="AL631" s="8">
        <v>0</v>
      </c>
      <c r="AM631" s="3" t="s">
        <v>2049</v>
      </c>
      <c r="AN631">
        <v>0</v>
      </c>
      <c r="AO631" s="3" t="s">
        <v>2049</v>
      </c>
      <c r="AP631" s="3" t="s">
        <v>2049</v>
      </c>
      <c r="AQ631" s="8">
        <v>0</v>
      </c>
      <c r="AR631" s="8">
        <v>0</v>
      </c>
      <c r="AT631" s="34">
        <v>0.24349881796690306</v>
      </c>
      <c r="AU631" s="34">
        <v>0.82771668440345281</v>
      </c>
      <c r="AV631" s="7">
        <v>1</v>
      </c>
      <c r="AW631" s="3" t="s">
        <v>2049</v>
      </c>
      <c r="AX631" s="3" t="s">
        <v>2049</v>
      </c>
      <c r="AY631" s="8">
        <v>1.8621973929236499</v>
      </c>
      <c r="AZ631">
        <v>22.2</v>
      </c>
      <c r="BA631">
        <v>16</v>
      </c>
      <c r="BB631" s="8">
        <v>0.11824524062906468</v>
      </c>
      <c r="BC631" s="3" t="s">
        <v>2110</v>
      </c>
      <c r="BD631" s="8">
        <v>2.3676880222841228</v>
      </c>
      <c r="BE631">
        <f>VLOOKUP(A631,'dati SCL7_com'!A:C,3,FALSE)</f>
        <v>0</v>
      </c>
    </row>
    <row r="632" spans="1:57" x14ac:dyDescent="0.3">
      <c r="A632">
        <v>61091</v>
      </c>
      <c r="B632" t="s">
        <v>1893</v>
      </c>
      <c r="C632">
        <v>12577</v>
      </c>
      <c r="D632" t="s">
        <v>292</v>
      </c>
      <c r="E632" t="str">
        <f>VLOOKUP(A632,'0. dati base'!B:K,10,FALSE)</f>
        <v>CAMPANIA</v>
      </c>
      <c r="F632" s="15" t="s">
        <v>2049</v>
      </c>
      <c r="G632" s="8">
        <v>-3.4887287225885598E-2</v>
      </c>
      <c r="H632">
        <v>140</v>
      </c>
      <c r="I632" s="8">
        <v>17.970922380233574</v>
      </c>
      <c r="J632" s="8">
        <v>69.976460517868603</v>
      </c>
      <c r="K632">
        <v>38.28</v>
      </c>
      <c r="L632">
        <v>0</v>
      </c>
      <c r="M632" s="8">
        <v>15.975805526889117</v>
      </c>
      <c r="N632" s="8">
        <v>0.75805523590333701</v>
      </c>
      <c r="O632" s="8">
        <v>1.093210586881473</v>
      </c>
      <c r="P632" s="8">
        <v>16.845095040419491</v>
      </c>
      <c r="Q632" s="15" t="s">
        <v>2049</v>
      </c>
      <c r="R632" s="15" t="s">
        <v>2049</v>
      </c>
      <c r="S632" s="15" t="s">
        <v>2049</v>
      </c>
      <c r="T632" s="15" t="s">
        <v>2049</v>
      </c>
      <c r="U632" s="16">
        <v>0</v>
      </c>
      <c r="V632" s="17">
        <v>0</v>
      </c>
      <c r="X632">
        <v>1</v>
      </c>
      <c r="Y632">
        <v>23.2</v>
      </c>
      <c r="Z632" s="8">
        <v>0.16215142607452132</v>
      </c>
      <c r="AA632" s="8">
        <v>26.47058823529412</v>
      </c>
      <c r="AB632" s="9">
        <v>11.657414750198255</v>
      </c>
      <c r="AC632">
        <v>23</v>
      </c>
      <c r="AD632" s="8">
        <v>11.14306712395884</v>
      </c>
      <c r="AE632" s="15" t="s">
        <v>2049</v>
      </c>
      <c r="AF632" s="8">
        <v>32.869080779944291</v>
      </c>
      <c r="AG632" s="8">
        <v>1.379137412</v>
      </c>
      <c r="AH632" s="8">
        <v>91.304347826086996</v>
      </c>
      <c r="AI632" s="8">
        <v>0.66411643142945098</v>
      </c>
      <c r="AJ632" s="8">
        <v>151.26666666666671</v>
      </c>
      <c r="AK632" s="14">
        <v>26</v>
      </c>
      <c r="AL632" s="8">
        <v>0</v>
      </c>
      <c r="AM632" s="3" t="s">
        <v>2049</v>
      </c>
      <c r="AN632">
        <v>0</v>
      </c>
      <c r="AO632" s="3" t="s">
        <v>2049</v>
      </c>
      <c r="AP632" s="3" t="s">
        <v>2049</v>
      </c>
      <c r="AQ632" s="8">
        <v>0</v>
      </c>
      <c r="AR632" s="8">
        <v>0</v>
      </c>
      <c r="AT632" s="34">
        <v>0.2606032045240339</v>
      </c>
      <c r="AU632" s="34">
        <v>1.9877554265723147</v>
      </c>
      <c r="AV632" s="7">
        <v>1</v>
      </c>
      <c r="AW632" s="3" t="s">
        <v>2049</v>
      </c>
      <c r="AX632" s="3" t="s">
        <v>2049</v>
      </c>
      <c r="AY632" s="8">
        <v>3.2677068866922641</v>
      </c>
      <c r="AZ632">
        <v>16.5</v>
      </c>
      <c r="BA632">
        <v>66</v>
      </c>
      <c r="BB632" s="8">
        <v>0.39755108531446293</v>
      </c>
      <c r="BC632" s="3" t="s">
        <v>2110</v>
      </c>
      <c r="BD632" s="8">
        <v>0.79676803950173947</v>
      </c>
      <c r="BE632">
        <f>VLOOKUP(A632,'dati SCL7_com'!A:C,3,FALSE)</f>
        <v>0.4</v>
      </c>
    </row>
    <row r="633" spans="1:57" x14ac:dyDescent="0.3">
      <c r="A633">
        <v>61092</v>
      </c>
      <c r="B633" t="s">
        <v>1906</v>
      </c>
      <c r="C633">
        <v>14291</v>
      </c>
      <c r="D633" t="s">
        <v>149</v>
      </c>
      <c r="E633" t="str">
        <f>VLOOKUP(A633,'0. dati base'!B:K,10,FALSE)</f>
        <v>CAMPANIA</v>
      </c>
      <c r="F633" s="15" t="s">
        <v>2049</v>
      </c>
      <c r="G633" s="8">
        <v>0.38439629742650799</v>
      </c>
      <c r="H633">
        <v>2031</v>
      </c>
      <c r="I633" s="8">
        <v>10.543717854518736</v>
      </c>
      <c r="J633" s="8">
        <v>66.555703506435805</v>
      </c>
      <c r="K633">
        <v>30</v>
      </c>
      <c r="L633">
        <v>0</v>
      </c>
      <c r="M633" s="8">
        <v>4.1554188609107401</v>
      </c>
      <c r="N633" s="8">
        <v>0.42469879518072301</v>
      </c>
      <c r="O633" s="8">
        <v>0.60240963855421703</v>
      </c>
      <c r="P633" s="8">
        <v>3.2102341298575912</v>
      </c>
      <c r="Q633" s="15" t="s">
        <v>2049</v>
      </c>
      <c r="R633" s="15" t="s">
        <v>2049</v>
      </c>
      <c r="S633" s="15" t="s">
        <v>2049</v>
      </c>
      <c r="T633" s="15" t="s">
        <v>2049</v>
      </c>
      <c r="U633" s="16">
        <v>0</v>
      </c>
      <c r="V633" s="17">
        <v>0</v>
      </c>
      <c r="X633">
        <v>0</v>
      </c>
      <c r="Y633">
        <v>0</v>
      </c>
      <c r="Z633" s="8">
        <v>0.22387950036737692</v>
      </c>
      <c r="AA633" s="8">
        <v>2.2277917014759119</v>
      </c>
      <c r="AB633" s="9">
        <v>22.039298990971854</v>
      </c>
      <c r="AC633">
        <v>6</v>
      </c>
      <c r="AD633" s="8">
        <v>3.6101083032490968</v>
      </c>
      <c r="AE633" s="15" t="s">
        <v>2049</v>
      </c>
      <c r="AF633" s="8">
        <v>254.80043149946061</v>
      </c>
      <c r="AG633" s="8">
        <v>1.042752868</v>
      </c>
      <c r="AH633" s="8">
        <v>83.3333333333333</v>
      </c>
      <c r="AI633" s="8">
        <v>0.64481818181818196</v>
      </c>
      <c r="AJ633" s="8">
        <v>163.83333333333329</v>
      </c>
      <c r="AK633" s="14">
        <v>25.4</v>
      </c>
      <c r="AL633" s="8">
        <v>0</v>
      </c>
      <c r="AM633" s="3" t="s">
        <v>2049</v>
      </c>
      <c r="AN633">
        <v>0</v>
      </c>
      <c r="AO633" s="3" t="s">
        <v>2049</v>
      </c>
      <c r="AP633" s="3" t="s">
        <v>2049</v>
      </c>
      <c r="AQ633" s="8">
        <v>0</v>
      </c>
      <c r="AR633" s="8">
        <v>0</v>
      </c>
      <c r="AT633" s="34">
        <v>4.7103569338794615E-2</v>
      </c>
      <c r="AU633" s="34">
        <v>0.55979287663564481</v>
      </c>
      <c r="AV633" s="7">
        <v>1</v>
      </c>
      <c r="AW633" s="3" t="s">
        <v>2049</v>
      </c>
      <c r="AX633" s="3" t="s">
        <v>2049</v>
      </c>
      <c r="AY633" s="8">
        <v>0.75162282200204988</v>
      </c>
      <c r="AZ633">
        <v>21.9</v>
      </c>
      <c r="BA633">
        <v>4</v>
      </c>
      <c r="BB633" s="8">
        <v>0</v>
      </c>
      <c r="BC633" s="3" t="s">
        <v>2110</v>
      </c>
      <c r="BD633" s="8">
        <v>0.59970014992503751</v>
      </c>
      <c r="BE633">
        <f>VLOOKUP(A633,'dati SCL7_com'!A:C,3,FALSE)</f>
        <v>0</v>
      </c>
    </row>
    <row r="634" spans="1:57" x14ac:dyDescent="0.3">
      <c r="A634">
        <v>61093</v>
      </c>
      <c r="B634" t="s">
        <v>1912</v>
      </c>
      <c r="C634">
        <v>910</v>
      </c>
      <c r="D634" t="s">
        <v>2083</v>
      </c>
      <c r="E634" t="str">
        <f>VLOOKUP(A634,'0. dati base'!B:K,10,FALSE)</f>
        <v>CAMPANIA</v>
      </c>
      <c r="F634" s="15" t="s">
        <v>2049</v>
      </c>
      <c r="G634" s="8">
        <v>-0.11329588014981273</v>
      </c>
      <c r="H634">
        <v>76</v>
      </c>
      <c r="I634" s="8">
        <v>22.808870116156282</v>
      </c>
      <c r="J634" s="8">
        <v>79.259259259259196</v>
      </c>
      <c r="K634">
        <v>45.96</v>
      </c>
      <c r="L634">
        <v>0</v>
      </c>
      <c r="M634" s="8">
        <v>1.9607843137254901</v>
      </c>
      <c r="N634" s="8">
        <v>0.14942528735632199</v>
      </c>
      <c r="O634" s="8">
        <v>4.5977011494252871</v>
      </c>
      <c r="P634" s="8">
        <v>41.697416974169741</v>
      </c>
      <c r="Q634" s="15" t="s">
        <v>2049</v>
      </c>
      <c r="R634" s="15" t="s">
        <v>2049</v>
      </c>
      <c r="S634" s="15" t="s">
        <v>2049</v>
      </c>
      <c r="T634" s="15" t="s">
        <v>2049</v>
      </c>
      <c r="U634" s="16">
        <v>0</v>
      </c>
      <c r="V634" s="17">
        <v>0</v>
      </c>
      <c r="X634">
        <v>0</v>
      </c>
      <c r="Y634">
        <v>38.799999999999997</v>
      </c>
      <c r="Z634" s="8">
        <v>0.11510031678986272</v>
      </c>
      <c r="AA634" s="8">
        <v>1.5756302521008403</v>
      </c>
      <c r="AB634" s="9">
        <v>12.5</v>
      </c>
      <c r="AC634">
        <v>3</v>
      </c>
      <c r="AD634" s="8">
        <v>27.825688073394499</v>
      </c>
      <c r="AE634" s="15" t="s">
        <v>2049</v>
      </c>
      <c r="AF634" s="8">
        <v>200</v>
      </c>
      <c r="AG634" s="8">
        <v>1.517121803</v>
      </c>
      <c r="AH634" s="8">
        <v>100</v>
      </c>
      <c r="AI634" s="8">
        <v>0.57566765578635004</v>
      </c>
      <c r="AJ634" s="8">
        <v>2.666666666666667</v>
      </c>
      <c r="AK634" s="14">
        <v>31.3</v>
      </c>
      <c r="AL634" s="8">
        <v>0</v>
      </c>
      <c r="AM634" s="3" t="s">
        <v>2049</v>
      </c>
      <c r="AN634">
        <v>0</v>
      </c>
      <c r="AO634" s="3" t="s">
        <v>2049</v>
      </c>
      <c r="AP634" s="3" t="s">
        <v>2049</v>
      </c>
      <c r="AQ634" s="8">
        <v>0</v>
      </c>
      <c r="AR634" s="8">
        <v>0</v>
      </c>
      <c r="AT634" s="34">
        <v>0.2</v>
      </c>
      <c r="AU634" s="34">
        <v>4.395604395604396</v>
      </c>
      <c r="AV634" s="7">
        <v>1</v>
      </c>
      <c r="AW634" s="3" t="s">
        <v>2049</v>
      </c>
      <c r="AX634" s="3" t="s">
        <v>2049</v>
      </c>
      <c r="AY634" s="8">
        <v>2.3174971031286211</v>
      </c>
      <c r="AZ634">
        <v>16.8</v>
      </c>
      <c r="BA634">
        <v>4</v>
      </c>
      <c r="BB634" s="8">
        <v>1.098901098901099</v>
      </c>
      <c r="BC634" s="3" t="s">
        <v>2110</v>
      </c>
      <c r="BD634" s="8">
        <v>0.40485829959514169</v>
      </c>
      <c r="BE634">
        <f>VLOOKUP(A634,'dati SCL7_com'!A:C,3,FALSE)</f>
        <v>0</v>
      </c>
    </row>
    <row r="635" spans="1:57" x14ac:dyDescent="0.3">
      <c r="A635">
        <v>61094</v>
      </c>
      <c r="B635" t="s">
        <v>1948</v>
      </c>
      <c r="C635">
        <v>19429</v>
      </c>
      <c r="D635" t="s">
        <v>149</v>
      </c>
      <c r="E635" t="str">
        <f>VLOOKUP(A635,'0. dati base'!B:K,10,FALSE)</f>
        <v>CAMPANIA</v>
      </c>
      <c r="F635" s="15" t="s">
        <v>2049</v>
      </c>
      <c r="G635" s="8">
        <v>0.25987540705082823</v>
      </c>
      <c r="H635">
        <v>2674</v>
      </c>
      <c r="I635" s="8">
        <v>3.9501039501039505</v>
      </c>
      <c r="J635" s="8">
        <v>67.771133020850101</v>
      </c>
      <c r="K635">
        <v>30.689999999999998</v>
      </c>
      <c r="L635">
        <v>0</v>
      </c>
      <c r="M635" s="8">
        <v>5.9485772447670042</v>
      </c>
      <c r="N635" s="8">
        <v>0.29160636758321301</v>
      </c>
      <c r="O635" s="8">
        <v>0.65123010130245995</v>
      </c>
      <c r="P635" s="8">
        <v>9.6734442390634623</v>
      </c>
      <c r="Q635" s="15" t="s">
        <v>2049</v>
      </c>
      <c r="R635" s="15" t="s">
        <v>2049</v>
      </c>
      <c r="S635" s="15" t="s">
        <v>2049</v>
      </c>
      <c r="T635" s="15" t="s">
        <v>2049</v>
      </c>
      <c r="U635" s="16">
        <v>0</v>
      </c>
      <c r="V635" s="17">
        <v>0</v>
      </c>
      <c r="X635">
        <v>0</v>
      </c>
      <c r="Y635">
        <v>2.5</v>
      </c>
      <c r="Z635" s="8">
        <v>0.21211440130359049</v>
      </c>
      <c r="AA635" s="8">
        <v>3.6062378167641325</v>
      </c>
      <c r="AB635" s="9">
        <v>17.545339519190215</v>
      </c>
      <c r="AC635">
        <v>12</v>
      </c>
      <c r="AD635" s="8">
        <v>15.107814569536419</v>
      </c>
      <c r="AE635" s="15" t="s">
        <v>2049</v>
      </c>
      <c r="AF635" s="8">
        <v>81.026503996634418</v>
      </c>
      <c r="AG635" s="8">
        <v>0.60988005700000003</v>
      </c>
      <c r="AH635" s="8">
        <v>83.3333333333333</v>
      </c>
      <c r="AI635" s="8">
        <v>0.64874105765184498</v>
      </c>
      <c r="AJ635" s="8">
        <v>407.66666666666669</v>
      </c>
      <c r="AK635" s="14">
        <v>27.1</v>
      </c>
      <c r="AL635" s="8">
        <v>0</v>
      </c>
      <c r="AM635" s="3" t="s">
        <v>2049</v>
      </c>
      <c r="AN635">
        <v>0</v>
      </c>
      <c r="AO635" s="3" t="s">
        <v>2049</v>
      </c>
      <c r="AP635" s="3" t="s">
        <v>2049</v>
      </c>
      <c r="AQ635" s="8">
        <v>0</v>
      </c>
      <c r="AR635" s="8">
        <v>0</v>
      </c>
      <c r="AT635" s="34">
        <v>0.15542303391725681</v>
      </c>
      <c r="AU635" s="34">
        <v>0.56616398167687476</v>
      </c>
      <c r="AV635" s="7">
        <v>1</v>
      </c>
      <c r="AW635" s="3" t="s">
        <v>2049</v>
      </c>
      <c r="AX635" s="3" t="s">
        <v>2049</v>
      </c>
      <c r="AY635" s="8">
        <v>1.0980235575963271</v>
      </c>
      <c r="AZ635">
        <v>27.9</v>
      </c>
      <c r="BA635">
        <v>2</v>
      </c>
      <c r="BB635" s="8">
        <v>0</v>
      </c>
      <c r="BC635" s="3" t="s">
        <v>2110</v>
      </c>
      <c r="BD635" s="8">
        <v>0.30165912518853694</v>
      </c>
      <c r="BE635">
        <f>VLOOKUP(A635,'dati SCL7_com'!A:C,3,FALSE)</f>
        <v>0</v>
      </c>
    </row>
    <row r="636" spans="1:57" x14ac:dyDescent="0.3">
      <c r="A636">
        <v>61095</v>
      </c>
      <c r="B636" t="s">
        <v>1973</v>
      </c>
      <c r="C636">
        <v>6594</v>
      </c>
      <c r="D636" t="s">
        <v>2083</v>
      </c>
      <c r="E636" t="str">
        <f>VLOOKUP(A636,'0. dati base'!B:K,10,FALSE)</f>
        <v>CAMPANIA</v>
      </c>
      <c r="F636" s="15" t="s">
        <v>2049</v>
      </c>
      <c r="G636" s="8">
        <v>6.3748202588272893E-2</v>
      </c>
      <c r="H636">
        <v>152</v>
      </c>
      <c r="I636" s="8">
        <v>10.258335836587564</v>
      </c>
      <c r="J636" s="8">
        <v>68.994307400379498</v>
      </c>
      <c r="K636">
        <v>41.57</v>
      </c>
      <c r="L636">
        <v>0</v>
      </c>
      <c r="M636" s="8">
        <v>8.6343309253525966</v>
      </c>
      <c r="N636" s="8">
        <v>0.53824833702882502</v>
      </c>
      <c r="O636" s="8">
        <v>2.7716186252771622</v>
      </c>
      <c r="P636" s="8">
        <v>17.496339677891651</v>
      </c>
      <c r="Q636" s="15" t="s">
        <v>2049</v>
      </c>
      <c r="R636" s="15" t="s">
        <v>2049</v>
      </c>
      <c r="S636" s="15" t="s">
        <v>2049</v>
      </c>
      <c r="T636" s="15" t="s">
        <v>2049</v>
      </c>
      <c r="U636" s="16">
        <v>1</v>
      </c>
      <c r="V636" s="17">
        <v>0</v>
      </c>
      <c r="X636">
        <v>1</v>
      </c>
      <c r="Y636">
        <v>0.3</v>
      </c>
      <c r="Z636" s="8">
        <v>0.17587864223490537</v>
      </c>
      <c r="AA636" s="8">
        <v>17.594537815126053</v>
      </c>
      <c r="AB636" s="9">
        <v>11.647727272727272</v>
      </c>
      <c r="AC636">
        <v>16</v>
      </c>
      <c r="AD636" s="8">
        <v>45.01793339026473</v>
      </c>
      <c r="AE636" s="15" t="s">
        <v>2049</v>
      </c>
      <c r="AF636" s="8">
        <v>31.604938271604937</v>
      </c>
      <c r="AG636" s="8">
        <v>0.74067977900000004</v>
      </c>
      <c r="AH636" s="8">
        <v>75</v>
      </c>
      <c r="AI636" s="8">
        <v>0.68421352151149595</v>
      </c>
      <c r="AJ636" s="8">
        <v>224.28571428571431</v>
      </c>
      <c r="AK636" s="14">
        <v>24.9</v>
      </c>
      <c r="AL636" s="8">
        <v>0</v>
      </c>
      <c r="AM636" s="3" t="s">
        <v>2049</v>
      </c>
      <c r="AN636">
        <v>0</v>
      </c>
      <c r="AO636" s="3" t="s">
        <v>2049</v>
      </c>
      <c r="AP636" s="3" t="s">
        <v>2049</v>
      </c>
      <c r="AQ636" s="8">
        <v>0</v>
      </c>
      <c r="AR636" s="8">
        <v>0</v>
      </c>
      <c r="AT636" s="34">
        <v>0.27955736750145604</v>
      </c>
      <c r="AU636" s="34">
        <v>2.578101304215954</v>
      </c>
      <c r="AV636" s="7">
        <v>1</v>
      </c>
      <c r="AW636" s="3" t="s">
        <v>2049</v>
      </c>
      <c r="AX636" s="3" t="s">
        <v>2049</v>
      </c>
      <c r="AY636" s="8">
        <v>3.363400091729094</v>
      </c>
      <c r="AZ636">
        <v>15.3</v>
      </c>
      <c r="BA636">
        <v>27</v>
      </c>
      <c r="BB636" s="8">
        <v>0</v>
      </c>
      <c r="BC636" s="3" t="s">
        <v>2110</v>
      </c>
      <c r="BD636" s="8">
        <v>0.62269372693726943</v>
      </c>
      <c r="BE636">
        <f>VLOOKUP(A636,'dati SCL7_com'!A:C,3,FALSE)</f>
        <v>0</v>
      </c>
    </row>
    <row r="637" spans="1:57" x14ac:dyDescent="0.3">
      <c r="A637">
        <v>61096</v>
      </c>
      <c r="B637" t="s">
        <v>1979</v>
      </c>
      <c r="C637">
        <v>890</v>
      </c>
      <c r="D637" t="s">
        <v>241</v>
      </c>
      <c r="E637" t="str">
        <f>VLOOKUP(A637,'0. dati base'!B:K,10,FALSE)</f>
        <v>CAMPANIA</v>
      </c>
      <c r="F637" s="15" t="s">
        <v>2049</v>
      </c>
      <c r="G637" s="8">
        <v>-0.13024085637823371</v>
      </c>
      <c r="H637">
        <v>39</v>
      </c>
      <c r="I637" s="8">
        <v>0.41025641025641024</v>
      </c>
      <c r="J637" s="8">
        <v>78.390804597701106</v>
      </c>
      <c r="K637">
        <v>40.020000000000003</v>
      </c>
      <c r="L637">
        <v>0</v>
      </c>
      <c r="M637" s="8">
        <v>3.3822966648023312</v>
      </c>
      <c r="N637" s="8">
        <v>0.66064516129032302</v>
      </c>
      <c r="O637" s="8">
        <v>1.67741935483871</v>
      </c>
      <c r="P637" s="8">
        <v>62.34676007005254</v>
      </c>
      <c r="Q637" s="15" t="s">
        <v>2049</v>
      </c>
      <c r="R637" s="15" t="s">
        <v>2049</v>
      </c>
      <c r="S637" s="15" t="s">
        <v>2049</v>
      </c>
      <c r="T637" s="15" t="s">
        <v>2049</v>
      </c>
      <c r="U637" s="16">
        <v>0</v>
      </c>
      <c r="V637" s="17">
        <v>0</v>
      </c>
      <c r="X637">
        <v>0</v>
      </c>
      <c r="Y637">
        <v>0</v>
      </c>
      <c r="Z637" s="8">
        <v>0.1076923076923077</v>
      </c>
      <c r="AA637" s="8">
        <v>1.3638363396392434</v>
      </c>
      <c r="AB637" s="9">
        <v>27.777777777777779</v>
      </c>
      <c r="AC637">
        <v>3</v>
      </c>
      <c r="AD637" s="8">
        <v>0</v>
      </c>
      <c r="AE637" s="15" t="s">
        <v>2049</v>
      </c>
      <c r="AF637" s="8">
        <v>110.71428571428572</v>
      </c>
      <c r="AG637" s="8">
        <v>0</v>
      </c>
      <c r="AH637" s="8">
        <v>100</v>
      </c>
      <c r="AI637" s="8">
        <v>0</v>
      </c>
      <c r="AJ637" s="8">
        <v>10</v>
      </c>
      <c r="AK637" s="14">
        <v>30.5</v>
      </c>
      <c r="AL637" s="8">
        <v>0</v>
      </c>
      <c r="AM637" s="3" t="s">
        <v>2049</v>
      </c>
      <c r="AN637">
        <v>0</v>
      </c>
      <c r="AO637" s="3" t="s">
        <v>2049</v>
      </c>
      <c r="AP637" s="3" t="s">
        <v>2049</v>
      </c>
      <c r="AQ637" s="8">
        <v>0</v>
      </c>
      <c r="AR637" s="8">
        <v>0</v>
      </c>
      <c r="AT637" s="34">
        <v>0.34</v>
      </c>
      <c r="AU637" s="34">
        <v>6.7415730337078656</v>
      </c>
      <c r="AV637" s="7">
        <v>1</v>
      </c>
      <c r="AW637" s="3" t="s">
        <v>2049</v>
      </c>
      <c r="AX637" s="3" t="s">
        <v>2049</v>
      </c>
      <c r="AY637" s="8">
        <v>4.7904191616766463</v>
      </c>
      <c r="AZ637">
        <v>35.799999999999997</v>
      </c>
      <c r="BA637">
        <v>2</v>
      </c>
      <c r="BB637" s="8">
        <v>0</v>
      </c>
      <c r="BC637" s="3" t="s">
        <v>2110</v>
      </c>
      <c r="BD637" s="8">
        <v>8.2236842105263164E-2</v>
      </c>
      <c r="BE637">
        <f>VLOOKUP(A637,'dati SCL7_com'!A:C,3,FALSE)</f>
        <v>0</v>
      </c>
    </row>
    <row r="638" spans="1:57" x14ac:dyDescent="0.3">
      <c r="A638">
        <v>61097</v>
      </c>
      <c r="B638" t="s">
        <v>1981</v>
      </c>
      <c r="C638">
        <v>2742</v>
      </c>
      <c r="D638" t="s">
        <v>2070</v>
      </c>
      <c r="E638" t="str">
        <f>VLOOKUP(A638,'0. dati base'!B:K,10,FALSE)</f>
        <v>CAMPANIA</v>
      </c>
      <c r="F638" s="15" t="s">
        <v>2049</v>
      </c>
      <c r="G638" s="8">
        <v>9.8200312989045385E-2</v>
      </c>
      <c r="H638">
        <v>257</v>
      </c>
      <c r="I638" s="8">
        <v>22.052012825080155</v>
      </c>
      <c r="J638" s="8">
        <v>70.902036857419901</v>
      </c>
      <c r="K638">
        <v>35.57</v>
      </c>
      <c r="L638">
        <v>0</v>
      </c>
      <c r="M638" s="8">
        <v>0.95244292256012741</v>
      </c>
      <c r="N638" s="8">
        <v>0.63410852713178301</v>
      </c>
      <c r="O638" s="8">
        <v>3.2558139534883721</v>
      </c>
      <c r="P638" s="8">
        <v>12.51372118551043</v>
      </c>
      <c r="Q638" s="15" t="s">
        <v>2049</v>
      </c>
      <c r="R638" s="15" t="s">
        <v>2049</v>
      </c>
      <c r="S638" s="15" t="s">
        <v>2049</v>
      </c>
      <c r="T638" s="15" t="s">
        <v>2049</v>
      </c>
      <c r="U638" s="16">
        <v>0</v>
      </c>
      <c r="V638" s="17">
        <v>0</v>
      </c>
      <c r="X638">
        <v>1</v>
      </c>
      <c r="Y638">
        <v>0</v>
      </c>
      <c r="Z638" s="8">
        <v>0.17171357320983255</v>
      </c>
      <c r="AA638" s="8">
        <v>0.78344962663728734</v>
      </c>
      <c r="AB638" s="9">
        <v>25.899280575539567</v>
      </c>
      <c r="AC638">
        <v>3</v>
      </c>
      <c r="AD638" s="8">
        <v>15.66182572614108</v>
      </c>
      <c r="AE638" s="15" t="s">
        <v>2049</v>
      </c>
      <c r="AF638" s="8">
        <v>116.74208144796381</v>
      </c>
      <c r="AG638" s="8">
        <v>1.391207568</v>
      </c>
      <c r="AH638" s="8">
        <v>100</v>
      </c>
      <c r="AI638" s="8">
        <v>0.491455821963174</v>
      </c>
      <c r="AJ638" s="8">
        <v>69</v>
      </c>
      <c r="AK638" s="14">
        <v>29</v>
      </c>
      <c r="AL638" s="8">
        <v>0</v>
      </c>
      <c r="AM638" s="3" t="s">
        <v>2049</v>
      </c>
      <c r="AN638">
        <v>0</v>
      </c>
      <c r="AO638" s="3" t="s">
        <v>2049</v>
      </c>
      <c r="AP638" s="3" t="s">
        <v>2049</v>
      </c>
      <c r="AQ638" s="8">
        <v>0</v>
      </c>
      <c r="AR638" s="8">
        <v>0</v>
      </c>
      <c r="AT638" s="34">
        <v>0.12962962962962962</v>
      </c>
      <c r="AU638" s="34">
        <v>2.1881838074398248</v>
      </c>
      <c r="AV638" s="7">
        <v>1</v>
      </c>
      <c r="AW638" s="3" t="s">
        <v>2049</v>
      </c>
      <c r="AX638" s="3" t="s">
        <v>2049</v>
      </c>
      <c r="AY638" s="8">
        <v>1.838911364472233</v>
      </c>
      <c r="AZ638">
        <v>18.3</v>
      </c>
      <c r="BA638">
        <v>4</v>
      </c>
      <c r="BB638" s="8">
        <v>0</v>
      </c>
      <c r="BC638" s="3" t="s">
        <v>2110</v>
      </c>
      <c r="BD638" s="8">
        <v>0.3686635944700461</v>
      </c>
      <c r="BE638">
        <f>VLOOKUP(A638,'dati SCL7_com'!A:C,3,FALSE)</f>
        <v>0</v>
      </c>
    </row>
    <row r="639" spans="1:57" x14ac:dyDescent="0.3">
      <c r="A639">
        <v>61098</v>
      </c>
      <c r="B639" t="s">
        <v>2013</v>
      </c>
      <c r="C639">
        <v>7087</v>
      </c>
      <c r="D639" t="s">
        <v>222</v>
      </c>
      <c r="E639" t="str">
        <f>VLOOKUP(A639,'0. dati base'!B:K,10,FALSE)</f>
        <v>CAMPANIA</v>
      </c>
      <c r="F639" s="15" t="s">
        <v>2049</v>
      </c>
      <c r="G639" s="8">
        <v>6.365071015255129E-2</v>
      </c>
      <c r="H639">
        <v>709</v>
      </c>
      <c r="I639" s="8">
        <v>1.3023409165842401</v>
      </c>
      <c r="J639" s="8">
        <v>67.944936086528998</v>
      </c>
      <c r="K639">
        <v>32.07</v>
      </c>
      <c r="L639">
        <v>0</v>
      </c>
      <c r="M639" s="8">
        <v>4.7201145311381527</v>
      </c>
      <c r="N639" s="8">
        <v>0.38748335552596502</v>
      </c>
      <c r="O639" s="8">
        <v>1.3315579227696399</v>
      </c>
      <c r="P639" s="8">
        <v>39.98172959805116</v>
      </c>
      <c r="Q639" s="15" t="s">
        <v>2049</v>
      </c>
      <c r="R639" s="15" t="s">
        <v>2049</v>
      </c>
      <c r="S639" s="15" t="s">
        <v>2049</v>
      </c>
      <c r="T639" s="15" t="s">
        <v>2049</v>
      </c>
      <c r="U639" s="16">
        <v>0</v>
      </c>
      <c r="V639" s="17">
        <v>0</v>
      </c>
      <c r="X639">
        <v>0</v>
      </c>
      <c r="Y639">
        <v>0</v>
      </c>
      <c r="Z639" s="8">
        <v>0.21282558522914605</v>
      </c>
      <c r="AA639" s="8">
        <v>4.0057224606580828</v>
      </c>
      <c r="AB639" s="9">
        <v>21.329987452948558</v>
      </c>
      <c r="AC639">
        <v>4</v>
      </c>
      <c r="AD639" s="8">
        <v>0</v>
      </c>
      <c r="AE639" s="15" t="s">
        <v>2049</v>
      </c>
      <c r="AF639" s="8">
        <v>195.93023255813952</v>
      </c>
      <c r="AG639" s="8">
        <v>0.50062578199999996</v>
      </c>
      <c r="AH639" s="8">
        <v>100</v>
      </c>
      <c r="AI639" s="8">
        <v>0</v>
      </c>
      <c r="AJ639" s="8">
        <v>136.5</v>
      </c>
      <c r="AK639" s="14">
        <v>26.4</v>
      </c>
      <c r="AL639" s="8">
        <v>0</v>
      </c>
      <c r="AM639" s="3" t="s">
        <v>2049</v>
      </c>
      <c r="AN639">
        <v>0</v>
      </c>
      <c r="AO639" s="3" t="s">
        <v>2049</v>
      </c>
      <c r="AP639" s="3" t="s">
        <v>2049</v>
      </c>
      <c r="AQ639" s="8">
        <v>0</v>
      </c>
      <c r="AR639" s="8">
        <v>0</v>
      </c>
      <c r="AT639" s="34">
        <v>0.16449086161879894</v>
      </c>
      <c r="AU639" s="34">
        <v>0.70551714406660082</v>
      </c>
      <c r="AV639" s="7">
        <v>1</v>
      </c>
      <c r="AW639" s="3" t="s">
        <v>2049</v>
      </c>
      <c r="AX639" s="3" t="s">
        <v>2049</v>
      </c>
      <c r="AY639" s="8">
        <v>1.1111111111111109</v>
      </c>
      <c r="AZ639">
        <v>24.6</v>
      </c>
      <c r="BA639">
        <v>4</v>
      </c>
      <c r="BB639" s="8">
        <v>0</v>
      </c>
      <c r="BC639" s="3" t="s">
        <v>2110</v>
      </c>
      <c r="BD639" s="8">
        <v>0.4700352526439483</v>
      </c>
      <c r="BE639">
        <f>VLOOKUP(A639,'dati SCL7_com'!A:C,3,FALSE)</f>
        <v>0.6</v>
      </c>
    </row>
    <row r="640" spans="1:57" x14ac:dyDescent="0.3">
      <c r="A640">
        <v>61099</v>
      </c>
      <c r="B640" t="s">
        <v>2014</v>
      </c>
      <c r="C640">
        <v>11985</v>
      </c>
      <c r="D640" t="s">
        <v>222</v>
      </c>
      <c r="E640" t="str">
        <f>VLOOKUP(A640,'0. dati base'!B:K,10,FALSE)</f>
        <v>CAMPANIA</v>
      </c>
      <c r="F640" s="15" t="s">
        <v>2049</v>
      </c>
      <c r="G640" s="8">
        <v>3.3867232728676186E-2</v>
      </c>
      <c r="H640">
        <v>173</v>
      </c>
      <c r="I640" s="8">
        <v>6.2342510499300046</v>
      </c>
      <c r="J640" s="8">
        <v>61.516489223578198</v>
      </c>
      <c r="K640">
        <v>34.340000000000003</v>
      </c>
      <c r="L640">
        <v>443</v>
      </c>
      <c r="M640" s="8">
        <v>6.70722977809592</v>
      </c>
      <c r="N640" s="8">
        <v>0.40807474140807498</v>
      </c>
      <c r="O640" s="8">
        <v>1.6683350016683349</v>
      </c>
      <c r="P640" s="8">
        <v>20.631578947368421</v>
      </c>
      <c r="Q640" s="15" t="s">
        <v>2049</v>
      </c>
      <c r="R640" s="15" t="s">
        <v>2049</v>
      </c>
      <c r="S640" s="15" t="s">
        <v>2049</v>
      </c>
      <c r="T640" s="15" t="s">
        <v>2049</v>
      </c>
      <c r="U640" s="16">
        <v>0</v>
      </c>
      <c r="V640" s="17">
        <v>1</v>
      </c>
      <c r="X640">
        <v>1</v>
      </c>
      <c r="Y640">
        <v>0.6</v>
      </c>
      <c r="Z640" s="8">
        <v>0.19636024265048996</v>
      </c>
      <c r="AA640" s="8">
        <v>10.801144492131616</v>
      </c>
      <c r="AB640" s="9">
        <v>30.746268656716421</v>
      </c>
      <c r="AC640">
        <v>9</v>
      </c>
      <c r="AD640" s="8">
        <v>19.09790874524715</v>
      </c>
      <c r="AE640" s="15" t="s">
        <v>2049</v>
      </c>
      <c r="AF640" s="8">
        <v>68.589743589743591</v>
      </c>
      <c r="AG640" s="8">
        <v>1.0156703419999999</v>
      </c>
      <c r="AH640" s="8">
        <v>11.1111111111111</v>
      </c>
      <c r="AI640" s="8">
        <v>0</v>
      </c>
      <c r="AJ640" s="8">
        <v>416.16666666666669</v>
      </c>
      <c r="AK640" s="14">
        <v>23.3</v>
      </c>
      <c r="AL640" s="8">
        <v>0</v>
      </c>
      <c r="AM640" s="3" t="s">
        <v>2049</v>
      </c>
      <c r="AN640">
        <v>0</v>
      </c>
      <c r="AO640" s="3" t="s">
        <v>2049</v>
      </c>
      <c r="AP640" s="3" t="s">
        <v>2049</v>
      </c>
      <c r="AQ640" s="8">
        <v>0</v>
      </c>
      <c r="AR640" s="8">
        <v>0</v>
      </c>
      <c r="AT640" s="34">
        <v>0.16515837104072398</v>
      </c>
      <c r="AU640" s="34">
        <v>0.91781393408427203</v>
      </c>
      <c r="AV640" s="7">
        <v>1</v>
      </c>
      <c r="AW640" s="3" t="s">
        <v>2049</v>
      </c>
      <c r="AX640" s="3" t="s">
        <v>2049</v>
      </c>
      <c r="AY640" s="8">
        <v>1.1359948068808829</v>
      </c>
      <c r="AZ640">
        <v>24.1</v>
      </c>
      <c r="BA640">
        <v>5</v>
      </c>
      <c r="BB640" s="8">
        <v>0</v>
      </c>
      <c r="BC640" s="3" t="s">
        <v>2110</v>
      </c>
      <c r="BD640" s="8">
        <v>8.1168831168831168E-2</v>
      </c>
      <c r="BE640">
        <f>VLOOKUP(A640,'dati SCL7_com'!A:C,3,FALSE)</f>
        <v>0.8</v>
      </c>
    </row>
    <row r="641" spans="1:57" x14ac:dyDescent="0.3">
      <c r="A641">
        <v>61100</v>
      </c>
      <c r="B641" t="s">
        <v>2030</v>
      </c>
      <c r="C641">
        <v>7420</v>
      </c>
      <c r="D641" t="s">
        <v>2076</v>
      </c>
      <c r="E641" t="str">
        <f>VLOOKUP(A641,'0. dati base'!B:K,10,FALSE)</f>
        <v>CAMPANIA</v>
      </c>
      <c r="F641" s="15" t="s">
        <v>2049</v>
      </c>
      <c r="G641" s="8">
        <v>0.28972992834833733</v>
      </c>
      <c r="H641">
        <v>305</v>
      </c>
      <c r="I641" s="8">
        <v>5.1282051282051277</v>
      </c>
      <c r="J641" s="8">
        <v>69.450020072260102</v>
      </c>
      <c r="K641">
        <v>38.47</v>
      </c>
      <c r="L641">
        <v>1782</v>
      </c>
      <c r="M641" s="8">
        <v>2.6985883081825022</v>
      </c>
      <c r="N641" s="8">
        <v>0.31017881705639599</v>
      </c>
      <c r="O641" s="8">
        <v>0.894085281980743</v>
      </c>
      <c r="P641" s="8">
        <v>20.075497597803711</v>
      </c>
      <c r="Q641" s="15" t="s">
        <v>2049</v>
      </c>
      <c r="R641" s="15" t="s">
        <v>2049</v>
      </c>
      <c r="S641" s="15" t="s">
        <v>2049</v>
      </c>
      <c r="T641" s="15" t="s">
        <v>2049</v>
      </c>
      <c r="U641" s="16">
        <v>0</v>
      </c>
      <c r="V641" s="17">
        <v>0</v>
      </c>
      <c r="X641">
        <v>0</v>
      </c>
      <c r="Y641">
        <v>1.1000000000000001</v>
      </c>
      <c r="Z641" s="8">
        <v>0.18974358974358974</v>
      </c>
      <c r="AA641" s="8">
        <v>1.1835143414090781</v>
      </c>
      <c r="AB641" s="9">
        <v>12.773302646720369</v>
      </c>
      <c r="AC641">
        <v>7</v>
      </c>
      <c r="AD641" s="8">
        <v>14.955885885885889</v>
      </c>
      <c r="AE641" s="15" t="s">
        <v>2049</v>
      </c>
      <c r="AF641" s="8">
        <v>90.864799025578563</v>
      </c>
      <c r="AG641" s="8">
        <v>1.2818458580000001</v>
      </c>
      <c r="AH641" s="8">
        <v>57.142857142857096</v>
      </c>
      <c r="AI641" s="8">
        <v>0</v>
      </c>
      <c r="AJ641" s="8">
        <v>184</v>
      </c>
      <c r="AK641" s="14">
        <v>23.6</v>
      </c>
      <c r="AL641" s="8">
        <v>0</v>
      </c>
      <c r="AM641" s="3" t="s">
        <v>2049</v>
      </c>
      <c r="AN641">
        <v>0</v>
      </c>
      <c r="AO641" s="3" t="s">
        <v>2049</v>
      </c>
      <c r="AP641" s="3" t="s">
        <v>2049</v>
      </c>
      <c r="AQ641" s="8">
        <v>0</v>
      </c>
      <c r="AR641" s="8">
        <v>0</v>
      </c>
      <c r="AT641" s="34">
        <v>9.350333940497875E-2</v>
      </c>
      <c r="AU641" s="34">
        <v>0.80862533692722371</v>
      </c>
      <c r="AV641" s="7">
        <v>1</v>
      </c>
      <c r="AW641" s="3" t="s">
        <v>2049</v>
      </c>
      <c r="AX641" s="3" t="s">
        <v>2049</v>
      </c>
      <c r="AY641" s="8">
        <v>2.38758456028651</v>
      </c>
      <c r="AZ641">
        <v>18.2</v>
      </c>
      <c r="BA641">
        <v>2</v>
      </c>
      <c r="BB641" s="8">
        <v>0</v>
      </c>
      <c r="BC641" s="3" t="s">
        <v>2110</v>
      </c>
      <c r="BD641" s="8">
        <v>8.7412587412587422E-2</v>
      </c>
      <c r="BE641">
        <f>VLOOKUP(A641,'dati SCL7_com'!A:C,3,FALSE)</f>
        <v>0.2</v>
      </c>
    </row>
    <row r="642" spans="1:57" x14ac:dyDescent="0.3">
      <c r="A642">
        <v>61101</v>
      </c>
      <c r="B642" t="s">
        <v>849</v>
      </c>
      <c r="C642">
        <v>3695</v>
      </c>
      <c r="D642" t="s">
        <v>222</v>
      </c>
      <c r="E642" t="str">
        <f>VLOOKUP(A642,'0. dati base'!B:K,10,FALSE)</f>
        <v>CAMPANIA</v>
      </c>
      <c r="F642" s="15" t="s">
        <v>2049</v>
      </c>
      <c r="G642" s="8">
        <v>-4.9922400413864462E-2</v>
      </c>
      <c r="H642">
        <v>78</v>
      </c>
      <c r="I642" s="8">
        <v>0.89844813503947729</v>
      </c>
      <c r="J642" s="8">
        <v>69.944211994421195</v>
      </c>
      <c r="K642">
        <v>43.47</v>
      </c>
      <c r="L642">
        <v>0</v>
      </c>
      <c r="M642" s="8">
        <v>2.2462419470293487</v>
      </c>
      <c r="N642" s="8">
        <v>0.71731448763250905</v>
      </c>
      <c r="O642" s="8">
        <v>2.031802120141343</v>
      </c>
      <c r="P642" s="8">
        <v>10.72821846553966</v>
      </c>
      <c r="Q642" s="15" t="s">
        <v>2049</v>
      </c>
      <c r="R642" s="15" t="s">
        <v>2049</v>
      </c>
      <c r="S642" s="15" t="s">
        <v>2049</v>
      </c>
      <c r="T642" s="15" t="s">
        <v>2049</v>
      </c>
      <c r="U642" s="16">
        <v>1</v>
      </c>
      <c r="V642" s="17">
        <v>0</v>
      </c>
      <c r="X642">
        <v>1</v>
      </c>
      <c r="Y642">
        <v>0</v>
      </c>
      <c r="Z642" s="8">
        <v>0.16253743533895998</v>
      </c>
      <c r="AA642" s="8">
        <v>2.7539341917024318</v>
      </c>
      <c r="AB642" s="9">
        <v>19.943820224719101</v>
      </c>
      <c r="AC642">
        <v>7</v>
      </c>
      <c r="AD642" s="8">
        <v>23.480737018425462</v>
      </c>
      <c r="AE642" s="15" t="s">
        <v>2049</v>
      </c>
      <c r="AF642" s="8">
        <v>83.904109589041099</v>
      </c>
      <c r="AG642" s="8">
        <v>1.0825439779999999</v>
      </c>
      <c r="AH642" s="8">
        <v>57.142857142857096</v>
      </c>
      <c r="AI642" s="8">
        <v>0.66771294050506502</v>
      </c>
      <c r="AJ642" s="8">
        <v>117.5</v>
      </c>
      <c r="AK642" s="14">
        <v>30.3</v>
      </c>
      <c r="AL642" s="8">
        <v>0</v>
      </c>
      <c r="AM642" s="3" t="s">
        <v>2049</v>
      </c>
      <c r="AN642">
        <v>0</v>
      </c>
      <c r="AO642" s="3" t="s">
        <v>2049</v>
      </c>
      <c r="AP642" s="3" t="s">
        <v>2049</v>
      </c>
      <c r="AQ642" s="8">
        <v>0</v>
      </c>
      <c r="AR642" s="8">
        <v>0</v>
      </c>
      <c r="AT642" s="34">
        <v>7.3809523809523811E-2</v>
      </c>
      <c r="AU642" s="34">
        <v>1.6238159675236805</v>
      </c>
      <c r="AV642" s="7">
        <v>1</v>
      </c>
      <c r="AW642" s="3" t="s">
        <v>2049</v>
      </c>
      <c r="AX642" s="3" t="s">
        <v>2049</v>
      </c>
      <c r="AY642" s="8">
        <v>5.8972198820556034</v>
      </c>
      <c r="AZ642">
        <v>25.4</v>
      </c>
      <c r="BA642">
        <v>7</v>
      </c>
      <c r="BB642" s="8">
        <v>0</v>
      </c>
      <c r="BC642" s="3" t="s">
        <v>2110</v>
      </c>
      <c r="BD642" s="8">
        <v>0.15034364261168384</v>
      </c>
      <c r="BE642">
        <f>VLOOKUP(A642,'dati SCL7_com'!A:C,3,FALSE)</f>
        <v>0.2</v>
      </c>
    </row>
    <row r="643" spans="1:57" x14ac:dyDescent="0.3">
      <c r="A643">
        <v>61102</v>
      </c>
      <c r="B643" t="s">
        <v>721</v>
      </c>
      <c r="C643">
        <v>7830</v>
      </c>
      <c r="D643" t="s">
        <v>280</v>
      </c>
      <c r="E643" t="str">
        <f>VLOOKUP(A643,'0. dati base'!B:K,10,FALSE)</f>
        <v>CAMPANIA</v>
      </c>
      <c r="F643" s="15" t="s">
        <v>2049</v>
      </c>
      <c r="G643" s="8">
        <v>7.483564134844034E-2</v>
      </c>
      <c r="H643">
        <v>208</v>
      </c>
      <c r="I643" s="8">
        <v>13.209266007287871</v>
      </c>
      <c r="J643" s="8">
        <v>70.476834629692192</v>
      </c>
      <c r="K643">
        <v>38.68</v>
      </c>
      <c r="L643">
        <v>8519</v>
      </c>
      <c r="M643" s="8">
        <v>24.843921568627451</v>
      </c>
      <c r="N643" s="8">
        <v>0.29870828848223901</v>
      </c>
      <c r="O643" s="8">
        <v>1.3186221743810549</v>
      </c>
      <c r="P643" s="8">
        <v>64.912516823687753</v>
      </c>
      <c r="Q643" s="15" t="s">
        <v>2049</v>
      </c>
      <c r="R643" s="15" t="s">
        <v>2049</v>
      </c>
      <c r="S643" s="15" t="s">
        <v>2049</v>
      </c>
      <c r="T643" s="15" t="s">
        <v>2049</v>
      </c>
      <c r="U643" s="16">
        <v>0</v>
      </c>
      <c r="V643" s="17">
        <v>0</v>
      </c>
      <c r="X643">
        <v>0</v>
      </c>
      <c r="Y643">
        <v>0</v>
      </c>
      <c r="Z643" s="8">
        <v>0.16618948464341488</v>
      </c>
      <c r="AA643" s="8">
        <v>10.137581462708182</v>
      </c>
      <c r="AB643" s="9">
        <v>20.129032258064516</v>
      </c>
      <c r="AC643">
        <v>7</v>
      </c>
      <c r="AD643" s="8">
        <v>0</v>
      </c>
      <c r="AE643" s="15" t="s">
        <v>2049</v>
      </c>
      <c r="AF643" s="8">
        <v>58.201701093560146</v>
      </c>
      <c r="AG643" s="8">
        <v>0.89399744599999997</v>
      </c>
      <c r="AH643" s="8">
        <v>100</v>
      </c>
      <c r="AI643" s="8">
        <v>0</v>
      </c>
      <c r="AJ643" s="8">
        <v>111.4285714285714</v>
      </c>
      <c r="AK643" s="14">
        <v>29.8</v>
      </c>
      <c r="AL643" s="8">
        <v>0</v>
      </c>
      <c r="AM643" s="3" t="s">
        <v>2049</v>
      </c>
      <c r="AN643">
        <v>0</v>
      </c>
      <c r="AO643" s="3" t="s">
        <v>2049</v>
      </c>
      <c r="AP643" s="3" t="s">
        <v>2049</v>
      </c>
      <c r="AQ643" s="8">
        <v>0</v>
      </c>
      <c r="AR643" s="8">
        <v>0</v>
      </c>
      <c r="AT643" s="34">
        <v>0.11724137931034483</v>
      </c>
      <c r="AU643" s="34">
        <v>1.277139208173691</v>
      </c>
      <c r="AV643" s="7">
        <v>1</v>
      </c>
      <c r="AW643" s="3" t="s">
        <v>2049</v>
      </c>
      <c r="AX643" s="3" t="s">
        <v>2049</v>
      </c>
      <c r="AY643" s="8">
        <v>4.3782837127845884</v>
      </c>
      <c r="AZ643">
        <v>16.8</v>
      </c>
      <c r="BA643">
        <v>2</v>
      </c>
      <c r="BB643" s="8">
        <v>0.1277139208173691</v>
      </c>
      <c r="BC643" s="3" t="s">
        <v>2110</v>
      </c>
      <c r="BD643" s="8">
        <v>8.1833060556464818E-2</v>
      </c>
      <c r="BE643">
        <f>VLOOKUP(A643,'dati SCL7_com'!A:C,3,FALSE)</f>
        <v>0.8</v>
      </c>
    </row>
    <row r="644" spans="1:57" x14ac:dyDescent="0.3">
      <c r="A644">
        <v>61103</v>
      </c>
      <c r="B644" t="s">
        <v>633</v>
      </c>
      <c r="C644">
        <v>6987</v>
      </c>
      <c r="D644" t="s">
        <v>222</v>
      </c>
      <c r="E644" t="str">
        <f>VLOOKUP(A644,'0. dati base'!B:K,10,FALSE)</f>
        <v>CAMPANIA</v>
      </c>
      <c r="F644" s="15" t="s">
        <v>2049</v>
      </c>
      <c r="G644" s="8">
        <v>3.3187509428269724E-3</v>
      </c>
      <c r="H644">
        <v>2181</v>
      </c>
      <c r="I644" s="8">
        <v>5.352578559615095</v>
      </c>
      <c r="J644" s="8">
        <v>72.809394760614197</v>
      </c>
      <c r="K644">
        <v>35.79</v>
      </c>
      <c r="L644">
        <v>0</v>
      </c>
      <c r="M644" s="8">
        <v>3.5647816750178953</v>
      </c>
      <c r="N644" s="8">
        <v>0.38202811244979901</v>
      </c>
      <c r="O644" s="8">
        <v>0.451807228915663</v>
      </c>
      <c r="P644" s="8">
        <v>14.647530603630219</v>
      </c>
      <c r="Q644" s="15" t="s">
        <v>2049</v>
      </c>
      <c r="R644" s="15" t="s">
        <v>2049</v>
      </c>
      <c r="S644" s="15" t="s">
        <v>2049</v>
      </c>
      <c r="T644" s="15" t="s">
        <v>2049</v>
      </c>
      <c r="U644" s="16">
        <v>0</v>
      </c>
      <c r="V644" s="17">
        <v>0</v>
      </c>
      <c r="X644">
        <v>0</v>
      </c>
      <c r="Y644">
        <v>0</v>
      </c>
      <c r="Z644" s="8">
        <v>0.22101939557961209</v>
      </c>
      <c r="AA644" s="8">
        <v>2.6824034334763951</v>
      </c>
      <c r="AB644" s="9">
        <v>26.951871657754012</v>
      </c>
      <c r="AC644">
        <v>3</v>
      </c>
      <c r="AD644" s="8">
        <v>17.188435374149659</v>
      </c>
      <c r="AE644" s="15" t="s">
        <v>2049</v>
      </c>
      <c r="AF644" s="8">
        <v>112.8654970760234</v>
      </c>
      <c r="AG644" s="8">
        <v>0.42936882799999998</v>
      </c>
      <c r="AH644" s="8">
        <v>33.3333333333333</v>
      </c>
      <c r="AI644" s="8">
        <v>0.66679859104761197</v>
      </c>
      <c r="AJ644" s="8">
        <v>228.33333333333329</v>
      </c>
      <c r="AK644" s="14">
        <v>24.2</v>
      </c>
      <c r="AL644" s="8">
        <v>0</v>
      </c>
      <c r="AM644" s="3" t="s">
        <v>2049</v>
      </c>
      <c r="AN644">
        <v>0</v>
      </c>
      <c r="AO644" s="3" t="s">
        <v>2049</v>
      </c>
      <c r="AP644" s="3" t="s">
        <v>2049</v>
      </c>
      <c r="AQ644" s="8">
        <v>0</v>
      </c>
      <c r="AR644" s="8">
        <v>0</v>
      </c>
      <c r="AT644" s="34">
        <v>0.16621004566210046</v>
      </c>
      <c r="AU644" s="34">
        <v>1.0018605982538999</v>
      </c>
      <c r="AV644" s="7">
        <v>1</v>
      </c>
      <c r="AW644" s="3" t="s">
        <v>2049</v>
      </c>
      <c r="AX644" s="3" t="s">
        <v>2049</v>
      </c>
      <c r="AY644" s="8">
        <v>1.5665052691540871</v>
      </c>
      <c r="AZ644">
        <v>23</v>
      </c>
      <c r="BA644">
        <v>4</v>
      </c>
      <c r="BB644" s="8">
        <v>0</v>
      </c>
      <c r="BC644" s="3" t="s">
        <v>2110</v>
      </c>
      <c r="BD644" s="8">
        <v>1.3157894736842106</v>
      </c>
      <c r="BE644">
        <f>VLOOKUP(A644,'dati SCL7_com'!A:C,3,FALSE)</f>
        <v>0.2</v>
      </c>
    </row>
    <row r="645" spans="1:57" x14ac:dyDescent="0.3">
      <c r="A645">
        <v>61104</v>
      </c>
      <c r="B645" t="s">
        <v>1630</v>
      </c>
      <c r="C645">
        <v>6532</v>
      </c>
      <c r="D645" t="s">
        <v>2089</v>
      </c>
      <c r="E645" t="str">
        <f>VLOOKUP(A645,'0. dati base'!B:K,10,FALSE)</f>
        <v>CAMPANIA</v>
      </c>
      <c r="F645" s="15" t="s">
        <v>2049</v>
      </c>
      <c r="G645" s="8">
        <v>8.2017844886753608E-2</v>
      </c>
      <c r="H645">
        <v>1105</v>
      </c>
      <c r="I645" s="8">
        <v>0.1585791309863622</v>
      </c>
      <c r="J645" s="8">
        <v>60.679385760818903</v>
      </c>
      <c r="K645">
        <v>33.520000000000003</v>
      </c>
      <c r="L645">
        <v>7140</v>
      </c>
      <c r="M645" s="8">
        <v>2.0887048890985547</v>
      </c>
      <c r="N645" s="8">
        <v>0.40856378233719898</v>
      </c>
      <c r="O645" s="8">
        <v>2.9438001784121322</v>
      </c>
      <c r="P645" s="8">
        <v>17.197204968944099</v>
      </c>
      <c r="Q645" s="15" t="s">
        <v>2049</v>
      </c>
      <c r="R645" s="15" t="s">
        <v>2049</v>
      </c>
      <c r="S645" s="15" t="s">
        <v>2049</v>
      </c>
      <c r="T645" s="15" t="s">
        <v>2049</v>
      </c>
      <c r="U645" s="16">
        <v>0</v>
      </c>
      <c r="V645" s="17">
        <v>0</v>
      </c>
      <c r="X645">
        <v>0</v>
      </c>
      <c r="Y645">
        <v>0</v>
      </c>
      <c r="Z645" s="8">
        <v>0.20313986679352997</v>
      </c>
      <c r="AA645" s="8">
        <v>1.1874158403721387</v>
      </c>
      <c r="AB645" s="9">
        <v>13.776137761377614</v>
      </c>
      <c r="AC645">
        <v>5</v>
      </c>
      <c r="AD645" s="8">
        <v>6.0062451209992194</v>
      </c>
      <c r="AE645" s="15" t="s">
        <v>2049</v>
      </c>
      <c r="AF645" s="8">
        <v>125.08417508417509</v>
      </c>
      <c r="AG645" s="8">
        <v>1.0761173690000001</v>
      </c>
      <c r="AH645" s="8">
        <v>20</v>
      </c>
      <c r="AI645" s="8">
        <v>1.9823238887444761</v>
      </c>
      <c r="AJ645" s="8">
        <v>268</v>
      </c>
      <c r="AK645" s="14">
        <v>23.1</v>
      </c>
      <c r="AL645" s="8">
        <v>0</v>
      </c>
      <c r="AM645" s="3" t="s">
        <v>2049</v>
      </c>
      <c r="AN645">
        <v>0</v>
      </c>
      <c r="AO645" s="3" t="s">
        <v>2049</v>
      </c>
      <c r="AP645" s="3" t="s">
        <v>2049</v>
      </c>
      <c r="AQ645" s="8">
        <v>0</v>
      </c>
      <c r="AR645" s="8">
        <v>0</v>
      </c>
      <c r="AT645" s="34">
        <v>5.1922314704716609E-2</v>
      </c>
      <c r="AU645" s="34">
        <v>0.91855480710349047</v>
      </c>
      <c r="AV645" s="7">
        <v>1</v>
      </c>
      <c r="AW645" s="3" t="s">
        <v>2049</v>
      </c>
      <c r="AX645" s="3" t="s">
        <v>2049</v>
      </c>
      <c r="AY645" s="8">
        <v>1.821770153332321</v>
      </c>
      <c r="AZ645">
        <v>20.3</v>
      </c>
      <c r="BA645">
        <v>0</v>
      </c>
      <c r="BB645" s="8">
        <v>0</v>
      </c>
      <c r="BC645" s="3" t="s">
        <v>2110</v>
      </c>
      <c r="BD645" s="8">
        <v>0</v>
      </c>
      <c r="BE645">
        <f>VLOOKUP(A645,'dati SCL7_com'!A:C,3,FALSE)</f>
        <v>1</v>
      </c>
    </row>
    <row r="646" spans="1:57" x14ac:dyDescent="0.3">
      <c r="A646">
        <v>62001</v>
      </c>
      <c r="B646" t="s">
        <v>342</v>
      </c>
      <c r="C646">
        <v>8195</v>
      </c>
      <c r="D646" t="s">
        <v>224</v>
      </c>
      <c r="E646" t="str">
        <f>VLOOKUP(A646,'0. dati base'!B:K,10,FALSE)</f>
        <v>CAMPANIA</v>
      </c>
      <c r="F646" s="15" t="s">
        <v>2049</v>
      </c>
      <c r="G646" s="8">
        <v>5.7727630543164522E-2</v>
      </c>
      <c r="H646">
        <v>541</v>
      </c>
      <c r="I646" s="8">
        <v>8.8315554452989335</v>
      </c>
      <c r="J646" s="8">
        <v>72.468095370497991</v>
      </c>
      <c r="K646">
        <v>42.85</v>
      </c>
      <c r="L646">
        <v>180</v>
      </c>
      <c r="M646" s="8">
        <v>13.611836379460401</v>
      </c>
      <c r="N646" s="8">
        <v>0.50335980452046403</v>
      </c>
      <c r="O646" s="8">
        <v>0.18326206475259599</v>
      </c>
      <c r="P646" s="8">
        <v>7.8288100208768263</v>
      </c>
      <c r="Q646" s="15" t="s">
        <v>2049</v>
      </c>
      <c r="R646" s="15" t="s">
        <v>2049</v>
      </c>
      <c r="S646" s="15" t="s">
        <v>2049</v>
      </c>
      <c r="T646" s="15" t="s">
        <v>2049</v>
      </c>
      <c r="U646" s="16">
        <v>0</v>
      </c>
      <c r="V646" s="17">
        <v>0</v>
      </c>
      <c r="X646">
        <v>0</v>
      </c>
      <c r="Y646">
        <v>0</v>
      </c>
      <c r="Z646" s="8">
        <v>0.17725130240635079</v>
      </c>
      <c r="AA646" s="8">
        <v>20.788253477588871</v>
      </c>
      <c r="AB646" s="9">
        <v>8.4295612009237875</v>
      </c>
      <c r="AC646">
        <v>26</v>
      </c>
      <c r="AD646" s="8">
        <v>33.755073477956607</v>
      </c>
      <c r="AE646" s="15" t="s">
        <v>2049</v>
      </c>
      <c r="AF646" s="8">
        <v>37.867647058823529</v>
      </c>
      <c r="AG646" s="8">
        <v>1.830384381</v>
      </c>
      <c r="AH646" s="8">
        <v>65.384615384615401</v>
      </c>
      <c r="AI646" s="8">
        <v>0.52672277966663905</v>
      </c>
      <c r="AJ646" s="8">
        <v>292.2</v>
      </c>
      <c r="AK646" s="14">
        <v>24.4</v>
      </c>
      <c r="AL646" s="8">
        <v>0</v>
      </c>
      <c r="AM646" s="3" t="s">
        <v>2049</v>
      </c>
      <c r="AN646">
        <v>0</v>
      </c>
      <c r="AO646" s="3" t="s">
        <v>2049</v>
      </c>
      <c r="AP646" s="3" t="s">
        <v>2049</v>
      </c>
      <c r="AQ646" s="8">
        <v>0</v>
      </c>
      <c r="AR646" s="8">
        <v>0</v>
      </c>
      <c r="AT646" s="34">
        <v>0.13322300372362433</v>
      </c>
      <c r="AU646" s="34">
        <v>2.3184868822452716</v>
      </c>
      <c r="AV646" s="7">
        <v>1</v>
      </c>
      <c r="AW646" s="3" t="s">
        <v>2049</v>
      </c>
      <c r="AX646" s="3" t="s">
        <v>2049</v>
      </c>
      <c r="AY646" s="8">
        <v>4.1901113372441037</v>
      </c>
      <c r="AZ646">
        <v>10</v>
      </c>
      <c r="BA646">
        <v>16</v>
      </c>
      <c r="BB646" s="8">
        <v>0.12202562538133008</v>
      </c>
      <c r="BC646" s="3" t="s">
        <v>2110</v>
      </c>
      <c r="BD646" s="8">
        <v>1.1463250168577208</v>
      </c>
      <c r="BE646">
        <f>VLOOKUP(A646,'dati SCL7_com'!A:C,3,FALSE)</f>
        <v>0.6</v>
      </c>
    </row>
    <row r="647" spans="1:57" x14ac:dyDescent="0.3">
      <c r="A647">
        <v>62002</v>
      </c>
      <c r="B647" t="s">
        <v>377</v>
      </c>
      <c r="C647">
        <v>2797</v>
      </c>
      <c r="D647" t="s">
        <v>293</v>
      </c>
      <c r="E647" t="str">
        <f>VLOOKUP(A647,'0. dati base'!B:K,10,FALSE)</f>
        <v>CAMPANIA</v>
      </c>
      <c r="F647" s="15" t="s">
        <v>2049</v>
      </c>
      <c r="G647" s="8">
        <v>2.7164070988772184E-2</v>
      </c>
      <c r="H647">
        <v>252</v>
      </c>
      <c r="I647" s="8">
        <v>21.791255289139634</v>
      </c>
      <c r="J647" s="8">
        <v>72.272264560707399</v>
      </c>
      <c r="K647">
        <v>49.220000000000006</v>
      </c>
      <c r="L647">
        <v>2934</v>
      </c>
      <c r="M647" s="8">
        <v>4.6038794110773544</v>
      </c>
      <c r="N647" s="8">
        <v>0.43030303030303002</v>
      </c>
      <c r="O647" s="8">
        <v>0.70707070707070696</v>
      </c>
      <c r="P647" s="8">
        <v>24.33628318584071</v>
      </c>
      <c r="Q647" s="15" t="s">
        <v>2049</v>
      </c>
      <c r="R647" s="15" t="s">
        <v>2049</v>
      </c>
      <c r="S647" s="15" t="s">
        <v>2049</v>
      </c>
      <c r="T647" s="15" t="s">
        <v>2049</v>
      </c>
      <c r="U647" s="16">
        <v>0</v>
      </c>
      <c r="V647" s="17">
        <v>0</v>
      </c>
      <c r="X647">
        <v>1</v>
      </c>
      <c r="Y647">
        <v>0</v>
      </c>
      <c r="Z647" s="8">
        <v>0.1505641748942172</v>
      </c>
      <c r="AA647" s="8">
        <v>5.0248138957816382</v>
      </c>
      <c r="AB647" s="9">
        <v>8.2089552238805972</v>
      </c>
      <c r="AC647">
        <v>3</v>
      </c>
      <c r="AD647" s="8">
        <v>0</v>
      </c>
      <c r="AE647" s="15" t="s">
        <v>2049</v>
      </c>
      <c r="AF647" s="8">
        <v>151.1764705882353</v>
      </c>
      <c r="AG647" s="8">
        <v>1.0725777620000001</v>
      </c>
      <c r="AH647" s="8">
        <v>100</v>
      </c>
      <c r="AI647" s="8">
        <v>0</v>
      </c>
      <c r="AJ647" s="8">
        <v>74.333333333333329</v>
      </c>
      <c r="AK647" s="14">
        <v>23.9</v>
      </c>
      <c r="AL647" s="8">
        <v>0</v>
      </c>
      <c r="AM647" s="3" t="s">
        <v>2049</v>
      </c>
      <c r="AN647">
        <v>0</v>
      </c>
      <c r="AO647" s="3" t="s">
        <v>2049</v>
      </c>
      <c r="AP647" s="3" t="s">
        <v>2049</v>
      </c>
      <c r="AQ647" s="8">
        <v>0</v>
      </c>
      <c r="AR647" s="8">
        <v>0</v>
      </c>
      <c r="AT647" s="34">
        <v>0.12296983758700696</v>
      </c>
      <c r="AU647" s="34">
        <v>1.4301036825169824</v>
      </c>
      <c r="AV647" s="7">
        <v>1</v>
      </c>
      <c r="AW647" s="3" t="s">
        <v>2049</v>
      </c>
      <c r="AX647" s="3" t="s">
        <v>2049</v>
      </c>
      <c r="AY647" s="8">
        <v>2.9336266960029338</v>
      </c>
      <c r="AZ647">
        <v>13.1</v>
      </c>
      <c r="BA647">
        <v>5</v>
      </c>
      <c r="BB647" s="8">
        <v>0</v>
      </c>
      <c r="BC647" s="3" t="s">
        <v>2110</v>
      </c>
      <c r="BD647" s="8">
        <v>0.44762757385854968</v>
      </c>
      <c r="BE647">
        <f>VLOOKUP(A647,'dati SCL7_com'!A:C,3,FALSE)</f>
        <v>0.6</v>
      </c>
    </row>
    <row r="648" spans="1:57" x14ac:dyDescent="0.3">
      <c r="A648">
        <v>62003</v>
      </c>
      <c r="B648" t="s">
        <v>389</v>
      </c>
      <c r="C648">
        <v>5686</v>
      </c>
      <c r="D648" t="s">
        <v>2068</v>
      </c>
      <c r="E648" t="str">
        <f>VLOOKUP(A648,'0. dati base'!B:K,10,FALSE)</f>
        <v>CAMPANIA</v>
      </c>
      <c r="F648" s="15" t="s">
        <v>2049</v>
      </c>
      <c r="G648" s="8">
        <v>2.400282386163078E-2</v>
      </c>
      <c r="H648">
        <v>118</v>
      </c>
      <c r="I648" s="8">
        <v>36.608066184074453</v>
      </c>
      <c r="J648" s="8">
        <v>75.636973280992407</v>
      </c>
      <c r="K648">
        <v>38.340000000000003</v>
      </c>
      <c r="L648">
        <v>0</v>
      </c>
      <c r="M648" s="8">
        <v>4.4629835813639858</v>
      </c>
      <c r="N648" s="8">
        <v>0.36266981689308903</v>
      </c>
      <c r="O648" s="8">
        <v>2.658003544004726</v>
      </c>
      <c r="P648" s="8">
        <v>17.72920461445052</v>
      </c>
      <c r="Q648" s="15" t="s">
        <v>2049</v>
      </c>
      <c r="R648" s="15" t="s">
        <v>2049</v>
      </c>
      <c r="S648" s="15" t="s">
        <v>2049</v>
      </c>
      <c r="T648" s="15" t="s">
        <v>2049</v>
      </c>
      <c r="U648" s="16">
        <v>0</v>
      </c>
      <c r="V648" s="17">
        <v>0</v>
      </c>
      <c r="X648">
        <v>0</v>
      </c>
      <c r="Y648">
        <v>10.7</v>
      </c>
      <c r="Z648" s="8">
        <v>0.15580834195105137</v>
      </c>
      <c r="AA648" s="8">
        <v>2.6844014510278114</v>
      </c>
      <c r="AB648" s="9">
        <v>18.13084112149533</v>
      </c>
      <c r="AC648">
        <v>5</v>
      </c>
      <c r="AD648" s="8">
        <v>21.676991150442479</v>
      </c>
      <c r="AE648" s="15" t="s">
        <v>2049</v>
      </c>
      <c r="AF648" s="8">
        <v>85.537190082644628</v>
      </c>
      <c r="AG648" s="8">
        <v>0.87935279600000005</v>
      </c>
      <c r="AH648" s="8">
        <v>100</v>
      </c>
      <c r="AI648" s="8">
        <v>0.33680342927127999</v>
      </c>
      <c r="AJ648" s="8">
        <v>71.2</v>
      </c>
      <c r="AK648" s="14">
        <v>24.2</v>
      </c>
      <c r="AL648" s="8">
        <v>0</v>
      </c>
      <c r="AM648" s="3" t="s">
        <v>2049</v>
      </c>
      <c r="AN648">
        <v>0</v>
      </c>
      <c r="AO648" s="3" t="s">
        <v>2049</v>
      </c>
      <c r="AP648" s="3" t="s">
        <v>2049</v>
      </c>
      <c r="AQ648" s="8">
        <v>0</v>
      </c>
      <c r="AR648" s="8">
        <v>5.2531173104039368</v>
      </c>
      <c r="AT648" s="34">
        <v>0.11843575418994413</v>
      </c>
      <c r="AU648" s="34">
        <v>1.2310939148786493</v>
      </c>
      <c r="AV648" s="7">
        <v>1</v>
      </c>
      <c r="AW648" s="3" t="s">
        <v>2049</v>
      </c>
      <c r="AX648" s="3" t="s">
        <v>2049</v>
      </c>
      <c r="AY648" s="8">
        <v>4.4818931516672649</v>
      </c>
      <c r="AZ648">
        <v>15.8</v>
      </c>
      <c r="BA648">
        <v>17</v>
      </c>
      <c r="BB648" s="8">
        <v>0</v>
      </c>
      <c r="BC648" s="3" t="s">
        <v>2110</v>
      </c>
      <c r="BD648" s="8">
        <v>0.34850348503485035</v>
      </c>
      <c r="BE648">
        <f>VLOOKUP(A648,'dati SCL7_com'!A:C,3,FALSE)</f>
        <v>0.2</v>
      </c>
    </row>
    <row r="649" spans="1:57" x14ac:dyDescent="0.3">
      <c r="A649">
        <v>62004</v>
      </c>
      <c r="B649" t="s">
        <v>390</v>
      </c>
      <c r="C649">
        <v>2658</v>
      </c>
      <c r="D649" t="s">
        <v>154</v>
      </c>
      <c r="E649" t="str">
        <f>VLOOKUP(A649,'0. dati base'!B:K,10,FALSE)</f>
        <v>CAMPANIA</v>
      </c>
      <c r="F649" s="15" t="s">
        <v>2049</v>
      </c>
      <c r="G649" s="8">
        <v>-1.9272727272727271E-2</v>
      </c>
      <c r="H649">
        <v>127</v>
      </c>
      <c r="I649" s="8">
        <v>44.938820912124584</v>
      </c>
      <c r="J649" s="8">
        <v>76.728548716626193</v>
      </c>
      <c r="K649">
        <v>41.5</v>
      </c>
      <c r="L649">
        <v>5523</v>
      </c>
      <c r="M649" s="8">
        <v>2.3741943577600404</v>
      </c>
      <c r="N649" s="8">
        <v>0.51403061224489799</v>
      </c>
      <c r="O649" s="8">
        <v>1.1479591836734691</v>
      </c>
      <c r="P649" s="8">
        <v>34.325185972369823</v>
      </c>
      <c r="Q649" s="15" t="s">
        <v>2049</v>
      </c>
      <c r="R649" s="15" t="s">
        <v>2049</v>
      </c>
      <c r="S649" s="15" t="s">
        <v>2049</v>
      </c>
      <c r="T649" s="15" t="s">
        <v>2049</v>
      </c>
      <c r="U649" s="16">
        <v>0</v>
      </c>
      <c r="V649" s="17">
        <v>0</v>
      </c>
      <c r="X649">
        <v>0</v>
      </c>
      <c r="Y649">
        <v>80.8</v>
      </c>
      <c r="Z649" s="8">
        <v>0.16091954022988506</v>
      </c>
      <c r="AA649" s="8">
        <v>1.305925030229746</v>
      </c>
      <c r="AB649" s="9">
        <v>11.654135338345863</v>
      </c>
      <c r="AC649">
        <v>5</v>
      </c>
      <c r="AD649" s="8">
        <v>27.45622119815668</v>
      </c>
      <c r="AE649" s="15" t="s">
        <v>2049</v>
      </c>
      <c r="AF649" s="8">
        <v>175.32467532467533</v>
      </c>
      <c r="AG649" s="8">
        <v>1.128668172</v>
      </c>
      <c r="AH649" s="8">
        <v>60</v>
      </c>
      <c r="AI649" s="8">
        <v>0.77870090634441103</v>
      </c>
      <c r="AJ649" s="8">
        <v>82</v>
      </c>
      <c r="AK649" s="14">
        <v>34.6</v>
      </c>
      <c r="AL649" s="8">
        <v>0</v>
      </c>
      <c r="AM649" s="3" t="s">
        <v>2049</v>
      </c>
      <c r="AN649">
        <v>0</v>
      </c>
      <c r="AO649" s="3" t="s">
        <v>2049</v>
      </c>
      <c r="AP649" s="3" t="s">
        <v>2049</v>
      </c>
      <c r="AQ649" s="8">
        <v>0</v>
      </c>
      <c r="AR649" s="8">
        <v>0</v>
      </c>
      <c r="AT649" s="34">
        <v>3.6253776435045321E-2</v>
      </c>
      <c r="AU649" s="34">
        <v>1.5048908954100828</v>
      </c>
      <c r="AV649" s="7">
        <v>1</v>
      </c>
      <c r="AW649" s="3" t="s">
        <v>2049</v>
      </c>
      <c r="AX649" s="3" t="s">
        <v>2049</v>
      </c>
      <c r="AY649" s="8">
        <v>4.1229385307346327</v>
      </c>
      <c r="AZ649">
        <v>9.9</v>
      </c>
      <c r="BA649">
        <v>2</v>
      </c>
      <c r="BB649" s="8">
        <v>0</v>
      </c>
      <c r="BC649" s="3" t="s">
        <v>2110</v>
      </c>
      <c r="BD649" s="8">
        <v>9.5147478591817325E-2</v>
      </c>
      <c r="BE649">
        <f>VLOOKUP(A649,'dati SCL7_com'!A:C,3,FALSE)</f>
        <v>0</v>
      </c>
    </row>
    <row r="650" spans="1:57" x14ac:dyDescent="0.3">
      <c r="A650">
        <v>62005</v>
      </c>
      <c r="B650" t="s">
        <v>404</v>
      </c>
      <c r="C650">
        <v>1992</v>
      </c>
      <c r="D650" t="s">
        <v>224</v>
      </c>
      <c r="E650" t="str">
        <f>VLOOKUP(A650,'0. dati base'!B:K,10,FALSE)</f>
        <v>CAMPANIA</v>
      </c>
      <c r="F650" s="15" t="s">
        <v>2049</v>
      </c>
      <c r="G650" s="8">
        <v>7.2340425531914887E-2</v>
      </c>
      <c r="H650">
        <v>406</v>
      </c>
      <c r="I650" s="8">
        <v>3.7202380952380953</v>
      </c>
      <c r="J650" s="8">
        <v>78.776499509356697</v>
      </c>
      <c r="K650">
        <v>35.590000000000003</v>
      </c>
      <c r="L650">
        <v>0</v>
      </c>
      <c r="M650" s="8">
        <v>4.1427328111401218</v>
      </c>
      <c r="N650" s="8">
        <v>0.613924050632911</v>
      </c>
      <c r="O650" s="8">
        <v>0</v>
      </c>
      <c r="P650" s="8">
        <v>22.05240174672489</v>
      </c>
      <c r="Q650" s="15" t="s">
        <v>2049</v>
      </c>
      <c r="R650" s="15" t="s">
        <v>2049</v>
      </c>
      <c r="S650" s="15" t="s">
        <v>2049</v>
      </c>
      <c r="T650" s="15" t="s">
        <v>2049</v>
      </c>
      <c r="U650" s="16">
        <v>0</v>
      </c>
      <c r="V650" s="17">
        <v>0</v>
      </c>
      <c r="X650">
        <v>0</v>
      </c>
      <c r="Y650">
        <v>0</v>
      </c>
      <c r="Z650" s="8">
        <v>0.18055555555555555</v>
      </c>
      <c r="AA650" s="8">
        <v>4.01854714064915</v>
      </c>
      <c r="AB650" s="9">
        <v>21.719457013574662</v>
      </c>
      <c r="AC650">
        <v>3</v>
      </c>
      <c r="AD650" s="8">
        <v>74.336842105263159</v>
      </c>
      <c r="AE650" s="15" t="s">
        <v>2049</v>
      </c>
      <c r="AF650" s="8">
        <v>234.95145631067959</v>
      </c>
      <c r="AG650" s="8">
        <v>1.506024096</v>
      </c>
      <c r="AH650" s="8">
        <v>100</v>
      </c>
      <c r="AI650" s="8">
        <v>0.235344095157179</v>
      </c>
      <c r="AJ650" s="8">
        <v>27.666666666666671</v>
      </c>
      <c r="AK650" s="14">
        <v>24.1</v>
      </c>
      <c r="AL650" s="8">
        <v>0</v>
      </c>
      <c r="AM650" s="3" t="s">
        <v>2049</v>
      </c>
      <c r="AN650">
        <v>0</v>
      </c>
      <c r="AO650" s="3" t="s">
        <v>2049</v>
      </c>
      <c r="AP650" s="3" t="s">
        <v>2049</v>
      </c>
      <c r="AQ650" s="8">
        <v>0</v>
      </c>
      <c r="AR650" s="8">
        <v>0</v>
      </c>
      <c r="AT650" s="34">
        <v>9.8290598290598288E-2</v>
      </c>
      <c r="AU650" s="34">
        <v>2.5100401606425704</v>
      </c>
      <c r="AV650" s="7">
        <v>1</v>
      </c>
      <c r="AW650" s="3" t="s">
        <v>2049</v>
      </c>
      <c r="AX650" s="3" t="s">
        <v>2049</v>
      </c>
      <c r="AY650" s="8">
        <v>2.5</v>
      </c>
      <c r="AZ650">
        <v>23.7</v>
      </c>
      <c r="BA650">
        <v>7</v>
      </c>
      <c r="BB650" s="8">
        <v>0</v>
      </c>
      <c r="BC650" s="3" t="s">
        <v>2110</v>
      </c>
      <c r="BD650" s="8">
        <v>1.4170040485829958</v>
      </c>
      <c r="BE650">
        <f>VLOOKUP(A650,'dati SCL7_com'!A:C,3,FALSE)</f>
        <v>0</v>
      </c>
    </row>
    <row r="651" spans="1:57" x14ac:dyDescent="0.3">
      <c r="A651">
        <v>62006</v>
      </c>
      <c r="B651" t="s">
        <v>405</v>
      </c>
      <c r="C651">
        <v>761</v>
      </c>
      <c r="D651" t="s">
        <v>154</v>
      </c>
      <c r="E651" t="str">
        <f>VLOOKUP(A651,'0. dati base'!B:K,10,FALSE)</f>
        <v>CAMPANIA</v>
      </c>
      <c r="F651" s="15" t="s">
        <v>2049</v>
      </c>
      <c r="G651" s="8">
        <v>-3.8238702201622246E-2</v>
      </c>
      <c r="H651">
        <v>124</v>
      </c>
      <c r="I651" s="8">
        <v>35.180722891566262</v>
      </c>
      <c r="J651" s="8">
        <v>82.033898305084691</v>
      </c>
      <c r="K651">
        <v>46.92</v>
      </c>
      <c r="L651">
        <v>0</v>
      </c>
      <c r="M651" s="8">
        <v>1.2278693409023191</v>
      </c>
      <c r="N651" s="8">
        <v>0.61464354527938303</v>
      </c>
      <c r="O651" s="8">
        <v>2.3121387283236992</v>
      </c>
      <c r="P651" s="8">
        <v>47.708333333333343</v>
      </c>
      <c r="Q651" s="15" t="s">
        <v>2049</v>
      </c>
      <c r="R651" s="15" t="s">
        <v>2049</v>
      </c>
      <c r="S651" s="15" t="s">
        <v>2049</v>
      </c>
      <c r="T651" s="15" t="s">
        <v>2049</v>
      </c>
      <c r="U651" s="16">
        <v>0</v>
      </c>
      <c r="V651" s="17">
        <v>0</v>
      </c>
      <c r="X651">
        <v>0</v>
      </c>
      <c r="Y651">
        <v>11</v>
      </c>
      <c r="Z651" s="8">
        <v>0.1144578313253012</v>
      </c>
      <c r="AA651" s="8">
        <v>0.53204353083434097</v>
      </c>
      <c r="AB651" s="9">
        <v>11.363636363636363</v>
      </c>
      <c r="AC651">
        <v>0</v>
      </c>
      <c r="AD651" s="8">
        <v>0</v>
      </c>
      <c r="AE651" s="15" t="s">
        <v>2049</v>
      </c>
      <c r="AF651" s="8">
        <v>780</v>
      </c>
      <c r="AG651" s="8">
        <v>0</v>
      </c>
      <c r="AH651" s="8">
        <v>0</v>
      </c>
      <c r="AI651">
        <v>0</v>
      </c>
      <c r="AJ651">
        <v>0</v>
      </c>
      <c r="AK651" s="14">
        <v>38.200000000000003</v>
      </c>
      <c r="AL651" s="8">
        <v>0</v>
      </c>
      <c r="AM651" s="3" t="s">
        <v>2049</v>
      </c>
      <c r="AN651">
        <v>0</v>
      </c>
      <c r="AO651" s="3" t="s">
        <v>2049</v>
      </c>
      <c r="AP651" s="3" t="s">
        <v>2049</v>
      </c>
      <c r="AQ651" s="8">
        <v>0</v>
      </c>
      <c r="AR651" s="8">
        <v>0</v>
      </c>
      <c r="AT651" s="34">
        <v>0.19565217391304349</v>
      </c>
      <c r="AU651" s="34">
        <v>1.3140604467805519</v>
      </c>
      <c r="AV651" s="7">
        <v>1</v>
      </c>
      <c r="AW651" s="3" t="s">
        <v>2049</v>
      </c>
      <c r="AX651" s="3" t="s">
        <v>2049</v>
      </c>
      <c r="AY651" s="8">
        <v>3.9525691699604741</v>
      </c>
      <c r="AZ651">
        <v>9.1999999999999993</v>
      </c>
      <c r="BA651">
        <v>1</v>
      </c>
      <c r="BB651" s="8">
        <v>0</v>
      </c>
      <c r="BC651" s="3" t="s">
        <v>2110</v>
      </c>
      <c r="BD651" s="8">
        <v>0.15105740181268881</v>
      </c>
      <c r="BE651">
        <f>VLOOKUP(A651,'dati SCL7_com'!A:C,3,FALSE)</f>
        <v>0</v>
      </c>
    </row>
    <row r="652" spans="1:57" x14ac:dyDescent="0.3">
      <c r="A652">
        <v>62007</v>
      </c>
      <c r="B652" t="s">
        <v>442</v>
      </c>
      <c r="C652">
        <v>2397</v>
      </c>
      <c r="D652" t="s">
        <v>264</v>
      </c>
      <c r="E652" t="str">
        <f>VLOOKUP(A652,'0. dati base'!B:K,10,FALSE)</f>
        <v>CAMPANIA</v>
      </c>
      <c r="F652" s="15" t="s">
        <v>2049</v>
      </c>
      <c r="G652" s="8">
        <v>-0.101301442138586</v>
      </c>
      <c r="H652">
        <v>53</v>
      </c>
      <c r="I652" s="8">
        <v>22.426614481409</v>
      </c>
      <c r="J652" s="8">
        <v>71.49956186609721</v>
      </c>
      <c r="K652">
        <v>38.61</v>
      </c>
      <c r="L652">
        <v>588</v>
      </c>
      <c r="M652" s="8">
        <v>13.604544993405701</v>
      </c>
      <c r="N652" s="8">
        <v>0.64504170528266902</v>
      </c>
      <c r="O652" s="8">
        <v>1.668211306765524</v>
      </c>
      <c r="P652" s="8">
        <v>26.929982046678639</v>
      </c>
      <c r="Q652" s="15" t="s">
        <v>2049</v>
      </c>
      <c r="R652" s="15" t="s">
        <v>2049</v>
      </c>
      <c r="S652" s="15" t="s">
        <v>2049</v>
      </c>
      <c r="T652" s="15" t="s">
        <v>2049</v>
      </c>
      <c r="U652" s="16">
        <v>0</v>
      </c>
      <c r="V652" s="17">
        <v>0</v>
      </c>
      <c r="X652">
        <v>0</v>
      </c>
      <c r="Y652">
        <v>5.5</v>
      </c>
      <c r="Z652" s="8">
        <v>0.13972602739726028</v>
      </c>
      <c r="AA652" s="8">
        <v>20.689655172413794</v>
      </c>
      <c r="AB652" s="9">
        <v>11.79245283018868</v>
      </c>
      <c r="AC652">
        <v>4</v>
      </c>
      <c r="AD652" s="8">
        <v>47.61904761904762</v>
      </c>
      <c r="AE652" s="15" t="s">
        <v>2049</v>
      </c>
      <c r="AF652" s="8">
        <v>33.838383838383841</v>
      </c>
      <c r="AG652" s="8">
        <v>1.6687526070000001</v>
      </c>
      <c r="AH652" s="8">
        <v>75</v>
      </c>
      <c r="AI652" s="8">
        <v>0.81176470588235305</v>
      </c>
      <c r="AJ652" s="8">
        <v>56.25</v>
      </c>
      <c r="AK652" s="14">
        <v>25</v>
      </c>
      <c r="AL652" s="8">
        <v>0</v>
      </c>
      <c r="AM652" s="3" t="s">
        <v>2049</v>
      </c>
      <c r="AN652">
        <v>0</v>
      </c>
      <c r="AO652" s="3" t="s">
        <v>2049</v>
      </c>
      <c r="AP652" s="3" t="s">
        <v>2049</v>
      </c>
      <c r="AQ652" s="8">
        <v>0</v>
      </c>
      <c r="AR652" s="8">
        <v>0</v>
      </c>
      <c r="AT652" s="34">
        <v>0.21257485029940121</v>
      </c>
      <c r="AU652" s="34">
        <v>2.9203170629954109</v>
      </c>
      <c r="AV652" s="7">
        <v>1</v>
      </c>
      <c r="AW652" s="3" t="s">
        <v>2049</v>
      </c>
      <c r="AX652" s="3" t="s">
        <v>2049</v>
      </c>
      <c r="AY652" s="8">
        <v>1.7652250661959401</v>
      </c>
      <c r="AZ652">
        <v>25.7</v>
      </c>
      <c r="BA652">
        <v>24</v>
      </c>
      <c r="BB652" s="8">
        <v>0.41718815185648728</v>
      </c>
      <c r="BC652" s="3" t="s">
        <v>2110</v>
      </c>
      <c r="BD652" s="8">
        <v>0.5255413075467732</v>
      </c>
      <c r="BE652">
        <f>VLOOKUP(A652,'dati SCL7_com'!A:C,3,FALSE)</f>
        <v>0.2</v>
      </c>
    </row>
    <row r="653" spans="1:57" x14ac:dyDescent="0.3">
      <c r="A653">
        <v>62008</v>
      </c>
      <c r="B653" t="s">
        <v>458</v>
      </c>
      <c r="C653">
        <v>60091</v>
      </c>
      <c r="D653" t="s">
        <v>154</v>
      </c>
      <c r="E653" t="str">
        <f>VLOOKUP(A653,'0. dati base'!B:K,10,FALSE)</f>
        <v>CAMPANIA</v>
      </c>
      <c r="F653" s="15" t="s">
        <v>2049</v>
      </c>
      <c r="G653" s="8">
        <v>-4.8874431551520449E-3</v>
      </c>
      <c r="H653">
        <v>469</v>
      </c>
      <c r="I653" s="8">
        <v>20.423165118964366</v>
      </c>
      <c r="J653" s="8">
        <v>70.478746062433899</v>
      </c>
      <c r="K653">
        <v>38.32</v>
      </c>
      <c r="L653">
        <v>674</v>
      </c>
      <c r="M653" s="8">
        <v>40.869387947121645</v>
      </c>
      <c r="N653" s="8">
        <v>0.47176470588235297</v>
      </c>
      <c r="O653" s="8">
        <v>1.5163398692810459</v>
      </c>
      <c r="P653" s="8">
        <v>12.05467708134883</v>
      </c>
      <c r="Q653" s="15" t="s">
        <v>2049</v>
      </c>
      <c r="R653" s="15" t="s">
        <v>2049</v>
      </c>
      <c r="S653" s="15" t="s">
        <v>2049</v>
      </c>
      <c r="T653" s="15" t="s">
        <v>2049</v>
      </c>
      <c r="U653" s="16">
        <v>1</v>
      </c>
      <c r="V653" s="17">
        <v>1</v>
      </c>
      <c r="X653">
        <v>0</v>
      </c>
      <c r="Y653">
        <v>2.7</v>
      </c>
      <c r="Z653" s="8">
        <v>0.15292166078485583</v>
      </c>
      <c r="AA653" s="8">
        <v>62.055622732769045</v>
      </c>
      <c r="AB653" s="9">
        <v>12.742937349586345</v>
      </c>
      <c r="AC653">
        <v>75</v>
      </c>
      <c r="AD653" s="8">
        <v>47.67021163458471</v>
      </c>
      <c r="AE653" s="15" t="s">
        <v>2049</v>
      </c>
      <c r="AF653" s="8">
        <v>14.124429497958202</v>
      </c>
      <c r="AG653" s="8">
        <v>0.99848563000000001</v>
      </c>
      <c r="AH653" s="8">
        <v>66.6666666666667</v>
      </c>
      <c r="AI653" s="8">
        <v>0.49106622970129998</v>
      </c>
      <c r="AJ653" s="8">
        <v>336.16666666666669</v>
      </c>
      <c r="AK653" s="14">
        <v>24.2</v>
      </c>
      <c r="AL653" s="8">
        <v>12.438098834765769</v>
      </c>
      <c r="AM653" s="3" t="s">
        <v>2049</v>
      </c>
      <c r="AN653">
        <v>3</v>
      </c>
      <c r="AO653" s="3" t="s">
        <v>2049</v>
      </c>
      <c r="AP653" s="3" t="s">
        <v>2049</v>
      </c>
      <c r="AQ653" s="8">
        <v>6.0095886655156301</v>
      </c>
      <c r="AR653" s="8">
        <v>0</v>
      </c>
      <c r="AT653" s="34">
        <v>0.28555471158572004</v>
      </c>
      <c r="AU653" s="34">
        <v>2.6293454926694513</v>
      </c>
      <c r="AV653" s="7">
        <v>26</v>
      </c>
      <c r="AW653" s="3" t="s">
        <v>2049</v>
      </c>
      <c r="AX653" s="3" t="s">
        <v>2049</v>
      </c>
      <c r="AY653" s="8">
        <v>7.7027027027027026</v>
      </c>
      <c r="AZ653">
        <v>15.4</v>
      </c>
      <c r="BA653">
        <v>310</v>
      </c>
      <c r="BB653" s="8">
        <v>0.14977284451914596</v>
      </c>
      <c r="BC653" s="3" t="s">
        <v>2110</v>
      </c>
      <c r="BD653" s="8">
        <v>2.4504532186203716</v>
      </c>
      <c r="BE653">
        <f>VLOOKUP(A653,'dati SCL7_com'!A:C,3,FALSE)</f>
        <v>0.8</v>
      </c>
    </row>
    <row r="654" spans="1:57" x14ac:dyDescent="0.3">
      <c r="A654">
        <v>62009</v>
      </c>
      <c r="B654" t="s">
        <v>479</v>
      </c>
      <c r="C654">
        <v>1448</v>
      </c>
      <c r="D654" t="s">
        <v>224</v>
      </c>
      <c r="E654" t="str">
        <f>VLOOKUP(A654,'0. dati base'!B:K,10,FALSE)</f>
        <v>CAMPANIA</v>
      </c>
      <c r="F654" s="15" t="s">
        <v>2049</v>
      </c>
      <c r="G654" s="8">
        <v>-1.7880794701986755E-2</v>
      </c>
      <c r="H654">
        <v>129</v>
      </c>
      <c r="I654" s="8">
        <v>24.881995954146998</v>
      </c>
      <c r="J654" s="8">
        <v>70.877738438757603</v>
      </c>
      <c r="K654">
        <v>39.25</v>
      </c>
      <c r="L654">
        <v>2471</v>
      </c>
      <c r="M654" s="8">
        <v>3.0200174064403829</v>
      </c>
      <c r="N654" s="8">
        <v>0.68075117370892002</v>
      </c>
      <c r="O654" s="8">
        <v>1.408450704225352</v>
      </c>
      <c r="P654" s="8">
        <v>22.777777777777779</v>
      </c>
      <c r="Q654" s="15" t="s">
        <v>2049</v>
      </c>
      <c r="R654" s="15" t="s">
        <v>2049</v>
      </c>
      <c r="S654" s="15" t="s">
        <v>2049</v>
      </c>
      <c r="T654" s="15" t="s">
        <v>2049</v>
      </c>
      <c r="U654" s="16">
        <v>0</v>
      </c>
      <c r="V654" s="17">
        <v>0</v>
      </c>
      <c r="X654">
        <v>0</v>
      </c>
      <c r="Y654">
        <v>0</v>
      </c>
      <c r="Z654" s="8">
        <v>0.17329737019554955</v>
      </c>
      <c r="AA654" s="8">
        <v>1.6228748068006182</v>
      </c>
      <c r="AB654" s="9">
        <v>25.153374233128833</v>
      </c>
      <c r="AC654">
        <v>2</v>
      </c>
      <c r="AD654" s="8">
        <v>35.797665369649813</v>
      </c>
      <c r="AE654" s="15" t="s">
        <v>2049</v>
      </c>
      <c r="AF654" s="8">
        <v>462.22222222222217</v>
      </c>
      <c r="AG654" s="8">
        <v>1.3812154699999999</v>
      </c>
      <c r="AH654" s="8">
        <v>100</v>
      </c>
      <c r="AI654" s="8">
        <v>0</v>
      </c>
      <c r="AJ654" s="8">
        <v>14.5</v>
      </c>
      <c r="AK654" s="14">
        <v>33.9</v>
      </c>
      <c r="AL654" s="8">
        <v>0</v>
      </c>
      <c r="AM654" s="3" t="s">
        <v>2049</v>
      </c>
      <c r="AN654">
        <v>0</v>
      </c>
      <c r="AO654" s="3" t="s">
        <v>2049</v>
      </c>
      <c r="AP654" s="3" t="s">
        <v>2049</v>
      </c>
      <c r="AQ654" s="8">
        <v>0</v>
      </c>
      <c r="AR654" s="8">
        <v>1.5642219773187813</v>
      </c>
      <c r="AT654" s="34">
        <v>0.12534818941504178</v>
      </c>
      <c r="AU654" s="34">
        <v>2.7624309392265194</v>
      </c>
      <c r="AV654" s="7">
        <v>1</v>
      </c>
      <c r="AW654" s="3" t="s">
        <v>2049</v>
      </c>
      <c r="AX654" s="3" t="s">
        <v>2049</v>
      </c>
      <c r="AY654" s="8">
        <v>1.4430014430014431</v>
      </c>
      <c r="AZ654">
        <v>23.2</v>
      </c>
      <c r="BA654">
        <v>5</v>
      </c>
      <c r="BB654" s="8">
        <v>0</v>
      </c>
      <c r="BC654" s="3" t="s">
        <v>2110</v>
      </c>
      <c r="BD654" s="8">
        <v>0.43821209465381245</v>
      </c>
      <c r="BE654">
        <f>VLOOKUP(A654,'dati SCL7_com'!A:C,3,FALSE)</f>
        <v>0.4</v>
      </c>
    </row>
    <row r="655" spans="1:57" x14ac:dyDescent="0.3">
      <c r="A655">
        <v>62010</v>
      </c>
      <c r="B655" t="s">
        <v>504</v>
      </c>
      <c r="C655">
        <v>2100</v>
      </c>
      <c r="D655" t="s">
        <v>224</v>
      </c>
      <c r="E655" t="str">
        <f>VLOOKUP(A655,'0. dati base'!B:K,10,FALSE)</f>
        <v>CAMPANIA</v>
      </c>
      <c r="F655" s="15" t="s">
        <v>2049</v>
      </c>
      <c r="G655" s="8">
        <v>9.6620908130939806E-2</v>
      </c>
      <c r="H655">
        <v>261</v>
      </c>
      <c r="I655" s="8">
        <v>27.636013480982186</v>
      </c>
      <c r="J655" s="8">
        <v>62.219451371570997</v>
      </c>
      <c r="K655">
        <v>38.779999999999994</v>
      </c>
      <c r="L655">
        <v>0</v>
      </c>
      <c r="M655" s="8">
        <v>3.9295039164490864</v>
      </c>
      <c r="N655" s="8">
        <v>0.638671875</v>
      </c>
      <c r="O655" s="8">
        <v>0.78125</v>
      </c>
      <c r="P655" s="8">
        <v>13.10043668122271</v>
      </c>
      <c r="Q655" s="15" t="s">
        <v>2049</v>
      </c>
      <c r="R655" s="15" t="s">
        <v>2049</v>
      </c>
      <c r="S655" s="15" t="s">
        <v>2049</v>
      </c>
      <c r="T655" s="15" t="s">
        <v>2049</v>
      </c>
      <c r="U655" s="16">
        <v>0</v>
      </c>
      <c r="V655" s="17">
        <v>0</v>
      </c>
      <c r="X655">
        <v>0</v>
      </c>
      <c r="Y655">
        <v>0</v>
      </c>
      <c r="Z655" s="8">
        <v>0.18247472315840155</v>
      </c>
      <c r="AA655" s="8">
        <v>4.327666151468315</v>
      </c>
      <c r="AB655" s="9">
        <v>17.131474103585656</v>
      </c>
      <c r="AC655">
        <v>5</v>
      </c>
      <c r="AD655" s="8">
        <v>57.414248021108179</v>
      </c>
      <c r="AE655" s="15" t="s">
        <v>2049</v>
      </c>
      <c r="AF655" s="8">
        <v>122.58064516129032</v>
      </c>
      <c r="AG655" s="8">
        <v>1.428571429</v>
      </c>
      <c r="AH655" s="8">
        <v>60</v>
      </c>
      <c r="AI655" s="8">
        <v>0.73988970588235303</v>
      </c>
      <c r="AJ655" s="8">
        <v>111.3333333333333</v>
      </c>
      <c r="AK655" s="14">
        <v>31.5</v>
      </c>
      <c r="AL655" s="8">
        <v>0</v>
      </c>
      <c r="AM655" s="3" t="s">
        <v>2049</v>
      </c>
      <c r="AN655">
        <v>0</v>
      </c>
      <c r="AO655" s="3" t="s">
        <v>2049</v>
      </c>
      <c r="AP655" s="3" t="s">
        <v>2049</v>
      </c>
      <c r="AQ655" s="8">
        <v>0</v>
      </c>
      <c r="AR655" s="8">
        <v>1.7834495878249841</v>
      </c>
      <c r="AT655" s="34">
        <v>0.1705685618729097</v>
      </c>
      <c r="AU655" s="34">
        <v>3.8095238095238093</v>
      </c>
      <c r="AV655" s="7">
        <v>1</v>
      </c>
      <c r="AW655" s="3" t="s">
        <v>2049</v>
      </c>
      <c r="AX655" s="3" t="s">
        <v>2049</v>
      </c>
      <c r="AY655" s="8">
        <v>2.374169040835707</v>
      </c>
      <c r="AZ655">
        <v>30.4</v>
      </c>
      <c r="BA655">
        <v>0</v>
      </c>
      <c r="BB655" s="8">
        <v>0.95238095238095233</v>
      </c>
      <c r="BC655" s="3" t="s">
        <v>2110</v>
      </c>
      <c r="BD655" s="8">
        <v>0.25316455696202528</v>
      </c>
      <c r="BE655">
        <f>VLOOKUP(A655,'dati SCL7_com'!A:C,3,FALSE)</f>
        <v>0</v>
      </c>
    </row>
    <row r="656" spans="1:57" x14ac:dyDescent="0.3">
      <c r="A656">
        <v>62011</v>
      </c>
      <c r="B656" t="s">
        <v>507</v>
      </c>
      <c r="C656">
        <v>1730</v>
      </c>
      <c r="D656" t="s">
        <v>2068</v>
      </c>
      <c r="E656" t="str">
        <f>VLOOKUP(A656,'0. dati base'!B:K,10,FALSE)</f>
        <v>CAMPANIA</v>
      </c>
      <c r="F656" s="15" t="s">
        <v>2049</v>
      </c>
      <c r="G656" s="8">
        <v>-5.8823529411764705E-2</v>
      </c>
      <c r="H656">
        <v>72</v>
      </c>
      <c r="I656" s="8">
        <v>26.973684210526315</v>
      </c>
      <c r="J656" s="8">
        <v>65.206185567010294</v>
      </c>
      <c r="K656">
        <v>43.28</v>
      </c>
      <c r="L656">
        <v>0</v>
      </c>
      <c r="M656" s="8">
        <v>1.651272561903119</v>
      </c>
      <c r="N656" s="8">
        <v>0.75116822429906505</v>
      </c>
      <c r="O656" s="8">
        <v>1.752336448598131</v>
      </c>
      <c r="P656" s="8">
        <v>31.432038834951459</v>
      </c>
      <c r="Q656" s="15" t="s">
        <v>2049</v>
      </c>
      <c r="R656" s="15" t="s">
        <v>2049</v>
      </c>
      <c r="S656" s="15" t="s">
        <v>2049</v>
      </c>
      <c r="T656" s="15" t="s">
        <v>2049</v>
      </c>
      <c r="U656" s="16">
        <v>0</v>
      </c>
      <c r="V656" s="17">
        <v>0</v>
      </c>
      <c r="X656">
        <v>0</v>
      </c>
      <c r="Y656">
        <v>77</v>
      </c>
      <c r="Z656" s="8">
        <v>0.12883771929824561</v>
      </c>
      <c r="AA656" s="8">
        <v>1.185006045949214</v>
      </c>
      <c r="AB656" s="9">
        <v>24.475524475524477</v>
      </c>
      <c r="AC656">
        <v>3</v>
      </c>
      <c r="AD656" s="8">
        <v>31.914893617021281</v>
      </c>
      <c r="AE656" s="15" t="s">
        <v>2049</v>
      </c>
      <c r="AF656" s="8">
        <v>80.530973451327441</v>
      </c>
      <c r="AG656" s="8">
        <v>1.7341040459999999</v>
      </c>
      <c r="AH656" s="8">
        <v>100</v>
      </c>
      <c r="AI656" s="8">
        <v>0</v>
      </c>
      <c r="AJ656" s="8">
        <v>34</v>
      </c>
      <c r="AK656" s="14">
        <v>30.7</v>
      </c>
      <c r="AL656" s="8">
        <v>0</v>
      </c>
      <c r="AM656" s="3" t="s">
        <v>2049</v>
      </c>
      <c r="AN656">
        <v>0</v>
      </c>
      <c r="AO656" s="3" t="s">
        <v>2049</v>
      </c>
      <c r="AP656" s="3" t="s">
        <v>2049</v>
      </c>
      <c r="AQ656" s="8">
        <v>0</v>
      </c>
      <c r="AR656" s="8">
        <v>0</v>
      </c>
      <c r="AT656" s="34">
        <v>0.18817204301075269</v>
      </c>
      <c r="AU656" s="34">
        <v>2.3121387283236996</v>
      </c>
      <c r="AV656" s="7">
        <v>1</v>
      </c>
      <c r="AW656" s="3" t="s">
        <v>2049</v>
      </c>
      <c r="AX656" s="3" t="s">
        <v>2049</v>
      </c>
      <c r="AY656" s="8">
        <v>5.4512416717141132</v>
      </c>
      <c r="AZ656">
        <v>15.2</v>
      </c>
      <c r="BA656">
        <v>33</v>
      </c>
      <c r="BB656" s="8">
        <v>0</v>
      </c>
      <c r="BC656" s="3" t="s">
        <v>2110</v>
      </c>
      <c r="BD656" s="8">
        <v>1.3231756214915797</v>
      </c>
      <c r="BE656">
        <f>VLOOKUP(A656,'dati SCL7_com'!A:C,3,FALSE)</f>
        <v>0</v>
      </c>
    </row>
    <row r="657" spans="1:57" x14ac:dyDescent="0.3">
      <c r="A657">
        <v>62012</v>
      </c>
      <c r="B657" t="s">
        <v>539</v>
      </c>
      <c r="C657">
        <v>2682</v>
      </c>
      <c r="D657" t="s">
        <v>2068</v>
      </c>
      <c r="E657" t="str">
        <f>VLOOKUP(A657,'0. dati base'!B:K,10,FALSE)</f>
        <v>CAMPANIA</v>
      </c>
      <c r="F657" s="15" t="s">
        <v>2049</v>
      </c>
      <c r="G657" s="8">
        <v>0.11413969335604771</v>
      </c>
      <c r="H657">
        <v>117</v>
      </c>
      <c r="I657" s="8">
        <v>67.087155963302749</v>
      </c>
      <c r="J657" s="8">
        <v>72.582253240279101</v>
      </c>
      <c r="K657">
        <v>39.6</v>
      </c>
      <c r="L657">
        <v>0</v>
      </c>
      <c r="M657" s="8">
        <v>2.2095375495930623</v>
      </c>
      <c r="N657" s="8">
        <v>0.185697808535179</v>
      </c>
      <c r="O657" s="8">
        <v>0.57670126874279104</v>
      </c>
      <c r="P657" s="8">
        <v>23.887587822014051</v>
      </c>
      <c r="Q657" s="15" t="s">
        <v>2049</v>
      </c>
      <c r="R657" s="15" t="s">
        <v>2049</v>
      </c>
      <c r="S657" s="15" t="s">
        <v>2049</v>
      </c>
      <c r="T657" s="15" t="s">
        <v>2049</v>
      </c>
      <c r="U657" s="16">
        <v>0</v>
      </c>
      <c r="V657" s="17">
        <v>0</v>
      </c>
      <c r="X657">
        <v>0</v>
      </c>
      <c r="Y657">
        <v>10</v>
      </c>
      <c r="Z657" s="8">
        <v>0.15825688073394495</v>
      </c>
      <c r="AA657" s="8">
        <v>1.0640870616686819</v>
      </c>
      <c r="AB657" s="9">
        <v>10.526315789473683</v>
      </c>
      <c r="AC657">
        <v>3</v>
      </c>
      <c r="AD657" s="8">
        <v>16.90821256038647</v>
      </c>
      <c r="AE657" s="15" t="s">
        <v>2049</v>
      </c>
      <c r="AF657" s="8">
        <v>169.94219653179189</v>
      </c>
      <c r="AG657" s="8">
        <v>1.118568233</v>
      </c>
      <c r="AH657" s="8">
        <v>0</v>
      </c>
      <c r="AI657" s="8">
        <v>0</v>
      </c>
      <c r="AJ657" s="8">
        <v>100.3333333333333</v>
      </c>
      <c r="AK657" s="14">
        <v>23.1</v>
      </c>
      <c r="AL657" s="8">
        <v>0</v>
      </c>
      <c r="AM657" s="3" t="s">
        <v>2049</v>
      </c>
      <c r="AN657">
        <v>0</v>
      </c>
      <c r="AO657" s="3" t="s">
        <v>2049</v>
      </c>
      <c r="AP657" s="3" t="s">
        <v>2049</v>
      </c>
      <c r="AQ657" s="8">
        <v>0</v>
      </c>
      <c r="AR657" s="8">
        <v>0</v>
      </c>
      <c r="AT657" s="34">
        <v>0.15573770491803279</v>
      </c>
      <c r="AU657" s="34">
        <v>1.8642803877703207</v>
      </c>
      <c r="AV657" s="7">
        <v>1</v>
      </c>
      <c r="AW657" s="3" t="s">
        <v>2049</v>
      </c>
      <c r="AX657" s="3" t="s">
        <v>2049</v>
      </c>
      <c r="AY657" s="8">
        <v>4.1872858774267234</v>
      </c>
      <c r="AZ657">
        <v>8.1</v>
      </c>
      <c r="BA657">
        <v>2</v>
      </c>
      <c r="BB657" s="8">
        <v>0</v>
      </c>
      <c r="BC657" s="3" t="s">
        <v>2110</v>
      </c>
      <c r="BD657" s="8">
        <v>9.0130689499774666E-2</v>
      </c>
      <c r="BE657">
        <f>VLOOKUP(A657,'dati SCL7_com'!A:C,3,FALSE)</f>
        <v>0.2</v>
      </c>
    </row>
    <row r="658" spans="1:57" x14ac:dyDescent="0.3">
      <c r="A658">
        <v>62013</v>
      </c>
      <c r="B658" t="s">
        <v>557</v>
      </c>
      <c r="C658">
        <v>1072</v>
      </c>
      <c r="D658" t="s">
        <v>269</v>
      </c>
      <c r="E658" t="str">
        <f>VLOOKUP(A658,'0. dati base'!B:K,10,FALSE)</f>
        <v>CAMPANIA</v>
      </c>
      <c r="F658" s="15" t="s">
        <v>2049</v>
      </c>
      <c r="G658" s="8">
        <v>-4.4933920704845816E-2</v>
      </c>
      <c r="H658">
        <v>61</v>
      </c>
      <c r="I658" s="8">
        <v>52.306273062730625</v>
      </c>
      <c r="J658" s="8">
        <v>66.6666666666666</v>
      </c>
      <c r="K658">
        <v>43.97</v>
      </c>
      <c r="L658">
        <v>0</v>
      </c>
      <c r="M658" s="8">
        <v>3.5200793257312837</v>
      </c>
      <c r="N658" s="8">
        <v>0.48055555555555601</v>
      </c>
      <c r="O658" s="8">
        <v>0</v>
      </c>
      <c r="P658" s="8">
        <v>27.4247491638796</v>
      </c>
      <c r="Q658" s="15" t="s">
        <v>2049</v>
      </c>
      <c r="R658" s="15" t="s">
        <v>2049</v>
      </c>
      <c r="S658" s="15" t="s">
        <v>2049</v>
      </c>
      <c r="T658" s="15" t="s">
        <v>2049</v>
      </c>
      <c r="U658" s="16">
        <v>0</v>
      </c>
      <c r="V658" s="17">
        <v>0</v>
      </c>
      <c r="X658">
        <v>0</v>
      </c>
      <c r="Y658">
        <v>72.2</v>
      </c>
      <c r="Z658" s="8">
        <v>0.13007380073800737</v>
      </c>
      <c r="AA658" s="8">
        <v>3.4897713598074609</v>
      </c>
      <c r="AB658" s="9">
        <v>11.827956989247312</v>
      </c>
      <c r="AC658">
        <v>2</v>
      </c>
      <c r="AD658" s="8">
        <v>28.794326241134751</v>
      </c>
      <c r="AE658" s="15" t="s">
        <v>2049</v>
      </c>
      <c r="AF658" s="8">
        <v>184.44444444444446</v>
      </c>
      <c r="AG658" s="8">
        <v>1.8656716419999999</v>
      </c>
      <c r="AH658" s="8">
        <v>100</v>
      </c>
      <c r="AI658" s="8">
        <v>0.75172413793103399</v>
      </c>
      <c r="AJ658" s="8">
        <v>17</v>
      </c>
      <c r="AK658" s="14">
        <v>30.7</v>
      </c>
      <c r="AL658" s="8">
        <v>0</v>
      </c>
      <c r="AM658" s="3" t="s">
        <v>2049</v>
      </c>
      <c r="AN658">
        <v>0</v>
      </c>
      <c r="AO658" s="3" t="s">
        <v>2049</v>
      </c>
      <c r="AP658" s="3" t="s">
        <v>2049</v>
      </c>
      <c r="AQ658" s="8">
        <v>0</v>
      </c>
      <c r="AR658" s="8">
        <v>0</v>
      </c>
      <c r="AT658" s="34">
        <v>0.18620689655172415</v>
      </c>
      <c r="AU658" s="34">
        <v>3.7313432835820897</v>
      </c>
      <c r="AV658" s="7">
        <v>1</v>
      </c>
      <c r="AW658" s="3" t="s">
        <v>2049</v>
      </c>
      <c r="AX658" s="3" t="s">
        <v>2049</v>
      </c>
      <c r="AY658" s="8">
        <v>0.98814229249011853</v>
      </c>
      <c r="AZ658">
        <v>18.100000000000001</v>
      </c>
      <c r="BA658">
        <v>19</v>
      </c>
      <c r="BB658" s="8">
        <v>0</v>
      </c>
      <c r="BC658" s="3" t="s">
        <v>2110</v>
      </c>
      <c r="BD658" s="8">
        <v>1.0857142857142856</v>
      </c>
      <c r="BE658">
        <f>VLOOKUP(A658,'dati SCL7_com'!A:C,3,FALSE)</f>
        <v>0.6</v>
      </c>
    </row>
    <row r="659" spans="1:57" x14ac:dyDescent="0.3">
      <c r="A659">
        <v>62014</v>
      </c>
      <c r="B659" t="s">
        <v>558</v>
      </c>
      <c r="C659">
        <v>1546</v>
      </c>
      <c r="D659" t="s">
        <v>154</v>
      </c>
      <c r="E659" t="str">
        <f>VLOOKUP(A659,'0. dati base'!B:K,10,FALSE)</f>
        <v>CAMPANIA</v>
      </c>
      <c r="F659" s="15" t="s">
        <v>2049</v>
      </c>
      <c r="G659" s="8">
        <v>2.0462046204620461E-2</v>
      </c>
      <c r="H659">
        <v>157</v>
      </c>
      <c r="I659" s="8">
        <v>44.566623544631305</v>
      </c>
      <c r="J659" s="8">
        <v>65.422077922077904</v>
      </c>
      <c r="K659">
        <v>39.75</v>
      </c>
      <c r="L659">
        <v>0</v>
      </c>
      <c r="M659" s="8">
        <v>0.94716868697956691</v>
      </c>
      <c r="N659" s="8">
        <v>0.39759036144578302</v>
      </c>
      <c r="O659" s="8">
        <v>1.2048192771084341</v>
      </c>
      <c r="P659" s="8">
        <v>11.206896551724141</v>
      </c>
      <c r="Q659" s="15" t="s">
        <v>2049</v>
      </c>
      <c r="R659" s="15" t="s">
        <v>2049</v>
      </c>
      <c r="S659" s="15" t="s">
        <v>2049</v>
      </c>
      <c r="T659" s="15" t="s">
        <v>2049</v>
      </c>
      <c r="U659" s="16">
        <v>0</v>
      </c>
      <c r="V659" s="17">
        <v>0</v>
      </c>
      <c r="X659">
        <v>0</v>
      </c>
      <c r="Y659">
        <v>59.1</v>
      </c>
      <c r="Z659" s="8">
        <v>0.15329883570504527</v>
      </c>
      <c r="AA659" s="8">
        <v>1.1124546553808947</v>
      </c>
      <c r="AB659" s="9">
        <v>16.901408450704224</v>
      </c>
      <c r="AC659">
        <v>3</v>
      </c>
      <c r="AD659" s="8">
        <v>58.22784810126582</v>
      </c>
      <c r="AE659" s="15" t="s">
        <v>2049</v>
      </c>
      <c r="AF659" s="8">
        <v>87.121212121212125</v>
      </c>
      <c r="AG659" s="8">
        <v>1.940491591</v>
      </c>
      <c r="AH659" s="8">
        <v>0</v>
      </c>
      <c r="AI659" s="8">
        <v>0</v>
      </c>
      <c r="AJ659" s="8">
        <v>53.666666666666657</v>
      </c>
      <c r="AK659" s="14">
        <v>24.8</v>
      </c>
      <c r="AL659" s="8">
        <v>0</v>
      </c>
      <c r="AM659" s="3" t="s">
        <v>2049</v>
      </c>
      <c r="AN659">
        <v>0</v>
      </c>
      <c r="AO659" s="3" t="s">
        <v>2049</v>
      </c>
      <c r="AP659" s="3" t="s">
        <v>2049</v>
      </c>
      <c r="AQ659" s="8">
        <v>0</v>
      </c>
      <c r="AR659" s="8">
        <v>0</v>
      </c>
      <c r="AT659" s="34">
        <v>2.9605263157894735E-2</v>
      </c>
      <c r="AU659" s="34">
        <v>2.58732212160414</v>
      </c>
      <c r="AV659" s="7">
        <v>1</v>
      </c>
      <c r="AW659" s="3" t="s">
        <v>2049</v>
      </c>
      <c r="AX659" s="3" t="s">
        <v>2049</v>
      </c>
      <c r="AY659" s="8">
        <v>1.810500905250453</v>
      </c>
      <c r="AZ659">
        <v>14.5</v>
      </c>
      <c r="BA659">
        <v>0</v>
      </c>
      <c r="BB659" s="8">
        <v>0</v>
      </c>
      <c r="BC659" s="3" t="s">
        <v>2110</v>
      </c>
      <c r="BD659" s="8">
        <v>0</v>
      </c>
      <c r="BE659">
        <f>VLOOKUP(A659,'dati SCL7_com'!A:C,3,FALSE)</f>
        <v>0.4</v>
      </c>
    </row>
    <row r="660" spans="1:57" x14ac:dyDescent="0.3">
      <c r="A660">
        <v>62015</v>
      </c>
      <c r="B660" t="s">
        <v>622</v>
      </c>
      <c r="C660">
        <v>1378</v>
      </c>
      <c r="D660" t="s">
        <v>154</v>
      </c>
      <c r="E660" t="str">
        <f>VLOOKUP(A660,'0. dati base'!B:K,10,FALSE)</f>
        <v>CAMPANIA</v>
      </c>
      <c r="F660" s="15" t="s">
        <v>2049</v>
      </c>
      <c r="G660" s="8">
        <v>-7.990012484394507E-2</v>
      </c>
      <c r="H660">
        <v>63</v>
      </c>
      <c r="I660" s="8">
        <v>57.259158751696063</v>
      </c>
      <c r="J660" s="8">
        <v>66.612903225806392</v>
      </c>
      <c r="K660">
        <v>38.04</v>
      </c>
      <c r="L660">
        <v>0</v>
      </c>
      <c r="M660" s="8">
        <v>1.0585080525019994</v>
      </c>
      <c r="N660" s="8">
        <v>0.32119914346895101</v>
      </c>
      <c r="O660" s="8">
        <v>0.21413276231263401</v>
      </c>
      <c r="P660" s="8">
        <v>18.827160493827162</v>
      </c>
      <c r="Q660" s="15" t="s">
        <v>2049</v>
      </c>
      <c r="R660" s="15" t="s">
        <v>2049</v>
      </c>
      <c r="S660" s="15" t="s">
        <v>2049</v>
      </c>
      <c r="T660" s="15" t="s">
        <v>2049</v>
      </c>
      <c r="U660" s="16">
        <v>0</v>
      </c>
      <c r="V660" s="17">
        <v>0</v>
      </c>
      <c r="X660">
        <v>0</v>
      </c>
      <c r="Y660">
        <v>65.2</v>
      </c>
      <c r="Z660" s="8">
        <v>0.14857530529172319</v>
      </c>
      <c r="AA660" s="8">
        <v>0.84643288996372434</v>
      </c>
      <c r="AB660" s="9">
        <v>20.325203252032519</v>
      </c>
      <c r="AC660">
        <v>3</v>
      </c>
      <c r="AD660" s="8">
        <v>22.329142857142859</v>
      </c>
      <c r="AE660" s="15" t="s">
        <v>2049</v>
      </c>
      <c r="AF660" s="8">
        <v>94.680851063829792</v>
      </c>
      <c r="AG660" s="8">
        <v>2.90275762</v>
      </c>
      <c r="AH660" s="8">
        <v>66.6666666666667</v>
      </c>
      <c r="AI660" s="8">
        <v>0.34138601699252702</v>
      </c>
      <c r="AJ660" s="8">
        <v>23.666666666666671</v>
      </c>
      <c r="AK660" s="14">
        <v>28.1</v>
      </c>
      <c r="AL660" s="8">
        <v>0</v>
      </c>
      <c r="AM660" s="3" t="s">
        <v>2049</v>
      </c>
      <c r="AN660">
        <v>0</v>
      </c>
      <c r="AO660" s="3" t="s">
        <v>2049</v>
      </c>
      <c r="AP660" s="3" t="s">
        <v>2049</v>
      </c>
      <c r="AQ660" s="8">
        <v>0</v>
      </c>
      <c r="AR660" s="8">
        <v>0</v>
      </c>
      <c r="AT660" s="34">
        <v>0.22167487684729065</v>
      </c>
      <c r="AU660" s="34">
        <v>3.6284470246734397</v>
      </c>
      <c r="AV660" s="7">
        <v>1</v>
      </c>
      <c r="AW660" s="3" t="s">
        <v>2049</v>
      </c>
      <c r="AX660" s="3" t="s">
        <v>2049</v>
      </c>
      <c r="AY660" s="8">
        <v>3.8431975403535739</v>
      </c>
      <c r="AZ660">
        <v>18.399999999999999</v>
      </c>
      <c r="BA660">
        <v>4</v>
      </c>
      <c r="BB660" s="8">
        <v>0</v>
      </c>
      <c r="BC660" s="3" t="s">
        <v>2110</v>
      </c>
      <c r="BD660" s="8">
        <v>0.17219113215669393</v>
      </c>
      <c r="BE660">
        <f>VLOOKUP(A660,'dati SCL7_com'!A:C,3,FALSE)</f>
        <v>0</v>
      </c>
    </row>
    <row r="661" spans="1:57" x14ac:dyDescent="0.3">
      <c r="A661">
        <v>62016</v>
      </c>
      <c r="B661" t="s">
        <v>660</v>
      </c>
      <c r="C661">
        <v>916</v>
      </c>
      <c r="D661" t="s">
        <v>264</v>
      </c>
      <c r="E661" t="str">
        <f>VLOOKUP(A661,'0. dati base'!B:K,10,FALSE)</f>
        <v>CAMPANIA</v>
      </c>
      <c r="F661" s="15" t="s">
        <v>2049</v>
      </c>
      <c r="G661" s="8">
        <v>-0.12206572769953052</v>
      </c>
      <c r="H661">
        <v>21</v>
      </c>
      <c r="I661" s="8">
        <v>21.818181818181817</v>
      </c>
      <c r="J661" s="8">
        <v>71.072319201995001</v>
      </c>
      <c r="K661">
        <v>36.520000000000003</v>
      </c>
      <c r="L661">
        <v>0</v>
      </c>
      <c r="M661" s="8">
        <v>5.6305163842954249</v>
      </c>
      <c r="N661" s="8">
        <v>0.58297872340425505</v>
      </c>
      <c r="O661" s="8">
        <v>2.978723404255319</v>
      </c>
      <c r="P661" s="8">
        <v>34.072580645161288</v>
      </c>
      <c r="Q661" s="15" t="s">
        <v>2049</v>
      </c>
      <c r="R661" s="15" t="s">
        <v>2049</v>
      </c>
      <c r="S661" s="15" t="s">
        <v>2049</v>
      </c>
      <c r="T661" s="15" t="s">
        <v>2049</v>
      </c>
      <c r="U661" s="16">
        <v>0</v>
      </c>
      <c r="V661" s="17">
        <v>0</v>
      </c>
      <c r="X661">
        <v>0</v>
      </c>
      <c r="Y661">
        <v>82.8</v>
      </c>
      <c r="Z661" s="8">
        <v>0.1304812834224599</v>
      </c>
      <c r="AA661" s="8">
        <v>11.598746081504702</v>
      </c>
      <c r="AB661" s="9">
        <v>25</v>
      </c>
      <c r="AC661">
        <v>3</v>
      </c>
      <c r="AD661" s="8">
        <v>15.959016393442621</v>
      </c>
      <c r="AE661" s="15" t="s">
        <v>2049</v>
      </c>
      <c r="AF661" s="8">
        <v>130.23255813953489</v>
      </c>
      <c r="AG661" s="8">
        <v>3.2751091699999999</v>
      </c>
      <c r="AH661" s="8">
        <v>100</v>
      </c>
      <c r="AI661" s="8">
        <v>0</v>
      </c>
      <c r="AJ661" s="8">
        <v>13</v>
      </c>
      <c r="AK661" s="14">
        <v>36.6</v>
      </c>
      <c r="AL661" s="8">
        <v>0</v>
      </c>
      <c r="AM661" s="3" t="s">
        <v>2049</v>
      </c>
      <c r="AN661">
        <v>0</v>
      </c>
      <c r="AO661" s="3" t="s">
        <v>2049</v>
      </c>
      <c r="AP661" s="3" t="s">
        <v>2049</v>
      </c>
      <c r="AQ661" s="8">
        <v>0</v>
      </c>
      <c r="AR661" s="8">
        <v>0</v>
      </c>
      <c r="AT661" s="34">
        <v>0.17449664429530201</v>
      </c>
      <c r="AU661" s="34">
        <v>4.3668122270742353</v>
      </c>
      <c r="AV661" s="7">
        <v>1</v>
      </c>
      <c r="AW661" s="3" t="s">
        <v>2049</v>
      </c>
      <c r="AX661" s="3" t="s">
        <v>2049</v>
      </c>
      <c r="AY661" s="8">
        <v>3.4364261168384882</v>
      </c>
      <c r="AZ661">
        <v>22.5</v>
      </c>
      <c r="BA661">
        <v>26</v>
      </c>
      <c r="BB661" s="8">
        <v>0</v>
      </c>
      <c r="BC661" s="3" t="s">
        <v>2110</v>
      </c>
      <c r="BD661" s="8">
        <v>0.60254924681344146</v>
      </c>
      <c r="BE661">
        <f>VLOOKUP(A661,'dati SCL7_com'!A:C,3,FALSE)</f>
        <v>0.2</v>
      </c>
    </row>
    <row r="662" spans="1:57" x14ac:dyDescent="0.3">
      <c r="A662">
        <v>62017</v>
      </c>
      <c r="B662" t="s">
        <v>680</v>
      </c>
      <c r="C662">
        <v>1483</v>
      </c>
      <c r="D662" t="s">
        <v>269</v>
      </c>
      <c r="E662" t="str">
        <f>VLOOKUP(A662,'0. dati base'!B:K,10,FALSE)</f>
        <v>CAMPANIA</v>
      </c>
      <c r="F662" s="15" t="s">
        <v>2049</v>
      </c>
      <c r="G662" s="8">
        <v>-8.9464390818128306E-2</v>
      </c>
      <c r="H662">
        <v>40</v>
      </c>
      <c r="I662" s="8">
        <v>71.557853910795089</v>
      </c>
      <c r="J662" s="8">
        <v>76.821192052980109</v>
      </c>
      <c r="K662">
        <v>44.61</v>
      </c>
      <c r="L662">
        <v>0</v>
      </c>
      <c r="M662" s="8">
        <v>5.1685671789786811</v>
      </c>
      <c r="N662" s="8">
        <v>0.49259757738896398</v>
      </c>
      <c r="O662" s="8">
        <v>3.4993270524899049</v>
      </c>
      <c r="P662" s="8">
        <v>49.740932642487053</v>
      </c>
      <c r="Q662" s="15" t="s">
        <v>2049</v>
      </c>
      <c r="R662" s="15" t="s">
        <v>2049</v>
      </c>
      <c r="S662" s="15" t="s">
        <v>2049</v>
      </c>
      <c r="T662" s="15" t="s">
        <v>2049</v>
      </c>
      <c r="U662" s="16">
        <v>0</v>
      </c>
      <c r="V662" s="17">
        <v>0</v>
      </c>
      <c r="X662">
        <v>0</v>
      </c>
      <c r="Y662">
        <v>88.6</v>
      </c>
      <c r="Z662" s="8">
        <v>0.15449256625727215</v>
      </c>
      <c r="AA662" s="8">
        <v>3.8507821901323709</v>
      </c>
      <c r="AB662" s="9">
        <v>14.76510067114094</v>
      </c>
      <c r="AC662">
        <v>5</v>
      </c>
      <c r="AD662" s="8">
        <v>9.7398744769874472</v>
      </c>
      <c r="AE662" s="15" t="s">
        <v>2049</v>
      </c>
      <c r="AF662" s="8">
        <v>90.291262135922338</v>
      </c>
      <c r="AG662" s="8">
        <v>2.0229265000000001</v>
      </c>
      <c r="AH662" s="8">
        <v>60</v>
      </c>
      <c r="AI662" s="8">
        <v>1.475193635274054</v>
      </c>
      <c r="AJ662" s="8">
        <v>68.666666666666671</v>
      </c>
      <c r="AK662" s="14">
        <v>23.8</v>
      </c>
      <c r="AL662" s="8">
        <v>0</v>
      </c>
      <c r="AM662" s="3" t="s">
        <v>2049</v>
      </c>
      <c r="AN662">
        <v>0</v>
      </c>
      <c r="AO662" s="3" t="s">
        <v>2049</v>
      </c>
      <c r="AP662" s="3" t="s">
        <v>2049</v>
      </c>
      <c r="AQ662" s="8">
        <v>0</v>
      </c>
      <c r="AR662" s="8">
        <v>0</v>
      </c>
      <c r="AT662" s="34">
        <v>0.32222222222222224</v>
      </c>
      <c r="AU662" s="34">
        <v>4.0458530006743088</v>
      </c>
      <c r="AV662" s="7">
        <v>1</v>
      </c>
      <c r="AW662" s="3" t="s">
        <v>2049</v>
      </c>
      <c r="AX662" s="3" t="s">
        <v>2049</v>
      </c>
      <c r="AY662" s="8">
        <v>2.7643400138217</v>
      </c>
      <c r="AZ662">
        <v>12.2</v>
      </c>
      <c r="BA662">
        <v>29</v>
      </c>
      <c r="BB662" s="8">
        <v>0</v>
      </c>
      <c r="BC662" s="3" t="s">
        <v>2110</v>
      </c>
      <c r="BD662" s="8">
        <v>0.76195480819758277</v>
      </c>
      <c r="BE662">
        <f>VLOOKUP(A662,'dati SCL7_com'!A:C,3,FALSE)</f>
        <v>0.2</v>
      </c>
    </row>
    <row r="663" spans="1:57" x14ac:dyDescent="0.3">
      <c r="A663">
        <v>62018</v>
      </c>
      <c r="B663" t="s">
        <v>681</v>
      </c>
      <c r="C663">
        <v>1254</v>
      </c>
      <c r="D663" t="s">
        <v>154</v>
      </c>
      <c r="E663" t="str">
        <f>VLOOKUP(A663,'0. dati base'!B:K,10,FALSE)</f>
        <v>CAMPANIA</v>
      </c>
      <c r="F663" s="15" t="s">
        <v>2049</v>
      </c>
      <c r="G663" s="8">
        <v>-0.1016260162601626</v>
      </c>
      <c r="H663">
        <v>112</v>
      </c>
      <c r="I663" s="8">
        <v>23.378582202111613</v>
      </c>
      <c r="J663" s="8">
        <v>65.337954939341401</v>
      </c>
      <c r="K663">
        <v>39.64</v>
      </c>
      <c r="L663">
        <v>0</v>
      </c>
      <c r="M663" s="8">
        <v>1.2686415029246185</v>
      </c>
      <c r="N663" s="8">
        <v>0.30444444444444402</v>
      </c>
      <c r="O663" s="8">
        <v>2.2222222222222219</v>
      </c>
      <c r="P663" s="8">
        <v>32.565284178187397</v>
      </c>
      <c r="Q663" s="15" t="s">
        <v>2049</v>
      </c>
      <c r="R663" s="15" t="s">
        <v>2049</v>
      </c>
      <c r="S663" s="15" t="s">
        <v>2049</v>
      </c>
      <c r="T663" s="15" t="s">
        <v>2049</v>
      </c>
      <c r="U663" s="16">
        <v>0</v>
      </c>
      <c r="V663" s="17">
        <v>0</v>
      </c>
      <c r="X663">
        <v>0</v>
      </c>
      <c r="Y663">
        <v>76.7</v>
      </c>
      <c r="Z663" s="8">
        <v>0.14328808446455504</v>
      </c>
      <c r="AA663" s="8">
        <v>0.43530834340991542</v>
      </c>
      <c r="AB663" s="9">
        <v>25</v>
      </c>
      <c r="AC663">
        <v>2</v>
      </c>
      <c r="AD663" s="8">
        <v>23.789473684210531</v>
      </c>
      <c r="AE663" s="15" t="s">
        <v>2049</v>
      </c>
      <c r="AF663" s="8">
        <v>200</v>
      </c>
      <c r="AG663" s="8">
        <v>1.594896332</v>
      </c>
      <c r="AH663" s="8">
        <v>100</v>
      </c>
      <c r="AI663" s="8">
        <v>0.382743362831858</v>
      </c>
      <c r="AJ663" s="8">
        <v>22.5</v>
      </c>
      <c r="AK663" s="14">
        <v>32.299999999999997</v>
      </c>
      <c r="AL663" s="8">
        <v>0</v>
      </c>
      <c r="AM663" s="3" t="s">
        <v>2049</v>
      </c>
      <c r="AN663">
        <v>0</v>
      </c>
      <c r="AO663" s="3" t="s">
        <v>2049</v>
      </c>
      <c r="AP663" s="3" t="s">
        <v>2049</v>
      </c>
      <c r="AQ663" s="8">
        <v>0</v>
      </c>
      <c r="AR663" s="8">
        <v>0</v>
      </c>
      <c r="AT663" s="34">
        <v>0.19387755102040816</v>
      </c>
      <c r="AU663" s="34">
        <v>2.3923444976076556</v>
      </c>
      <c r="AV663" s="7">
        <v>1</v>
      </c>
      <c r="AW663" s="3" t="s">
        <v>2049</v>
      </c>
      <c r="AX663" s="3" t="s">
        <v>2049</v>
      </c>
      <c r="AY663" s="8">
        <v>4.1631973355537051</v>
      </c>
      <c r="AZ663">
        <v>16.100000000000001</v>
      </c>
      <c r="BA663">
        <v>3</v>
      </c>
      <c r="BB663" s="8">
        <v>0</v>
      </c>
      <c r="BC663" s="3" t="s">
        <v>2110</v>
      </c>
      <c r="BD663" s="8">
        <v>0.25597269624573377</v>
      </c>
      <c r="BE663">
        <f>VLOOKUP(A663,'dati SCL7_com'!A:C,3,FALSE)</f>
        <v>0.2</v>
      </c>
    </row>
    <row r="664" spans="1:57" x14ac:dyDescent="0.3">
      <c r="A664">
        <v>62019</v>
      </c>
      <c r="B664" t="s">
        <v>685</v>
      </c>
      <c r="C664">
        <v>2562</v>
      </c>
      <c r="D664" t="s">
        <v>293</v>
      </c>
      <c r="E664" t="str">
        <f>VLOOKUP(A664,'0. dati base'!B:K,10,FALSE)</f>
        <v>CAMPANIA</v>
      </c>
      <c r="F664" s="15" t="s">
        <v>2049</v>
      </c>
      <c r="G664" s="8">
        <v>-4.559270516717325E-3</v>
      </c>
      <c r="H664">
        <v>169</v>
      </c>
      <c r="I664" s="8">
        <v>42.519083969465647</v>
      </c>
      <c r="J664" s="8">
        <v>70.112945264986905</v>
      </c>
      <c r="K664">
        <v>52.249999999999993</v>
      </c>
      <c r="L664">
        <v>0</v>
      </c>
      <c r="M664" s="8">
        <v>4.2733615998397489</v>
      </c>
      <c r="N664" s="8">
        <v>0.59218436873747504</v>
      </c>
      <c r="O664" s="8">
        <v>1.102204408817635</v>
      </c>
      <c r="P664" s="8">
        <v>16.07378129117259</v>
      </c>
      <c r="Q664" s="15" t="s">
        <v>2049</v>
      </c>
      <c r="R664" s="15" t="s">
        <v>2049</v>
      </c>
      <c r="S664" s="15" t="s">
        <v>2049</v>
      </c>
      <c r="T664" s="15" t="s">
        <v>2049</v>
      </c>
      <c r="U664" s="16">
        <v>0</v>
      </c>
      <c r="V664" s="17">
        <v>0</v>
      </c>
      <c r="X664">
        <v>0</v>
      </c>
      <c r="Y664">
        <v>6.4</v>
      </c>
      <c r="Z664" s="8">
        <v>0.14732824427480917</v>
      </c>
      <c r="AA664" s="8">
        <v>5.3349875930521087</v>
      </c>
      <c r="AB664" s="9">
        <v>8.4745762711864394</v>
      </c>
      <c r="AC664">
        <v>7</v>
      </c>
      <c r="AD664" s="8">
        <v>64.383419689119165</v>
      </c>
      <c r="AE664" s="15" t="s">
        <v>2049</v>
      </c>
      <c r="AF664" s="8">
        <v>90.804597701149419</v>
      </c>
      <c r="AG664" s="8">
        <v>2.3419203749999999</v>
      </c>
      <c r="AH664" s="8">
        <v>100</v>
      </c>
      <c r="AI664" s="8">
        <v>0.596813133751811</v>
      </c>
      <c r="AJ664" s="8">
        <v>161.5</v>
      </c>
      <c r="AK664" s="14">
        <v>30.5</v>
      </c>
      <c r="AL664" s="8">
        <v>0</v>
      </c>
      <c r="AM664" s="3" t="s">
        <v>2049</v>
      </c>
      <c r="AN664">
        <v>0</v>
      </c>
      <c r="AO664" s="3" t="s">
        <v>2049</v>
      </c>
      <c r="AP664" s="3" t="s">
        <v>2049</v>
      </c>
      <c r="AQ664" s="8">
        <v>0</v>
      </c>
      <c r="AR664" s="8">
        <v>0</v>
      </c>
      <c r="AT664" s="34">
        <v>0.2572178477690289</v>
      </c>
      <c r="AU664" s="34">
        <v>3.1225604996096799</v>
      </c>
      <c r="AV664" s="7">
        <v>1</v>
      </c>
      <c r="AW664" s="3" t="s">
        <v>2049</v>
      </c>
      <c r="AX664" s="3" t="s">
        <v>2049</v>
      </c>
      <c r="AY664" s="8">
        <v>4.8853814355505447</v>
      </c>
      <c r="AZ664">
        <v>18.899999999999999</v>
      </c>
      <c r="BA664">
        <v>9</v>
      </c>
      <c r="BB664" s="8">
        <v>0.39032006245120998</v>
      </c>
      <c r="BC664" s="3" t="s">
        <v>2110</v>
      </c>
      <c r="BD664" s="8">
        <v>0.65061808718282377</v>
      </c>
      <c r="BE664">
        <f>VLOOKUP(A664,'dati SCL7_com'!A:C,3,FALSE)</f>
        <v>0</v>
      </c>
    </row>
    <row r="665" spans="1:57" x14ac:dyDescent="0.3">
      <c r="A665">
        <v>62020</v>
      </c>
      <c r="B665" t="s">
        <v>686</v>
      </c>
      <c r="C665">
        <v>1240</v>
      </c>
      <c r="D665" t="s">
        <v>264</v>
      </c>
      <c r="E665" t="str">
        <f>VLOOKUP(A665,'0. dati base'!B:K,10,FALSE)</f>
        <v>CAMPANIA</v>
      </c>
      <c r="F665" s="15" t="s">
        <v>2049</v>
      </c>
      <c r="G665" s="8">
        <v>-0.23259668508287293</v>
      </c>
      <c r="H665">
        <v>40</v>
      </c>
      <c r="I665" s="8">
        <v>36.285097192224626</v>
      </c>
      <c r="J665" s="8">
        <v>84.2185128983308</v>
      </c>
      <c r="K665">
        <v>48.820000000000007</v>
      </c>
      <c r="L665">
        <v>0</v>
      </c>
      <c r="M665" s="8">
        <v>13.046565892259308</v>
      </c>
      <c r="N665" s="8">
        <v>0.74108658743633304</v>
      </c>
      <c r="O665" s="8">
        <v>3.0560271646859078</v>
      </c>
      <c r="P665" s="8">
        <v>52.45398773006135</v>
      </c>
      <c r="Q665" s="15" t="s">
        <v>2049</v>
      </c>
      <c r="R665" s="15" t="s">
        <v>2049</v>
      </c>
      <c r="S665" s="15" t="s">
        <v>2049</v>
      </c>
      <c r="T665" s="15" t="s">
        <v>2049</v>
      </c>
      <c r="U665" s="16">
        <v>0</v>
      </c>
      <c r="V665" s="17">
        <v>0</v>
      </c>
      <c r="X665">
        <v>0</v>
      </c>
      <c r="Y665">
        <v>89.5</v>
      </c>
      <c r="Z665" s="8">
        <v>7.775377969762419E-2</v>
      </c>
      <c r="AA665" s="8">
        <v>10.031347962382444</v>
      </c>
      <c r="AB665" s="9">
        <v>9.5238095238095237</v>
      </c>
      <c r="AC665">
        <v>3</v>
      </c>
      <c r="AD665" s="8">
        <v>12.981481481481479</v>
      </c>
      <c r="AE665" s="15" t="s">
        <v>2049</v>
      </c>
      <c r="AF665" s="8">
        <v>108.57142857142857</v>
      </c>
      <c r="AG665" s="8">
        <v>2.4193548389999999</v>
      </c>
      <c r="AH665" s="8">
        <v>100</v>
      </c>
      <c r="AI665" s="8">
        <v>0</v>
      </c>
      <c r="AJ665" s="8">
        <v>6</v>
      </c>
      <c r="AK665" s="14">
        <v>35.700000000000003</v>
      </c>
      <c r="AL665" s="8">
        <v>0</v>
      </c>
      <c r="AM665" s="3" t="s">
        <v>2049</v>
      </c>
      <c r="AN665">
        <v>0</v>
      </c>
      <c r="AO665" s="3" t="s">
        <v>2049</v>
      </c>
      <c r="AP665" s="3" t="s">
        <v>2049</v>
      </c>
      <c r="AQ665" s="8">
        <v>0</v>
      </c>
      <c r="AR665" s="8">
        <v>0</v>
      </c>
      <c r="AT665" s="34">
        <v>0.24107142857142858</v>
      </c>
      <c r="AU665" s="34">
        <v>3.225806451612903</v>
      </c>
      <c r="AV665" s="7">
        <v>1</v>
      </c>
      <c r="AW665" s="3" t="s">
        <v>2049</v>
      </c>
      <c r="AX665" s="3" t="s">
        <v>2049</v>
      </c>
      <c r="AY665" s="8">
        <v>4.4247787610619467</v>
      </c>
      <c r="AZ665">
        <v>14</v>
      </c>
      <c r="BA665">
        <v>4</v>
      </c>
      <c r="BB665" s="8">
        <v>0</v>
      </c>
      <c r="BC665" s="3" t="s">
        <v>2110</v>
      </c>
      <c r="BD665" s="8">
        <v>0.11631288165164291</v>
      </c>
      <c r="BE665">
        <f>VLOOKUP(A665,'dati SCL7_com'!A:C,3,FALSE)</f>
        <v>0.2</v>
      </c>
    </row>
    <row r="666" spans="1:57" x14ac:dyDescent="0.3">
      <c r="A666">
        <v>62021</v>
      </c>
      <c r="B666" t="s">
        <v>708</v>
      </c>
      <c r="C666">
        <v>2044</v>
      </c>
      <c r="D666" t="s">
        <v>154</v>
      </c>
      <c r="E666" t="str">
        <f>VLOOKUP(A666,'0. dati base'!B:K,10,FALSE)</f>
        <v>CAMPANIA</v>
      </c>
      <c r="F666" s="15" t="s">
        <v>2049</v>
      </c>
      <c r="G666" s="8">
        <v>-5.5128784455490284E-2</v>
      </c>
      <c r="H666">
        <v>106</v>
      </c>
      <c r="I666" s="8">
        <v>25.777140124342417</v>
      </c>
      <c r="J666" s="8">
        <v>67.458432304037999</v>
      </c>
      <c r="K666">
        <v>40.89</v>
      </c>
      <c r="L666">
        <v>1643</v>
      </c>
      <c r="M666" s="8">
        <v>1.7877024886700434</v>
      </c>
      <c r="N666" s="8">
        <v>0.46796657381615597</v>
      </c>
      <c r="O666" s="8">
        <v>1.392757660167131</v>
      </c>
      <c r="P666" s="8">
        <v>26.176115802171289</v>
      </c>
      <c r="Q666" s="15" t="s">
        <v>2049</v>
      </c>
      <c r="R666" s="15" t="s">
        <v>2049</v>
      </c>
      <c r="S666" s="15" t="s">
        <v>2049</v>
      </c>
      <c r="T666" s="15" t="s">
        <v>2049</v>
      </c>
      <c r="U666" s="16">
        <v>0</v>
      </c>
      <c r="V666" s="17">
        <v>0</v>
      </c>
      <c r="X666">
        <v>0</v>
      </c>
      <c r="Y666">
        <v>0</v>
      </c>
      <c r="Z666" s="8">
        <v>0.13916786226685796</v>
      </c>
      <c r="AA666" s="8">
        <v>1.0157194679564692</v>
      </c>
      <c r="AB666" s="9">
        <v>21.428571428571427</v>
      </c>
      <c r="AC666">
        <v>3</v>
      </c>
      <c r="AD666" s="8">
        <v>18.522336769759448</v>
      </c>
      <c r="AE666" s="15" t="s">
        <v>2049</v>
      </c>
      <c r="AF666" s="8">
        <v>160.16949152542372</v>
      </c>
      <c r="AG666" s="8">
        <v>1.467710372</v>
      </c>
      <c r="AH666" s="8">
        <v>33.3333333333333</v>
      </c>
      <c r="AI666" s="8">
        <v>0.520964749536178</v>
      </c>
      <c r="AJ666" s="8">
        <v>38</v>
      </c>
      <c r="AK666" s="14">
        <v>31.6</v>
      </c>
      <c r="AL666" s="8">
        <v>0</v>
      </c>
      <c r="AM666" s="3" t="s">
        <v>2049</v>
      </c>
      <c r="AN666">
        <v>0</v>
      </c>
      <c r="AO666" s="3" t="s">
        <v>2049</v>
      </c>
      <c r="AP666" s="3" t="s">
        <v>2049</v>
      </c>
      <c r="AQ666" s="8">
        <v>0</v>
      </c>
      <c r="AR666" s="8">
        <v>0</v>
      </c>
      <c r="AT666" s="34">
        <v>0.18431372549019609</v>
      </c>
      <c r="AU666" s="34">
        <v>2.9354207436399218</v>
      </c>
      <c r="AV666" s="7">
        <v>2</v>
      </c>
      <c r="AW666" s="3" t="s">
        <v>2049</v>
      </c>
      <c r="AX666" s="3" t="s">
        <v>2049</v>
      </c>
      <c r="AY666" s="8">
        <v>1.480019733596448</v>
      </c>
      <c r="AZ666">
        <v>13.2</v>
      </c>
      <c r="BA666">
        <v>1</v>
      </c>
      <c r="BB666" s="8">
        <v>0</v>
      </c>
      <c r="BC666" s="3" t="s">
        <v>2110</v>
      </c>
      <c r="BD666" s="8">
        <v>5.0942435048395317E-2</v>
      </c>
      <c r="BE666">
        <f>VLOOKUP(A666,'dati SCL7_com'!A:C,3,FALSE)</f>
        <v>0.6</v>
      </c>
    </row>
    <row r="667" spans="1:57" x14ac:dyDescent="0.3">
      <c r="A667">
        <v>62022</v>
      </c>
      <c r="B667" t="s">
        <v>726</v>
      </c>
      <c r="C667">
        <v>3415</v>
      </c>
      <c r="D667" t="s">
        <v>154</v>
      </c>
      <c r="E667" t="str">
        <f>VLOOKUP(A667,'0. dati base'!B:K,10,FALSE)</f>
        <v>CAMPANIA</v>
      </c>
      <c r="F667" s="15" t="s">
        <v>2049</v>
      </c>
      <c r="G667" s="8">
        <v>-7.9365079365079361E-3</v>
      </c>
      <c r="H667">
        <v>141</v>
      </c>
      <c r="I667" s="8">
        <v>25.659259259259258</v>
      </c>
      <c r="J667" s="8">
        <v>70.863309352517902</v>
      </c>
      <c r="K667">
        <v>44.25</v>
      </c>
      <c r="L667">
        <v>0</v>
      </c>
      <c r="M667" s="8">
        <v>3.0155718295723628</v>
      </c>
      <c r="N667" s="8">
        <v>0.52914110429447903</v>
      </c>
      <c r="O667" s="8">
        <v>6.7484662576687118</v>
      </c>
      <c r="P667" s="8">
        <v>31.625084288604182</v>
      </c>
      <c r="Q667" s="15" t="s">
        <v>2049</v>
      </c>
      <c r="R667" s="15" t="s">
        <v>2049</v>
      </c>
      <c r="S667" s="15" t="s">
        <v>2049</v>
      </c>
      <c r="T667" s="15" t="s">
        <v>2049</v>
      </c>
      <c r="U667" s="16">
        <v>0</v>
      </c>
      <c r="V667" s="17">
        <v>0</v>
      </c>
      <c r="X667">
        <v>0</v>
      </c>
      <c r="Y667">
        <v>18.899999999999999</v>
      </c>
      <c r="Z667" s="8">
        <v>0.13837037037037037</v>
      </c>
      <c r="AA667" s="8">
        <v>1.6444981862152357</v>
      </c>
      <c r="AB667" s="9">
        <v>11.904761904761903</v>
      </c>
      <c r="AC667">
        <v>6</v>
      </c>
      <c r="AD667" s="8">
        <v>20.0085653104925</v>
      </c>
      <c r="AE667" s="15" t="s">
        <v>2049</v>
      </c>
      <c r="AF667" s="8">
        <v>191.71597633136093</v>
      </c>
      <c r="AG667" s="8">
        <v>1.7569546119999999</v>
      </c>
      <c r="AH667" s="8">
        <v>50</v>
      </c>
      <c r="AI667" s="8">
        <v>0.50096318493150704</v>
      </c>
      <c r="AJ667" s="8">
        <v>28.166666666666671</v>
      </c>
      <c r="AK667" s="14">
        <v>32</v>
      </c>
      <c r="AL667" s="8">
        <v>0</v>
      </c>
      <c r="AM667" s="3" t="s">
        <v>2049</v>
      </c>
      <c r="AN667">
        <v>0</v>
      </c>
      <c r="AO667" s="3" t="s">
        <v>2049</v>
      </c>
      <c r="AP667" s="3" t="s">
        <v>2049</v>
      </c>
      <c r="AQ667" s="8">
        <v>0</v>
      </c>
      <c r="AR667" s="8">
        <v>0</v>
      </c>
      <c r="AT667" s="34">
        <v>0.13099630996309963</v>
      </c>
      <c r="AU667" s="34">
        <v>2.6354319180087846</v>
      </c>
      <c r="AV667" s="7">
        <v>1</v>
      </c>
      <c r="AW667" s="3" t="s">
        <v>2049</v>
      </c>
      <c r="AX667" s="3" t="s">
        <v>2049</v>
      </c>
      <c r="AY667" s="8">
        <v>2.689778840406456</v>
      </c>
      <c r="AZ667">
        <v>16.899999999999999</v>
      </c>
      <c r="BA667">
        <v>7</v>
      </c>
      <c r="BB667" s="8">
        <v>0</v>
      </c>
      <c r="BC667" s="3" t="s">
        <v>2110</v>
      </c>
      <c r="BD667" s="8">
        <v>0.29548332629801605</v>
      </c>
      <c r="BE667">
        <f>VLOOKUP(A667,'dati SCL7_com'!A:C,3,FALSE)</f>
        <v>0.2</v>
      </c>
    </row>
    <row r="668" spans="1:57" x14ac:dyDescent="0.3">
      <c r="A668">
        <v>62023</v>
      </c>
      <c r="B668" t="s">
        <v>735</v>
      </c>
      <c r="C668">
        <v>3940</v>
      </c>
      <c r="D668" t="s">
        <v>293</v>
      </c>
      <c r="E668" t="str">
        <f>VLOOKUP(A668,'0. dati base'!B:K,10,FALSE)</f>
        <v>CAMPANIA</v>
      </c>
      <c r="F668" s="15" t="s">
        <v>2049</v>
      </c>
      <c r="G668" s="8">
        <v>-2.7162258756254467E-2</v>
      </c>
      <c r="H668">
        <v>122</v>
      </c>
      <c r="I668" s="8">
        <v>51.065393093313737</v>
      </c>
      <c r="J668" s="8">
        <v>76.561493882807397</v>
      </c>
      <c r="K668">
        <v>44.99</v>
      </c>
      <c r="L668">
        <v>1452</v>
      </c>
      <c r="M668" s="8">
        <v>5.9993990585250225</v>
      </c>
      <c r="N668" s="8">
        <v>0.64056224899598402</v>
      </c>
      <c r="O668" s="8">
        <v>0.20080321285140601</v>
      </c>
      <c r="P668" s="8">
        <v>18.107833163784331</v>
      </c>
      <c r="Q668" s="15" t="s">
        <v>2049</v>
      </c>
      <c r="R668" s="15" t="s">
        <v>2049</v>
      </c>
      <c r="S668" s="15" t="s">
        <v>2049</v>
      </c>
      <c r="T668" s="15" t="s">
        <v>2049</v>
      </c>
      <c r="U668" s="16">
        <v>0</v>
      </c>
      <c r="V668" s="17">
        <v>0</v>
      </c>
      <c r="X668">
        <v>0</v>
      </c>
      <c r="Y668">
        <v>0</v>
      </c>
      <c r="Z668" s="8">
        <v>0.15429831006612785</v>
      </c>
      <c r="AA668" s="8">
        <v>13.709677419354838</v>
      </c>
      <c r="AB668" s="9">
        <v>11.405835543766578</v>
      </c>
      <c r="AC668">
        <v>10</v>
      </c>
      <c r="AD668" s="8">
        <v>61.641301587301591</v>
      </c>
      <c r="AE668" s="15" t="s">
        <v>2049</v>
      </c>
      <c r="AF668" s="8">
        <v>58.563535911602202</v>
      </c>
      <c r="AG668" s="8">
        <v>2.030456853</v>
      </c>
      <c r="AH668" s="8">
        <v>50</v>
      </c>
      <c r="AI668" s="8">
        <v>0.33232562583013597</v>
      </c>
      <c r="AJ668" s="8">
        <v>109.25</v>
      </c>
      <c r="AK668" s="14">
        <v>24</v>
      </c>
      <c r="AL668" s="8">
        <v>38.816617708770472</v>
      </c>
      <c r="AM668" s="3" t="s">
        <v>2049</v>
      </c>
      <c r="AN668">
        <v>0</v>
      </c>
      <c r="AO668" s="3" t="s">
        <v>2049</v>
      </c>
      <c r="AP668" s="3" t="s">
        <v>2049</v>
      </c>
      <c r="AQ668" s="8">
        <v>0</v>
      </c>
      <c r="AR668" s="8">
        <v>0</v>
      </c>
      <c r="AT668" s="34">
        <v>0.17647058823529413</v>
      </c>
      <c r="AU668" s="34">
        <v>3.2994923857868019</v>
      </c>
      <c r="AV668" s="7">
        <v>2</v>
      </c>
      <c r="AW668" s="3" t="s">
        <v>2049</v>
      </c>
      <c r="AX668" s="3" t="s">
        <v>2049</v>
      </c>
      <c r="AY668" s="8">
        <v>3.147953830010493</v>
      </c>
      <c r="AZ668">
        <v>13.2</v>
      </c>
      <c r="BA668">
        <v>31</v>
      </c>
      <c r="BB668" s="8">
        <v>0.50761421319796962</v>
      </c>
      <c r="BC668" s="3" t="s">
        <v>2110</v>
      </c>
      <c r="BD668" s="8">
        <v>0.99397590361445776</v>
      </c>
      <c r="BE668">
        <f>VLOOKUP(A668,'dati SCL7_com'!A:C,3,FALSE)</f>
        <v>0.4</v>
      </c>
    </row>
    <row r="669" spans="1:57" x14ac:dyDescent="0.3">
      <c r="A669">
        <v>62024</v>
      </c>
      <c r="B669" t="s">
        <v>765</v>
      </c>
      <c r="C669">
        <v>2388</v>
      </c>
      <c r="D669" t="s">
        <v>181</v>
      </c>
      <c r="E669" t="str">
        <f>VLOOKUP(A669,'0. dati base'!B:K,10,FALSE)</f>
        <v>CAMPANIA</v>
      </c>
      <c r="F669" s="15" t="s">
        <v>2049</v>
      </c>
      <c r="G669" s="8">
        <v>-7.3699962588851475E-2</v>
      </c>
      <c r="H669">
        <v>54</v>
      </c>
      <c r="I669" s="8">
        <v>62.237479806138928</v>
      </c>
      <c r="J669" s="8">
        <v>78.378378378378301</v>
      </c>
      <c r="K669">
        <v>43.78</v>
      </c>
      <c r="L669">
        <v>872</v>
      </c>
      <c r="M669" s="8">
        <v>6.9162121963311858</v>
      </c>
      <c r="N669" s="8">
        <v>0.46033402922755701</v>
      </c>
      <c r="O669" s="8">
        <v>0.52192066805845505</v>
      </c>
      <c r="P669" s="8">
        <v>28.305785123966938</v>
      </c>
      <c r="Q669" s="15" t="s">
        <v>2049</v>
      </c>
      <c r="R669" s="15" t="s">
        <v>2049</v>
      </c>
      <c r="S669" s="15" t="s">
        <v>2049</v>
      </c>
      <c r="T669" s="15" t="s">
        <v>2049</v>
      </c>
      <c r="U669" s="16">
        <v>0</v>
      </c>
      <c r="V669" s="17">
        <v>0</v>
      </c>
      <c r="X669">
        <v>0</v>
      </c>
      <c r="Y669">
        <v>0.8</v>
      </c>
      <c r="Z669" s="8">
        <v>0.15105008077544427</v>
      </c>
      <c r="AA669" s="8">
        <v>7.4608904933814681</v>
      </c>
      <c r="AB669" s="9">
        <v>5.9907834101382482</v>
      </c>
      <c r="AC669">
        <v>5</v>
      </c>
      <c r="AD669" s="8">
        <v>35.63101604278075</v>
      </c>
      <c r="AE669" s="15" t="s">
        <v>2049</v>
      </c>
      <c r="AF669" s="8">
        <v>58.706467661691541</v>
      </c>
      <c r="AG669" s="8">
        <v>2.0938023449999998</v>
      </c>
      <c r="AH669" s="8">
        <v>60</v>
      </c>
      <c r="AI669" s="8">
        <v>0.64535494521987102</v>
      </c>
      <c r="AJ669" s="8">
        <v>44.4</v>
      </c>
      <c r="AK669" s="14">
        <v>18.399999999999999</v>
      </c>
      <c r="AL669" s="8">
        <v>0</v>
      </c>
      <c r="AM669" s="3" t="s">
        <v>2049</v>
      </c>
      <c r="AN669">
        <v>0</v>
      </c>
      <c r="AO669" s="3" t="s">
        <v>2049</v>
      </c>
      <c r="AP669" s="3" t="s">
        <v>2049</v>
      </c>
      <c r="AQ669" s="8">
        <v>0</v>
      </c>
      <c r="AR669" s="8">
        <v>0</v>
      </c>
      <c r="AT669" s="34">
        <v>0.19893899204244031</v>
      </c>
      <c r="AU669" s="34">
        <v>3.3500837520938025</v>
      </c>
      <c r="AV669" s="7">
        <v>1</v>
      </c>
      <c r="AW669" s="3" t="s">
        <v>2049</v>
      </c>
      <c r="AX669" s="3" t="s">
        <v>2049</v>
      </c>
      <c r="AY669" s="8">
        <v>4.3497172683775558</v>
      </c>
      <c r="AZ669">
        <v>13.5</v>
      </c>
      <c r="BA669">
        <v>27</v>
      </c>
      <c r="BB669" s="8">
        <v>0</v>
      </c>
      <c r="BC669" s="3" t="s">
        <v>2110</v>
      </c>
      <c r="BD669" s="8">
        <v>0.59419014084507049</v>
      </c>
      <c r="BE669">
        <f>VLOOKUP(A669,'dati SCL7_com'!A:C,3,FALSE)</f>
        <v>0.2</v>
      </c>
    </row>
    <row r="670" spans="1:57" x14ac:dyDescent="0.3">
      <c r="A670">
        <v>62025</v>
      </c>
      <c r="B670" t="s">
        <v>773</v>
      </c>
      <c r="C670">
        <v>2431</v>
      </c>
      <c r="D670" t="s">
        <v>269</v>
      </c>
      <c r="E670" t="str">
        <f>VLOOKUP(A670,'0. dati base'!B:K,10,FALSE)</f>
        <v>CAMPANIA</v>
      </c>
      <c r="F670" s="15" t="s">
        <v>2049</v>
      </c>
      <c r="G670" s="8">
        <v>-0.17768324607329844</v>
      </c>
      <c r="H670">
        <v>67</v>
      </c>
      <c r="I670" s="8">
        <v>49.224035017906886</v>
      </c>
      <c r="J670" s="8">
        <v>73.353293413173603</v>
      </c>
      <c r="K670">
        <v>45.46</v>
      </c>
      <c r="L670">
        <v>2012</v>
      </c>
      <c r="M670" s="8">
        <v>7.3190381755081804</v>
      </c>
      <c r="N670" s="8">
        <v>0.41845878136200698</v>
      </c>
      <c r="O670" s="8">
        <v>1.2544802867383511</v>
      </c>
      <c r="P670" s="8">
        <v>15.664556962025321</v>
      </c>
      <c r="Q670" s="15" t="s">
        <v>2049</v>
      </c>
      <c r="R670" s="15" t="s">
        <v>2049</v>
      </c>
      <c r="S670" s="15" t="s">
        <v>2049</v>
      </c>
      <c r="T670" s="15" t="s">
        <v>2049</v>
      </c>
      <c r="U670" s="16">
        <v>0</v>
      </c>
      <c r="V670" s="17">
        <v>0</v>
      </c>
      <c r="X670">
        <v>0</v>
      </c>
      <c r="Y670">
        <v>30.7</v>
      </c>
      <c r="Z670" s="8">
        <v>0.13728611221647433</v>
      </c>
      <c r="AA670" s="8">
        <v>11.672683513838749</v>
      </c>
      <c r="AB670" s="9">
        <v>7.6190476190476195</v>
      </c>
      <c r="AC670">
        <v>5</v>
      </c>
      <c r="AD670" s="8">
        <v>29.06666666666667</v>
      </c>
      <c r="AE670" s="15" t="s">
        <v>2049</v>
      </c>
      <c r="AF670" s="8">
        <v>46.428571428571431</v>
      </c>
      <c r="AG670" s="8">
        <v>2.0567667630000002</v>
      </c>
      <c r="AH670" s="8">
        <v>80</v>
      </c>
      <c r="AI670" s="8">
        <v>0.58885121659353801</v>
      </c>
      <c r="AJ670" s="8">
        <v>78.599999999999994</v>
      </c>
      <c r="AK670" s="14">
        <v>27.6</v>
      </c>
      <c r="AL670" s="8">
        <v>0</v>
      </c>
      <c r="AM670" s="3" t="s">
        <v>2049</v>
      </c>
      <c r="AN670">
        <v>0</v>
      </c>
      <c r="AO670" s="3" t="s">
        <v>2049</v>
      </c>
      <c r="AP670" s="3" t="s">
        <v>2049</v>
      </c>
      <c r="AQ670" s="8">
        <v>0</v>
      </c>
      <c r="AR670" s="8">
        <v>0</v>
      </c>
      <c r="AT670" s="34">
        <v>0.22384937238493724</v>
      </c>
      <c r="AU670" s="34">
        <v>4.113533525298231</v>
      </c>
      <c r="AV670" s="7">
        <v>1</v>
      </c>
      <c r="AW670" s="3" t="s">
        <v>2049</v>
      </c>
      <c r="AX670" s="3" t="s">
        <v>2049</v>
      </c>
      <c r="AY670" s="8">
        <v>4.6452702702702702</v>
      </c>
      <c r="AZ670">
        <v>8.4</v>
      </c>
      <c r="BA670">
        <v>30</v>
      </c>
      <c r="BB670" s="8">
        <v>0</v>
      </c>
      <c r="BC670" s="3" t="s">
        <v>2110</v>
      </c>
      <c r="BD670" s="8">
        <v>0.8088433540037745</v>
      </c>
      <c r="BE670">
        <f>VLOOKUP(A670,'dati SCL7_com'!A:C,3,FALSE)</f>
        <v>0.4</v>
      </c>
    </row>
    <row r="671" spans="1:57" x14ac:dyDescent="0.3">
      <c r="A671">
        <v>62026</v>
      </c>
      <c r="B671" t="s">
        <v>818</v>
      </c>
      <c r="C671">
        <v>4091</v>
      </c>
      <c r="D671" t="s">
        <v>293</v>
      </c>
      <c r="E671" t="str">
        <f>VLOOKUP(A671,'0. dati base'!B:K,10,FALSE)</f>
        <v>CAMPANIA</v>
      </c>
      <c r="F671" s="15" t="s">
        <v>2049</v>
      </c>
      <c r="G671" s="8">
        <v>-4.7770700636942678E-2</v>
      </c>
      <c r="H671">
        <v>71</v>
      </c>
      <c r="I671" s="8">
        <v>66.053511705685622</v>
      </c>
      <c r="J671" s="8">
        <v>71.219226260257898</v>
      </c>
      <c r="K671">
        <v>44.29</v>
      </c>
      <c r="L671">
        <v>0</v>
      </c>
      <c r="M671" s="8">
        <v>9.1276332921577144</v>
      </c>
      <c r="N671" s="8">
        <v>0.67113402061855698</v>
      </c>
      <c r="O671" s="8">
        <v>2.6288659793814428</v>
      </c>
      <c r="P671" s="8">
        <v>47.957516339869279</v>
      </c>
      <c r="Q671" s="15" t="s">
        <v>2049</v>
      </c>
      <c r="R671" s="15" t="s">
        <v>2049</v>
      </c>
      <c r="S671" s="15" t="s">
        <v>2049</v>
      </c>
      <c r="T671" s="15" t="s">
        <v>2049</v>
      </c>
      <c r="U671" s="16">
        <v>0</v>
      </c>
      <c r="V671" s="17">
        <v>0</v>
      </c>
      <c r="X671">
        <v>0</v>
      </c>
      <c r="Y671">
        <v>10.9</v>
      </c>
      <c r="Z671" s="8">
        <v>0.15050167224080269</v>
      </c>
      <c r="AA671" s="8">
        <v>6.3895781637717128</v>
      </c>
      <c r="AB671" s="9">
        <v>12.903225806451612</v>
      </c>
      <c r="AC671">
        <v>6</v>
      </c>
      <c r="AD671" s="8">
        <v>21.698412698412699</v>
      </c>
      <c r="AE671" s="15" t="s">
        <v>2049</v>
      </c>
      <c r="AF671" s="8">
        <v>94.482758620689651</v>
      </c>
      <c r="AG671" s="8">
        <v>1.466634075</v>
      </c>
      <c r="AH671" s="8">
        <v>66.6666666666667</v>
      </c>
      <c r="AI671" s="8">
        <v>0.70460863204096602</v>
      </c>
      <c r="AJ671" s="8">
        <v>49</v>
      </c>
      <c r="AK671" s="14">
        <v>27.9</v>
      </c>
      <c r="AL671" s="8">
        <v>0</v>
      </c>
      <c r="AM671" s="3" t="s">
        <v>2049</v>
      </c>
      <c r="AN671">
        <v>0</v>
      </c>
      <c r="AO671" s="3" t="s">
        <v>2049</v>
      </c>
      <c r="AP671" s="3" t="s">
        <v>2049</v>
      </c>
      <c r="AQ671" s="8">
        <v>0</v>
      </c>
      <c r="AR671" s="8">
        <v>2.6193080421391972</v>
      </c>
      <c r="AT671" s="34">
        <v>0.1603960396039604</v>
      </c>
      <c r="AU671" s="34">
        <v>1.7110730872647273</v>
      </c>
      <c r="AV671" s="7">
        <v>1</v>
      </c>
      <c r="AW671" s="3" t="s">
        <v>2049</v>
      </c>
      <c r="AX671" s="3" t="s">
        <v>2049</v>
      </c>
      <c r="AY671" s="8">
        <v>2.2601707684580612</v>
      </c>
      <c r="AZ671">
        <v>21.5</v>
      </c>
      <c r="BA671">
        <v>26</v>
      </c>
      <c r="BB671" s="8">
        <v>0.24443901246638963</v>
      </c>
      <c r="BC671" s="3" t="s">
        <v>2110</v>
      </c>
      <c r="BD671" s="8">
        <v>0.46075085324232079</v>
      </c>
      <c r="BE671">
        <f>VLOOKUP(A671,'dati SCL7_com'!A:C,3,FALSE)</f>
        <v>0.2</v>
      </c>
    </row>
    <row r="672" spans="1:57" x14ac:dyDescent="0.3">
      <c r="A672">
        <v>62027</v>
      </c>
      <c r="B672" t="s">
        <v>836</v>
      </c>
      <c r="C672">
        <v>2798</v>
      </c>
      <c r="D672" t="s">
        <v>293</v>
      </c>
      <c r="E672" t="str">
        <f>VLOOKUP(A672,'0. dati base'!B:K,10,FALSE)</f>
        <v>CAMPANIA</v>
      </c>
      <c r="F672" s="15" t="s">
        <v>2049</v>
      </c>
      <c r="G672" s="8">
        <v>4.0060468631897203E-2</v>
      </c>
      <c r="H672">
        <v>171</v>
      </c>
      <c r="I672" s="8">
        <v>56.359011627906973</v>
      </c>
      <c r="J672" s="8">
        <v>67.129629629629591</v>
      </c>
      <c r="K672">
        <v>46.24</v>
      </c>
      <c r="L672">
        <v>0</v>
      </c>
      <c r="M672" s="8">
        <v>4.2065903248422529</v>
      </c>
      <c r="N672" s="8">
        <v>0.54269972451790605</v>
      </c>
      <c r="O672" s="8">
        <v>0.55096418732782404</v>
      </c>
      <c r="P672" s="8">
        <v>16.326530612244898</v>
      </c>
      <c r="Q672" s="15" t="s">
        <v>2049</v>
      </c>
      <c r="R672" s="15" t="s">
        <v>2049</v>
      </c>
      <c r="S672" s="15" t="s">
        <v>2049</v>
      </c>
      <c r="T672" s="15" t="s">
        <v>2049</v>
      </c>
      <c r="U672" s="16">
        <v>0</v>
      </c>
      <c r="V672" s="17">
        <v>0</v>
      </c>
      <c r="X672">
        <v>1</v>
      </c>
      <c r="Y672">
        <v>0</v>
      </c>
      <c r="Z672" s="8">
        <v>0.15188953488372092</v>
      </c>
      <c r="AA672" s="8">
        <v>4.9007444168734491</v>
      </c>
      <c r="AB672" s="9">
        <v>15.267175572519085</v>
      </c>
      <c r="AC672">
        <v>5</v>
      </c>
      <c r="AD672" s="8">
        <v>62.193779904306218</v>
      </c>
      <c r="AE672" s="15" t="s">
        <v>2049</v>
      </c>
      <c r="AF672" s="8">
        <v>68.634686346863475</v>
      </c>
      <c r="AG672" s="8">
        <v>1.786990708</v>
      </c>
      <c r="AH672" s="8">
        <v>80</v>
      </c>
      <c r="AI672" s="8">
        <v>0.76928107089279496</v>
      </c>
      <c r="AJ672" s="8">
        <v>46</v>
      </c>
      <c r="AK672" s="14">
        <v>27.7</v>
      </c>
      <c r="AL672" s="8">
        <v>0</v>
      </c>
      <c r="AM672" s="3" t="s">
        <v>2049</v>
      </c>
      <c r="AN672">
        <v>0</v>
      </c>
      <c r="AO672" s="3" t="s">
        <v>2049</v>
      </c>
      <c r="AP672" s="3" t="s">
        <v>2049</v>
      </c>
      <c r="AQ672" s="8">
        <v>0</v>
      </c>
      <c r="AR672" s="8">
        <v>0</v>
      </c>
      <c r="AT672" s="34">
        <v>0.1354679802955665</v>
      </c>
      <c r="AU672" s="34">
        <v>2.1443888491779841</v>
      </c>
      <c r="AV672" s="7">
        <v>1</v>
      </c>
      <c r="AW672" s="3" t="s">
        <v>2049</v>
      </c>
      <c r="AX672" s="3" t="s">
        <v>2049</v>
      </c>
      <c r="AY672" s="8">
        <v>3.5868005738880919</v>
      </c>
      <c r="AZ672">
        <v>10.5</v>
      </c>
      <c r="BA672">
        <v>2</v>
      </c>
      <c r="BB672" s="8">
        <v>0</v>
      </c>
      <c r="BC672" s="3" t="s">
        <v>2110</v>
      </c>
      <c r="BD672" s="8">
        <v>0.12515644555694619</v>
      </c>
      <c r="BE672">
        <f>VLOOKUP(A672,'dati SCL7_com'!A:C,3,FALSE)</f>
        <v>0.6</v>
      </c>
    </row>
    <row r="673" spans="1:57" x14ac:dyDescent="0.3">
      <c r="A673">
        <v>62028</v>
      </c>
      <c r="B673" t="s">
        <v>837</v>
      </c>
      <c r="C673">
        <v>2230</v>
      </c>
      <c r="D673" t="s">
        <v>224</v>
      </c>
      <c r="E673" t="str">
        <f>VLOOKUP(A673,'0. dati base'!B:K,10,FALSE)</f>
        <v>CAMPANIA</v>
      </c>
      <c r="F673" s="15" t="s">
        <v>2049</v>
      </c>
      <c r="G673" s="8">
        <v>8.5507246376811591E-2</v>
      </c>
      <c r="H673">
        <v>174</v>
      </c>
      <c r="I673" s="8">
        <v>21.13929684023142</v>
      </c>
      <c r="J673" s="8">
        <v>74.177215189873408</v>
      </c>
      <c r="K673">
        <v>43.99</v>
      </c>
      <c r="L673">
        <v>1033</v>
      </c>
      <c r="M673" s="8">
        <v>4.7824194952132286</v>
      </c>
      <c r="N673" s="8">
        <v>0.639498432601881</v>
      </c>
      <c r="O673" s="8">
        <v>0.31347962382445099</v>
      </c>
      <c r="P673" s="8">
        <v>32.715376226826614</v>
      </c>
      <c r="Q673" s="15" t="s">
        <v>2049</v>
      </c>
      <c r="R673" s="15" t="s">
        <v>2049</v>
      </c>
      <c r="S673" s="15" t="s">
        <v>2049</v>
      </c>
      <c r="T673" s="15" t="s">
        <v>2049</v>
      </c>
      <c r="U673" s="16">
        <v>0</v>
      </c>
      <c r="V673" s="17">
        <v>0</v>
      </c>
      <c r="X673">
        <v>0</v>
      </c>
      <c r="Y673">
        <v>5.9</v>
      </c>
      <c r="Z673" s="8">
        <v>0.19047619047619047</v>
      </c>
      <c r="AA673" s="8">
        <v>3.7867078825347762</v>
      </c>
      <c r="AB673" s="9">
        <v>27.777777777777779</v>
      </c>
      <c r="AC673">
        <v>5</v>
      </c>
      <c r="AD673" s="8">
        <v>15.59929906542056</v>
      </c>
      <c r="AE673" s="15" t="s">
        <v>2049</v>
      </c>
      <c r="AF673" s="8">
        <v>53.629032258064512</v>
      </c>
      <c r="AG673" s="8">
        <v>2.2421524659999998</v>
      </c>
      <c r="AH673" s="8">
        <v>100</v>
      </c>
      <c r="AI673" s="8">
        <v>0.53912978356923502</v>
      </c>
      <c r="AJ673" s="8">
        <v>39.200000000000003</v>
      </c>
      <c r="AK673" s="14">
        <v>26.2</v>
      </c>
      <c r="AL673" s="8">
        <v>0</v>
      </c>
      <c r="AM673" s="3" t="s">
        <v>2049</v>
      </c>
      <c r="AN673">
        <v>0</v>
      </c>
      <c r="AO673" s="3" t="s">
        <v>2049</v>
      </c>
      <c r="AP673" s="3" t="s">
        <v>2049</v>
      </c>
      <c r="AQ673" s="8">
        <v>0</v>
      </c>
      <c r="AR673" s="8">
        <v>0</v>
      </c>
      <c r="AT673" s="34">
        <v>0.15094339622641509</v>
      </c>
      <c r="AU673" s="34">
        <v>2.6905829596412558</v>
      </c>
      <c r="AV673" s="7">
        <v>1</v>
      </c>
      <c r="AW673" s="3" t="s">
        <v>2049</v>
      </c>
      <c r="AX673" s="3" t="s">
        <v>2049</v>
      </c>
      <c r="AY673" s="8">
        <v>1.3774104683195589</v>
      </c>
      <c r="AZ673">
        <v>23.3</v>
      </c>
      <c r="BA673">
        <v>2</v>
      </c>
      <c r="BB673" s="8">
        <v>0</v>
      </c>
      <c r="BC673" s="3" t="s">
        <v>2110</v>
      </c>
      <c r="BD673" s="8">
        <v>0.1556420233463035</v>
      </c>
      <c r="BE673">
        <f>VLOOKUP(A673,'dati SCL7_com'!A:C,3,FALSE)</f>
        <v>0.4</v>
      </c>
    </row>
    <row r="674" spans="1:57" x14ac:dyDescent="0.3">
      <c r="A674">
        <v>62029</v>
      </c>
      <c r="B674" t="s">
        <v>848</v>
      </c>
      <c r="C674">
        <v>3634</v>
      </c>
      <c r="D674" t="s">
        <v>293</v>
      </c>
      <c r="E674" t="str">
        <f>VLOOKUP(A674,'0. dati base'!B:K,10,FALSE)</f>
        <v>CAMPANIA</v>
      </c>
      <c r="F674" s="15" t="s">
        <v>2049</v>
      </c>
      <c r="G674" s="8">
        <v>-4.6661510698633668E-2</v>
      </c>
      <c r="H674">
        <v>84</v>
      </c>
      <c r="I674" s="8">
        <v>73.17468902109249</v>
      </c>
      <c r="J674" s="8">
        <v>76.002814919071</v>
      </c>
      <c r="K674">
        <v>42.74</v>
      </c>
      <c r="L674">
        <v>2121</v>
      </c>
      <c r="M674" s="8">
        <v>7.1912663172303271</v>
      </c>
      <c r="N674" s="8">
        <v>0.73578363384188605</v>
      </c>
      <c r="O674" s="8">
        <v>5.6171983356449378</v>
      </c>
      <c r="P674" s="8">
        <v>32.98059964726631</v>
      </c>
      <c r="Q674" s="15" t="s">
        <v>2049</v>
      </c>
      <c r="R674" s="15" t="s">
        <v>2049</v>
      </c>
      <c r="S674" s="15" t="s">
        <v>2049</v>
      </c>
      <c r="T674" s="15" t="s">
        <v>2049</v>
      </c>
      <c r="U674" s="16">
        <v>0</v>
      </c>
      <c r="V674" s="17">
        <v>0</v>
      </c>
      <c r="X674">
        <v>0</v>
      </c>
      <c r="Y674">
        <v>3.2</v>
      </c>
      <c r="Z674" s="8">
        <v>0.14629529475392103</v>
      </c>
      <c r="AA674" s="8">
        <v>9.4913151364764268</v>
      </c>
      <c r="AB674" s="9">
        <v>16.158536585365855</v>
      </c>
      <c r="AC674">
        <v>15</v>
      </c>
      <c r="AD674" s="8">
        <v>46.491682070240287</v>
      </c>
      <c r="AE674" s="15" t="s">
        <v>2049</v>
      </c>
      <c r="AF674" s="8">
        <v>83.27402135231317</v>
      </c>
      <c r="AG674" s="8">
        <v>2.476609796</v>
      </c>
      <c r="AH674" s="8">
        <v>73.3333333333333</v>
      </c>
      <c r="AI674" s="8">
        <v>0.71680979643765896</v>
      </c>
      <c r="AJ674" s="8">
        <v>110.1111111111111</v>
      </c>
      <c r="AK674" s="14">
        <v>25.1</v>
      </c>
      <c r="AL674" s="8">
        <v>0</v>
      </c>
      <c r="AM674" s="3" t="s">
        <v>2049</v>
      </c>
      <c r="AN674">
        <v>0</v>
      </c>
      <c r="AO674" s="3" t="s">
        <v>2049</v>
      </c>
      <c r="AP674" s="3" t="s">
        <v>2049</v>
      </c>
      <c r="AQ674" s="8">
        <v>0</v>
      </c>
      <c r="AR674" s="8">
        <v>0</v>
      </c>
      <c r="AT674" s="34">
        <v>0.22091062394603711</v>
      </c>
      <c r="AU674" s="34">
        <v>3.8525041276829941</v>
      </c>
      <c r="AV674" s="7">
        <v>1</v>
      </c>
      <c r="AW674" s="3" t="s">
        <v>2049</v>
      </c>
      <c r="AX674" s="3" t="s">
        <v>2049</v>
      </c>
      <c r="AY674" s="8">
        <v>3.0606566499721759</v>
      </c>
      <c r="AZ674">
        <v>14.5</v>
      </c>
      <c r="BA674">
        <v>15</v>
      </c>
      <c r="BB674" s="8">
        <v>0</v>
      </c>
      <c r="BC674" s="3" t="s">
        <v>2110</v>
      </c>
      <c r="BD674" s="8">
        <v>0.34246575342465757</v>
      </c>
      <c r="BE674">
        <f>VLOOKUP(A674,'dati SCL7_com'!A:C,3,FALSE)</f>
        <v>0.6</v>
      </c>
    </row>
    <row r="675" spans="1:57" x14ac:dyDescent="0.3">
      <c r="A675">
        <v>62030</v>
      </c>
      <c r="B675" t="s">
        <v>880</v>
      </c>
      <c r="C675">
        <v>3385</v>
      </c>
      <c r="D675" t="s">
        <v>154</v>
      </c>
      <c r="E675" t="str">
        <f>VLOOKUP(A675,'0. dati base'!B:K,10,FALSE)</f>
        <v>CAMPANIA</v>
      </c>
      <c r="F675" s="15" t="s">
        <v>2049</v>
      </c>
      <c r="G675" s="8">
        <v>2.5124160093485247E-2</v>
      </c>
      <c r="H675">
        <v>298</v>
      </c>
      <c r="I675" s="8">
        <v>26.674266172698776</v>
      </c>
      <c r="J675" s="8">
        <v>76.164167324388302</v>
      </c>
      <c r="K675">
        <v>41.35</v>
      </c>
      <c r="L675">
        <v>0</v>
      </c>
      <c r="M675" s="8">
        <v>2.5294422054603332</v>
      </c>
      <c r="N675" s="8">
        <v>0.58817635270541102</v>
      </c>
      <c r="O675" s="8">
        <v>3.1062124248496992</v>
      </c>
      <c r="P675" s="8">
        <v>20.793787748058669</v>
      </c>
      <c r="Q675" s="15" t="s">
        <v>2049</v>
      </c>
      <c r="R675" s="15" t="s">
        <v>2049</v>
      </c>
      <c r="S675" s="15" t="s">
        <v>2049</v>
      </c>
      <c r="T675" s="15" t="s">
        <v>2049</v>
      </c>
      <c r="U675" s="16">
        <v>0</v>
      </c>
      <c r="V675" s="17">
        <v>0</v>
      </c>
      <c r="X675">
        <v>0</v>
      </c>
      <c r="Y675">
        <v>13.6</v>
      </c>
      <c r="Z675" s="8">
        <v>0.16528925619834711</v>
      </c>
      <c r="AA675" s="8">
        <v>2.1523579201934702</v>
      </c>
      <c r="AB675" s="9">
        <v>13.218390804597702</v>
      </c>
      <c r="AC675">
        <v>4</v>
      </c>
      <c r="AD675" s="8">
        <v>10.421551724137929</v>
      </c>
      <c r="AE675" s="15" t="s">
        <v>2049</v>
      </c>
      <c r="AF675" s="8">
        <v>98.201438848920859</v>
      </c>
      <c r="AG675" s="8">
        <v>1.1816838999999999</v>
      </c>
      <c r="AH675" s="8">
        <v>75</v>
      </c>
      <c r="AI675" s="8">
        <v>0.124079741914137</v>
      </c>
      <c r="AJ675" s="8">
        <v>83.75</v>
      </c>
      <c r="AK675" s="14">
        <v>28.5</v>
      </c>
      <c r="AL675" s="8">
        <v>0</v>
      </c>
      <c r="AM675" s="3" t="s">
        <v>2049</v>
      </c>
      <c r="AN675">
        <v>0</v>
      </c>
      <c r="AO675" s="3" t="s">
        <v>2049</v>
      </c>
      <c r="AP675" s="3" t="s">
        <v>2049</v>
      </c>
      <c r="AQ675" s="8">
        <v>0</v>
      </c>
      <c r="AR675" s="8">
        <v>0</v>
      </c>
      <c r="AT675" s="34">
        <v>0.22595078299776286</v>
      </c>
      <c r="AU675" s="34">
        <v>1.4771048744460857</v>
      </c>
      <c r="AV675" s="7">
        <v>1</v>
      </c>
      <c r="AW675" s="3" t="s">
        <v>2049</v>
      </c>
      <c r="AX675" s="3" t="s">
        <v>2049</v>
      </c>
      <c r="AY675" s="8">
        <v>2.45549416820135</v>
      </c>
      <c r="AZ675">
        <v>16.3</v>
      </c>
      <c r="BA675">
        <v>3</v>
      </c>
      <c r="BB675" s="8">
        <v>0</v>
      </c>
      <c r="BC675" s="3" t="s">
        <v>2110</v>
      </c>
      <c r="BD675" s="8">
        <v>0.2561912894961571</v>
      </c>
      <c r="BE675">
        <f>VLOOKUP(A675,'dati SCL7_com'!A:C,3,FALSE)</f>
        <v>0</v>
      </c>
    </row>
    <row r="676" spans="1:57" x14ac:dyDescent="0.3">
      <c r="A676">
        <v>62031</v>
      </c>
      <c r="B676" t="s">
        <v>881</v>
      </c>
      <c r="C676">
        <v>1410</v>
      </c>
      <c r="D676" t="s">
        <v>264</v>
      </c>
      <c r="E676" t="str">
        <f>VLOOKUP(A676,'0. dati base'!B:K,10,FALSE)</f>
        <v>CAMPANIA</v>
      </c>
      <c r="F676" s="15" t="s">
        <v>2049</v>
      </c>
      <c r="G676" s="8">
        <v>-4.7711154094132818E-2</v>
      </c>
      <c r="H676">
        <v>35</v>
      </c>
      <c r="I676" s="8">
        <v>31.61814488828707</v>
      </c>
      <c r="J676" s="8">
        <v>61.904761904761898</v>
      </c>
      <c r="K676">
        <v>47.63</v>
      </c>
      <c r="L676">
        <v>0</v>
      </c>
      <c r="M676" s="8">
        <v>8.187075175002537</v>
      </c>
      <c r="N676" s="8">
        <v>0.44646098003629803</v>
      </c>
      <c r="O676" s="8">
        <v>0.54446460980036304</v>
      </c>
      <c r="P676" s="8">
        <v>26.841243862520461</v>
      </c>
      <c r="Q676" s="15" t="s">
        <v>2049</v>
      </c>
      <c r="R676" s="15" t="s">
        <v>2049</v>
      </c>
      <c r="S676" s="15" t="s">
        <v>2049</v>
      </c>
      <c r="T676" s="15" t="s">
        <v>2049</v>
      </c>
      <c r="U676" s="16">
        <v>0</v>
      </c>
      <c r="V676" s="17">
        <v>0</v>
      </c>
      <c r="X676">
        <v>0</v>
      </c>
      <c r="Y676">
        <v>0</v>
      </c>
      <c r="Z676" s="8">
        <v>0.14962762356127285</v>
      </c>
      <c r="AA676" s="8">
        <v>5.9561128526645764</v>
      </c>
      <c r="AB676" s="9">
        <v>13.846153846153847</v>
      </c>
      <c r="AC676">
        <v>5</v>
      </c>
      <c r="AD676" s="8">
        <v>7.3303167420814477</v>
      </c>
      <c r="AE676" s="15" t="s">
        <v>2049</v>
      </c>
      <c r="AF676" s="8">
        <v>86.597938144329902</v>
      </c>
      <c r="AG676" s="8">
        <v>2.1276595739999999</v>
      </c>
      <c r="AH676" s="8">
        <v>80</v>
      </c>
      <c r="AI676" s="8">
        <v>0.39506172839506198</v>
      </c>
      <c r="AJ676" s="8">
        <v>58.666666666666657</v>
      </c>
      <c r="AK676" s="14">
        <v>28.9</v>
      </c>
      <c r="AL676" s="8">
        <v>0</v>
      </c>
      <c r="AM676" s="3" t="s">
        <v>2049</v>
      </c>
      <c r="AN676">
        <v>0</v>
      </c>
      <c r="AO676" s="3" t="s">
        <v>2049</v>
      </c>
      <c r="AP676" s="3" t="s">
        <v>2049</v>
      </c>
      <c r="AQ676" s="8">
        <v>0</v>
      </c>
      <c r="AR676" s="8">
        <v>0</v>
      </c>
      <c r="AT676" s="34">
        <v>0.20737327188940091</v>
      </c>
      <c r="AU676" s="34">
        <v>3.5460992907801416</v>
      </c>
      <c r="AV676" s="7">
        <v>1</v>
      </c>
      <c r="AW676" s="3" t="s">
        <v>2049</v>
      </c>
      <c r="AX676" s="3" t="s">
        <v>2049</v>
      </c>
      <c r="AY676" s="8">
        <v>3.5612535612535612</v>
      </c>
      <c r="AZ676">
        <v>11.9</v>
      </c>
      <c r="BA676">
        <v>3</v>
      </c>
      <c r="BB676" s="8">
        <v>0</v>
      </c>
      <c r="BC676" s="3" t="s">
        <v>2110</v>
      </c>
      <c r="BD676" s="8">
        <v>7.3010464833292765E-2</v>
      </c>
      <c r="BE676">
        <f>VLOOKUP(A676,'dati SCL7_com'!A:C,3,FALSE)</f>
        <v>0.2</v>
      </c>
    </row>
    <row r="677" spans="1:57" x14ac:dyDescent="0.3">
      <c r="A677">
        <v>62032</v>
      </c>
      <c r="B677" t="s">
        <v>885</v>
      </c>
      <c r="C677">
        <v>1235</v>
      </c>
      <c r="D677" t="s">
        <v>224</v>
      </c>
      <c r="E677" t="str">
        <f>VLOOKUP(A677,'0. dati base'!B:K,10,FALSE)</f>
        <v>CAMPANIA</v>
      </c>
      <c r="F677" s="15" t="s">
        <v>2049</v>
      </c>
      <c r="G677" s="8">
        <v>0.10931899641577061</v>
      </c>
      <c r="H677">
        <v>226</v>
      </c>
      <c r="I677" s="8">
        <v>24.959612277867528</v>
      </c>
      <c r="J677" s="8">
        <v>67.720090293453708</v>
      </c>
      <c r="K677">
        <v>43.15</v>
      </c>
      <c r="L677">
        <v>1291</v>
      </c>
      <c r="M677" s="8">
        <v>3.0200174064403829</v>
      </c>
      <c r="N677" s="8">
        <v>0.50819672131147497</v>
      </c>
      <c r="O677" s="8">
        <v>0</v>
      </c>
      <c r="P677" s="8">
        <v>38.838475499092553</v>
      </c>
      <c r="Q677" s="15" t="s">
        <v>2049</v>
      </c>
      <c r="R677" s="15" t="s">
        <v>2049</v>
      </c>
      <c r="S677" s="15" t="s">
        <v>2049</v>
      </c>
      <c r="T677" s="15" t="s">
        <v>2049</v>
      </c>
      <c r="U677" s="16">
        <v>0</v>
      </c>
      <c r="V677" s="17">
        <v>0</v>
      </c>
      <c r="X677">
        <v>0</v>
      </c>
      <c r="Y677">
        <v>0</v>
      </c>
      <c r="Z677" s="8">
        <v>0.1938610662358643</v>
      </c>
      <c r="AA677" s="8">
        <v>1.2364760432766615</v>
      </c>
      <c r="AB677" s="9">
        <v>12.101910828025478</v>
      </c>
      <c r="AC677">
        <v>3</v>
      </c>
      <c r="AD677" s="8">
        <v>0</v>
      </c>
      <c r="AE677" s="15" t="s">
        <v>2049</v>
      </c>
      <c r="AF677" s="8">
        <v>290.32258064516128</v>
      </c>
      <c r="AG677" s="8">
        <v>1.6194331980000001</v>
      </c>
      <c r="AH677" s="8">
        <v>100</v>
      </c>
      <c r="AI677" s="8">
        <v>0</v>
      </c>
      <c r="AJ677" s="8">
        <v>19.5</v>
      </c>
      <c r="AK677" s="14">
        <v>27.7</v>
      </c>
      <c r="AL677" s="8">
        <v>0</v>
      </c>
      <c r="AM677" s="3" t="s">
        <v>2049</v>
      </c>
      <c r="AN677">
        <v>0</v>
      </c>
      <c r="AO677" s="3" t="s">
        <v>2049</v>
      </c>
      <c r="AP677" s="3" t="s">
        <v>2049</v>
      </c>
      <c r="AQ677" s="8">
        <v>0</v>
      </c>
      <c r="AR677" s="8">
        <v>0</v>
      </c>
      <c r="AT677" s="34">
        <v>0.12931034482758622</v>
      </c>
      <c r="AU677" s="34">
        <v>2.4291497975708505</v>
      </c>
      <c r="AV677" s="7">
        <v>1</v>
      </c>
      <c r="AW677" s="3" t="s">
        <v>2049</v>
      </c>
      <c r="AX677" s="3" t="s">
        <v>2049</v>
      </c>
      <c r="AY677" s="8">
        <v>4.0883074407195421</v>
      </c>
      <c r="AZ677">
        <v>25.9</v>
      </c>
      <c r="BA677">
        <v>0</v>
      </c>
      <c r="BB677" s="8">
        <v>0</v>
      </c>
      <c r="BC677" s="3" t="s">
        <v>2110</v>
      </c>
      <c r="BD677" s="8">
        <v>0</v>
      </c>
      <c r="BE677">
        <f>VLOOKUP(A677,'dati SCL7_com'!A:C,3,FALSE)</f>
        <v>0.4</v>
      </c>
    </row>
    <row r="678" spans="1:57" x14ac:dyDescent="0.3">
      <c r="A678">
        <v>62033</v>
      </c>
      <c r="B678" t="s">
        <v>893</v>
      </c>
      <c r="C678">
        <v>1049</v>
      </c>
      <c r="D678" t="s">
        <v>154</v>
      </c>
      <c r="E678" t="str">
        <f>VLOOKUP(A678,'0. dati base'!B:K,10,FALSE)</f>
        <v>CAMPANIA</v>
      </c>
      <c r="F678" s="15" t="s">
        <v>2049</v>
      </c>
      <c r="G678" s="8">
        <v>-8.1481481481481488E-2</v>
      </c>
      <c r="H678">
        <v>54</v>
      </c>
      <c r="I678" s="8">
        <v>30.286738351254485</v>
      </c>
      <c r="J678" s="8">
        <v>79.361702127659498</v>
      </c>
      <c r="K678">
        <v>44.6</v>
      </c>
      <c r="L678">
        <v>0</v>
      </c>
      <c r="M678" s="8">
        <v>1.2639370226912763</v>
      </c>
      <c r="N678" s="8">
        <v>0.82382550335570504</v>
      </c>
      <c r="O678" s="8">
        <v>1.3422818791946309</v>
      </c>
      <c r="P678" s="8">
        <v>46.687697160883282</v>
      </c>
      <c r="Q678" s="15" t="s">
        <v>2049</v>
      </c>
      <c r="R678" s="15" t="s">
        <v>2049</v>
      </c>
      <c r="S678" s="15" t="s">
        <v>2049</v>
      </c>
      <c r="T678" s="15" t="s">
        <v>2049</v>
      </c>
      <c r="U678" s="16">
        <v>0</v>
      </c>
      <c r="V678" s="17">
        <v>0</v>
      </c>
      <c r="X678">
        <v>0</v>
      </c>
      <c r="Y678">
        <v>20.5</v>
      </c>
      <c r="Z678" s="8">
        <v>0.14068100358422939</v>
      </c>
      <c r="AA678" s="8">
        <v>1.0157194679564692</v>
      </c>
      <c r="AB678" s="9">
        <v>20.408163265306122</v>
      </c>
      <c r="AC678">
        <v>2</v>
      </c>
      <c r="AD678" s="8">
        <v>15.28662420382166</v>
      </c>
      <c r="AE678" s="15" t="s">
        <v>2049</v>
      </c>
      <c r="AF678" s="8">
        <v>231.57894736842107</v>
      </c>
      <c r="AG678" s="8">
        <v>1.906577693</v>
      </c>
      <c r="AH678" s="8">
        <v>100</v>
      </c>
      <c r="AI678" s="8">
        <v>0.68916666666666704</v>
      </c>
      <c r="AJ678" s="8">
        <v>10</v>
      </c>
      <c r="AK678" s="14">
        <v>28.6</v>
      </c>
      <c r="AL678" s="8">
        <v>0</v>
      </c>
      <c r="AM678" s="3" t="s">
        <v>2049</v>
      </c>
      <c r="AN678">
        <v>0</v>
      </c>
      <c r="AO678" s="3" t="s">
        <v>2049</v>
      </c>
      <c r="AP678" s="3" t="s">
        <v>2049</v>
      </c>
      <c r="AQ678" s="8">
        <v>0</v>
      </c>
      <c r="AR678" s="8">
        <v>0</v>
      </c>
      <c r="AT678" s="34">
        <v>0.10869565217391304</v>
      </c>
      <c r="AU678" s="34">
        <v>2.8598665395614868</v>
      </c>
      <c r="AV678" s="7">
        <v>1</v>
      </c>
      <c r="AW678" s="3" t="s">
        <v>2049</v>
      </c>
      <c r="AX678" s="3" t="s">
        <v>2049</v>
      </c>
      <c r="AY678" s="8">
        <v>3.9603960396039599</v>
      </c>
      <c r="AZ678">
        <v>9.9</v>
      </c>
      <c r="BA678">
        <v>17</v>
      </c>
      <c r="BB678" s="8">
        <v>0</v>
      </c>
      <c r="BC678" s="3" t="s">
        <v>2110</v>
      </c>
      <c r="BD678" s="8">
        <v>0.83048363458720087</v>
      </c>
      <c r="BE678">
        <f>VLOOKUP(A678,'dati SCL7_com'!A:C,3,FALSE)</f>
        <v>0</v>
      </c>
    </row>
    <row r="679" spans="1:57" x14ac:dyDescent="0.3">
      <c r="A679">
        <v>62034</v>
      </c>
      <c r="B679" t="s">
        <v>894</v>
      </c>
      <c r="C679">
        <v>1840</v>
      </c>
      <c r="D679" t="s">
        <v>154</v>
      </c>
      <c r="E679" t="str">
        <f>VLOOKUP(A679,'0. dati base'!B:K,10,FALSE)</f>
        <v>CAMPANIA</v>
      </c>
      <c r="F679" s="15" t="s">
        <v>2049</v>
      </c>
      <c r="G679" s="8">
        <v>-3.7206931702344549E-2</v>
      </c>
      <c r="H679">
        <v>77</v>
      </c>
      <c r="I679" s="8">
        <v>42.66807834833245</v>
      </c>
      <c r="J679" s="8">
        <v>70.292887029288593</v>
      </c>
      <c r="K679">
        <v>44.85</v>
      </c>
      <c r="L679">
        <v>1034</v>
      </c>
      <c r="M679" s="8">
        <v>1.5885461587918894</v>
      </c>
      <c r="N679" s="8">
        <v>0.441830065359477</v>
      </c>
      <c r="O679" s="8">
        <v>1.5686274509803919</v>
      </c>
      <c r="P679" s="8">
        <v>32.850241545893716</v>
      </c>
      <c r="Q679" s="15" t="s">
        <v>2049</v>
      </c>
      <c r="R679" s="15" t="s">
        <v>2049</v>
      </c>
      <c r="S679" s="15" t="s">
        <v>2049</v>
      </c>
      <c r="T679" s="15" t="s">
        <v>2049</v>
      </c>
      <c r="U679" s="16">
        <v>0</v>
      </c>
      <c r="V679" s="17">
        <v>0</v>
      </c>
      <c r="X679">
        <v>0</v>
      </c>
      <c r="Y679">
        <v>0</v>
      </c>
      <c r="Z679" s="8">
        <v>0.14028586553732134</v>
      </c>
      <c r="AA679" s="8">
        <v>1.3301088270858523</v>
      </c>
      <c r="AB679" s="9">
        <v>11.39240506329114</v>
      </c>
      <c r="AC679">
        <v>3</v>
      </c>
      <c r="AD679" s="8">
        <v>84.905660377358487</v>
      </c>
      <c r="AE679" s="15" t="s">
        <v>2049</v>
      </c>
      <c r="AF679" s="8">
        <v>107.5</v>
      </c>
      <c r="AG679" s="8">
        <v>1.6304347830000001</v>
      </c>
      <c r="AH679" s="8">
        <v>0</v>
      </c>
      <c r="AI679" s="8">
        <v>0.83333333333333304</v>
      </c>
      <c r="AJ679" s="8">
        <v>57.333333333333343</v>
      </c>
      <c r="AK679" s="14">
        <v>24.2</v>
      </c>
      <c r="AL679" s="8">
        <v>0</v>
      </c>
      <c r="AM679" s="3" t="s">
        <v>2049</v>
      </c>
      <c r="AN679">
        <v>0</v>
      </c>
      <c r="AO679" s="3" t="s">
        <v>2049</v>
      </c>
      <c r="AP679" s="3" t="s">
        <v>2049</v>
      </c>
      <c r="AQ679" s="8">
        <v>0</v>
      </c>
      <c r="AR679" s="8">
        <v>0</v>
      </c>
      <c r="AT679" s="34">
        <v>0.18</v>
      </c>
      <c r="AU679" s="34">
        <v>3.2608695652173911</v>
      </c>
      <c r="AV679" s="7">
        <v>2</v>
      </c>
      <c r="AW679" s="3" t="s">
        <v>2049</v>
      </c>
      <c r="AX679" s="3" t="s">
        <v>2049</v>
      </c>
      <c r="AY679" s="8">
        <v>4.4617958728388176</v>
      </c>
      <c r="AZ679">
        <v>16.3</v>
      </c>
      <c r="BA679">
        <v>22</v>
      </c>
      <c r="BB679" s="8">
        <v>0.54347826086956519</v>
      </c>
      <c r="BC679" s="3" t="s">
        <v>2110</v>
      </c>
      <c r="BD679" s="8">
        <v>0.943783340172343</v>
      </c>
      <c r="BE679">
        <f>VLOOKUP(A679,'dati SCL7_com'!A:C,3,FALSE)</f>
        <v>0.2</v>
      </c>
    </row>
    <row r="680" spans="1:57" x14ac:dyDescent="0.3">
      <c r="A680">
        <v>62035</v>
      </c>
      <c r="B680" t="s">
        <v>904</v>
      </c>
      <c r="C680">
        <v>2318</v>
      </c>
      <c r="D680" t="s">
        <v>293</v>
      </c>
      <c r="E680" t="str">
        <f>VLOOKUP(A680,'0. dati base'!B:K,10,FALSE)</f>
        <v>CAMPANIA</v>
      </c>
      <c r="F680" s="15" t="s">
        <v>2049</v>
      </c>
      <c r="G680" s="8">
        <v>-0.11225997045790251</v>
      </c>
      <c r="H680">
        <v>110</v>
      </c>
      <c r="I680" s="8">
        <v>5.1164725457570714</v>
      </c>
      <c r="J680" s="8">
        <v>71.59647404505381</v>
      </c>
      <c r="K680">
        <v>43.09</v>
      </c>
      <c r="L680">
        <v>0</v>
      </c>
      <c r="M680" s="8">
        <v>3.8360097486061497</v>
      </c>
      <c r="N680" s="8">
        <v>0.85029239766081899</v>
      </c>
      <c r="O680" s="8">
        <v>0</v>
      </c>
      <c r="P680" s="8">
        <v>15.1487826871055</v>
      </c>
      <c r="Q680" s="15" t="s">
        <v>2049</v>
      </c>
      <c r="R680" s="15" t="s">
        <v>2049</v>
      </c>
      <c r="S680" s="15" t="s">
        <v>2049</v>
      </c>
      <c r="T680" s="15" t="s">
        <v>2049</v>
      </c>
      <c r="U680" s="16">
        <v>0</v>
      </c>
      <c r="V680" s="17">
        <v>0</v>
      </c>
      <c r="X680">
        <v>0</v>
      </c>
      <c r="Y680">
        <v>0</v>
      </c>
      <c r="Z680" s="8">
        <v>0.1405990016638935</v>
      </c>
      <c r="AA680" s="8">
        <v>4.0942928039702231</v>
      </c>
      <c r="AB680" s="9">
        <v>14.545454545454545</v>
      </c>
      <c r="AC680">
        <v>5</v>
      </c>
      <c r="AD680" s="8">
        <v>18.047337278106511</v>
      </c>
      <c r="AE680" s="15" t="s">
        <v>2049</v>
      </c>
      <c r="AF680" s="8">
        <v>87.333333333333329</v>
      </c>
      <c r="AG680" s="8">
        <v>1.2942191540000001</v>
      </c>
      <c r="AH680" s="8">
        <v>100</v>
      </c>
      <c r="AI680" s="8">
        <v>0.54704918032786898</v>
      </c>
      <c r="AJ680" s="8">
        <v>94.666666666666671</v>
      </c>
      <c r="AK680" s="14">
        <v>27.1</v>
      </c>
      <c r="AL680" s="8">
        <v>0</v>
      </c>
      <c r="AM680" s="3" t="s">
        <v>2049</v>
      </c>
      <c r="AN680">
        <v>0</v>
      </c>
      <c r="AO680" s="3" t="s">
        <v>2049</v>
      </c>
      <c r="AP680" s="3" t="s">
        <v>2049</v>
      </c>
      <c r="AQ680" s="8">
        <v>0</v>
      </c>
      <c r="AR680" s="8">
        <v>0</v>
      </c>
      <c r="AT680" s="34">
        <v>0.42318059299191374</v>
      </c>
      <c r="AU680" s="34">
        <v>3.0198446937014669</v>
      </c>
      <c r="AV680" s="7">
        <v>2</v>
      </c>
      <c r="AW680" s="3" t="s">
        <v>2049</v>
      </c>
      <c r="AX680" s="3" t="s">
        <v>2049</v>
      </c>
      <c r="AY680" s="8">
        <v>3.1474820143884892</v>
      </c>
      <c r="AZ680">
        <v>19.7</v>
      </c>
      <c r="BA680">
        <v>3</v>
      </c>
      <c r="BB680" s="8">
        <v>0</v>
      </c>
      <c r="BC680" s="3" t="s">
        <v>2110</v>
      </c>
      <c r="BD680" s="8">
        <v>0.13812154696132597</v>
      </c>
      <c r="BE680">
        <f>VLOOKUP(A680,'dati SCL7_com'!A:C,3,FALSE)</f>
        <v>0.2</v>
      </c>
    </row>
    <row r="681" spans="1:57" x14ac:dyDescent="0.3">
      <c r="A681">
        <v>62036</v>
      </c>
      <c r="B681" t="s">
        <v>948</v>
      </c>
      <c r="C681">
        <v>476</v>
      </c>
      <c r="D681" t="s">
        <v>264</v>
      </c>
      <c r="E681" t="str">
        <f>VLOOKUP(A681,'0. dati base'!B:K,10,FALSE)</f>
        <v>CAMPANIA</v>
      </c>
      <c r="F681" s="15" t="s">
        <v>2049</v>
      </c>
      <c r="G681" s="8">
        <v>-0.12929623567921442</v>
      </c>
      <c r="H681">
        <v>35</v>
      </c>
      <c r="I681" s="8">
        <v>12.030075187969924</v>
      </c>
      <c r="J681" s="8">
        <v>70.238095238095198</v>
      </c>
      <c r="K681">
        <v>46.54</v>
      </c>
      <c r="L681">
        <v>0</v>
      </c>
      <c r="M681" s="8">
        <v>9.6073856142842651</v>
      </c>
      <c r="N681" s="8">
        <v>0.59279778393351801</v>
      </c>
      <c r="O681" s="8">
        <v>1.3850415512465371</v>
      </c>
      <c r="P681" s="8">
        <v>76.826484018264836</v>
      </c>
      <c r="Q681" s="15" t="s">
        <v>2049</v>
      </c>
      <c r="R681" s="15" t="s">
        <v>2049</v>
      </c>
      <c r="S681" s="15" t="s">
        <v>2049</v>
      </c>
      <c r="T681" s="15" t="s">
        <v>2049</v>
      </c>
      <c r="U681" s="16">
        <v>0</v>
      </c>
      <c r="V681" s="17">
        <v>0</v>
      </c>
      <c r="X681">
        <v>0</v>
      </c>
      <c r="Y681">
        <v>0</v>
      </c>
      <c r="Z681" s="8">
        <v>0.10902255639097744</v>
      </c>
      <c r="AA681" s="8">
        <v>6.2695924764890272</v>
      </c>
      <c r="AB681" s="9">
        <v>41.17647058823529</v>
      </c>
      <c r="AC681">
        <v>2</v>
      </c>
      <c r="AD681" s="8">
        <v>0</v>
      </c>
      <c r="AE681" s="15" t="s">
        <v>2049</v>
      </c>
      <c r="AF681" s="8">
        <v>150</v>
      </c>
      <c r="AG681" s="8">
        <v>4.2016806720000002</v>
      </c>
      <c r="AH681" s="8">
        <v>100</v>
      </c>
      <c r="AI681" s="8">
        <v>0</v>
      </c>
      <c r="AJ681" s="8">
        <v>4</v>
      </c>
      <c r="AK681" s="14">
        <v>30.1</v>
      </c>
      <c r="AL681" s="8">
        <v>0</v>
      </c>
      <c r="AM681" s="3" t="s">
        <v>2049</v>
      </c>
      <c r="AN681">
        <v>0</v>
      </c>
      <c r="AO681" s="3" t="s">
        <v>2049</v>
      </c>
      <c r="AP681" s="3" t="s">
        <v>2049</v>
      </c>
      <c r="AQ681" s="8">
        <v>0</v>
      </c>
      <c r="AR681" s="8">
        <v>7.0410061110619075</v>
      </c>
      <c r="AT681" s="34">
        <v>0.26865671641791045</v>
      </c>
      <c r="AU681" s="34">
        <v>8.4033613445378155</v>
      </c>
      <c r="AV681" s="7">
        <v>1</v>
      </c>
      <c r="AW681" s="3" t="s">
        <v>2049</v>
      </c>
      <c r="AX681" s="3" t="s">
        <v>2049</v>
      </c>
      <c r="AY681" s="8">
        <v>0</v>
      </c>
      <c r="AZ681">
        <v>16.7</v>
      </c>
      <c r="BA681">
        <v>1</v>
      </c>
      <c r="BB681" s="8">
        <v>0</v>
      </c>
      <c r="BC681" s="3" t="s">
        <v>2110</v>
      </c>
      <c r="BD681" s="8">
        <v>6.7980965329707682E-2</v>
      </c>
      <c r="BE681">
        <f>VLOOKUP(A681,'dati SCL7_com'!A:C,3,FALSE)</f>
        <v>0</v>
      </c>
    </row>
    <row r="682" spans="1:57" x14ac:dyDescent="0.3">
      <c r="A682">
        <v>62037</v>
      </c>
      <c r="B682" t="s">
        <v>993</v>
      </c>
      <c r="C682">
        <v>5078</v>
      </c>
      <c r="D682" t="s">
        <v>293</v>
      </c>
      <c r="E682" t="str">
        <f>VLOOKUP(A682,'0. dati base'!B:K,10,FALSE)</f>
        <v>CAMPANIA</v>
      </c>
      <c r="F682" s="15" t="s">
        <v>2049</v>
      </c>
      <c r="G682" s="8">
        <v>-6.1874105865522173E-2</v>
      </c>
      <c r="H682">
        <v>248</v>
      </c>
      <c r="I682" s="8">
        <v>10.960731986275258</v>
      </c>
      <c r="J682" s="8">
        <v>69.771863117870708</v>
      </c>
      <c r="K682">
        <v>40.53</v>
      </c>
      <c r="L682">
        <v>399</v>
      </c>
      <c r="M682" s="8">
        <v>10.009014122124663</v>
      </c>
      <c r="N682" s="8">
        <v>0.62001156737998797</v>
      </c>
      <c r="O682" s="8">
        <v>0.34702139965297901</v>
      </c>
      <c r="P682" s="8">
        <v>31.030701754385969</v>
      </c>
      <c r="Q682" s="15" t="s">
        <v>2049</v>
      </c>
      <c r="R682" s="15" t="s">
        <v>2049</v>
      </c>
      <c r="S682" s="15" t="s">
        <v>2049</v>
      </c>
      <c r="T682" s="15" t="s">
        <v>2049</v>
      </c>
      <c r="U682" s="16">
        <v>0</v>
      </c>
      <c r="V682" s="17">
        <v>0</v>
      </c>
      <c r="X682">
        <v>0</v>
      </c>
      <c r="Y682">
        <v>0</v>
      </c>
      <c r="Z682" s="8">
        <v>0.15020968356843309</v>
      </c>
      <c r="AA682" s="8">
        <v>8.126550868486353</v>
      </c>
      <c r="AB682" s="9">
        <v>15.053763440860216</v>
      </c>
      <c r="AC682">
        <v>5</v>
      </c>
      <c r="AD682" s="8">
        <v>20.14467005076142</v>
      </c>
      <c r="AE682" s="15" t="s">
        <v>2049</v>
      </c>
      <c r="AF682" s="8">
        <v>61.917098445595855</v>
      </c>
      <c r="AG682" s="8">
        <v>0.98463962199999999</v>
      </c>
      <c r="AH682" s="8">
        <v>80</v>
      </c>
      <c r="AI682" s="8">
        <v>0.414350510268363</v>
      </c>
      <c r="AJ682" s="8">
        <v>92</v>
      </c>
      <c r="AK682" s="14">
        <v>31.8</v>
      </c>
      <c r="AL682" s="8">
        <v>0</v>
      </c>
      <c r="AM682" s="3" t="s">
        <v>2049</v>
      </c>
      <c r="AN682">
        <v>0</v>
      </c>
      <c r="AO682" s="3" t="s">
        <v>2049</v>
      </c>
      <c r="AP682" s="3" t="s">
        <v>2049</v>
      </c>
      <c r="AQ682" s="8">
        <v>0</v>
      </c>
      <c r="AR682" s="8">
        <v>0</v>
      </c>
      <c r="AT682" s="34">
        <v>0.16429495472186287</v>
      </c>
      <c r="AU682" s="34">
        <v>1.3784954706577393</v>
      </c>
      <c r="AV682" s="7">
        <v>1</v>
      </c>
      <c r="AW682" s="3" t="s">
        <v>2049</v>
      </c>
      <c r="AX682" s="3" t="s">
        <v>2049</v>
      </c>
      <c r="AY682" s="8">
        <v>3.68399508800655</v>
      </c>
      <c r="AZ682">
        <v>14.8</v>
      </c>
      <c r="BA682">
        <v>20</v>
      </c>
      <c r="BB682" s="8">
        <v>0</v>
      </c>
      <c r="BC682" s="3" t="s">
        <v>2110</v>
      </c>
      <c r="BD682" s="8">
        <v>0.95238095238095233</v>
      </c>
      <c r="BE682">
        <f>VLOOKUP(A682,'dati SCL7_com'!A:C,3,FALSE)</f>
        <v>0.4</v>
      </c>
    </row>
    <row r="683" spans="1:57" x14ac:dyDescent="0.3">
      <c r="A683">
        <v>62038</v>
      </c>
      <c r="B683" t="s">
        <v>1050</v>
      </c>
      <c r="C683">
        <v>4073</v>
      </c>
      <c r="D683" t="s">
        <v>293</v>
      </c>
      <c r="E683" t="str">
        <f>VLOOKUP(A683,'0. dati base'!B:K,10,FALSE)</f>
        <v>CAMPANIA</v>
      </c>
      <c r="F683" s="15" t="s">
        <v>2049</v>
      </c>
      <c r="G683" s="8">
        <v>0.12531051614683963</v>
      </c>
      <c r="H683">
        <v>221</v>
      </c>
      <c r="I683" s="8">
        <v>7.9960755457444206</v>
      </c>
      <c r="J683" s="8">
        <v>66.625077978789705</v>
      </c>
      <c r="K683">
        <v>43.18</v>
      </c>
      <c r="L683">
        <v>483</v>
      </c>
      <c r="M683" s="8">
        <v>5.3583948185490602</v>
      </c>
      <c r="N683" s="8">
        <v>0.49266609145815399</v>
      </c>
      <c r="O683" s="8">
        <v>0</v>
      </c>
      <c r="P683" s="8">
        <v>13.52431712191872</v>
      </c>
      <c r="Q683" s="15" t="s">
        <v>2049</v>
      </c>
      <c r="R683" s="15" t="s">
        <v>2049</v>
      </c>
      <c r="S683" s="15" t="s">
        <v>2049</v>
      </c>
      <c r="T683" s="15" t="s">
        <v>2049</v>
      </c>
      <c r="U683" s="16">
        <v>0</v>
      </c>
      <c r="V683" s="17">
        <v>0</v>
      </c>
      <c r="X683">
        <v>0</v>
      </c>
      <c r="Y683">
        <v>24.5</v>
      </c>
      <c r="Z683" s="8">
        <v>0.16139318126073093</v>
      </c>
      <c r="AA683" s="8">
        <v>5.1488833746898264</v>
      </c>
      <c r="AB683" s="9">
        <v>22.906403940886698</v>
      </c>
      <c r="AC683">
        <v>3</v>
      </c>
      <c r="AD683" s="8">
        <v>8.6094224924012153</v>
      </c>
      <c r="AE683" s="15" t="s">
        <v>2049</v>
      </c>
      <c r="AF683" s="8">
        <v>89.415041782729816</v>
      </c>
      <c r="AG683" s="8">
        <v>1.353179973</v>
      </c>
      <c r="AH683" s="8">
        <v>33.3333333333333</v>
      </c>
      <c r="AI683" s="8">
        <v>0.61871138570167705</v>
      </c>
      <c r="AJ683" s="8">
        <v>86.666666666666671</v>
      </c>
      <c r="AK683" s="14">
        <v>18.399999999999999</v>
      </c>
      <c r="AL683" s="8">
        <v>0</v>
      </c>
      <c r="AM683" s="3" t="s">
        <v>2049</v>
      </c>
      <c r="AN683">
        <v>0</v>
      </c>
      <c r="AO683" s="3" t="s">
        <v>2049</v>
      </c>
      <c r="AP683" s="3" t="s">
        <v>2049</v>
      </c>
      <c r="AQ683" s="8">
        <v>0</v>
      </c>
      <c r="AR683" s="8">
        <v>0</v>
      </c>
      <c r="AT683" s="34">
        <v>5.4195804195804193E-2</v>
      </c>
      <c r="AU683" s="34">
        <v>1.2275963663147558</v>
      </c>
      <c r="AV683" s="7">
        <v>1</v>
      </c>
      <c r="AW683" s="3" t="s">
        <v>2049</v>
      </c>
      <c r="AX683" s="3" t="s">
        <v>2049</v>
      </c>
      <c r="AY683" s="8">
        <v>3.3670033670033672</v>
      </c>
      <c r="AZ683">
        <v>15.8</v>
      </c>
      <c r="BA683">
        <v>3</v>
      </c>
      <c r="BB683" s="8">
        <v>0</v>
      </c>
      <c r="BC683" s="3" t="s">
        <v>2110</v>
      </c>
      <c r="BD683" s="8">
        <v>0.16393442622950818</v>
      </c>
      <c r="BE683">
        <f>VLOOKUP(A683,'dati SCL7_com'!A:C,3,FALSE)</f>
        <v>0</v>
      </c>
    </row>
    <row r="684" spans="1:57" x14ac:dyDescent="0.3">
      <c r="A684">
        <v>62039</v>
      </c>
      <c r="B684" t="s">
        <v>1143</v>
      </c>
      <c r="C684">
        <v>1858</v>
      </c>
      <c r="D684" t="s">
        <v>293</v>
      </c>
      <c r="E684" t="str">
        <f>VLOOKUP(A684,'0. dati base'!B:K,10,FALSE)</f>
        <v>CAMPANIA</v>
      </c>
      <c r="F684" s="15" t="s">
        <v>2049</v>
      </c>
      <c r="G684" s="8">
        <v>1.4477211796246649E-2</v>
      </c>
      <c r="H684">
        <v>107</v>
      </c>
      <c r="I684" s="8">
        <v>55.443974630021145</v>
      </c>
      <c r="J684" s="8">
        <v>66.296296296296191</v>
      </c>
      <c r="K684">
        <v>49.86</v>
      </c>
      <c r="L684">
        <v>0</v>
      </c>
      <c r="M684" s="8">
        <v>3.2951624211264319</v>
      </c>
      <c r="N684" s="8">
        <v>0.50076335877862599</v>
      </c>
      <c r="O684" s="8">
        <v>3.8167938931297711</v>
      </c>
      <c r="P684" s="8">
        <v>16.97247706422019</v>
      </c>
      <c r="Q684" s="15" t="s">
        <v>2049</v>
      </c>
      <c r="R684" s="15" t="s">
        <v>2049</v>
      </c>
      <c r="S684" s="15" t="s">
        <v>2049</v>
      </c>
      <c r="T684" s="15" t="s">
        <v>2049</v>
      </c>
      <c r="U684" s="16">
        <v>0</v>
      </c>
      <c r="V684" s="17">
        <v>0</v>
      </c>
      <c r="X684">
        <v>0</v>
      </c>
      <c r="Y684">
        <v>70.2</v>
      </c>
      <c r="Z684" s="8">
        <v>0.13266384778012685</v>
      </c>
      <c r="AA684" s="8">
        <v>2.2332506203473943</v>
      </c>
      <c r="AB684" s="9">
        <v>16.43835616438356</v>
      </c>
      <c r="AC684">
        <v>4</v>
      </c>
      <c r="AD684" s="8">
        <v>35.856573705179279</v>
      </c>
      <c r="AE684" s="15" t="s">
        <v>2049</v>
      </c>
      <c r="AF684" s="8">
        <v>137.14285714285714</v>
      </c>
      <c r="AG684" s="8">
        <v>1.341081806</v>
      </c>
      <c r="AH684" s="8">
        <v>75</v>
      </c>
      <c r="AI684" s="8">
        <v>0.6</v>
      </c>
      <c r="AJ684" s="8">
        <v>41.666666666666657</v>
      </c>
      <c r="AK684" s="14">
        <v>34.9</v>
      </c>
      <c r="AL684" s="8">
        <v>0</v>
      </c>
      <c r="AM684" s="3" t="s">
        <v>2049</v>
      </c>
      <c r="AN684">
        <v>0</v>
      </c>
      <c r="AO684" s="3" t="s">
        <v>2049</v>
      </c>
      <c r="AP684" s="3" t="s">
        <v>2049</v>
      </c>
      <c r="AQ684" s="8">
        <v>0</v>
      </c>
      <c r="AR684" s="8">
        <v>0</v>
      </c>
      <c r="AT684" s="34">
        <v>9.9722991689750698E-2</v>
      </c>
      <c r="AU684" s="34">
        <v>2.6910656620021531</v>
      </c>
      <c r="AV684" s="7">
        <v>1</v>
      </c>
      <c r="AW684" s="3" t="s">
        <v>2049</v>
      </c>
      <c r="AX684" s="3" t="s">
        <v>2049</v>
      </c>
      <c r="AY684" s="8">
        <v>4.4296788482834986</v>
      </c>
      <c r="AZ684">
        <v>12.7</v>
      </c>
      <c r="BA684">
        <v>3</v>
      </c>
      <c r="BB684" s="8">
        <v>0</v>
      </c>
      <c r="BC684" s="3" t="s">
        <v>2110</v>
      </c>
      <c r="BD684" s="8">
        <v>0.17133066818960593</v>
      </c>
      <c r="BE684">
        <f>VLOOKUP(A684,'dati SCL7_com'!A:C,3,FALSE)</f>
        <v>0.4</v>
      </c>
    </row>
    <row r="685" spans="1:57" x14ac:dyDescent="0.3">
      <c r="A685">
        <v>62040</v>
      </c>
      <c r="B685" t="s">
        <v>1178</v>
      </c>
      <c r="C685">
        <v>4094</v>
      </c>
      <c r="D685" t="s">
        <v>224</v>
      </c>
      <c r="E685" t="str">
        <f>VLOOKUP(A685,'0. dati base'!B:K,10,FALSE)</f>
        <v>CAMPANIA</v>
      </c>
      <c r="F685" s="15" t="s">
        <v>2049</v>
      </c>
      <c r="G685" s="8">
        <v>3.653190452995616E-3</v>
      </c>
      <c r="H685">
        <v>203</v>
      </c>
      <c r="I685" s="8">
        <v>13.588934724581412</v>
      </c>
      <c r="J685" s="8">
        <v>71.650124069478906</v>
      </c>
      <c r="K685">
        <v>41.92</v>
      </c>
      <c r="L685">
        <v>340</v>
      </c>
      <c r="M685" s="8">
        <v>8.3420365535248031</v>
      </c>
      <c r="N685" s="8">
        <v>0.58348968105065702</v>
      </c>
      <c r="O685" s="8">
        <v>0.28142589118198902</v>
      </c>
      <c r="P685" s="8">
        <v>19.66357308584687</v>
      </c>
      <c r="Q685" s="15" t="s">
        <v>2049</v>
      </c>
      <c r="R685" s="15" t="s">
        <v>2049</v>
      </c>
      <c r="S685" s="15" t="s">
        <v>2049</v>
      </c>
      <c r="T685" s="15" t="s">
        <v>2049</v>
      </c>
      <c r="U685" s="16">
        <v>0</v>
      </c>
      <c r="V685" s="17">
        <v>0</v>
      </c>
      <c r="X685">
        <v>0</v>
      </c>
      <c r="Y685">
        <v>0</v>
      </c>
      <c r="Z685" s="8">
        <v>0.16500849308420287</v>
      </c>
      <c r="AA685" s="8">
        <v>6.4142194744976813</v>
      </c>
      <c r="AB685" s="9">
        <v>14.153132250580047</v>
      </c>
      <c r="AC685">
        <v>5</v>
      </c>
      <c r="AD685" s="8">
        <v>21.17647058823529</v>
      </c>
      <c r="AE685" s="15" t="s">
        <v>2049</v>
      </c>
      <c r="AF685" s="8">
        <v>107.69230769230769</v>
      </c>
      <c r="AG685" s="8">
        <v>4.1841004179999999</v>
      </c>
      <c r="AH685" s="8">
        <v>100</v>
      </c>
      <c r="AI685" s="8">
        <v>0.625</v>
      </c>
      <c r="AJ685" s="8">
        <v>63.6</v>
      </c>
      <c r="AK685" s="14">
        <v>27.8</v>
      </c>
      <c r="AL685" s="8">
        <v>0</v>
      </c>
      <c r="AM685" s="3" t="s">
        <v>2049</v>
      </c>
      <c r="AN685">
        <v>0</v>
      </c>
      <c r="AO685" s="3" t="s">
        <v>2049</v>
      </c>
      <c r="AP685" s="3" t="s">
        <v>2049</v>
      </c>
      <c r="AQ685" s="8">
        <v>0</v>
      </c>
      <c r="AR685" s="8">
        <v>2.9553010712966383</v>
      </c>
      <c r="AT685" s="34">
        <v>0.14257028112449799</v>
      </c>
      <c r="AU685" s="34">
        <v>1.7098192476795311</v>
      </c>
      <c r="AV685" s="7">
        <v>1</v>
      </c>
      <c r="AW685" s="3" t="s">
        <v>2049</v>
      </c>
      <c r="AX685" s="3" t="s">
        <v>2049</v>
      </c>
      <c r="AY685" s="8">
        <v>4.8756704046806432</v>
      </c>
      <c r="AZ685">
        <v>14.4</v>
      </c>
      <c r="BA685">
        <v>7</v>
      </c>
      <c r="BB685" s="8">
        <v>0</v>
      </c>
      <c r="BC685" s="3" t="s">
        <v>2110</v>
      </c>
      <c r="BD685" s="8">
        <v>0.34808552958727002</v>
      </c>
      <c r="BE685">
        <f>VLOOKUP(A685,'dati SCL7_com'!A:C,3,FALSE)</f>
        <v>0</v>
      </c>
    </row>
    <row r="686" spans="1:57" x14ac:dyDescent="0.3">
      <c r="A686">
        <v>62041</v>
      </c>
      <c r="B686" t="s">
        <v>1183</v>
      </c>
      <c r="C686">
        <v>1618</v>
      </c>
      <c r="D686" t="s">
        <v>269</v>
      </c>
      <c r="E686" t="str">
        <f>VLOOKUP(A686,'0. dati base'!B:K,10,FALSE)</f>
        <v>CAMPANIA</v>
      </c>
      <c r="F686" s="15" t="s">
        <v>2049</v>
      </c>
      <c r="G686" s="8">
        <v>-0.14594039054470709</v>
      </c>
      <c r="H686">
        <v>68</v>
      </c>
      <c r="I686" s="8">
        <v>22.743682310469314</v>
      </c>
      <c r="J686" s="8">
        <v>75</v>
      </c>
      <c r="K686">
        <v>44.5</v>
      </c>
      <c r="L686">
        <v>0</v>
      </c>
      <c r="M686" s="8">
        <v>5.3173029251363415</v>
      </c>
      <c r="N686" s="8">
        <v>0.65538461538461501</v>
      </c>
      <c r="O686" s="8">
        <v>0</v>
      </c>
      <c r="P686" s="8">
        <v>27.13286713286713</v>
      </c>
      <c r="Q686" s="15" t="s">
        <v>2049</v>
      </c>
      <c r="R686" s="15" t="s">
        <v>2049</v>
      </c>
      <c r="S686" s="15" t="s">
        <v>2049</v>
      </c>
      <c r="T686" s="15" t="s">
        <v>2049</v>
      </c>
      <c r="U686" s="16">
        <v>0</v>
      </c>
      <c r="V686" s="17">
        <v>0</v>
      </c>
      <c r="X686">
        <v>0</v>
      </c>
      <c r="Y686">
        <v>91.2</v>
      </c>
      <c r="Z686" s="8">
        <v>0.13477737665463296</v>
      </c>
      <c r="AA686" s="8">
        <v>6.0168471720818291</v>
      </c>
      <c r="AB686" s="9">
        <v>6.5040650406504072</v>
      </c>
      <c r="AC686">
        <v>3</v>
      </c>
      <c r="AD686" s="8">
        <v>40.848214285714278</v>
      </c>
      <c r="AE686" s="15" t="s">
        <v>2049</v>
      </c>
      <c r="AF686" s="8">
        <v>96.039603960396036</v>
      </c>
      <c r="AG686" s="8">
        <v>1.4771048739999999</v>
      </c>
      <c r="AH686" s="8">
        <v>100</v>
      </c>
      <c r="AI686" s="8">
        <v>0.67868852459016404</v>
      </c>
      <c r="AJ686" s="8">
        <v>30</v>
      </c>
      <c r="AK686" s="14">
        <v>29.1</v>
      </c>
      <c r="AL686" s="8">
        <v>0</v>
      </c>
      <c r="AM686" s="3" t="s">
        <v>2049</v>
      </c>
      <c r="AN686">
        <v>1</v>
      </c>
      <c r="AO686" s="3" t="s">
        <v>2049</v>
      </c>
      <c r="AP686" s="3" t="s">
        <v>2049</v>
      </c>
      <c r="AQ686" s="8">
        <v>0</v>
      </c>
      <c r="AR686" s="8">
        <v>0</v>
      </c>
      <c r="AT686" s="34">
        <v>0.15644171779141106</v>
      </c>
      <c r="AU686" s="34">
        <v>3.0902348578491963</v>
      </c>
      <c r="AV686" s="7">
        <v>1</v>
      </c>
      <c r="AW686" s="3" t="s">
        <v>2049</v>
      </c>
      <c r="AX686" s="3" t="s">
        <v>2049</v>
      </c>
      <c r="AY686" s="8">
        <v>5.0409577819785758</v>
      </c>
      <c r="AZ686">
        <v>8.1999999999999993</v>
      </c>
      <c r="BA686">
        <v>7</v>
      </c>
      <c r="BB686" s="8">
        <v>0</v>
      </c>
      <c r="BC686" s="3" t="s">
        <v>2110</v>
      </c>
      <c r="BD686" s="8">
        <v>0.29118136439267889</v>
      </c>
      <c r="BE686">
        <f>VLOOKUP(A686,'dati SCL7_com'!A:C,3,FALSE)</f>
        <v>0.2</v>
      </c>
    </row>
    <row r="687" spans="1:57" x14ac:dyDescent="0.3">
      <c r="A687">
        <v>62042</v>
      </c>
      <c r="B687" t="s">
        <v>1212</v>
      </c>
      <c r="C687">
        <v>1525</v>
      </c>
      <c r="D687" t="s">
        <v>264</v>
      </c>
      <c r="E687" t="str">
        <f>VLOOKUP(A687,'0. dati base'!B:K,10,FALSE)</f>
        <v>CAMPANIA</v>
      </c>
      <c r="F687" s="15" t="s">
        <v>2049</v>
      </c>
      <c r="G687" s="8">
        <v>-0.10179640718562874</v>
      </c>
      <c r="H687">
        <v>39</v>
      </c>
      <c r="I687" s="8">
        <v>0</v>
      </c>
      <c r="J687" s="8">
        <v>81.668946648426797</v>
      </c>
      <c r="K687">
        <v>47.18</v>
      </c>
      <c r="L687">
        <v>0</v>
      </c>
      <c r="M687" s="8">
        <v>12.285685299786953</v>
      </c>
      <c r="N687" s="8">
        <v>0.71727272727272695</v>
      </c>
      <c r="O687" s="8">
        <v>1</v>
      </c>
      <c r="P687" s="8">
        <v>40.197693574958812</v>
      </c>
      <c r="Q687" s="15" t="s">
        <v>2049</v>
      </c>
      <c r="R687" s="15" t="s">
        <v>2049</v>
      </c>
      <c r="S687" s="15" t="s">
        <v>2049</v>
      </c>
      <c r="T687" s="15" t="s">
        <v>2049</v>
      </c>
      <c r="U687" s="16">
        <v>0</v>
      </c>
      <c r="V687" s="17">
        <v>0</v>
      </c>
      <c r="X687">
        <v>0</v>
      </c>
      <c r="Y687">
        <v>98</v>
      </c>
      <c r="Z687" s="8">
        <v>0.12666666666666668</v>
      </c>
      <c r="AA687" s="8">
        <v>9.7178683385579934</v>
      </c>
      <c r="AB687" s="9">
        <v>7.8740157480314963</v>
      </c>
      <c r="AC687">
        <v>3</v>
      </c>
      <c r="AD687" s="8">
        <v>95.684210526315795</v>
      </c>
      <c r="AE687" s="15" t="s">
        <v>2049</v>
      </c>
      <c r="AF687" s="8">
        <v>89.87341772151899</v>
      </c>
      <c r="AG687" s="8">
        <v>1.773049645</v>
      </c>
      <c r="AH687" s="8">
        <v>0</v>
      </c>
      <c r="AI687" s="8">
        <v>0.62901290129012899</v>
      </c>
      <c r="AJ687" s="8">
        <v>27.666666666666671</v>
      </c>
      <c r="AK687" s="14">
        <v>34.200000000000003</v>
      </c>
      <c r="AL687" s="8">
        <v>0</v>
      </c>
      <c r="AM687" s="3" t="s">
        <v>2049</v>
      </c>
      <c r="AN687">
        <v>0</v>
      </c>
      <c r="AO687" s="3" t="s">
        <v>2049</v>
      </c>
      <c r="AP687" s="3" t="s">
        <v>2049</v>
      </c>
      <c r="AQ687" s="8">
        <v>0</v>
      </c>
      <c r="AR687" s="8">
        <v>0</v>
      </c>
      <c r="AT687" s="34">
        <v>0.19909502262443438</v>
      </c>
      <c r="AU687" s="34">
        <v>3.9344262295081966</v>
      </c>
      <c r="AV687" s="7">
        <v>1</v>
      </c>
      <c r="AW687" s="3" t="s">
        <v>2049</v>
      </c>
      <c r="AX687" s="3" t="s">
        <v>2049</v>
      </c>
      <c r="AY687" s="8">
        <v>2.7991602519244219</v>
      </c>
      <c r="AZ687">
        <v>12</v>
      </c>
      <c r="BA687">
        <v>2</v>
      </c>
      <c r="BB687" s="8">
        <v>0</v>
      </c>
      <c r="BC687" s="3" t="s">
        <v>2110</v>
      </c>
      <c r="BD687" s="8">
        <v>4.7950131862862622E-2</v>
      </c>
      <c r="BE687">
        <f>VLOOKUP(A687,'dati SCL7_com'!A:C,3,FALSE)</f>
        <v>0.2</v>
      </c>
    </row>
    <row r="688" spans="1:57" x14ac:dyDescent="0.3">
      <c r="A688">
        <v>62043</v>
      </c>
      <c r="B688" t="s">
        <v>1235</v>
      </c>
      <c r="C688">
        <v>13500</v>
      </c>
      <c r="D688" t="s">
        <v>224</v>
      </c>
      <c r="E688" t="str">
        <f>VLOOKUP(A688,'0. dati base'!B:K,10,FALSE)</f>
        <v>CAMPANIA</v>
      </c>
      <c r="F688" s="15" t="s">
        <v>2049</v>
      </c>
      <c r="G688" s="8">
        <v>2.4848578971890044E-2</v>
      </c>
      <c r="H688">
        <v>497</v>
      </c>
      <c r="I688" s="8">
        <v>14.282467040460675</v>
      </c>
      <c r="J688" s="8">
        <v>64.862697935458002</v>
      </c>
      <c r="K688">
        <v>39.200000000000003</v>
      </c>
      <c r="L688">
        <v>720</v>
      </c>
      <c r="M688" s="8">
        <v>26.832027850304613</v>
      </c>
      <c r="N688" s="8">
        <v>0.55112124667426798</v>
      </c>
      <c r="O688" s="8">
        <v>2.9266438616495631</v>
      </c>
      <c r="P688" s="8">
        <v>21.333583067990261</v>
      </c>
      <c r="Q688" s="15" t="s">
        <v>2049</v>
      </c>
      <c r="R688" s="15" t="s">
        <v>2049</v>
      </c>
      <c r="S688" s="15" t="s">
        <v>2049</v>
      </c>
      <c r="T688" s="15" t="s">
        <v>2049</v>
      </c>
      <c r="U688" s="16">
        <v>0</v>
      </c>
      <c r="V688" s="17">
        <v>0</v>
      </c>
      <c r="X688">
        <v>0</v>
      </c>
      <c r="Y688">
        <v>0.3</v>
      </c>
      <c r="Z688" s="8">
        <v>0.18033035308380058</v>
      </c>
      <c r="AA688" s="8">
        <v>25.811437403400312</v>
      </c>
      <c r="AB688" s="9">
        <v>17.12280701754386</v>
      </c>
      <c r="AC688">
        <v>23</v>
      </c>
      <c r="AD688" s="8">
        <v>33.746218487394962</v>
      </c>
      <c r="AE688" s="15" t="s">
        <v>2049</v>
      </c>
      <c r="AF688" s="8">
        <v>29.348411416262788</v>
      </c>
      <c r="AG688" s="8">
        <v>0.70408368499999996</v>
      </c>
      <c r="AH688" s="8">
        <v>69.565217391304301</v>
      </c>
      <c r="AI688" s="8">
        <v>0.462896558593555</v>
      </c>
      <c r="AJ688" s="8">
        <v>187.2</v>
      </c>
      <c r="AK688" s="14">
        <v>31.7</v>
      </c>
      <c r="AL688" s="8">
        <v>0</v>
      </c>
      <c r="AM688" s="3" t="s">
        <v>2049</v>
      </c>
      <c r="AN688">
        <v>0</v>
      </c>
      <c r="AO688" s="3" t="s">
        <v>2049</v>
      </c>
      <c r="AP688" s="3" t="s">
        <v>2049</v>
      </c>
      <c r="AQ688" s="8">
        <v>0</v>
      </c>
      <c r="AR688" s="8">
        <v>0</v>
      </c>
      <c r="AT688" s="34">
        <v>0.19361165592602969</v>
      </c>
      <c r="AU688" s="34">
        <v>2.2222222222222223</v>
      </c>
      <c r="AV688" s="7">
        <v>1</v>
      </c>
      <c r="AW688" s="3" t="s">
        <v>2049</v>
      </c>
      <c r="AX688" s="3" t="s">
        <v>2049</v>
      </c>
      <c r="AY688" s="8">
        <v>3.8416075650118202</v>
      </c>
      <c r="AZ688">
        <v>18.3</v>
      </c>
      <c r="BA688">
        <v>20</v>
      </c>
      <c r="BB688" s="8">
        <v>0</v>
      </c>
      <c r="BC688" s="3" t="s">
        <v>2110</v>
      </c>
      <c r="BD688" s="8">
        <v>0.75815011372251706</v>
      </c>
      <c r="BE688">
        <f>VLOOKUP(A688,'dati SCL7_com'!A:C,3,FALSE)</f>
        <v>0.6</v>
      </c>
    </row>
    <row r="689" spans="1:57" x14ac:dyDescent="0.3">
      <c r="A689">
        <v>62044</v>
      </c>
      <c r="B689" t="s">
        <v>1242</v>
      </c>
      <c r="C689">
        <v>4932</v>
      </c>
      <c r="D689" t="s">
        <v>269</v>
      </c>
      <c r="E689" t="str">
        <f>VLOOKUP(A689,'0. dati base'!B:K,10,FALSE)</f>
        <v>CAMPANIA</v>
      </c>
      <c r="F689" s="15" t="s">
        <v>2049</v>
      </c>
      <c r="G689" s="8">
        <v>-1.5618898867629832E-2</v>
      </c>
      <c r="H689">
        <v>49</v>
      </c>
      <c r="I689" s="8">
        <v>66.441888139627139</v>
      </c>
      <c r="J689" s="8">
        <v>78.957256928135195</v>
      </c>
      <c r="K689">
        <v>44.31</v>
      </c>
      <c r="L689">
        <v>2691</v>
      </c>
      <c r="M689" s="8">
        <v>21.349776896380764</v>
      </c>
      <c r="N689" s="8">
        <v>0.73223480947476804</v>
      </c>
      <c r="O689" s="8">
        <v>0.77239958805355302</v>
      </c>
      <c r="P689" s="8">
        <v>33.859649122807021</v>
      </c>
      <c r="Q689" s="15" t="s">
        <v>2049</v>
      </c>
      <c r="R689" s="15" t="s">
        <v>2049</v>
      </c>
      <c r="S689" s="15" t="s">
        <v>2049</v>
      </c>
      <c r="T689" s="15" t="s">
        <v>2049</v>
      </c>
      <c r="U689" s="16">
        <v>0</v>
      </c>
      <c r="V689" s="17">
        <v>0</v>
      </c>
      <c r="X689">
        <v>0</v>
      </c>
      <c r="Y689">
        <v>12.4</v>
      </c>
      <c r="Z689" s="8">
        <v>0.13288377627925427</v>
      </c>
      <c r="AA689" s="8">
        <v>12.996389891696749</v>
      </c>
      <c r="AB689" s="9">
        <v>7.7114427860696511</v>
      </c>
      <c r="AC689">
        <v>7</v>
      </c>
      <c r="AD689" s="8">
        <v>4.7835820895522394</v>
      </c>
      <c r="AE689" s="15" t="s">
        <v>2049</v>
      </c>
      <c r="AF689" s="8">
        <v>54.114713216957611</v>
      </c>
      <c r="AG689" s="8">
        <v>0</v>
      </c>
      <c r="AH689" s="8">
        <v>42.857142857142897</v>
      </c>
      <c r="AI689" s="8">
        <v>0.106396255850234</v>
      </c>
      <c r="AJ689" s="8">
        <v>53.428571428571431</v>
      </c>
      <c r="AK689" s="14">
        <v>28.6</v>
      </c>
      <c r="AL689" s="8">
        <v>0</v>
      </c>
      <c r="AM689" s="3" t="s">
        <v>2049</v>
      </c>
      <c r="AN689">
        <v>1</v>
      </c>
      <c r="AO689" s="3" t="s">
        <v>2049</v>
      </c>
      <c r="AP689" s="3" t="s">
        <v>2049</v>
      </c>
      <c r="AQ689" s="8">
        <v>0</v>
      </c>
      <c r="AR689" s="8">
        <v>0</v>
      </c>
      <c r="AT689" s="34">
        <v>0.16914986853637159</v>
      </c>
      <c r="AU689" s="34">
        <v>3.2441200324412005</v>
      </c>
      <c r="AV689" s="7">
        <v>1</v>
      </c>
      <c r="AW689" s="3" t="s">
        <v>2049</v>
      </c>
      <c r="AX689" s="3" t="s">
        <v>2049</v>
      </c>
      <c r="AY689" s="8">
        <v>3.52112676056338</v>
      </c>
      <c r="AZ689">
        <v>13.2</v>
      </c>
      <c r="BA689">
        <v>51</v>
      </c>
      <c r="BB689" s="8">
        <v>0.20275750202757503</v>
      </c>
      <c r="BC689" s="3" t="s">
        <v>2110</v>
      </c>
      <c r="BD689" s="8">
        <v>0.51561725334655428</v>
      </c>
      <c r="BE689">
        <f>VLOOKUP(A689,'dati SCL7_com'!A:C,3,FALSE)</f>
        <v>0.2</v>
      </c>
    </row>
    <row r="690" spans="1:57" x14ac:dyDescent="0.3">
      <c r="A690">
        <v>62045</v>
      </c>
      <c r="B690" t="s">
        <v>1315</v>
      </c>
      <c r="C690">
        <v>3978</v>
      </c>
      <c r="D690" t="s">
        <v>154</v>
      </c>
      <c r="E690" t="str">
        <f>VLOOKUP(A690,'0. dati base'!B:K,10,FALSE)</f>
        <v>CAMPANIA</v>
      </c>
      <c r="F690" s="15" t="s">
        <v>2049</v>
      </c>
      <c r="G690" s="8">
        <v>-4.1529798216799627E-2</v>
      </c>
      <c r="H690">
        <v>90</v>
      </c>
      <c r="I690" s="8">
        <v>54.222766217870259</v>
      </c>
      <c r="J690" s="8">
        <v>65.36643026004721</v>
      </c>
      <c r="K690">
        <v>39.56</v>
      </c>
      <c r="L690">
        <v>854</v>
      </c>
      <c r="M690" s="8">
        <v>3.1551380764948482</v>
      </c>
      <c r="N690" s="8">
        <v>0.38368794326241101</v>
      </c>
      <c r="O690" s="8">
        <v>1.063829787234043</v>
      </c>
      <c r="P690" s="8">
        <v>22.507708119218911</v>
      </c>
      <c r="Q690" s="15" t="s">
        <v>2049</v>
      </c>
      <c r="R690" s="15" t="s">
        <v>2049</v>
      </c>
      <c r="S690" s="15" t="s">
        <v>2049</v>
      </c>
      <c r="T690" s="15" t="s">
        <v>2049</v>
      </c>
      <c r="U690" s="16">
        <v>0</v>
      </c>
      <c r="V690" s="17">
        <v>0</v>
      </c>
      <c r="X690">
        <v>1</v>
      </c>
      <c r="Y690">
        <v>10.9</v>
      </c>
      <c r="Z690" s="8">
        <v>0.13708690330477355</v>
      </c>
      <c r="AA690" s="8">
        <v>1.717049576783555</v>
      </c>
      <c r="AB690" s="9">
        <v>17.341040462427745</v>
      </c>
      <c r="AC690">
        <v>3</v>
      </c>
      <c r="AD690" s="8">
        <v>8.8410714285714285</v>
      </c>
      <c r="AE690" s="15" t="s">
        <v>2049</v>
      </c>
      <c r="AF690" s="8">
        <v>88.111888111888121</v>
      </c>
      <c r="AG690" s="8">
        <v>0.72556789600000005</v>
      </c>
      <c r="AH690" s="8">
        <v>33.3333333333333</v>
      </c>
      <c r="AI690" s="8">
        <v>0.33629569783882002</v>
      </c>
      <c r="AJ690" s="8">
        <v>73</v>
      </c>
      <c r="AK690" s="14">
        <v>23.9</v>
      </c>
      <c r="AL690" s="8">
        <v>0</v>
      </c>
      <c r="AM690" s="3" t="s">
        <v>2049</v>
      </c>
      <c r="AN690">
        <v>0</v>
      </c>
      <c r="AO690" s="3" t="s">
        <v>2049</v>
      </c>
      <c r="AP690" s="3" t="s">
        <v>2049</v>
      </c>
      <c r="AQ690" s="8">
        <v>0</v>
      </c>
      <c r="AR690" s="8">
        <v>0</v>
      </c>
      <c r="AT690" s="34">
        <v>0.11785095320623917</v>
      </c>
      <c r="AU690" s="34">
        <v>1.0055304172951232</v>
      </c>
      <c r="AV690" s="7">
        <v>1</v>
      </c>
      <c r="AW690" s="3" t="s">
        <v>2049</v>
      </c>
      <c r="AX690" s="3" t="s">
        <v>2049</v>
      </c>
      <c r="AY690" s="8">
        <v>2.8475278281128649</v>
      </c>
      <c r="AZ690">
        <v>17.8</v>
      </c>
      <c r="BA690">
        <v>22</v>
      </c>
      <c r="BB690" s="8">
        <v>0.25138260432378079</v>
      </c>
      <c r="BC690" s="3" t="s">
        <v>2110</v>
      </c>
      <c r="BD690" s="8">
        <v>0.5104305370616955</v>
      </c>
      <c r="BE690">
        <f>VLOOKUP(A690,'dati SCL7_com'!A:C,3,FALSE)</f>
        <v>0.2</v>
      </c>
    </row>
    <row r="691" spans="1:57" x14ac:dyDescent="0.3">
      <c r="A691">
        <v>62046</v>
      </c>
      <c r="B691" t="s">
        <v>1319</v>
      </c>
      <c r="C691">
        <v>2406</v>
      </c>
      <c r="D691" t="s">
        <v>154</v>
      </c>
      <c r="E691" t="str">
        <f>VLOOKUP(A691,'0. dati base'!B:K,10,FALSE)</f>
        <v>CAMPANIA</v>
      </c>
      <c r="F691" s="15" t="s">
        <v>2049</v>
      </c>
      <c r="G691" s="8">
        <v>-4.2152803914188935E-2</v>
      </c>
      <c r="H691">
        <v>107</v>
      </c>
      <c r="I691" s="8">
        <v>51.630648330058939</v>
      </c>
      <c r="J691" s="8">
        <v>72.537313432835802</v>
      </c>
      <c r="K691">
        <v>39.18</v>
      </c>
      <c r="L691">
        <v>0</v>
      </c>
      <c r="M691" s="8">
        <v>2.0119493797926893</v>
      </c>
      <c r="N691" s="8">
        <v>0.53818181818181798</v>
      </c>
      <c r="O691" s="8">
        <v>3.454545454545455</v>
      </c>
      <c r="P691" s="8">
        <v>24.393939393939391</v>
      </c>
      <c r="Q691" s="15" t="s">
        <v>2049</v>
      </c>
      <c r="R691" s="15" t="s">
        <v>2049</v>
      </c>
      <c r="S691" s="15" t="s">
        <v>2049</v>
      </c>
      <c r="T691" s="15" t="s">
        <v>2049</v>
      </c>
      <c r="U691" s="16">
        <v>0</v>
      </c>
      <c r="V691" s="17">
        <v>0</v>
      </c>
      <c r="X691">
        <v>0</v>
      </c>
      <c r="Y691">
        <v>58.4</v>
      </c>
      <c r="Z691" s="8">
        <v>0.14891944990176817</v>
      </c>
      <c r="AA691" s="8">
        <v>1.233373639661427</v>
      </c>
      <c r="AB691" s="9">
        <v>17.647058823529413</v>
      </c>
      <c r="AC691">
        <v>3</v>
      </c>
      <c r="AD691" s="8">
        <v>30.609498680738781</v>
      </c>
      <c r="AE691" s="15" t="s">
        <v>2049</v>
      </c>
      <c r="AF691" s="8">
        <v>117.10526315789474</v>
      </c>
      <c r="AG691" s="8">
        <v>0.76151795899999997</v>
      </c>
      <c r="AH691" s="8">
        <v>0</v>
      </c>
      <c r="AI691" s="8">
        <v>0.62684251357641596</v>
      </c>
      <c r="AJ691" s="8">
        <v>44</v>
      </c>
      <c r="AK691" s="14">
        <v>27.4</v>
      </c>
      <c r="AL691" s="8">
        <v>0</v>
      </c>
      <c r="AM691" s="3" t="s">
        <v>2049</v>
      </c>
      <c r="AN691">
        <v>0</v>
      </c>
      <c r="AO691" s="3" t="s">
        <v>2049</v>
      </c>
      <c r="AP691" s="3" t="s">
        <v>2049</v>
      </c>
      <c r="AQ691" s="8">
        <v>0</v>
      </c>
      <c r="AR691" s="8">
        <v>0</v>
      </c>
      <c r="AT691" s="34">
        <v>0.14461538461538462</v>
      </c>
      <c r="AU691" s="34">
        <v>1.6625103906899419</v>
      </c>
      <c r="AV691" s="7">
        <v>1</v>
      </c>
      <c r="AW691" s="3" t="s">
        <v>2049</v>
      </c>
      <c r="AX691" s="3" t="s">
        <v>2049</v>
      </c>
      <c r="AY691" s="8">
        <v>2.5062656641604009</v>
      </c>
      <c r="AZ691">
        <v>20.5</v>
      </c>
      <c r="BA691">
        <v>13</v>
      </c>
      <c r="BB691" s="8">
        <v>0</v>
      </c>
      <c r="BC691" s="3" t="s">
        <v>2110</v>
      </c>
      <c r="BD691" s="8">
        <v>0.5501481168006771</v>
      </c>
      <c r="BE691">
        <f>VLOOKUP(A691,'dati SCL7_com'!A:C,3,FALSE)</f>
        <v>0</v>
      </c>
    </row>
    <row r="692" spans="1:57" x14ac:dyDescent="0.3">
      <c r="A692">
        <v>62047</v>
      </c>
      <c r="B692" t="s">
        <v>1338</v>
      </c>
      <c r="C692">
        <v>2130</v>
      </c>
      <c r="D692" t="s">
        <v>224</v>
      </c>
      <c r="E692" t="str">
        <f>VLOOKUP(A692,'0. dati base'!B:K,10,FALSE)</f>
        <v>CAMPANIA</v>
      </c>
      <c r="F692" s="15" t="s">
        <v>2049</v>
      </c>
      <c r="G692" s="8">
        <v>3.5305818000994534E-2</v>
      </c>
      <c r="H692">
        <v>176</v>
      </c>
      <c r="I692" s="8">
        <v>19.740634005763688</v>
      </c>
      <c r="J692" s="8">
        <v>57.2228443449048</v>
      </c>
      <c r="K692">
        <v>40.999999999999993</v>
      </c>
      <c r="L692">
        <v>0</v>
      </c>
      <c r="M692" s="8">
        <v>4.5778938207136637</v>
      </c>
      <c r="N692" s="8">
        <v>0.52791878172588802</v>
      </c>
      <c r="O692" s="8">
        <v>0.67681895093062605</v>
      </c>
      <c r="P692" s="8">
        <v>20.251716247139591</v>
      </c>
      <c r="Q692" s="15" t="s">
        <v>2049</v>
      </c>
      <c r="R692" s="15" t="s">
        <v>2049</v>
      </c>
      <c r="S692" s="15" t="s">
        <v>2049</v>
      </c>
      <c r="T692" s="15" t="s">
        <v>2049</v>
      </c>
      <c r="U692" s="16">
        <v>0</v>
      </c>
      <c r="V692" s="17">
        <v>0</v>
      </c>
      <c r="X692">
        <v>0</v>
      </c>
      <c r="Y692">
        <v>10</v>
      </c>
      <c r="Z692" s="8">
        <v>0.18107588856868395</v>
      </c>
      <c r="AA692" s="8">
        <v>3.2457496136012365</v>
      </c>
      <c r="AB692" s="9">
        <v>26.47058823529412</v>
      </c>
      <c r="AC692">
        <v>3</v>
      </c>
      <c r="AD692" s="8">
        <v>6.8965517241379306</v>
      </c>
      <c r="AE692" s="15" t="s">
        <v>2049</v>
      </c>
      <c r="AF692" s="8">
        <v>135.03649635036496</v>
      </c>
      <c r="AG692" s="8">
        <v>3.6585365849999998</v>
      </c>
      <c r="AH692" s="8">
        <v>33.3333333333333</v>
      </c>
      <c r="AI692" s="8">
        <v>0</v>
      </c>
      <c r="AJ692" s="8">
        <v>44.333333333333343</v>
      </c>
      <c r="AK692" s="14">
        <v>41.8</v>
      </c>
      <c r="AL692" s="8">
        <v>0</v>
      </c>
      <c r="AM692" s="3" t="s">
        <v>2049</v>
      </c>
      <c r="AN692">
        <v>0</v>
      </c>
      <c r="AO692" s="3" t="s">
        <v>2049</v>
      </c>
      <c r="AP692" s="3" t="s">
        <v>2049</v>
      </c>
      <c r="AQ692" s="8">
        <v>0</v>
      </c>
      <c r="AR692" s="8">
        <v>0</v>
      </c>
      <c r="AT692" s="34">
        <v>0.2356020942408377</v>
      </c>
      <c r="AU692" s="34">
        <v>1.8779342723004695</v>
      </c>
      <c r="AV692" s="7">
        <v>1</v>
      </c>
      <c r="AW692" s="3" t="s">
        <v>2049</v>
      </c>
      <c r="AX692" s="3" t="s">
        <v>2049</v>
      </c>
      <c r="AY692" s="8">
        <v>1.8656716417910451</v>
      </c>
      <c r="AZ692">
        <v>17.100000000000001</v>
      </c>
      <c r="BA692">
        <v>0</v>
      </c>
      <c r="BB692" s="8">
        <v>0</v>
      </c>
      <c r="BC692" s="3" t="s">
        <v>2110</v>
      </c>
      <c r="BD692" s="8">
        <v>0</v>
      </c>
      <c r="BE692">
        <f>VLOOKUP(A692,'dati SCL7_com'!A:C,3,FALSE)</f>
        <v>0</v>
      </c>
    </row>
    <row r="693" spans="1:57" x14ac:dyDescent="0.3">
      <c r="A693">
        <v>62048</v>
      </c>
      <c r="B693" t="s">
        <v>1342</v>
      </c>
      <c r="C693">
        <v>2072</v>
      </c>
      <c r="D693" t="s">
        <v>224</v>
      </c>
      <c r="E693" t="str">
        <f>VLOOKUP(A693,'0. dati base'!B:K,10,FALSE)</f>
        <v>CAMPANIA</v>
      </c>
      <c r="F693" s="15" t="s">
        <v>2049</v>
      </c>
      <c r="G693" s="8">
        <v>0.12798634812286688</v>
      </c>
      <c r="H693">
        <v>330</v>
      </c>
      <c r="I693" s="8">
        <v>6.7070095814422599</v>
      </c>
      <c r="J693" s="8">
        <v>64.255910987482594</v>
      </c>
      <c r="K693">
        <v>41.32</v>
      </c>
      <c r="L693">
        <v>4115</v>
      </c>
      <c r="M693" s="8">
        <v>4.0861618798955615</v>
      </c>
      <c r="N693" s="8">
        <v>0.67272727272727295</v>
      </c>
      <c r="O693" s="8">
        <v>1.0909090909090911</v>
      </c>
      <c r="P693" s="8">
        <v>24.831460674157309</v>
      </c>
      <c r="Q693" s="15" t="s">
        <v>2049</v>
      </c>
      <c r="R693" s="15" t="s">
        <v>2049</v>
      </c>
      <c r="S693" s="15" t="s">
        <v>2049</v>
      </c>
      <c r="T693" s="15" t="s">
        <v>2049</v>
      </c>
      <c r="U693" s="16">
        <v>0</v>
      </c>
      <c r="V693" s="17">
        <v>0</v>
      </c>
      <c r="X693">
        <v>0</v>
      </c>
      <c r="Y693">
        <v>0</v>
      </c>
      <c r="Z693" s="8">
        <v>0.17196167423096317</v>
      </c>
      <c r="AA693" s="8">
        <v>3.7094281298299845</v>
      </c>
      <c r="AB693" s="9">
        <v>13.145539906103288</v>
      </c>
      <c r="AC693">
        <v>3</v>
      </c>
      <c r="AD693" s="8">
        <v>7.9178885630498526</v>
      </c>
      <c r="AE693" s="15" t="s">
        <v>2049</v>
      </c>
      <c r="AF693" s="8">
        <v>110.40462427745665</v>
      </c>
      <c r="AG693" s="8">
        <v>4.0871934599999999</v>
      </c>
      <c r="AH693" s="8">
        <v>100</v>
      </c>
      <c r="AI693" s="8">
        <v>1</v>
      </c>
      <c r="AJ693" s="8">
        <v>48.333333333333343</v>
      </c>
      <c r="AK693" s="14">
        <v>20.9</v>
      </c>
      <c r="AL693" s="8">
        <v>0</v>
      </c>
      <c r="AM693" s="3" t="s">
        <v>2049</v>
      </c>
      <c r="AN693">
        <v>0</v>
      </c>
      <c r="AO693" s="3" t="s">
        <v>2049</v>
      </c>
      <c r="AP693" s="3" t="s">
        <v>2049</v>
      </c>
      <c r="AQ693" s="8">
        <v>0</v>
      </c>
      <c r="AR693" s="8">
        <v>0</v>
      </c>
      <c r="AT693" s="34">
        <v>5.8603491271820449E-2</v>
      </c>
      <c r="AU693" s="34">
        <v>1.9305019305019306</v>
      </c>
      <c r="AV693" s="7">
        <v>1</v>
      </c>
      <c r="AW693" s="3" t="s">
        <v>2049</v>
      </c>
      <c r="AX693" s="3" t="s">
        <v>2049</v>
      </c>
      <c r="AY693" s="8">
        <v>3.8424591738712781</v>
      </c>
      <c r="AZ693">
        <v>17.399999999999999</v>
      </c>
      <c r="BA693">
        <v>8</v>
      </c>
      <c r="BB693" s="8">
        <v>0</v>
      </c>
      <c r="BC693" s="3" t="s">
        <v>2110</v>
      </c>
      <c r="BD693" s="8">
        <v>1.340033500837521</v>
      </c>
      <c r="BE693">
        <f>VLOOKUP(A693,'dati SCL7_com'!A:C,3,FALSE)</f>
        <v>0.2</v>
      </c>
    </row>
    <row r="694" spans="1:57" x14ac:dyDescent="0.3">
      <c r="A694">
        <v>62049</v>
      </c>
      <c r="B694" t="s">
        <v>1358</v>
      </c>
      <c r="C694">
        <v>1633</v>
      </c>
      <c r="D694" t="s">
        <v>154</v>
      </c>
      <c r="E694" t="str">
        <f>VLOOKUP(A694,'0. dati base'!B:K,10,FALSE)</f>
        <v>CAMPANIA</v>
      </c>
      <c r="F694" s="15" t="s">
        <v>2049</v>
      </c>
      <c r="G694" s="8">
        <v>2.564102564102564E-2</v>
      </c>
      <c r="H694">
        <v>228</v>
      </c>
      <c r="I694" s="8">
        <v>46.025641025641022</v>
      </c>
      <c r="J694" s="8">
        <v>68.318318318318305</v>
      </c>
      <c r="K694">
        <v>44.4</v>
      </c>
      <c r="L694">
        <v>0</v>
      </c>
      <c r="M694" s="8">
        <v>1.1573021374021859</v>
      </c>
      <c r="N694" s="8">
        <v>0.435606060606061</v>
      </c>
      <c r="O694" s="8">
        <v>0.75757575757575801</v>
      </c>
      <c r="P694" s="8">
        <v>16.930022573363431</v>
      </c>
      <c r="Q694" s="15" t="s">
        <v>2049</v>
      </c>
      <c r="R694" s="15" t="s">
        <v>2049</v>
      </c>
      <c r="S694" s="15" t="s">
        <v>2049</v>
      </c>
      <c r="T694" s="15" t="s">
        <v>2049</v>
      </c>
      <c r="U694" s="16">
        <v>0</v>
      </c>
      <c r="V694" s="17">
        <v>0</v>
      </c>
      <c r="X694">
        <v>0</v>
      </c>
      <c r="Y694">
        <v>27</v>
      </c>
      <c r="Z694" s="8">
        <v>0.15641025641025641</v>
      </c>
      <c r="AA694" s="8">
        <v>0.77388149939540507</v>
      </c>
      <c r="AB694" s="9">
        <v>14.76510067114094</v>
      </c>
      <c r="AC694">
        <v>3</v>
      </c>
      <c r="AD694" s="8">
        <v>46.180327868852459</v>
      </c>
      <c r="AE694" s="15" t="s">
        <v>2049</v>
      </c>
      <c r="AF694" s="8">
        <v>119.29824561403508</v>
      </c>
      <c r="AG694" s="8">
        <v>0</v>
      </c>
      <c r="AH694" s="8">
        <v>0</v>
      </c>
      <c r="AI694" s="8">
        <v>0.80759673411430599</v>
      </c>
      <c r="AJ694" s="8">
        <v>40</v>
      </c>
      <c r="AK694" s="14">
        <v>36.4</v>
      </c>
      <c r="AL694" s="8">
        <v>0</v>
      </c>
      <c r="AM694" s="3" t="s">
        <v>2049</v>
      </c>
      <c r="AN694">
        <v>0</v>
      </c>
      <c r="AO694" s="3" t="s">
        <v>2049</v>
      </c>
      <c r="AP694" s="3" t="s">
        <v>2049</v>
      </c>
      <c r="AQ694" s="8">
        <v>0</v>
      </c>
      <c r="AR694" s="8">
        <v>0</v>
      </c>
      <c r="AT694" s="34">
        <v>0.15094339622641509</v>
      </c>
      <c r="AU694" s="34">
        <v>2.4494794856093081</v>
      </c>
      <c r="AV694" s="7">
        <v>1</v>
      </c>
      <c r="AW694" s="3" t="s">
        <v>2049</v>
      </c>
      <c r="AX694" s="3" t="s">
        <v>2049</v>
      </c>
      <c r="AY694" s="8">
        <v>3.071253071253071</v>
      </c>
      <c r="AZ694">
        <v>14.9</v>
      </c>
      <c r="BA694">
        <v>1</v>
      </c>
      <c r="BB694" s="8">
        <v>0</v>
      </c>
      <c r="BC694" s="3" t="s">
        <v>2110</v>
      </c>
      <c r="BD694" s="8">
        <v>0.14705882352941177</v>
      </c>
      <c r="BE694">
        <f>VLOOKUP(A694,'dati SCL7_com'!A:C,3,FALSE)</f>
        <v>0.2</v>
      </c>
    </row>
    <row r="695" spans="1:57" x14ac:dyDescent="0.3">
      <c r="A695">
        <v>62050</v>
      </c>
      <c r="B695" t="s">
        <v>1369</v>
      </c>
      <c r="C695">
        <v>1972</v>
      </c>
      <c r="D695" t="s">
        <v>269</v>
      </c>
      <c r="E695" t="str">
        <f>VLOOKUP(A695,'0. dati base'!B:K,10,FALSE)</f>
        <v>CAMPANIA</v>
      </c>
      <c r="F695" s="15" t="s">
        <v>2049</v>
      </c>
      <c r="G695" s="8">
        <v>-4.7597254004576657E-2</v>
      </c>
      <c r="H695">
        <v>86</v>
      </c>
      <c r="I695" s="8">
        <v>45.939452186448818</v>
      </c>
      <c r="J695" s="8">
        <v>73.469387755102005</v>
      </c>
      <c r="K695">
        <v>43.74</v>
      </c>
      <c r="L695">
        <v>603</v>
      </c>
      <c r="M695" s="8">
        <v>7.0401586514625674</v>
      </c>
      <c r="N695" s="8">
        <v>0.70021186440677996</v>
      </c>
      <c r="O695" s="8">
        <v>0.31779661016949201</v>
      </c>
      <c r="P695" s="8">
        <v>31.882022471910108</v>
      </c>
      <c r="Q695" s="15" t="s">
        <v>2049</v>
      </c>
      <c r="R695" s="15" t="s">
        <v>2049</v>
      </c>
      <c r="S695" s="15" t="s">
        <v>2049</v>
      </c>
      <c r="T695" s="15" t="s">
        <v>2049</v>
      </c>
      <c r="U695" s="16">
        <v>0</v>
      </c>
      <c r="V695" s="17">
        <v>0</v>
      </c>
      <c r="X695">
        <v>0</v>
      </c>
      <c r="Y695">
        <v>0</v>
      </c>
      <c r="Z695" s="8">
        <v>0.13214800576645844</v>
      </c>
      <c r="AA695" s="8">
        <v>3.3694344163658241</v>
      </c>
      <c r="AB695" s="9">
        <v>11.111111111111111</v>
      </c>
      <c r="AC695">
        <v>3</v>
      </c>
      <c r="AD695" s="8">
        <v>0</v>
      </c>
      <c r="AE695" s="15" t="s">
        <v>2049</v>
      </c>
      <c r="AF695" s="8">
        <v>110.23622047244095</v>
      </c>
      <c r="AG695" s="8">
        <v>2.0942408380000002</v>
      </c>
      <c r="AH695" s="8">
        <v>100</v>
      </c>
      <c r="AI695" s="8">
        <v>0</v>
      </c>
      <c r="AJ695" s="8">
        <v>30.333333333333329</v>
      </c>
      <c r="AK695" s="14">
        <v>27.8</v>
      </c>
      <c r="AL695" s="8">
        <v>0</v>
      </c>
      <c r="AM695" s="3" t="s">
        <v>2049</v>
      </c>
      <c r="AN695">
        <v>0</v>
      </c>
      <c r="AO695" s="3" t="s">
        <v>2049</v>
      </c>
      <c r="AP695" s="3" t="s">
        <v>2049</v>
      </c>
      <c r="AQ695" s="8">
        <v>0</v>
      </c>
      <c r="AR695" s="8">
        <v>0</v>
      </c>
      <c r="AT695" s="34">
        <v>0.10601719197707736</v>
      </c>
      <c r="AU695" s="34">
        <v>2.028397565922921</v>
      </c>
      <c r="AV695" s="7">
        <v>1</v>
      </c>
      <c r="AW695" s="3" t="s">
        <v>2049</v>
      </c>
      <c r="AX695" s="3" t="s">
        <v>2049</v>
      </c>
      <c r="AY695" s="8">
        <v>5.6818181818181817</v>
      </c>
      <c r="AZ695">
        <v>13.3</v>
      </c>
      <c r="BA695">
        <v>16</v>
      </c>
      <c r="BB695" s="8">
        <v>0</v>
      </c>
      <c r="BC695" s="3" t="s">
        <v>2110</v>
      </c>
      <c r="BD695" s="8">
        <v>0.66583437369954224</v>
      </c>
      <c r="BE695">
        <f>VLOOKUP(A695,'dati SCL7_com'!A:C,3,FALSE)</f>
        <v>0</v>
      </c>
    </row>
    <row r="696" spans="1:57" x14ac:dyDescent="0.3">
      <c r="A696">
        <v>62051</v>
      </c>
      <c r="B696" t="s">
        <v>1398</v>
      </c>
      <c r="C696">
        <v>545</v>
      </c>
      <c r="D696" t="s">
        <v>293</v>
      </c>
      <c r="E696" t="str">
        <f>VLOOKUP(A696,'0. dati base'!B:K,10,FALSE)</f>
        <v>CAMPANIA</v>
      </c>
      <c r="F696" s="15" t="s">
        <v>2049</v>
      </c>
      <c r="G696" s="8">
        <v>-0.1199400299850075</v>
      </c>
      <c r="H696">
        <v>16</v>
      </c>
      <c r="I696" s="8">
        <v>42.93015332197615</v>
      </c>
      <c r="J696" s="8">
        <v>78.3549783549783</v>
      </c>
      <c r="K696">
        <v>46.43</v>
      </c>
      <c r="L696">
        <v>0</v>
      </c>
      <c r="M696" s="8">
        <v>1.4522752311955398</v>
      </c>
      <c r="N696" s="8">
        <v>0.91370558375634503</v>
      </c>
      <c r="O696" s="8">
        <v>10.152284263959389</v>
      </c>
      <c r="P696" s="8">
        <v>54.026845637583897</v>
      </c>
      <c r="Q696" s="15" t="s">
        <v>2049</v>
      </c>
      <c r="R696" s="15" t="s">
        <v>2049</v>
      </c>
      <c r="S696" s="15" t="s">
        <v>2049</v>
      </c>
      <c r="T696" s="15" t="s">
        <v>2049</v>
      </c>
      <c r="U696" s="16">
        <v>0</v>
      </c>
      <c r="V696" s="17">
        <v>0</v>
      </c>
      <c r="X696">
        <v>0</v>
      </c>
      <c r="Y696">
        <v>7</v>
      </c>
      <c r="Z696" s="8">
        <v>0.13458262350936967</v>
      </c>
      <c r="AA696" s="8">
        <v>0.99255583126550873</v>
      </c>
      <c r="AB696" s="9">
        <v>6.3829787234042552</v>
      </c>
      <c r="AC696">
        <v>2</v>
      </c>
      <c r="AD696" s="8">
        <v>0</v>
      </c>
      <c r="AE696" s="15" t="s">
        <v>2049</v>
      </c>
      <c r="AF696" s="8">
        <v>685.71428571428567</v>
      </c>
      <c r="AG696" s="8">
        <v>1.93174501</v>
      </c>
      <c r="AH696" s="8">
        <v>100</v>
      </c>
      <c r="AI696" s="8">
        <v>0</v>
      </c>
      <c r="AJ696" s="8">
        <v>0</v>
      </c>
      <c r="AK696" s="14">
        <v>22.8</v>
      </c>
      <c r="AL696" s="8">
        <v>0</v>
      </c>
      <c r="AM696" s="3" t="s">
        <v>2049</v>
      </c>
      <c r="AN696">
        <v>0</v>
      </c>
      <c r="AO696" s="3" t="s">
        <v>2049</v>
      </c>
      <c r="AP696" s="3" t="s">
        <v>2049</v>
      </c>
      <c r="AQ696" s="8">
        <v>0</v>
      </c>
      <c r="AR696" s="8">
        <v>0</v>
      </c>
      <c r="AT696" s="34">
        <v>0.35135135135135137</v>
      </c>
      <c r="AU696" s="34">
        <v>7.3394495412844041</v>
      </c>
      <c r="AV696" s="7">
        <v>1</v>
      </c>
      <c r="AW696" s="3" t="s">
        <v>2049</v>
      </c>
      <c r="AX696" s="3" t="s">
        <v>2049</v>
      </c>
      <c r="AY696" s="8">
        <v>3.8314176245210732</v>
      </c>
      <c r="AZ696">
        <v>8</v>
      </c>
      <c r="BA696">
        <v>2</v>
      </c>
      <c r="BB696" s="8">
        <v>1.834862385321101</v>
      </c>
      <c r="BC696" s="3" t="s">
        <v>2110</v>
      </c>
      <c r="BD696" s="8">
        <v>8.4151472650771386E-2</v>
      </c>
      <c r="BE696">
        <f>VLOOKUP(A696,'dati SCL7_com'!A:C,3,FALSE)</f>
        <v>0.2</v>
      </c>
    </row>
    <row r="697" spans="1:57" x14ac:dyDescent="0.3">
      <c r="A697">
        <v>62052</v>
      </c>
      <c r="B697" t="s">
        <v>1401</v>
      </c>
      <c r="C697">
        <v>3114</v>
      </c>
      <c r="D697" t="s">
        <v>154</v>
      </c>
      <c r="E697" t="str">
        <f>VLOOKUP(A697,'0. dati base'!B:K,10,FALSE)</f>
        <v>CAMPANIA</v>
      </c>
      <c r="F697" s="15" t="s">
        <v>2049</v>
      </c>
      <c r="G697" s="8">
        <v>1.649620587264929E-2</v>
      </c>
      <c r="H697">
        <v>109</v>
      </c>
      <c r="I697" s="8">
        <v>49.172346640701072</v>
      </c>
      <c r="J697" s="8">
        <v>71.880199667221305</v>
      </c>
      <c r="K697">
        <v>40.78</v>
      </c>
      <c r="L697">
        <v>4436</v>
      </c>
      <c r="M697" s="8">
        <v>2.2926500337154416</v>
      </c>
      <c r="N697" s="8">
        <v>0.57292659675881796</v>
      </c>
      <c r="O697" s="8">
        <v>0.85795996186844603</v>
      </c>
      <c r="P697" s="8">
        <v>21.3653603034134</v>
      </c>
      <c r="Q697" s="15" t="s">
        <v>2049</v>
      </c>
      <c r="R697" s="15" t="s">
        <v>2049</v>
      </c>
      <c r="S697" s="15" t="s">
        <v>2049</v>
      </c>
      <c r="T697" s="15" t="s">
        <v>2049</v>
      </c>
      <c r="U697" s="16">
        <v>0</v>
      </c>
      <c r="V697" s="17">
        <v>0</v>
      </c>
      <c r="X697">
        <v>0</v>
      </c>
      <c r="Y697">
        <v>0</v>
      </c>
      <c r="Z697" s="8">
        <v>0.14767932489451477</v>
      </c>
      <c r="AA697" s="8">
        <v>1.4026602176541718</v>
      </c>
      <c r="AB697" s="9">
        <v>18.545454545454547</v>
      </c>
      <c r="AC697">
        <v>3</v>
      </c>
      <c r="AD697" s="8">
        <v>22.158241758241761</v>
      </c>
      <c r="AE697" s="15" t="s">
        <v>2049</v>
      </c>
      <c r="AF697" s="8">
        <v>97.083333333333329</v>
      </c>
      <c r="AG697" s="8">
        <v>0.657462196</v>
      </c>
      <c r="AH697" s="8">
        <v>33.3333333333333</v>
      </c>
      <c r="AI697" s="8">
        <v>0.70759769886927204</v>
      </c>
      <c r="AJ697" s="8">
        <v>61</v>
      </c>
      <c r="AK697" s="14">
        <v>26</v>
      </c>
      <c r="AL697" s="8">
        <v>0</v>
      </c>
      <c r="AM697" s="3" t="s">
        <v>2049</v>
      </c>
      <c r="AN697">
        <v>0</v>
      </c>
      <c r="AO697" s="3" t="s">
        <v>2049</v>
      </c>
      <c r="AP697" s="3" t="s">
        <v>2049</v>
      </c>
      <c r="AQ697" s="8">
        <v>0</v>
      </c>
      <c r="AR697" s="8">
        <v>0</v>
      </c>
      <c r="AT697" s="34">
        <v>0.11594202898550725</v>
      </c>
      <c r="AU697" s="34">
        <v>1.9267822736030829</v>
      </c>
      <c r="AV697" s="7">
        <v>1</v>
      </c>
      <c r="AW697" s="3" t="s">
        <v>2049</v>
      </c>
      <c r="AX697" s="3" t="s">
        <v>2049</v>
      </c>
      <c r="AY697" s="8">
        <v>5.9074499507712499</v>
      </c>
      <c r="AZ697">
        <v>15.2</v>
      </c>
      <c r="BA697">
        <v>39</v>
      </c>
      <c r="BB697" s="8">
        <v>0.3211303789338471</v>
      </c>
      <c r="BC697" s="3" t="s">
        <v>2110</v>
      </c>
      <c r="BD697" s="8">
        <v>1.4229811454998222</v>
      </c>
      <c r="BE697">
        <f>VLOOKUP(A697,'dati SCL7_com'!A:C,3,FALSE)</f>
        <v>0.8</v>
      </c>
    </row>
    <row r="698" spans="1:57" x14ac:dyDescent="0.3">
      <c r="A698">
        <v>62053</v>
      </c>
      <c r="B698" t="s">
        <v>1431</v>
      </c>
      <c r="C698">
        <v>2580</v>
      </c>
      <c r="D698" t="s">
        <v>154</v>
      </c>
      <c r="E698" t="str">
        <f>VLOOKUP(A698,'0. dati base'!B:K,10,FALSE)</f>
        <v>CAMPANIA</v>
      </c>
      <c r="F698" s="15" t="s">
        <v>2049</v>
      </c>
      <c r="G698" s="8">
        <v>3.4603421461897356E-2</v>
      </c>
      <c r="H698">
        <v>148</v>
      </c>
      <c r="I698" s="8">
        <v>35.475385193536262</v>
      </c>
      <c r="J698" s="8">
        <v>68.772563176895289</v>
      </c>
      <c r="K698">
        <v>45.46</v>
      </c>
      <c r="L698">
        <v>0</v>
      </c>
      <c r="M698" s="8">
        <v>1.9680408976148285</v>
      </c>
      <c r="N698" s="8">
        <v>0.52406417112299497</v>
      </c>
      <c r="O698" s="8">
        <v>2.4064171122994651</v>
      </c>
      <c r="P698" s="8">
        <v>12.78195488721804</v>
      </c>
      <c r="Q698" s="15" t="s">
        <v>2049</v>
      </c>
      <c r="R698" s="15" t="s">
        <v>2049</v>
      </c>
      <c r="S698" s="15" t="s">
        <v>2049</v>
      </c>
      <c r="T698" s="15" t="s">
        <v>2049</v>
      </c>
      <c r="U698" s="16">
        <v>0</v>
      </c>
      <c r="V698" s="17">
        <v>0</v>
      </c>
      <c r="X698">
        <v>0</v>
      </c>
      <c r="Y698">
        <v>1.9</v>
      </c>
      <c r="Z698" s="8">
        <v>0.15482901164975574</v>
      </c>
      <c r="AA698" s="8">
        <v>1.6686819830713424</v>
      </c>
      <c r="AB698" s="9">
        <v>15.11627906976744</v>
      </c>
      <c r="AC698">
        <v>4</v>
      </c>
      <c r="AD698" s="8">
        <v>18.895631067961169</v>
      </c>
      <c r="AE698" s="15" t="s">
        <v>2049</v>
      </c>
      <c r="AF698" s="8">
        <v>83.796296296296291</v>
      </c>
      <c r="AG698" s="8">
        <v>0.88132735600000001</v>
      </c>
      <c r="AH698" s="8">
        <v>100</v>
      </c>
      <c r="AI698" s="8">
        <v>0.51329479768786102</v>
      </c>
      <c r="AJ698" s="8">
        <v>108.6666666666667</v>
      </c>
      <c r="AK698" s="14">
        <v>25.8</v>
      </c>
      <c r="AL698" s="8">
        <v>0</v>
      </c>
      <c r="AM698" s="3" t="s">
        <v>2049</v>
      </c>
      <c r="AN698">
        <v>0</v>
      </c>
      <c r="AO698" s="3" t="s">
        <v>2049</v>
      </c>
      <c r="AP698" s="3" t="s">
        <v>2049</v>
      </c>
      <c r="AQ698" s="8">
        <v>0</v>
      </c>
      <c r="AR698" s="8">
        <v>0</v>
      </c>
      <c r="AT698" s="34">
        <v>9.1286307053941904E-2</v>
      </c>
      <c r="AU698" s="34">
        <v>2.3255813953488373</v>
      </c>
      <c r="AV698" s="7">
        <v>1</v>
      </c>
      <c r="AW698" s="3" t="s">
        <v>2049</v>
      </c>
      <c r="AX698" s="3" t="s">
        <v>2049</v>
      </c>
      <c r="AY698" s="8">
        <v>6.2745098039215694</v>
      </c>
      <c r="AZ698">
        <v>11.1</v>
      </c>
      <c r="BA698">
        <v>2</v>
      </c>
      <c r="BB698" s="8">
        <v>0</v>
      </c>
      <c r="BC698" s="3" t="s">
        <v>2110</v>
      </c>
      <c r="BD698" s="8">
        <v>0.11217049915872127</v>
      </c>
      <c r="BE698">
        <f>VLOOKUP(A698,'dati SCL7_com'!A:C,3,FALSE)</f>
        <v>0.2</v>
      </c>
    </row>
    <row r="699" spans="1:57" x14ac:dyDescent="0.3">
      <c r="A699">
        <v>62054</v>
      </c>
      <c r="B699" t="s">
        <v>1433</v>
      </c>
      <c r="C699">
        <v>2167</v>
      </c>
      <c r="D699" t="s">
        <v>269</v>
      </c>
      <c r="E699" t="str">
        <f>VLOOKUP(A699,'0. dati base'!B:K,10,FALSE)</f>
        <v>CAMPANIA</v>
      </c>
      <c r="F699" s="15" t="s">
        <v>2049</v>
      </c>
      <c r="G699" s="8">
        <v>-9.2063492063492069E-2</v>
      </c>
      <c r="H699">
        <v>78</v>
      </c>
      <c r="I699" s="8">
        <v>54.28321678321678</v>
      </c>
      <c r="J699" s="8">
        <v>67.270788912579903</v>
      </c>
      <c r="K699">
        <v>46.42</v>
      </c>
      <c r="L699">
        <v>0</v>
      </c>
      <c r="M699" s="8">
        <v>9.1224590976698057</v>
      </c>
      <c r="N699" s="8">
        <v>0.65442561205273098</v>
      </c>
      <c r="O699" s="8">
        <v>3.3898305084745761</v>
      </c>
      <c r="P699" s="8">
        <v>22.050290135396519</v>
      </c>
      <c r="Q699" s="15" t="s">
        <v>2049</v>
      </c>
      <c r="R699" s="15" t="s">
        <v>2049</v>
      </c>
      <c r="S699" s="15" t="s">
        <v>2049</v>
      </c>
      <c r="T699" s="15" t="s">
        <v>2049</v>
      </c>
      <c r="U699" s="16">
        <v>0</v>
      </c>
      <c r="V699" s="17">
        <v>0</v>
      </c>
      <c r="X699">
        <v>1</v>
      </c>
      <c r="Y699">
        <v>68</v>
      </c>
      <c r="Z699" s="8">
        <v>0.14204545454545456</v>
      </c>
      <c r="AA699" s="8">
        <v>6.3778580024067386</v>
      </c>
      <c r="AB699" s="9">
        <v>5.3140096618357484</v>
      </c>
      <c r="AC699">
        <v>4</v>
      </c>
      <c r="AD699" s="8">
        <v>22.76923076923077</v>
      </c>
      <c r="AE699" s="15" t="s">
        <v>2049</v>
      </c>
      <c r="AF699" s="8">
        <v>92.465753424657535</v>
      </c>
      <c r="AG699" s="8">
        <v>2.9359953019999998</v>
      </c>
      <c r="AH699" s="8">
        <v>100</v>
      </c>
      <c r="AI699" s="8">
        <v>0.54054054054054101</v>
      </c>
      <c r="AJ699" s="8">
        <v>30.5</v>
      </c>
      <c r="AK699" s="14">
        <v>28.2</v>
      </c>
      <c r="AL699" s="8">
        <v>0</v>
      </c>
      <c r="AM699" s="3" t="s">
        <v>2049</v>
      </c>
      <c r="AN699">
        <v>0</v>
      </c>
      <c r="AO699" s="3" t="s">
        <v>2049</v>
      </c>
      <c r="AP699" s="3" t="s">
        <v>2049</v>
      </c>
      <c r="AQ699" s="8">
        <v>0</v>
      </c>
      <c r="AR699" s="8">
        <v>0</v>
      </c>
      <c r="AT699" s="34">
        <v>0.21582733812949639</v>
      </c>
      <c r="AU699" s="34">
        <v>3.6917397323488692</v>
      </c>
      <c r="AV699" s="7">
        <v>1</v>
      </c>
      <c r="AW699" s="3" t="s">
        <v>2049</v>
      </c>
      <c r="AX699" s="3" t="s">
        <v>2049</v>
      </c>
      <c r="AY699" s="8">
        <v>4.2472864558754129</v>
      </c>
      <c r="AZ699">
        <v>10.6</v>
      </c>
      <c r="BA699">
        <v>10</v>
      </c>
      <c r="BB699" s="8">
        <v>0.46146746654360865</v>
      </c>
      <c r="BC699" s="3" t="s">
        <v>2110</v>
      </c>
      <c r="BD699" s="8">
        <v>0.380754586362063</v>
      </c>
      <c r="BE699">
        <f>VLOOKUP(A699,'dati SCL7_com'!A:C,3,FALSE)</f>
        <v>0.4</v>
      </c>
    </row>
    <row r="700" spans="1:57" x14ac:dyDescent="0.3">
      <c r="A700">
        <v>62055</v>
      </c>
      <c r="B700" t="s">
        <v>1458</v>
      </c>
      <c r="C700">
        <v>1349</v>
      </c>
      <c r="D700" t="s">
        <v>293</v>
      </c>
      <c r="E700" t="str">
        <f>VLOOKUP(A700,'0. dati base'!B:K,10,FALSE)</f>
        <v>CAMPANIA</v>
      </c>
      <c r="F700" s="15" t="s">
        <v>2049</v>
      </c>
      <c r="G700" s="8">
        <v>-2.1970233876683204E-2</v>
      </c>
      <c r="H700">
        <v>157</v>
      </c>
      <c r="I700" s="8">
        <v>56.304347826086953</v>
      </c>
      <c r="J700" s="8">
        <v>62.654867256637104</v>
      </c>
      <c r="K700">
        <v>49.5</v>
      </c>
      <c r="L700">
        <v>0</v>
      </c>
      <c r="M700" s="8">
        <v>2.2134677661669948</v>
      </c>
      <c r="N700" s="8">
        <v>0.59819413092550799</v>
      </c>
      <c r="O700" s="8">
        <v>0</v>
      </c>
      <c r="P700" s="8">
        <v>20.3125</v>
      </c>
      <c r="Q700" s="15" t="s">
        <v>2049</v>
      </c>
      <c r="R700" s="15" t="s">
        <v>2049</v>
      </c>
      <c r="S700" s="15" t="s">
        <v>2049</v>
      </c>
      <c r="T700" s="15" t="s">
        <v>2049</v>
      </c>
      <c r="U700" s="16">
        <v>0</v>
      </c>
      <c r="V700" s="17">
        <v>0</v>
      </c>
      <c r="X700">
        <v>0</v>
      </c>
      <c r="Y700">
        <v>50.5</v>
      </c>
      <c r="Z700" s="8">
        <v>0.15</v>
      </c>
      <c r="AA700" s="8">
        <v>3.2878411910669971</v>
      </c>
      <c r="AB700" s="9">
        <v>21.774193548387096</v>
      </c>
      <c r="AC700">
        <v>3</v>
      </c>
      <c r="AD700" s="8">
        <v>18.40096618357488</v>
      </c>
      <c r="AE700" s="15" t="s">
        <v>2049</v>
      </c>
      <c r="AF700" s="8">
        <v>325.531914893617</v>
      </c>
      <c r="AG700" s="8">
        <v>0.61425061400000003</v>
      </c>
      <c r="AH700" s="8">
        <v>66.6666666666667</v>
      </c>
      <c r="AI700" s="8">
        <v>0.59123129430296695</v>
      </c>
      <c r="AJ700" s="8">
        <v>58</v>
      </c>
      <c r="AK700" s="14">
        <v>31.3</v>
      </c>
      <c r="AL700" s="8">
        <v>0</v>
      </c>
      <c r="AM700" s="3" t="s">
        <v>2049</v>
      </c>
      <c r="AN700">
        <v>0</v>
      </c>
      <c r="AO700" s="3" t="s">
        <v>2049</v>
      </c>
      <c r="AP700" s="3" t="s">
        <v>2049</v>
      </c>
      <c r="AQ700" s="8">
        <v>0</v>
      </c>
      <c r="AR700" s="8">
        <v>0</v>
      </c>
      <c r="AT700" s="34">
        <v>0.199288256227758</v>
      </c>
      <c r="AU700" s="34">
        <v>4.4477390659747957</v>
      </c>
      <c r="AV700" s="7">
        <v>1</v>
      </c>
      <c r="AW700" s="3" t="s">
        <v>2049</v>
      </c>
      <c r="AX700" s="3" t="s">
        <v>2049</v>
      </c>
      <c r="AY700" s="8">
        <v>3.0030030030030028</v>
      </c>
      <c r="AZ700">
        <v>4</v>
      </c>
      <c r="BA700">
        <v>4</v>
      </c>
      <c r="BB700" s="8">
        <v>0</v>
      </c>
      <c r="BC700" s="3" t="s">
        <v>2110</v>
      </c>
      <c r="BD700" s="8">
        <v>0.4587155963302752</v>
      </c>
      <c r="BE700">
        <f>VLOOKUP(A700,'dati SCL7_com'!A:C,3,FALSE)</f>
        <v>0.6</v>
      </c>
    </row>
    <row r="701" spans="1:57" x14ac:dyDescent="0.3">
      <c r="A701">
        <v>62056</v>
      </c>
      <c r="B701" t="s">
        <v>1483</v>
      </c>
      <c r="C701">
        <v>1210</v>
      </c>
      <c r="D701" t="s">
        <v>269</v>
      </c>
      <c r="E701" t="str">
        <f>VLOOKUP(A701,'0. dati base'!B:K,10,FALSE)</f>
        <v>CAMPANIA</v>
      </c>
      <c r="F701" s="15" t="s">
        <v>2049</v>
      </c>
      <c r="G701" s="8">
        <v>-7.2058823529411759E-2</v>
      </c>
      <c r="H701">
        <v>53</v>
      </c>
      <c r="I701" s="8">
        <v>46.751188589540412</v>
      </c>
      <c r="J701" s="8">
        <v>75</v>
      </c>
      <c r="K701">
        <v>46.36</v>
      </c>
      <c r="L701">
        <v>0</v>
      </c>
      <c r="M701" s="8">
        <v>4.4434804164600887</v>
      </c>
      <c r="N701" s="8">
        <v>0.43470790378006902</v>
      </c>
      <c r="O701" s="8">
        <v>0.17182130584192401</v>
      </c>
      <c r="P701" s="8">
        <v>20.65217391304348</v>
      </c>
      <c r="Q701" s="15" t="s">
        <v>2049</v>
      </c>
      <c r="R701" s="15" t="s">
        <v>2049</v>
      </c>
      <c r="S701" s="15" t="s">
        <v>2049</v>
      </c>
      <c r="T701" s="15" t="s">
        <v>2049</v>
      </c>
      <c r="U701" s="16">
        <v>0</v>
      </c>
      <c r="V701" s="17">
        <v>0</v>
      </c>
      <c r="X701">
        <v>0</v>
      </c>
      <c r="Y701">
        <v>0</v>
      </c>
      <c r="Z701" s="8">
        <v>0.14896988906497624</v>
      </c>
      <c r="AA701" s="8">
        <v>6.1371841155234659</v>
      </c>
      <c r="AB701" s="9">
        <v>9.1743119266055047</v>
      </c>
      <c r="AC701">
        <v>2</v>
      </c>
      <c r="AD701" s="8">
        <v>8.4803191489361698</v>
      </c>
      <c r="AE701" s="15" t="s">
        <v>2049</v>
      </c>
      <c r="AF701" s="8">
        <v>260</v>
      </c>
      <c r="AG701" s="8">
        <v>2.4813895779999999</v>
      </c>
      <c r="AH701" s="8">
        <v>0</v>
      </c>
      <c r="AI701" s="8">
        <v>0.37307909427334901</v>
      </c>
      <c r="AJ701" s="8">
        <v>17.5</v>
      </c>
      <c r="AK701" s="14">
        <v>31.4</v>
      </c>
      <c r="AL701" s="8">
        <v>0</v>
      </c>
      <c r="AM701" s="3" t="s">
        <v>2049</v>
      </c>
      <c r="AN701">
        <v>0</v>
      </c>
      <c r="AO701" s="3" t="s">
        <v>2049</v>
      </c>
      <c r="AP701" s="3" t="s">
        <v>2049</v>
      </c>
      <c r="AQ701" s="8">
        <v>0</v>
      </c>
      <c r="AR701" s="8">
        <v>0</v>
      </c>
      <c r="AT701" s="34">
        <v>7.8947368421052627E-2</v>
      </c>
      <c r="AU701" s="34">
        <v>2.4793388429752068</v>
      </c>
      <c r="AV701" s="7">
        <v>1</v>
      </c>
      <c r="AW701" s="3" t="s">
        <v>2049</v>
      </c>
      <c r="AX701" s="3" t="s">
        <v>2049</v>
      </c>
      <c r="AY701" s="8">
        <v>2.5817555938037868</v>
      </c>
      <c r="AZ701">
        <v>6</v>
      </c>
      <c r="BA701">
        <v>6</v>
      </c>
      <c r="BB701" s="8">
        <v>0</v>
      </c>
      <c r="BC701" s="3" t="s">
        <v>2110</v>
      </c>
      <c r="BD701" s="8">
        <v>0.25510204081632654</v>
      </c>
      <c r="BE701">
        <f>VLOOKUP(A701,'dati SCL7_com'!A:C,3,FALSE)</f>
        <v>0.2</v>
      </c>
    </row>
    <row r="702" spans="1:57" x14ac:dyDescent="0.3">
      <c r="A702">
        <v>62057</v>
      </c>
      <c r="B702" t="s">
        <v>1565</v>
      </c>
      <c r="C702">
        <v>4867</v>
      </c>
      <c r="D702" t="s">
        <v>264</v>
      </c>
      <c r="E702" t="str">
        <f>VLOOKUP(A702,'0. dati base'!B:K,10,FALSE)</f>
        <v>CAMPANIA</v>
      </c>
      <c r="F702" s="15" t="s">
        <v>2049</v>
      </c>
      <c r="G702" s="8">
        <v>-0.12857387433658621</v>
      </c>
      <c r="H702">
        <v>61</v>
      </c>
      <c r="I702" s="8">
        <v>12.278978388998036</v>
      </c>
      <c r="J702" s="8">
        <v>78.144796380090398</v>
      </c>
      <c r="K702">
        <v>39.11</v>
      </c>
      <c r="L702">
        <v>0</v>
      </c>
      <c r="M702" s="8">
        <v>37.638226640965811</v>
      </c>
      <c r="N702" s="8">
        <v>0.53885513271506202</v>
      </c>
      <c r="O702" s="8">
        <v>4.3811960345378962</v>
      </c>
      <c r="P702" s="8">
        <v>34.094670638861302</v>
      </c>
      <c r="Q702" s="15" t="s">
        <v>2049</v>
      </c>
      <c r="R702" s="15" t="s">
        <v>2049</v>
      </c>
      <c r="S702" s="15" t="s">
        <v>2049</v>
      </c>
      <c r="T702" s="15" t="s">
        <v>2049</v>
      </c>
      <c r="U702" s="16">
        <v>0</v>
      </c>
      <c r="V702" s="17">
        <v>0</v>
      </c>
      <c r="X702">
        <v>0</v>
      </c>
      <c r="Y702">
        <v>0</v>
      </c>
      <c r="Z702" s="8">
        <v>0.143811394891945</v>
      </c>
      <c r="AA702" s="8">
        <v>35.736677115987462</v>
      </c>
      <c r="AB702" s="9">
        <v>9.1880341880341891</v>
      </c>
      <c r="AC702">
        <v>11</v>
      </c>
      <c r="AD702" s="8">
        <v>28.203551912568301</v>
      </c>
      <c r="AE702" s="15" t="s">
        <v>2049</v>
      </c>
      <c r="AF702" s="8">
        <v>25.78125</v>
      </c>
      <c r="AG702" s="8">
        <v>1.8957345969999999</v>
      </c>
      <c r="AH702" s="8">
        <v>54.545454545454497</v>
      </c>
      <c r="AI702" s="8">
        <v>1.3342213611043841</v>
      </c>
      <c r="AJ702" s="8">
        <v>139.57142857142861</v>
      </c>
      <c r="AK702" s="14">
        <v>35.9</v>
      </c>
      <c r="AL702" s="8">
        <v>0</v>
      </c>
      <c r="AM702" s="3" t="s">
        <v>2049</v>
      </c>
      <c r="AN702">
        <v>0</v>
      </c>
      <c r="AO702" s="3" t="s">
        <v>2049</v>
      </c>
      <c r="AP702" s="3" t="s">
        <v>2049</v>
      </c>
      <c r="AQ702" s="8">
        <v>0</v>
      </c>
      <c r="AR702" s="8">
        <v>0</v>
      </c>
      <c r="AT702" s="34">
        <v>0.20080726538849647</v>
      </c>
      <c r="AU702" s="34">
        <v>3.6983768235052397</v>
      </c>
      <c r="AV702" s="7">
        <v>2</v>
      </c>
      <c r="AW702" s="3" t="s">
        <v>2049</v>
      </c>
      <c r="AX702" s="3" t="s">
        <v>2049</v>
      </c>
      <c r="AY702" s="8">
        <v>4.5219638242894051</v>
      </c>
      <c r="AZ702">
        <v>12.2</v>
      </c>
      <c r="BA702">
        <v>11</v>
      </c>
      <c r="BB702" s="8">
        <v>0</v>
      </c>
      <c r="BC702" s="3" t="s">
        <v>2110</v>
      </c>
      <c r="BD702" s="8">
        <v>0.13380367351903663</v>
      </c>
      <c r="BE702">
        <f>VLOOKUP(A702,'dati SCL7_com'!A:C,3,FALSE)</f>
        <v>0.4</v>
      </c>
    </row>
    <row r="703" spans="1:57" x14ac:dyDescent="0.3">
      <c r="A703">
        <v>62058</v>
      </c>
      <c r="B703" t="s">
        <v>1597</v>
      </c>
      <c r="C703">
        <v>10022</v>
      </c>
      <c r="D703" t="s">
        <v>2068</v>
      </c>
      <c r="E703" t="str">
        <f>VLOOKUP(A703,'0. dati base'!B:K,10,FALSE)</f>
        <v>CAMPANIA</v>
      </c>
      <c r="F703" s="15" t="s">
        <v>2049</v>
      </c>
      <c r="G703" s="8">
        <v>3.198316675433982E-2</v>
      </c>
      <c r="H703">
        <v>439</v>
      </c>
      <c r="I703" s="8">
        <v>6.9731878886736665</v>
      </c>
      <c r="J703" s="8">
        <v>69.368362213527107</v>
      </c>
      <c r="K703">
        <v>37.18</v>
      </c>
      <c r="L703">
        <v>470</v>
      </c>
      <c r="M703" s="8">
        <v>5.9668490959557152</v>
      </c>
      <c r="N703" s="8">
        <v>0.31931668856767398</v>
      </c>
      <c r="O703" s="8">
        <v>1.051248357424442</v>
      </c>
      <c r="P703" s="8">
        <v>7.6077768385460693</v>
      </c>
      <c r="Q703" s="15" t="s">
        <v>2049</v>
      </c>
      <c r="R703" s="15" t="s">
        <v>2049</v>
      </c>
      <c r="S703" s="15" t="s">
        <v>2049</v>
      </c>
      <c r="T703" s="15" t="s">
        <v>2049</v>
      </c>
      <c r="U703" s="16">
        <v>0</v>
      </c>
      <c r="V703" s="17">
        <v>0</v>
      </c>
      <c r="X703">
        <v>0</v>
      </c>
      <c r="Y703">
        <v>0</v>
      </c>
      <c r="Z703" s="8">
        <v>0.16291161178509533</v>
      </c>
      <c r="AA703" s="8">
        <v>4.1354292623941964</v>
      </c>
      <c r="AB703" s="9">
        <v>9.3048128342245988</v>
      </c>
      <c r="AC703">
        <v>14</v>
      </c>
      <c r="AD703" s="8">
        <v>16.150813516896122</v>
      </c>
      <c r="AE703" s="15" t="s">
        <v>2049</v>
      </c>
      <c r="AF703" s="8">
        <v>63.021316033364229</v>
      </c>
      <c r="AG703" s="8">
        <v>0.51566327199999995</v>
      </c>
      <c r="AH703" s="8">
        <v>71.428571428571402</v>
      </c>
      <c r="AI703" s="8">
        <v>0.52764539501724195</v>
      </c>
      <c r="AJ703" s="8">
        <v>133.91666666666671</v>
      </c>
      <c r="AK703" s="14">
        <v>20.100000000000001</v>
      </c>
      <c r="AL703" s="8">
        <v>0</v>
      </c>
      <c r="AM703" s="3" t="s">
        <v>2049</v>
      </c>
      <c r="AN703">
        <v>0</v>
      </c>
      <c r="AO703" s="3" t="s">
        <v>2049</v>
      </c>
      <c r="AP703" s="3" t="s">
        <v>2049</v>
      </c>
      <c r="AQ703" s="8">
        <v>0</v>
      </c>
      <c r="AR703" s="8">
        <v>0</v>
      </c>
      <c r="AT703" s="34">
        <v>0.14172053704624565</v>
      </c>
      <c r="AU703" s="34">
        <v>1.6962682099381361</v>
      </c>
      <c r="AV703" s="7">
        <v>1</v>
      </c>
      <c r="AW703" s="3" t="s">
        <v>2049</v>
      </c>
      <c r="AX703" s="3" t="s">
        <v>2049</v>
      </c>
      <c r="AY703" s="8">
        <v>4.7770700636942669</v>
      </c>
      <c r="AZ703">
        <v>13</v>
      </c>
      <c r="BA703">
        <v>6</v>
      </c>
      <c r="BB703" s="8">
        <v>0</v>
      </c>
      <c r="BC703" s="3" t="s">
        <v>2110</v>
      </c>
      <c r="BD703" s="8">
        <v>0.27002700270027002</v>
      </c>
      <c r="BE703">
        <f>VLOOKUP(A703,'dati SCL7_com'!A:C,3,FALSE)</f>
        <v>0.6</v>
      </c>
    </row>
    <row r="704" spans="1:57" x14ac:dyDescent="0.3">
      <c r="A704">
        <v>62059</v>
      </c>
      <c r="B704" t="s">
        <v>1599</v>
      </c>
      <c r="C704">
        <v>2994</v>
      </c>
      <c r="D704" t="s">
        <v>269</v>
      </c>
      <c r="E704" t="str">
        <f>VLOOKUP(A704,'0. dati base'!B:K,10,FALSE)</f>
        <v>CAMPANIA</v>
      </c>
      <c r="F704" s="15" t="s">
        <v>2049</v>
      </c>
      <c r="G704" s="8">
        <v>-7.4916590840157712E-2</v>
      </c>
      <c r="H704">
        <v>46</v>
      </c>
      <c r="I704" s="8">
        <v>60.688524590163937</v>
      </c>
      <c r="J704" s="8">
        <v>67.411865864144403</v>
      </c>
      <c r="K704">
        <v>38.840000000000003</v>
      </c>
      <c r="L704">
        <v>0</v>
      </c>
      <c r="M704" s="8">
        <v>8.4965294992563205</v>
      </c>
      <c r="N704" s="8">
        <v>0.63345195729537396</v>
      </c>
      <c r="O704" s="8">
        <v>2.4911032028469751</v>
      </c>
      <c r="P704" s="8">
        <v>26.209048361934482</v>
      </c>
      <c r="Q704" s="15" t="s">
        <v>2049</v>
      </c>
      <c r="R704" s="15" t="s">
        <v>2049</v>
      </c>
      <c r="S704" s="15" t="s">
        <v>2049</v>
      </c>
      <c r="T704" s="15" t="s">
        <v>2049</v>
      </c>
      <c r="U704" s="16">
        <v>0</v>
      </c>
      <c r="V704" s="17">
        <v>0</v>
      </c>
      <c r="X704">
        <v>0</v>
      </c>
      <c r="Y704">
        <v>15</v>
      </c>
      <c r="Z704" s="8">
        <v>0.14032786885245901</v>
      </c>
      <c r="AA704" s="8">
        <v>5.7761732851985563</v>
      </c>
      <c r="AB704" s="9">
        <v>16.853932584269664</v>
      </c>
      <c r="AC704">
        <v>4</v>
      </c>
      <c r="AD704" s="8">
        <v>16.184579439252339</v>
      </c>
      <c r="AE704" s="15" t="s">
        <v>2049</v>
      </c>
      <c r="AF704" s="8">
        <v>65.818181818181813</v>
      </c>
      <c r="AG704" s="8">
        <v>2.4650780609999998</v>
      </c>
      <c r="AH704" s="8">
        <v>100</v>
      </c>
      <c r="AI704" s="8">
        <v>0</v>
      </c>
      <c r="AJ704" s="8">
        <v>46.5</v>
      </c>
      <c r="AK704" s="14">
        <v>21.8</v>
      </c>
      <c r="AL704" s="8">
        <v>0</v>
      </c>
      <c r="AM704" s="3" t="s">
        <v>2049</v>
      </c>
      <c r="AN704">
        <v>0</v>
      </c>
      <c r="AO704" s="3" t="s">
        <v>2049</v>
      </c>
      <c r="AP704" s="3" t="s">
        <v>2049</v>
      </c>
      <c r="AQ704" s="8">
        <v>0</v>
      </c>
      <c r="AR704" s="8">
        <v>0</v>
      </c>
      <c r="AT704" s="34">
        <v>0.15417558886509636</v>
      </c>
      <c r="AU704" s="34">
        <v>2.6720106880427523</v>
      </c>
      <c r="AV704" s="7">
        <v>1</v>
      </c>
      <c r="AW704" s="3" t="s">
        <v>2049</v>
      </c>
      <c r="AX704" s="3" t="s">
        <v>2049</v>
      </c>
      <c r="AY704" s="8">
        <v>4.412763068567549</v>
      </c>
      <c r="AZ704">
        <v>12.8</v>
      </c>
      <c r="BA704">
        <v>12</v>
      </c>
      <c r="BB704" s="8">
        <v>0</v>
      </c>
      <c r="BC704" s="3" t="s">
        <v>2110</v>
      </c>
      <c r="BD704" s="8">
        <v>0.18343014368694588</v>
      </c>
      <c r="BE704">
        <f>VLOOKUP(A704,'dati SCL7_com'!A:C,3,FALSE)</f>
        <v>0.4</v>
      </c>
    </row>
    <row r="705" spans="1:57" x14ac:dyDescent="0.3">
      <c r="A705">
        <v>62060</v>
      </c>
      <c r="B705" t="s">
        <v>1614</v>
      </c>
      <c r="C705">
        <v>3106</v>
      </c>
      <c r="D705" t="s">
        <v>154</v>
      </c>
      <c r="E705" t="str">
        <f>VLOOKUP(A705,'0. dati base'!B:K,10,FALSE)</f>
        <v>CAMPANIA</v>
      </c>
      <c r="F705" s="15" t="s">
        <v>2049</v>
      </c>
      <c r="G705" s="8">
        <v>2.5007913896802784E-2</v>
      </c>
      <c r="H705">
        <v>325</v>
      </c>
      <c r="I705" s="8">
        <v>44.996911673872766</v>
      </c>
      <c r="J705" s="8">
        <v>72.891072891072795</v>
      </c>
      <c r="K705">
        <v>39.22</v>
      </c>
      <c r="L705">
        <v>0</v>
      </c>
      <c r="M705" s="8">
        <v>2.3961485988489706</v>
      </c>
      <c r="N705" s="8">
        <v>0.39445438282647599</v>
      </c>
      <c r="O705" s="8">
        <v>0</v>
      </c>
      <c r="P705" s="8">
        <v>16.336633663366339</v>
      </c>
      <c r="Q705" s="15" t="s">
        <v>2049</v>
      </c>
      <c r="R705" s="15" t="s">
        <v>2049</v>
      </c>
      <c r="S705" s="15" t="s">
        <v>2049</v>
      </c>
      <c r="T705" s="15" t="s">
        <v>2049</v>
      </c>
      <c r="U705" s="16">
        <v>0</v>
      </c>
      <c r="V705" s="17">
        <v>0</v>
      </c>
      <c r="X705">
        <v>0</v>
      </c>
      <c r="Y705">
        <v>6.7</v>
      </c>
      <c r="Z705" s="8">
        <v>0.17294626312538605</v>
      </c>
      <c r="AA705" s="8">
        <v>2.0798065296251509</v>
      </c>
      <c r="AB705" s="9">
        <v>7.4850299401197598</v>
      </c>
      <c r="AC705">
        <v>5</v>
      </c>
      <c r="AD705" s="8">
        <v>13.857142857142859</v>
      </c>
      <c r="AE705" s="15" t="s">
        <v>2049</v>
      </c>
      <c r="AF705" s="8">
        <v>200.62111801242236</v>
      </c>
      <c r="AG705" s="8">
        <v>1.3471037269999999</v>
      </c>
      <c r="AH705" s="8">
        <v>20</v>
      </c>
      <c r="AI705" s="8">
        <v>0.35206185567010301</v>
      </c>
      <c r="AJ705" s="8">
        <v>34.6</v>
      </c>
      <c r="AK705" s="14">
        <v>29.5</v>
      </c>
      <c r="AL705" s="8">
        <v>0</v>
      </c>
      <c r="AM705" s="3" t="s">
        <v>2049</v>
      </c>
      <c r="AN705">
        <v>0</v>
      </c>
      <c r="AO705" s="3" t="s">
        <v>2049</v>
      </c>
      <c r="AP705" s="3" t="s">
        <v>2049</v>
      </c>
      <c r="AQ705" s="8">
        <v>0</v>
      </c>
      <c r="AR705" s="8">
        <v>0</v>
      </c>
      <c r="AT705" s="34">
        <v>0.22082018927444794</v>
      </c>
      <c r="AU705" s="34">
        <v>2.2537025112685125</v>
      </c>
      <c r="AV705" s="7">
        <v>1</v>
      </c>
      <c r="AW705" s="3" t="s">
        <v>2049</v>
      </c>
      <c r="AX705" s="3" t="s">
        <v>2049</v>
      </c>
      <c r="AY705" s="8">
        <v>3.2435939020434641</v>
      </c>
      <c r="AZ705">
        <v>14.8</v>
      </c>
      <c r="BA705">
        <v>3</v>
      </c>
      <c r="BB705" s="8">
        <v>0</v>
      </c>
      <c r="BC705" s="3" t="s">
        <v>2110</v>
      </c>
      <c r="BD705" s="8">
        <v>0.30272452068617556</v>
      </c>
      <c r="BE705">
        <f>VLOOKUP(A705,'dati SCL7_com'!A:C,3,FALSE)</f>
        <v>1</v>
      </c>
    </row>
    <row r="706" spans="1:57" x14ac:dyDescent="0.3">
      <c r="A706">
        <v>62061</v>
      </c>
      <c r="B706" t="s">
        <v>1615</v>
      </c>
      <c r="C706">
        <v>2227</v>
      </c>
      <c r="D706" t="s">
        <v>293</v>
      </c>
      <c r="E706" t="str">
        <f>VLOOKUP(A706,'0. dati base'!B:K,10,FALSE)</f>
        <v>CAMPANIA</v>
      </c>
      <c r="F706" s="15" t="s">
        <v>2049</v>
      </c>
      <c r="G706" s="8">
        <v>-1.276595744680851E-2</v>
      </c>
      <c r="H706">
        <v>167</v>
      </c>
      <c r="I706" s="8">
        <v>67.284482758620683</v>
      </c>
      <c r="J706" s="8">
        <v>71.835443037974599</v>
      </c>
      <c r="K706">
        <v>46.78</v>
      </c>
      <c r="L706">
        <v>0</v>
      </c>
      <c r="M706" s="8">
        <v>7.6953894434614227</v>
      </c>
      <c r="N706" s="8">
        <v>0.89875000000000005</v>
      </c>
      <c r="O706" s="8">
        <v>0</v>
      </c>
      <c r="P706" s="8">
        <v>50.547730829420971</v>
      </c>
      <c r="Q706" s="15" t="s">
        <v>2049</v>
      </c>
      <c r="R706" s="15" t="s">
        <v>2049</v>
      </c>
      <c r="S706" s="15" t="s">
        <v>2049</v>
      </c>
      <c r="T706" s="15" t="s">
        <v>2049</v>
      </c>
      <c r="U706" s="16">
        <v>0</v>
      </c>
      <c r="V706" s="17">
        <v>0</v>
      </c>
      <c r="X706">
        <v>0</v>
      </c>
      <c r="Y706">
        <v>34.4</v>
      </c>
      <c r="Z706" s="8">
        <v>0.15517241379310345</v>
      </c>
      <c r="AA706" s="8">
        <v>2.2952853598014888</v>
      </c>
      <c r="AB706" s="9">
        <v>6.6037735849056602</v>
      </c>
      <c r="AC706">
        <v>3</v>
      </c>
      <c r="AD706" s="8">
        <v>6.1944444444444446</v>
      </c>
      <c r="AE706" s="15" t="s">
        <v>2049</v>
      </c>
      <c r="AF706" s="8">
        <v>152.34375</v>
      </c>
      <c r="AG706" s="8">
        <v>2.2727272730000001</v>
      </c>
      <c r="AH706" s="8">
        <v>100</v>
      </c>
      <c r="AI706" s="8">
        <v>1</v>
      </c>
      <c r="AJ706" s="8">
        <v>45.333333333333343</v>
      </c>
      <c r="AK706" s="14">
        <v>29.9</v>
      </c>
      <c r="AL706" s="8">
        <v>0</v>
      </c>
      <c r="AM706" s="3" t="s">
        <v>2049</v>
      </c>
      <c r="AN706">
        <v>0</v>
      </c>
      <c r="AO706" s="3" t="s">
        <v>2049</v>
      </c>
      <c r="AP706" s="3" t="s">
        <v>2049</v>
      </c>
      <c r="AQ706" s="8">
        <v>0</v>
      </c>
      <c r="AR706" s="8">
        <v>0</v>
      </c>
      <c r="AT706" s="34">
        <v>0.10021786492374728</v>
      </c>
      <c r="AU706" s="34">
        <v>1.7961383026493039</v>
      </c>
      <c r="AV706" s="7">
        <v>1</v>
      </c>
      <c r="AW706" s="3" t="s">
        <v>2049</v>
      </c>
      <c r="AX706" s="3" t="s">
        <v>2049</v>
      </c>
      <c r="AY706" s="8">
        <v>3.1948881789137382</v>
      </c>
      <c r="AZ706">
        <v>12.4</v>
      </c>
      <c r="BA706">
        <v>8</v>
      </c>
      <c r="BB706" s="8">
        <v>0</v>
      </c>
      <c r="BC706" s="3" t="s">
        <v>2110</v>
      </c>
      <c r="BD706" s="8">
        <v>0.57887120115774238</v>
      </c>
      <c r="BE706">
        <f>VLOOKUP(A706,'dati SCL7_com'!A:C,3,FALSE)</f>
        <v>0</v>
      </c>
    </row>
    <row r="707" spans="1:57" x14ac:dyDescent="0.3">
      <c r="A707">
        <v>62062</v>
      </c>
      <c r="B707" t="s">
        <v>1619</v>
      </c>
      <c r="C707">
        <v>2154</v>
      </c>
      <c r="D707" t="s">
        <v>293</v>
      </c>
      <c r="E707" t="str">
        <f>VLOOKUP(A707,'0. dati base'!B:K,10,FALSE)</f>
        <v>CAMPANIA</v>
      </c>
      <c r="F707" s="15" t="s">
        <v>2049</v>
      </c>
      <c r="G707" s="8">
        <v>-5.0438596491228067E-2</v>
      </c>
      <c r="H707">
        <v>132</v>
      </c>
      <c r="I707" s="8">
        <v>15.288683602771364</v>
      </c>
      <c r="J707" s="8">
        <v>69.039145907473298</v>
      </c>
      <c r="K707">
        <v>41.78</v>
      </c>
      <c r="L707">
        <v>0</v>
      </c>
      <c r="M707" s="8">
        <v>3.6123259773645375</v>
      </c>
      <c r="N707" s="8">
        <v>0.41102756892230602</v>
      </c>
      <c r="O707" s="8">
        <v>0.12531328320801999</v>
      </c>
      <c r="P707" s="8">
        <v>27.497425334706492</v>
      </c>
      <c r="Q707" s="15" t="s">
        <v>2049</v>
      </c>
      <c r="R707" s="15" t="s">
        <v>2049</v>
      </c>
      <c r="S707" s="15" t="s">
        <v>2049</v>
      </c>
      <c r="T707" s="15" t="s">
        <v>2049</v>
      </c>
      <c r="U707" s="16">
        <v>0</v>
      </c>
      <c r="V707" s="17">
        <v>0</v>
      </c>
      <c r="X707">
        <v>0</v>
      </c>
      <c r="Y707">
        <v>25.4</v>
      </c>
      <c r="Z707" s="8">
        <v>0.14826789838337182</v>
      </c>
      <c r="AA707" s="8">
        <v>2.9156327543424321</v>
      </c>
      <c r="AB707" s="9">
        <v>14.285714285714285</v>
      </c>
      <c r="AC707">
        <v>3</v>
      </c>
      <c r="AD707" s="8">
        <v>26.666666666666671</v>
      </c>
      <c r="AE707" s="15" t="s">
        <v>2049</v>
      </c>
      <c r="AF707" s="8">
        <v>149.18032786885246</v>
      </c>
      <c r="AG707" s="8">
        <v>0.77299664999999995</v>
      </c>
      <c r="AH707" s="8">
        <v>100</v>
      </c>
      <c r="AI707" s="8">
        <v>0.62616822429906505</v>
      </c>
      <c r="AJ707" s="8">
        <v>35.333333333333343</v>
      </c>
      <c r="AK707" s="14">
        <v>29.1</v>
      </c>
      <c r="AL707" s="8">
        <v>0</v>
      </c>
      <c r="AM707" s="3" t="s">
        <v>2049</v>
      </c>
      <c r="AN707">
        <v>0</v>
      </c>
      <c r="AO707" s="3" t="s">
        <v>2049</v>
      </c>
      <c r="AP707" s="3" t="s">
        <v>2049</v>
      </c>
      <c r="AQ707" s="8">
        <v>0</v>
      </c>
      <c r="AR707" s="8">
        <v>12.336975678533662</v>
      </c>
      <c r="AT707" s="34">
        <v>0.2</v>
      </c>
      <c r="AU707" s="34">
        <v>2.3212627669452179</v>
      </c>
      <c r="AV707" s="7">
        <v>1</v>
      </c>
      <c r="AW707" s="3" t="s">
        <v>2049</v>
      </c>
      <c r="AX707" s="3" t="s">
        <v>2049</v>
      </c>
      <c r="AY707" s="8">
        <v>3.8131553860819829</v>
      </c>
      <c r="AZ707">
        <v>15.2</v>
      </c>
      <c r="BA707">
        <v>19</v>
      </c>
      <c r="BB707" s="8">
        <v>0</v>
      </c>
      <c r="BC707" s="3" t="s">
        <v>2110</v>
      </c>
      <c r="BD707" s="8">
        <v>1.1713933415536375</v>
      </c>
      <c r="BE707">
        <f>VLOOKUP(A707,'dati SCL7_com'!A:C,3,FALSE)</f>
        <v>0.4</v>
      </c>
    </row>
    <row r="708" spans="1:57" x14ac:dyDescent="0.3">
      <c r="A708">
        <v>62063</v>
      </c>
      <c r="B708" t="s">
        <v>1622</v>
      </c>
      <c r="C708">
        <v>801</v>
      </c>
      <c r="D708" t="s">
        <v>293</v>
      </c>
      <c r="E708" t="str">
        <f>VLOOKUP(A708,'0. dati base'!B:K,10,FALSE)</f>
        <v>CAMPANIA</v>
      </c>
      <c r="F708" s="15" t="s">
        <v>2049</v>
      </c>
      <c r="G708" s="8">
        <v>-1.596351197263398E-2</v>
      </c>
      <c r="H708">
        <v>56</v>
      </c>
      <c r="I708" s="8">
        <v>17.844727694090381</v>
      </c>
      <c r="J708" s="8">
        <v>69.727047146401901</v>
      </c>
      <c r="K708">
        <v>47.39</v>
      </c>
      <c r="L708">
        <v>0</v>
      </c>
      <c r="M708" s="8">
        <v>1.6993289486862753</v>
      </c>
      <c r="N708" s="8">
        <v>0.68632707774798896</v>
      </c>
      <c r="O708" s="8">
        <v>1.8766756032171581</v>
      </c>
      <c r="P708" s="8">
        <v>33.793103448275858</v>
      </c>
      <c r="Q708" s="15" t="s">
        <v>2049</v>
      </c>
      <c r="R708" s="15" t="s">
        <v>2049</v>
      </c>
      <c r="S708" s="15" t="s">
        <v>2049</v>
      </c>
      <c r="T708" s="15" t="s">
        <v>2049</v>
      </c>
      <c r="U708" s="16">
        <v>0</v>
      </c>
      <c r="V708" s="17">
        <v>0</v>
      </c>
      <c r="X708">
        <v>0</v>
      </c>
      <c r="Y708">
        <v>82.2</v>
      </c>
      <c r="Z708" s="8">
        <v>9.7334878331402086E-2</v>
      </c>
      <c r="AA708" s="8">
        <v>1.3027295285359801</v>
      </c>
      <c r="AB708" s="9">
        <v>10</v>
      </c>
      <c r="AC708">
        <v>2</v>
      </c>
      <c r="AD708" s="8">
        <v>0</v>
      </c>
      <c r="AE708" s="15" t="s">
        <v>2049</v>
      </c>
      <c r="AF708" s="8">
        <v>331.57894736842104</v>
      </c>
      <c r="AG708" s="8">
        <v>1.918158568</v>
      </c>
      <c r="AH708" s="8">
        <v>100</v>
      </c>
      <c r="AI708" s="8">
        <v>0</v>
      </c>
      <c r="AJ708" s="8">
        <v>0</v>
      </c>
      <c r="AK708" s="14">
        <v>23.3</v>
      </c>
      <c r="AL708" s="8">
        <v>0</v>
      </c>
      <c r="AM708" s="3" t="s">
        <v>2049</v>
      </c>
      <c r="AN708">
        <v>0</v>
      </c>
      <c r="AO708" s="3" t="s">
        <v>2049</v>
      </c>
      <c r="AP708" s="3" t="s">
        <v>2049</v>
      </c>
      <c r="AQ708" s="8">
        <v>0</v>
      </c>
      <c r="AR708" s="8">
        <v>0</v>
      </c>
      <c r="AT708" s="34">
        <v>0.11224489795918367</v>
      </c>
      <c r="AU708" s="34">
        <v>3.7453183520599249</v>
      </c>
      <c r="AV708" s="7">
        <v>1</v>
      </c>
      <c r="AW708" s="3" t="s">
        <v>2049</v>
      </c>
      <c r="AX708" s="3" t="s">
        <v>2049</v>
      </c>
      <c r="AY708" s="8">
        <v>1.3003901170351111</v>
      </c>
      <c r="AZ708">
        <v>6.9</v>
      </c>
      <c r="BA708">
        <v>28</v>
      </c>
      <c r="BB708" s="8">
        <v>0</v>
      </c>
      <c r="BC708" s="3" t="s">
        <v>2110</v>
      </c>
      <c r="BD708" s="8">
        <v>1.8384766907419565</v>
      </c>
      <c r="BE708">
        <f>VLOOKUP(A708,'dati SCL7_com'!A:C,3,FALSE)</f>
        <v>0.4</v>
      </c>
    </row>
    <row r="709" spans="1:57" x14ac:dyDescent="0.3">
      <c r="A709">
        <v>62064</v>
      </c>
      <c r="B709" t="s">
        <v>1629</v>
      </c>
      <c r="C709">
        <v>3371</v>
      </c>
      <c r="D709" t="s">
        <v>269</v>
      </c>
      <c r="E709" t="str">
        <f>VLOOKUP(A709,'0. dati base'!B:K,10,FALSE)</f>
        <v>CAMPANIA</v>
      </c>
      <c r="F709" s="15" t="s">
        <v>2049</v>
      </c>
      <c r="G709" s="8">
        <v>-5.5437100213219619E-2</v>
      </c>
      <c r="H709">
        <v>72</v>
      </c>
      <c r="I709" s="8">
        <v>42.861173814898414</v>
      </c>
      <c r="J709" s="8">
        <v>76.711309523809504</v>
      </c>
      <c r="K709">
        <v>44.47</v>
      </c>
      <c r="L709">
        <v>0</v>
      </c>
      <c r="M709" s="8">
        <v>10.721368368864651</v>
      </c>
      <c r="N709" s="8">
        <v>0.37063435495367097</v>
      </c>
      <c r="O709" s="8">
        <v>0.35637918745545299</v>
      </c>
      <c r="P709" s="8">
        <v>26.291079812206579</v>
      </c>
      <c r="Q709" s="15" t="s">
        <v>2049</v>
      </c>
      <c r="R709" s="15" t="s">
        <v>2049</v>
      </c>
      <c r="S709" s="15" t="s">
        <v>2049</v>
      </c>
      <c r="T709" s="15" t="s">
        <v>2049</v>
      </c>
      <c r="U709" s="16">
        <v>0</v>
      </c>
      <c r="V709" s="17">
        <v>0</v>
      </c>
      <c r="X709">
        <v>0</v>
      </c>
      <c r="Y709">
        <v>2.8</v>
      </c>
      <c r="Z709" s="8">
        <v>0.15039503386004516</v>
      </c>
      <c r="AA709" s="8">
        <v>28.760529482551146</v>
      </c>
      <c r="AB709" s="9">
        <v>6.8656716417910451</v>
      </c>
      <c r="AC709">
        <v>7</v>
      </c>
      <c r="AD709" s="8">
        <v>30.091932457786111</v>
      </c>
      <c r="AE709" s="15" t="s">
        <v>2049</v>
      </c>
      <c r="AF709" s="8">
        <v>40.066225165562912</v>
      </c>
      <c r="AG709" s="8">
        <v>0.459277404</v>
      </c>
      <c r="AH709" s="8">
        <v>28.571428571428598</v>
      </c>
      <c r="AI709" s="8">
        <v>0.68576594550782499</v>
      </c>
      <c r="AJ709" s="8">
        <v>60.571428571428569</v>
      </c>
      <c r="AK709" s="14">
        <v>22.6</v>
      </c>
      <c r="AL709" s="8">
        <v>0</v>
      </c>
      <c r="AM709" s="3" t="s">
        <v>2049</v>
      </c>
      <c r="AN709">
        <v>0</v>
      </c>
      <c r="AO709" s="3" t="s">
        <v>2049</v>
      </c>
      <c r="AP709" s="3" t="s">
        <v>2049</v>
      </c>
      <c r="AQ709" s="8">
        <v>0</v>
      </c>
      <c r="AR709" s="8">
        <v>0</v>
      </c>
      <c r="AT709" s="34">
        <v>0.17241379310344829</v>
      </c>
      <c r="AU709" s="34">
        <v>3.5597745476119846</v>
      </c>
      <c r="AV709" s="7">
        <v>1</v>
      </c>
      <c r="AW709" s="3" t="s">
        <v>2049</v>
      </c>
      <c r="AX709" s="3" t="s">
        <v>2049</v>
      </c>
      <c r="AY709" s="8">
        <v>2.7906976744186052</v>
      </c>
      <c r="AZ709">
        <v>12.8</v>
      </c>
      <c r="BA709">
        <v>28</v>
      </c>
      <c r="BB709" s="8">
        <v>0.29664787896766542</v>
      </c>
      <c r="BC709" s="3" t="s">
        <v>2110</v>
      </c>
      <c r="BD709" s="8">
        <v>0.59268342530145102</v>
      </c>
      <c r="BE709">
        <f>VLOOKUP(A709,'dati SCL7_com'!A:C,3,FALSE)</f>
        <v>0.6</v>
      </c>
    </row>
    <row r="710" spans="1:57" x14ac:dyDescent="0.3">
      <c r="A710">
        <v>62065</v>
      </c>
      <c r="B710" t="s">
        <v>1635</v>
      </c>
      <c r="C710">
        <v>1230</v>
      </c>
      <c r="D710" t="s">
        <v>2068</v>
      </c>
      <c r="E710" t="str">
        <f>VLOOKUP(A710,'0. dati base'!B:K,10,FALSE)</f>
        <v>CAMPANIA</v>
      </c>
      <c r="F710" s="15" t="s">
        <v>2049</v>
      </c>
      <c r="G710" s="8">
        <v>8.2203389830508469E-2</v>
      </c>
      <c r="H710">
        <v>206</v>
      </c>
      <c r="I710" s="8">
        <v>0</v>
      </c>
      <c r="J710" s="8">
        <v>76.3888888888888</v>
      </c>
      <c r="K710">
        <v>44.56</v>
      </c>
      <c r="L710">
        <v>0</v>
      </c>
      <c r="M710" s="8">
        <v>1.2231648606689771</v>
      </c>
      <c r="N710" s="8">
        <v>0.37080867850098598</v>
      </c>
      <c r="O710" s="8">
        <v>0.19723865877711999</v>
      </c>
      <c r="P710" s="8">
        <v>40.473225404732247</v>
      </c>
      <c r="Q710" s="15" t="s">
        <v>2049</v>
      </c>
      <c r="R710" s="15" t="s">
        <v>2049</v>
      </c>
      <c r="S710" s="15" t="s">
        <v>2049</v>
      </c>
      <c r="T710" s="15" t="s">
        <v>2049</v>
      </c>
      <c r="U710" s="16">
        <v>0</v>
      </c>
      <c r="V710" s="17">
        <v>0</v>
      </c>
      <c r="X710">
        <v>0</v>
      </c>
      <c r="Y710">
        <v>0</v>
      </c>
      <c r="Z710" s="8">
        <v>0.1644479248238058</v>
      </c>
      <c r="AA710" s="8">
        <v>0.41112454655380892</v>
      </c>
      <c r="AB710" s="9">
        <v>7.518796992481203</v>
      </c>
      <c r="AC710">
        <v>2</v>
      </c>
      <c r="AD710" s="8">
        <v>7.7142857142857144</v>
      </c>
      <c r="AE710" s="15" t="s">
        <v>2049</v>
      </c>
      <c r="AF710" s="8">
        <v>313.04347826086956</v>
      </c>
      <c r="AG710" s="8">
        <v>0.61425061400000003</v>
      </c>
      <c r="AH710" s="8">
        <v>100</v>
      </c>
      <c r="AI710" s="8">
        <v>0.32222222222222202</v>
      </c>
      <c r="AJ710" s="8">
        <v>41.5</v>
      </c>
      <c r="AK710" s="14">
        <v>24.8</v>
      </c>
      <c r="AL710" s="8">
        <v>0</v>
      </c>
      <c r="AM710" s="3" t="s">
        <v>2049</v>
      </c>
      <c r="AN710">
        <v>0</v>
      </c>
      <c r="AO710" s="3" t="s">
        <v>2049</v>
      </c>
      <c r="AP710" s="3" t="s">
        <v>2049</v>
      </c>
      <c r="AQ710" s="8">
        <v>0</v>
      </c>
      <c r="AR710" s="8">
        <v>0</v>
      </c>
      <c r="AT710" s="34">
        <v>0.24731182795698925</v>
      </c>
      <c r="AU710" s="34">
        <v>2.4390243902439024</v>
      </c>
      <c r="AV710" s="7">
        <v>1</v>
      </c>
      <c r="AW710" s="3" t="s">
        <v>2049</v>
      </c>
      <c r="AX710" s="3" t="s">
        <v>2049</v>
      </c>
      <c r="AY710" s="8">
        <v>3.9714058776806991</v>
      </c>
      <c r="AZ710">
        <v>12.3</v>
      </c>
      <c r="BA710">
        <v>0</v>
      </c>
      <c r="BB710" s="8">
        <v>0</v>
      </c>
      <c r="BC710" s="3" t="s">
        <v>2110</v>
      </c>
      <c r="BD710" s="8">
        <v>0</v>
      </c>
      <c r="BE710">
        <f>VLOOKUP(A710,'dati SCL7_com'!A:C,3,FALSE)</f>
        <v>0</v>
      </c>
    </row>
    <row r="711" spans="1:57" x14ac:dyDescent="0.3">
      <c r="A711">
        <v>62066</v>
      </c>
      <c r="B711" t="s">
        <v>1647</v>
      </c>
      <c r="C711">
        <v>884</v>
      </c>
      <c r="D711" t="s">
        <v>2068</v>
      </c>
      <c r="E711" t="str">
        <f>VLOOKUP(A711,'0. dati base'!B:K,10,FALSE)</f>
        <v>CAMPANIA</v>
      </c>
      <c r="F711" s="15" t="s">
        <v>2049</v>
      </c>
      <c r="G711" s="8">
        <v>0.13540372670807455</v>
      </c>
      <c r="H711">
        <v>447</v>
      </c>
      <c r="I711" s="8">
        <v>13.457330415754923</v>
      </c>
      <c r="J711" s="8">
        <v>68.292682926829201</v>
      </c>
      <c r="K711">
        <v>40.630000000000003</v>
      </c>
      <c r="L711">
        <v>0</v>
      </c>
      <c r="M711" s="8">
        <v>0.7370352365569478</v>
      </c>
      <c r="N711" s="8">
        <v>0.29875518672199203</v>
      </c>
      <c r="O711" s="8">
        <v>0</v>
      </c>
      <c r="P711" s="8">
        <v>24.46043165467626</v>
      </c>
      <c r="Q711" s="15" t="s">
        <v>2049</v>
      </c>
      <c r="R711" s="15" t="s">
        <v>2049</v>
      </c>
      <c r="S711" s="15" t="s">
        <v>2049</v>
      </c>
      <c r="T711" s="15" t="s">
        <v>2049</v>
      </c>
      <c r="U711" s="16">
        <v>0</v>
      </c>
      <c r="V711" s="17">
        <v>0</v>
      </c>
      <c r="X711">
        <v>0</v>
      </c>
      <c r="Y711">
        <v>59</v>
      </c>
      <c r="Z711" s="8">
        <v>0.15536105032822758</v>
      </c>
      <c r="AA711" s="8">
        <v>0.26602176541717049</v>
      </c>
      <c r="AB711" s="9">
        <v>15.053763440860216</v>
      </c>
      <c r="AC711">
        <v>2</v>
      </c>
      <c r="AD711" s="8">
        <v>5.274647887323944</v>
      </c>
      <c r="AE711" s="15" t="s">
        <v>2049</v>
      </c>
      <c r="AF711" s="8">
        <v>287.5</v>
      </c>
      <c r="AG711" s="8">
        <v>0.82618366700000001</v>
      </c>
      <c r="AH711" s="8">
        <v>100</v>
      </c>
      <c r="AI711" s="8">
        <v>0.50600801068090795</v>
      </c>
      <c r="AJ711" s="8">
        <v>0</v>
      </c>
      <c r="AK711" s="14">
        <v>33.5</v>
      </c>
      <c r="AL711" s="8">
        <v>0</v>
      </c>
      <c r="AM711" s="3" t="s">
        <v>2049</v>
      </c>
      <c r="AN711">
        <v>0</v>
      </c>
      <c r="AO711" s="3" t="s">
        <v>2049</v>
      </c>
      <c r="AP711" s="3" t="s">
        <v>2049</v>
      </c>
      <c r="AQ711" s="8">
        <v>0</v>
      </c>
      <c r="AR711" s="8">
        <v>0</v>
      </c>
      <c r="AT711" s="34">
        <v>0.21052631578947367</v>
      </c>
      <c r="AU711" s="34">
        <v>3.3936651583710407</v>
      </c>
      <c r="AV711" s="7">
        <v>1</v>
      </c>
      <c r="AW711" s="3" t="s">
        <v>2049</v>
      </c>
      <c r="AX711" s="3" t="s">
        <v>2049</v>
      </c>
      <c r="AY711" s="8">
        <v>3.3898305084745761</v>
      </c>
      <c r="AZ711">
        <v>23.5</v>
      </c>
      <c r="BA711">
        <v>1</v>
      </c>
      <c r="BB711" s="8">
        <v>0</v>
      </c>
      <c r="BC711" s="3" t="s">
        <v>2110</v>
      </c>
      <c r="BD711" s="8">
        <v>0.49261083743842371</v>
      </c>
      <c r="BE711">
        <f>VLOOKUP(A711,'dati SCL7_com'!A:C,3,FALSE)</f>
        <v>0</v>
      </c>
    </row>
    <row r="712" spans="1:57" x14ac:dyDescent="0.3">
      <c r="A712">
        <v>62067</v>
      </c>
      <c r="B712" t="s">
        <v>1654</v>
      </c>
      <c r="C712">
        <v>3722</v>
      </c>
      <c r="D712" t="s">
        <v>2068</v>
      </c>
      <c r="E712" t="str">
        <f>VLOOKUP(A712,'0. dati base'!B:K,10,FALSE)</f>
        <v>CAMPANIA</v>
      </c>
      <c r="F712" s="15" t="s">
        <v>2049</v>
      </c>
      <c r="G712" s="8">
        <v>0.12337259764414135</v>
      </c>
      <c r="H712">
        <v>188</v>
      </c>
      <c r="I712" s="8">
        <v>24.089403973509935</v>
      </c>
      <c r="J712" s="8">
        <v>71.661016949152497</v>
      </c>
      <c r="K712">
        <v>44.49</v>
      </c>
      <c r="L712">
        <v>1227</v>
      </c>
      <c r="M712" s="8">
        <v>2.4275118004045853</v>
      </c>
      <c r="N712" s="8">
        <v>0.40168776371308001</v>
      </c>
      <c r="O712" s="8">
        <v>1.350210970464135</v>
      </c>
      <c r="P712" s="8">
        <v>12.81840591618734</v>
      </c>
      <c r="Q712" s="15" t="s">
        <v>2049</v>
      </c>
      <c r="R712" s="15" t="s">
        <v>2049</v>
      </c>
      <c r="S712" s="15" t="s">
        <v>2049</v>
      </c>
      <c r="T712" s="15" t="s">
        <v>2049</v>
      </c>
      <c r="U712" s="16">
        <v>0</v>
      </c>
      <c r="V712" s="17">
        <v>0</v>
      </c>
      <c r="X712">
        <v>0</v>
      </c>
      <c r="Y712">
        <v>9.3000000000000007</v>
      </c>
      <c r="Z712" s="8">
        <v>0.17025386313465785</v>
      </c>
      <c r="AA712" s="8">
        <v>1.3542926239419588</v>
      </c>
      <c r="AB712" s="9">
        <v>13.008130081300814</v>
      </c>
      <c r="AC712">
        <v>5</v>
      </c>
      <c r="AD712" s="8">
        <v>5.5899513776337111</v>
      </c>
      <c r="AE712" s="15" t="s">
        <v>2049</v>
      </c>
      <c r="AF712" s="8">
        <v>449.12280701754383</v>
      </c>
      <c r="AG712" s="8">
        <v>0.69115323900000003</v>
      </c>
      <c r="AH712" s="8">
        <v>0</v>
      </c>
      <c r="AI712" s="8">
        <v>0.32183241519280997</v>
      </c>
      <c r="AJ712" s="8">
        <v>22.6</v>
      </c>
      <c r="AK712" s="14">
        <v>26.2</v>
      </c>
      <c r="AL712" s="8">
        <v>0</v>
      </c>
      <c r="AM712" s="3" t="s">
        <v>2049</v>
      </c>
      <c r="AN712">
        <v>0</v>
      </c>
      <c r="AO712" s="3" t="s">
        <v>2049</v>
      </c>
      <c r="AP712" s="3" t="s">
        <v>2049</v>
      </c>
      <c r="AQ712" s="8">
        <v>0</v>
      </c>
      <c r="AR712" s="8">
        <v>0</v>
      </c>
      <c r="AT712" s="34">
        <v>0.15989159891598917</v>
      </c>
      <c r="AU712" s="34">
        <v>1.6120365394948952</v>
      </c>
      <c r="AV712" s="7">
        <v>1</v>
      </c>
      <c r="AW712" s="3" t="s">
        <v>2049</v>
      </c>
      <c r="AX712" s="3" t="s">
        <v>2049</v>
      </c>
      <c r="AY712" s="8">
        <v>2.4476475387544192</v>
      </c>
      <c r="AZ712">
        <v>13.1</v>
      </c>
      <c r="BA712">
        <v>3</v>
      </c>
      <c r="BB712" s="8">
        <v>0</v>
      </c>
      <c r="BC712" s="3" t="s">
        <v>2110</v>
      </c>
      <c r="BD712" s="8">
        <v>0.15682174594877157</v>
      </c>
      <c r="BE712">
        <f>VLOOKUP(A712,'dati SCL7_com'!A:C,3,FALSE)</f>
        <v>0.8</v>
      </c>
    </row>
    <row r="713" spans="1:57" x14ac:dyDescent="0.3">
      <c r="A713">
        <v>62068</v>
      </c>
      <c r="B713" t="s">
        <v>1677</v>
      </c>
      <c r="C713">
        <v>3999</v>
      </c>
      <c r="D713" t="s">
        <v>293</v>
      </c>
      <c r="E713" t="str">
        <f>VLOOKUP(A713,'0. dati base'!B:K,10,FALSE)</f>
        <v>CAMPANIA</v>
      </c>
      <c r="F713" s="15" t="s">
        <v>2049</v>
      </c>
      <c r="G713" s="8">
        <v>8.9584457636265519E-2</v>
      </c>
      <c r="H713">
        <v>220</v>
      </c>
      <c r="I713" s="8">
        <v>44.601287766220906</v>
      </c>
      <c r="J713" s="8">
        <v>68.936170212765902</v>
      </c>
      <c r="K713">
        <v>49.28</v>
      </c>
      <c r="L713">
        <v>1644</v>
      </c>
      <c r="M713" s="8">
        <v>7.7988849197075423</v>
      </c>
      <c r="N713" s="8">
        <v>0.54727793696275095</v>
      </c>
      <c r="O713" s="8">
        <v>1.8911174785100291</v>
      </c>
      <c r="P713" s="8">
        <v>30.566330488750971</v>
      </c>
      <c r="Q713" s="15" t="s">
        <v>2049</v>
      </c>
      <c r="R713" s="15" t="s">
        <v>2049</v>
      </c>
      <c r="S713" s="15" t="s">
        <v>2049</v>
      </c>
      <c r="T713" s="15" t="s">
        <v>2049</v>
      </c>
      <c r="U713" s="16">
        <v>0</v>
      </c>
      <c r="V713" s="17">
        <v>0</v>
      </c>
      <c r="X713">
        <v>0</v>
      </c>
      <c r="Y713">
        <v>0</v>
      </c>
      <c r="Z713" s="8">
        <v>0.15998018821198612</v>
      </c>
      <c r="AA713" s="8">
        <v>6.2034739454094296</v>
      </c>
      <c r="AB713" s="9">
        <v>11.330049261083744</v>
      </c>
      <c r="AC713">
        <v>11</v>
      </c>
      <c r="AD713" s="8">
        <v>31.87461300309598</v>
      </c>
      <c r="AE713" s="15" t="s">
        <v>2049</v>
      </c>
      <c r="AF713" s="8">
        <v>96.913580246913583</v>
      </c>
      <c r="AG713" s="8">
        <v>0.86994345399999995</v>
      </c>
      <c r="AH713" s="8">
        <v>81.818181818181799</v>
      </c>
      <c r="AI713" s="8">
        <v>0.83089699383225701</v>
      </c>
      <c r="AJ713" s="8">
        <v>184.5</v>
      </c>
      <c r="AK713" s="14">
        <v>24.9</v>
      </c>
      <c r="AL713" s="8">
        <v>0</v>
      </c>
      <c r="AM713" s="3" t="s">
        <v>2049</v>
      </c>
      <c r="AN713">
        <v>0</v>
      </c>
      <c r="AO713" s="3" t="s">
        <v>2049</v>
      </c>
      <c r="AP713" s="3" t="s">
        <v>2049</v>
      </c>
      <c r="AQ713" s="8">
        <v>0</v>
      </c>
      <c r="AR713" s="8">
        <v>0</v>
      </c>
      <c r="AT713" s="34">
        <v>0.11121856866537717</v>
      </c>
      <c r="AU713" s="34">
        <v>3.2508127031757943</v>
      </c>
      <c r="AV713" s="7">
        <v>1</v>
      </c>
      <c r="AW713" s="3" t="s">
        <v>2049</v>
      </c>
      <c r="AX713" s="3" t="s">
        <v>2049</v>
      </c>
      <c r="AY713" s="8">
        <v>4.4378698224852071</v>
      </c>
      <c r="AZ713">
        <v>16.7</v>
      </c>
      <c r="BA713">
        <v>11</v>
      </c>
      <c r="BB713" s="8">
        <v>0.25006251562890724</v>
      </c>
      <c r="BC713" s="3" t="s">
        <v>2110</v>
      </c>
      <c r="BD713" s="8">
        <v>0.65825562260010972</v>
      </c>
      <c r="BE713">
        <f>VLOOKUP(A713,'dati SCL7_com'!A:C,3,FALSE)</f>
        <v>0.6</v>
      </c>
    </row>
    <row r="714" spans="1:57" x14ac:dyDescent="0.3">
      <c r="A714">
        <v>62069</v>
      </c>
      <c r="B714" t="s">
        <v>1735</v>
      </c>
      <c r="C714">
        <v>927</v>
      </c>
      <c r="D714" t="s">
        <v>269</v>
      </c>
      <c r="E714" t="str">
        <f>VLOOKUP(A714,'0. dati base'!B:K,10,FALSE)</f>
        <v>CAMPANIA</v>
      </c>
      <c r="F714" s="15" t="s">
        <v>2049</v>
      </c>
      <c r="G714" s="8">
        <v>-7.6850984067478909E-2</v>
      </c>
      <c r="H714">
        <v>60</v>
      </c>
      <c r="I714" s="8">
        <v>39.18781725888325</v>
      </c>
      <c r="J714" s="8">
        <v>69.811320754716903</v>
      </c>
      <c r="K714">
        <v>54.21</v>
      </c>
      <c r="L714">
        <v>0</v>
      </c>
      <c r="M714" s="8">
        <v>8.1556767476450176</v>
      </c>
      <c r="N714" s="8">
        <v>0.85526315789473695</v>
      </c>
      <c r="O714" s="8">
        <v>0</v>
      </c>
      <c r="P714" s="8">
        <v>68.034557235421161</v>
      </c>
      <c r="Q714" s="15" t="s">
        <v>2049</v>
      </c>
      <c r="R714" s="15" t="s">
        <v>2049</v>
      </c>
      <c r="S714" s="15" t="s">
        <v>2049</v>
      </c>
      <c r="T714" s="15" t="s">
        <v>2049</v>
      </c>
      <c r="U714" s="16">
        <v>0</v>
      </c>
      <c r="V714" s="17">
        <v>0</v>
      </c>
      <c r="X714">
        <v>0</v>
      </c>
      <c r="Y714">
        <v>5.3</v>
      </c>
      <c r="Z714" s="8">
        <v>0.11269035532994924</v>
      </c>
      <c r="AA714" s="8">
        <v>2.8880866425992782</v>
      </c>
      <c r="AB714" s="9">
        <v>26.229508196721312</v>
      </c>
      <c r="AC714">
        <v>3</v>
      </c>
      <c r="AD714" s="8">
        <v>19.81981981981982</v>
      </c>
      <c r="AE714" s="15" t="s">
        <v>2049</v>
      </c>
      <c r="AF714" s="8">
        <v>94.642857142857139</v>
      </c>
      <c r="AG714" s="8">
        <v>2.375296912</v>
      </c>
      <c r="AH714" s="8">
        <v>100</v>
      </c>
      <c r="AI714" s="8">
        <v>0.44090909090909097</v>
      </c>
      <c r="AJ714" s="8">
        <v>11</v>
      </c>
      <c r="AK714" s="14">
        <v>46.3</v>
      </c>
      <c r="AL714" s="8">
        <v>0</v>
      </c>
      <c r="AM714" s="3" t="s">
        <v>2049</v>
      </c>
      <c r="AN714">
        <v>0</v>
      </c>
      <c r="AO714" s="3" t="s">
        <v>2049</v>
      </c>
      <c r="AP714" s="3" t="s">
        <v>2049</v>
      </c>
      <c r="AQ714" s="8">
        <v>0</v>
      </c>
      <c r="AR714" s="8">
        <v>0</v>
      </c>
      <c r="AT714" s="34">
        <v>0.16153846153846155</v>
      </c>
      <c r="AU714" s="34">
        <v>5.3937432578209279</v>
      </c>
      <c r="AV714" s="7">
        <v>1</v>
      </c>
      <c r="AW714" s="3" t="s">
        <v>2049</v>
      </c>
      <c r="AX714" s="3" t="s">
        <v>2049</v>
      </c>
      <c r="AY714" s="8">
        <v>5.6433408577878108</v>
      </c>
      <c r="AZ714">
        <v>17.100000000000001</v>
      </c>
      <c r="BA714">
        <v>26</v>
      </c>
      <c r="BB714" s="8">
        <v>1.0787486515641855</v>
      </c>
      <c r="BC714" s="3" t="s">
        <v>2110</v>
      </c>
      <c r="BD714" s="8">
        <v>1.6707920792079207</v>
      </c>
      <c r="BE714">
        <f>VLOOKUP(A714,'dati SCL7_com'!A:C,3,FALSE)</f>
        <v>0.2</v>
      </c>
    </row>
    <row r="715" spans="1:57" x14ac:dyDescent="0.3">
      <c r="A715">
        <v>62070</v>
      </c>
      <c r="B715" t="s">
        <v>1696</v>
      </c>
      <c r="C715">
        <v>11216</v>
      </c>
      <c r="D715" t="s">
        <v>224</v>
      </c>
      <c r="E715" t="str">
        <f>VLOOKUP(A715,'0. dati base'!B:K,10,FALSE)</f>
        <v>CAMPANIA</v>
      </c>
      <c r="F715" s="15" t="s">
        <v>2049</v>
      </c>
      <c r="G715" s="8">
        <v>-2.1456999480879046E-2</v>
      </c>
      <c r="H715">
        <v>178</v>
      </c>
      <c r="I715" s="8">
        <v>41.096374889478341</v>
      </c>
      <c r="J715" s="8">
        <v>65.729640347250893</v>
      </c>
      <c r="K715">
        <v>43.49</v>
      </c>
      <c r="L715">
        <v>0</v>
      </c>
      <c r="M715" s="8">
        <v>23.655352480417754</v>
      </c>
      <c r="N715" s="8">
        <v>0.64623172103487103</v>
      </c>
      <c r="O715" s="8">
        <v>4.6681664791901012</v>
      </c>
      <c r="P715" s="8">
        <v>19.227083998722449</v>
      </c>
      <c r="Q715" s="15" t="s">
        <v>2049</v>
      </c>
      <c r="R715" s="15" t="s">
        <v>2049</v>
      </c>
      <c r="S715" s="15" t="s">
        <v>2049</v>
      </c>
      <c r="T715" s="15" t="s">
        <v>2049</v>
      </c>
      <c r="U715" s="16">
        <v>0</v>
      </c>
      <c r="V715" s="17">
        <v>0</v>
      </c>
      <c r="X715">
        <v>0</v>
      </c>
      <c r="Y715">
        <v>5.0999999999999996</v>
      </c>
      <c r="Z715" s="8">
        <v>0.17073386383731212</v>
      </c>
      <c r="AA715" s="8">
        <v>25.038639876352399</v>
      </c>
      <c r="AB715" s="9">
        <v>16.73710904480135</v>
      </c>
      <c r="AC715">
        <v>16</v>
      </c>
      <c r="AD715" s="8">
        <v>35.044536509580531</v>
      </c>
      <c r="AE715" s="15" t="s">
        <v>2049</v>
      </c>
      <c r="AF715" s="8">
        <v>31.964152352501866</v>
      </c>
      <c r="AG715" s="8">
        <v>3.3783783779999998</v>
      </c>
      <c r="AH715" s="8">
        <v>62.5</v>
      </c>
      <c r="AI715" s="8">
        <v>0.69623620162255595</v>
      </c>
      <c r="AJ715" s="8">
        <v>175.78571428571431</v>
      </c>
      <c r="AK715" s="14">
        <v>23.9</v>
      </c>
      <c r="AL715" s="8">
        <v>7.4281160947017284</v>
      </c>
      <c r="AM715" s="3" t="s">
        <v>2049</v>
      </c>
      <c r="AN715">
        <v>1</v>
      </c>
      <c r="AO715" s="3" t="s">
        <v>2049</v>
      </c>
      <c r="AP715" s="3" t="s">
        <v>2049</v>
      </c>
      <c r="AQ715" s="8">
        <v>2.38986696407233</v>
      </c>
      <c r="AR715" s="8">
        <v>0</v>
      </c>
      <c r="AT715" s="34">
        <v>0.29754020813623461</v>
      </c>
      <c r="AU715" s="34">
        <v>1.8723252496433664</v>
      </c>
      <c r="AV715" s="7">
        <v>1</v>
      </c>
      <c r="AW715" s="3" t="s">
        <v>2049</v>
      </c>
      <c r="AX715" s="3" t="s">
        <v>2049</v>
      </c>
      <c r="AY715" s="8">
        <v>3.3550961189698949</v>
      </c>
      <c r="AZ715">
        <v>19.600000000000001</v>
      </c>
      <c r="BA715">
        <v>35</v>
      </c>
      <c r="BB715" s="8">
        <v>0</v>
      </c>
      <c r="BC715" s="3" t="s">
        <v>2110</v>
      </c>
      <c r="BD715" s="8">
        <v>0.55467511885895404</v>
      </c>
      <c r="BE715">
        <f>VLOOKUP(A715,'dati SCL7_com'!A:C,3,FALSE)</f>
        <v>0.2</v>
      </c>
    </row>
    <row r="716" spans="1:57" x14ac:dyDescent="0.3">
      <c r="A716">
        <v>62071</v>
      </c>
      <c r="B716" t="s">
        <v>1709</v>
      </c>
      <c r="C716">
        <v>4325</v>
      </c>
      <c r="D716" t="s">
        <v>2068</v>
      </c>
      <c r="E716" t="str">
        <f>VLOOKUP(A716,'0. dati base'!B:K,10,FALSE)</f>
        <v>CAMPANIA</v>
      </c>
      <c r="F716" s="15" t="s">
        <v>2049</v>
      </c>
      <c r="G716" s="8">
        <v>1.8876941457586619E-2</v>
      </c>
      <c r="H716">
        <v>387</v>
      </c>
      <c r="I716" s="8">
        <v>19.699812382739211</v>
      </c>
      <c r="J716" s="8">
        <v>74.564676616915406</v>
      </c>
      <c r="K716">
        <v>41.06</v>
      </c>
      <c r="L716">
        <v>0</v>
      </c>
      <c r="M716" s="8">
        <v>3.2539321613950354</v>
      </c>
      <c r="N716" s="8">
        <v>0.37283437283437298</v>
      </c>
      <c r="O716" s="8">
        <v>2.0790020790020791</v>
      </c>
      <c r="P716" s="8">
        <v>34.391534391534393</v>
      </c>
      <c r="Q716" s="15" t="s">
        <v>2049</v>
      </c>
      <c r="R716" s="15" t="s">
        <v>2049</v>
      </c>
      <c r="S716" s="15" t="s">
        <v>2049</v>
      </c>
      <c r="T716" s="15" t="s">
        <v>2049</v>
      </c>
      <c r="U716" s="16">
        <v>0</v>
      </c>
      <c r="V716" s="17">
        <v>0</v>
      </c>
      <c r="X716">
        <v>1</v>
      </c>
      <c r="Y716">
        <v>39</v>
      </c>
      <c r="Z716" s="8">
        <v>0.16017823639774859</v>
      </c>
      <c r="AA716" s="8">
        <v>3.2648125755743655</v>
      </c>
      <c r="AB716" s="9">
        <v>10.576923076923077</v>
      </c>
      <c r="AC716">
        <v>6</v>
      </c>
      <c r="AD716" s="8">
        <v>0</v>
      </c>
      <c r="AE716" s="15" t="s">
        <v>2049</v>
      </c>
      <c r="AF716" s="8">
        <v>260.9375</v>
      </c>
      <c r="AG716" s="8">
        <v>1.5748031499999999</v>
      </c>
      <c r="AH716" s="8">
        <v>100</v>
      </c>
      <c r="AI716" s="8">
        <v>0</v>
      </c>
      <c r="AJ716" s="8">
        <v>29.5</v>
      </c>
      <c r="AK716" s="14">
        <v>20.8</v>
      </c>
      <c r="AL716" s="8">
        <v>0</v>
      </c>
      <c r="AM716" s="3" t="s">
        <v>2049</v>
      </c>
      <c r="AN716">
        <v>0</v>
      </c>
      <c r="AO716" s="3" t="s">
        <v>2049</v>
      </c>
      <c r="AP716" s="3" t="s">
        <v>2049</v>
      </c>
      <c r="AQ716" s="8">
        <v>0</v>
      </c>
      <c r="AR716" s="8">
        <v>0</v>
      </c>
      <c r="AT716" s="34">
        <v>0.19607843137254902</v>
      </c>
      <c r="AU716" s="34">
        <v>1.8497109826589595</v>
      </c>
      <c r="AV716" s="7">
        <v>1</v>
      </c>
      <c r="AW716" s="3" t="s">
        <v>2049</v>
      </c>
      <c r="AX716" s="3" t="s">
        <v>2049</v>
      </c>
      <c r="AY716" s="8">
        <v>3.9812646370023419</v>
      </c>
      <c r="AZ716">
        <v>10.1</v>
      </c>
      <c r="BA716">
        <v>2</v>
      </c>
      <c r="BB716" s="8">
        <v>0</v>
      </c>
      <c r="BC716" s="3" t="s">
        <v>2110</v>
      </c>
      <c r="BD716" s="8">
        <v>0.18248175182481752</v>
      </c>
      <c r="BE716">
        <f>VLOOKUP(A716,'dati SCL7_com'!A:C,3,FALSE)</f>
        <v>0.2</v>
      </c>
    </row>
    <row r="717" spans="1:57" x14ac:dyDescent="0.3">
      <c r="A717">
        <v>62072</v>
      </c>
      <c r="B717" t="s">
        <v>1771</v>
      </c>
      <c r="C717">
        <v>618</v>
      </c>
      <c r="D717" t="s">
        <v>269</v>
      </c>
      <c r="E717" t="str">
        <f>VLOOKUP(A717,'0. dati base'!B:K,10,FALSE)</f>
        <v>CAMPANIA</v>
      </c>
      <c r="F717" s="15" t="s">
        <v>2049</v>
      </c>
      <c r="G717" s="8">
        <v>2.0123839009287926E-2</v>
      </c>
      <c r="H717">
        <v>49</v>
      </c>
      <c r="I717" s="8">
        <v>37.177541729893775</v>
      </c>
      <c r="J717" s="8">
        <v>79.5138888888888</v>
      </c>
      <c r="K717">
        <v>39.64</v>
      </c>
      <c r="L717">
        <v>0</v>
      </c>
      <c r="M717" s="8">
        <v>2.4293505205751114</v>
      </c>
      <c r="N717" s="8">
        <v>0.86764705882352899</v>
      </c>
      <c r="O717" s="8">
        <v>0.88235294117647101</v>
      </c>
      <c r="P717" s="8">
        <v>41.155234657039713</v>
      </c>
      <c r="Q717" s="15" t="s">
        <v>2049</v>
      </c>
      <c r="R717" s="15" t="s">
        <v>2049</v>
      </c>
      <c r="S717" s="15" t="s">
        <v>2049</v>
      </c>
      <c r="T717" s="15" t="s">
        <v>2049</v>
      </c>
      <c r="U717" s="16">
        <v>0</v>
      </c>
      <c r="V717" s="17">
        <v>0</v>
      </c>
      <c r="X717">
        <v>0</v>
      </c>
      <c r="Y717">
        <v>0</v>
      </c>
      <c r="Z717" s="8">
        <v>0.15174506828528073</v>
      </c>
      <c r="AA717" s="8">
        <v>1.2033694344163659</v>
      </c>
      <c r="AB717" s="9">
        <v>14.492753623188406</v>
      </c>
      <c r="AC717">
        <v>2</v>
      </c>
      <c r="AD717" s="8">
        <v>32.6</v>
      </c>
      <c r="AE717" s="15" t="s">
        <v>2049</v>
      </c>
      <c r="AF717" s="8">
        <v>207.40740740740739</v>
      </c>
      <c r="AG717" s="8">
        <v>3.5928143709999998</v>
      </c>
      <c r="AH717" s="8">
        <v>100</v>
      </c>
      <c r="AI717" s="8">
        <v>0.79467484662576704</v>
      </c>
      <c r="AJ717" s="8">
        <v>4.5</v>
      </c>
      <c r="AK717" s="14">
        <v>25.7</v>
      </c>
      <c r="AL717" s="8">
        <v>0</v>
      </c>
      <c r="AM717" s="3" t="s">
        <v>2049</v>
      </c>
      <c r="AN717">
        <v>0</v>
      </c>
      <c r="AO717" s="3" t="s">
        <v>2049</v>
      </c>
      <c r="AP717" s="3" t="s">
        <v>2049</v>
      </c>
      <c r="AQ717" s="8">
        <v>0</v>
      </c>
      <c r="AR717" s="8">
        <v>0</v>
      </c>
      <c r="AT717" s="34">
        <v>0.28125</v>
      </c>
      <c r="AU717" s="34">
        <v>4.8543689320388346</v>
      </c>
      <c r="AV717" s="7">
        <v>1</v>
      </c>
      <c r="AW717" s="3" t="s">
        <v>2049</v>
      </c>
      <c r="AX717" s="3" t="s">
        <v>2049</v>
      </c>
      <c r="AY717" s="8">
        <v>4.885993485342019</v>
      </c>
      <c r="AZ717">
        <v>29.9</v>
      </c>
      <c r="BA717">
        <v>13</v>
      </c>
      <c r="BB717" s="8">
        <v>0</v>
      </c>
      <c r="BC717" s="3" t="s">
        <v>2110</v>
      </c>
      <c r="BD717" s="8">
        <v>0.98634294385432475</v>
      </c>
      <c r="BE717">
        <f>VLOOKUP(A717,'dati SCL7_com'!A:C,3,FALSE)</f>
        <v>0</v>
      </c>
    </row>
    <row r="718" spans="1:57" x14ac:dyDescent="0.3">
      <c r="A718">
        <v>62073</v>
      </c>
      <c r="B718" t="s">
        <v>1835</v>
      </c>
      <c r="C718">
        <v>3820</v>
      </c>
      <c r="D718" t="s">
        <v>293</v>
      </c>
      <c r="E718" t="str">
        <f>VLOOKUP(A718,'0. dati base'!B:K,10,FALSE)</f>
        <v>CAMPANIA</v>
      </c>
      <c r="F718" s="15" t="s">
        <v>2049</v>
      </c>
      <c r="G718" s="8">
        <v>-4.9723756906077346E-2</v>
      </c>
      <c r="H718">
        <v>127</v>
      </c>
      <c r="I718" s="8">
        <v>21.840242669362993</v>
      </c>
      <c r="J718" s="8">
        <v>70.387096774193509</v>
      </c>
      <c r="K718">
        <v>45.22</v>
      </c>
      <c r="L718">
        <v>0</v>
      </c>
      <c r="M718" s="8">
        <v>6.4834908022568696</v>
      </c>
      <c r="N718" s="8">
        <v>0.76529821843532098</v>
      </c>
      <c r="O718" s="8">
        <v>1.626646010844307</v>
      </c>
      <c r="P718" s="8">
        <v>22.48110831234257</v>
      </c>
      <c r="Q718" s="15" t="s">
        <v>2049</v>
      </c>
      <c r="R718" s="15" t="s">
        <v>2049</v>
      </c>
      <c r="S718" s="15" t="s">
        <v>2049</v>
      </c>
      <c r="T718" s="15" t="s">
        <v>2049</v>
      </c>
      <c r="U718" s="16">
        <v>0</v>
      </c>
      <c r="V718" s="17">
        <v>0</v>
      </c>
      <c r="X718">
        <v>1</v>
      </c>
      <c r="Y718">
        <v>0</v>
      </c>
      <c r="Z718" s="8">
        <v>0.15546006066734075</v>
      </c>
      <c r="AA718" s="8">
        <v>4.9007444168734491</v>
      </c>
      <c r="AB718" s="9">
        <v>15.240641711229946</v>
      </c>
      <c r="AC718">
        <v>7</v>
      </c>
      <c r="AD718" s="8">
        <v>24.622764227642271</v>
      </c>
      <c r="AE718" s="15" t="s">
        <v>2049</v>
      </c>
      <c r="AF718" s="8">
        <v>109.16334661354581</v>
      </c>
      <c r="AG718" s="8">
        <v>0.73794454099999995</v>
      </c>
      <c r="AH718" s="8">
        <v>71.428571428571402</v>
      </c>
      <c r="AI718" s="8">
        <v>0.198111338572278</v>
      </c>
      <c r="AJ718" s="8">
        <v>158</v>
      </c>
      <c r="AK718" s="14">
        <v>28.9</v>
      </c>
      <c r="AL718" s="8">
        <v>0</v>
      </c>
      <c r="AM718" s="3" t="s">
        <v>2049</v>
      </c>
      <c r="AN718">
        <v>0</v>
      </c>
      <c r="AO718" s="3" t="s">
        <v>2049</v>
      </c>
      <c r="AP718" s="3" t="s">
        <v>2049</v>
      </c>
      <c r="AQ718" s="8">
        <v>0</v>
      </c>
      <c r="AR718" s="8">
        <v>0</v>
      </c>
      <c r="AT718" s="34">
        <v>0.11690363349131122</v>
      </c>
      <c r="AU718" s="34">
        <v>1.8324607329842932</v>
      </c>
      <c r="AV718" s="7">
        <v>1</v>
      </c>
      <c r="AW718" s="3" t="s">
        <v>2049</v>
      </c>
      <c r="AX718" s="3" t="s">
        <v>2049</v>
      </c>
      <c r="AY718" s="8">
        <v>3.7174721189591078</v>
      </c>
      <c r="AZ718">
        <v>12.6</v>
      </c>
      <c r="BA718">
        <v>14</v>
      </c>
      <c r="BB718" s="8">
        <v>0.26178010471204194</v>
      </c>
      <c r="BC718" s="3" t="s">
        <v>2110</v>
      </c>
      <c r="BD718" s="8">
        <v>0.48402710551790901</v>
      </c>
      <c r="BE718">
        <f>VLOOKUP(A718,'dati SCL7_com'!A:C,3,FALSE)</f>
        <v>0.2</v>
      </c>
    </row>
    <row r="719" spans="1:57" x14ac:dyDescent="0.3">
      <c r="A719">
        <v>62074</v>
      </c>
      <c r="B719" t="s">
        <v>1895</v>
      </c>
      <c r="C719">
        <v>7486</v>
      </c>
      <c r="D719" t="s">
        <v>293</v>
      </c>
      <c r="E719" t="str">
        <f>VLOOKUP(A719,'0. dati base'!B:K,10,FALSE)</f>
        <v>CAMPANIA</v>
      </c>
      <c r="F719" s="15" t="s">
        <v>2049</v>
      </c>
      <c r="G719" s="8">
        <v>0.2098679638637943</v>
      </c>
      <c r="H719">
        <v>696</v>
      </c>
      <c r="I719" s="8">
        <v>26.479035037334864</v>
      </c>
      <c r="J719" s="8">
        <v>65.360899528472899</v>
      </c>
      <c r="K719">
        <v>43.82</v>
      </c>
      <c r="L719">
        <v>4736</v>
      </c>
      <c r="M719" s="8">
        <v>11.144125797082095</v>
      </c>
      <c r="N719" s="8">
        <v>0.34391534391534401</v>
      </c>
      <c r="O719" s="8">
        <v>1.1337868480725619</v>
      </c>
      <c r="P719" s="8">
        <v>21.675067855758041</v>
      </c>
      <c r="Q719" s="15" t="s">
        <v>2049</v>
      </c>
      <c r="R719" s="15" t="s">
        <v>2049</v>
      </c>
      <c r="S719" s="15" t="s">
        <v>2049</v>
      </c>
      <c r="T719" s="15" t="s">
        <v>2049</v>
      </c>
      <c r="U719" s="16">
        <v>1</v>
      </c>
      <c r="V719" s="17">
        <v>0</v>
      </c>
      <c r="X719">
        <v>0</v>
      </c>
      <c r="Y719">
        <v>0</v>
      </c>
      <c r="Z719" s="8">
        <v>0.18394600804135555</v>
      </c>
      <c r="AA719" s="8">
        <v>13.647642679900745</v>
      </c>
      <c r="AB719" s="9">
        <v>9.5940959409594093</v>
      </c>
      <c r="AC719">
        <v>10</v>
      </c>
      <c r="AD719" s="8">
        <v>9.863387978142077</v>
      </c>
      <c r="AE719" s="15" t="s">
        <v>2049</v>
      </c>
      <c r="AF719" s="8">
        <v>45.520082389289392</v>
      </c>
      <c r="AG719" s="8">
        <v>1.9518542619999999</v>
      </c>
      <c r="AH719" s="8">
        <v>60</v>
      </c>
      <c r="AI719" s="8">
        <v>0.411792639493471</v>
      </c>
      <c r="AJ719" s="8">
        <v>356.42857142857139</v>
      </c>
      <c r="AK719" s="14">
        <v>26</v>
      </c>
      <c r="AL719" s="8">
        <v>23.211815768136219</v>
      </c>
      <c r="AM719" s="3" t="s">
        <v>2049</v>
      </c>
      <c r="AN719">
        <v>2</v>
      </c>
      <c r="AO719" s="3" t="s">
        <v>2049</v>
      </c>
      <c r="AP719" s="3" t="s">
        <v>2049</v>
      </c>
      <c r="AQ719" s="8">
        <v>5.25841887268143</v>
      </c>
      <c r="AR719" s="8">
        <v>0</v>
      </c>
      <c r="AT719" s="34">
        <v>0.17445742904841402</v>
      </c>
      <c r="AU719" s="34">
        <v>2.1373230029388193</v>
      </c>
      <c r="AV719" s="7">
        <v>1</v>
      </c>
      <c r="AW719" s="3" t="s">
        <v>2049</v>
      </c>
      <c r="AX719" s="3" t="s">
        <v>2049</v>
      </c>
      <c r="AY719" s="8">
        <v>6.0951886914797049</v>
      </c>
      <c r="AZ719">
        <v>13.2</v>
      </c>
      <c r="BA719">
        <v>7</v>
      </c>
      <c r="BB719" s="8">
        <v>0</v>
      </c>
      <c r="BC719" s="3" t="s">
        <v>2110</v>
      </c>
      <c r="BD719" s="8">
        <v>0.70351758793969854</v>
      </c>
      <c r="BE719">
        <f>VLOOKUP(A719,'dati SCL7_com'!A:C,3,FALSE)</f>
        <v>0.8</v>
      </c>
    </row>
    <row r="720" spans="1:57" x14ac:dyDescent="0.3">
      <c r="A720">
        <v>62075</v>
      </c>
      <c r="B720" t="s">
        <v>1910</v>
      </c>
      <c r="C720">
        <v>1508</v>
      </c>
      <c r="D720" t="s">
        <v>154</v>
      </c>
      <c r="E720" t="str">
        <f>VLOOKUP(A720,'0. dati base'!B:K,10,FALSE)</f>
        <v>CAMPANIA</v>
      </c>
      <c r="F720" s="15" t="s">
        <v>2049</v>
      </c>
      <c r="G720" s="8">
        <v>-3.8629283489096576E-2</v>
      </c>
      <c r="H720">
        <v>56</v>
      </c>
      <c r="I720" s="8">
        <v>56.12443292287751</v>
      </c>
      <c r="J720" s="8">
        <v>59.5541401273885</v>
      </c>
      <c r="K720">
        <v>39.17</v>
      </c>
      <c r="L720">
        <v>1748</v>
      </c>
      <c r="M720" s="8">
        <v>1.3329360661136289</v>
      </c>
      <c r="N720" s="8">
        <v>0.405616224648986</v>
      </c>
      <c r="O720" s="8">
        <v>5.61622464898596</v>
      </c>
      <c r="P720" s="8">
        <v>31.55339805825243</v>
      </c>
      <c r="Q720" s="15" t="s">
        <v>2049</v>
      </c>
      <c r="R720" s="15" t="s">
        <v>2049</v>
      </c>
      <c r="S720" s="15" t="s">
        <v>2049</v>
      </c>
      <c r="T720" s="15" t="s">
        <v>2049</v>
      </c>
      <c r="U720" s="16">
        <v>0</v>
      </c>
      <c r="V720" s="17">
        <v>0</v>
      </c>
      <c r="X720">
        <v>0</v>
      </c>
      <c r="Y720">
        <v>2.6</v>
      </c>
      <c r="Z720" s="8">
        <v>0.16915100453661697</v>
      </c>
      <c r="AA720" s="8">
        <v>0.60459492140266025</v>
      </c>
      <c r="AB720" s="9">
        <v>18.300653594771241</v>
      </c>
      <c r="AC720">
        <v>3</v>
      </c>
      <c r="AD720" s="8">
        <v>24.09195402298851</v>
      </c>
      <c r="AE720" s="15" t="s">
        <v>2049</v>
      </c>
      <c r="AF720" s="8">
        <v>165.47619047619045</v>
      </c>
      <c r="AG720" s="8">
        <v>0.92279298700000001</v>
      </c>
      <c r="AH720" s="8">
        <v>66.6666666666667</v>
      </c>
      <c r="AI720" s="8">
        <v>0.66793893129770998</v>
      </c>
      <c r="AJ720" s="8">
        <v>27</v>
      </c>
      <c r="AK720" s="14">
        <v>27.1</v>
      </c>
      <c r="AL720" s="8">
        <v>0</v>
      </c>
      <c r="AM720" s="3" t="s">
        <v>2049</v>
      </c>
      <c r="AN720">
        <v>0</v>
      </c>
      <c r="AO720" s="3" t="s">
        <v>2049</v>
      </c>
      <c r="AP720" s="3" t="s">
        <v>2049</v>
      </c>
      <c r="AQ720" s="8">
        <v>0</v>
      </c>
      <c r="AR720" s="8">
        <v>0</v>
      </c>
      <c r="AT720" s="34">
        <v>0.15032679738562091</v>
      </c>
      <c r="AU720" s="34">
        <v>3.3156498673740056</v>
      </c>
      <c r="AV720" s="7">
        <v>1</v>
      </c>
      <c r="AW720" s="3" t="s">
        <v>2049</v>
      </c>
      <c r="AX720" s="3" t="s">
        <v>2049</v>
      </c>
      <c r="AY720" s="8">
        <v>1.982815598149372</v>
      </c>
      <c r="AZ720">
        <v>24.3</v>
      </c>
      <c r="BA720">
        <v>2</v>
      </c>
      <c r="BB720" s="8">
        <v>0</v>
      </c>
      <c r="BC720" s="3" t="s">
        <v>2110</v>
      </c>
      <c r="BD720" s="8">
        <v>7.3099415204678359E-2</v>
      </c>
      <c r="BE720">
        <f>VLOOKUP(A720,'dati SCL7_com'!A:C,3,FALSE)</f>
        <v>0.2</v>
      </c>
    </row>
    <row r="721" spans="1:57" x14ac:dyDescent="0.3">
      <c r="A721">
        <v>62076</v>
      </c>
      <c r="B721" t="s">
        <v>1925</v>
      </c>
      <c r="C721">
        <v>3407</v>
      </c>
      <c r="D721" t="s">
        <v>154</v>
      </c>
      <c r="E721" t="str">
        <f>VLOOKUP(A721,'0. dati base'!B:K,10,FALSE)</f>
        <v>CAMPANIA</v>
      </c>
      <c r="F721" s="15" t="s">
        <v>2049</v>
      </c>
      <c r="G721" s="8">
        <v>-2.3566155593412835E-2</v>
      </c>
      <c r="H721">
        <v>117</v>
      </c>
      <c r="I721" s="8">
        <v>67.403314917127076</v>
      </c>
      <c r="J721" s="8">
        <v>71.196036801132294</v>
      </c>
      <c r="K721">
        <v>45.86</v>
      </c>
      <c r="L721">
        <v>1916</v>
      </c>
      <c r="M721" s="8">
        <v>2.6925308535495303</v>
      </c>
      <c r="N721" s="8">
        <v>0.471627906976744</v>
      </c>
      <c r="O721" s="8">
        <v>1.7674418604651161</v>
      </c>
      <c r="P721" s="8">
        <v>7.9754601226993866</v>
      </c>
      <c r="Q721" s="15" t="s">
        <v>2049</v>
      </c>
      <c r="R721" s="15" t="s">
        <v>2049</v>
      </c>
      <c r="S721" s="15" t="s">
        <v>2049</v>
      </c>
      <c r="T721" s="15" t="s">
        <v>2049</v>
      </c>
      <c r="U721" s="16">
        <v>0</v>
      </c>
      <c r="V721" s="17">
        <v>0</v>
      </c>
      <c r="X721">
        <v>0</v>
      </c>
      <c r="Y721">
        <v>2.2999999999999998</v>
      </c>
      <c r="Z721" s="8">
        <v>0.16487350974120385</v>
      </c>
      <c r="AA721" s="8">
        <v>1.5961305925030227</v>
      </c>
      <c r="AB721" s="9">
        <v>15.297450424929179</v>
      </c>
      <c r="AC721">
        <v>4</v>
      </c>
      <c r="AD721" s="8">
        <v>16.067019400352731</v>
      </c>
      <c r="AE721" s="15" t="s">
        <v>2049</v>
      </c>
      <c r="AF721" s="8">
        <v>161.9047619047619</v>
      </c>
      <c r="AG721" s="8">
        <v>0.94199973100000001</v>
      </c>
      <c r="AH721" s="8">
        <v>75</v>
      </c>
      <c r="AI721" s="8">
        <v>0.19593852908891299</v>
      </c>
      <c r="AJ721" s="8">
        <v>34.25</v>
      </c>
      <c r="AK721" s="14">
        <v>29.2</v>
      </c>
      <c r="AL721" s="8">
        <v>0</v>
      </c>
      <c r="AM721" s="3" t="s">
        <v>2049</v>
      </c>
      <c r="AN721">
        <v>0</v>
      </c>
      <c r="AO721" s="3" t="s">
        <v>2049</v>
      </c>
      <c r="AP721" s="3" t="s">
        <v>2049</v>
      </c>
      <c r="AQ721" s="8">
        <v>0</v>
      </c>
      <c r="AR721" s="8">
        <v>0</v>
      </c>
      <c r="AT721" s="34">
        <v>7.5740944017563122E-2</v>
      </c>
      <c r="AU721" s="34">
        <v>2.0545934840035223</v>
      </c>
      <c r="AV721" s="7">
        <v>1</v>
      </c>
      <c r="AW721" s="3" t="s">
        <v>2049</v>
      </c>
      <c r="AX721" s="3" t="s">
        <v>2049</v>
      </c>
      <c r="AY721" s="8">
        <v>3.222026947861746</v>
      </c>
      <c r="AZ721">
        <v>11.3</v>
      </c>
      <c r="BA721">
        <v>3</v>
      </c>
      <c r="BB721" s="8">
        <v>0</v>
      </c>
      <c r="BC721" s="3" t="s">
        <v>2110</v>
      </c>
      <c r="BD721" s="8">
        <v>0.10341261633919338</v>
      </c>
      <c r="BE721">
        <f>VLOOKUP(A721,'dati SCL7_com'!A:C,3,FALSE)</f>
        <v>0.4</v>
      </c>
    </row>
    <row r="722" spans="1:57" x14ac:dyDescent="0.3">
      <c r="A722">
        <v>62077</v>
      </c>
      <c r="B722" t="s">
        <v>2029</v>
      </c>
      <c r="C722">
        <v>2944</v>
      </c>
      <c r="D722" t="s">
        <v>154</v>
      </c>
      <c r="E722" t="str">
        <f>VLOOKUP(A722,'0. dati base'!B:K,10,FALSE)</f>
        <v>CAMPANIA</v>
      </c>
      <c r="F722" s="15" t="s">
        <v>2049</v>
      </c>
      <c r="G722" s="8">
        <v>-3.2684054143281613E-2</v>
      </c>
      <c r="H722">
        <v>81</v>
      </c>
      <c r="I722" s="8">
        <v>32.764505119453922</v>
      </c>
      <c r="J722" s="8">
        <v>74.576271186440607</v>
      </c>
      <c r="K722">
        <v>40.32</v>
      </c>
      <c r="L722">
        <v>0</v>
      </c>
      <c r="M722" s="8">
        <v>2.4055575593156551</v>
      </c>
      <c r="N722" s="8">
        <v>0.69010989010988999</v>
      </c>
      <c r="O722" s="8">
        <v>0.98901098901098905</v>
      </c>
      <c r="P722" s="8">
        <v>26.633165829145732</v>
      </c>
      <c r="Q722" s="15" t="s">
        <v>2049</v>
      </c>
      <c r="R722" s="15" t="s">
        <v>2049</v>
      </c>
      <c r="S722" s="15" t="s">
        <v>2049</v>
      </c>
      <c r="T722" s="15" t="s">
        <v>2049</v>
      </c>
      <c r="U722" s="16">
        <v>0</v>
      </c>
      <c r="V722" s="17">
        <v>0</v>
      </c>
      <c r="X722">
        <v>0</v>
      </c>
      <c r="Y722">
        <v>2.2999999999999998</v>
      </c>
      <c r="Z722" s="8">
        <v>0.17406143344709898</v>
      </c>
      <c r="AA722" s="8">
        <v>0.94316807738815001</v>
      </c>
      <c r="AB722" s="9">
        <v>18.181818181818183</v>
      </c>
      <c r="AC722">
        <v>3</v>
      </c>
      <c r="AD722" s="8">
        <v>72.641176470588235</v>
      </c>
      <c r="AE722" s="15" t="s">
        <v>2049</v>
      </c>
      <c r="AF722" s="8">
        <v>236.36363636363637</v>
      </c>
      <c r="AG722" s="8">
        <v>0.67385444699999997</v>
      </c>
      <c r="AH722" s="8">
        <v>100</v>
      </c>
      <c r="AI722" s="8">
        <v>8.5486004264853005E-2</v>
      </c>
      <c r="AJ722" s="8">
        <v>50</v>
      </c>
      <c r="AK722" s="14">
        <v>31.8</v>
      </c>
      <c r="AL722" s="8">
        <v>0</v>
      </c>
      <c r="AM722" s="3" t="s">
        <v>2049</v>
      </c>
      <c r="AN722">
        <v>0</v>
      </c>
      <c r="AO722" s="3" t="s">
        <v>2049</v>
      </c>
      <c r="AP722" s="3" t="s">
        <v>2049</v>
      </c>
      <c r="AQ722" s="8">
        <v>0</v>
      </c>
      <c r="AR722" s="8">
        <v>0</v>
      </c>
      <c r="AT722" s="34">
        <v>0.18390804597701149</v>
      </c>
      <c r="AU722" s="34">
        <v>1.6983695652173914</v>
      </c>
      <c r="AV722" s="7">
        <v>1</v>
      </c>
      <c r="AW722" s="3" t="s">
        <v>2049</v>
      </c>
      <c r="AX722" s="3" t="s">
        <v>2049</v>
      </c>
      <c r="AY722" s="8">
        <v>4.0941658137154553</v>
      </c>
      <c r="AZ722">
        <v>14.5</v>
      </c>
      <c r="BA722">
        <v>14</v>
      </c>
      <c r="BB722" s="8">
        <v>0</v>
      </c>
      <c r="BC722" s="3" t="s">
        <v>2110</v>
      </c>
      <c r="BD722" s="8">
        <v>0.39084310441094361</v>
      </c>
      <c r="BE722">
        <f>VLOOKUP(A722,'dati SCL7_com'!A:C,3,FALSE)</f>
        <v>0.2</v>
      </c>
    </row>
    <row r="723" spans="1:57" x14ac:dyDescent="0.3">
      <c r="A723">
        <v>62078</v>
      </c>
      <c r="B723" t="s">
        <v>1721</v>
      </c>
      <c r="C723">
        <v>573</v>
      </c>
      <c r="D723" t="s">
        <v>2068</v>
      </c>
      <c r="E723" t="str">
        <f>VLOOKUP(A723,'0. dati base'!B:K,10,FALSE)</f>
        <v>CAMPANIA</v>
      </c>
      <c r="F723" s="15" t="s">
        <v>2049</v>
      </c>
      <c r="G723" s="8">
        <v>-7.2358900144717797E-2</v>
      </c>
      <c r="H723">
        <v>65</v>
      </c>
      <c r="I723" s="8">
        <v>50.234009360374408</v>
      </c>
      <c r="J723" s="8">
        <v>74.642857142857096</v>
      </c>
      <c r="K723">
        <v>46.45</v>
      </c>
      <c r="L723">
        <v>0</v>
      </c>
      <c r="M723" s="8">
        <v>0.72448995593470178</v>
      </c>
      <c r="N723" s="8">
        <v>0.50974025974026005</v>
      </c>
      <c r="O723" s="8">
        <v>0.32467532467532501</v>
      </c>
      <c r="P723" s="8">
        <v>41.880341880341881</v>
      </c>
      <c r="Q723" s="15" t="s">
        <v>2049</v>
      </c>
      <c r="R723" s="15" t="s">
        <v>2049</v>
      </c>
      <c r="S723" s="15" t="s">
        <v>2049</v>
      </c>
      <c r="T723" s="15" t="s">
        <v>2049</v>
      </c>
      <c r="U723" s="16">
        <v>0</v>
      </c>
      <c r="V723" s="17">
        <v>0</v>
      </c>
      <c r="X723">
        <v>0</v>
      </c>
      <c r="Y723">
        <v>51.2</v>
      </c>
      <c r="Z723" s="8">
        <v>8.7363494539781594E-2</v>
      </c>
      <c r="AA723" s="8">
        <v>0.16928657799274485</v>
      </c>
      <c r="AB723" s="9">
        <v>42.307692307692307</v>
      </c>
      <c r="AC723">
        <v>0</v>
      </c>
      <c r="AD723" s="8">
        <v>0</v>
      </c>
      <c r="AE723" s="15" t="s">
        <v>2049</v>
      </c>
      <c r="AF723" s="8">
        <v>900</v>
      </c>
      <c r="AG723" s="8">
        <v>0.55916684100000003</v>
      </c>
      <c r="AH723" s="8">
        <v>0</v>
      </c>
      <c r="AI723">
        <v>0</v>
      </c>
      <c r="AJ723">
        <v>0</v>
      </c>
      <c r="AK723" s="14">
        <v>29.7</v>
      </c>
      <c r="AL723" s="8">
        <v>0</v>
      </c>
      <c r="AM723" s="3" t="s">
        <v>2049</v>
      </c>
      <c r="AN723">
        <v>0</v>
      </c>
      <c r="AO723" s="3" t="s">
        <v>2049</v>
      </c>
      <c r="AP723" s="3" t="s">
        <v>2049</v>
      </c>
      <c r="AQ723" s="8">
        <v>0</v>
      </c>
      <c r="AR723" s="8">
        <v>0</v>
      </c>
      <c r="AT723" s="34">
        <v>4.3478260869565216E-2</v>
      </c>
      <c r="AU723" s="34">
        <v>1.7452006980802792</v>
      </c>
      <c r="AV723" s="7">
        <v>1</v>
      </c>
      <c r="AW723" s="3" t="s">
        <v>2049</v>
      </c>
      <c r="AX723" s="3" t="s">
        <v>2049</v>
      </c>
      <c r="AY723" s="8">
        <v>1.9230769230769229</v>
      </c>
      <c r="AZ723">
        <v>13.8</v>
      </c>
      <c r="BA723">
        <v>3</v>
      </c>
      <c r="BB723" s="8">
        <v>0</v>
      </c>
      <c r="BC723" s="3" t="s">
        <v>2110</v>
      </c>
      <c r="BD723" s="8">
        <v>0.30769230769230771</v>
      </c>
      <c r="BE723">
        <f>VLOOKUP(A723,'dati SCL7_com'!A:C,3,FALSE)</f>
        <v>0</v>
      </c>
    </row>
    <row r="724" spans="1:57" x14ac:dyDescent="0.3">
      <c r="A724">
        <v>63001</v>
      </c>
      <c r="B724" t="s">
        <v>314</v>
      </c>
      <c r="C724">
        <v>59573</v>
      </c>
      <c r="D724" t="s">
        <v>2057</v>
      </c>
      <c r="E724" t="str">
        <f>VLOOKUP(A724,'0. dati base'!B:K,10,FALSE)</f>
        <v>CAMPANIA</v>
      </c>
      <c r="F724" s="15" t="s">
        <v>2049</v>
      </c>
      <c r="G724" s="8">
        <v>0.23588250744177902</v>
      </c>
      <c r="H724">
        <v>1032</v>
      </c>
      <c r="I724" s="8">
        <v>3.5508722217302751</v>
      </c>
      <c r="J724" s="8">
        <v>69.387156759329301</v>
      </c>
      <c r="K724">
        <v>30.78</v>
      </c>
      <c r="L724">
        <v>0</v>
      </c>
      <c r="M724" s="8">
        <v>17.601921179876125</v>
      </c>
      <c r="N724" s="8">
        <v>0.32425742574257399</v>
      </c>
      <c r="O724" s="8">
        <v>3.1023102310231021</v>
      </c>
      <c r="P724" s="8">
        <v>15.71823467734249</v>
      </c>
      <c r="Q724" s="15" t="s">
        <v>2049</v>
      </c>
      <c r="R724" s="15" t="s">
        <v>2049</v>
      </c>
      <c r="S724" s="15" t="s">
        <v>2049</v>
      </c>
      <c r="T724" s="15" t="s">
        <v>2049</v>
      </c>
      <c r="U724" s="16">
        <v>1</v>
      </c>
      <c r="V724" s="17">
        <v>1</v>
      </c>
      <c r="X724">
        <v>0</v>
      </c>
      <c r="Y724">
        <v>0</v>
      </c>
      <c r="Z724" s="8">
        <v>0.2183653590719915</v>
      </c>
      <c r="AA724" s="8">
        <v>12.038686688724866</v>
      </c>
      <c r="AB724" s="9">
        <v>23.285064853812468</v>
      </c>
      <c r="AC724">
        <v>38</v>
      </c>
      <c r="AD724" s="8">
        <v>12.83333333333333</v>
      </c>
      <c r="AE724" s="15" t="s">
        <v>2049</v>
      </c>
      <c r="AF724" s="8">
        <v>32.788539144471343</v>
      </c>
      <c r="AG724" s="8">
        <v>0.47001158199999998</v>
      </c>
      <c r="AH724" s="8">
        <v>55.2631578947368</v>
      </c>
      <c r="AI724" s="8">
        <v>0.70039498214680695</v>
      </c>
      <c r="AJ724" s="8">
        <v>574.64285714285711</v>
      </c>
      <c r="AK724" s="14">
        <v>23</v>
      </c>
      <c r="AL724" s="8">
        <v>5.7520371165751243</v>
      </c>
      <c r="AM724" s="3" t="s">
        <v>2049</v>
      </c>
      <c r="AN724">
        <v>2</v>
      </c>
      <c r="AO724" s="3" t="s">
        <v>2049</v>
      </c>
      <c r="AP724" s="3" t="s">
        <v>2049</v>
      </c>
      <c r="AQ724" s="8">
        <v>0.59976419027445804</v>
      </c>
      <c r="AR724" s="8">
        <v>0</v>
      </c>
      <c r="AT724" s="34">
        <v>0.16639660974697745</v>
      </c>
      <c r="AU724" s="34">
        <v>0.55394222214761724</v>
      </c>
      <c r="AV724" s="7">
        <v>1</v>
      </c>
      <c r="AW724" s="3" t="s">
        <v>2049</v>
      </c>
      <c r="AX724" s="3" t="s">
        <v>2049</v>
      </c>
      <c r="AY724" s="8">
        <v>1.5132708754867119</v>
      </c>
      <c r="AZ724">
        <v>24.2</v>
      </c>
      <c r="BA724">
        <v>21</v>
      </c>
      <c r="BB724" s="8">
        <v>5.0358383831601558E-2</v>
      </c>
      <c r="BC724" s="3" t="s">
        <v>2110</v>
      </c>
      <c r="BD724" s="8">
        <v>0.44052863436123352</v>
      </c>
      <c r="BE724">
        <f>VLOOKUP(A724,'dati SCL7_com'!A:C,3,FALSE)</f>
        <v>0.2</v>
      </c>
    </row>
    <row r="725" spans="1:57" x14ac:dyDescent="0.3">
      <c r="A725">
        <v>63002</v>
      </c>
      <c r="B725" t="s">
        <v>330</v>
      </c>
      <c r="C725">
        <v>65057</v>
      </c>
      <c r="D725" t="s">
        <v>2057</v>
      </c>
      <c r="E725" t="str">
        <f>VLOOKUP(A725,'0. dati base'!B:K,10,FALSE)</f>
        <v>CAMPANIA</v>
      </c>
      <c r="F725" s="15" t="s">
        <v>2049</v>
      </c>
      <c r="G725" s="8">
        <v>2.4085752338773088E-2</v>
      </c>
      <c r="H725">
        <v>3562</v>
      </c>
      <c r="I725" s="8">
        <v>0.16609213412723284</v>
      </c>
      <c r="J725" s="8">
        <v>74.059958923598501</v>
      </c>
      <c r="K725">
        <v>26.51</v>
      </c>
      <c r="L725">
        <v>0</v>
      </c>
      <c r="M725" s="8">
        <v>19.205330142147904</v>
      </c>
      <c r="N725" s="8">
        <v>0.58360106160078196</v>
      </c>
      <c r="O725" s="8">
        <v>1.438748428551474</v>
      </c>
      <c r="P725" s="8">
        <v>16.413694240661101</v>
      </c>
      <c r="Q725" s="15" t="s">
        <v>2049</v>
      </c>
      <c r="R725" s="15" t="s">
        <v>2049</v>
      </c>
      <c r="S725" s="15" t="s">
        <v>2049</v>
      </c>
      <c r="T725" s="15" t="s">
        <v>2049</v>
      </c>
      <c r="U725" s="16">
        <v>0</v>
      </c>
      <c r="V725" s="17">
        <v>1</v>
      </c>
      <c r="X725">
        <v>0</v>
      </c>
      <c r="Y725">
        <v>1.6</v>
      </c>
      <c r="Z725" s="8">
        <v>0.22069884048887495</v>
      </c>
      <c r="AA725" s="8">
        <v>21.366759989819293</v>
      </c>
      <c r="AB725" s="9">
        <v>34.457959673578692</v>
      </c>
      <c r="AC725">
        <v>33</v>
      </c>
      <c r="AD725" s="8">
        <v>15.54447994320199</v>
      </c>
      <c r="AE725" s="15" t="s">
        <v>2049</v>
      </c>
      <c r="AF725" s="8">
        <v>22.47893191932582</v>
      </c>
      <c r="AG725" s="8">
        <v>0.41502067399999998</v>
      </c>
      <c r="AH725" s="8">
        <v>54.545454545454497</v>
      </c>
      <c r="AI725" s="8">
        <v>0.51872624963461</v>
      </c>
      <c r="AJ725" s="8">
        <v>519.7037037037037</v>
      </c>
      <c r="AK725" s="14">
        <v>24.1</v>
      </c>
      <c r="AL725" s="8">
        <v>0</v>
      </c>
      <c r="AM725" s="3" t="s">
        <v>2049</v>
      </c>
      <c r="AN725">
        <v>0</v>
      </c>
      <c r="AO725" s="3" t="s">
        <v>2049</v>
      </c>
      <c r="AP725" s="3" t="s">
        <v>2049</v>
      </c>
      <c r="AQ725" s="8">
        <v>0</v>
      </c>
      <c r="AR725" s="8">
        <v>0</v>
      </c>
      <c r="AT725" s="34">
        <v>0.17890916037825963</v>
      </c>
      <c r="AU725" s="34">
        <v>0.58410317106537346</v>
      </c>
      <c r="AV725" s="7">
        <v>1</v>
      </c>
      <c r="AW725" s="3" t="s">
        <v>2049</v>
      </c>
      <c r="AX725" s="3" t="s">
        <v>2049</v>
      </c>
      <c r="AY725" s="8">
        <v>1.0707136539267259</v>
      </c>
      <c r="AZ725">
        <v>32.5</v>
      </c>
      <c r="BA725">
        <v>19</v>
      </c>
      <c r="BB725" s="8">
        <v>0</v>
      </c>
      <c r="BC725" s="3" t="s">
        <v>2110</v>
      </c>
      <c r="BD725" s="8">
        <v>1.0650224215246638</v>
      </c>
      <c r="BE725">
        <f>VLOOKUP(A725,'dati SCL7_com'!A:C,3,FALSE)</f>
        <v>0.2</v>
      </c>
    </row>
    <row r="726" spans="1:57" x14ac:dyDescent="0.3">
      <c r="A726">
        <v>63003</v>
      </c>
      <c r="B726" t="s">
        <v>332</v>
      </c>
      <c r="C726">
        <v>7673</v>
      </c>
      <c r="D726" t="s">
        <v>171</v>
      </c>
      <c r="E726" t="str">
        <f>VLOOKUP(A726,'0. dati base'!B:K,10,FALSE)</f>
        <v>CAMPANIA</v>
      </c>
      <c r="F726" s="15" t="s">
        <v>2049</v>
      </c>
      <c r="G726" s="8">
        <v>3.4022863364180731E-3</v>
      </c>
      <c r="H726">
        <v>371</v>
      </c>
      <c r="I726" s="8">
        <v>1.6275600162756001</v>
      </c>
      <c r="J726" s="8">
        <v>58.198277727409696</v>
      </c>
      <c r="K726">
        <v>36.840000000000003</v>
      </c>
      <c r="L726">
        <v>3774</v>
      </c>
      <c r="M726" s="8">
        <v>7.2710069507624002</v>
      </c>
      <c r="N726" s="8">
        <v>0.69230769230769196</v>
      </c>
      <c r="O726" s="8">
        <v>1.0407239819004519</v>
      </c>
      <c r="P726" s="8">
        <v>29.89269289729177</v>
      </c>
      <c r="Q726" s="15" t="s">
        <v>2049</v>
      </c>
      <c r="R726" s="15" t="s">
        <v>2049</v>
      </c>
      <c r="S726" s="15" t="s">
        <v>2049</v>
      </c>
      <c r="T726" s="15" t="s">
        <v>2049</v>
      </c>
      <c r="U726" s="16">
        <v>0</v>
      </c>
      <c r="V726" s="17">
        <v>0</v>
      </c>
      <c r="X726">
        <v>0</v>
      </c>
      <c r="Y726">
        <v>6.9</v>
      </c>
      <c r="Z726" s="8">
        <v>0.18825444188254442</v>
      </c>
      <c r="AA726" s="8">
        <v>3.8914490527393757</v>
      </c>
      <c r="AB726" s="9">
        <v>16.426858513189448</v>
      </c>
      <c r="AC726">
        <v>13</v>
      </c>
      <c r="AD726" s="8">
        <v>15.146974063400579</v>
      </c>
      <c r="AE726" s="15" t="s">
        <v>2049</v>
      </c>
      <c r="AF726" s="8">
        <v>63.722025912838632</v>
      </c>
      <c r="AG726" s="8">
        <v>1.4335983320000001</v>
      </c>
      <c r="AH726" s="8">
        <v>100</v>
      </c>
      <c r="AI726" s="8">
        <v>0.66362252663622501</v>
      </c>
      <c r="AJ726" s="8">
        <v>97.272727272727266</v>
      </c>
      <c r="AK726" s="14">
        <v>33.1</v>
      </c>
      <c r="AL726" s="8">
        <v>0</v>
      </c>
      <c r="AM726" s="3" t="s">
        <v>2049</v>
      </c>
      <c r="AN726">
        <v>0</v>
      </c>
      <c r="AO726" s="3" t="s">
        <v>2049</v>
      </c>
      <c r="AP726" s="3" t="s">
        <v>2049</v>
      </c>
      <c r="AQ726" s="8">
        <v>0</v>
      </c>
      <c r="AR726" s="8">
        <v>0</v>
      </c>
      <c r="AT726" s="34">
        <v>0.1462225832656377</v>
      </c>
      <c r="AU726" s="34">
        <v>2.0852339371823274</v>
      </c>
      <c r="AV726" s="7">
        <v>1</v>
      </c>
      <c r="AW726" s="3" t="s">
        <v>2049</v>
      </c>
      <c r="AX726" s="3" t="s">
        <v>2049</v>
      </c>
      <c r="AY726" s="8">
        <v>3.3557046979865768</v>
      </c>
      <c r="AZ726">
        <v>17.899999999999999</v>
      </c>
      <c r="BA726">
        <v>5</v>
      </c>
      <c r="BB726" s="8">
        <v>0</v>
      </c>
      <c r="BC726" s="3" t="s">
        <v>2110</v>
      </c>
      <c r="BD726" s="8">
        <v>0.25329280648429586</v>
      </c>
      <c r="BE726">
        <f>VLOOKUP(A726,'dati SCL7_com'!A:C,3,FALSE)</f>
        <v>0.8</v>
      </c>
    </row>
    <row r="727" spans="1:57" x14ac:dyDescent="0.3">
      <c r="A727">
        <v>63004</v>
      </c>
      <c r="B727" t="s">
        <v>378</v>
      </c>
      <c r="C727">
        <v>6946</v>
      </c>
      <c r="D727" t="s">
        <v>165</v>
      </c>
      <c r="E727" t="str">
        <f>VLOOKUP(A727,'0. dati base'!B:K,10,FALSE)</f>
        <v>CAMPANIA</v>
      </c>
      <c r="F727" s="15" t="s">
        <v>2049</v>
      </c>
      <c r="G727" s="8">
        <v>0.11801878736122971</v>
      </c>
      <c r="H727">
        <v>1012</v>
      </c>
      <c r="I727" s="8">
        <v>2.1845401772074551</v>
      </c>
      <c r="J727" s="8">
        <v>74.543952785392193</v>
      </c>
      <c r="K727">
        <v>36.090000000000003</v>
      </c>
      <c r="L727">
        <v>13029</v>
      </c>
      <c r="M727" s="8">
        <v>41.871501581893405</v>
      </c>
      <c r="N727" s="8">
        <v>0.55750487329434695</v>
      </c>
      <c r="O727" s="8">
        <v>0.34113060428849901</v>
      </c>
      <c r="P727" s="8">
        <v>28.72878832986008</v>
      </c>
      <c r="Q727" s="15" t="s">
        <v>2049</v>
      </c>
      <c r="R727" s="15" t="s">
        <v>2049</v>
      </c>
      <c r="S727" s="15" t="s">
        <v>2049</v>
      </c>
      <c r="T727" s="15" t="s">
        <v>2049</v>
      </c>
      <c r="U727" s="16">
        <v>0</v>
      </c>
      <c r="V727" s="17">
        <v>0</v>
      </c>
      <c r="X727">
        <v>0</v>
      </c>
      <c r="Y727">
        <v>0</v>
      </c>
      <c r="Z727" s="8">
        <v>0.16544454628780936</v>
      </c>
      <c r="AA727" s="8">
        <v>35.57692307692308</v>
      </c>
      <c r="AB727" s="9">
        <v>14.219474497681608</v>
      </c>
      <c r="AC727">
        <v>5</v>
      </c>
      <c r="AD727" s="8">
        <v>2.8374884579870732</v>
      </c>
      <c r="AE727" s="15" t="s">
        <v>2049</v>
      </c>
      <c r="AF727" s="8">
        <v>20.415224913494807</v>
      </c>
      <c r="AG727" s="8">
        <v>0.71983875600000002</v>
      </c>
      <c r="AH727" s="8">
        <v>100</v>
      </c>
      <c r="AI727" s="8">
        <v>0.25577611454604599</v>
      </c>
      <c r="AJ727" s="8">
        <v>126</v>
      </c>
      <c r="AK727" s="14">
        <v>23.4</v>
      </c>
      <c r="AL727" s="8">
        <v>0</v>
      </c>
      <c r="AM727" s="3" t="s">
        <v>2049</v>
      </c>
      <c r="AN727">
        <v>0</v>
      </c>
      <c r="AO727" s="3" t="s">
        <v>2049</v>
      </c>
      <c r="AP727" s="3" t="s">
        <v>2049</v>
      </c>
      <c r="AQ727" s="8">
        <v>0</v>
      </c>
      <c r="AR727" s="8">
        <v>0</v>
      </c>
      <c r="AT727" s="34">
        <v>0.15531335149863759</v>
      </c>
      <c r="AU727" s="34">
        <v>1.2957097610135329</v>
      </c>
      <c r="AV727" s="7">
        <v>1</v>
      </c>
      <c r="AW727" s="3" t="s">
        <v>2049</v>
      </c>
      <c r="AX727" s="3" t="s">
        <v>2049</v>
      </c>
      <c r="AY727" s="8">
        <v>1.852379595326304</v>
      </c>
      <c r="AZ727">
        <v>15.2</v>
      </c>
      <c r="BA727">
        <v>26</v>
      </c>
      <c r="BB727" s="8">
        <v>0.43190325367117766</v>
      </c>
      <c r="BC727" s="3" t="s">
        <v>2110</v>
      </c>
      <c r="BD727" s="8">
        <v>4.5031055900621118</v>
      </c>
      <c r="BE727">
        <f>VLOOKUP(A727,'dati SCL7_com'!A:C,3,FALSE)</f>
        <v>1</v>
      </c>
    </row>
    <row r="728" spans="1:57" x14ac:dyDescent="0.3">
      <c r="A728">
        <v>63005</v>
      </c>
      <c r="B728" t="s">
        <v>406</v>
      </c>
      <c r="C728">
        <v>34886</v>
      </c>
      <c r="D728" t="s">
        <v>2071</v>
      </c>
      <c r="E728" t="str">
        <f>VLOOKUP(A728,'0. dati base'!B:K,10,FALSE)</f>
        <v>CAMPANIA</v>
      </c>
      <c r="F728" s="15" t="s">
        <v>2049</v>
      </c>
      <c r="G728" s="8">
        <v>-9.288496494417034E-2</v>
      </c>
      <c r="H728">
        <v>7422</v>
      </c>
      <c r="I728" s="8">
        <v>0</v>
      </c>
      <c r="J728" s="8">
        <v>72.694627408769492</v>
      </c>
      <c r="K728">
        <v>29.14</v>
      </c>
      <c r="L728">
        <v>316</v>
      </c>
      <c r="M728" s="8">
        <v>15.564010079549384</v>
      </c>
      <c r="N728" s="8">
        <v>0.559970834852351</v>
      </c>
      <c r="O728" s="8">
        <v>0.36456434560700002</v>
      </c>
      <c r="P728" s="8">
        <v>12.396825396825401</v>
      </c>
      <c r="Q728" s="15" t="s">
        <v>2049</v>
      </c>
      <c r="R728" s="15" t="s">
        <v>2049</v>
      </c>
      <c r="S728" s="15" t="s">
        <v>2049</v>
      </c>
      <c r="T728" s="15" t="s">
        <v>2049</v>
      </c>
      <c r="U728" s="16">
        <v>0</v>
      </c>
      <c r="V728" s="17">
        <v>0</v>
      </c>
      <c r="X728">
        <v>0</v>
      </c>
      <c r="Y728">
        <v>0</v>
      </c>
      <c r="Z728" s="8">
        <v>0.19451521483983625</v>
      </c>
      <c r="AA728" s="8">
        <v>17.982456140350877</v>
      </c>
      <c r="AB728" s="9">
        <v>31.644985306308453</v>
      </c>
      <c r="AC728">
        <v>22</v>
      </c>
      <c r="AD728" s="8">
        <v>23.461662987490801</v>
      </c>
      <c r="AE728" s="15" t="s">
        <v>2049</v>
      </c>
      <c r="AF728" s="8">
        <v>29.318541996830426</v>
      </c>
      <c r="AG728" s="8">
        <v>0.60196067200000003</v>
      </c>
      <c r="AH728" s="8">
        <v>22.727272727272698</v>
      </c>
      <c r="AI728" s="8">
        <v>0.66827037673595902</v>
      </c>
      <c r="AJ728" s="8">
        <v>291.23809523809518</v>
      </c>
      <c r="AK728" s="14">
        <v>20.9</v>
      </c>
      <c r="AL728" s="8">
        <v>0</v>
      </c>
      <c r="AM728" s="3" t="s">
        <v>2049</v>
      </c>
      <c r="AN728">
        <v>0</v>
      </c>
      <c r="AO728" s="3" t="s">
        <v>2049</v>
      </c>
      <c r="AP728" s="3" t="s">
        <v>2049</v>
      </c>
      <c r="AQ728" s="8">
        <v>0</v>
      </c>
      <c r="AR728" s="8">
        <v>9.3525759896799165</v>
      </c>
      <c r="AT728" s="34">
        <v>0.10348812775793234</v>
      </c>
      <c r="AU728" s="34">
        <v>0.74528464140342832</v>
      </c>
      <c r="AV728" s="7">
        <v>2</v>
      </c>
      <c r="AW728" s="3" t="s">
        <v>2049</v>
      </c>
      <c r="AX728" s="3" t="s">
        <v>2049</v>
      </c>
      <c r="AY728" s="8">
        <v>1.14487010127697</v>
      </c>
      <c r="AZ728">
        <v>27</v>
      </c>
      <c r="BA728">
        <v>4</v>
      </c>
      <c r="BB728" s="8">
        <v>2.8664793900131859E-2</v>
      </c>
      <c r="BC728" s="3" t="s">
        <v>2110</v>
      </c>
      <c r="BD728" s="8">
        <v>1.0615711252653928</v>
      </c>
      <c r="BE728">
        <f>VLOOKUP(A728,'dati SCL7_com'!A:C,3,FALSE)</f>
        <v>0.8</v>
      </c>
    </row>
    <row r="729" spans="1:57" x14ac:dyDescent="0.3">
      <c r="A729">
        <v>63006</v>
      </c>
      <c r="B729" t="s">
        <v>422</v>
      </c>
      <c r="C729">
        <v>26560</v>
      </c>
      <c r="D729" t="s">
        <v>247</v>
      </c>
      <c r="E729" t="str">
        <f>VLOOKUP(A729,'0. dati base'!B:K,10,FALSE)</f>
        <v>CAMPANIA</v>
      </c>
      <c r="F729" s="15" t="s">
        <v>2049</v>
      </c>
      <c r="G729" s="8">
        <v>5.3193496057645151E-3</v>
      </c>
      <c r="H729">
        <v>1978</v>
      </c>
      <c r="I729" s="8">
        <v>3.6438006604623236</v>
      </c>
      <c r="J729" s="8">
        <v>71.486207353649405</v>
      </c>
      <c r="K729">
        <v>30.43</v>
      </c>
      <c r="L729">
        <v>1150</v>
      </c>
      <c r="M729" s="8">
        <v>6.2263619990995052</v>
      </c>
      <c r="N729" s="8">
        <v>0.52545539467538505</v>
      </c>
      <c r="O729" s="8">
        <v>2.3353573096684E-2</v>
      </c>
      <c r="P729" s="8">
        <v>16.263040238450071</v>
      </c>
      <c r="Q729" s="15" t="s">
        <v>2049</v>
      </c>
      <c r="R729" s="15" t="s">
        <v>2049</v>
      </c>
      <c r="S729" s="15" t="s">
        <v>2049</v>
      </c>
      <c r="T729" s="15" t="s">
        <v>2049</v>
      </c>
      <c r="U729" s="16">
        <v>0</v>
      </c>
      <c r="V729" s="17">
        <v>0</v>
      </c>
      <c r="X729">
        <v>0</v>
      </c>
      <c r="Y729">
        <v>0</v>
      </c>
      <c r="Z729" s="8">
        <v>0.16965625938156709</v>
      </c>
      <c r="AA729" s="8">
        <v>5.1266706562936371</v>
      </c>
      <c r="AB729" s="9">
        <v>19.886815284273439</v>
      </c>
      <c r="AC729">
        <v>23</v>
      </c>
      <c r="AD729" s="8">
        <v>13.72948462729485</v>
      </c>
      <c r="AE729" s="15" t="s">
        <v>2049</v>
      </c>
      <c r="AF729" s="8">
        <v>80.173482032218089</v>
      </c>
      <c r="AG729" s="8">
        <v>0.67771084299999995</v>
      </c>
      <c r="AH729" s="8">
        <v>39.130434782608695</v>
      </c>
      <c r="AI729" s="8">
        <v>0.61237937200947301</v>
      </c>
      <c r="AJ729" s="8">
        <v>208.5</v>
      </c>
      <c r="AK729" s="14">
        <v>21.7</v>
      </c>
      <c r="AL729" s="8">
        <v>0</v>
      </c>
      <c r="AM729" s="3" t="s">
        <v>2049</v>
      </c>
      <c r="AN729">
        <v>0</v>
      </c>
      <c r="AO729" s="3" t="s">
        <v>2049</v>
      </c>
      <c r="AP729" s="3" t="s">
        <v>2049</v>
      </c>
      <c r="AQ729" s="8">
        <v>0</v>
      </c>
      <c r="AR729" s="8">
        <v>0</v>
      </c>
      <c r="AT729" s="34">
        <v>0.14761904761904762</v>
      </c>
      <c r="AU729" s="34">
        <v>1.1671686746987953</v>
      </c>
      <c r="AV729" s="7">
        <v>2</v>
      </c>
      <c r="AW729" s="3" t="s">
        <v>2049</v>
      </c>
      <c r="AX729" s="3" t="s">
        <v>2049</v>
      </c>
      <c r="AY729" s="8">
        <v>2.7814821870832538</v>
      </c>
      <c r="AZ729">
        <v>20.2</v>
      </c>
      <c r="BA729">
        <v>92</v>
      </c>
      <c r="BB729" s="8">
        <v>0.41415662650602408</v>
      </c>
      <c r="BC729" s="3" t="s">
        <v>2110</v>
      </c>
      <c r="BD729" s="8">
        <v>7.6751117734724295</v>
      </c>
      <c r="BE729">
        <f>VLOOKUP(A729,'dati SCL7_com'!A:C,3,FALSE)</f>
        <v>0.8</v>
      </c>
    </row>
    <row r="730" spans="1:57" x14ac:dyDescent="0.3">
      <c r="A730">
        <v>63007</v>
      </c>
      <c r="B730" t="s">
        <v>435</v>
      </c>
      <c r="C730">
        <v>10113</v>
      </c>
      <c r="D730" t="s">
        <v>199</v>
      </c>
      <c r="E730" t="str">
        <f>VLOOKUP(A730,'0. dati base'!B:K,10,FALSE)</f>
        <v>CAMPANIA</v>
      </c>
      <c r="F730" s="15" t="s">
        <v>2049</v>
      </c>
      <c r="G730" s="8">
        <v>0.1502735420789198</v>
      </c>
      <c r="H730">
        <v>901</v>
      </c>
      <c r="I730" s="8">
        <v>8.4800647642177687</v>
      </c>
      <c r="J730" s="8">
        <v>77.156261128332901</v>
      </c>
      <c r="K730">
        <v>32.99</v>
      </c>
      <c r="L730">
        <v>11164</v>
      </c>
      <c r="M730" s="8">
        <v>14.202105664938452</v>
      </c>
      <c r="N730" s="8">
        <v>0.25173611111111099</v>
      </c>
      <c r="O730" s="8">
        <v>0.45138888888888901</v>
      </c>
      <c r="P730" s="8">
        <v>15.93179049939098</v>
      </c>
      <c r="Q730" s="15" t="s">
        <v>2049</v>
      </c>
      <c r="R730" s="15" t="s">
        <v>2049</v>
      </c>
      <c r="S730" s="15" t="s">
        <v>2049</v>
      </c>
      <c r="T730" s="15" t="s">
        <v>2049</v>
      </c>
      <c r="U730" s="16">
        <v>0</v>
      </c>
      <c r="V730" s="17">
        <v>0</v>
      </c>
      <c r="X730">
        <v>0</v>
      </c>
      <c r="Y730">
        <v>0</v>
      </c>
      <c r="Z730" s="8">
        <v>0.18144100384537543</v>
      </c>
      <c r="AA730" s="8">
        <v>9.9183929692404256</v>
      </c>
      <c r="AB730" s="9">
        <v>11.84573002754821</v>
      </c>
      <c r="AC730">
        <v>13</v>
      </c>
      <c r="AD730" s="8">
        <v>8.484071388733966</v>
      </c>
      <c r="AE730" s="15" t="s">
        <v>2049</v>
      </c>
      <c r="AF730" s="8">
        <v>78.265524625267673</v>
      </c>
      <c r="AG730" s="8">
        <v>1.186591516</v>
      </c>
      <c r="AH730" s="8">
        <v>92.307692307692307</v>
      </c>
      <c r="AI730" s="8">
        <v>0.30412294552831498</v>
      </c>
      <c r="AJ730" s="8">
        <v>95.833333333333329</v>
      </c>
      <c r="AK730" s="14">
        <v>28.5</v>
      </c>
      <c r="AL730" s="8">
        <v>0</v>
      </c>
      <c r="AM730" s="3" t="s">
        <v>2049</v>
      </c>
      <c r="AN730">
        <v>0</v>
      </c>
      <c r="AO730" s="3" t="s">
        <v>2049</v>
      </c>
      <c r="AP730" s="3" t="s">
        <v>2049</v>
      </c>
      <c r="AQ730" s="8">
        <v>0</v>
      </c>
      <c r="AR730" s="8">
        <v>0</v>
      </c>
      <c r="AT730" s="34">
        <v>0.18378812199036917</v>
      </c>
      <c r="AU730" s="34">
        <v>1.3843567685157718</v>
      </c>
      <c r="AV730" s="7">
        <v>1</v>
      </c>
      <c r="AW730" s="3" t="s">
        <v>2049</v>
      </c>
      <c r="AX730" s="3" t="s">
        <v>2049</v>
      </c>
      <c r="AY730" s="8">
        <v>2.004610604390098</v>
      </c>
      <c r="AZ730">
        <v>20</v>
      </c>
      <c r="BA730">
        <v>10</v>
      </c>
      <c r="BB730" s="8">
        <v>0</v>
      </c>
      <c r="BC730" s="3" t="s">
        <v>2110</v>
      </c>
      <c r="BD730" s="8">
        <v>0.91575091575091572</v>
      </c>
      <c r="BE730">
        <f>VLOOKUP(A730,'dati SCL7_com'!A:C,3,FALSE)</f>
        <v>1</v>
      </c>
    </row>
    <row r="731" spans="1:57" x14ac:dyDescent="0.3">
      <c r="A731">
        <v>63008</v>
      </c>
      <c r="B731" t="s">
        <v>484</v>
      </c>
      <c r="C731">
        <v>28072</v>
      </c>
      <c r="D731" t="s">
        <v>2081</v>
      </c>
      <c r="E731" t="str">
        <f>VLOOKUP(A731,'0. dati base'!B:K,10,FALSE)</f>
        <v>CAMPANIA</v>
      </c>
      <c r="F731" s="15" t="s">
        <v>2049</v>
      </c>
      <c r="G731" s="8">
        <v>-5.8295314649866028E-3</v>
      </c>
      <c r="H731">
        <v>2419</v>
      </c>
      <c r="I731" s="8">
        <v>2.1706668609097859</v>
      </c>
      <c r="J731" s="8">
        <v>74.420829761318203</v>
      </c>
      <c r="K731">
        <v>31.69</v>
      </c>
      <c r="L731">
        <v>229</v>
      </c>
      <c r="M731" s="8">
        <v>14.085667215815487</v>
      </c>
      <c r="N731" s="8">
        <v>0.61390134529147999</v>
      </c>
      <c r="O731" s="8">
        <v>0.56053811659192798</v>
      </c>
      <c r="P731" s="8">
        <v>17.152466367713</v>
      </c>
      <c r="Q731" s="15" t="s">
        <v>2049</v>
      </c>
      <c r="R731" s="15" t="s">
        <v>2049</v>
      </c>
      <c r="S731" s="15" t="s">
        <v>2049</v>
      </c>
      <c r="T731" s="15" t="s">
        <v>2049</v>
      </c>
      <c r="U731" s="16">
        <v>0</v>
      </c>
      <c r="V731" s="17">
        <v>1</v>
      </c>
      <c r="X731">
        <v>1</v>
      </c>
      <c r="Y731">
        <v>0.4</v>
      </c>
      <c r="Z731" s="8">
        <v>0.20410095786138324</v>
      </c>
      <c r="AA731" s="8">
        <v>10.645096864389854</v>
      </c>
      <c r="AB731" s="9">
        <v>23.705796130587203</v>
      </c>
      <c r="AC731">
        <v>35</v>
      </c>
      <c r="AD731" s="8">
        <v>3.1584582441113489</v>
      </c>
      <c r="AE731" s="15" t="s">
        <v>2049</v>
      </c>
      <c r="AF731" s="8">
        <v>95.271779597915113</v>
      </c>
      <c r="AG731" s="8">
        <v>0.89056711300000002</v>
      </c>
      <c r="AH731" s="8">
        <v>85.714285714285694</v>
      </c>
      <c r="AI731" s="8">
        <v>0.74734463276836205</v>
      </c>
      <c r="AJ731" s="8">
        <v>192.52</v>
      </c>
      <c r="AK731" s="14">
        <v>24.1</v>
      </c>
      <c r="AL731" s="8">
        <v>0</v>
      </c>
      <c r="AM731" s="3" t="s">
        <v>2049</v>
      </c>
      <c r="AN731">
        <v>0</v>
      </c>
      <c r="AO731" s="3" t="s">
        <v>2049</v>
      </c>
      <c r="AP731" s="3" t="s">
        <v>2049</v>
      </c>
      <c r="AQ731" s="8">
        <v>0</v>
      </c>
      <c r="AR731" s="8">
        <v>2.8423470778335864</v>
      </c>
      <c r="AT731" s="34">
        <v>0.178534213268496</v>
      </c>
      <c r="AU731" s="34">
        <v>1.1043032202906811</v>
      </c>
      <c r="AV731" s="7">
        <v>1</v>
      </c>
      <c r="AW731" s="3" t="s">
        <v>2049</v>
      </c>
      <c r="AX731" s="3" t="s">
        <v>2049</v>
      </c>
      <c r="AY731" s="8">
        <v>0.89721504450186618</v>
      </c>
      <c r="AZ731">
        <v>26.8</v>
      </c>
      <c r="BA731">
        <v>13</v>
      </c>
      <c r="BB731" s="8">
        <v>7.1245369051011684E-2</v>
      </c>
      <c r="BC731" s="3" t="s">
        <v>2110</v>
      </c>
      <c r="BD731" s="8">
        <v>1.3215859030837005</v>
      </c>
      <c r="BE731">
        <f>VLOOKUP(A731,'dati SCL7_com'!A:C,3,FALSE)</f>
        <v>0.6</v>
      </c>
    </row>
    <row r="732" spans="1:57" x14ac:dyDescent="0.3">
      <c r="A732">
        <v>63009</v>
      </c>
      <c r="B732" t="s">
        <v>485</v>
      </c>
      <c r="C732">
        <v>10363</v>
      </c>
      <c r="D732" t="s">
        <v>2081</v>
      </c>
      <c r="E732" t="str">
        <f>VLOOKUP(A732,'0. dati base'!B:K,10,FALSE)</f>
        <v>CAMPANIA</v>
      </c>
      <c r="F732" s="15" t="s">
        <v>2049</v>
      </c>
      <c r="G732" s="8">
        <v>-2.0868584320360969E-2</v>
      </c>
      <c r="H732">
        <v>1383</v>
      </c>
      <c r="I732" s="8">
        <v>0.8160522273425499</v>
      </c>
      <c r="J732" s="8">
        <v>70.415365946504906</v>
      </c>
      <c r="K732">
        <v>30.52</v>
      </c>
      <c r="L732">
        <v>621</v>
      </c>
      <c r="M732" s="8">
        <v>6.3787067545304774</v>
      </c>
      <c r="N732" s="8">
        <v>0.76658476658476704</v>
      </c>
      <c r="O732" s="8">
        <v>2.2113022113022112</v>
      </c>
      <c r="P732" s="8">
        <v>25.85574572127139</v>
      </c>
      <c r="Q732" s="15" t="s">
        <v>2049</v>
      </c>
      <c r="R732" s="15" t="s">
        <v>2049</v>
      </c>
      <c r="S732" s="15" t="s">
        <v>2049</v>
      </c>
      <c r="T732" s="15" t="s">
        <v>2049</v>
      </c>
      <c r="U732" s="16">
        <v>0</v>
      </c>
      <c r="V732" s="17">
        <v>0</v>
      </c>
      <c r="X732">
        <v>1</v>
      </c>
      <c r="Y732">
        <v>0</v>
      </c>
      <c r="Z732" s="8">
        <v>0.19201228878648233</v>
      </c>
      <c r="AA732" s="8">
        <v>3.3952466546834432</v>
      </c>
      <c r="AB732" s="9">
        <v>18.299595141700404</v>
      </c>
      <c r="AC732">
        <v>4</v>
      </c>
      <c r="AD732" s="8">
        <v>11.125</v>
      </c>
      <c r="AE732" s="15" t="s">
        <v>2049</v>
      </c>
      <c r="AF732" s="8">
        <v>156.15894039735099</v>
      </c>
      <c r="AG732" s="8">
        <v>0.38598861299999998</v>
      </c>
      <c r="AH732" s="8">
        <v>100</v>
      </c>
      <c r="AI732" s="8">
        <v>0.72134831460674198</v>
      </c>
      <c r="AJ732" s="8">
        <v>170.5</v>
      </c>
      <c r="AK732" s="14">
        <v>24.9</v>
      </c>
      <c r="AL732" s="8">
        <v>0</v>
      </c>
      <c r="AM732" s="3" t="s">
        <v>2049</v>
      </c>
      <c r="AN732">
        <v>0</v>
      </c>
      <c r="AO732" s="3" t="s">
        <v>2049</v>
      </c>
      <c r="AP732" s="3" t="s">
        <v>2049</v>
      </c>
      <c r="AQ732" s="8">
        <v>0.381274943799083</v>
      </c>
      <c r="AR732" s="8">
        <v>0</v>
      </c>
      <c r="AT732" s="34">
        <v>0.38281901584653877</v>
      </c>
      <c r="AU732" s="34">
        <v>0.77197722667181323</v>
      </c>
      <c r="AV732" s="7">
        <v>1</v>
      </c>
      <c r="AW732" s="3" t="s">
        <v>2049</v>
      </c>
      <c r="AX732" s="3" t="s">
        <v>2049</v>
      </c>
      <c r="AY732" s="8">
        <v>1.2731368132406231</v>
      </c>
      <c r="AZ732">
        <v>22.4</v>
      </c>
      <c r="BA732">
        <v>4</v>
      </c>
      <c r="BB732" s="8">
        <v>0</v>
      </c>
      <c r="BC732" s="3" t="s">
        <v>2110</v>
      </c>
      <c r="BD732" s="8">
        <v>0.53333333333333333</v>
      </c>
      <c r="BE732">
        <f>VLOOKUP(A732,'dati SCL7_com'!A:C,3,FALSE)</f>
        <v>0.4</v>
      </c>
    </row>
    <row r="733" spans="1:57" x14ac:dyDescent="0.3">
      <c r="A733">
        <v>63010</v>
      </c>
      <c r="B733" t="s">
        <v>501</v>
      </c>
      <c r="C733">
        <v>16466</v>
      </c>
      <c r="D733" t="s">
        <v>2082</v>
      </c>
      <c r="E733" t="str">
        <f>VLOOKUP(A733,'0. dati base'!B:K,10,FALSE)</f>
        <v>CAMPANIA</v>
      </c>
      <c r="F733" s="15" t="s">
        <v>2049</v>
      </c>
      <c r="G733" s="8">
        <v>4.5790058135737145E-2</v>
      </c>
      <c r="H733">
        <v>2850</v>
      </c>
      <c r="I733" s="8">
        <v>3.3229231730168647</v>
      </c>
      <c r="J733" s="8">
        <v>60.418326693227002</v>
      </c>
      <c r="K733">
        <v>29.07</v>
      </c>
      <c r="L733">
        <v>0</v>
      </c>
      <c r="M733" s="8">
        <v>6.0151447075712579</v>
      </c>
      <c r="N733" s="8">
        <v>0.52770966159882304</v>
      </c>
      <c r="O733" s="8">
        <v>1.471309465424228</v>
      </c>
      <c r="P733" s="8">
        <v>9.0412507063477108</v>
      </c>
      <c r="Q733" s="15" t="s">
        <v>2049</v>
      </c>
      <c r="R733" s="15" t="s">
        <v>2049</v>
      </c>
      <c r="S733" s="15" t="s">
        <v>2049</v>
      </c>
      <c r="T733" s="15" t="s">
        <v>2049</v>
      </c>
      <c r="U733" s="16">
        <v>0</v>
      </c>
      <c r="V733" s="17">
        <v>0</v>
      </c>
      <c r="X733">
        <v>0</v>
      </c>
      <c r="Y733">
        <v>0</v>
      </c>
      <c r="Z733" s="8">
        <v>0.20262336039975015</v>
      </c>
      <c r="AA733" s="8">
        <v>5.8640910658847876</v>
      </c>
      <c r="AB733" s="9">
        <v>25.037481259370313</v>
      </c>
      <c r="AC733">
        <v>12</v>
      </c>
      <c r="AD733" s="8">
        <v>0</v>
      </c>
      <c r="AE733" s="15" t="s">
        <v>2049</v>
      </c>
      <c r="AF733" s="8">
        <v>106.09981515711647</v>
      </c>
      <c r="AG733" s="8">
        <v>0.54658083300000004</v>
      </c>
      <c r="AH733" s="8">
        <v>100</v>
      </c>
      <c r="AI733" s="8">
        <v>0</v>
      </c>
      <c r="AJ733" s="8">
        <v>286.88888888888891</v>
      </c>
      <c r="AK733" s="14">
        <v>20.9</v>
      </c>
      <c r="AL733" s="8">
        <v>0</v>
      </c>
      <c r="AM733" s="3" t="s">
        <v>2049</v>
      </c>
      <c r="AN733">
        <v>0</v>
      </c>
      <c r="AO733" s="3" t="s">
        <v>2049</v>
      </c>
      <c r="AP733" s="3" t="s">
        <v>2049</v>
      </c>
      <c r="AQ733" s="8">
        <v>0</v>
      </c>
      <c r="AR733" s="8">
        <v>0</v>
      </c>
      <c r="AT733" s="34">
        <v>0.18424396442185514</v>
      </c>
      <c r="AU733" s="34">
        <v>0.60731203692457181</v>
      </c>
      <c r="AV733" s="7">
        <v>1</v>
      </c>
      <c r="AW733" s="3" t="s">
        <v>2049</v>
      </c>
      <c r="AX733" s="3" t="s">
        <v>2049</v>
      </c>
      <c r="AY733" s="8">
        <v>1.107555993108541</v>
      </c>
      <c r="AZ733">
        <v>18.8</v>
      </c>
      <c r="BA733">
        <v>0</v>
      </c>
      <c r="BB733" s="8">
        <v>0</v>
      </c>
      <c r="BC733" s="3" t="s">
        <v>2110</v>
      </c>
      <c r="BD733" s="8">
        <v>0</v>
      </c>
      <c r="BE733">
        <f>VLOOKUP(A733,'dati SCL7_com'!A:C,3,FALSE)</f>
        <v>0.2</v>
      </c>
    </row>
    <row r="734" spans="1:57" x14ac:dyDescent="0.3">
      <c r="A734">
        <v>63011</v>
      </c>
      <c r="B734" t="s">
        <v>520</v>
      </c>
      <c r="C734">
        <v>37879</v>
      </c>
      <c r="D734" t="s">
        <v>2071</v>
      </c>
      <c r="E734" t="str">
        <f>VLOOKUP(A734,'0. dati base'!B:K,10,FALSE)</f>
        <v>CAMPANIA</v>
      </c>
      <c r="F734" s="15" t="s">
        <v>2049</v>
      </c>
      <c r="G734" s="8">
        <v>1.8611697235297299E-2</v>
      </c>
      <c r="H734">
        <v>1383</v>
      </c>
      <c r="I734" s="8">
        <v>0.48865990333032344</v>
      </c>
      <c r="J734" s="8">
        <v>53.969722455845201</v>
      </c>
      <c r="K734">
        <v>26.409999999999997</v>
      </c>
      <c r="L734">
        <v>230</v>
      </c>
      <c r="M734" s="8">
        <v>11.375875285023529</v>
      </c>
      <c r="N734" s="8">
        <v>0.57546190575046696</v>
      </c>
      <c r="O734" s="8">
        <v>1.6400249117708121</v>
      </c>
      <c r="P734" s="8">
        <v>16.14378617880369</v>
      </c>
      <c r="Q734" s="15" t="s">
        <v>2049</v>
      </c>
      <c r="R734" s="15" t="s">
        <v>2049</v>
      </c>
      <c r="S734" s="15" t="s">
        <v>2049</v>
      </c>
      <c r="T734" s="15" t="s">
        <v>2049</v>
      </c>
      <c r="U734" s="16">
        <v>0</v>
      </c>
      <c r="V734" s="17">
        <v>0</v>
      </c>
      <c r="X734">
        <v>0</v>
      </c>
      <c r="Y734">
        <v>0</v>
      </c>
      <c r="Z734" s="8">
        <v>0.22289796568757636</v>
      </c>
      <c r="AA734" s="8">
        <v>12.14049376431662</v>
      </c>
      <c r="AB734" s="9">
        <v>32.42560557668007</v>
      </c>
      <c r="AC734">
        <v>23</v>
      </c>
      <c r="AD734" s="8">
        <v>13.32670082211367</v>
      </c>
      <c r="AE734" s="15" t="s">
        <v>2049</v>
      </c>
      <c r="AF734" s="8">
        <v>31.549107887276971</v>
      </c>
      <c r="AG734" s="8">
        <v>0.58079674800000003</v>
      </c>
      <c r="AH734" s="8">
        <v>47.826086956521699</v>
      </c>
      <c r="AI734" s="8">
        <v>0.13155000849344201</v>
      </c>
      <c r="AJ734" s="8">
        <v>251.22727272727269</v>
      </c>
      <c r="AK734" s="14">
        <v>24.7</v>
      </c>
      <c r="AL734" s="8">
        <v>0</v>
      </c>
      <c r="AM734" s="3" t="s">
        <v>2049</v>
      </c>
      <c r="AN734">
        <v>0</v>
      </c>
      <c r="AO734" s="3" t="s">
        <v>2049</v>
      </c>
      <c r="AP734" s="3" t="s">
        <v>2049</v>
      </c>
      <c r="AQ734" s="8">
        <v>0</v>
      </c>
      <c r="AR734" s="8">
        <v>0</v>
      </c>
      <c r="AT734" s="34">
        <v>0.11326246519868388</v>
      </c>
      <c r="AU734" s="34">
        <v>0.9239948256289765</v>
      </c>
      <c r="AV734" s="7">
        <v>1</v>
      </c>
      <c r="AW734" s="3" t="s">
        <v>2049</v>
      </c>
      <c r="AX734" s="3" t="s">
        <v>2049</v>
      </c>
      <c r="AY734" s="8">
        <v>1.0385045534430419</v>
      </c>
      <c r="AZ734">
        <v>28.7</v>
      </c>
      <c r="BA734">
        <v>10</v>
      </c>
      <c r="BB734" s="8">
        <v>0</v>
      </c>
      <c r="BC734" s="3" t="s">
        <v>2110</v>
      </c>
      <c r="BD734" s="8">
        <v>0.36886757654002211</v>
      </c>
      <c r="BE734">
        <f>VLOOKUP(A734,'dati SCL7_com'!A:C,3,FALSE)</f>
        <v>0</v>
      </c>
    </row>
    <row r="735" spans="1:57" x14ac:dyDescent="0.3">
      <c r="A735">
        <v>63012</v>
      </c>
      <c r="B735" t="s">
        <v>541</v>
      </c>
      <c r="C735">
        <v>12329</v>
      </c>
      <c r="D735" t="s">
        <v>2100</v>
      </c>
      <c r="E735" t="str">
        <f>VLOOKUP(A735,'0. dati base'!B:K,10,FALSE)</f>
        <v>CAMPANIA</v>
      </c>
      <c r="F735" s="15" t="s">
        <v>2049</v>
      </c>
      <c r="G735" s="8">
        <v>3.3297618066430397E-2</v>
      </c>
      <c r="H735">
        <v>3130</v>
      </c>
      <c r="I735" s="8">
        <v>1.3878918401531466</v>
      </c>
      <c r="J735" s="8">
        <v>53.992490613266497</v>
      </c>
      <c r="K735">
        <v>28.85</v>
      </c>
      <c r="L735">
        <v>322</v>
      </c>
      <c r="M735" s="8">
        <v>2.5500900495272401</v>
      </c>
      <c r="N735" s="8">
        <v>0.33672727272727299</v>
      </c>
      <c r="O735" s="8">
        <v>1.9636363636363641</v>
      </c>
      <c r="P735" s="8">
        <v>11.97846567967698</v>
      </c>
      <c r="Q735" s="15" t="s">
        <v>2049</v>
      </c>
      <c r="R735" s="15" t="s">
        <v>2049</v>
      </c>
      <c r="S735" s="15" t="s">
        <v>2049</v>
      </c>
      <c r="T735" s="15" t="s">
        <v>2049</v>
      </c>
      <c r="U735" s="16">
        <v>0</v>
      </c>
      <c r="V735" s="17">
        <v>0</v>
      </c>
      <c r="X735">
        <v>0</v>
      </c>
      <c r="Y735">
        <v>0</v>
      </c>
      <c r="Z735" s="8">
        <v>0.20634920634920634</v>
      </c>
      <c r="AA735" s="8">
        <v>1.8053062038699381</v>
      </c>
      <c r="AB735" s="9">
        <v>25.507614213197972</v>
      </c>
      <c r="AC735">
        <v>4</v>
      </c>
      <c r="AD735" s="8">
        <v>7.132972555083108</v>
      </c>
      <c r="AE735" s="15" t="s">
        <v>2049</v>
      </c>
      <c r="AF735" s="8">
        <v>145.20276953511376</v>
      </c>
      <c r="AG735" s="8">
        <v>0.324438316</v>
      </c>
      <c r="AH735" s="8">
        <v>50</v>
      </c>
      <c r="AI735" s="8">
        <v>0.722592532379559</v>
      </c>
      <c r="AJ735" s="8">
        <v>247</v>
      </c>
      <c r="AK735" s="14">
        <v>20.5</v>
      </c>
      <c r="AL735" s="8">
        <v>0</v>
      </c>
      <c r="AM735" s="3" t="s">
        <v>2049</v>
      </c>
      <c r="AN735">
        <v>0</v>
      </c>
      <c r="AO735" s="3" t="s">
        <v>2049</v>
      </c>
      <c r="AP735" s="3" t="s">
        <v>2049</v>
      </c>
      <c r="AQ735" s="8">
        <v>0</v>
      </c>
      <c r="AR735" s="8">
        <v>0</v>
      </c>
      <c r="AT735" s="34">
        <v>0.11563169164882227</v>
      </c>
      <c r="AU735" s="34">
        <v>0.40554789520642387</v>
      </c>
      <c r="AV735" s="7">
        <v>1</v>
      </c>
      <c r="AW735" s="3" t="s">
        <v>2049</v>
      </c>
      <c r="AX735" s="3" t="s">
        <v>2049</v>
      </c>
      <c r="AY735" s="8">
        <v>1.2549150840793111</v>
      </c>
      <c r="AZ735">
        <v>25.5</v>
      </c>
      <c r="BA735">
        <v>4</v>
      </c>
      <c r="BB735" s="8">
        <v>0</v>
      </c>
      <c r="BC735" s="3" t="s">
        <v>2110</v>
      </c>
      <c r="BD735" s="8">
        <v>1.0075566750629723</v>
      </c>
      <c r="BE735">
        <f>VLOOKUP(A735,'dati SCL7_com'!A:C,3,FALSE)</f>
        <v>0.8</v>
      </c>
    </row>
    <row r="736" spans="1:57" x14ac:dyDescent="0.3">
      <c r="A736">
        <v>63013</v>
      </c>
      <c r="B736" t="s">
        <v>563</v>
      </c>
      <c r="C736">
        <v>5333</v>
      </c>
      <c r="D736" t="s">
        <v>228</v>
      </c>
      <c r="E736" t="str">
        <f>VLOOKUP(A736,'0. dati base'!B:K,10,FALSE)</f>
        <v>CAMPANIA</v>
      </c>
      <c r="F736" s="15" t="s">
        <v>2049</v>
      </c>
      <c r="G736" s="8">
        <v>1.1691495379973599E-2</v>
      </c>
      <c r="H736">
        <v>1612</v>
      </c>
      <c r="I736" s="8">
        <v>0.80149114631873253</v>
      </c>
      <c r="J736" s="8">
        <v>61.423220973782698</v>
      </c>
      <c r="K736">
        <v>37.21</v>
      </c>
      <c r="L736">
        <v>0</v>
      </c>
      <c r="M736" s="8">
        <v>2.1949963288878176</v>
      </c>
      <c r="N736" s="8">
        <v>0.62255358807083006</v>
      </c>
      <c r="O736" s="8">
        <v>9.3196644920783001E-2</v>
      </c>
      <c r="P736" s="8">
        <v>7.7694235588972429</v>
      </c>
      <c r="Q736" s="15" t="s">
        <v>2049</v>
      </c>
      <c r="R736" s="15" t="s">
        <v>2049</v>
      </c>
      <c r="S736" s="15" t="s">
        <v>2049</v>
      </c>
      <c r="T736" s="15" t="s">
        <v>2049</v>
      </c>
      <c r="U736" s="16">
        <v>0</v>
      </c>
      <c r="V736" s="17">
        <v>0</v>
      </c>
      <c r="X736">
        <v>1</v>
      </c>
      <c r="Y736">
        <v>0</v>
      </c>
      <c r="Z736" s="8">
        <v>0.17110904007455732</v>
      </c>
      <c r="AA736" s="8">
        <v>1.2073128665056916</v>
      </c>
      <c r="AB736" s="9">
        <v>15.490533562822719</v>
      </c>
      <c r="AC736">
        <v>3</v>
      </c>
      <c r="AD736" s="8">
        <v>9.6122004357298483</v>
      </c>
      <c r="AE736" s="15" t="s">
        <v>2049</v>
      </c>
      <c r="AF736" s="8">
        <v>205.07936507936506</v>
      </c>
      <c r="AG736" s="8">
        <v>0.56253515799999998</v>
      </c>
      <c r="AH736" s="8">
        <v>33.3333333333333</v>
      </c>
      <c r="AI736" s="8">
        <v>0.66455122393472299</v>
      </c>
      <c r="AJ736" s="8">
        <v>95.333333333333329</v>
      </c>
      <c r="AK736" s="14">
        <v>22.1</v>
      </c>
      <c r="AL736" s="8">
        <v>0</v>
      </c>
      <c r="AM736" s="3" t="s">
        <v>2049</v>
      </c>
      <c r="AN736">
        <v>0</v>
      </c>
      <c r="AO736" s="3" t="s">
        <v>2049</v>
      </c>
      <c r="AP736" s="3" t="s">
        <v>2049</v>
      </c>
      <c r="AQ736" s="8">
        <v>0</v>
      </c>
      <c r="AR736" s="8">
        <v>0</v>
      </c>
      <c r="AT736" s="34">
        <v>0.19305019305019305</v>
      </c>
      <c r="AU736" s="34">
        <v>0.93755859741233827</v>
      </c>
      <c r="AV736" s="7">
        <v>1</v>
      </c>
      <c r="AW736" s="3" t="s">
        <v>2049</v>
      </c>
      <c r="AX736" s="3" t="s">
        <v>2049</v>
      </c>
      <c r="AY736" s="8">
        <v>1.131435036771639</v>
      </c>
      <c r="AZ736">
        <v>17.8</v>
      </c>
      <c r="BA736">
        <v>1</v>
      </c>
      <c r="BB736" s="8">
        <v>0</v>
      </c>
      <c r="BC736" s="3" t="s">
        <v>2110</v>
      </c>
      <c r="BD736" s="8">
        <v>0.30211480362537763</v>
      </c>
      <c r="BE736">
        <f>VLOOKUP(A736,'dati SCL7_com'!A:C,3,FALSE)</f>
        <v>1</v>
      </c>
    </row>
    <row r="737" spans="1:57" x14ac:dyDescent="0.3">
      <c r="A737">
        <v>63014</v>
      </c>
      <c r="B737" t="s">
        <v>584</v>
      </c>
      <c r="C737">
        <v>7205</v>
      </c>
      <c r="D737" t="s">
        <v>165</v>
      </c>
      <c r="E737" t="str">
        <f>VLOOKUP(A737,'0. dati base'!B:K,10,FALSE)</f>
        <v>CAMPANIA</v>
      </c>
      <c r="F737" s="15" t="s">
        <v>2049</v>
      </c>
      <c r="G737" s="8">
        <v>-3.2984144960362401E-2</v>
      </c>
      <c r="H737">
        <v>1681</v>
      </c>
      <c r="I737" s="8">
        <v>0.89298784950958865</v>
      </c>
      <c r="J737" s="8">
        <v>68.538516918646494</v>
      </c>
      <c r="K737">
        <v>30.57</v>
      </c>
      <c r="L737">
        <v>36755</v>
      </c>
      <c r="M737" s="8">
        <v>58.128498418106602</v>
      </c>
      <c r="N737" s="8">
        <v>0.81805293005671098</v>
      </c>
      <c r="O737" s="8">
        <v>0.42533081285444202</v>
      </c>
      <c r="P737" s="8">
        <v>43.459915611814353</v>
      </c>
      <c r="Q737" s="15" t="s">
        <v>2049</v>
      </c>
      <c r="R737" s="15" t="s">
        <v>2049</v>
      </c>
      <c r="S737" s="15" t="s">
        <v>2049</v>
      </c>
      <c r="T737" s="15" t="s">
        <v>2049</v>
      </c>
      <c r="U737" s="16">
        <v>0</v>
      </c>
      <c r="V737" s="17">
        <v>0</v>
      </c>
      <c r="X737">
        <v>0</v>
      </c>
      <c r="Y737">
        <v>0</v>
      </c>
      <c r="Z737" s="8">
        <v>0.13409456887717758</v>
      </c>
      <c r="AA737" s="8">
        <v>64.423076923076934</v>
      </c>
      <c r="AB737" s="9">
        <v>11.992945326278658</v>
      </c>
      <c r="AC737">
        <v>7</v>
      </c>
      <c r="AD737" s="8">
        <v>5.4585152838427948</v>
      </c>
      <c r="AE737" s="15" t="s">
        <v>2049</v>
      </c>
      <c r="AF737" s="8">
        <v>22.90809327846365</v>
      </c>
      <c r="AG737" s="8">
        <v>0.97154753599999999</v>
      </c>
      <c r="AH737" s="8">
        <v>100</v>
      </c>
      <c r="AI737" s="8">
        <v>0.42</v>
      </c>
      <c r="AJ737" s="8">
        <v>78</v>
      </c>
      <c r="AK737" s="14">
        <v>25.3</v>
      </c>
      <c r="AL737" s="8">
        <v>0</v>
      </c>
      <c r="AM737" s="3" t="s">
        <v>2049</v>
      </c>
      <c r="AN737">
        <v>0</v>
      </c>
      <c r="AO737" s="3" t="s">
        <v>2049</v>
      </c>
      <c r="AP737" s="3" t="s">
        <v>2049</v>
      </c>
      <c r="AQ737" s="8">
        <v>1.3426612960214801</v>
      </c>
      <c r="AR737" s="8">
        <v>3.6305676082529001</v>
      </c>
      <c r="AT737" s="34">
        <v>0.12465806955842126</v>
      </c>
      <c r="AU737" s="34">
        <v>3.4698126301179735</v>
      </c>
      <c r="AV737" s="7">
        <v>2</v>
      </c>
      <c r="AW737" s="3" t="s">
        <v>2049</v>
      </c>
      <c r="AX737" s="3" t="s">
        <v>2049</v>
      </c>
      <c r="AY737" s="8">
        <v>4.7592385218365063</v>
      </c>
      <c r="AZ737">
        <v>12.2</v>
      </c>
      <c r="BA737">
        <v>67</v>
      </c>
      <c r="BB737" s="8">
        <v>0.41637751561415687</v>
      </c>
      <c r="BC737" s="3" t="s">
        <v>2110</v>
      </c>
      <c r="BD737" s="8">
        <v>17.283950617283953</v>
      </c>
      <c r="BE737">
        <f>VLOOKUP(A737,'dati SCL7_com'!A:C,3,FALSE)</f>
        <v>1</v>
      </c>
    </row>
    <row r="738" spans="1:57" x14ac:dyDescent="0.3">
      <c r="A738">
        <v>63015</v>
      </c>
      <c r="B738" t="s">
        <v>593</v>
      </c>
      <c r="C738">
        <v>2429</v>
      </c>
      <c r="D738" t="s">
        <v>228</v>
      </c>
      <c r="E738" t="str">
        <f>VLOOKUP(A738,'0. dati base'!B:K,10,FALSE)</f>
        <v>CAMPANIA</v>
      </c>
      <c r="F738" s="15" t="s">
        <v>2049</v>
      </c>
      <c r="G738" s="8">
        <v>0.13728395061728396</v>
      </c>
      <c r="H738">
        <v>631</v>
      </c>
      <c r="I738" s="8">
        <v>0</v>
      </c>
      <c r="J738" s="8">
        <v>74.135723431498008</v>
      </c>
      <c r="K738">
        <v>32.880000000000003</v>
      </c>
      <c r="L738">
        <v>0</v>
      </c>
      <c r="M738" s="8">
        <v>0.99832334279420942</v>
      </c>
      <c r="N738" s="8">
        <v>0.379110251450677</v>
      </c>
      <c r="O738" s="8">
        <v>1.353965183752418</v>
      </c>
      <c r="P738" s="8">
        <v>14.692982456140349</v>
      </c>
      <c r="Q738" s="15" t="s">
        <v>2049</v>
      </c>
      <c r="R738" s="15" t="s">
        <v>2049</v>
      </c>
      <c r="S738" s="15" t="s">
        <v>2049</v>
      </c>
      <c r="T738" s="15" t="s">
        <v>2049</v>
      </c>
      <c r="U738" s="16">
        <v>0</v>
      </c>
      <c r="V738" s="17">
        <v>0</v>
      </c>
      <c r="X738">
        <v>0</v>
      </c>
      <c r="Y738">
        <v>0</v>
      </c>
      <c r="Z738" s="8">
        <v>0.19930525401650021</v>
      </c>
      <c r="AA738" s="8">
        <v>0.34494653328734048</v>
      </c>
      <c r="AB738" s="9">
        <v>16.955017301038062</v>
      </c>
      <c r="AC738">
        <v>3</v>
      </c>
      <c r="AD738" s="8">
        <v>0</v>
      </c>
      <c r="AE738" s="15" t="s">
        <v>2049</v>
      </c>
      <c r="AF738" s="8">
        <v>627.63157894736844</v>
      </c>
      <c r="AG738" s="8">
        <v>1.235076163</v>
      </c>
      <c r="AH738" s="8">
        <v>100</v>
      </c>
      <c r="AI738" s="8">
        <v>0</v>
      </c>
      <c r="AJ738" s="8">
        <v>41.666666666666657</v>
      </c>
      <c r="AK738" s="14">
        <v>28.4</v>
      </c>
      <c r="AL738" s="8">
        <v>0</v>
      </c>
      <c r="AM738" s="3" t="s">
        <v>2049</v>
      </c>
      <c r="AN738">
        <v>0</v>
      </c>
      <c r="AO738" s="3" t="s">
        <v>2049</v>
      </c>
      <c r="AP738" s="3" t="s">
        <v>2049</v>
      </c>
      <c r="AQ738" s="8">
        <v>0</v>
      </c>
      <c r="AR738" s="8">
        <v>16.753185464841906</v>
      </c>
      <c r="AT738" s="34">
        <v>0.15841584158415842</v>
      </c>
      <c r="AU738" s="34">
        <v>2.0584602717167555</v>
      </c>
      <c r="AV738" s="7">
        <v>1</v>
      </c>
      <c r="AW738" s="3" t="s">
        <v>2049</v>
      </c>
      <c r="AX738" s="3" t="s">
        <v>2049</v>
      </c>
      <c r="AY738" s="8">
        <v>0.40716612377850159</v>
      </c>
      <c r="AZ738">
        <v>19.5</v>
      </c>
      <c r="BA738">
        <v>2</v>
      </c>
      <c r="BB738" s="8">
        <v>0</v>
      </c>
      <c r="BC738" s="3" t="s">
        <v>2110</v>
      </c>
      <c r="BD738" s="8">
        <v>0.55096418732782371</v>
      </c>
      <c r="BE738">
        <f>VLOOKUP(A738,'dati SCL7_com'!A:C,3,FALSE)</f>
        <v>0</v>
      </c>
    </row>
    <row r="739" spans="1:57" x14ac:dyDescent="0.3">
      <c r="A739">
        <v>63016</v>
      </c>
      <c r="B739" t="s">
        <v>597</v>
      </c>
      <c r="C739">
        <v>22755</v>
      </c>
      <c r="D739" t="s">
        <v>2071</v>
      </c>
      <c r="E739" t="str">
        <f>VLOOKUP(A739,'0. dati base'!B:K,10,FALSE)</f>
        <v>CAMPANIA</v>
      </c>
      <c r="F739" s="15" t="s">
        <v>2049</v>
      </c>
      <c r="G739" s="8">
        <v>7.9243823429869936E-2</v>
      </c>
      <c r="H739">
        <v>6957</v>
      </c>
      <c r="I739" s="8">
        <v>0.37183048113968281</v>
      </c>
      <c r="J739" s="8">
        <v>54.729344729344696</v>
      </c>
      <c r="K739">
        <v>27.57</v>
      </c>
      <c r="L739">
        <v>0</v>
      </c>
      <c r="M739" s="8">
        <v>6.4977278975370725</v>
      </c>
      <c r="N739" s="8">
        <v>0.57376237623762405</v>
      </c>
      <c r="O739" s="8">
        <v>2.0792079207920788</v>
      </c>
      <c r="P739" s="8">
        <v>13.968293596305079</v>
      </c>
      <c r="Q739" s="15" t="s">
        <v>2049</v>
      </c>
      <c r="R739" s="15" t="s">
        <v>2049</v>
      </c>
      <c r="S739" s="15" t="s">
        <v>2049</v>
      </c>
      <c r="T739" s="15" t="s">
        <v>2049</v>
      </c>
      <c r="U739" s="16">
        <v>0</v>
      </c>
      <c r="V739" s="17">
        <v>0</v>
      </c>
      <c r="X739">
        <v>0</v>
      </c>
      <c r="Y739">
        <v>0</v>
      </c>
      <c r="Z739" s="8">
        <v>0.21754323089328914</v>
      </c>
      <c r="AA739" s="8">
        <v>4.7467548994655129</v>
      </c>
      <c r="AB739" s="9">
        <v>25.893018890522875</v>
      </c>
      <c r="AC739">
        <v>22</v>
      </c>
      <c r="AD739" s="8">
        <v>15.898270181219109</v>
      </c>
      <c r="AE739" s="15" t="s">
        <v>2049</v>
      </c>
      <c r="AF739" s="8">
        <v>141.11909650924025</v>
      </c>
      <c r="AG739" s="8">
        <v>0.57130301000000006</v>
      </c>
      <c r="AH739" s="8">
        <v>95.454545454545496</v>
      </c>
      <c r="AI739" s="8">
        <v>0.64925779124893102</v>
      </c>
      <c r="AJ739" s="8">
        <v>289.38461538461542</v>
      </c>
      <c r="AK739" s="14">
        <v>23</v>
      </c>
      <c r="AL739" s="8">
        <v>0</v>
      </c>
      <c r="AM739" s="3" t="s">
        <v>2049</v>
      </c>
      <c r="AN739">
        <v>1</v>
      </c>
      <c r="AO739" s="3" t="s">
        <v>2049</v>
      </c>
      <c r="AP739" s="3" t="s">
        <v>2049</v>
      </c>
      <c r="AQ739" s="8">
        <v>0</v>
      </c>
      <c r="AR739" s="8">
        <v>0</v>
      </c>
      <c r="AT739" s="34">
        <v>0.17473986365267313</v>
      </c>
      <c r="AU739" s="34">
        <v>0.74708855196660073</v>
      </c>
      <c r="AV739" s="7">
        <v>1</v>
      </c>
      <c r="AW739" s="3" t="s">
        <v>2049</v>
      </c>
      <c r="AX739" s="3" t="s">
        <v>2049</v>
      </c>
      <c r="AY739" s="8">
        <v>1.111654586686825</v>
      </c>
      <c r="AZ739">
        <v>23.1</v>
      </c>
      <c r="BA739">
        <v>3</v>
      </c>
      <c r="BB739" s="8">
        <v>0</v>
      </c>
      <c r="BC739" s="3" t="s">
        <v>2110</v>
      </c>
      <c r="BD739" s="8">
        <v>0.94043887147335425</v>
      </c>
      <c r="BE739">
        <f>VLOOKUP(A739,'dati SCL7_com'!A:C,3,FALSE)</f>
        <v>0</v>
      </c>
    </row>
    <row r="740" spans="1:57" x14ac:dyDescent="0.3">
      <c r="A740">
        <v>63017</v>
      </c>
      <c r="B740" t="s">
        <v>624</v>
      </c>
      <c r="C740">
        <v>49855</v>
      </c>
      <c r="D740" t="s">
        <v>2057</v>
      </c>
      <c r="E740" t="str">
        <f>VLOOKUP(A740,'0. dati base'!B:K,10,FALSE)</f>
        <v>CAMPANIA</v>
      </c>
      <c r="F740" s="15" t="s">
        <v>2049</v>
      </c>
      <c r="G740" s="8">
        <v>1.4205256570713391E-2</v>
      </c>
      <c r="H740">
        <v>6205</v>
      </c>
      <c r="I740" s="8">
        <v>0.56971267559285088</v>
      </c>
      <c r="J740" s="8">
        <v>59.233517375771306</v>
      </c>
      <c r="K740">
        <v>28.320000000000004</v>
      </c>
      <c r="L740">
        <v>578</v>
      </c>
      <c r="M740" s="8">
        <v>13.665766450506977</v>
      </c>
      <c r="N740" s="8">
        <v>0.50566236502502004</v>
      </c>
      <c r="O740" s="8">
        <v>1.3168290755859891</v>
      </c>
      <c r="P740" s="8">
        <v>9.4084741728159962</v>
      </c>
      <c r="Q740" s="15" t="s">
        <v>2049</v>
      </c>
      <c r="R740" s="15" t="s">
        <v>2049</v>
      </c>
      <c r="S740" s="15" t="s">
        <v>2049</v>
      </c>
      <c r="T740" s="15" t="s">
        <v>2049</v>
      </c>
      <c r="U740" s="16">
        <v>1</v>
      </c>
      <c r="V740" s="17">
        <v>0</v>
      </c>
      <c r="X740">
        <v>0</v>
      </c>
      <c r="Y740">
        <v>0</v>
      </c>
      <c r="Z740" s="8">
        <v>0.23751054071286071</v>
      </c>
      <c r="AA740" s="8">
        <v>12.636803257826418</v>
      </c>
      <c r="AB740" s="9">
        <v>19.682792203382835</v>
      </c>
      <c r="AC740">
        <v>43</v>
      </c>
      <c r="AD740" s="8">
        <v>18.444059577415999</v>
      </c>
      <c r="AE740" s="15" t="s">
        <v>2049</v>
      </c>
      <c r="AF740" s="8">
        <v>51.81002027222705</v>
      </c>
      <c r="AG740" s="8">
        <v>0.64186139799999997</v>
      </c>
      <c r="AH740" s="8">
        <v>55.813953488372107</v>
      </c>
      <c r="AI740" s="8">
        <v>0.642822265625</v>
      </c>
      <c r="AJ740" s="8">
        <v>294.65625</v>
      </c>
      <c r="AK740" s="14">
        <v>22.6</v>
      </c>
      <c r="AL740" s="8">
        <v>0</v>
      </c>
      <c r="AM740" s="3" t="s">
        <v>2049</v>
      </c>
      <c r="AN740">
        <v>0</v>
      </c>
      <c r="AO740" s="3" t="s">
        <v>2049</v>
      </c>
      <c r="AP740" s="3" t="s">
        <v>2049</v>
      </c>
      <c r="AQ740" s="8">
        <v>0</v>
      </c>
      <c r="AR740" s="8">
        <v>0</v>
      </c>
      <c r="AT740" s="34">
        <v>0.13447684391080617</v>
      </c>
      <c r="AU740" s="34">
        <v>0.80232674756794697</v>
      </c>
      <c r="AV740" s="7">
        <v>1</v>
      </c>
      <c r="AW740" s="3" t="s">
        <v>2049</v>
      </c>
      <c r="AX740" s="3" t="s">
        <v>2049</v>
      </c>
      <c r="AY740" s="8">
        <v>1.184035929366132</v>
      </c>
      <c r="AZ740">
        <v>20.100000000000001</v>
      </c>
      <c r="BA740">
        <v>4</v>
      </c>
      <c r="BB740" s="8">
        <v>0</v>
      </c>
      <c r="BC740" s="3" t="s">
        <v>2110</v>
      </c>
      <c r="BD740" s="8">
        <v>0.51282051282051289</v>
      </c>
      <c r="BE740">
        <f>VLOOKUP(A740,'dati SCL7_com'!A:C,3,FALSE)</f>
        <v>0.8</v>
      </c>
    </row>
    <row r="741" spans="1:57" x14ac:dyDescent="0.3">
      <c r="A741">
        <v>63018</v>
      </c>
      <c r="B741" t="s">
        <v>629</v>
      </c>
      <c r="C741">
        <v>3289</v>
      </c>
      <c r="D741" t="s">
        <v>228</v>
      </c>
      <c r="E741" t="str">
        <f>VLOOKUP(A741,'0. dati base'!B:K,10,FALSE)</f>
        <v>CAMPANIA</v>
      </c>
      <c r="F741" s="15" t="s">
        <v>2049</v>
      </c>
      <c r="G741" s="8">
        <v>-3.3505939689308559E-3</v>
      </c>
      <c r="H741">
        <v>512</v>
      </c>
      <c r="I741" s="8">
        <v>0</v>
      </c>
      <c r="J741" s="8">
        <v>55.161023947151101</v>
      </c>
      <c r="K741">
        <v>39.18</v>
      </c>
      <c r="L741">
        <v>0</v>
      </c>
      <c r="M741" s="8">
        <v>1.4728282905767482</v>
      </c>
      <c r="N741" s="8">
        <v>0.30153846153846198</v>
      </c>
      <c r="O741" s="8">
        <v>0</v>
      </c>
      <c r="P741" s="8">
        <v>10.82283172720534</v>
      </c>
      <c r="Q741" s="15" t="s">
        <v>2049</v>
      </c>
      <c r="R741" s="15" t="s">
        <v>2049</v>
      </c>
      <c r="S741" s="15" t="s">
        <v>2049</v>
      </c>
      <c r="T741" s="15" t="s">
        <v>2049</v>
      </c>
      <c r="U741" s="16">
        <v>0</v>
      </c>
      <c r="V741" s="17">
        <v>0</v>
      </c>
      <c r="X741">
        <v>0</v>
      </c>
      <c r="Y741">
        <v>0</v>
      </c>
      <c r="Z741" s="8">
        <v>0.18062347188264058</v>
      </c>
      <c r="AA741" s="8">
        <v>1.0348395998620215</v>
      </c>
      <c r="AB741" s="9">
        <v>9.48509485094851</v>
      </c>
      <c r="AC741">
        <v>4</v>
      </c>
      <c r="AD741" s="8">
        <v>21.02876480541455</v>
      </c>
      <c r="AE741" s="15" t="s">
        <v>2049</v>
      </c>
      <c r="AF741" s="8">
        <v>213.15789473684214</v>
      </c>
      <c r="AG741" s="8">
        <v>1.216175129</v>
      </c>
      <c r="AH741" s="8">
        <v>75</v>
      </c>
      <c r="AI741" s="8">
        <v>0.64821371097521696</v>
      </c>
      <c r="AJ741" s="8">
        <v>128.25</v>
      </c>
      <c r="AK741" s="14">
        <v>22.9</v>
      </c>
      <c r="AL741" s="8">
        <v>11.501371317349379</v>
      </c>
      <c r="AM741" s="3" t="s">
        <v>2049</v>
      </c>
      <c r="AN741">
        <v>0</v>
      </c>
      <c r="AO741" s="3" t="s">
        <v>2049</v>
      </c>
      <c r="AP741" s="3" t="s">
        <v>2049</v>
      </c>
      <c r="AQ741" s="8">
        <v>0</v>
      </c>
      <c r="AR741" s="8">
        <v>0</v>
      </c>
      <c r="AT741" s="34">
        <v>0.22660098522167488</v>
      </c>
      <c r="AU741" s="34">
        <v>2.128306476132563</v>
      </c>
      <c r="AV741" s="7">
        <v>1</v>
      </c>
      <c r="AW741" s="3" t="s">
        <v>2049</v>
      </c>
      <c r="AX741" s="3" t="s">
        <v>2049</v>
      </c>
      <c r="AY741" s="8">
        <v>3.4087387666563371</v>
      </c>
      <c r="AZ741">
        <v>18.899999999999999</v>
      </c>
      <c r="BA741">
        <v>4</v>
      </c>
      <c r="BB741" s="8">
        <v>0</v>
      </c>
      <c r="BC741" s="3" t="s">
        <v>2110</v>
      </c>
      <c r="BD741" s="8">
        <v>0.62992125984251968</v>
      </c>
      <c r="BE741">
        <f>VLOOKUP(A741,'dati SCL7_com'!A:C,3,FALSE)</f>
        <v>0</v>
      </c>
    </row>
    <row r="742" spans="1:57" x14ac:dyDescent="0.3">
      <c r="A742">
        <v>63019</v>
      </c>
      <c r="B742" t="s">
        <v>631</v>
      </c>
      <c r="C742">
        <v>8362</v>
      </c>
      <c r="D742" t="s">
        <v>199</v>
      </c>
      <c r="E742" t="str">
        <f>VLOOKUP(A742,'0. dati base'!B:K,10,FALSE)</f>
        <v>CAMPANIA</v>
      </c>
      <c r="F742" s="15" t="s">
        <v>2049</v>
      </c>
      <c r="G742" s="8">
        <v>9.5741795497694598E-2</v>
      </c>
      <c r="H742">
        <v>1381</v>
      </c>
      <c r="I742" s="8">
        <v>0.85396039603960405</v>
      </c>
      <c r="J742" s="8">
        <v>66.707279926896106</v>
      </c>
      <c r="K742">
        <v>33.4</v>
      </c>
      <c r="L742">
        <v>44768</v>
      </c>
      <c r="M742" s="8">
        <v>12.885269887719076</v>
      </c>
      <c r="N742" s="8">
        <v>0.49458972046889099</v>
      </c>
      <c r="O742" s="8">
        <v>1.0369702434625789</v>
      </c>
      <c r="P742" s="8">
        <v>20.481031490205801</v>
      </c>
      <c r="Q742" s="15" t="s">
        <v>2049</v>
      </c>
      <c r="R742" s="15" t="s">
        <v>2049</v>
      </c>
      <c r="S742" s="15" t="s">
        <v>2049</v>
      </c>
      <c r="T742" s="15" t="s">
        <v>2049</v>
      </c>
      <c r="U742" s="16">
        <v>0</v>
      </c>
      <c r="V742" s="17">
        <v>0</v>
      </c>
      <c r="X742">
        <v>0</v>
      </c>
      <c r="Y742">
        <v>0</v>
      </c>
      <c r="Z742" s="8">
        <v>0.16980198019801981</v>
      </c>
      <c r="AA742" s="8">
        <v>16.38418079096045</v>
      </c>
      <c r="AB742" s="9">
        <v>13.773148148148149</v>
      </c>
      <c r="AC742">
        <v>10</v>
      </c>
      <c r="AD742" s="8">
        <v>5.1020408163265314</v>
      </c>
      <c r="AE742" s="15" t="s">
        <v>2049</v>
      </c>
      <c r="AF742" s="8">
        <v>49.390243902439025</v>
      </c>
      <c r="AG742" s="8">
        <v>1.1958861519999999</v>
      </c>
      <c r="AH742" s="8">
        <v>100</v>
      </c>
      <c r="AI742" s="8">
        <v>0.74285714285714299</v>
      </c>
      <c r="AJ742" s="8">
        <v>125.8</v>
      </c>
      <c r="AK742" s="14">
        <v>30.2</v>
      </c>
      <c r="AL742" s="8">
        <v>0</v>
      </c>
      <c r="AM742" s="3" t="s">
        <v>2049</v>
      </c>
      <c r="AN742">
        <v>0</v>
      </c>
      <c r="AO742" s="3" t="s">
        <v>2049</v>
      </c>
      <c r="AP742" s="3" t="s">
        <v>2049</v>
      </c>
      <c r="AQ742" s="8">
        <v>0</v>
      </c>
      <c r="AR742" s="8">
        <v>0</v>
      </c>
      <c r="AT742" s="34">
        <v>0.126890756302521</v>
      </c>
      <c r="AU742" s="34">
        <v>1.6742406122937097</v>
      </c>
      <c r="AV742" s="7">
        <v>1</v>
      </c>
      <c r="AW742" s="3" t="s">
        <v>2049</v>
      </c>
      <c r="AX742" s="3" t="s">
        <v>2049</v>
      </c>
      <c r="AY742" s="8">
        <v>2.1029193468579912</v>
      </c>
      <c r="AZ742">
        <v>14.2</v>
      </c>
      <c r="BA742">
        <v>6</v>
      </c>
      <c r="BB742" s="8">
        <v>0</v>
      </c>
      <c r="BC742" s="3" t="s">
        <v>2110</v>
      </c>
      <c r="BD742" s="8">
        <v>1.0291595197255574</v>
      </c>
      <c r="BE742">
        <f>VLOOKUP(A742,'dati SCL7_com'!A:C,3,FALSE)</f>
        <v>1</v>
      </c>
    </row>
    <row r="743" spans="1:57" x14ac:dyDescent="0.3">
      <c r="A743">
        <v>63020</v>
      </c>
      <c r="B743" t="s">
        <v>632</v>
      </c>
      <c r="C743">
        <v>14336</v>
      </c>
      <c r="D743" t="s">
        <v>2071</v>
      </c>
      <c r="E743" t="str">
        <f>VLOOKUP(A743,'0. dati base'!B:K,10,FALSE)</f>
        <v>CAMPANIA</v>
      </c>
      <c r="F743" s="15" t="s">
        <v>2049</v>
      </c>
      <c r="G743" s="8">
        <v>3.7750094375235939E-3</v>
      </c>
      <c r="H743">
        <v>4170</v>
      </c>
      <c r="I743" s="8">
        <v>0.87250846182775477</v>
      </c>
      <c r="J743" s="8">
        <v>49.673834259482902</v>
      </c>
      <c r="K743">
        <v>26.21</v>
      </c>
      <c r="L743">
        <v>530</v>
      </c>
      <c r="M743" s="8">
        <v>5.8587380799446613</v>
      </c>
      <c r="N743" s="8">
        <v>0.42299023290758803</v>
      </c>
      <c r="O743" s="8">
        <v>0.60105184072126205</v>
      </c>
      <c r="P743" s="8">
        <v>13.528413910093301</v>
      </c>
      <c r="Q743" s="15" t="s">
        <v>2049</v>
      </c>
      <c r="R743" s="15" t="s">
        <v>2049</v>
      </c>
      <c r="S743" s="15" t="s">
        <v>2049</v>
      </c>
      <c r="T743" s="15" t="s">
        <v>2049</v>
      </c>
      <c r="U743" s="16">
        <v>0</v>
      </c>
      <c r="V743" s="17">
        <v>0</v>
      </c>
      <c r="X743">
        <v>0</v>
      </c>
      <c r="Y743">
        <v>0</v>
      </c>
      <c r="Z743" s="8">
        <v>0.22384355020684468</v>
      </c>
      <c r="AA743" s="8">
        <v>5.5863342566943679</v>
      </c>
      <c r="AB743" s="9">
        <v>31.798002219755826</v>
      </c>
      <c r="AC743">
        <v>10</v>
      </c>
      <c r="AD743" s="8">
        <v>11.9489247311828</v>
      </c>
      <c r="AE743" s="15" t="s">
        <v>2049</v>
      </c>
      <c r="AF743" s="8">
        <v>139.41798941798942</v>
      </c>
      <c r="AG743" s="8">
        <v>0.48828125</v>
      </c>
      <c r="AH743" s="8">
        <v>20</v>
      </c>
      <c r="AI743" s="8">
        <v>0.54147919010123702</v>
      </c>
      <c r="AJ743" s="8">
        <v>247.57142857142861</v>
      </c>
      <c r="AK743" s="14">
        <v>21.6</v>
      </c>
      <c r="AL743" s="8">
        <v>1.6710214498389739</v>
      </c>
      <c r="AM743" s="3" t="s">
        <v>2049</v>
      </c>
      <c r="AN743">
        <v>2</v>
      </c>
      <c r="AO743" s="3" t="s">
        <v>2049</v>
      </c>
      <c r="AP743" s="3" t="s">
        <v>2049</v>
      </c>
      <c r="AQ743" s="8">
        <v>0.22599278631026101</v>
      </c>
      <c r="AR743" s="8">
        <v>0</v>
      </c>
      <c r="AT743" s="34">
        <v>7.5885328836424959E-2</v>
      </c>
      <c r="AU743" s="34">
        <v>0.7672991071428571</v>
      </c>
      <c r="AV743" s="7">
        <v>1</v>
      </c>
      <c r="AW743" s="3" t="s">
        <v>2049</v>
      </c>
      <c r="AX743" s="3" t="s">
        <v>2049</v>
      </c>
      <c r="AY743" s="8">
        <v>0.93243437096542814</v>
      </c>
      <c r="AZ743">
        <v>29.2</v>
      </c>
      <c r="BA743">
        <v>0</v>
      </c>
      <c r="BB743" s="8">
        <v>0</v>
      </c>
      <c r="BC743" s="3" t="s">
        <v>2110</v>
      </c>
      <c r="BD743" s="8">
        <v>0</v>
      </c>
      <c r="BE743">
        <f>VLOOKUP(A743,'dati SCL7_com'!A:C,3,FALSE)</f>
        <v>0</v>
      </c>
    </row>
    <row r="744" spans="1:57" x14ac:dyDescent="0.3">
      <c r="A744">
        <v>63021</v>
      </c>
      <c r="B744" t="s">
        <v>636</v>
      </c>
      <c r="C744">
        <v>18661</v>
      </c>
      <c r="D744" t="s">
        <v>2071</v>
      </c>
      <c r="E744" t="str">
        <f>VLOOKUP(A744,'0. dati base'!B:K,10,FALSE)</f>
        <v>CAMPANIA</v>
      </c>
      <c r="F744" s="15" t="s">
        <v>2049</v>
      </c>
      <c r="G744" s="8">
        <v>-7.0891621446706826E-2</v>
      </c>
      <c r="H744">
        <v>12224</v>
      </c>
      <c r="I744" s="8">
        <v>0</v>
      </c>
      <c r="J744" s="8">
        <v>56.424018785642403</v>
      </c>
      <c r="K744">
        <v>27.279999999999998</v>
      </c>
      <c r="L744">
        <v>189</v>
      </c>
      <c r="M744" s="8">
        <v>7.6943030782153272</v>
      </c>
      <c r="N744" s="8">
        <v>0.41504854368931998</v>
      </c>
      <c r="O744" s="8">
        <v>14.684466019417471</v>
      </c>
      <c r="P744" s="8">
        <v>4.6328951587047129</v>
      </c>
      <c r="Q744" s="15" t="s">
        <v>2049</v>
      </c>
      <c r="R744" s="15" t="s">
        <v>2049</v>
      </c>
      <c r="S744" s="15" t="s">
        <v>2049</v>
      </c>
      <c r="T744" s="15" t="s">
        <v>2049</v>
      </c>
      <c r="U744" s="16">
        <v>0</v>
      </c>
      <c r="V744" s="17">
        <v>0</v>
      </c>
      <c r="X744">
        <v>0</v>
      </c>
      <c r="Y744">
        <v>0</v>
      </c>
      <c r="Z744" s="8">
        <v>0.20666559502759471</v>
      </c>
      <c r="AA744" s="8">
        <v>6.2326869806094187</v>
      </c>
      <c r="AB744" s="9">
        <v>27.993324989570294</v>
      </c>
      <c r="AC744">
        <v>15</v>
      </c>
      <c r="AD744" s="8">
        <v>15.790510759657771</v>
      </c>
      <c r="AE744" s="15" t="s">
        <v>2049</v>
      </c>
      <c r="AF744" s="8">
        <v>110.38439472174413</v>
      </c>
      <c r="AG744" s="8">
        <v>0.80381544400000005</v>
      </c>
      <c r="AH744" s="8">
        <v>53.3333333333333</v>
      </c>
      <c r="AI744" s="8">
        <v>0.66153290424274303</v>
      </c>
      <c r="AJ744" s="8">
        <v>116.8666666666667</v>
      </c>
      <c r="AK744" s="14">
        <v>20</v>
      </c>
      <c r="AL744" s="8">
        <v>0</v>
      </c>
      <c r="AM744" s="3" t="s">
        <v>2049</v>
      </c>
      <c r="AN744">
        <v>0</v>
      </c>
      <c r="AO744" s="3" t="s">
        <v>2049</v>
      </c>
      <c r="AP744" s="3" t="s">
        <v>2049</v>
      </c>
      <c r="AQ744" s="8">
        <v>0</v>
      </c>
      <c r="AR744" s="8">
        <v>0</v>
      </c>
      <c r="AT744" s="34">
        <v>0.14143094841930118</v>
      </c>
      <c r="AU744" s="34">
        <v>1.0717539252987514</v>
      </c>
      <c r="AV744" s="7">
        <v>1</v>
      </c>
      <c r="AW744" s="3" t="s">
        <v>2049</v>
      </c>
      <c r="AX744" s="3" t="s">
        <v>2049</v>
      </c>
      <c r="AY744" s="8">
        <v>1.125462243421405</v>
      </c>
      <c r="AZ744">
        <v>26.7</v>
      </c>
      <c r="BA744">
        <v>2</v>
      </c>
      <c r="BB744" s="8">
        <v>0</v>
      </c>
      <c r="BC744" s="3" t="s">
        <v>2110</v>
      </c>
      <c r="BD744" s="8">
        <v>1.3157894736842106</v>
      </c>
      <c r="BE744">
        <f>VLOOKUP(A744,'dati SCL7_com'!A:C,3,FALSE)</f>
        <v>0.6</v>
      </c>
    </row>
    <row r="745" spans="1:57" x14ac:dyDescent="0.3">
      <c r="A745">
        <v>63022</v>
      </c>
      <c r="B745" t="s">
        <v>640</v>
      </c>
      <c r="C745">
        <v>3898</v>
      </c>
      <c r="D745" t="s">
        <v>171</v>
      </c>
      <c r="E745" t="str">
        <f>VLOOKUP(A745,'0. dati base'!B:K,10,FALSE)</f>
        <v>CAMPANIA</v>
      </c>
      <c r="F745" s="15" t="s">
        <v>2049</v>
      </c>
      <c r="G745" s="8">
        <v>5.2459016393442623E-2</v>
      </c>
      <c r="H745">
        <v>1485</v>
      </c>
      <c r="I745" s="8">
        <v>3.9719626168224296</v>
      </c>
      <c r="J745" s="8">
        <v>60.561056105610497</v>
      </c>
      <c r="K745">
        <v>26.21</v>
      </c>
      <c r="L745">
        <v>0</v>
      </c>
      <c r="M745" s="8">
        <v>2.4982714072564502</v>
      </c>
      <c r="N745" s="8">
        <v>0.55065359477124198</v>
      </c>
      <c r="O745" s="8">
        <v>2.7777777777777781</v>
      </c>
      <c r="P745" s="8">
        <v>12.16730038022814</v>
      </c>
      <c r="Q745" s="15" t="s">
        <v>2049</v>
      </c>
      <c r="R745" s="15" t="s">
        <v>2049</v>
      </c>
      <c r="S745" s="15" t="s">
        <v>2049</v>
      </c>
      <c r="T745" s="15" t="s">
        <v>2049</v>
      </c>
      <c r="U745" s="16">
        <v>0</v>
      </c>
      <c r="V745" s="17">
        <v>0</v>
      </c>
      <c r="X745">
        <v>0</v>
      </c>
      <c r="Y745">
        <v>0</v>
      </c>
      <c r="Z745" s="8">
        <v>0.22274143302180685</v>
      </c>
      <c r="AA745" s="8">
        <v>2.406554019457245</v>
      </c>
      <c r="AB745" s="9">
        <v>24.729241877256317</v>
      </c>
      <c r="AC745">
        <v>4</v>
      </c>
      <c r="AD745" s="8">
        <v>3.694638694638694</v>
      </c>
      <c r="AE745" s="15" t="s">
        <v>2049</v>
      </c>
      <c r="AF745" s="8">
        <v>84.033613445378151</v>
      </c>
      <c r="AG745" s="8">
        <v>1.026167265</v>
      </c>
      <c r="AH745" s="8">
        <v>75</v>
      </c>
      <c r="AI745" s="8">
        <v>0.82397476340693998</v>
      </c>
      <c r="AJ745" s="8">
        <v>115.5</v>
      </c>
      <c r="AK745" s="14">
        <v>22.3</v>
      </c>
      <c r="AL745" s="8">
        <v>0</v>
      </c>
      <c r="AM745" s="3" t="s">
        <v>2049</v>
      </c>
      <c r="AN745">
        <v>0</v>
      </c>
      <c r="AO745" s="3" t="s">
        <v>2049</v>
      </c>
      <c r="AP745" s="3" t="s">
        <v>2049</v>
      </c>
      <c r="AQ745" s="8">
        <v>0</v>
      </c>
      <c r="AR745" s="8">
        <v>0</v>
      </c>
      <c r="AT745" s="34">
        <v>0.23266219239373601</v>
      </c>
      <c r="AU745" s="34">
        <v>1.2827090815802975</v>
      </c>
      <c r="AV745" s="7">
        <v>1</v>
      </c>
      <c r="AW745" s="3" t="s">
        <v>2049</v>
      </c>
      <c r="AX745" s="3" t="s">
        <v>2049</v>
      </c>
      <c r="AY745" s="8">
        <v>1.5735641227380019</v>
      </c>
      <c r="AZ745">
        <v>19.8</v>
      </c>
      <c r="BA745">
        <v>0</v>
      </c>
      <c r="BB745" s="8">
        <v>0</v>
      </c>
      <c r="BC745" s="3" t="s">
        <v>2110</v>
      </c>
      <c r="BD745" s="8">
        <v>0</v>
      </c>
      <c r="BE745">
        <f>VLOOKUP(A745,'dati SCL7_com'!A:C,3,FALSE)</f>
        <v>0.2</v>
      </c>
    </row>
    <row r="746" spans="1:57" x14ac:dyDescent="0.3">
      <c r="A746">
        <v>63023</v>
      </c>
      <c r="B746" t="s">
        <v>642</v>
      </c>
      <c r="C746">
        <v>77642</v>
      </c>
      <c r="D746" t="s">
        <v>2057</v>
      </c>
      <c r="E746" t="str">
        <f>VLOOKUP(A746,'0. dati base'!B:K,10,FALSE)</f>
        <v>CAMPANIA</v>
      </c>
      <c r="F746" s="15" t="s">
        <v>2049</v>
      </c>
      <c r="G746" s="8">
        <v>-3.9578448612739354E-2</v>
      </c>
      <c r="H746">
        <v>6483</v>
      </c>
      <c r="I746" s="8">
        <v>0.25811537630170256</v>
      </c>
      <c r="J746" s="8">
        <v>54.368358913813395</v>
      </c>
      <c r="K746">
        <v>27.96</v>
      </c>
      <c r="L746">
        <v>597</v>
      </c>
      <c r="M746" s="8">
        <v>33.604674143979445</v>
      </c>
      <c r="N746" s="8">
        <v>0.36857686614506202</v>
      </c>
      <c r="O746" s="8">
        <v>1.48022837809262</v>
      </c>
      <c r="P746" s="8">
        <v>6.919141731993669</v>
      </c>
      <c r="Q746" s="15" t="s">
        <v>2049</v>
      </c>
      <c r="R746" s="15" t="s">
        <v>2049</v>
      </c>
      <c r="S746" s="15" t="s">
        <v>2049</v>
      </c>
      <c r="T746" s="15" t="s">
        <v>2049</v>
      </c>
      <c r="U746" s="16">
        <v>1</v>
      </c>
      <c r="V746" s="17">
        <v>1</v>
      </c>
      <c r="X746">
        <v>0</v>
      </c>
      <c r="Y746">
        <v>0</v>
      </c>
      <c r="Z746" s="8">
        <v>0.19869797957964067</v>
      </c>
      <c r="AA746" s="8">
        <v>29.20129270544783</v>
      </c>
      <c r="AB746" s="9">
        <v>22.910373711108814</v>
      </c>
      <c r="AC746">
        <v>41</v>
      </c>
      <c r="AD746" s="8">
        <v>15.068983170154221</v>
      </c>
      <c r="AE746" s="15" t="s">
        <v>2049</v>
      </c>
      <c r="AF746" s="8">
        <v>52.705931235068036</v>
      </c>
      <c r="AG746" s="8">
        <v>0.42502769099999999</v>
      </c>
      <c r="AH746" s="8">
        <v>41.463414634146304</v>
      </c>
      <c r="AI746" s="8">
        <v>0.70850549721211298</v>
      </c>
      <c r="AJ746" s="8">
        <v>351.24242424242419</v>
      </c>
      <c r="AK746" s="14">
        <v>18.899999999999999</v>
      </c>
      <c r="AL746" s="8">
        <v>1.645435136337505</v>
      </c>
      <c r="AM746" s="3" t="s">
        <v>2049</v>
      </c>
      <c r="AN746">
        <v>0</v>
      </c>
      <c r="AO746" s="3" t="s">
        <v>2049</v>
      </c>
      <c r="AP746" s="3" t="s">
        <v>2049</v>
      </c>
      <c r="AQ746" s="8">
        <v>0.524303264239805</v>
      </c>
      <c r="AR746" s="8">
        <v>0</v>
      </c>
      <c r="AT746" s="34">
        <v>0.13290480563207835</v>
      </c>
      <c r="AU746" s="34">
        <v>0.72125911233610673</v>
      </c>
      <c r="AV746" s="7">
        <v>1</v>
      </c>
      <c r="AW746" s="3" t="s">
        <v>2049</v>
      </c>
      <c r="AX746" s="3" t="s">
        <v>2049</v>
      </c>
      <c r="AY746" s="8">
        <v>1.692906720839682</v>
      </c>
      <c r="AZ746">
        <v>23.6</v>
      </c>
      <c r="BA746">
        <v>10</v>
      </c>
      <c r="BB746" s="8">
        <v>1.2879627006001907E-2</v>
      </c>
      <c r="BC746" s="3" t="s">
        <v>2110</v>
      </c>
      <c r="BD746" s="8">
        <v>0.90984284532671633</v>
      </c>
      <c r="BE746">
        <f>VLOOKUP(A746,'dati SCL7_com'!A:C,3,FALSE)</f>
        <v>0.8</v>
      </c>
    </row>
    <row r="747" spans="1:57" x14ac:dyDescent="0.3">
      <c r="A747">
        <v>63024</v>
      </c>
      <c r="B747" t="s">
        <v>665</v>
      </c>
      <c r="C747">
        <v>66466</v>
      </c>
      <c r="D747" t="s">
        <v>171</v>
      </c>
      <c r="E747" t="str">
        <f>VLOOKUP(A747,'0. dati base'!B:K,10,FALSE)</f>
        <v>CAMPANIA</v>
      </c>
      <c r="F747" s="15" t="s">
        <v>2049</v>
      </c>
      <c r="G747" s="8">
        <v>-1.4717088257705927E-2</v>
      </c>
      <c r="H747">
        <v>3701</v>
      </c>
      <c r="I747" s="8">
        <v>0.32451777265558657</v>
      </c>
      <c r="J747" s="8">
        <v>58.230222897217097</v>
      </c>
      <c r="K747">
        <v>29.279999999999998</v>
      </c>
      <c r="L747">
        <v>2778</v>
      </c>
      <c r="M747" s="8">
        <v>43.245751300993483</v>
      </c>
      <c r="N747" s="8">
        <v>0.57575757575757602</v>
      </c>
      <c r="O747" s="8">
        <v>0.66287878787878796</v>
      </c>
      <c r="P747" s="8">
        <v>6.9033946968417501</v>
      </c>
      <c r="Q747" s="15" t="s">
        <v>2049</v>
      </c>
      <c r="R747" s="15" t="s">
        <v>2049</v>
      </c>
      <c r="S747" s="15" t="s">
        <v>2049</v>
      </c>
      <c r="T747" s="15" t="s">
        <v>2049</v>
      </c>
      <c r="U747" s="16">
        <v>1</v>
      </c>
      <c r="V747" s="17">
        <v>1</v>
      </c>
      <c r="X747">
        <v>0</v>
      </c>
      <c r="Y747">
        <v>2.7</v>
      </c>
      <c r="Z747" s="8">
        <v>0.193088074730074</v>
      </c>
      <c r="AA747" s="8">
        <v>52.1505376344086</v>
      </c>
      <c r="AB747" s="9">
        <v>17.535291571535495</v>
      </c>
      <c r="AC747">
        <v>66</v>
      </c>
      <c r="AD747" s="8">
        <v>23.630173564753001</v>
      </c>
      <c r="AE747" s="15" t="s">
        <v>2049</v>
      </c>
      <c r="AF747" s="8">
        <v>24.6484375</v>
      </c>
      <c r="AG747" s="8">
        <v>0.75226431599999999</v>
      </c>
      <c r="AH747" s="8">
        <v>77.272727272727309</v>
      </c>
      <c r="AI747" s="8">
        <v>0.47765078120066601</v>
      </c>
      <c r="AJ747" s="8">
        <v>441.64</v>
      </c>
      <c r="AK747" s="14">
        <v>20.9</v>
      </c>
      <c r="AL747" s="8">
        <v>6.9562178337934402</v>
      </c>
      <c r="AM747" s="3" t="s">
        <v>2049</v>
      </c>
      <c r="AN747">
        <v>2</v>
      </c>
      <c r="AO747" s="3" t="s">
        <v>2049</v>
      </c>
      <c r="AP747" s="3" t="s">
        <v>2049</v>
      </c>
      <c r="AQ747" s="8">
        <v>1.9495245547259401</v>
      </c>
      <c r="AR747" s="8">
        <v>0</v>
      </c>
      <c r="AT747" s="34">
        <v>0.22266232847644646</v>
      </c>
      <c r="AU747" s="34">
        <v>1.0983059007612914</v>
      </c>
      <c r="AV747" s="7">
        <v>3</v>
      </c>
      <c r="AW747" s="3" t="s">
        <v>2049</v>
      </c>
      <c r="AX747" s="3" t="s">
        <v>2049</v>
      </c>
      <c r="AY747" s="8">
        <v>2.3942051086542131</v>
      </c>
      <c r="AZ747">
        <v>20.7</v>
      </c>
      <c r="BA747">
        <v>60</v>
      </c>
      <c r="BB747" s="8">
        <v>0.15045286311798511</v>
      </c>
      <c r="BC747" s="3" t="s">
        <v>2110</v>
      </c>
      <c r="BD747" s="8">
        <v>3.9481105470953186</v>
      </c>
      <c r="BE747">
        <f>VLOOKUP(A747,'dati SCL7_com'!A:C,3,FALSE)</f>
        <v>1</v>
      </c>
    </row>
    <row r="748" spans="1:57" x14ac:dyDescent="0.3">
      <c r="A748">
        <v>63025</v>
      </c>
      <c r="B748" t="s">
        <v>670</v>
      </c>
      <c r="C748">
        <v>7869</v>
      </c>
      <c r="D748" t="s">
        <v>2091</v>
      </c>
      <c r="E748" t="str">
        <f>VLOOKUP(A748,'0. dati base'!B:K,10,FALSE)</f>
        <v>CAMPANIA</v>
      </c>
      <c r="F748" s="15" t="s">
        <v>2049</v>
      </c>
      <c r="G748" s="8">
        <v>0.1095890410958904</v>
      </c>
      <c r="H748">
        <v>1900</v>
      </c>
      <c r="I748" s="8">
        <v>3.556092324208266</v>
      </c>
      <c r="J748" s="8">
        <v>57.029950083194606</v>
      </c>
      <c r="K748">
        <v>29.69</v>
      </c>
      <c r="L748">
        <v>2015</v>
      </c>
      <c r="M748" s="8">
        <v>2.1014926338599866</v>
      </c>
      <c r="N748" s="8">
        <v>0.35408560311283999</v>
      </c>
      <c r="O748" s="8">
        <v>0.77821011673151796</v>
      </c>
      <c r="P748" s="8">
        <v>7.5010028078620126</v>
      </c>
      <c r="Q748" s="15" t="s">
        <v>2049</v>
      </c>
      <c r="R748" s="15" t="s">
        <v>2049</v>
      </c>
      <c r="S748" s="15" t="s">
        <v>2049</v>
      </c>
      <c r="T748" s="15" t="s">
        <v>2049</v>
      </c>
      <c r="U748" s="16">
        <v>0</v>
      </c>
      <c r="V748" s="17">
        <v>0</v>
      </c>
      <c r="X748">
        <v>1</v>
      </c>
      <c r="Y748">
        <v>0</v>
      </c>
      <c r="Z748" s="8">
        <v>0.2010198604401503</v>
      </c>
      <c r="AA748" s="8">
        <v>1.1326037159582591</v>
      </c>
      <c r="AB748" s="9">
        <v>26.739130434782609</v>
      </c>
      <c r="AC748">
        <v>4</v>
      </c>
      <c r="AD748" s="8">
        <v>9.6815754339118829</v>
      </c>
      <c r="AE748" s="15" t="s">
        <v>2049</v>
      </c>
      <c r="AF748" s="8">
        <v>585.65737051792826</v>
      </c>
      <c r="AG748" s="8">
        <v>0.38124285200000002</v>
      </c>
      <c r="AH748" s="8">
        <v>25</v>
      </c>
      <c r="AI748" s="8">
        <v>0.68247948700268901</v>
      </c>
      <c r="AJ748" s="8">
        <v>118.6666666666667</v>
      </c>
      <c r="AK748" s="14">
        <v>20.100000000000001</v>
      </c>
      <c r="AL748" s="8">
        <v>0</v>
      </c>
      <c r="AM748" s="3" t="s">
        <v>2049</v>
      </c>
      <c r="AN748">
        <v>0</v>
      </c>
      <c r="AO748" s="3" t="s">
        <v>2049</v>
      </c>
      <c r="AP748" s="3" t="s">
        <v>2049</v>
      </c>
      <c r="AQ748" s="8">
        <v>0</v>
      </c>
      <c r="AR748" s="8">
        <v>0</v>
      </c>
      <c r="AT748" s="34">
        <v>8.5798816568047331E-2</v>
      </c>
      <c r="AU748" s="34">
        <v>1.1437285550895919</v>
      </c>
      <c r="AV748" s="7">
        <v>1</v>
      </c>
      <c r="AW748" s="3" t="s">
        <v>2049</v>
      </c>
      <c r="AX748" s="3" t="s">
        <v>2049</v>
      </c>
      <c r="AY748" s="8">
        <v>1.3793103448275861</v>
      </c>
      <c r="AZ748">
        <v>19.7</v>
      </c>
      <c r="BA748">
        <v>0</v>
      </c>
      <c r="BB748" s="8">
        <v>0</v>
      </c>
      <c r="BC748" s="3" t="s">
        <v>2110</v>
      </c>
      <c r="BD748" s="8">
        <v>0</v>
      </c>
      <c r="BE748">
        <f>VLOOKUP(A748,'dati SCL7_com'!A:C,3,FALSE)</f>
        <v>0.6</v>
      </c>
    </row>
    <row r="749" spans="1:57" x14ac:dyDescent="0.3">
      <c r="A749">
        <v>63026</v>
      </c>
      <c r="B749" t="s">
        <v>730</v>
      </c>
      <c r="C749">
        <v>18267</v>
      </c>
      <c r="D749" t="s">
        <v>2091</v>
      </c>
      <c r="E749" t="str">
        <f>VLOOKUP(A749,'0. dati base'!B:K,10,FALSE)</f>
        <v>CAMPANIA</v>
      </c>
      <c r="F749" s="15" t="s">
        <v>2049</v>
      </c>
      <c r="G749" s="8">
        <v>-3.9627039627039624E-2</v>
      </c>
      <c r="H749">
        <v>4286</v>
      </c>
      <c r="I749" s="8">
        <v>1.6935127978817299</v>
      </c>
      <c r="J749" s="8">
        <v>62.769599452242296</v>
      </c>
      <c r="K749">
        <v>28.39</v>
      </c>
      <c r="L749">
        <v>130</v>
      </c>
      <c r="M749" s="8">
        <v>7.2600102073957213</v>
      </c>
      <c r="N749" s="8">
        <v>0.45290322580645198</v>
      </c>
      <c r="O749" s="8">
        <v>0.25806451612903197</v>
      </c>
      <c r="P749" s="8">
        <v>6.9608956676943041</v>
      </c>
      <c r="Q749" s="15" t="s">
        <v>2049</v>
      </c>
      <c r="R749" s="15" t="s">
        <v>2049</v>
      </c>
      <c r="S749" s="15" t="s">
        <v>2049</v>
      </c>
      <c r="T749" s="15" t="s">
        <v>2049</v>
      </c>
      <c r="U749" s="16">
        <v>0</v>
      </c>
      <c r="V749" s="17">
        <v>0</v>
      </c>
      <c r="X749">
        <v>1</v>
      </c>
      <c r="Y749">
        <v>0</v>
      </c>
      <c r="Z749" s="8">
        <v>0.19897396293027361</v>
      </c>
      <c r="AA749" s="8">
        <v>7.5856902041580829</v>
      </c>
      <c r="AB749" s="9">
        <v>20.538116591928251</v>
      </c>
      <c r="AC749">
        <v>14</v>
      </c>
      <c r="AD749" s="8">
        <v>15.54920986969781</v>
      </c>
      <c r="AE749" s="15" t="s">
        <v>2049</v>
      </c>
      <c r="AF749" s="8">
        <v>122.25806451612904</v>
      </c>
      <c r="AG749" s="8">
        <v>0.71166584600000005</v>
      </c>
      <c r="AH749" s="8">
        <v>21.428571428571399</v>
      </c>
      <c r="AI749" s="8">
        <v>0.57616874086224701</v>
      </c>
      <c r="AJ749" s="8">
        <v>159.92307692307691</v>
      </c>
      <c r="AK749" s="14">
        <v>19.5</v>
      </c>
      <c r="AL749" s="8">
        <v>0</v>
      </c>
      <c r="AM749" s="3" t="s">
        <v>2049</v>
      </c>
      <c r="AN749">
        <v>0</v>
      </c>
      <c r="AO749" s="3" t="s">
        <v>2049</v>
      </c>
      <c r="AP749" s="3" t="s">
        <v>2049</v>
      </c>
      <c r="AQ749" s="8">
        <v>0</v>
      </c>
      <c r="AR749" s="8">
        <v>0</v>
      </c>
      <c r="AT749" s="34">
        <v>0.13923664122137405</v>
      </c>
      <c r="AU749" s="34">
        <v>0.82115289866973229</v>
      </c>
      <c r="AV749" s="7">
        <v>2</v>
      </c>
      <c r="AW749" s="3" t="s">
        <v>2049</v>
      </c>
      <c r="AX749" s="3" t="s">
        <v>2049</v>
      </c>
      <c r="AY749" s="8">
        <v>1.505940097049473</v>
      </c>
      <c r="AZ749">
        <v>19.8</v>
      </c>
      <c r="BA749">
        <v>1</v>
      </c>
      <c r="BB749" s="8">
        <v>0</v>
      </c>
      <c r="BC749" s="3" t="s">
        <v>2110</v>
      </c>
      <c r="BD749" s="8">
        <v>0.23752969121140144</v>
      </c>
      <c r="BE749">
        <f>VLOOKUP(A749,'dati SCL7_com'!A:C,3,FALSE)</f>
        <v>0.8</v>
      </c>
    </row>
    <row r="750" spans="1:57" x14ac:dyDescent="0.3">
      <c r="A750">
        <v>63027</v>
      </c>
      <c r="B750" t="s">
        <v>757</v>
      </c>
      <c r="C750">
        <v>12906</v>
      </c>
      <c r="D750" t="s">
        <v>228</v>
      </c>
      <c r="E750" t="str">
        <f>VLOOKUP(A750,'0. dati base'!B:K,10,FALSE)</f>
        <v>CAMPANIA</v>
      </c>
      <c r="F750" s="15" t="s">
        <v>2049</v>
      </c>
      <c r="G750" s="8">
        <v>9.9419390757973427E-3</v>
      </c>
      <c r="H750">
        <v>1732</v>
      </c>
      <c r="I750" s="8">
        <v>0.46464010080327606</v>
      </c>
      <c r="J750" s="8">
        <v>57.109106529209598</v>
      </c>
      <c r="K750">
        <v>37.99</v>
      </c>
      <c r="L750">
        <v>0</v>
      </c>
      <c r="M750" s="8">
        <v>5.5746112456576773</v>
      </c>
      <c r="N750" s="8">
        <v>0.51212553495007096</v>
      </c>
      <c r="O750" s="8">
        <v>2.5677603423680462</v>
      </c>
      <c r="P750" s="8">
        <v>11.15913555992141</v>
      </c>
      <c r="Q750" s="15" t="s">
        <v>2049</v>
      </c>
      <c r="R750" s="15" t="s">
        <v>2049</v>
      </c>
      <c r="S750" s="15" t="s">
        <v>2049</v>
      </c>
      <c r="T750" s="15" t="s">
        <v>2049</v>
      </c>
      <c r="U750" s="16">
        <v>0</v>
      </c>
      <c r="V750" s="17">
        <v>0</v>
      </c>
      <c r="X750">
        <v>1</v>
      </c>
      <c r="Y750">
        <v>0</v>
      </c>
      <c r="Z750" s="8">
        <v>0.18498976216727045</v>
      </c>
      <c r="AA750" s="8">
        <v>11.348740945153502</v>
      </c>
      <c r="AB750" s="9">
        <v>15.082201572551824</v>
      </c>
      <c r="AC750">
        <v>22</v>
      </c>
      <c r="AD750" s="8">
        <v>25.316304810557689</v>
      </c>
      <c r="AE750" s="15" t="s">
        <v>2049</v>
      </c>
      <c r="AF750" s="8">
        <v>56.653225806451616</v>
      </c>
      <c r="AG750" s="8">
        <v>0.69735007000000004</v>
      </c>
      <c r="AH750" s="8">
        <v>27.272727272727298</v>
      </c>
      <c r="AI750" s="8">
        <v>0.72718100491020399</v>
      </c>
      <c r="AJ750" s="8">
        <v>1097.1111111111111</v>
      </c>
      <c r="AK750" s="14">
        <v>27.6</v>
      </c>
      <c r="AL750" s="8">
        <v>0</v>
      </c>
      <c r="AM750" s="3" t="s">
        <v>2049</v>
      </c>
      <c r="AN750">
        <v>0</v>
      </c>
      <c r="AO750" s="3" t="s">
        <v>2049</v>
      </c>
      <c r="AP750" s="3" t="s">
        <v>2049</v>
      </c>
      <c r="AQ750" s="8">
        <v>0</v>
      </c>
      <c r="AR750" s="8">
        <v>0</v>
      </c>
      <c r="AT750" s="34">
        <v>0.31846414455110106</v>
      </c>
      <c r="AU750" s="34">
        <v>1.1622501162250116</v>
      </c>
      <c r="AV750" s="7">
        <v>1</v>
      </c>
      <c r="AW750" s="3" t="s">
        <v>2049</v>
      </c>
      <c r="AX750" s="3" t="s">
        <v>2049</v>
      </c>
      <c r="AY750" s="8">
        <v>2.254703778572539</v>
      </c>
      <c r="AZ750">
        <v>19.399999999999999</v>
      </c>
      <c r="BA750">
        <v>6</v>
      </c>
      <c r="BB750" s="8">
        <v>0</v>
      </c>
      <c r="BC750" s="3" t="s">
        <v>2110</v>
      </c>
      <c r="BD750" s="8">
        <v>0.82191780821917815</v>
      </c>
      <c r="BE750">
        <f>VLOOKUP(A750,'dati SCL7_com'!A:C,3,FALSE)</f>
        <v>0</v>
      </c>
    </row>
    <row r="751" spans="1:57" x14ac:dyDescent="0.3">
      <c r="A751">
        <v>63028</v>
      </c>
      <c r="B751" t="s">
        <v>761</v>
      </c>
      <c r="C751">
        <v>7280</v>
      </c>
      <c r="D751" t="s">
        <v>228</v>
      </c>
      <c r="E751" t="str">
        <f>VLOOKUP(A751,'0. dati base'!B:K,10,FALSE)</f>
        <v>CAMPANIA</v>
      </c>
      <c r="F751" s="15" t="s">
        <v>2049</v>
      </c>
      <c r="G751" s="8">
        <v>3.6988304093567251E-2</v>
      </c>
      <c r="H751">
        <v>2588</v>
      </c>
      <c r="I751" s="8">
        <v>0.12688566192020301</v>
      </c>
      <c r="J751" s="8">
        <v>59.085757461276899</v>
      </c>
      <c r="K751">
        <v>37.82</v>
      </c>
      <c r="L751">
        <v>0</v>
      </c>
      <c r="M751" s="8">
        <v>3.0705839808006314</v>
      </c>
      <c r="N751" s="8">
        <v>0.53117206982543597</v>
      </c>
      <c r="O751" s="8">
        <v>1.330008312551954</v>
      </c>
      <c r="P751" s="8">
        <v>7.3744210901318139</v>
      </c>
      <c r="Q751" s="15" t="s">
        <v>2049</v>
      </c>
      <c r="R751" s="15" t="s">
        <v>2049</v>
      </c>
      <c r="S751" s="15" t="s">
        <v>2049</v>
      </c>
      <c r="T751" s="15" t="s">
        <v>2049</v>
      </c>
      <c r="U751" s="16">
        <v>0</v>
      </c>
      <c r="V751" s="17">
        <v>0</v>
      </c>
      <c r="X751">
        <v>0</v>
      </c>
      <c r="Y751">
        <v>0</v>
      </c>
      <c r="Z751" s="8">
        <v>0.17425630903707881</v>
      </c>
      <c r="AA751" s="8">
        <v>3.742669886167644</v>
      </c>
      <c r="AB751" s="9">
        <v>10.840108401084011</v>
      </c>
      <c r="AC751">
        <v>4</v>
      </c>
      <c r="AD751" s="8">
        <v>18.35275080906149</v>
      </c>
      <c r="AE751" s="15" t="s">
        <v>2049</v>
      </c>
      <c r="AF751" s="8">
        <v>140.72072072072072</v>
      </c>
      <c r="AG751" s="8">
        <v>0.54945054900000001</v>
      </c>
      <c r="AH751" s="8">
        <v>25</v>
      </c>
      <c r="AI751" s="8">
        <v>0.460985716804796</v>
      </c>
      <c r="AJ751" s="8">
        <v>176.5</v>
      </c>
      <c r="AK751" s="14">
        <v>24.3</v>
      </c>
      <c r="AL751" s="8">
        <v>0</v>
      </c>
      <c r="AM751" s="3" t="s">
        <v>2049</v>
      </c>
      <c r="AN751">
        <v>0</v>
      </c>
      <c r="AO751" s="3" t="s">
        <v>2049</v>
      </c>
      <c r="AP751" s="3" t="s">
        <v>2049</v>
      </c>
      <c r="AQ751" s="8">
        <v>0</v>
      </c>
      <c r="AR751" s="8">
        <v>0</v>
      </c>
      <c r="AT751" s="34">
        <v>0.19547079856972585</v>
      </c>
      <c r="AU751" s="34">
        <v>1.2362637362637363</v>
      </c>
      <c r="AV751" s="7">
        <v>1</v>
      </c>
      <c r="AW751" s="3" t="s">
        <v>2049</v>
      </c>
      <c r="AX751" s="3" t="s">
        <v>2049</v>
      </c>
      <c r="AY751" s="8">
        <v>2.53842899450007</v>
      </c>
      <c r="AZ751">
        <v>15.6</v>
      </c>
      <c r="BA751">
        <v>12</v>
      </c>
      <c r="BB751" s="8">
        <v>0</v>
      </c>
      <c r="BC751" s="3" t="s">
        <v>2110</v>
      </c>
      <c r="BD751" s="8">
        <v>4.395604395604396</v>
      </c>
      <c r="BE751">
        <f>VLOOKUP(A751,'dati SCL7_com'!A:C,3,FALSE)</f>
        <v>0</v>
      </c>
    </row>
    <row r="752" spans="1:57" x14ac:dyDescent="0.3">
      <c r="A752">
        <v>63029</v>
      </c>
      <c r="B752" t="s">
        <v>781</v>
      </c>
      <c r="C752">
        <v>1814</v>
      </c>
      <c r="D752" t="s">
        <v>228</v>
      </c>
      <c r="E752" t="str">
        <f>VLOOKUP(A752,'0. dati base'!B:K,10,FALSE)</f>
        <v>CAMPANIA</v>
      </c>
      <c r="F752" s="15" t="s">
        <v>2049</v>
      </c>
      <c r="G752" s="8">
        <v>4.1266252119841716E-2</v>
      </c>
      <c r="H752">
        <v>752</v>
      </c>
      <c r="I752" s="8">
        <v>30.347448425624325</v>
      </c>
      <c r="J752" s="8">
        <v>52.941176470588204</v>
      </c>
      <c r="K752">
        <v>44.63</v>
      </c>
      <c r="L752">
        <v>0</v>
      </c>
      <c r="M752" s="8">
        <v>0.8514788554896825</v>
      </c>
      <c r="N752" s="8">
        <v>0.472622478386167</v>
      </c>
      <c r="O752" s="8">
        <v>0</v>
      </c>
      <c r="P752" s="8">
        <v>8.9908256880733948</v>
      </c>
      <c r="Q752" s="15" t="s">
        <v>2049</v>
      </c>
      <c r="R752" s="15" t="s">
        <v>2049</v>
      </c>
      <c r="S752" s="15" t="s">
        <v>2049</v>
      </c>
      <c r="T752" s="15" t="s">
        <v>2049</v>
      </c>
      <c r="U752" s="16">
        <v>0</v>
      </c>
      <c r="V752" s="17">
        <v>0</v>
      </c>
      <c r="X752">
        <v>0</v>
      </c>
      <c r="Y752">
        <v>0</v>
      </c>
      <c r="Z752" s="8">
        <v>0.14875135722041261</v>
      </c>
      <c r="AA752" s="8">
        <v>0.50017247326664371</v>
      </c>
      <c r="AB752" s="9">
        <v>13.017751479289942</v>
      </c>
      <c r="AC752">
        <v>4</v>
      </c>
      <c r="AD752" s="8">
        <v>28.394160583941609</v>
      </c>
      <c r="AE752" s="15" t="s">
        <v>2049</v>
      </c>
      <c r="AF752" s="8">
        <v>140.6015037593985</v>
      </c>
      <c r="AG752" s="8">
        <v>2.2050716650000002</v>
      </c>
      <c r="AH752" s="8">
        <v>100</v>
      </c>
      <c r="AI752" s="8">
        <v>0.74691516709511596</v>
      </c>
      <c r="AJ752" s="8">
        <v>52.75</v>
      </c>
      <c r="AK752" s="14">
        <v>20.9</v>
      </c>
      <c r="AL752" s="8">
        <v>0</v>
      </c>
      <c r="AM752" s="3" t="s">
        <v>2049</v>
      </c>
      <c r="AN752">
        <v>0</v>
      </c>
      <c r="AO752" s="3" t="s">
        <v>2049</v>
      </c>
      <c r="AP752" s="3" t="s">
        <v>2049</v>
      </c>
      <c r="AQ752" s="8">
        <v>0</v>
      </c>
      <c r="AR752" s="8">
        <v>0</v>
      </c>
      <c r="AT752" s="34">
        <v>0.12315270935960591</v>
      </c>
      <c r="AU752" s="34">
        <v>2.7563395810363835</v>
      </c>
      <c r="AV752" s="7">
        <v>1</v>
      </c>
      <c r="AW752" s="3" t="s">
        <v>2049</v>
      </c>
      <c r="AX752" s="3" t="s">
        <v>2049</v>
      </c>
      <c r="AY752" s="8">
        <v>5.1020408163265314</v>
      </c>
      <c r="AZ752">
        <v>18</v>
      </c>
      <c r="BA752">
        <v>0</v>
      </c>
      <c r="BB752" s="8">
        <v>0</v>
      </c>
      <c r="BC752" s="3" t="s">
        <v>2110</v>
      </c>
      <c r="BD752" s="8">
        <v>0</v>
      </c>
      <c r="BE752">
        <f>VLOOKUP(A752,'dati SCL7_com'!A:C,3,FALSE)</f>
        <v>0</v>
      </c>
    </row>
    <row r="753" spans="1:57" x14ac:dyDescent="0.3">
      <c r="A753">
        <v>63030</v>
      </c>
      <c r="B753" t="s">
        <v>807</v>
      </c>
      <c r="C753">
        <v>12354</v>
      </c>
      <c r="D753" t="s">
        <v>2071</v>
      </c>
      <c r="E753" t="str">
        <f>VLOOKUP(A753,'0. dati base'!B:K,10,FALSE)</f>
        <v>CAMPANIA</v>
      </c>
      <c r="F753" s="15" t="s">
        <v>2049</v>
      </c>
      <c r="G753" s="8">
        <v>2.8081510934393639E-2</v>
      </c>
      <c r="H753">
        <v>5592</v>
      </c>
      <c r="I753" s="8">
        <v>1.3052936910804931</v>
      </c>
      <c r="J753" s="8">
        <v>56.893308250470298</v>
      </c>
      <c r="K753">
        <v>27.62</v>
      </c>
      <c r="L753">
        <v>0</v>
      </c>
      <c r="M753" s="8">
        <v>3.3701505571098211</v>
      </c>
      <c r="N753" s="8">
        <v>0.29943043124491497</v>
      </c>
      <c r="O753" s="8">
        <v>2.9292107404393821</v>
      </c>
      <c r="P753" s="8">
        <v>11.38625880067978</v>
      </c>
      <c r="Q753" s="15" t="s">
        <v>2049</v>
      </c>
      <c r="R753" s="15" t="s">
        <v>2049</v>
      </c>
      <c r="S753" s="15" t="s">
        <v>2049</v>
      </c>
      <c r="T753" s="15" t="s">
        <v>2049</v>
      </c>
      <c r="U753" s="16">
        <v>0</v>
      </c>
      <c r="V753" s="17">
        <v>0</v>
      </c>
      <c r="X753">
        <v>0</v>
      </c>
      <c r="Y753">
        <v>0</v>
      </c>
      <c r="Z753" s="8">
        <v>0.23704778019498832</v>
      </c>
      <c r="AA753" s="8">
        <v>1.7052685161618735</v>
      </c>
      <c r="AB753" s="9">
        <v>23.273518216421969</v>
      </c>
      <c r="AC753">
        <v>4</v>
      </c>
      <c r="AD753" s="8">
        <v>0</v>
      </c>
      <c r="AE753" s="15" t="s">
        <v>2049</v>
      </c>
      <c r="AF753" s="8">
        <v>175.02590673575128</v>
      </c>
      <c r="AG753" s="8">
        <v>0.323781771</v>
      </c>
      <c r="AH753" s="8">
        <v>100</v>
      </c>
      <c r="AI753" s="8">
        <v>0</v>
      </c>
      <c r="AJ753" s="8">
        <v>218.5</v>
      </c>
      <c r="AK753" s="14">
        <v>17.8</v>
      </c>
      <c r="AL753" s="8">
        <v>0</v>
      </c>
      <c r="AM753" s="3" t="s">
        <v>2049</v>
      </c>
      <c r="AN753">
        <v>0</v>
      </c>
      <c r="AO753" s="3" t="s">
        <v>2049</v>
      </c>
      <c r="AP753" s="3" t="s">
        <v>2049</v>
      </c>
      <c r="AQ753" s="8">
        <v>0</v>
      </c>
      <c r="AR753" s="8">
        <v>0</v>
      </c>
      <c r="AT753" s="34">
        <v>0.14431372549019608</v>
      </c>
      <c r="AU753" s="34">
        <v>0.72850898494414762</v>
      </c>
      <c r="AV753" s="7">
        <v>2</v>
      </c>
      <c r="AW753" s="3" t="s">
        <v>2049</v>
      </c>
      <c r="AX753" s="3" t="s">
        <v>2049</v>
      </c>
      <c r="AY753" s="8">
        <v>0.73469387755102034</v>
      </c>
      <c r="AZ753">
        <v>23.1</v>
      </c>
      <c r="BA753">
        <v>2</v>
      </c>
      <c r="BB753" s="8">
        <v>0</v>
      </c>
      <c r="BC753" s="3" t="s">
        <v>2110</v>
      </c>
      <c r="BD753" s="8">
        <v>0.90497737556561086</v>
      </c>
      <c r="BE753">
        <f>VLOOKUP(A753,'dati SCL7_com'!A:C,3,FALSE)</f>
        <v>0</v>
      </c>
    </row>
    <row r="754" spans="1:57" x14ac:dyDescent="0.3">
      <c r="A754">
        <v>63031</v>
      </c>
      <c r="B754" t="s">
        <v>888</v>
      </c>
      <c r="C754">
        <v>17615</v>
      </c>
      <c r="D754" t="s">
        <v>199</v>
      </c>
      <c r="E754" t="str">
        <f>VLOOKUP(A754,'0. dati base'!B:K,10,FALSE)</f>
        <v>CAMPANIA</v>
      </c>
      <c r="F754" s="15" t="s">
        <v>2049</v>
      </c>
      <c r="G754" s="8">
        <v>0.14037378040401263</v>
      </c>
      <c r="H754">
        <v>1268</v>
      </c>
      <c r="I754" s="8">
        <v>3.0547689341447248</v>
      </c>
      <c r="J754" s="8">
        <v>58.6623794212218</v>
      </c>
      <c r="K754">
        <v>36.57</v>
      </c>
      <c r="L754">
        <v>41557</v>
      </c>
      <c r="M754" s="8">
        <v>28.773179808518083</v>
      </c>
      <c r="N754" s="8">
        <v>0.48963182395260302</v>
      </c>
      <c r="O754" s="8">
        <v>0.65594583157003805</v>
      </c>
      <c r="P754" s="8">
        <v>20.30681818181818</v>
      </c>
      <c r="Q754" s="15" t="s">
        <v>2049</v>
      </c>
      <c r="R754" s="15" t="s">
        <v>2049</v>
      </c>
      <c r="S754" s="15" t="s">
        <v>2049</v>
      </c>
      <c r="T754" s="15" t="s">
        <v>2049</v>
      </c>
      <c r="U754" s="16">
        <v>0</v>
      </c>
      <c r="V754" s="17">
        <v>0</v>
      </c>
      <c r="X754">
        <v>0</v>
      </c>
      <c r="Y754">
        <v>0</v>
      </c>
      <c r="Z754" s="8">
        <v>0.17659818039404712</v>
      </c>
      <c r="AA754" s="8">
        <v>22.849968612680478</v>
      </c>
      <c r="AB754" s="9">
        <v>13.71900826446281</v>
      </c>
      <c r="AC754">
        <v>18</v>
      </c>
      <c r="AD754" s="8">
        <v>9.519959058341863</v>
      </c>
      <c r="AE754" s="15" t="s">
        <v>2049</v>
      </c>
      <c r="AF754" s="8">
        <v>34.337349397590359</v>
      </c>
      <c r="AG754" s="8">
        <v>0.794777179</v>
      </c>
      <c r="AH754" s="8">
        <v>72.2222222222222</v>
      </c>
      <c r="AI754" s="8">
        <v>0.63082822635558899</v>
      </c>
      <c r="AJ754" s="8">
        <v>220.64285714285711</v>
      </c>
      <c r="AK754" s="14">
        <v>37.299999999999997</v>
      </c>
      <c r="AL754" s="8">
        <v>0</v>
      </c>
      <c r="AM754" s="3" t="s">
        <v>2049</v>
      </c>
      <c r="AN754">
        <v>0</v>
      </c>
      <c r="AO754" s="3" t="s">
        <v>2049</v>
      </c>
      <c r="AP754" s="3" t="s">
        <v>2049</v>
      </c>
      <c r="AQ754" s="8">
        <v>0</v>
      </c>
      <c r="AR754" s="8">
        <v>0</v>
      </c>
      <c r="AT754" s="34">
        <v>0.15579559617781472</v>
      </c>
      <c r="AU754" s="34">
        <v>1.2489355662787396</v>
      </c>
      <c r="AV754" s="7">
        <v>2</v>
      </c>
      <c r="AW754" s="3" t="s">
        <v>2049</v>
      </c>
      <c r="AX754" s="3" t="s">
        <v>2049</v>
      </c>
      <c r="AY754" s="8">
        <v>1.777284087753402</v>
      </c>
      <c r="AZ754">
        <v>19.5</v>
      </c>
      <c r="BA754">
        <v>29</v>
      </c>
      <c r="BB754" s="8">
        <v>0</v>
      </c>
      <c r="BC754" s="3" t="s">
        <v>2110</v>
      </c>
      <c r="BD754" s="8">
        <v>2.2239263803680984</v>
      </c>
      <c r="BE754">
        <f>VLOOKUP(A754,'dati SCL7_com'!A:C,3,FALSE)</f>
        <v>1</v>
      </c>
    </row>
    <row r="755" spans="1:57" x14ac:dyDescent="0.3">
      <c r="A755">
        <v>63032</v>
      </c>
      <c r="B755" t="s">
        <v>905</v>
      </c>
      <c r="C755">
        <v>30329</v>
      </c>
      <c r="D755" t="s">
        <v>2071</v>
      </c>
      <c r="E755" t="str">
        <f>VLOOKUP(A755,'0. dati base'!B:K,10,FALSE)</f>
        <v>CAMPANIA</v>
      </c>
      <c r="F755" s="15" t="s">
        <v>2049</v>
      </c>
      <c r="G755" s="8">
        <v>-7.6074669273777151E-2</v>
      </c>
      <c r="H755">
        <v>5631</v>
      </c>
      <c r="I755" s="8">
        <v>1.385536192586224</v>
      </c>
      <c r="J755" s="8">
        <v>54.543707973102698</v>
      </c>
      <c r="K755">
        <v>31.68</v>
      </c>
      <c r="L755">
        <v>217</v>
      </c>
      <c r="M755" s="8">
        <v>9.3811148665038733</v>
      </c>
      <c r="N755" s="8">
        <v>0.80427521710086802</v>
      </c>
      <c r="O755" s="8">
        <v>4.0748162992651968</v>
      </c>
      <c r="P755" s="8">
        <v>11.33751306165099</v>
      </c>
      <c r="Q755" s="15" t="s">
        <v>2049</v>
      </c>
      <c r="R755" s="15" t="s">
        <v>2049</v>
      </c>
      <c r="S755" s="15" t="s">
        <v>2049</v>
      </c>
      <c r="T755" s="15" t="s">
        <v>2049</v>
      </c>
      <c r="U755" s="16">
        <v>1</v>
      </c>
      <c r="V755" s="17">
        <v>0</v>
      </c>
      <c r="X755">
        <v>0</v>
      </c>
      <c r="Y755">
        <v>0</v>
      </c>
      <c r="Z755" s="8">
        <v>0.17105915809662378</v>
      </c>
      <c r="AA755" s="8">
        <v>11.249681852888775</v>
      </c>
      <c r="AB755" s="9">
        <v>21.55879916771158</v>
      </c>
      <c r="AC755">
        <v>40</v>
      </c>
      <c r="AD755" s="8">
        <v>21.096423738642951</v>
      </c>
      <c r="AE755" s="15" t="s">
        <v>2049</v>
      </c>
      <c r="AF755" s="8">
        <v>36.584066080468958</v>
      </c>
      <c r="AG755" s="8">
        <v>0.65943486399999995</v>
      </c>
      <c r="AH755" s="8">
        <v>77.5</v>
      </c>
      <c r="AI755" s="8">
        <v>0.47605006056896298</v>
      </c>
      <c r="AJ755" s="8">
        <v>993.25</v>
      </c>
      <c r="AK755" s="14">
        <v>23.4</v>
      </c>
      <c r="AL755" s="8">
        <v>6.7940191400257959</v>
      </c>
      <c r="AM755" s="3" t="s">
        <v>2049</v>
      </c>
      <c r="AN755">
        <v>0</v>
      </c>
      <c r="AO755" s="3" t="s">
        <v>2049</v>
      </c>
      <c r="AP755" s="3" t="s">
        <v>2049</v>
      </c>
      <c r="AQ755" s="8">
        <v>0.37741258802636601</v>
      </c>
      <c r="AR755" s="8">
        <v>0</v>
      </c>
      <c r="AT755" s="34">
        <v>0.22062211981566821</v>
      </c>
      <c r="AU755" s="34">
        <v>0.92320881004978739</v>
      </c>
      <c r="AV755" s="7">
        <v>3</v>
      </c>
      <c r="AW755" s="3" t="s">
        <v>2049</v>
      </c>
      <c r="AX755" s="3" t="s">
        <v>2049</v>
      </c>
      <c r="AY755" s="8">
        <v>1.942007634098976</v>
      </c>
      <c r="AZ755">
        <v>20.100000000000001</v>
      </c>
      <c r="BA755">
        <v>3</v>
      </c>
      <c r="BB755" s="8">
        <v>3.2971743216063831E-2</v>
      </c>
      <c r="BC755" s="3" t="s">
        <v>2110</v>
      </c>
      <c r="BD755" s="8">
        <v>0.74487895716945995</v>
      </c>
      <c r="BE755">
        <f>VLOOKUP(A755,'dati SCL7_com'!A:C,3,FALSE)</f>
        <v>0.2</v>
      </c>
    </row>
    <row r="756" spans="1:57" x14ac:dyDescent="0.3">
      <c r="A756">
        <v>63033</v>
      </c>
      <c r="B756" t="s">
        <v>906</v>
      </c>
      <c r="C756">
        <v>16208</v>
      </c>
      <c r="D756" t="s">
        <v>2071</v>
      </c>
      <c r="E756" t="str">
        <f>VLOOKUP(A756,'0. dati base'!B:K,10,FALSE)</f>
        <v>CAMPANIA</v>
      </c>
      <c r="F756" s="15" t="s">
        <v>2049</v>
      </c>
      <c r="G756" s="8">
        <v>4.2197452229299361E-2</v>
      </c>
      <c r="H756">
        <v>7660</v>
      </c>
      <c r="I756" s="8">
        <v>0</v>
      </c>
      <c r="J756" s="8">
        <v>61.190716448032198</v>
      </c>
      <c r="K756">
        <v>26.8</v>
      </c>
      <c r="L756">
        <v>0</v>
      </c>
      <c r="M756" s="8">
        <v>4.2345197858887076</v>
      </c>
      <c r="N756" s="8">
        <v>0.53746928746928702</v>
      </c>
      <c r="O756" s="8">
        <v>0.614250614250614</v>
      </c>
      <c r="P756" s="8">
        <v>6.067544361763022</v>
      </c>
      <c r="Q756" s="15" t="s">
        <v>2049</v>
      </c>
      <c r="R756" s="15" t="s">
        <v>2049</v>
      </c>
      <c r="S756" s="15" t="s">
        <v>2049</v>
      </c>
      <c r="T756" s="15" t="s">
        <v>2049</v>
      </c>
      <c r="U756" s="16">
        <v>0</v>
      </c>
      <c r="V756" s="17">
        <v>0</v>
      </c>
      <c r="X756">
        <v>0</v>
      </c>
      <c r="Y756">
        <v>0</v>
      </c>
      <c r="Z756" s="8">
        <v>0.21212121212121213</v>
      </c>
      <c r="AA756" s="8">
        <v>2.6978875031814709</v>
      </c>
      <c r="AB756" s="9">
        <v>30.703012912482063</v>
      </c>
      <c r="AC756">
        <v>12</v>
      </c>
      <c r="AD756" s="8">
        <v>12.8862725090036</v>
      </c>
      <c r="AE756" s="15" t="s">
        <v>2049</v>
      </c>
      <c r="AF756" s="8">
        <v>175.7095158597663</v>
      </c>
      <c r="AG756" s="8">
        <v>0.55528134299999998</v>
      </c>
      <c r="AH756" s="8">
        <v>33.3333333333333</v>
      </c>
      <c r="AI756" s="8">
        <v>0.59067854203338599</v>
      </c>
      <c r="AJ756" s="8">
        <v>226.55555555555549</v>
      </c>
      <c r="AK756" s="14">
        <v>22.2</v>
      </c>
      <c r="AL756" s="8">
        <v>0</v>
      </c>
      <c r="AM756" s="3" t="s">
        <v>2049</v>
      </c>
      <c r="AN756">
        <v>0</v>
      </c>
      <c r="AO756" s="3" t="s">
        <v>2049</v>
      </c>
      <c r="AP756" s="3" t="s">
        <v>2049</v>
      </c>
      <c r="AQ756" s="8">
        <v>0</v>
      </c>
      <c r="AR756" s="8">
        <v>0</v>
      </c>
      <c r="AT756" s="34">
        <v>0.1738888888888889</v>
      </c>
      <c r="AU756" s="34">
        <v>0.80207305034550835</v>
      </c>
      <c r="AV756" s="7">
        <v>1</v>
      </c>
      <c r="AW756" s="3" t="s">
        <v>2049</v>
      </c>
      <c r="AX756" s="3" t="s">
        <v>2049</v>
      </c>
      <c r="AY756" s="8">
        <v>0.68659883902378127</v>
      </c>
      <c r="AZ756">
        <v>23</v>
      </c>
      <c r="BA756">
        <v>4</v>
      </c>
      <c r="BB756" s="8">
        <v>0</v>
      </c>
      <c r="BC756" s="3" t="s">
        <v>2110</v>
      </c>
      <c r="BD756" s="8">
        <v>1.9704433497536948</v>
      </c>
      <c r="BE756">
        <f>VLOOKUP(A756,'dati SCL7_com'!A:C,3,FALSE)</f>
        <v>0</v>
      </c>
    </row>
    <row r="757" spans="1:57" x14ac:dyDescent="0.3">
      <c r="A757">
        <v>63034</v>
      </c>
      <c r="B757" t="s">
        <v>959</v>
      </c>
      <c r="C757">
        <v>122974</v>
      </c>
      <c r="D757" t="s">
        <v>2100</v>
      </c>
      <c r="E757" t="str">
        <f>VLOOKUP(A757,'0. dati base'!B:K,10,FALSE)</f>
        <v>CAMPANIA</v>
      </c>
      <c r="F757" s="15" t="s">
        <v>2049</v>
      </c>
      <c r="G757" s="8">
        <v>0.11014398106103124</v>
      </c>
      <c r="H757">
        <v>1149</v>
      </c>
      <c r="I757" s="8">
        <v>13.763753182649619</v>
      </c>
      <c r="J757" s="8">
        <v>58.324541644093401</v>
      </c>
      <c r="K757">
        <v>29.6</v>
      </c>
      <c r="L757">
        <v>1137</v>
      </c>
      <c r="M757" s="8">
        <v>22.2484241332733</v>
      </c>
      <c r="N757" s="8">
        <v>0.20899660168127299</v>
      </c>
      <c r="O757" s="8">
        <v>1.019495617957431</v>
      </c>
      <c r="P757" s="8">
        <v>13.08478896903334</v>
      </c>
      <c r="Q757" s="15" t="s">
        <v>2049</v>
      </c>
      <c r="R757" s="15" t="s">
        <v>2049</v>
      </c>
      <c r="S757" s="15" t="s">
        <v>2049</v>
      </c>
      <c r="T757" s="15" t="s">
        <v>2049</v>
      </c>
      <c r="U757" s="16">
        <v>0</v>
      </c>
      <c r="V757" s="17">
        <v>0</v>
      </c>
      <c r="X757">
        <v>0</v>
      </c>
      <c r="Y757">
        <v>1.4</v>
      </c>
      <c r="Z757" s="8">
        <v>0.22005092239390403</v>
      </c>
      <c r="AA757" s="8">
        <v>19.269898264512268</v>
      </c>
      <c r="AB757" s="9">
        <v>22.271343638805178</v>
      </c>
      <c r="AC757">
        <v>53</v>
      </c>
      <c r="AD757" s="8">
        <v>21.085505430242272</v>
      </c>
      <c r="AE757" s="15" t="s">
        <v>2049</v>
      </c>
      <c r="AF757" s="8">
        <v>45.548877296439102</v>
      </c>
      <c r="AG757" s="8">
        <v>0.35779920999999998</v>
      </c>
      <c r="AH757" s="8">
        <v>11.320754716981101</v>
      </c>
      <c r="AI757" s="8">
        <v>1.219742188289318</v>
      </c>
      <c r="AJ757" s="8">
        <v>503.88636363636363</v>
      </c>
      <c r="AK757" s="14">
        <v>19.600000000000001</v>
      </c>
      <c r="AL757" s="8">
        <v>2.0328248411195591</v>
      </c>
      <c r="AM757" s="3" t="s">
        <v>2049</v>
      </c>
      <c r="AN757">
        <v>0</v>
      </c>
      <c r="AO757" s="3" t="s">
        <v>2049</v>
      </c>
      <c r="AP757" s="3" t="s">
        <v>2049</v>
      </c>
      <c r="AQ757" s="8">
        <v>0.28759789389849999</v>
      </c>
      <c r="AR757" s="8">
        <v>0</v>
      </c>
      <c r="AT757" s="34">
        <v>0.18087454512915349</v>
      </c>
      <c r="AU757" s="34">
        <v>0.47164441264007023</v>
      </c>
      <c r="AV757" s="7">
        <v>1</v>
      </c>
      <c r="AW757" s="3" t="s">
        <v>2049</v>
      </c>
      <c r="AX757" s="3" t="s">
        <v>2049</v>
      </c>
      <c r="AY757" s="8">
        <v>1.093205927605474</v>
      </c>
      <c r="AZ757">
        <v>28.9</v>
      </c>
      <c r="BA757">
        <v>25</v>
      </c>
      <c r="BB757" s="8">
        <v>1.626360043586449E-2</v>
      </c>
      <c r="BC757" s="3" t="s">
        <v>2110</v>
      </c>
      <c r="BD757" s="8">
        <v>0.28638099278744167</v>
      </c>
      <c r="BE757">
        <f>VLOOKUP(A757,'dati SCL7_com'!A:C,3,FALSE)</f>
        <v>0.8</v>
      </c>
    </row>
    <row r="758" spans="1:57" x14ac:dyDescent="0.3">
      <c r="A758">
        <v>63035</v>
      </c>
      <c r="B758" t="s">
        <v>966</v>
      </c>
      <c r="C758">
        <v>29136</v>
      </c>
      <c r="D758" t="s">
        <v>171</v>
      </c>
      <c r="E758" t="str">
        <f>VLOOKUP(A758,'0. dati base'!B:K,10,FALSE)</f>
        <v>CAMPANIA</v>
      </c>
      <c r="F758" s="15" t="s">
        <v>2049</v>
      </c>
      <c r="G758" s="8">
        <v>-1.4888505397083207E-3</v>
      </c>
      <c r="H758">
        <v>2015</v>
      </c>
      <c r="I758" s="8">
        <v>0.31515808736317735</v>
      </c>
      <c r="J758" s="8">
        <v>60.757998711616899</v>
      </c>
      <c r="K758">
        <v>29.69</v>
      </c>
      <c r="L758">
        <v>1154</v>
      </c>
      <c r="M758" s="8">
        <v>19.835146839404636</v>
      </c>
      <c r="N758" s="8">
        <v>0.39986536519690302</v>
      </c>
      <c r="O758" s="8">
        <v>3.1639178727701109</v>
      </c>
      <c r="P758" s="8">
        <v>14.951724137931039</v>
      </c>
      <c r="Q758" s="15" t="s">
        <v>2049</v>
      </c>
      <c r="R758" s="15" t="s">
        <v>2049</v>
      </c>
      <c r="S758" s="15" t="s">
        <v>2049</v>
      </c>
      <c r="T758" s="15" t="s">
        <v>2049</v>
      </c>
      <c r="U758" s="16">
        <v>0</v>
      </c>
      <c r="V758" s="17">
        <v>0</v>
      </c>
      <c r="X758">
        <v>0</v>
      </c>
      <c r="Y758">
        <v>5.5</v>
      </c>
      <c r="Z758" s="8">
        <v>0.20539496424819548</v>
      </c>
      <c r="AA758" s="8">
        <v>21.55657962109575</v>
      </c>
      <c r="AB758" s="9">
        <v>13.733668448915598</v>
      </c>
      <c r="AC758">
        <v>28</v>
      </c>
      <c r="AD758" s="8">
        <v>18.330308529945551</v>
      </c>
      <c r="AE758" s="15" t="s">
        <v>2049</v>
      </c>
      <c r="AF758" s="8">
        <v>45.868876431879116</v>
      </c>
      <c r="AG758" s="8">
        <v>0.92668863300000004</v>
      </c>
      <c r="AH758" s="8">
        <v>28.571428571428598</v>
      </c>
      <c r="AI758" s="8">
        <v>0.58855085508550897</v>
      </c>
      <c r="AJ758" s="8">
        <v>216.2962962962963</v>
      </c>
      <c r="AK758" s="14">
        <v>18.5</v>
      </c>
      <c r="AL758" s="8">
        <v>0</v>
      </c>
      <c r="AM758" s="3" t="s">
        <v>2049</v>
      </c>
      <c r="AN758">
        <v>0</v>
      </c>
      <c r="AO758" s="3" t="s">
        <v>2049</v>
      </c>
      <c r="AP758" s="3" t="s">
        <v>2049</v>
      </c>
      <c r="AQ758" s="8">
        <v>0.26524143601713501</v>
      </c>
      <c r="AR758" s="8">
        <v>0</v>
      </c>
      <c r="AT758" s="34">
        <v>0.17256035362121727</v>
      </c>
      <c r="AU758" s="34">
        <v>1.2699066447007139</v>
      </c>
      <c r="AV758" s="7">
        <v>1</v>
      </c>
      <c r="AW758" s="3" t="s">
        <v>2049</v>
      </c>
      <c r="AX758" s="3" t="s">
        <v>2049</v>
      </c>
      <c r="AY758" s="8">
        <v>1.6640088747139981</v>
      </c>
      <c r="AZ758">
        <v>20.399999999999999</v>
      </c>
      <c r="BA758">
        <v>18</v>
      </c>
      <c r="BB758" s="8">
        <v>0</v>
      </c>
      <c r="BC758" s="3" t="s">
        <v>2110</v>
      </c>
      <c r="BD758" s="8">
        <v>1.2345679012345678</v>
      </c>
      <c r="BE758">
        <f>VLOOKUP(A758,'dati SCL7_com'!A:C,3,FALSE)</f>
        <v>0.6</v>
      </c>
    </row>
    <row r="759" spans="1:57" x14ac:dyDescent="0.3">
      <c r="A759">
        <v>63036</v>
      </c>
      <c r="B759" t="s">
        <v>986</v>
      </c>
      <c r="C759">
        <v>18061</v>
      </c>
      <c r="D759" t="s">
        <v>2071</v>
      </c>
      <c r="E759" t="str">
        <f>VLOOKUP(A759,'0. dati base'!B:K,10,FALSE)</f>
        <v>CAMPANIA</v>
      </c>
      <c r="F759" s="15" t="s">
        <v>2049</v>
      </c>
      <c r="G759" s="8">
        <v>-3.3630122291353787E-2</v>
      </c>
      <c r="H759">
        <v>6255</v>
      </c>
      <c r="I759" s="8">
        <v>0.76594327579508248</v>
      </c>
      <c r="J759" s="8">
        <v>50.076103500761008</v>
      </c>
      <c r="K759">
        <v>28.48</v>
      </c>
      <c r="L759">
        <v>0</v>
      </c>
      <c r="M759" s="8">
        <v>8.2600424922179947</v>
      </c>
      <c r="N759" s="8">
        <v>0.52327044025157199</v>
      </c>
      <c r="O759" s="8">
        <v>1.949685534591195</v>
      </c>
      <c r="P759" s="8">
        <v>12.193655089460229</v>
      </c>
      <c r="Q759" s="15" t="s">
        <v>2049</v>
      </c>
      <c r="R759" s="15" t="s">
        <v>2049</v>
      </c>
      <c r="S759" s="15" t="s">
        <v>2049</v>
      </c>
      <c r="T759" s="15" t="s">
        <v>2049</v>
      </c>
      <c r="U759" s="16">
        <v>0</v>
      </c>
      <c r="V759" s="17">
        <v>0</v>
      </c>
      <c r="X759">
        <v>0</v>
      </c>
      <c r="Y759">
        <v>0</v>
      </c>
      <c r="Z759" s="8">
        <v>0.19303990675473165</v>
      </c>
      <c r="AA759" s="8">
        <v>7.202216066481995</v>
      </c>
      <c r="AB759" s="9">
        <v>25.504322766570603</v>
      </c>
      <c r="AC759">
        <v>17</v>
      </c>
      <c r="AD759" s="8">
        <v>17.634568717653821</v>
      </c>
      <c r="AE759" s="15" t="s">
        <v>2049</v>
      </c>
      <c r="AF759" s="8">
        <v>67.748478701825547</v>
      </c>
      <c r="AG759" s="8">
        <v>0.609047118</v>
      </c>
      <c r="AH759" s="8">
        <v>64.705882352941202</v>
      </c>
      <c r="AI759" s="8">
        <v>0.70298988978695498</v>
      </c>
      <c r="AJ759" s="8">
        <v>453.18181818181819</v>
      </c>
      <c r="AK759" s="14">
        <v>22.5</v>
      </c>
      <c r="AL759" s="8">
        <v>0</v>
      </c>
      <c r="AM759" s="3" t="s">
        <v>2049</v>
      </c>
      <c r="AN759">
        <v>0</v>
      </c>
      <c r="AO759" s="3" t="s">
        <v>2049</v>
      </c>
      <c r="AP759" s="3" t="s">
        <v>2049</v>
      </c>
      <c r="AQ759" s="8">
        <v>0</v>
      </c>
      <c r="AR759" s="8">
        <v>0</v>
      </c>
      <c r="AT759" s="34">
        <v>0.1425462459194777</v>
      </c>
      <c r="AU759" s="34">
        <v>0.77515087758152934</v>
      </c>
      <c r="AV759" s="7">
        <v>1</v>
      </c>
      <c r="AW759" s="3" t="s">
        <v>2049</v>
      </c>
      <c r="AX759" s="3" t="s">
        <v>2049</v>
      </c>
      <c r="AY759" s="8">
        <v>1.731843575418994</v>
      </c>
      <c r="AZ759">
        <v>22.2</v>
      </c>
      <c r="BA759">
        <v>2</v>
      </c>
      <c r="BB759" s="8">
        <v>0</v>
      </c>
      <c r="BC759" s="3" t="s">
        <v>2110</v>
      </c>
      <c r="BD759" s="8">
        <v>0.69686411149825778</v>
      </c>
      <c r="BE759">
        <f>VLOOKUP(A759,'dati SCL7_com'!A:C,3,FALSE)</f>
        <v>0</v>
      </c>
    </row>
    <row r="760" spans="1:57" x14ac:dyDescent="0.3">
      <c r="A760">
        <v>63037</v>
      </c>
      <c r="B760" t="s">
        <v>997</v>
      </c>
      <c r="C760">
        <v>19915</v>
      </c>
      <c r="D760" t="s">
        <v>199</v>
      </c>
      <c r="E760" t="str">
        <f>VLOOKUP(A760,'0. dati base'!B:K,10,FALSE)</f>
        <v>CAMPANIA</v>
      </c>
      <c r="F760" s="15" t="s">
        <v>2049</v>
      </c>
      <c r="G760" s="8">
        <v>2.3831698898811156E-2</v>
      </c>
      <c r="H760">
        <v>2295</v>
      </c>
      <c r="I760" s="8">
        <v>0.66352739726027399</v>
      </c>
      <c r="J760" s="8">
        <v>61.359660084978692</v>
      </c>
      <c r="K760">
        <v>34.1</v>
      </c>
      <c r="L760">
        <v>39236</v>
      </c>
      <c r="M760" s="8">
        <v>29.946881262126656</v>
      </c>
      <c r="N760" s="8">
        <v>0.54847309743092598</v>
      </c>
      <c r="O760" s="8">
        <v>2.617547261269995</v>
      </c>
      <c r="P760" s="8">
        <v>18.909129647384681</v>
      </c>
      <c r="Q760" s="15" t="s">
        <v>2049</v>
      </c>
      <c r="R760" s="15" t="s">
        <v>2049</v>
      </c>
      <c r="S760" s="15" t="s">
        <v>2049</v>
      </c>
      <c r="T760" s="15" t="s">
        <v>2049</v>
      </c>
      <c r="U760" s="16">
        <v>0</v>
      </c>
      <c r="V760" s="17">
        <v>0</v>
      </c>
      <c r="X760">
        <v>0</v>
      </c>
      <c r="Y760">
        <v>0</v>
      </c>
      <c r="Z760" s="8">
        <v>0.17535316780821919</v>
      </c>
      <c r="AA760" s="8">
        <v>39.673571876961702</v>
      </c>
      <c r="AB760" s="9">
        <v>9.4220495386109757</v>
      </c>
      <c r="AC760">
        <v>26</v>
      </c>
      <c r="AD760" s="8">
        <v>18.12023191943851</v>
      </c>
      <c r="AE760" s="15" t="s">
        <v>2049</v>
      </c>
      <c r="AF760" s="8">
        <v>22.495344506517693</v>
      </c>
      <c r="AG760" s="8">
        <v>0.85362791900000001</v>
      </c>
      <c r="AH760" s="8">
        <v>92.307692307692307</v>
      </c>
      <c r="AI760" s="8">
        <v>0.32654092286965303</v>
      </c>
      <c r="AJ760" s="8">
        <v>417.1764705882353</v>
      </c>
      <c r="AK760" s="14">
        <v>29.9</v>
      </c>
      <c r="AL760" s="8">
        <v>0</v>
      </c>
      <c r="AM760" s="3" t="s">
        <v>2049</v>
      </c>
      <c r="AN760">
        <v>0</v>
      </c>
      <c r="AO760" s="3" t="s">
        <v>2049</v>
      </c>
      <c r="AP760" s="3" t="s">
        <v>2049</v>
      </c>
      <c r="AQ760" s="8">
        <v>0</v>
      </c>
      <c r="AR760" s="8">
        <v>0</v>
      </c>
      <c r="AT760" s="34">
        <v>0.14546167418153302</v>
      </c>
      <c r="AU760" s="34">
        <v>1.7574692442882249</v>
      </c>
      <c r="AV760" s="7">
        <v>2</v>
      </c>
      <c r="AW760" s="3" t="s">
        <v>2049</v>
      </c>
      <c r="AX760" s="3" t="s">
        <v>2049</v>
      </c>
      <c r="AY760" s="8">
        <v>4.0654437283093703</v>
      </c>
      <c r="AZ760">
        <v>15.4</v>
      </c>
      <c r="BA760">
        <v>52</v>
      </c>
      <c r="BB760" s="8">
        <v>5.0213406979663568E-2</v>
      </c>
      <c r="BC760" s="3" t="s">
        <v>2110</v>
      </c>
      <c r="BD760" s="8">
        <v>6.5351418002466097</v>
      </c>
      <c r="BE760">
        <f>VLOOKUP(A760,'dati SCL7_com'!A:C,3,FALSE)</f>
        <v>1</v>
      </c>
    </row>
    <row r="761" spans="1:57" x14ac:dyDescent="0.3">
      <c r="A761">
        <v>63038</v>
      </c>
      <c r="B761" t="s">
        <v>1009</v>
      </c>
      <c r="C761">
        <v>4853</v>
      </c>
      <c r="D761" t="s">
        <v>199</v>
      </c>
      <c r="E761" t="str">
        <f>VLOOKUP(A761,'0. dati base'!B:K,10,FALSE)</f>
        <v>CAMPANIA</v>
      </c>
      <c r="F761" s="15" t="s">
        <v>2049</v>
      </c>
      <c r="G761" s="8">
        <v>9.4079101333957402E-2</v>
      </c>
      <c r="H761">
        <v>2251</v>
      </c>
      <c r="I761" s="8">
        <v>12.663101604278074</v>
      </c>
      <c r="J761" s="8">
        <v>64.867566216891504</v>
      </c>
      <c r="K761">
        <v>33.74</v>
      </c>
      <c r="L761">
        <v>40873</v>
      </c>
      <c r="M761" s="8">
        <v>7.8628455103533836</v>
      </c>
      <c r="N761" s="8">
        <v>0.46626686656671701</v>
      </c>
      <c r="O761" s="8">
        <v>0.37481259370314801</v>
      </c>
      <c r="P761" s="8">
        <v>22.721088435374149</v>
      </c>
      <c r="Q761" s="15" t="s">
        <v>2049</v>
      </c>
      <c r="R761" s="15" t="s">
        <v>2049</v>
      </c>
      <c r="S761" s="15" t="s">
        <v>2049</v>
      </c>
      <c r="T761" s="15" t="s">
        <v>2049</v>
      </c>
      <c r="U761" s="16">
        <v>0</v>
      </c>
      <c r="V761" s="17">
        <v>0</v>
      </c>
      <c r="X761">
        <v>0</v>
      </c>
      <c r="Y761">
        <v>0</v>
      </c>
      <c r="Z761" s="8">
        <v>0.1572192513368984</v>
      </c>
      <c r="AA761" s="8">
        <v>7.846829880728186</v>
      </c>
      <c r="AB761" s="9">
        <v>13.247863247863249</v>
      </c>
      <c r="AC761">
        <v>6</v>
      </c>
      <c r="AD761" s="8">
        <v>3.537414965986394</v>
      </c>
      <c r="AE761" s="15" t="s">
        <v>2049</v>
      </c>
      <c r="AF761" s="8">
        <v>52.477477477477471</v>
      </c>
      <c r="AG761" s="8">
        <v>2.5641025640000001</v>
      </c>
      <c r="AH761" s="8">
        <v>66.6666666666667</v>
      </c>
      <c r="AI761" s="8">
        <v>0.47692307692307701</v>
      </c>
      <c r="AJ761" s="8">
        <v>177</v>
      </c>
      <c r="AK761" s="14">
        <v>33</v>
      </c>
      <c r="AL761" s="8">
        <v>18.675951121402139</v>
      </c>
      <c r="AM761" s="3" t="s">
        <v>2049</v>
      </c>
      <c r="AN761">
        <v>0</v>
      </c>
      <c r="AO761" s="3" t="s">
        <v>2049</v>
      </c>
      <c r="AP761" s="3" t="s">
        <v>2049</v>
      </c>
      <c r="AQ761" s="8">
        <v>1.12445534194375</v>
      </c>
      <c r="AR761" s="8">
        <v>2.4298282362798491</v>
      </c>
      <c r="AT761" s="34">
        <v>0.3855120732722731</v>
      </c>
      <c r="AU761" s="34">
        <v>1.6484648670925202</v>
      </c>
      <c r="AV761" s="7">
        <v>1</v>
      </c>
      <c r="AW761" s="3" t="s">
        <v>2049</v>
      </c>
      <c r="AX761" s="3" t="s">
        <v>2049</v>
      </c>
      <c r="AY761" s="8">
        <v>1.6792611251049541</v>
      </c>
      <c r="AZ761">
        <v>16.2</v>
      </c>
      <c r="BA761">
        <v>11</v>
      </c>
      <c r="BB761" s="8">
        <v>0.41211621677313004</v>
      </c>
      <c r="BC761" s="3" t="s">
        <v>2110</v>
      </c>
      <c r="BD761" s="8">
        <v>6.2801932367149762</v>
      </c>
      <c r="BE761">
        <f>VLOOKUP(A761,'dati SCL7_com'!A:C,3,FALSE)</f>
        <v>1</v>
      </c>
    </row>
    <row r="762" spans="1:57" x14ac:dyDescent="0.3">
      <c r="A762">
        <v>63039</v>
      </c>
      <c r="B762" t="s">
        <v>1044</v>
      </c>
      <c r="C762">
        <v>6188</v>
      </c>
      <c r="D762" t="s">
        <v>171</v>
      </c>
      <c r="E762" t="str">
        <f>VLOOKUP(A762,'0. dati base'!B:K,10,FALSE)</f>
        <v>CAMPANIA</v>
      </c>
      <c r="F762" s="15" t="s">
        <v>2049</v>
      </c>
      <c r="G762" s="8">
        <v>9.7769848349687785E-2</v>
      </c>
      <c r="H762">
        <v>511</v>
      </c>
      <c r="I762" s="8">
        <v>14.724524622135544</v>
      </c>
      <c r="J762" s="8">
        <v>56.633663366336592</v>
      </c>
      <c r="K762">
        <v>31.119999999999997</v>
      </c>
      <c r="L762">
        <v>3617</v>
      </c>
      <c r="M762" s="8">
        <v>3.5008551985152301</v>
      </c>
      <c r="N762" s="8">
        <v>0.29166666666666702</v>
      </c>
      <c r="O762" s="8">
        <v>0.581395348837209</v>
      </c>
      <c r="P762" s="8">
        <v>0.419161676646707</v>
      </c>
      <c r="Q762" s="15" t="s">
        <v>2049</v>
      </c>
      <c r="R762" s="15" t="s">
        <v>2049</v>
      </c>
      <c r="S762" s="15" t="s">
        <v>2049</v>
      </c>
      <c r="T762" s="15" t="s">
        <v>2049</v>
      </c>
      <c r="U762" s="16">
        <v>0</v>
      </c>
      <c r="V762" s="17">
        <v>0</v>
      </c>
      <c r="X762">
        <v>0</v>
      </c>
      <c r="Y762">
        <v>0</v>
      </c>
      <c r="Z762" s="8">
        <v>0.21420445311230293</v>
      </c>
      <c r="AA762" s="8">
        <v>2.2529441884280592</v>
      </c>
      <c r="AB762" s="9">
        <v>32.448733413751505</v>
      </c>
      <c r="AC762">
        <v>8</v>
      </c>
      <c r="AD762" s="8">
        <v>9.9453717754172981</v>
      </c>
      <c r="AE762" s="15" t="s">
        <v>2049</v>
      </c>
      <c r="AF762" s="8">
        <v>125.80101180438447</v>
      </c>
      <c r="AG762" s="8">
        <v>0.70298769800000005</v>
      </c>
      <c r="AH762" s="8">
        <v>87.5</v>
      </c>
      <c r="AI762" s="8">
        <v>0.68744278303326201</v>
      </c>
      <c r="AJ762" s="8">
        <v>57.75</v>
      </c>
      <c r="AK762" s="14">
        <v>22.4</v>
      </c>
      <c r="AL762" s="8">
        <v>0</v>
      </c>
      <c r="AM762" s="3" t="s">
        <v>2049</v>
      </c>
      <c r="AN762">
        <v>0</v>
      </c>
      <c r="AO762" s="3" t="s">
        <v>2049</v>
      </c>
      <c r="AP762" s="3" t="s">
        <v>2049</v>
      </c>
      <c r="AQ762" s="8">
        <v>0</v>
      </c>
      <c r="AR762" s="8">
        <v>0</v>
      </c>
      <c r="AT762" s="34">
        <v>0.18068535825545171</v>
      </c>
      <c r="AU762" s="34">
        <v>1.6160310277957335</v>
      </c>
      <c r="AV762" s="7">
        <v>1</v>
      </c>
      <c r="AW762" s="3" t="s">
        <v>2049</v>
      </c>
      <c r="AX762" s="3" t="s">
        <v>2049</v>
      </c>
      <c r="AY762" s="8">
        <v>1.4439274827530879</v>
      </c>
      <c r="AZ762">
        <v>22.4</v>
      </c>
      <c r="BA762">
        <v>6</v>
      </c>
      <c r="BB762" s="8">
        <v>0</v>
      </c>
      <c r="BC762" s="3" t="s">
        <v>2110</v>
      </c>
      <c r="BD762" s="8">
        <v>0.50167224080267558</v>
      </c>
      <c r="BE762">
        <f>VLOOKUP(A762,'dati SCL7_com'!A:C,3,FALSE)</f>
        <v>0.6</v>
      </c>
    </row>
    <row r="763" spans="1:57" x14ac:dyDescent="0.3">
      <c r="A763">
        <v>63040</v>
      </c>
      <c r="B763" t="s">
        <v>1056</v>
      </c>
      <c r="C763">
        <v>1607</v>
      </c>
      <c r="D763" t="s">
        <v>228</v>
      </c>
      <c r="E763" t="str">
        <f>VLOOKUP(A763,'0. dati base'!B:K,10,FALSE)</f>
        <v>CAMPANIA</v>
      </c>
      <c r="F763" s="15" t="s">
        <v>2049</v>
      </c>
      <c r="G763" s="8">
        <v>-7.4931129476584021E-2</v>
      </c>
      <c r="H763">
        <v>619</v>
      </c>
      <c r="I763" s="8">
        <v>0</v>
      </c>
      <c r="J763" s="8">
        <v>59.520239880059897</v>
      </c>
      <c r="K763">
        <v>37.5</v>
      </c>
      <c r="L763">
        <v>0</v>
      </c>
      <c r="M763" s="8">
        <v>0.70134680503654667</v>
      </c>
      <c r="N763" s="8">
        <v>0.21588089330024801</v>
      </c>
      <c r="O763" s="8">
        <v>1.985111662531017</v>
      </c>
      <c r="P763" s="8">
        <v>3.053435114503817</v>
      </c>
      <c r="Q763" s="15" t="s">
        <v>2049</v>
      </c>
      <c r="R763" s="15" t="s">
        <v>2049</v>
      </c>
      <c r="S763" s="15" t="s">
        <v>2049</v>
      </c>
      <c r="T763" s="15" t="s">
        <v>2049</v>
      </c>
      <c r="U763" s="16">
        <v>0</v>
      </c>
      <c r="V763" s="17">
        <v>0</v>
      </c>
      <c r="X763">
        <v>0</v>
      </c>
      <c r="Y763">
        <v>0</v>
      </c>
      <c r="Z763" s="8">
        <v>0.15544967242406194</v>
      </c>
      <c r="AA763" s="8">
        <v>0.50017247326664371</v>
      </c>
      <c r="AB763" s="9">
        <v>20.833333333333336</v>
      </c>
      <c r="AC763">
        <v>3</v>
      </c>
      <c r="AD763" s="8">
        <v>24.137931034482762</v>
      </c>
      <c r="AE763" s="15" t="s">
        <v>2049</v>
      </c>
      <c r="AF763" s="8">
        <v>190.1098901098901</v>
      </c>
      <c r="AG763" s="8">
        <v>0.423513468</v>
      </c>
      <c r="AH763" s="8">
        <v>100</v>
      </c>
      <c r="AI763" s="8">
        <v>0.65142857142857102</v>
      </c>
      <c r="AJ763" s="8">
        <v>35.666666666666657</v>
      </c>
      <c r="AK763" s="14">
        <v>25.4</v>
      </c>
      <c r="AL763" s="8">
        <v>0</v>
      </c>
      <c r="AM763" s="3" t="s">
        <v>2049</v>
      </c>
      <c r="AN763">
        <v>0</v>
      </c>
      <c r="AO763" s="3" t="s">
        <v>2049</v>
      </c>
      <c r="AP763" s="3" t="s">
        <v>2049</v>
      </c>
      <c r="AQ763" s="8">
        <v>0</v>
      </c>
      <c r="AR763" s="8">
        <v>0</v>
      </c>
      <c r="AT763" s="34">
        <v>0.1277258566978193</v>
      </c>
      <c r="AU763" s="34">
        <v>3.1113876789047916</v>
      </c>
      <c r="AV763" s="7">
        <v>1</v>
      </c>
      <c r="AW763" s="3" t="s">
        <v>2049</v>
      </c>
      <c r="AX763" s="3" t="s">
        <v>2049</v>
      </c>
      <c r="AY763" s="8">
        <v>1.9083969465648849</v>
      </c>
      <c r="AZ763">
        <v>14.1</v>
      </c>
      <c r="BA763">
        <v>2</v>
      </c>
      <c r="BB763" s="8">
        <v>0</v>
      </c>
      <c r="BC763" s="3" t="s">
        <v>2110</v>
      </c>
      <c r="BD763" s="8">
        <v>0.7407407407407407</v>
      </c>
      <c r="BE763">
        <f>VLOOKUP(A763,'dati SCL7_com'!A:C,3,FALSE)</f>
        <v>0.6</v>
      </c>
    </row>
    <row r="764" spans="1:57" x14ac:dyDescent="0.3">
      <c r="A764">
        <v>63041</v>
      </c>
      <c r="B764" t="s">
        <v>1093</v>
      </c>
      <c r="C764">
        <v>59874</v>
      </c>
      <c r="D764" t="s">
        <v>2100</v>
      </c>
      <c r="E764" t="str">
        <f>VLOOKUP(A764,'0. dati base'!B:K,10,FALSE)</f>
        <v>CAMPANIA</v>
      </c>
      <c r="F764" s="15" t="s">
        <v>2049</v>
      </c>
      <c r="G764" s="8">
        <v>-4.247319314858655E-3</v>
      </c>
      <c r="H764">
        <v>3657</v>
      </c>
      <c r="I764" s="8">
        <v>5.3685056989021751</v>
      </c>
      <c r="J764" s="8">
        <v>57.445785706655194</v>
      </c>
      <c r="K764">
        <v>30.26</v>
      </c>
      <c r="L764">
        <v>385</v>
      </c>
      <c r="M764" s="8">
        <v>11.722197208464657</v>
      </c>
      <c r="N764" s="8">
        <v>0.29172427414576302</v>
      </c>
      <c r="O764" s="8">
        <v>2.9626703535453291</v>
      </c>
      <c r="P764" s="8">
        <v>11.004784688995221</v>
      </c>
      <c r="Q764" s="15" t="s">
        <v>2049</v>
      </c>
      <c r="R764" s="15" t="s">
        <v>2049</v>
      </c>
      <c r="S764" s="15" t="s">
        <v>2049</v>
      </c>
      <c r="T764" s="15" t="s">
        <v>2049</v>
      </c>
      <c r="U764" s="16">
        <v>0</v>
      </c>
      <c r="V764" s="17">
        <v>0</v>
      </c>
      <c r="X764">
        <v>0</v>
      </c>
      <c r="Y764">
        <v>1.5</v>
      </c>
      <c r="Z764" s="8">
        <v>0.20328997972169779</v>
      </c>
      <c r="AA764" s="8">
        <v>12.24815479752643</v>
      </c>
      <c r="AB764" s="9">
        <v>22.834533367266278</v>
      </c>
      <c r="AC764">
        <v>36</v>
      </c>
      <c r="AD764" s="8">
        <v>5.6645455327199246</v>
      </c>
      <c r="AE764" s="15" t="s">
        <v>2049</v>
      </c>
      <c r="AF764" s="8">
        <v>58.708441647284168</v>
      </c>
      <c r="AG764" s="8">
        <v>0.84435688200000003</v>
      </c>
      <c r="AH764" s="8">
        <v>52.7777777777778</v>
      </c>
      <c r="AI764" s="8">
        <v>0.65129871115631599</v>
      </c>
      <c r="AJ764" s="8">
        <v>332.3</v>
      </c>
      <c r="AK764" s="14">
        <v>20</v>
      </c>
      <c r="AL764" s="8">
        <v>0</v>
      </c>
      <c r="AM764" s="3" t="s">
        <v>2049</v>
      </c>
      <c r="AN764">
        <v>0</v>
      </c>
      <c r="AO764" s="3" t="s">
        <v>2049</v>
      </c>
      <c r="AP764" s="3" t="s">
        <v>2049</v>
      </c>
      <c r="AQ764" s="8">
        <v>0</v>
      </c>
      <c r="AR764" s="8">
        <v>1.6001600160016003</v>
      </c>
      <c r="AT764" s="34">
        <v>0.19721146398140976</v>
      </c>
      <c r="AU764" s="34">
        <v>0.58456091124695198</v>
      </c>
      <c r="AV764" s="7">
        <v>1</v>
      </c>
      <c r="AW764" s="3" t="s">
        <v>2049</v>
      </c>
      <c r="AX764" s="3" t="s">
        <v>2049</v>
      </c>
      <c r="AY764" s="8">
        <v>0.69810348553097423</v>
      </c>
      <c r="AZ764">
        <v>22</v>
      </c>
      <c r="BA764">
        <v>16</v>
      </c>
      <c r="BB764" s="8">
        <v>0</v>
      </c>
      <c r="BC764" s="3" t="s">
        <v>2110</v>
      </c>
      <c r="BD764" s="8">
        <v>1.0262989095574087</v>
      </c>
      <c r="BE764">
        <f>VLOOKUP(A764,'dati SCL7_com'!A:C,3,FALSE)</f>
        <v>0</v>
      </c>
    </row>
    <row r="765" spans="1:57" x14ac:dyDescent="0.3">
      <c r="A765">
        <v>63042</v>
      </c>
      <c r="B765" t="s">
        <v>1102</v>
      </c>
      <c r="C765">
        <v>7787</v>
      </c>
      <c r="D765" t="s">
        <v>2082</v>
      </c>
      <c r="E765" t="str">
        <f>VLOOKUP(A765,'0. dati base'!B:K,10,FALSE)</f>
        <v>CAMPANIA</v>
      </c>
      <c r="F765" s="15" t="s">
        <v>2049</v>
      </c>
      <c r="G765" s="8">
        <v>0.22148733666720438</v>
      </c>
      <c r="H765">
        <v>2320</v>
      </c>
      <c r="I765" s="8">
        <v>14.038563127311146</v>
      </c>
      <c r="J765" s="8">
        <v>62.918660287081295</v>
      </c>
      <c r="K765">
        <v>32.14</v>
      </c>
      <c r="L765">
        <v>0</v>
      </c>
      <c r="M765" s="8">
        <v>3.2250994487852451</v>
      </c>
      <c r="N765" s="8">
        <v>0.45102880658436201</v>
      </c>
      <c r="O765" s="8">
        <v>0.49382716049382702</v>
      </c>
      <c r="P765" s="8">
        <v>16.647264260768331</v>
      </c>
      <c r="Q765" s="15" t="s">
        <v>2049</v>
      </c>
      <c r="R765" s="15" t="s">
        <v>2049</v>
      </c>
      <c r="S765" s="15" t="s">
        <v>2049</v>
      </c>
      <c r="T765" s="15" t="s">
        <v>2049</v>
      </c>
      <c r="U765" s="16">
        <v>0</v>
      </c>
      <c r="V765" s="17">
        <v>0</v>
      </c>
      <c r="X765">
        <v>0</v>
      </c>
      <c r="Y765">
        <v>0</v>
      </c>
      <c r="Z765" s="8">
        <v>0.21011621764395139</v>
      </c>
      <c r="AA765" s="8">
        <v>1.7074853397723351</v>
      </c>
      <c r="AB765" s="9">
        <v>17.20430107526882</v>
      </c>
      <c r="AC765">
        <v>4</v>
      </c>
      <c r="AD765" s="8">
        <v>8.9252042740414836</v>
      </c>
      <c r="AE765" s="15" t="s">
        <v>2049</v>
      </c>
      <c r="AF765" s="8">
        <v>170.78125</v>
      </c>
      <c r="AG765" s="8">
        <v>0.86215472400000004</v>
      </c>
      <c r="AH765" s="8">
        <v>50</v>
      </c>
      <c r="AI765" s="8">
        <v>0.78957746478873203</v>
      </c>
      <c r="AJ765" s="8">
        <v>328</v>
      </c>
      <c r="AK765" s="14">
        <v>20.6</v>
      </c>
      <c r="AL765" s="8">
        <v>0</v>
      </c>
      <c r="AM765" s="3" t="s">
        <v>2049</v>
      </c>
      <c r="AN765">
        <v>0</v>
      </c>
      <c r="AO765" s="3" t="s">
        <v>2049</v>
      </c>
      <c r="AP765" s="3" t="s">
        <v>2049</v>
      </c>
      <c r="AQ765" s="8">
        <v>0</v>
      </c>
      <c r="AR765" s="8">
        <v>0</v>
      </c>
      <c r="AT765" s="34">
        <v>9.2259577795152467E-2</v>
      </c>
      <c r="AU765" s="34">
        <v>0.64209580069346339</v>
      </c>
      <c r="AV765" s="7">
        <v>1</v>
      </c>
      <c r="AW765" s="3" t="s">
        <v>2049</v>
      </c>
      <c r="AX765" s="3" t="s">
        <v>2049</v>
      </c>
      <c r="AY765" s="8">
        <v>2.272440348440854</v>
      </c>
      <c r="AZ765">
        <v>23.3</v>
      </c>
      <c r="BA765">
        <v>1</v>
      </c>
      <c r="BB765" s="8">
        <v>0</v>
      </c>
      <c r="BC765" s="3" t="s">
        <v>2110</v>
      </c>
      <c r="BD765" s="8">
        <v>0.30769230769230771</v>
      </c>
      <c r="BE765">
        <f>VLOOKUP(A765,'dati SCL7_com'!A:C,3,FALSE)</f>
        <v>0</v>
      </c>
    </row>
    <row r="766" spans="1:57" x14ac:dyDescent="0.3">
      <c r="A766">
        <v>63043</v>
      </c>
      <c r="B766" t="s">
        <v>1103</v>
      </c>
      <c r="C766">
        <v>30157</v>
      </c>
      <c r="D766" t="s">
        <v>2082</v>
      </c>
      <c r="E766" t="str">
        <f>VLOOKUP(A766,'0. dati base'!B:K,10,FALSE)</f>
        <v>CAMPANIA</v>
      </c>
      <c r="F766" s="15" t="s">
        <v>2049</v>
      </c>
      <c r="G766" s="8">
        <v>5.4515839510687102E-3</v>
      </c>
      <c r="H766">
        <v>1339</v>
      </c>
      <c r="I766" s="8">
        <v>1.1439150990180844</v>
      </c>
      <c r="J766" s="8">
        <v>63.366336633663302</v>
      </c>
      <c r="K766">
        <v>34.29</v>
      </c>
      <c r="L766">
        <v>690</v>
      </c>
      <c r="M766" s="8">
        <v>13.865845506449103</v>
      </c>
      <c r="N766" s="8">
        <v>0.449174630755864</v>
      </c>
      <c r="O766" s="8">
        <v>1.629018245004344</v>
      </c>
      <c r="P766" s="8">
        <v>18.61502908598295</v>
      </c>
      <c r="Q766" s="15" t="s">
        <v>2049</v>
      </c>
      <c r="R766" s="15" t="s">
        <v>2049</v>
      </c>
      <c r="S766" s="15" t="s">
        <v>2049</v>
      </c>
      <c r="T766" s="15" t="s">
        <v>2049</v>
      </c>
      <c r="U766" s="16">
        <v>0</v>
      </c>
      <c r="V766" s="17">
        <v>0</v>
      </c>
      <c r="X766">
        <v>0</v>
      </c>
      <c r="Y766">
        <v>0</v>
      </c>
      <c r="Z766" s="8">
        <v>0.1843819221740999</v>
      </c>
      <c r="AA766" s="8">
        <v>15.729561917902727</v>
      </c>
      <c r="AB766" s="9">
        <v>15.917088537474481</v>
      </c>
      <c r="AC766">
        <v>29</v>
      </c>
      <c r="AD766" s="8">
        <v>20.523220369374219</v>
      </c>
      <c r="AE766" s="15" t="s">
        <v>2049</v>
      </c>
      <c r="AF766" s="8">
        <v>41.93467963101471</v>
      </c>
      <c r="AG766" s="8">
        <v>1.20754717</v>
      </c>
      <c r="AH766" s="8">
        <v>68.965517241379303</v>
      </c>
      <c r="AI766" s="8">
        <v>0.88183438466511699</v>
      </c>
      <c r="AJ766" s="8">
        <v>253.46153846153851</v>
      </c>
      <c r="AK766" s="14">
        <v>23.1</v>
      </c>
      <c r="AL766" s="8">
        <v>0</v>
      </c>
      <c r="AM766" s="3" t="s">
        <v>2049</v>
      </c>
      <c r="AN766">
        <v>0</v>
      </c>
      <c r="AO766" s="3" t="s">
        <v>2049</v>
      </c>
      <c r="AP766" s="3" t="s">
        <v>2049</v>
      </c>
      <c r="AQ766" s="8">
        <v>0</v>
      </c>
      <c r="AR766" s="8">
        <v>0</v>
      </c>
      <c r="AT766" s="34">
        <v>0.18684668989547037</v>
      </c>
      <c r="AU766" s="34">
        <v>1.0942733030473855</v>
      </c>
      <c r="AV766" s="7">
        <v>1</v>
      </c>
      <c r="AW766" s="3" t="s">
        <v>2049</v>
      </c>
      <c r="AX766" s="3" t="s">
        <v>2049</v>
      </c>
      <c r="AY766" s="8">
        <v>2.2202038550812389</v>
      </c>
      <c r="AZ766">
        <v>17.2</v>
      </c>
      <c r="BA766">
        <v>7</v>
      </c>
      <c r="BB766" s="8">
        <v>0</v>
      </c>
      <c r="BC766" s="3" t="s">
        <v>2110</v>
      </c>
      <c r="BD766" s="8">
        <v>0.31138790035587188</v>
      </c>
      <c r="BE766">
        <f>VLOOKUP(A766,'dati SCL7_com'!A:C,3,FALSE)</f>
        <v>0.8</v>
      </c>
    </row>
    <row r="767" spans="1:57" x14ac:dyDescent="0.3">
      <c r="A767">
        <v>63044</v>
      </c>
      <c r="B767" t="s">
        <v>1124</v>
      </c>
      <c r="C767">
        <v>14243</v>
      </c>
      <c r="D767" t="s">
        <v>284</v>
      </c>
      <c r="E767" t="str">
        <f>VLOOKUP(A767,'0. dati base'!B:K,10,FALSE)</f>
        <v>CAMPANIA</v>
      </c>
      <c r="F767" s="15" t="s">
        <v>2049</v>
      </c>
      <c r="G767" s="8">
        <v>8.8509316770186336E-2</v>
      </c>
      <c r="H767">
        <v>706</v>
      </c>
      <c r="I767" s="8">
        <v>14.771754636233952</v>
      </c>
      <c r="J767" s="8">
        <v>68.528864059590305</v>
      </c>
      <c r="K767">
        <v>32.770000000000003</v>
      </c>
      <c r="L767">
        <v>13533</v>
      </c>
      <c r="M767" s="8">
        <v>20.046876356376053</v>
      </c>
      <c r="N767" s="8">
        <v>0.527475375842405</v>
      </c>
      <c r="O767" s="8">
        <v>0.622083981337481</v>
      </c>
      <c r="P767" s="8">
        <v>28.746713409290098</v>
      </c>
      <c r="Q767" s="15" t="s">
        <v>2049</v>
      </c>
      <c r="R767" s="15" t="s">
        <v>2049</v>
      </c>
      <c r="S767" s="15" t="s">
        <v>2049</v>
      </c>
      <c r="T767" s="15" t="s">
        <v>2049</v>
      </c>
      <c r="U767" s="16">
        <v>0</v>
      </c>
      <c r="V767" s="17">
        <v>0</v>
      </c>
      <c r="X767">
        <v>0</v>
      </c>
      <c r="Y767">
        <v>18.7</v>
      </c>
      <c r="Z767" s="8">
        <v>0.17824536376604849</v>
      </c>
      <c r="AA767" s="8">
        <v>12.054176072234762</v>
      </c>
      <c r="AB767" s="9">
        <v>15.956072351421188</v>
      </c>
      <c r="AC767">
        <v>13</v>
      </c>
      <c r="AD767" s="8">
        <v>4.50500200080032</v>
      </c>
      <c r="AE767" s="15" t="s">
        <v>2049</v>
      </c>
      <c r="AF767" s="8">
        <v>61.578266494178521</v>
      </c>
      <c r="AG767" s="8">
        <v>0.75916309900000001</v>
      </c>
      <c r="AH767" s="8">
        <v>69.230769230769198</v>
      </c>
      <c r="AI767" s="8">
        <v>0</v>
      </c>
      <c r="AJ767" s="8">
        <v>103.5</v>
      </c>
      <c r="AK767" s="14">
        <v>22</v>
      </c>
      <c r="AL767" s="8">
        <v>0</v>
      </c>
      <c r="AM767" s="3" t="s">
        <v>2049</v>
      </c>
      <c r="AN767">
        <v>0</v>
      </c>
      <c r="AO767" s="3" t="s">
        <v>2049</v>
      </c>
      <c r="AP767" s="3" t="s">
        <v>2049</v>
      </c>
      <c r="AQ767" s="8">
        <v>0</v>
      </c>
      <c r="AR767" s="8">
        <v>0</v>
      </c>
      <c r="AT767" s="34">
        <v>0.10518518518518519</v>
      </c>
      <c r="AU767" s="34">
        <v>1.4041985536754897</v>
      </c>
      <c r="AV767" s="7">
        <v>2</v>
      </c>
      <c r="AW767" s="3" t="s">
        <v>2049</v>
      </c>
      <c r="AX767" s="3" t="s">
        <v>2049</v>
      </c>
      <c r="AY767" s="8">
        <v>2.801120448179272</v>
      </c>
      <c r="AZ767">
        <v>16.100000000000001</v>
      </c>
      <c r="BA767">
        <v>37</v>
      </c>
      <c r="BB767" s="8">
        <v>0</v>
      </c>
      <c r="BC767" s="3" t="s">
        <v>2110</v>
      </c>
      <c r="BD767" s="8">
        <v>1.8734177215189873</v>
      </c>
      <c r="BE767">
        <f>VLOOKUP(A767,'dati SCL7_com'!A:C,3,FALSE)</f>
        <v>1</v>
      </c>
    </row>
    <row r="768" spans="1:57" x14ac:dyDescent="0.3">
      <c r="A768">
        <v>63045</v>
      </c>
      <c r="B768" t="s">
        <v>1140</v>
      </c>
      <c r="C768">
        <v>37826</v>
      </c>
      <c r="D768" t="s">
        <v>2100</v>
      </c>
      <c r="E768" t="str">
        <f>VLOOKUP(A768,'0. dati base'!B:K,10,FALSE)</f>
        <v>CAMPANIA</v>
      </c>
      <c r="F768" s="15" t="s">
        <v>2049</v>
      </c>
      <c r="G768" s="8">
        <v>7.9659728718428441E-2</v>
      </c>
      <c r="H768">
        <v>9688</v>
      </c>
      <c r="I768" s="8">
        <v>0</v>
      </c>
      <c r="J768" s="8">
        <v>51.837576192183498</v>
      </c>
      <c r="K768">
        <v>27.6</v>
      </c>
      <c r="L768">
        <v>480</v>
      </c>
      <c r="M768" s="8">
        <v>6.9411301215668617</v>
      </c>
      <c r="N768" s="8">
        <v>0.305500982318271</v>
      </c>
      <c r="O768" s="8">
        <v>0.98231827111984305</v>
      </c>
      <c r="P768" s="8">
        <v>9.8678342657909681</v>
      </c>
      <c r="Q768" s="15" t="s">
        <v>2049</v>
      </c>
      <c r="R768" s="15" t="s">
        <v>2049</v>
      </c>
      <c r="S768" s="15" t="s">
        <v>2049</v>
      </c>
      <c r="T768" s="15" t="s">
        <v>2049</v>
      </c>
      <c r="U768" s="16">
        <v>0</v>
      </c>
      <c r="V768" s="17">
        <v>0</v>
      </c>
      <c r="X768">
        <v>0</v>
      </c>
      <c r="Y768">
        <v>0</v>
      </c>
      <c r="Z768" s="8">
        <v>0.23916280832859502</v>
      </c>
      <c r="AA768" s="8">
        <v>4.5581488130859764</v>
      </c>
      <c r="AB768" s="9">
        <v>25.504970330718496</v>
      </c>
      <c r="AC768">
        <v>25</v>
      </c>
      <c r="AD768" s="8">
        <v>8.0487942941243062</v>
      </c>
      <c r="AE768" s="15" t="s">
        <v>2049</v>
      </c>
      <c r="AF768" s="8">
        <v>77.653758542141233</v>
      </c>
      <c r="AG768" s="8">
        <v>1.2329370319999999</v>
      </c>
      <c r="AH768" s="8">
        <v>40</v>
      </c>
      <c r="AI768" s="8">
        <v>0.70563330754624098</v>
      </c>
      <c r="AJ768" s="8">
        <v>699.16666666666663</v>
      </c>
      <c r="AK768" s="14">
        <v>16.7</v>
      </c>
      <c r="AL768" s="8">
        <v>0</v>
      </c>
      <c r="AM768" s="3" t="s">
        <v>2049</v>
      </c>
      <c r="AN768">
        <v>0</v>
      </c>
      <c r="AO768" s="3" t="s">
        <v>2049</v>
      </c>
      <c r="AP768" s="3" t="s">
        <v>2049</v>
      </c>
      <c r="AQ768" s="8">
        <v>0</v>
      </c>
      <c r="AR768" s="8">
        <v>0</v>
      </c>
      <c r="AT768" s="34">
        <v>0.13887100236102168</v>
      </c>
      <c r="AU768" s="34">
        <v>0.42298947813673138</v>
      </c>
      <c r="AV768" s="7">
        <v>1</v>
      </c>
      <c r="AW768" s="3" t="s">
        <v>2049</v>
      </c>
      <c r="AX768" s="3" t="s">
        <v>2049</v>
      </c>
      <c r="AY768" s="8">
        <v>0.60681212568925946</v>
      </c>
      <c r="AZ768">
        <v>25.8</v>
      </c>
      <c r="BA768">
        <v>4</v>
      </c>
      <c r="BB768" s="8">
        <v>0</v>
      </c>
      <c r="BC768" s="3" t="s">
        <v>2110</v>
      </c>
      <c r="BD768" s="8">
        <v>1.0582010582010584</v>
      </c>
      <c r="BE768">
        <f>VLOOKUP(A768,'dati SCL7_com'!A:C,3,FALSE)</f>
        <v>0.4</v>
      </c>
    </row>
    <row r="769" spans="1:57" x14ac:dyDescent="0.3">
      <c r="A769">
        <v>63046</v>
      </c>
      <c r="B769" t="s">
        <v>1153</v>
      </c>
      <c r="C769">
        <v>8015</v>
      </c>
      <c r="D769" t="s">
        <v>284</v>
      </c>
      <c r="E769" t="str">
        <f>VLOOKUP(A769,'0. dati base'!B:K,10,FALSE)</f>
        <v>CAMPANIA</v>
      </c>
      <c r="F769" s="15" t="s">
        <v>2049</v>
      </c>
      <c r="G769" s="8">
        <v>3.5472972972972971E-2</v>
      </c>
      <c r="H769">
        <v>3540</v>
      </c>
      <c r="I769" s="8">
        <v>0.4141046555402183</v>
      </c>
      <c r="J769" s="8">
        <v>62.728842832469702</v>
      </c>
      <c r="K769">
        <v>32.520000000000003</v>
      </c>
      <c r="L769">
        <v>6559</v>
      </c>
      <c r="M769" s="8">
        <v>9.6675251019994786</v>
      </c>
      <c r="N769" s="8">
        <v>0.870860927152318</v>
      </c>
      <c r="O769" s="8">
        <v>1.766004415011037</v>
      </c>
      <c r="P769" s="8">
        <v>14.333132166566079</v>
      </c>
      <c r="Q769" s="15" t="s">
        <v>2049</v>
      </c>
      <c r="R769" s="15" t="s">
        <v>2049</v>
      </c>
      <c r="S769" s="15" t="s">
        <v>2049</v>
      </c>
      <c r="T769" s="15" t="s">
        <v>2049</v>
      </c>
      <c r="U769" s="16">
        <v>0</v>
      </c>
      <c r="V769" s="17">
        <v>0</v>
      </c>
      <c r="X769">
        <v>1</v>
      </c>
      <c r="Y769">
        <v>0</v>
      </c>
      <c r="Z769" s="8">
        <v>0.1694064499937257</v>
      </c>
      <c r="AA769" s="8">
        <v>7.1783295711060946</v>
      </c>
      <c r="AB769" s="9">
        <v>9.3189964157706093</v>
      </c>
      <c r="AC769">
        <v>8</v>
      </c>
      <c r="AD769" s="8">
        <v>15.49925925925926</v>
      </c>
      <c r="AE769" s="15" t="s">
        <v>2049</v>
      </c>
      <c r="AF769" s="8">
        <v>122.58592471358429</v>
      </c>
      <c r="AG769" s="8">
        <v>1.0273972600000001</v>
      </c>
      <c r="AH769" s="8">
        <v>62.5</v>
      </c>
      <c r="AI769" s="8">
        <v>0.36713821449053702</v>
      </c>
      <c r="AJ769" s="8">
        <v>525.4</v>
      </c>
      <c r="AK769" s="14">
        <v>24.3</v>
      </c>
      <c r="AL769" s="8">
        <v>0</v>
      </c>
      <c r="AM769" s="3" t="s">
        <v>2049</v>
      </c>
      <c r="AN769">
        <v>0</v>
      </c>
      <c r="AO769" s="3" t="s">
        <v>2049</v>
      </c>
      <c r="AP769" s="3" t="s">
        <v>2049</v>
      </c>
      <c r="AQ769" s="8">
        <v>0</v>
      </c>
      <c r="AR769" s="8">
        <v>0</v>
      </c>
      <c r="AT769" s="34">
        <v>0.22727272727272727</v>
      </c>
      <c r="AU769" s="34">
        <v>1.1228945726762321</v>
      </c>
      <c r="AV769" s="7">
        <v>1</v>
      </c>
      <c r="AW769" s="3" t="s">
        <v>2049</v>
      </c>
      <c r="AX769" s="3" t="s">
        <v>2049</v>
      </c>
      <c r="AY769" s="8">
        <v>5.0371489736808961</v>
      </c>
      <c r="AZ769">
        <v>14.7</v>
      </c>
      <c r="BA769">
        <v>16</v>
      </c>
      <c r="BB769" s="8">
        <v>0</v>
      </c>
      <c r="BC769" s="3" t="s">
        <v>2110</v>
      </c>
      <c r="BD769" s="8">
        <v>7.1428571428571423</v>
      </c>
      <c r="BE769">
        <f>VLOOKUP(A769,'dati SCL7_com'!A:C,3,FALSE)</f>
        <v>1</v>
      </c>
    </row>
    <row r="770" spans="1:57" x14ac:dyDescent="0.3">
      <c r="A770">
        <v>63047</v>
      </c>
      <c r="B770" t="s">
        <v>1202</v>
      </c>
      <c r="C770">
        <v>12886</v>
      </c>
      <c r="D770" t="s">
        <v>247</v>
      </c>
      <c r="E770" t="str">
        <f>VLOOKUP(A770,'0. dati base'!B:K,10,FALSE)</f>
        <v>CAMPANIA</v>
      </c>
      <c r="F770" s="15" t="s">
        <v>2049</v>
      </c>
      <c r="G770" s="8">
        <v>1.0671444150179156E-2</v>
      </c>
      <c r="H770">
        <v>3502</v>
      </c>
      <c r="I770" s="8">
        <v>0</v>
      </c>
      <c r="J770" s="8">
        <v>62.316550011289195</v>
      </c>
      <c r="K770">
        <v>30.96</v>
      </c>
      <c r="L770">
        <v>0</v>
      </c>
      <c r="M770" s="8">
        <v>3.0363574966231428</v>
      </c>
      <c r="N770" s="8">
        <v>0.66499372647427901</v>
      </c>
      <c r="O770" s="8">
        <v>0.87829360100376397</v>
      </c>
      <c r="P770" s="8">
        <v>18.60551137414463</v>
      </c>
      <c r="Q770" s="15" t="s">
        <v>2049</v>
      </c>
      <c r="R770" s="15" t="s">
        <v>2049</v>
      </c>
      <c r="S770" s="15" t="s">
        <v>2049</v>
      </c>
      <c r="T770" s="15" t="s">
        <v>2049</v>
      </c>
      <c r="U770" s="16">
        <v>0</v>
      </c>
      <c r="V770" s="17">
        <v>0</v>
      </c>
      <c r="X770">
        <v>0</v>
      </c>
      <c r="Y770">
        <v>0</v>
      </c>
      <c r="Z770" s="8">
        <v>0.17009633911368016</v>
      </c>
      <c r="AA770" s="8">
        <v>2.3040095751047276</v>
      </c>
      <c r="AB770" s="9">
        <v>19.241982507288629</v>
      </c>
      <c r="AC770">
        <v>14</v>
      </c>
      <c r="AD770" s="8">
        <v>2.54870865428183</v>
      </c>
      <c r="AE770" s="15" t="s">
        <v>2049</v>
      </c>
      <c r="AF770" s="8">
        <v>92.825112107623326</v>
      </c>
      <c r="AG770" s="8">
        <v>1.908396947</v>
      </c>
      <c r="AH770" s="8">
        <v>7.1428571428570997</v>
      </c>
      <c r="AI770" s="8">
        <v>0.41688888888888898</v>
      </c>
      <c r="AJ770" s="8">
        <v>85.142857142857139</v>
      </c>
      <c r="AK770" s="14">
        <v>22.9</v>
      </c>
      <c r="AL770" s="8">
        <v>0</v>
      </c>
      <c r="AM770" s="3" t="s">
        <v>2049</v>
      </c>
      <c r="AN770">
        <v>0</v>
      </c>
      <c r="AO770" s="3" t="s">
        <v>2049</v>
      </c>
      <c r="AP770" s="3" t="s">
        <v>2049</v>
      </c>
      <c r="AQ770" s="8">
        <v>0</v>
      </c>
      <c r="AR770" s="8">
        <v>0</v>
      </c>
      <c r="AT770" s="34">
        <v>0.14351851851851852</v>
      </c>
      <c r="AU770" s="34">
        <v>1.1640540121061616</v>
      </c>
      <c r="AV770" s="7">
        <v>1</v>
      </c>
      <c r="AW770" s="3" t="s">
        <v>2049</v>
      </c>
      <c r="AX770" s="3" t="s">
        <v>2049</v>
      </c>
      <c r="AY770" s="8">
        <v>2.367050654884014</v>
      </c>
      <c r="AZ770">
        <v>19.7</v>
      </c>
      <c r="BA770">
        <v>8</v>
      </c>
      <c r="BB770" s="8">
        <v>7.7603600807077455E-2</v>
      </c>
      <c r="BC770" s="3" t="s">
        <v>2110</v>
      </c>
      <c r="BD770" s="8">
        <v>2.4390243902439024</v>
      </c>
      <c r="BE770">
        <f>VLOOKUP(A770,'dati SCL7_com'!A:C,3,FALSE)</f>
        <v>0.8</v>
      </c>
    </row>
    <row r="771" spans="1:57" x14ac:dyDescent="0.3">
      <c r="A771">
        <v>63048</v>
      </c>
      <c r="B771" t="s">
        <v>1256</v>
      </c>
      <c r="C771">
        <v>34828</v>
      </c>
      <c r="D771" t="s">
        <v>2100</v>
      </c>
      <c r="E771" t="str">
        <f>VLOOKUP(A771,'0. dati base'!B:K,10,FALSE)</f>
        <v>CAMPANIA</v>
      </c>
      <c r="F771" s="15" t="s">
        <v>2049</v>
      </c>
      <c r="G771" s="8">
        <v>0.14749409691043933</v>
      </c>
      <c r="H771">
        <v>6575</v>
      </c>
      <c r="I771" s="8">
        <v>0.79121261303037338</v>
      </c>
      <c r="J771" s="8">
        <v>58.825102513816994</v>
      </c>
      <c r="K771">
        <v>29.25</v>
      </c>
      <c r="L771">
        <v>114</v>
      </c>
      <c r="M771" s="8">
        <v>6.7812922107158933</v>
      </c>
      <c r="N771" s="8">
        <v>0.40428097678625302</v>
      </c>
      <c r="O771" s="8">
        <v>3.1353632800723541</v>
      </c>
      <c r="P771" s="8">
        <v>7.3625271602874811</v>
      </c>
      <c r="Q771" s="15" t="s">
        <v>2049</v>
      </c>
      <c r="R771" s="15" t="s">
        <v>2049</v>
      </c>
      <c r="S771" s="15" t="s">
        <v>2049</v>
      </c>
      <c r="T771" s="15" t="s">
        <v>2049</v>
      </c>
      <c r="U771" s="16">
        <v>0</v>
      </c>
      <c r="V771" s="17">
        <v>0</v>
      </c>
      <c r="X771">
        <v>1</v>
      </c>
      <c r="Y771">
        <v>0</v>
      </c>
      <c r="Z771" s="8">
        <v>0.21226524460932067</v>
      </c>
      <c r="AA771" s="8">
        <v>3.620586475164572</v>
      </c>
      <c r="AB771" s="9">
        <v>26.131272052770456</v>
      </c>
      <c r="AC771">
        <v>14</v>
      </c>
      <c r="AD771" s="8">
        <v>8.3771163298743847</v>
      </c>
      <c r="AE771" s="15" t="s">
        <v>2049</v>
      </c>
      <c r="AF771" s="8">
        <v>105.02127659574467</v>
      </c>
      <c r="AG771" s="8">
        <v>0.59677740199999996</v>
      </c>
      <c r="AH771" s="8">
        <v>28.571428571428598</v>
      </c>
      <c r="AI771" s="8">
        <v>0.60221012484923597</v>
      </c>
      <c r="AJ771" s="8">
        <v>333.91666666666669</v>
      </c>
      <c r="AK771" s="14">
        <v>21.3</v>
      </c>
      <c r="AL771" s="8">
        <v>4.2785555769243242</v>
      </c>
      <c r="AM771" s="3" t="s">
        <v>2049</v>
      </c>
      <c r="AN771">
        <v>1</v>
      </c>
      <c r="AO771" s="3" t="s">
        <v>2049</v>
      </c>
      <c r="AP771" s="3" t="s">
        <v>2049</v>
      </c>
      <c r="AQ771" s="8">
        <v>0.20111740832062899</v>
      </c>
      <c r="AR771" s="8">
        <v>0</v>
      </c>
      <c r="AT771" s="34">
        <v>0.12542016806722689</v>
      </c>
      <c r="AU771" s="34">
        <v>0.48811301251866318</v>
      </c>
      <c r="AV771" s="7">
        <v>2</v>
      </c>
      <c r="AW771" s="3" t="s">
        <v>2049</v>
      </c>
      <c r="AX771" s="3" t="s">
        <v>2049</v>
      </c>
      <c r="AY771" s="8">
        <v>1.0527813344714749</v>
      </c>
      <c r="AZ771">
        <v>19.3</v>
      </c>
      <c r="BA771">
        <v>20</v>
      </c>
      <c r="BB771" s="8">
        <v>0</v>
      </c>
      <c r="BC771" s="3" t="s">
        <v>2110</v>
      </c>
      <c r="BD771" s="8">
        <v>3.8167938931297707</v>
      </c>
      <c r="BE771">
        <f>VLOOKUP(A771,'dati SCL7_com'!A:C,3,FALSE)</f>
        <v>0.8</v>
      </c>
    </row>
    <row r="772" spans="1:57" x14ac:dyDescent="0.3">
      <c r="A772">
        <v>63049</v>
      </c>
      <c r="B772" t="s">
        <v>1260</v>
      </c>
      <c r="C772">
        <v>974074</v>
      </c>
      <c r="D772" t="s">
        <v>226</v>
      </c>
      <c r="E772" t="str">
        <f>VLOOKUP(A772,'0. dati base'!B:K,10,FALSE)</f>
        <v>CAMPANIA</v>
      </c>
      <c r="F772" s="15" t="s">
        <v>2049</v>
      </c>
      <c r="G772" s="8">
        <v>-4.2306620209059231E-2</v>
      </c>
      <c r="H772">
        <v>8082</v>
      </c>
      <c r="I772" s="8">
        <v>0.26257714373032098</v>
      </c>
      <c r="J772" s="8">
        <v>52.973774852504796</v>
      </c>
      <c r="K772">
        <v>31.67</v>
      </c>
      <c r="L772">
        <v>1107</v>
      </c>
      <c r="M772" s="8">
        <v>100</v>
      </c>
      <c r="N772" s="8">
        <v>0.68484848484848504</v>
      </c>
      <c r="O772" s="8">
        <v>3.945528156054471</v>
      </c>
      <c r="P772" s="8">
        <v>4.01262773116225</v>
      </c>
      <c r="Q772" s="15" t="s">
        <v>2049</v>
      </c>
      <c r="R772" s="15" t="s">
        <v>2049</v>
      </c>
      <c r="S772" s="15" t="s">
        <v>2049</v>
      </c>
      <c r="T772" s="15" t="s">
        <v>2049</v>
      </c>
      <c r="U772" s="16">
        <v>1</v>
      </c>
      <c r="V772" s="17">
        <v>3</v>
      </c>
      <c r="X772">
        <v>66</v>
      </c>
      <c r="Y772">
        <v>0.2</v>
      </c>
      <c r="Z772" s="8">
        <v>0.17618136325978193</v>
      </c>
      <c r="AA772" s="8">
        <v>100</v>
      </c>
      <c r="AB772" s="9">
        <v>28.068071771294147</v>
      </c>
      <c r="AC772">
        <v>661</v>
      </c>
      <c r="AD772" s="8">
        <v>21.868723382914329</v>
      </c>
      <c r="AE772" s="15" t="s">
        <v>2049</v>
      </c>
      <c r="AF772" s="8">
        <v>2.6946180303250498</v>
      </c>
      <c r="AG772" s="8">
        <v>0.94384143499999995</v>
      </c>
      <c r="AH772" s="8">
        <v>76.550680786686797</v>
      </c>
      <c r="AI772" s="8">
        <v>0.30277884881945899</v>
      </c>
      <c r="AJ772" s="8">
        <v>288.25476603119591</v>
      </c>
      <c r="AK772" s="14">
        <v>24.5</v>
      </c>
      <c r="AL772" s="8">
        <v>7.866142503454185</v>
      </c>
      <c r="AM772" s="3" t="s">
        <v>2049</v>
      </c>
      <c r="AN772">
        <v>15</v>
      </c>
      <c r="AO772" s="3" t="s">
        <v>2049</v>
      </c>
      <c r="AP772" s="3" t="s">
        <v>2049</v>
      </c>
      <c r="AQ772" s="8">
        <v>6.6339928999234097</v>
      </c>
      <c r="AR772" s="8">
        <v>0</v>
      </c>
      <c r="AT772" s="34">
        <v>0.24496483150193496</v>
      </c>
      <c r="AU772" s="34">
        <v>1.2114069362286644</v>
      </c>
      <c r="AV772" s="7">
        <v>67</v>
      </c>
      <c r="AW772" s="3" t="s">
        <v>2049</v>
      </c>
      <c r="AX772" s="3" t="s">
        <v>2049</v>
      </c>
      <c r="AY772" s="8">
        <v>2.8294765989566169</v>
      </c>
      <c r="AZ772">
        <v>22.8</v>
      </c>
      <c r="BA772">
        <v>1356</v>
      </c>
      <c r="BB772" s="8">
        <v>7.2889739383250135E-2</v>
      </c>
      <c r="BC772" s="3" t="s">
        <v>2110</v>
      </c>
      <c r="BD772" s="8">
        <v>12.045243521566642</v>
      </c>
      <c r="BE772">
        <f>VLOOKUP(A772,'dati SCL7_com'!A:C,3,FALSE)</f>
        <v>1</v>
      </c>
    </row>
    <row r="773" spans="1:57" x14ac:dyDescent="0.3">
      <c r="A773">
        <v>63050</v>
      </c>
      <c r="B773" t="s">
        <v>1281</v>
      </c>
      <c r="C773">
        <v>34431</v>
      </c>
      <c r="D773" t="s">
        <v>228</v>
      </c>
      <c r="E773" t="str">
        <f>VLOOKUP(A773,'0. dati base'!B:K,10,FALSE)</f>
        <v>CAMPANIA</v>
      </c>
      <c r="F773" s="15" t="s">
        <v>2049</v>
      </c>
      <c r="G773" s="8">
        <v>3.8160708829819735E-2</v>
      </c>
      <c r="H773">
        <v>867</v>
      </c>
      <c r="I773" s="8">
        <v>5.5887459901703993</v>
      </c>
      <c r="J773" s="8">
        <v>59.291889666529393</v>
      </c>
      <c r="K773">
        <v>35.57</v>
      </c>
      <c r="L773">
        <v>874</v>
      </c>
      <c r="M773" s="8">
        <v>16.688766396721203</v>
      </c>
      <c r="N773" s="8">
        <v>0.47249434815372998</v>
      </c>
      <c r="O773" s="8">
        <v>1.337603617181613</v>
      </c>
      <c r="P773" s="8">
        <v>20.588441330998251</v>
      </c>
      <c r="Q773" s="15" t="s">
        <v>2049</v>
      </c>
      <c r="R773" s="15" t="s">
        <v>2049</v>
      </c>
      <c r="S773" s="15" t="s">
        <v>2049</v>
      </c>
      <c r="T773" s="15" t="s">
        <v>2049</v>
      </c>
      <c r="U773" s="16">
        <v>1</v>
      </c>
      <c r="V773" s="17">
        <v>1</v>
      </c>
      <c r="X773">
        <v>0</v>
      </c>
      <c r="Y773">
        <v>1.4</v>
      </c>
      <c r="Z773" s="8">
        <v>0.17354836810971483</v>
      </c>
      <c r="AA773" s="8">
        <v>19.610210417385304</v>
      </c>
      <c r="AB773" s="9">
        <v>16.986925696673183</v>
      </c>
      <c r="AC773">
        <v>35</v>
      </c>
      <c r="AD773" s="8">
        <v>28.307614041037819</v>
      </c>
      <c r="AE773" s="15" t="s">
        <v>2049</v>
      </c>
      <c r="AF773" s="8">
        <v>43.296347665279704</v>
      </c>
      <c r="AG773" s="8">
        <v>1.003638188</v>
      </c>
      <c r="AH773" s="8">
        <v>57.142857142857096</v>
      </c>
      <c r="AI773" s="8">
        <v>0.72015215958785095</v>
      </c>
      <c r="AJ773" s="8">
        <v>264.87096774193549</v>
      </c>
      <c r="AK773" s="14">
        <v>25.7</v>
      </c>
      <c r="AL773" s="8">
        <v>3.2230712101406551</v>
      </c>
      <c r="AM773" s="3" t="s">
        <v>2049</v>
      </c>
      <c r="AN773">
        <v>0</v>
      </c>
      <c r="AO773" s="3" t="s">
        <v>2049</v>
      </c>
      <c r="AP773" s="3" t="s">
        <v>2049</v>
      </c>
      <c r="AQ773" s="8">
        <v>0.457386145046978</v>
      </c>
      <c r="AR773" s="8">
        <v>0</v>
      </c>
      <c r="AT773" s="34">
        <v>0.16225425950196593</v>
      </c>
      <c r="AU773" s="34">
        <v>1.7426156661148382</v>
      </c>
      <c r="AV773" s="7">
        <v>3</v>
      </c>
      <c r="AW773" s="3" t="s">
        <v>2049</v>
      </c>
      <c r="AX773" s="3" t="s">
        <v>2049</v>
      </c>
      <c r="AY773" s="8">
        <v>3.2665568178533229</v>
      </c>
      <c r="AZ773">
        <v>18.5</v>
      </c>
      <c r="BA773">
        <v>51</v>
      </c>
      <c r="BB773" s="8">
        <v>0.11617437774098922</v>
      </c>
      <c r="BC773" s="3" t="s">
        <v>2110</v>
      </c>
      <c r="BD773" s="8">
        <v>1.4098948987439119</v>
      </c>
      <c r="BE773">
        <f>VLOOKUP(A773,'dati SCL7_com'!A:C,3,FALSE)</f>
        <v>0.8</v>
      </c>
    </row>
    <row r="774" spans="1:57" x14ac:dyDescent="0.3">
      <c r="A774">
        <v>63051</v>
      </c>
      <c r="B774" t="s">
        <v>1310</v>
      </c>
      <c r="C774">
        <v>23860</v>
      </c>
      <c r="D774" t="s">
        <v>267</v>
      </c>
      <c r="E774" t="str">
        <f>VLOOKUP(A774,'0. dati base'!B:K,10,FALSE)</f>
        <v>CAMPANIA</v>
      </c>
      <c r="F774" s="15" t="s">
        <v>2049</v>
      </c>
      <c r="G774" s="8">
        <v>3.8509042787825319E-2</v>
      </c>
      <c r="H774">
        <v>1175</v>
      </c>
      <c r="I774" s="8">
        <v>0.62438941511277235</v>
      </c>
      <c r="J774" s="8">
        <v>61.417939678809198</v>
      </c>
      <c r="K774">
        <v>31.39</v>
      </c>
      <c r="L774">
        <v>170</v>
      </c>
      <c r="M774" s="8">
        <v>24.700756370401194</v>
      </c>
      <c r="N774" s="8">
        <v>0.46811686926850099</v>
      </c>
      <c r="O774" s="8">
        <v>0.89571337172104903</v>
      </c>
      <c r="P774" s="8">
        <v>24.431761289676579</v>
      </c>
      <c r="Q774" s="15" t="s">
        <v>2049</v>
      </c>
      <c r="R774" s="15" t="s">
        <v>2049</v>
      </c>
      <c r="S774" s="15" t="s">
        <v>2049</v>
      </c>
      <c r="T774" s="15" t="s">
        <v>2049</v>
      </c>
      <c r="U774" s="16">
        <v>0</v>
      </c>
      <c r="V774" s="17">
        <v>0</v>
      </c>
      <c r="X774">
        <v>0</v>
      </c>
      <c r="Y774">
        <v>1.1000000000000001</v>
      </c>
      <c r="Z774" s="8">
        <v>0.19262625833581107</v>
      </c>
      <c r="AA774" s="8">
        <v>33.446808510638299</v>
      </c>
      <c r="AB774" s="9">
        <v>18.170473397682002</v>
      </c>
      <c r="AC774">
        <v>27</v>
      </c>
      <c r="AD774" s="8">
        <v>15.769878721058429</v>
      </c>
      <c r="AE774" s="15" t="s">
        <v>2049</v>
      </c>
      <c r="AF774" s="8">
        <v>67.408759124087595</v>
      </c>
      <c r="AG774" s="8">
        <v>1.282256772</v>
      </c>
      <c r="AH774" s="8">
        <v>85.18518518518519</v>
      </c>
      <c r="AI774" s="8">
        <v>0.60675593290490004</v>
      </c>
      <c r="AJ774" s="8">
        <v>344.38888888888891</v>
      </c>
      <c r="AK774" s="14">
        <v>22</v>
      </c>
      <c r="AL774" s="8">
        <v>2.7600356044592971</v>
      </c>
      <c r="AM774" s="3" t="s">
        <v>2049</v>
      </c>
      <c r="AN774">
        <v>2</v>
      </c>
      <c r="AO774" s="3" t="s">
        <v>2049</v>
      </c>
      <c r="AP774" s="3" t="s">
        <v>2049</v>
      </c>
      <c r="AQ774" s="8">
        <v>0.96285312638410103</v>
      </c>
      <c r="AR774" s="8">
        <v>0</v>
      </c>
      <c r="AT774" s="34">
        <v>0.15538336052202284</v>
      </c>
      <c r="AU774" s="34">
        <v>1.173512154233026</v>
      </c>
      <c r="AV774" s="7">
        <v>3</v>
      </c>
      <c r="AW774" s="3" t="s">
        <v>2049</v>
      </c>
      <c r="AX774" s="3" t="s">
        <v>2049</v>
      </c>
      <c r="AY774" s="8">
        <v>1.6512130064778361</v>
      </c>
      <c r="AZ774">
        <v>24.3</v>
      </c>
      <c r="BA774">
        <v>5</v>
      </c>
      <c r="BB774" s="8">
        <v>0</v>
      </c>
      <c r="BC774" s="3" t="s">
        <v>2110</v>
      </c>
      <c r="BD774" s="8">
        <v>0.25087807325639738</v>
      </c>
      <c r="BE774">
        <f>VLOOKUP(A774,'dati SCL7_com'!A:C,3,FALSE)</f>
        <v>0.6</v>
      </c>
    </row>
    <row r="775" spans="1:57" x14ac:dyDescent="0.3">
      <c r="A775">
        <v>63052</v>
      </c>
      <c r="B775" t="s">
        <v>1330</v>
      </c>
      <c r="C775">
        <v>15978</v>
      </c>
      <c r="D775" t="s">
        <v>228</v>
      </c>
      <c r="E775" t="str">
        <f>VLOOKUP(A775,'0. dati base'!B:K,10,FALSE)</f>
        <v>CAMPANIA</v>
      </c>
      <c r="F775" s="15" t="s">
        <v>2049</v>
      </c>
      <c r="G775" s="8">
        <v>1.9982207623349072E-2</v>
      </c>
      <c r="H775">
        <v>721</v>
      </c>
      <c r="I775" s="8">
        <v>6.4944649446494456</v>
      </c>
      <c r="J775" s="8">
        <v>63.108290055779904</v>
      </c>
      <c r="K775">
        <v>32.67</v>
      </c>
      <c r="L775">
        <v>0</v>
      </c>
      <c r="M775" s="8">
        <v>6.5247169956056243</v>
      </c>
      <c r="N775" s="8">
        <v>0.57795889440113402</v>
      </c>
      <c r="O775" s="8">
        <v>5.8469170800850474</v>
      </c>
      <c r="P775" s="8">
        <v>13.037223520949469</v>
      </c>
      <c r="Q775" s="15" t="s">
        <v>2049</v>
      </c>
      <c r="R775" s="15" t="s">
        <v>2049</v>
      </c>
      <c r="S775" s="15" t="s">
        <v>2049</v>
      </c>
      <c r="T775" s="15" t="s">
        <v>2049</v>
      </c>
      <c r="U775" s="16">
        <v>0</v>
      </c>
      <c r="V775" s="17">
        <v>1</v>
      </c>
      <c r="X775">
        <v>0</v>
      </c>
      <c r="Y775">
        <v>0</v>
      </c>
      <c r="Z775" s="8">
        <v>0.18061053337806104</v>
      </c>
      <c r="AA775" s="8">
        <v>4.6222835460503626</v>
      </c>
      <c r="AB775" s="9">
        <v>21.407095610342754</v>
      </c>
      <c r="AC775">
        <v>18</v>
      </c>
      <c r="AD775" s="8">
        <v>36.254208766716197</v>
      </c>
      <c r="AE775" s="15" t="s">
        <v>2049</v>
      </c>
      <c r="AF775" s="8">
        <v>38.569424964936886</v>
      </c>
      <c r="AG775" s="8">
        <v>1.1157840530000001</v>
      </c>
      <c r="AH775" s="8">
        <v>66.6666666666667</v>
      </c>
      <c r="AI775" s="8">
        <v>0.45495901331535699</v>
      </c>
      <c r="AJ775" s="8">
        <v>221.71428571428569</v>
      </c>
      <c r="AK775" s="14">
        <v>27.4</v>
      </c>
      <c r="AL775" s="8">
        <v>0</v>
      </c>
      <c r="AM775" s="3" t="s">
        <v>2049</v>
      </c>
      <c r="AN775">
        <v>0</v>
      </c>
      <c r="AO775" s="3" t="s">
        <v>2049</v>
      </c>
      <c r="AP775" s="3" t="s">
        <v>2049</v>
      </c>
      <c r="AQ775" s="8">
        <v>0</v>
      </c>
      <c r="AR775" s="8">
        <v>39.749723960250279</v>
      </c>
      <c r="AT775" s="34">
        <v>0.15030131159163418</v>
      </c>
      <c r="AU775" s="34">
        <v>1.0639629490549507</v>
      </c>
      <c r="AV775" s="7">
        <v>1</v>
      </c>
      <c r="AW775" s="3" t="s">
        <v>2049</v>
      </c>
      <c r="AX775" s="3" t="s">
        <v>2049</v>
      </c>
      <c r="AY775" s="8">
        <v>1.542660496024683</v>
      </c>
      <c r="AZ775">
        <v>18.399999999999999</v>
      </c>
      <c r="BA775">
        <v>6</v>
      </c>
      <c r="BB775" s="8">
        <v>0</v>
      </c>
      <c r="BC775" s="3" t="s">
        <v>2110</v>
      </c>
      <c r="BD775" s="8">
        <v>0.29154518950437319</v>
      </c>
      <c r="BE775">
        <f>VLOOKUP(A775,'dati SCL7_com'!A:C,3,FALSE)</f>
        <v>0.4</v>
      </c>
    </row>
    <row r="776" spans="1:57" x14ac:dyDescent="0.3">
      <c r="A776">
        <v>63053</v>
      </c>
      <c r="B776" t="s">
        <v>1384</v>
      </c>
      <c r="C776">
        <v>13109</v>
      </c>
      <c r="D776" t="s">
        <v>284</v>
      </c>
      <c r="E776" t="str">
        <f>VLOOKUP(A776,'0. dati base'!B:K,10,FALSE)</f>
        <v>CAMPANIA</v>
      </c>
      <c r="F776" s="15" t="s">
        <v>2049</v>
      </c>
      <c r="G776" s="8">
        <v>1.2312008104106599E-2</v>
      </c>
      <c r="H776">
        <v>1770</v>
      </c>
      <c r="I776" s="8">
        <v>3.5870987606804712</v>
      </c>
      <c r="J776" s="8">
        <v>66.81406146363031</v>
      </c>
      <c r="K776">
        <v>31.91</v>
      </c>
      <c r="L776">
        <v>4374</v>
      </c>
      <c r="M776" s="8">
        <v>14.786307474174601</v>
      </c>
      <c r="N776" s="8">
        <v>0.73303504847128997</v>
      </c>
      <c r="O776" s="8">
        <v>1.565995525727069</v>
      </c>
      <c r="P776" s="8">
        <v>13.255203071327539</v>
      </c>
      <c r="Q776" s="15" t="s">
        <v>2049</v>
      </c>
      <c r="R776" s="15" t="s">
        <v>2049</v>
      </c>
      <c r="S776" s="15" t="s">
        <v>2049</v>
      </c>
      <c r="T776" s="15" t="s">
        <v>2049</v>
      </c>
      <c r="U776" s="16">
        <v>0</v>
      </c>
      <c r="V776" s="17">
        <v>0</v>
      </c>
      <c r="X776">
        <v>1</v>
      </c>
      <c r="Y776">
        <v>0</v>
      </c>
      <c r="Z776" s="8">
        <v>0.16988684473866522</v>
      </c>
      <c r="AA776" s="8">
        <v>13.634311512415351</v>
      </c>
      <c r="AB776" s="9">
        <v>7.1169208424110382</v>
      </c>
      <c r="AC776">
        <v>10</v>
      </c>
      <c r="AD776" s="8">
        <v>7.4911644766651566</v>
      </c>
      <c r="AE776" s="15" t="s">
        <v>2049</v>
      </c>
      <c r="AF776" s="8">
        <v>76.529051987767588</v>
      </c>
      <c r="AG776" s="8">
        <v>1.158748552</v>
      </c>
      <c r="AH776" s="8">
        <v>70</v>
      </c>
      <c r="AI776" s="8">
        <v>0.54515212000241897</v>
      </c>
      <c r="AJ776" s="8">
        <v>241.88888888888891</v>
      </c>
      <c r="AK776" s="14">
        <v>17.600000000000001</v>
      </c>
      <c r="AL776" s="8">
        <v>0.66038030954458082</v>
      </c>
      <c r="AM776" s="3" t="s">
        <v>2049</v>
      </c>
      <c r="AN776">
        <v>0</v>
      </c>
      <c r="AO776" s="3" t="s">
        <v>2049</v>
      </c>
      <c r="AP776" s="3" t="s">
        <v>2049</v>
      </c>
      <c r="AQ776" s="8">
        <v>0</v>
      </c>
      <c r="AR776" s="8">
        <v>0</v>
      </c>
      <c r="AT776" s="34">
        <v>0.11599241466498103</v>
      </c>
      <c r="AU776" s="34">
        <v>1.2968189793271798</v>
      </c>
      <c r="AV776" s="7">
        <v>1</v>
      </c>
      <c r="AW776" s="3" t="s">
        <v>2049</v>
      </c>
      <c r="AX776" s="3" t="s">
        <v>2049</v>
      </c>
      <c r="AY776" s="8">
        <v>3.3176452434225752</v>
      </c>
      <c r="AZ776">
        <v>14.9</v>
      </c>
      <c r="BA776">
        <v>15</v>
      </c>
      <c r="BB776" s="8">
        <v>7.6283469372187052E-2</v>
      </c>
      <c r="BC776" s="3" t="s">
        <v>2110</v>
      </c>
      <c r="BD776" s="8">
        <v>2.1917808219178081</v>
      </c>
      <c r="BE776">
        <f>VLOOKUP(A776,'dati SCL7_com'!A:C,3,FALSE)</f>
        <v>1</v>
      </c>
    </row>
    <row r="777" spans="1:57" x14ac:dyDescent="0.3">
      <c r="A777">
        <v>63054</v>
      </c>
      <c r="B777" t="s">
        <v>1404</v>
      </c>
      <c r="C777">
        <v>5980</v>
      </c>
      <c r="D777" t="s">
        <v>171</v>
      </c>
      <c r="E777" t="str">
        <f>VLOOKUP(A777,'0. dati base'!B:K,10,FALSE)</f>
        <v>CAMPANIA</v>
      </c>
      <c r="F777" s="15" t="s">
        <v>2049</v>
      </c>
      <c r="G777" s="8">
        <v>1.9714479945615229E-2</v>
      </c>
      <c r="H777">
        <v>478</v>
      </c>
      <c r="I777" s="8">
        <v>5.083333333333333</v>
      </c>
      <c r="J777" s="8">
        <v>63.508968609865398</v>
      </c>
      <c r="K777">
        <v>26.71</v>
      </c>
      <c r="L777">
        <v>3095</v>
      </c>
      <c r="M777" s="8">
        <v>3.7792496087921688</v>
      </c>
      <c r="N777" s="8">
        <v>0.55389541088580596</v>
      </c>
      <c r="O777" s="8">
        <v>0</v>
      </c>
      <c r="P777" s="8">
        <v>14.41670911869587</v>
      </c>
      <c r="Q777" s="15" t="s">
        <v>2049</v>
      </c>
      <c r="R777" s="15" t="s">
        <v>2049</v>
      </c>
      <c r="S777" s="15" t="s">
        <v>2049</v>
      </c>
      <c r="T777" s="15" t="s">
        <v>2049</v>
      </c>
      <c r="U777" s="16">
        <v>0</v>
      </c>
      <c r="V777" s="17">
        <v>0</v>
      </c>
      <c r="X777">
        <v>0</v>
      </c>
      <c r="Y777">
        <v>0</v>
      </c>
      <c r="Z777" s="8">
        <v>0.22866666666666666</v>
      </c>
      <c r="AA777" s="8">
        <v>3.9426523297491038</v>
      </c>
      <c r="AB777" s="9">
        <v>28.907168037602819</v>
      </c>
      <c r="AC777">
        <v>9</v>
      </c>
      <c r="AD777" s="8">
        <v>11.25</v>
      </c>
      <c r="AE777" s="15" t="s">
        <v>2049</v>
      </c>
      <c r="AF777" s="8">
        <v>72.282608695652172</v>
      </c>
      <c r="AG777" s="8">
        <v>1.514386673</v>
      </c>
      <c r="AH777" s="8">
        <v>44.4444444444444</v>
      </c>
      <c r="AI777" s="8">
        <v>0.53359248461289299</v>
      </c>
      <c r="AJ777" s="8">
        <v>61.777777777777779</v>
      </c>
      <c r="AK777" s="14">
        <v>25</v>
      </c>
      <c r="AL777" s="8">
        <v>0</v>
      </c>
      <c r="AM777" s="3" t="s">
        <v>2049</v>
      </c>
      <c r="AN777">
        <v>0</v>
      </c>
      <c r="AO777" s="3" t="s">
        <v>2049</v>
      </c>
      <c r="AP777" s="3" t="s">
        <v>2049</v>
      </c>
      <c r="AQ777" s="8">
        <v>0</v>
      </c>
      <c r="AR777" s="8">
        <v>0</v>
      </c>
      <c r="AT777" s="34">
        <v>0.23179791976225855</v>
      </c>
      <c r="AU777" s="34">
        <v>2.0066889632107023</v>
      </c>
      <c r="AV777" s="7">
        <v>1</v>
      </c>
      <c r="AW777" s="3" t="s">
        <v>2049</v>
      </c>
      <c r="AX777" s="3" t="s">
        <v>2049</v>
      </c>
      <c r="AY777" s="8">
        <v>2.3198011599005799</v>
      </c>
      <c r="AZ777">
        <v>24.1</v>
      </c>
      <c r="BA777">
        <v>3</v>
      </c>
      <c r="BB777" s="8">
        <v>0</v>
      </c>
      <c r="BC777" s="3" t="s">
        <v>2110</v>
      </c>
      <c r="BD777" s="8">
        <v>0.24038461538461536</v>
      </c>
      <c r="BE777">
        <f>VLOOKUP(A777,'dati SCL7_com'!A:C,3,FALSE)</f>
        <v>1</v>
      </c>
    </row>
    <row r="778" spans="1:57" x14ac:dyDescent="0.3">
      <c r="A778">
        <v>63055</v>
      </c>
      <c r="B778" t="s">
        <v>1416</v>
      </c>
      <c r="C778">
        <v>21976</v>
      </c>
      <c r="D778" t="s">
        <v>267</v>
      </c>
      <c r="E778" t="str">
        <f>VLOOKUP(A778,'0. dati base'!B:K,10,FALSE)</f>
        <v>CAMPANIA</v>
      </c>
      <c r="F778" s="15" t="s">
        <v>2049</v>
      </c>
      <c r="G778" s="8">
        <v>7.9021014603368439E-2</v>
      </c>
      <c r="H778">
        <v>1606</v>
      </c>
      <c r="I778" s="8">
        <v>1.7117796849948126</v>
      </c>
      <c r="J778" s="8">
        <v>57.146945199599294</v>
      </c>
      <c r="K778">
        <v>31.8</v>
      </c>
      <c r="L778">
        <v>117</v>
      </c>
      <c r="M778" s="8">
        <v>22.179521699752772</v>
      </c>
      <c r="N778" s="8">
        <v>0.44163378974239997</v>
      </c>
      <c r="O778" s="8">
        <v>5.4769087955442091</v>
      </c>
      <c r="P778" s="8">
        <v>24.14525139664805</v>
      </c>
      <c r="Q778" s="15" t="s">
        <v>2049</v>
      </c>
      <c r="R778" s="15" t="s">
        <v>2049</v>
      </c>
      <c r="S778" s="15" t="s">
        <v>2049</v>
      </c>
      <c r="T778" s="15" t="s">
        <v>2049</v>
      </c>
      <c r="U778" s="16">
        <v>0</v>
      </c>
      <c r="V778" s="17">
        <v>0</v>
      </c>
      <c r="X778">
        <v>0</v>
      </c>
      <c r="Y778">
        <v>0</v>
      </c>
      <c r="Z778" s="8">
        <v>0.2143261341129869</v>
      </c>
      <c r="AA778" s="8">
        <v>18.808510638297875</v>
      </c>
      <c r="AB778" s="9">
        <v>20.712830181245636</v>
      </c>
      <c r="AC778">
        <v>15</v>
      </c>
      <c r="AD778" s="8">
        <v>11.206600660066011</v>
      </c>
      <c r="AE778" s="15" t="s">
        <v>2049</v>
      </c>
      <c r="AF778" s="8">
        <v>39.676730710582497</v>
      </c>
      <c r="AG778" s="8">
        <v>2.0080321290000001</v>
      </c>
      <c r="AH778" s="8">
        <v>73.3333333333333</v>
      </c>
      <c r="AI778" s="8">
        <v>0.53104016963128797</v>
      </c>
      <c r="AJ778" s="8">
        <v>279.42857142857139</v>
      </c>
      <c r="AK778" s="14">
        <v>26.1</v>
      </c>
      <c r="AL778" s="8">
        <v>0</v>
      </c>
      <c r="AM778" s="3" t="s">
        <v>2049</v>
      </c>
      <c r="AN778">
        <v>0</v>
      </c>
      <c r="AO778" s="3" t="s">
        <v>2049</v>
      </c>
      <c r="AP778" s="3" t="s">
        <v>2049</v>
      </c>
      <c r="AQ778" s="8">
        <v>0</v>
      </c>
      <c r="AR778" s="8">
        <v>0</v>
      </c>
      <c r="AT778" s="34">
        <v>0.160069848661234</v>
      </c>
      <c r="AU778" s="34">
        <v>0.7735711685475064</v>
      </c>
      <c r="AV778" s="7">
        <v>1</v>
      </c>
      <c r="AW778" s="3" t="s">
        <v>2049</v>
      </c>
      <c r="AX778" s="3" t="s">
        <v>2049</v>
      </c>
      <c r="AY778" s="8">
        <v>2.1328734797603919</v>
      </c>
      <c r="AZ778">
        <v>18</v>
      </c>
      <c r="BA778">
        <v>2</v>
      </c>
      <c r="BB778" s="8">
        <v>0</v>
      </c>
      <c r="BC778" s="3" t="s">
        <v>2110</v>
      </c>
      <c r="BD778" s="8">
        <v>0.15220700152207001</v>
      </c>
      <c r="BE778">
        <f>VLOOKUP(A778,'dati SCL7_com'!A:C,3,FALSE)</f>
        <v>0.2</v>
      </c>
    </row>
    <row r="779" spans="1:57" x14ac:dyDescent="0.3">
      <c r="A779">
        <v>63056</v>
      </c>
      <c r="B779" t="s">
        <v>1425</v>
      </c>
      <c r="C779">
        <v>13562</v>
      </c>
      <c r="D779" t="s">
        <v>2091</v>
      </c>
      <c r="E779" t="str">
        <f>VLOOKUP(A779,'0. dati base'!B:K,10,FALSE)</f>
        <v>CAMPANIA</v>
      </c>
      <c r="F779" s="15" t="s">
        <v>2049</v>
      </c>
      <c r="G779" s="8">
        <v>1.4107759267597178E-2</v>
      </c>
      <c r="H779">
        <v>1685</v>
      </c>
      <c r="I779" s="8">
        <v>0.96196536924670706</v>
      </c>
      <c r="J779" s="8">
        <v>62.586165913952897</v>
      </c>
      <c r="K779">
        <v>29.27</v>
      </c>
      <c r="L779">
        <v>153</v>
      </c>
      <c r="M779" s="8">
        <v>5.282327286224656</v>
      </c>
      <c r="N779" s="8">
        <v>0.40598006644518297</v>
      </c>
      <c r="O779" s="8">
        <v>0.86378737541528205</v>
      </c>
      <c r="P779" s="8">
        <v>8.2097809249834039</v>
      </c>
      <c r="Q779" s="15" t="s">
        <v>2049</v>
      </c>
      <c r="R779" s="15" t="s">
        <v>2049</v>
      </c>
      <c r="S779" s="15" t="s">
        <v>2049</v>
      </c>
      <c r="T779" s="15" t="s">
        <v>2049</v>
      </c>
      <c r="U779" s="16">
        <v>0</v>
      </c>
      <c r="V779" s="17">
        <v>0</v>
      </c>
      <c r="X779">
        <v>0</v>
      </c>
      <c r="Y779">
        <v>0</v>
      </c>
      <c r="Z779" s="8">
        <v>0.20771052242119284</v>
      </c>
      <c r="AA779" s="8">
        <v>4.6825248173815321</v>
      </c>
      <c r="AB779" s="9">
        <v>16.647727272727273</v>
      </c>
      <c r="AC779">
        <v>11</v>
      </c>
      <c r="AD779" s="8">
        <v>8.9682935518346998</v>
      </c>
      <c r="AE779" s="15" t="s">
        <v>2049</v>
      </c>
      <c r="AF779" s="8">
        <v>126.22293504410584</v>
      </c>
      <c r="AG779" s="8">
        <v>2.089427497</v>
      </c>
      <c r="AH779" s="8">
        <v>45.454545454545496</v>
      </c>
      <c r="AI779" s="8">
        <v>0.59708429331850299</v>
      </c>
      <c r="AJ779" s="8">
        <v>139.3636363636364</v>
      </c>
      <c r="AK779" s="14">
        <v>16.600000000000001</v>
      </c>
      <c r="AL779" s="8">
        <v>17.50858786248768</v>
      </c>
      <c r="AM779" s="3" t="s">
        <v>2049</v>
      </c>
      <c r="AN779">
        <v>0</v>
      </c>
      <c r="AO779" s="3" t="s">
        <v>2049</v>
      </c>
      <c r="AP779" s="3" t="s">
        <v>2049</v>
      </c>
      <c r="AQ779" s="8">
        <v>0.170543991603988</v>
      </c>
      <c r="AR779" s="8">
        <v>0</v>
      </c>
      <c r="AT779" s="34">
        <v>0.24110462028677643</v>
      </c>
      <c r="AU779" s="34">
        <v>1.0322961215160007</v>
      </c>
      <c r="AV779" s="7">
        <v>1</v>
      </c>
      <c r="AW779" s="3" t="s">
        <v>2049</v>
      </c>
      <c r="AX779" s="3" t="s">
        <v>2049</v>
      </c>
      <c r="AY779" s="8">
        <v>1.869718046518585</v>
      </c>
      <c r="AZ779">
        <v>17.100000000000001</v>
      </c>
      <c r="BA779">
        <v>7</v>
      </c>
      <c r="BB779" s="8">
        <v>0</v>
      </c>
      <c r="BC779" s="3" t="s">
        <v>2110</v>
      </c>
      <c r="BD779" s="8">
        <v>0.8771929824561403</v>
      </c>
      <c r="BE779">
        <f>VLOOKUP(A779,'dati SCL7_com'!A:C,3,FALSE)</f>
        <v>0</v>
      </c>
    </row>
    <row r="780" spans="1:57" x14ac:dyDescent="0.3">
      <c r="A780">
        <v>63057</v>
      </c>
      <c r="B780" t="s">
        <v>1429</v>
      </c>
      <c r="C780">
        <v>39922</v>
      </c>
      <c r="D780" t="s">
        <v>2091</v>
      </c>
      <c r="E780" t="str">
        <f>VLOOKUP(A780,'0. dati base'!B:K,10,FALSE)</f>
        <v>CAMPANIA</v>
      </c>
      <c r="F780" s="15" t="s">
        <v>2049</v>
      </c>
      <c r="G780" s="8">
        <v>-1.0760384017374565E-2</v>
      </c>
      <c r="H780">
        <v>3422</v>
      </c>
      <c r="I780" s="8">
        <v>1.3771424294588728</v>
      </c>
      <c r="J780" s="8">
        <v>62.242628596025497</v>
      </c>
      <c r="K780">
        <v>32.020000000000003</v>
      </c>
      <c r="L780">
        <v>174</v>
      </c>
      <c r="M780" s="8">
        <v>12.566101201546001</v>
      </c>
      <c r="N780" s="8">
        <v>0.69307620817843896</v>
      </c>
      <c r="O780" s="8">
        <v>0.51115241635687703</v>
      </c>
      <c r="P780" s="8">
        <v>11.524695776664281</v>
      </c>
      <c r="Q780" s="15" t="s">
        <v>2049</v>
      </c>
      <c r="R780" s="15" t="s">
        <v>2049</v>
      </c>
      <c r="S780" s="15" t="s">
        <v>2049</v>
      </c>
      <c r="T780" s="15" t="s">
        <v>2049</v>
      </c>
      <c r="U780" s="16">
        <v>0</v>
      </c>
      <c r="V780" s="17">
        <v>1</v>
      </c>
      <c r="X780">
        <v>0</v>
      </c>
      <c r="Y780">
        <v>0</v>
      </c>
      <c r="Z780" s="8">
        <v>0.17558565975600629</v>
      </c>
      <c r="AA780" s="8">
        <v>20.285059811656911</v>
      </c>
      <c r="AB780" s="9">
        <v>20.003589171070946</v>
      </c>
      <c r="AC780">
        <v>45</v>
      </c>
      <c r="AD780" s="8">
        <v>27.283887468030692</v>
      </c>
      <c r="AE780" s="15" t="s">
        <v>2049</v>
      </c>
      <c r="AF780" s="8">
        <v>35.202991452991455</v>
      </c>
      <c r="AG780" s="8">
        <v>0.90701159399999998</v>
      </c>
      <c r="AH780" s="8">
        <v>40</v>
      </c>
      <c r="AI780" s="8">
        <v>0.68904407782360499</v>
      </c>
      <c r="AJ780" s="8">
        <v>430.13513513513522</v>
      </c>
      <c r="AK780" s="14">
        <v>22.3</v>
      </c>
      <c r="AL780" s="8">
        <v>0.7113700060958047</v>
      </c>
      <c r="AM780" s="3" t="s">
        <v>2049</v>
      </c>
      <c r="AN780">
        <v>2</v>
      </c>
      <c r="AO780" s="3" t="s">
        <v>2049</v>
      </c>
      <c r="AP780" s="3" t="s">
        <v>2049</v>
      </c>
      <c r="AQ780" s="8">
        <v>0.20772320736334901</v>
      </c>
      <c r="AR780" s="8">
        <v>0</v>
      </c>
      <c r="AT780" s="34">
        <v>9.5294515910629651E-2</v>
      </c>
      <c r="AU780" s="34">
        <v>1.1271980361705325</v>
      </c>
      <c r="AV780" s="7">
        <v>1</v>
      </c>
      <c r="AW780" s="3" t="s">
        <v>2049</v>
      </c>
      <c r="AX780" s="3" t="s">
        <v>2049</v>
      </c>
      <c r="AY780" s="8">
        <v>2.245376794409264</v>
      </c>
      <c r="AZ780">
        <v>15.7</v>
      </c>
      <c r="BA780">
        <v>9</v>
      </c>
      <c r="BB780" s="8">
        <v>0</v>
      </c>
      <c r="BC780" s="3" t="s">
        <v>2110</v>
      </c>
      <c r="BD780" s="8">
        <v>0.77186963979416812</v>
      </c>
      <c r="BE780">
        <f>VLOOKUP(A780,'dati SCL7_com'!A:C,3,FALSE)</f>
        <v>0.4</v>
      </c>
    </row>
    <row r="781" spans="1:57" x14ac:dyDescent="0.3">
      <c r="A781">
        <v>63058</v>
      </c>
      <c r="B781" t="s">
        <v>1430</v>
      </c>
      <c r="C781">
        <v>25358</v>
      </c>
      <c r="D781" t="s">
        <v>2081</v>
      </c>
      <c r="E781" t="str">
        <f>VLOOKUP(A781,'0. dati base'!B:K,10,FALSE)</f>
        <v>CAMPANIA</v>
      </c>
      <c r="F781" s="15" t="s">
        <v>2049</v>
      </c>
      <c r="G781" s="8">
        <v>-1.2077200885402508E-2</v>
      </c>
      <c r="H781">
        <v>2047</v>
      </c>
      <c r="I781" s="8">
        <v>2.0283018867924527</v>
      </c>
      <c r="J781" s="8">
        <v>60.298196948682303</v>
      </c>
      <c r="K781">
        <v>30.35</v>
      </c>
      <c r="L781">
        <v>3899</v>
      </c>
      <c r="M781" s="8">
        <v>12.036655683690279</v>
      </c>
      <c r="N781" s="8">
        <v>0.57602127145274395</v>
      </c>
      <c r="O781" s="8">
        <v>0.26589315929417501</v>
      </c>
      <c r="P781" s="8">
        <v>9.6044580419580416</v>
      </c>
      <c r="Q781" s="15" t="s">
        <v>2049</v>
      </c>
      <c r="R781" s="15" t="s">
        <v>2049</v>
      </c>
      <c r="S781" s="15" t="s">
        <v>2049</v>
      </c>
      <c r="T781" s="15" t="s">
        <v>2049</v>
      </c>
      <c r="U781" s="16">
        <v>1</v>
      </c>
      <c r="V781" s="17">
        <v>2</v>
      </c>
      <c r="X781">
        <v>0</v>
      </c>
      <c r="Y781">
        <v>0</v>
      </c>
      <c r="Z781" s="8">
        <v>0.18089622641509434</v>
      </c>
      <c r="AA781" s="8">
        <v>11.76353105652087</v>
      </c>
      <c r="AB781" s="9">
        <v>15.049863892411844</v>
      </c>
      <c r="AC781">
        <v>25</v>
      </c>
      <c r="AD781" s="8">
        <v>13.04136462407649</v>
      </c>
      <c r="AE781" s="15" t="s">
        <v>2049</v>
      </c>
      <c r="AF781" s="8">
        <v>66.076388888888886</v>
      </c>
      <c r="AG781" s="8">
        <v>1.162790698</v>
      </c>
      <c r="AH781" s="8">
        <v>52</v>
      </c>
      <c r="AI781" s="8">
        <v>0.57781411601769905</v>
      </c>
      <c r="AJ781" s="8">
        <v>245.52173913043481</v>
      </c>
      <c r="AK781" s="14">
        <v>20.9</v>
      </c>
      <c r="AL781" s="8">
        <v>3.268409011124696</v>
      </c>
      <c r="AM781" s="3" t="s">
        <v>2049</v>
      </c>
      <c r="AN781">
        <v>1</v>
      </c>
      <c r="AO781" s="3" t="s">
        <v>2049</v>
      </c>
      <c r="AP781" s="3" t="s">
        <v>2049</v>
      </c>
      <c r="AQ781" s="8">
        <v>0.49516226467413399</v>
      </c>
      <c r="AR781" s="8">
        <v>0</v>
      </c>
      <c r="AT781" s="34">
        <v>0.18427835051546393</v>
      </c>
      <c r="AU781" s="34">
        <v>1.1436233141414938</v>
      </c>
      <c r="AV781" s="7">
        <v>2</v>
      </c>
      <c r="AW781" s="3" t="s">
        <v>2049</v>
      </c>
      <c r="AX781" s="3" t="s">
        <v>2049</v>
      </c>
      <c r="AY781" s="8">
        <v>4.025989556343923</v>
      </c>
      <c r="AZ781">
        <v>13.8</v>
      </c>
      <c r="BA781">
        <v>221</v>
      </c>
      <c r="BB781" s="8">
        <v>0.1183058600836028</v>
      </c>
      <c r="BC781" s="3" t="s">
        <v>2110</v>
      </c>
      <c r="BD781" s="8">
        <v>18.108326596604691</v>
      </c>
      <c r="BE781">
        <f>VLOOKUP(A781,'dati SCL7_com'!A:C,3,FALSE)</f>
        <v>1</v>
      </c>
    </row>
    <row r="782" spans="1:57" x14ac:dyDescent="0.3">
      <c r="A782">
        <v>63059</v>
      </c>
      <c r="B782" t="s">
        <v>1435</v>
      </c>
      <c r="C782">
        <v>55274</v>
      </c>
      <c r="D782" t="s">
        <v>2091</v>
      </c>
      <c r="E782" t="str">
        <f>VLOOKUP(A782,'0. dati base'!B:K,10,FALSE)</f>
        <v>CAMPANIA</v>
      </c>
      <c r="F782" s="15" t="s">
        <v>2049</v>
      </c>
      <c r="G782" s="8">
        <v>-7.3947988973396661E-2</v>
      </c>
      <c r="H782">
        <v>12109</v>
      </c>
      <c r="I782" s="8">
        <v>0</v>
      </c>
      <c r="J782" s="8">
        <v>65.026188358533403</v>
      </c>
      <c r="K782">
        <v>32.450000000000003</v>
      </c>
      <c r="L782">
        <v>104</v>
      </c>
      <c r="M782" s="8">
        <v>25.621723193986917</v>
      </c>
      <c r="N782" s="8">
        <v>0.90982940698618997</v>
      </c>
      <c r="O782" s="8">
        <v>8.3265637692932568</v>
      </c>
      <c r="P782" s="8">
        <v>9.0859703925030555</v>
      </c>
      <c r="Q782" s="15" t="s">
        <v>2049</v>
      </c>
      <c r="R782" s="15" t="s">
        <v>2049</v>
      </c>
      <c r="S782" s="15" t="s">
        <v>2049</v>
      </c>
      <c r="T782" s="15" t="s">
        <v>2049</v>
      </c>
      <c r="U782" s="16">
        <v>1</v>
      </c>
      <c r="V782" s="17">
        <v>2</v>
      </c>
      <c r="X782">
        <v>0</v>
      </c>
      <c r="Y782">
        <v>0</v>
      </c>
      <c r="Z782" s="8">
        <v>0.1647628440778266</v>
      </c>
      <c r="AA782" s="8">
        <v>27.308484734969095</v>
      </c>
      <c r="AB782" s="9">
        <v>14.539860831085761</v>
      </c>
      <c r="AC782">
        <v>38</v>
      </c>
      <c r="AD782" s="8">
        <v>18.68262951676099</v>
      </c>
      <c r="AE782" s="15" t="s">
        <v>2049</v>
      </c>
      <c r="AF782" s="8">
        <v>37.47903856903298</v>
      </c>
      <c r="AG782" s="8">
        <v>0.64086131800000001</v>
      </c>
      <c r="AH782" s="8">
        <v>57.894736842105296</v>
      </c>
      <c r="AI782" s="8">
        <v>0.67360884559817302</v>
      </c>
      <c r="AJ782" s="8">
        <v>339.44117647058818</v>
      </c>
      <c r="AK782" s="14">
        <v>21.2</v>
      </c>
      <c r="AL782" s="8">
        <v>2.0052824870086341</v>
      </c>
      <c r="AM782" s="3" t="s">
        <v>2049</v>
      </c>
      <c r="AN782">
        <v>4</v>
      </c>
      <c r="AO782" s="3" t="s">
        <v>2049</v>
      </c>
      <c r="AP782" s="3" t="s">
        <v>2049</v>
      </c>
      <c r="AQ782" s="8">
        <v>0.44603813188735297</v>
      </c>
      <c r="AR782" s="8">
        <v>0</v>
      </c>
      <c r="AT782" s="34">
        <v>0.23636975544087951</v>
      </c>
      <c r="AU782" s="34">
        <v>1.1397763867279371</v>
      </c>
      <c r="AV782" s="7">
        <v>2</v>
      </c>
      <c r="AW782" s="3" t="s">
        <v>2049</v>
      </c>
      <c r="AX782" s="3" t="s">
        <v>2049</v>
      </c>
      <c r="AY782" s="8">
        <v>2.2388750115644371</v>
      </c>
      <c r="AZ782">
        <v>15.9</v>
      </c>
      <c r="BA782">
        <v>47</v>
      </c>
      <c r="BB782" s="8">
        <v>9.0458443391106133E-2</v>
      </c>
      <c r="BC782" s="3" t="s">
        <v>2110</v>
      </c>
      <c r="BD782" s="8">
        <v>11.353711790393012</v>
      </c>
      <c r="BE782">
        <f>VLOOKUP(A782,'dati SCL7_com'!A:C,3,FALSE)</f>
        <v>0.8</v>
      </c>
    </row>
    <row r="783" spans="1:57" x14ac:dyDescent="0.3">
      <c r="A783">
        <v>63060</v>
      </c>
      <c r="B783" t="s">
        <v>1445</v>
      </c>
      <c r="C783">
        <v>81661</v>
      </c>
      <c r="D783" t="s">
        <v>247</v>
      </c>
      <c r="E783" t="str">
        <f>VLOOKUP(A783,'0. dati base'!B:K,10,FALSE)</f>
        <v>CAMPANIA</v>
      </c>
      <c r="F783" s="15" t="s">
        <v>2049</v>
      </c>
      <c r="G783" s="8">
        <v>2.0354521675089519E-2</v>
      </c>
      <c r="H783">
        <v>1849</v>
      </c>
      <c r="I783" s="8">
        <v>4.9130754010229349</v>
      </c>
      <c r="J783" s="8">
        <v>46.690311741646404</v>
      </c>
      <c r="K783">
        <v>28.25</v>
      </c>
      <c r="L783">
        <v>1697</v>
      </c>
      <c r="M783" s="8">
        <v>17.752138676271951</v>
      </c>
      <c r="N783" s="8">
        <v>0.39028802003617602</v>
      </c>
      <c r="O783" s="8">
        <v>0.32002226241825499</v>
      </c>
      <c r="P783" s="8">
        <v>15.70638511814982</v>
      </c>
      <c r="Q783" s="15" t="s">
        <v>2049</v>
      </c>
      <c r="R783" s="15" t="s">
        <v>2049</v>
      </c>
      <c r="S783" s="15" t="s">
        <v>2049</v>
      </c>
      <c r="T783" s="15" t="s">
        <v>2049</v>
      </c>
      <c r="U783" s="16">
        <v>1</v>
      </c>
      <c r="V783" s="17">
        <v>0</v>
      </c>
      <c r="X783">
        <v>0</v>
      </c>
      <c r="Y783">
        <v>0</v>
      </c>
      <c r="Z783" s="8">
        <v>0.18419054967208831</v>
      </c>
      <c r="AA783" s="8">
        <v>27.59824456413325</v>
      </c>
      <c r="AB783" s="9">
        <v>24.884821012878351</v>
      </c>
      <c r="AC783">
        <v>86</v>
      </c>
      <c r="AD783" s="8">
        <v>31.370169583136281</v>
      </c>
      <c r="AE783" s="15" t="s">
        <v>2049</v>
      </c>
      <c r="AF783" s="8">
        <v>33.297219212712172</v>
      </c>
      <c r="AG783" s="8">
        <v>1.1895910780000001</v>
      </c>
      <c r="AH783" s="8">
        <v>40.697674418604699</v>
      </c>
      <c r="AI783" s="8">
        <v>0.63657402681157704</v>
      </c>
      <c r="AJ783" s="8">
        <v>235.8860759493671</v>
      </c>
      <c r="AK783" s="14">
        <v>15.8</v>
      </c>
      <c r="AL783" s="8">
        <v>2.8161615327948981</v>
      </c>
      <c r="AM783" s="3" t="s">
        <v>2049</v>
      </c>
      <c r="AN783">
        <v>1</v>
      </c>
      <c r="AO783" s="3" t="s">
        <v>2049</v>
      </c>
      <c r="AP783" s="3" t="s">
        <v>2049</v>
      </c>
      <c r="AQ783" s="8">
        <v>0.50078234671836697</v>
      </c>
      <c r="AR783" s="8">
        <v>0</v>
      </c>
      <c r="AT783" s="34">
        <v>0.20525517938352703</v>
      </c>
      <c r="AU783" s="34">
        <v>1.5797014486719487</v>
      </c>
      <c r="AV783" s="7">
        <v>3</v>
      </c>
      <c r="AW783" s="3" t="s">
        <v>2049</v>
      </c>
      <c r="AX783" s="3" t="s">
        <v>2049</v>
      </c>
      <c r="AY783" s="8">
        <v>1.7315803144055111</v>
      </c>
      <c r="AZ783">
        <v>19</v>
      </c>
      <c r="BA783">
        <v>169</v>
      </c>
      <c r="BB783" s="8">
        <v>0.15919471963360723</v>
      </c>
      <c r="BC783" s="3" t="s">
        <v>2110</v>
      </c>
      <c r="BD783" s="8">
        <v>4.2061474462676216</v>
      </c>
      <c r="BE783">
        <f>VLOOKUP(A783,'dati SCL7_com'!A:C,3,FALSE)</f>
        <v>1</v>
      </c>
    </row>
    <row r="784" spans="1:57" x14ac:dyDescent="0.3">
      <c r="A784">
        <v>63061</v>
      </c>
      <c r="B784" t="s">
        <v>1457</v>
      </c>
      <c r="C784">
        <v>10530</v>
      </c>
      <c r="D784" t="s">
        <v>247</v>
      </c>
      <c r="E784" t="str">
        <f>VLOOKUP(A784,'0. dati base'!B:K,10,FALSE)</f>
        <v>CAMPANIA</v>
      </c>
      <c r="F784" s="15" t="s">
        <v>2049</v>
      </c>
      <c r="G784" s="8">
        <v>-3.2813238770685579E-2</v>
      </c>
      <c r="H784">
        <v>2403</v>
      </c>
      <c r="I784" s="8">
        <v>0</v>
      </c>
      <c r="J784" s="8">
        <v>65.124970801214602</v>
      </c>
      <c r="K784">
        <v>33.39</v>
      </c>
      <c r="L784">
        <v>2815</v>
      </c>
      <c r="M784" s="8">
        <v>3.2170193606483566</v>
      </c>
      <c r="N784" s="8">
        <v>0.61631635197720003</v>
      </c>
      <c r="O784" s="8">
        <v>2.1731385821161382</v>
      </c>
      <c r="P784" s="8">
        <v>26.096069868995631</v>
      </c>
      <c r="Q784" s="15" t="s">
        <v>2049</v>
      </c>
      <c r="R784" s="15" t="s">
        <v>2049</v>
      </c>
      <c r="S784" s="15" t="s">
        <v>2049</v>
      </c>
      <c r="T784" s="15" t="s">
        <v>2049</v>
      </c>
      <c r="U784" s="16">
        <v>0</v>
      </c>
      <c r="V784" s="17">
        <v>0</v>
      </c>
      <c r="X784">
        <v>0</v>
      </c>
      <c r="Y784">
        <v>0</v>
      </c>
      <c r="Z784" s="8">
        <v>0.14655846695346109</v>
      </c>
      <c r="AA784" s="8">
        <v>4.5681228805106722</v>
      </c>
      <c r="AB784" s="9">
        <v>5.3551912568306017</v>
      </c>
      <c r="AC784">
        <v>10</v>
      </c>
      <c r="AD784" s="8">
        <v>7.6584389593062054</v>
      </c>
      <c r="AE784" s="15" t="s">
        <v>2049</v>
      </c>
      <c r="AF784" s="8">
        <v>14.472727272727273</v>
      </c>
      <c r="AG784" s="8">
        <v>1.482579689</v>
      </c>
      <c r="AH784" s="8">
        <v>80</v>
      </c>
      <c r="AI784" s="8">
        <v>0.31576655052264802</v>
      </c>
      <c r="AJ784" s="8">
        <v>185.44444444444451</v>
      </c>
      <c r="AK784" s="14">
        <v>33.200000000000003</v>
      </c>
      <c r="AL784" s="8">
        <v>2.2257210924168862</v>
      </c>
      <c r="AM784" s="3" t="s">
        <v>2049</v>
      </c>
      <c r="AN784">
        <v>0</v>
      </c>
      <c r="AO784" s="3" t="s">
        <v>2049</v>
      </c>
      <c r="AP784" s="3" t="s">
        <v>2049</v>
      </c>
      <c r="AQ784" s="8">
        <v>1.81005667488566E-2</v>
      </c>
      <c r="AR784" s="8">
        <v>0</v>
      </c>
      <c r="AT784" s="34">
        <v>0.25587642713230357</v>
      </c>
      <c r="AU784" s="34">
        <v>1.5194681861348527</v>
      </c>
      <c r="AV784" s="7">
        <v>1</v>
      </c>
      <c r="AW784" s="3" t="s">
        <v>2049</v>
      </c>
      <c r="AX784" s="3" t="s">
        <v>2049</v>
      </c>
      <c r="AY784" s="8">
        <v>2.8623222974906981</v>
      </c>
      <c r="AZ784">
        <v>17</v>
      </c>
      <c r="BA784">
        <v>36</v>
      </c>
      <c r="BB784" s="8">
        <v>9.4966761633428293E-2</v>
      </c>
      <c r="BC784" s="3" t="s">
        <v>2110</v>
      </c>
      <c r="BD784" s="8">
        <v>8.7264150943396217</v>
      </c>
      <c r="BE784">
        <f>VLOOKUP(A784,'dati SCL7_com'!A:C,3,FALSE)</f>
        <v>1</v>
      </c>
    </row>
    <row r="785" spans="1:57" x14ac:dyDescent="0.3">
      <c r="A785">
        <v>63062</v>
      </c>
      <c r="B785" t="s">
        <v>1462</v>
      </c>
      <c r="C785">
        <v>25702</v>
      </c>
      <c r="D785" t="s">
        <v>2100</v>
      </c>
      <c r="E785" t="str">
        <f>VLOOKUP(A785,'0. dati base'!B:K,10,FALSE)</f>
        <v>CAMPANIA</v>
      </c>
      <c r="F785" s="15" t="s">
        <v>2049</v>
      </c>
      <c r="G785" s="8">
        <v>8.230788036834814E-3</v>
      </c>
      <c r="H785">
        <v>3332</v>
      </c>
      <c r="I785" s="8">
        <v>4.0090526996443581</v>
      </c>
      <c r="J785" s="8">
        <v>51.922587216704798</v>
      </c>
      <c r="K785">
        <v>26.75</v>
      </c>
      <c r="L785">
        <v>664</v>
      </c>
      <c r="M785" s="8">
        <v>5.3770823953174247</v>
      </c>
      <c r="N785" s="8">
        <v>0.23942537909018399</v>
      </c>
      <c r="O785" s="8">
        <v>0.91779728651237003</v>
      </c>
      <c r="P785" s="8">
        <v>19.050194720900041</v>
      </c>
      <c r="Q785" s="15" t="s">
        <v>2049</v>
      </c>
      <c r="R785" s="15" t="s">
        <v>2049</v>
      </c>
      <c r="S785" s="15" t="s">
        <v>2049</v>
      </c>
      <c r="T785" s="15" t="s">
        <v>2049</v>
      </c>
      <c r="U785" s="16">
        <v>0</v>
      </c>
      <c r="V785" s="17">
        <v>0</v>
      </c>
      <c r="X785">
        <v>0</v>
      </c>
      <c r="Y785">
        <v>0</v>
      </c>
      <c r="Z785" s="8">
        <v>0.22150824442289041</v>
      </c>
      <c r="AA785" s="8">
        <v>5.4458408138839021</v>
      </c>
      <c r="AB785" s="9">
        <v>36.722863405516428</v>
      </c>
      <c r="AC785">
        <v>24</v>
      </c>
      <c r="AD785" s="8">
        <v>9.1010764459040328</v>
      </c>
      <c r="AE785" s="15" t="s">
        <v>2049</v>
      </c>
      <c r="AF785" s="8">
        <v>64.780673871582962</v>
      </c>
      <c r="AG785" s="8">
        <v>0.58636696799999999</v>
      </c>
      <c r="AH785" s="8">
        <v>79.1666666666667</v>
      </c>
      <c r="AI785" s="8">
        <v>0.68001122626947097</v>
      </c>
      <c r="AJ785" s="8">
        <v>421.2</v>
      </c>
      <c r="AK785" s="14">
        <v>22.9</v>
      </c>
      <c r="AL785" s="8">
        <v>0</v>
      </c>
      <c r="AM785" s="3" t="s">
        <v>2049</v>
      </c>
      <c r="AN785">
        <v>0</v>
      </c>
      <c r="AO785" s="3" t="s">
        <v>2049</v>
      </c>
      <c r="AP785" s="3" t="s">
        <v>2049</v>
      </c>
      <c r="AQ785" s="8">
        <v>0</v>
      </c>
      <c r="AR785" s="8">
        <v>0</v>
      </c>
      <c r="AT785" s="34">
        <v>0.19493908153701969</v>
      </c>
      <c r="AU785" s="34">
        <v>0.89487199439732312</v>
      </c>
      <c r="AV785" s="7">
        <v>1</v>
      </c>
      <c r="AW785" s="3" t="s">
        <v>2049</v>
      </c>
      <c r="AX785" s="3" t="s">
        <v>2049</v>
      </c>
      <c r="AY785" s="8">
        <v>1.2031359155476209</v>
      </c>
      <c r="AZ785">
        <v>24.7</v>
      </c>
      <c r="BA785">
        <v>1</v>
      </c>
      <c r="BB785" s="8">
        <v>0</v>
      </c>
      <c r="BC785" s="3" t="s">
        <v>2110</v>
      </c>
      <c r="BD785" s="8">
        <v>0.1349527665317139</v>
      </c>
      <c r="BE785">
        <f>VLOOKUP(A785,'dati SCL7_com'!A:C,3,FALSE)</f>
        <v>0.8</v>
      </c>
    </row>
    <row r="786" spans="1:57" x14ac:dyDescent="0.3">
      <c r="A786">
        <v>63063</v>
      </c>
      <c r="B786" t="s">
        <v>1463</v>
      </c>
      <c r="C786">
        <v>40930</v>
      </c>
      <c r="D786" t="s">
        <v>247</v>
      </c>
      <c r="E786" t="str">
        <f>VLOOKUP(A786,'0. dati base'!B:K,10,FALSE)</f>
        <v>CAMPANIA</v>
      </c>
      <c r="F786" s="15" t="s">
        <v>2049</v>
      </c>
      <c r="G786" s="8">
        <v>7.3283528993240837E-2</v>
      </c>
      <c r="H786">
        <v>2770</v>
      </c>
      <c r="I786" s="8">
        <v>3.921368654547309</v>
      </c>
      <c r="J786" s="8">
        <v>50.040459621297892</v>
      </c>
      <c r="K786">
        <v>28.53</v>
      </c>
      <c r="L786">
        <v>0</v>
      </c>
      <c r="M786" s="8">
        <v>7.9772624943719048</v>
      </c>
      <c r="N786" s="8">
        <v>0.25978260869565201</v>
      </c>
      <c r="O786" s="8">
        <v>1.5217391304347829</v>
      </c>
      <c r="P786" s="8">
        <v>13.506607286267069</v>
      </c>
      <c r="Q786" s="15" t="s">
        <v>2049</v>
      </c>
      <c r="R786" s="15" t="s">
        <v>2049</v>
      </c>
      <c r="S786" s="15" t="s">
        <v>2049</v>
      </c>
      <c r="T786" s="15" t="s">
        <v>2049</v>
      </c>
      <c r="U786" s="16">
        <v>0</v>
      </c>
      <c r="V786" s="17">
        <v>0</v>
      </c>
      <c r="X786">
        <v>0</v>
      </c>
      <c r="Y786">
        <v>0</v>
      </c>
      <c r="Z786" s="8">
        <v>0.20160118303969812</v>
      </c>
      <c r="AA786" s="8">
        <v>8.2385796927987247</v>
      </c>
      <c r="AB786" s="9">
        <v>24.843915021896311</v>
      </c>
      <c r="AC786">
        <v>27</v>
      </c>
      <c r="AD786" s="8">
        <v>13.46845706336158</v>
      </c>
      <c r="AE786" s="15" t="s">
        <v>2049</v>
      </c>
      <c r="AF786" s="8">
        <v>42.626154939587771</v>
      </c>
      <c r="AG786" s="8">
        <v>1.5479876159999999</v>
      </c>
      <c r="AH786" s="8">
        <v>0</v>
      </c>
      <c r="AI786" s="8">
        <v>0.58856234592599499</v>
      </c>
      <c r="AJ786" s="8">
        <v>269.5</v>
      </c>
      <c r="AK786" s="14">
        <v>17.100000000000001</v>
      </c>
      <c r="AL786" s="8">
        <v>0</v>
      </c>
      <c r="AM786" s="3" t="s">
        <v>2049</v>
      </c>
      <c r="AN786">
        <v>0</v>
      </c>
      <c r="AO786" s="3" t="s">
        <v>2049</v>
      </c>
      <c r="AP786" s="3" t="s">
        <v>2049</v>
      </c>
      <c r="AQ786" s="8">
        <v>0</v>
      </c>
      <c r="AR786" s="8">
        <v>54.141851651326476</v>
      </c>
      <c r="AT786" s="34">
        <v>0.17442464094133933</v>
      </c>
      <c r="AU786" s="34">
        <v>0.73295870999267032</v>
      </c>
      <c r="AV786" s="7">
        <v>1</v>
      </c>
      <c r="AW786" s="3" t="s">
        <v>2049</v>
      </c>
      <c r="AX786" s="3" t="s">
        <v>2049</v>
      </c>
      <c r="AY786" s="8">
        <v>0.99151169258300875</v>
      </c>
      <c r="AZ786">
        <v>23.1</v>
      </c>
      <c r="BA786">
        <v>25</v>
      </c>
      <c r="BB786" s="8">
        <v>0</v>
      </c>
      <c r="BC786" s="3" t="s">
        <v>2110</v>
      </c>
      <c r="BD786" s="8">
        <v>1.7717930545712262</v>
      </c>
      <c r="BE786">
        <f>VLOOKUP(A786,'dati SCL7_com'!A:C,3,FALSE)</f>
        <v>0</v>
      </c>
    </row>
    <row r="787" spans="1:57" x14ac:dyDescent="0.3">
      <c r="A787">
        <v>63064</v>
      </c>
      <c r="B787" t="s">
        <v>842</v>
      </c>
      <c r="C787">
        <v>53709</v>
      </c>
      <c r="D787" t="s">
        <v>2091</v>
      </c>
      <c r="E787" t="str">
        <f>VLOOKUP(A787,'0. dati base'!B:K,10,FALSE)</f>
        <v>CAMPANIA</v>
      </c>
      <c r="F787" s="15" t="s">
        <v>2049</v>
      </c>
      <c r="G787" s="8">
        <v>-5.3949733864429486E-2</v>
      </c>
      <c r="H787">
        <v>2698</v>
      </c>
      <c r="I787" s="8">
        <v>0.18816252771205544</v>
      </c>
      <c r="J787" s="8">
        <v>61.603206412825593</v>
      </c>
      <c r="K787">
        <v>28.549999999999997</v>
      </c>
      <c r="L787">
        <v>480</v>
      </c>
      <c r="M787" s="8">
        <v>24.284322368115806</v>
      </c>
      <c r="N787" s="8">
        <v>0.75832862789384503</v>
      </c>
      <c r="O787" s="8">
        <v>0.225861095426313</v>
      </c>
      <c r="P787" s="8">
        <v>17.05181570259796</v>
      </c>
      <c r="Q787" s="15" t="s">
        <v>2049</v>
      </c>
      <c r="R787" s="15" t="s">
        <v>2049</v>
      </c>
      <c r="S787" s="15" t="s">
        <v>2049</v>
      </c>
      <c r="T787" s="15" t="s">
        <v>2049</v>
      </c>
      <c r="U787" s="16">
        <v>0</v>
      </c>
      <c r="V787" s="17">
        <v>2</v>
      </c>
      <c r="X787">
        <v>0</v>
      </c>
      <c r="Y787">
        <v>4</v>
      </c>
      <c r="Z787" s="8">
        <v>0.19298768560090915</v>
      </c>
      <c r="AA787" s="8">
        <v>15.208840606855217</v>
      </c>
      <c r="AB787" s="9">
        <v>26.456271663166142</v>
      </c>
      <c r="AC787">
        <v>32</v>
      </c>
      <c r="AD787" s="8">
        <v>14.7630080123564</v>
      </c>
      <c r="AE787" s="15" t="s">
        <v>2049</v>
      </c>
      <c r="AF787" s="8">
        <v>67.879417879417886</v>
      </c>
      <c r="AG787" s="8">
        <v>0.46547133600000001</v>
      </c>
      <c r="AH787" s="8">
        <v>59.375</v>
      </c>
      <c r="AI787" s="8">
        <v>0.65650951415680403</v>
      </c>
      <c r="AJ787" s="8">
        <v>274.52</v>
      </c>
      <c r="AK787" s="14">
        <v>19.899999999999999</v>
      </c>
      <c r="AL787" s="8">
        <v>0</v>
      </c>
      <c r="AM787" s="3" t="s">
        <v>2049</v>
      </c>
      <c r="AN787">
        <v>0</v>
      </c>
      <c r="AO787" s="3" t="s">
        <v>2049</v>
      </c>
      <c r="AP787" s="3" t="s">
        <v>2049</v>
      </c>
      <c r="AQ787" s="8">
        <v>0</v>
      </c>
      <c r="AR787" s="8">
        <v>0</v>
      </c>
      <c r="AT787" s="34">
        <v>0.18506493506493507</v>
      </c>
      <c r="AU787" s="34">
        <v>0.72613528458917498</v>
      </c>
      <c r="AV787" s="7">
        <v>2</v>
      </c>
      <c r="AW787" s="3" t="s">
        <v>2049</v>
      </c>
      <c r="AX787" s="3" t="s">
        <v>2049</v>
      </c>
      <c r="AY787" s="8">
        <v>1.565662351548478</v>
      </c>
      <c r="AZ787">
        <v>27.2</v>
      </c>
      <c r="BA787">
        <v>99</v>
      </c>
      <c r="BB787" s="8">
        <v>0.11171312070602693</v>
      </c>
      <c r="BC787" s="3" t="s">
        <v>2110</v>
      </c>
      <c r="BD787" s="8">
        <v>5.3003533568904597</v>
      </c>
      <c r="BE787">
        <f>VLOOKUP(A787,'dati SCL7_com'!A:C,3,FALSE)</f>
        <v>0.8</v>
      </c>
    </row>
    <row r="788" spans="1:57" x14ac:dyDescent="0.3">
      <c r="A788">
        <v>63065</v>
      </c>
      <c r="B788" t="s">
        <v>1516</v>
      </c>
      <c r="C788">
        <v>7082</v>
      </c>
      <c r="D788" t="s">
        <v>228</v>
      </c>
      <c r="E788" t="str">
        <f>VLOOKUP(A788,'0. dati base'!B:K,10,FALSE)</f>
        <v>CAMPANIA</v>
      </c>
      <c r="F788" s="15" t="s">
        <v>2049</v>
      </c>
      <c r="G788" s="8">
        <v>-2.5062656641604009E-3</v>
      </c>
      <c r="H788">
        <v>252</v>
      </c>
      <c r="I788" s="8">
        <v>3.2942490228922394</v>
      </c>
      <c r="J788" s="8">
        <v>59.066358024691304</v>
      </c>
      <c r="K788">
        <v>37.22</v>
      </c>
      <c r="L788">
        <v>0</v>
      </c>
      <c r="M788" s="8">
        <v>2.8711384831183633</v>
      </c>
      <c r="N788" s="8">
        <v>0.333078101071975</v>
      </c>
      <c r="O788" s="8">
        <v>0.84226646248085801</v>
      </c>
      <c r="P788" s="8">
        <v>3.808402041617589</v>
      </c>
      <c r="Q788" s="15" t="s">
        <v>2049</v>
      </c>
      <c r="R788" s="15" t="s">
        <v>2049</v>
      </c>
      <c r="S788" s="15" t="s">
        <v>2049</v>
      </c>
      <c r="T788" s="15" t="s">
        <v>2049</v>
      </c>
      <c r="U788" s="16">
        <v>0</v>
      </c>
      <c r="V788" s="17">
        <v>0</v>
      </c>
      <c r="X788">
        <v>1</v>
      </c>
      <c r="Y788">
        <v>0</v>
      </c>
      <c r="Z788" s="8">
        <v>0.16820212171970966</v>
      </c>
      <c r="AA788" s="8">
        <v>2.4146257330113832</v>
      </c>
      <c r="AB788" s="9">
        <v>26.051560379918588</v>
      </c>
      <c r="AC788">
        <v>6</v>
      </c>
      <c r="AD788" s="8">
        <v>15.97344398340249</v>
      </c>
      <c r="AE788" s="15" t="s">
        <v>2049</v>
      </c>
      <c r="AF788" s="8">
        <v>127.22007722007721</v>
      </c>
      <c r="AG788" s="8">
        <v>3.5046728969999998</v>
      </c>
      <c r="AH788" s="8">
        <v>50</v>
      </c>
      <c r="AI788" s="8">
        <v>0.66754987531172105</v>
      </c>
      <c r="AJ788" s="8">
        <v>63</v>
      </c>
      <c r="AK788" s="14">
        <v>23.4</v>
      </c>
      <c r="AL788" s="8">
        <v>0</v>
      </c>
      <c r="AM788" s="3" t="s">
        <v>2049</v>
      </c>
      <c r="AN788">
        <v>0</v>
      </c>
      <c r="AO788" s="3" t="s">
        <v>2049</v>
      </c>
      <c r="AP788" s="3" t="s">
        <v>2049</v>
      </c>
      <c r="AQ788" s="8">
        <v>0</v>
      </c>
      <c r="AR788" s="8">
        <v>0</v>
      </c>
      <c r="AT788" s="34">
        <v>0.21103117505995203</v>
      </c>
      <c r="AU788" s="34">
        <v>1.6944365998305564</v>
      </c>
      <c r="AV788" s="7">
        <v>1</v>
      </c>
      <c r="AW788" s="3" t="s">
        <v>2049</v>
      </c>
      <c r="AX788" s="3" t="s">
        <v>2049</v>
      </c>
      <c r="AY788" s="8">
        <v>2.0313406848520019</v>
      </c>
      <c r="AZ788">
        <v>30.6</v>
      </c>
      <c r="BA788">
        <v>6</v>
      </c>
      <c r="BB788" s="8">
        <v>0</v>
      </c>
      <c r="BC788" s="3" t="s">
        <v>2110</v>
      </c>
      <c r="BD788" s="8">
        <v>0.21276595744680851</v>
      </c>
      <c r="BE788">
        <f>VLOOKUP(A788,'dati SCL7_com'!A:C,3,FALSE)</f>
        <v>0</v>
      </c>
    </row>
    <row r="789" spans="1:57" x14ac:dyDescent="0.3">
      <c r="A789">
        <v>63066</v>
      </c>
      <c r="B789" t="s">
        <v>1594</v>
      </c>
      <c r="C789">
        <v>11966</v>
      </c>
      <c r="D789" t="s">
        <v>228</v>
      </c>
      <c r="E789" t="str">
        <f>VLOOKUP(A789,'0. dati base'!B:K,10,FALSE)</f>
        <v>CAMPANIA</v>
      </c>
      <c r="F789" s="15" t="s">
        <v>2049</v>
      </c>
      <c r="G789" s="8">
        <v>0.10343796711509716</v>
      </c>
      <c r="H789">
        <v>1578</v>
      </c>
      <c r="I789" s="8">
        <v>3.5130497606791296</v>
      </c>
      <c r="J789" s="8">
        <v>64.446249661521705</v>
      </c>
      <c r="K789">
        <v>33.07</v>
      </c>
      <c r="L789">
        <v>0</v>
      </c>
      <c r="M789" s="8">
        <v>4.3428709193122419</v>
      </c>
      <c r="N789" s="8">
        <v>0.38383838383838398</v>
      </c>
      <c r="O789" s="8">
        <v>3.1818181818181821</v>
      </c>
      <c r="P789" s="8">
        <v>9.4320226162940113</v>
      </c>
      <c r="Q789" s="15" t="s">
        <v>2049</v>
      </c>
      <c r="R789" s="15" t="s">
        <v>2049</v>
      </c>
      <c r="S789" s="15" t="s">
        <v>2049</v>
      </c>
      <c r="T789" s="15" t="s">
        <v>2049</v>
      </c>
      <c r="U789" s="16">
        <v>0</v>
      </c>
      <c r="V789" s="17">
        <v>0</v>
      </c>
      <c r="X789">
        <v>1</v>
      </c>
      <c r="Y789">
        <v>0</v>
      </c>
      <c r="Z789" s="8">
        <v>0.20879617086607064</v>
      </c>
      <c r="AA789" s="8">
        <v>5.4846498792687131</v>
      </c>
      <c r="AB789" s="9">
        <v>18.677325581395348</v>
      </c>
      <c r="AC789">
        <v>11</v>
      </c>
      <c r="AD789" s="8">
        <v>66.373269896193776</v>
      </c>
      <c r="AE789" s="15" t="s">
        <v>2049</v>
      </c>
      <c r="AF789" s="8">
        <v>95.548489666136732</v>
      </c>
      <c r="AG789" s="8">
        <v>0.72436727599999995</v>
      </c>
      <c r="AH789" s="8">
        <v>100</v>
      </c>
      <c r="AI789" s="8">
        <v>0.93788068163305205</v>
      </c>
      <c r="AJ789" s="8">
        <v>173.90909090909091</v>
      </c>
      <c r="AK789" s="14">
        <v>24.3</v>
      </c>
      <c r="AL789" s="8">
        <v>3.6480134695881952</v>
      </c>
      <c r="AM789" s="3" t="s">
        <v>2049</v>
      </c>
      <c r="AN789">
        <v>1</v>
      </c>
      <c r="AO789" s="3" t="s">
        <v>2049</v>
      </c>
      <c r="AP789" s="3" t="s">
        <v>2049</v>
      </c>
      <c r="AQ789" s="8">
        <v>0.21373184347989599</v>
      </c>
      <c r="AR789" s="8">
        <v>111.22194513715711</v>
      </c>
      <c r="AT789" s="34">
        <v>0.13401149933657674</v>
      </c>
      <c r="AU789" s="34">
        <v>1.0864114992478691</v>
      </c>
      <c r="AV789" s="7">
        <v>1</v>
      </c>
      <c r="AW789" s="3" t="s">
        <v>2049</v>
      </c>
      <c r="AX789" s="3" t="s">
        <v>2049</v>
      </c>
      <c r="AY789" s="8">
        <v>0.91240875912408759</v>
      </c>
      <c r="AZ789">
        <v>21.8</v>
      </c>
      <c r="BA789">
        <v>3</v>
      </c>
      <c r="BB789" s="8">
        <v>0</v>
      </c>
      <c r="BC789" s="3" t="s">
        <v>2110</v>
      </c>
      <c r="BD789" s="8">
        <v>0.42979942693409739</v>
      </c>
      <c r="BE789">
        <f>VLOOKUP(A789,'dati SCL7_com'!A:C,3,FALSE)</f>
        <v>0</v>
      </c>
    </row>
    <row r="790" spans="1:57" x14ac:dyDescent="0.3">
      <c r="A790">
        <v>63067</v>
      </c>
      <c r="B790" t="s">
        <v>1595</v>
      </c>
      <c r="C790">
        <v>45557</v>
      </c>
      <c r="D790" t="s">
        <v>2091</v>
      </c>
      <c r="E790" t="str">
        <f>VLOOKUP(A790,'0. dati base'!B:K,10,FALSE)</f>
        <v>CAMPANIA</v>
      </c>
      <c r="F790" s="15" t="s">
        <v>2049</v>
      </c>
      <c r="G790" s="8">
        <v>-0.10322478970904005</v>
      </c>
      <c r="H790">
        <v>11088</v>
      </c>
      <c r="I790" s="8">
        <v>0.13180150693056258</v>
      </c>
      <c r="J790" s="8">
        <v>66.377751449772404</v>
      </c>
      <c r="K790">
        <v>32.75</v>
      </c>
      <c r="L790">
        <v>46</v>
      </c>
      <c r="M790" s="8">
        <v>19.624878207210134</v>
      </c>
      <c r="N790" s="8">
        <v>0.81079280479680205</v>
      </c>
      <c r="O790" s="8">
        <v>4.397068620919387</v>
      </c>
      <c r="P790" s="8">
        <v>6.1294521358419134</v>
      </c>
      <c r="Q790" s="15" t="s">
        <v>2049</v>
      </c>
      <c r="R790" s="15" t="s">
        <v>2049</v>
      </c>
      <c r="S790" s="15" t="s">
        <v>2049</v>
      </c>
      <c r="T790" s="15" t="s">
        <v>2049</v>
      </c>
      <c r="U790" s="16">
        <v>0</v>
      </c>
      <c r="V790" s="17">
        <v>2</v>
      </c>
      <c r="X790">
        <v>0</v>
      </c>
      <c r="Y790">
        <v>0</v>
      </c>
      <c r="Z790" s="8">
        <v>0.16727807921270565</v>
      </c>
      <c r="AA790" s="8">
        <v>25.472935006555534</v>
      </c>
      <c r="AB790" s="9">
        <v>12.033791731337059</v>
      </c>
      <c r="AC790">
        <v>34</v>
      </c>
      <c r="AD790" s="8">
        <v>11.01904136572554</v>
      </c>
      <c r="AE790" s="15" t="s">
        <v>2049</v>
      </c>
      <c r="AF790" s="8">
        <v>50.806302131603331</v>
      </c>
      <c r="AG790" s="8">
        <v>2.094972067</v>
      </c>
      <c r="AH790" s="8">
        <v>91.176470588235304</v>
      </c>
      <c r="AI790" s="8">
        <v>0.75411750685258006</v>
      </c>
      <c r="AJ790" s="8">
        <v>270.81818181818181</v>
      </c>
      <c r="AK790" s="14">
        <v>18.899999999999999</v>
      </c>
      <c r="AL790" s="8">
        <v>1.6814792857353349</v>
      </c>
      <c r="AM790" s="3" t="s">
        <v>2049</v>
      </c>
      <c r="AN790">
        <v>1</v>
      </c>
      <c r="AO790" s="3" t="s">
        <v>2049</v>
      </c>
      <c r="AP790" s="3" t="s">
        <v>2049</v>
      </c>
      <c r="AQ790" s="8">
        <v>0.467902746195557</v>
      </c>
      <c r="AR790" s="8">
        <v>0</v>
      </c>
      <c r="AT790" s="34">
        <v>0.24520005862523817</v>
      </c>
      <c r="AU790" s="34">
        <v>0.94387251135939587</v>
      </c>
      <c r="AV790" s="7">
        <v>1</v>
      </c>
      <c r="AW790" s="3" t="s">
        <v>2049</v>
      </c>
      <c r="AX790" s="3" t="s">
        <v>2049</v>
      </c>
      <c r="AY790" s="8">
        <v>1.365019692087361</v>
      </c>
      <c r="AZ790">
        <v>17.399999999999999</v>
      </c>
      <c r="BA790">
        <v>20</v>
      </c>
      <c r="BB790" s="8">
        <v>2.1950523519985953E-2</v>
      </c>
      <c r="BC790" s="3" t="s">
        <v>2110</v>
      </c>
      <c r="BD790" s="8">
        <v>5.0724637681159424</v>
      </c>
      <c r="BE790">
        <f>VLOOKUP(A790,'dati SCL7_com'!A:C,3,FALSE)</f>
        <v>0.6</v>
      </c>
    </row>
    <row r="791" spans="1:57" x14ac:dyDescent="0.3">
      <c r="A791">
        <v>63068</v>
      </c>
      <c r="B791" t="s">
        <v>1609</v>
      </c>
      <c r="C791">
        <v>30657</v>
      </c>
      <c r="D791" t="s">
        <v>267</v>
      </c>
      <c r="E791" t="str">
        <f>VLOOKUP(A791,'0. dati base'!B:K,10,FALSE)</f>
        <v>CAMPANIA</v>
      </c>
      <c r="F791" s="15" t="s">
        <v>2049</v>
      </c>
      <c r="G791" s="8">
        <v>0.11968529615588439</v>
      </c>
      <c r="H791">
        <v>1938</v>
      </c>
      <c r="I791" s="8">
        <v>0.68809844540721588</v>
      </c>
      <c r="J791" s="8">
        <v>57.719221517603302</v>
      </c>
      <c r="K791">
        <v>32.72</v>
      </c>
      <c r="L791">
        <v>0</v>
      </c>
      <c r="M791" s="8">
        <v>27.841284605781709</v>
      </c>
      <c r="N791" s="8">
        <v>0.67910447761194004</v>
      </c>
      <c r="O791" s="8">
        <v>0.78358208955223896</v>
      </c>
      <c r="P791" s="8">
        <v>21.80644019815994</v>
      </c>
      <c r="Q791" s="15" t="s">
        <v>2049</v>
      </c>
      <c r="R791" s="15" t="s">
        <v>2049</v>
      </c>
      <c r="S791" s="15" t="s">
        <v>2049</v>
      </c>
      <c r="T791" s="15" t="s">
        <v>2049</v>
      </c>
      <c r="U791" s="16">
        <v>0</v>
      </c>
      <c r="V791" s="17">
        <v>0</v>
      </c>
      <c r="X791">
        <v>0</v>
      </c>
      <c r="Y791">
        <v>0</v>
      </c>
      <c r="Z791" s="8">
        <v>0.19710925838278662</v>
      </c>
      <c r="AA791" s="8">
        <v>29.276595744680851</v>
      </c>
      <c r="AB791" s="9">
        <v>19.991493830088501</v>
      </c>
      <c r="AC791">
        <v>27</v>
      </c>
      <c r="AD791" s="8">
        <v>6.9673069818987807</v>
      </c>
      <c r="AE791" s="15" t="s">
        <v>2049</v>
      </c>
      <c r="AF791" s="8">
        <v>53.618866901599347</v>
      </c>
      <c r="AG791" s="8">
        <v>1.187178472</v>
      </c>
      <c r="AH791" s="8">
        <v>100</v>
      </c>
      <c r="AI791" s="8">
        <v>0.859998409374089</v>
      </c>
      <c r="AJ791" s="8">
        <v>177.15384615384619</v>
      </c>
      <c r="AK791" s="14">
        <v>23.6</v>
      </c>
      <c r="AL791" s="8">
        <v>5.0006842152389099</v>
      </c>
      <c r="AM791" s="3" t="s">
        <v>2049</v>
      </c>
      <c r="AN791">
        <v>1</v>
      </c>
      <c r="AO791" s="3" t="s">
        <v>2049</v>
      </c>
      <c r="AP791" s="3" t="s">
        <v>2049</v>
      </c>
      <c r="AQ791" s="8">
        <v>1.01099578270331</v>
      </c>
      <c r="AR791" s="8">
        <v>68.828213879408423</v>
      </c>
      <c r="AT791" s="34">
        <v>9.96611213801602E-2</v>
      </c>
      <c r="AU791" s="34">
        <v>0.94595035391590832</v>
      </c>
      <c r="AV791" s="7">
        <v>1</v>
      </c>
      <c r="AW791" s="3" t="s">
        <v>2049</v>
      </c>
      <c r="AX791" s="3" t="s">
        <v>2049</v>
      </c>
      <c r="AY791" s="8">
        <v>1.5930530392953079</v>
      </c>
      <c r="AZ791">
        <v>22.5</v>
      </c>
      <c r="BA791">
        <v>2</v>
      </c>
      <c r="BB791" s="8">
        <v>0</v>
      </c>
      <c r="BC791" s="3" t="s">
        <v>2110</v>
      </c>
      <c r="BD791" s="8">
        <v>0.14174344436569808</v>
      </c>
      <c r="BE791">
        <f>VLOOKUP(A791,'dati SCL7_com'!A:C,3,FALSE)</f>
        <v>0.2</v>
      </c>
    </row>
    <row r="792" spans="1:57" x14ac:dyDescent="0.3">
      <c r="A792">
        <v>63069</v>
      </c>
      <c r="B792" t="s">
        <v>1657</v>
      </c>
      <c r="C792">
        <v>3513</v>
      </c>
      <c r="D792" t="s">
        <v>228</v>
      </c>
      <c r="E792" t="str">
        <f>VLOOKUP(A792,'0. dati base'!B:K,10,FALSE)</f>
        <v>CAMPANIA</v>
      </c>
      <c r="F792" s="15" t="s">
        <v>2049</v>
      </c>
      <c r="G792" s="8">
        <v>1.9666269368295589E-2</v>
      </c>
      <c r="H792">
        <v>1160</v>
      </c>
      <c r="I792" s="8">
        <v>0</v>
      </c>
      <c r="J792" s="8">
        <v>67.116357504215799</v>
      </c>
      <c r="K792">
        <v>39.56</v>
      </c>
      <c r="L792">
        <v>2700</v>
      </c>
      <c r="M792" s="8">
        <v>1.4947453782341402</v>
      </c>
      <c r="N792" s="8">
        <v>0.51612903225806495</v>
      </c>
      <c r="O792" s="8">
        <v>0.71684587813620104</v>
      </c>
      <c r="P792" s="8">
        <v>14.327485380116959</v>
      </c>
      <c r="Q792" s="15" t="s">
        <v>2049</v>
      </c>
      <c r="R792" s="15" t="s">
        <v>2049</v>
      </c>
      <c r="S792" s="15" t="s">
        <v>2049</v>
      </c>
      <c r="T792" s="15" t="s">
        <v>2049</v>
      </c>
      <c r="U792" s="16">
        <v>0</v>
      </c>
      <c r="V792" s="17">
        <v>0</v>
      </c>
      <c r="X792">
        <v>0</v>
      </c>
      <c r="Y792">
        <v>0</v>
      </c>
      <c r="Z792" s="8">
        <v>0.18731735827001753</v>
      </c>
      <c r="AA792" s="8">
        <v>1.1728182131769576</v>
      </c>
      <c r="AB792" s="9">
        <v>8.3333333333333321</v>
      </c>
      <c r="AC792">
        <v>3</v>
      </c>
      <c r="AD792" s="8">
        <v>0</v>
      </c>
      <c r="AE792" s="15" t="s">
        <v>2049</v>
      </c>
      <c r="AF792" s="8">
        <v>319.35483870967738</v>
      </c>
      <c r="AG792" s="8">
        <v>0.855578371</v>
      </c>
      <c r="AH792" s="8">
        <v>100</v>
      </c>
      <c r="AI792" s="8">
        <v>0</v>
      </c>
      <c r="AJ792" s="8">
        <v>56.333333333333343</v>
      </c>
      <c r="AK792" s="14">
        <v>22.3</v>
      </c>
      <c r="AL792" s="8">
        <v>0</v>
      </c>
      <c r="AM792" s="3" t="s">
        <v>2049</v>
      </c>
      <c r="AN792">
        <v>0</v>
      </c>
      <c r="AO792" s="3" t="s">
        <v>2049</v>
      </c>
      <c r="AP792" s="3" t="s">
        <v>2049</v>
      </c>
      <c r="AQ792" s="8">
        <v>0</v>
      </c>
      <c r="AR792" s="8">
        <v>0</v>
      </c>
      <c r="AT792" s="34">
        <v>0.16147308781869688</v>
      </c>
      <c r="AU792" s="34">
        <v>1.138627953316254</v>
      </c>
      <c r="AV792" s="7">
        <v>1</v>
      </c>
      <c r="AW792" s="3" t="s">
        <v>2049</v>
      </c>
      <c r="AX792" s="3" t="s">
        <v>2049</v>
      </c>
      <c r="AY792" s="8">
        <v>1.1747430249632891</v>
      </c>
      <c r="AZ792">
        <v>15.1</v>
      </c>
      <c r="BA792">
        <v>5</v>
      </c>
      <c r="BB792" s="8">
        <v>0</v>
      </c>
      <c r="BC792" s="3" t="s">
        <v>2110</v>
      </c>
      <c r="BD792" s="8">
        <v>1.7064846416382251</v>
      </c>
      <c r="BE792">
        <f>VLOOKUP(A792,'dati SCL7_com'!A:C,3,FALSE)</f>
        <v>1</v>
      </c>
    </row>
    <row r="793" spans="1:57" x14ac:dyDescent="0.3">
      <c r="A793">
        <v>63070</v>
      </c>
      <c r="B793" t="s">
        <v>1678</v>
      </c>
      <c r="C793">
        <v>9196</v>
      </c>
      <c r="D793" t="s">
        <v>2091</v>
      </c>
      <c r="E793" t="str">
        <f>VLOOKUP(A793,'0. dati base'!B:K,10,FALSE)</f>
        <v>CAMPANIA</v>
      </c>
      <c r="F793" s="15" t="s">
        <v>2049</v>
      </c>
      <c r="G793" s="8">
        <v>-6.9245608691237692E-2</v>
      </c>
      <c r="H793">
        <v>3463</v>
      </c>
      <c r="I793" s="8">
        <v>0</v>
      </c>
      <c r="J793" s="8">
        <v>68.383773341918797</v>
      </c>
      <c r="K793">
        <v>35.14</v>
      </c>
      <c r="L793">
        <v>0</v>
      </c>
      <c r="M793" s="8">
        <v>3.8034148378415997</v>
      </c>
      <c r="N793" s="8">
        <v>0.51178133836003803</v>
      </c>
      <c r="O793" s="8">
        <v>0.84825636192271403</v>
      </c>
      <c r="P793" s="8">
        <v>6.6869300911854097</v>
      </c>
      <c r="Q793" s="15" t="s">
        <v>2049</v>
      </c>
      <c r="R793" s="15" t="s">
        <v>2049</v>
      </c>
      <c r="S793" s="15" t="s">
        <v>2049</v>
      </c>
      <c r="T793" s="15" t="s">
        <v>2049</v>
      </c>
      <c r="U793" s="16">
        <v>0</v>
      </c>
      <c r="V793" s="17">
        <v>0</v>
      </c>
      <c r="X793">
        <v>0</v>
      </c>
      <c r="Y793">
        <v>0</v>
      </c>
      <c r="Z793" s="8">
        <v>0.1854478018981128</v>
      </c>
      <c r="AA793" s="8">
        <v>4.8510957108072672</v>
      </c>
      <c r="AB793" s="9">
        <v>8.7598425196850389</v>
      </c>
      <c r="AC793">
        <v>10</v>
      </c>
      <c r="AD793" s="8">
        <v>14.91764705882353</v>
      </c>
      <c r="AE793" s="15" t="s">
        <v>2049</v>
      </c>
      <c r="AF793" s="8">
        <v>72.938894277400578</v>
      </c>
      <c r="AG793" s="8">
        <v>3.1989763280000001</v>
      </c>
      <c r="AH793" s="8">
        <v>80</v>
      </c>
      <c r="AI793" s="8">
        <v>0.65694006309148301</v>
      </c>
      <c r="AJ793" s="8">
        <v>317.25</v>
      </c>
      <c r="AK793" s="14">
        <v>17.2</v>
      </c>
      <c r="AL793" s="8">
        <v>1.3332282911043369</v>
      </c>
      <c r="AM793" s="3" t="s">
        <v>2049</v>
      </c>
      <c r="AN793">
        <v>0</v>
      </c>
      <c r="AO793" s="3" t="s">
        <v>2049</v>
      </c>
      <c r="AP793" s="3" t="s">
        <v>2049</v>
      </c>
      <c r="AQ793" s="8">
        <v>0</v>
      </c>
      <c r="AR793" s="8">
        <v>0</v>
      </c>
      <c r="AT793" s="34">
        <v>0.18843802112284602</v>
      </c>
      <c r="AU793" s="34">
        <v>1.3049151805132666</v>
      </c>
      <c r="AV793" s="7">
        <v>1</v>
      </c>
      <c r="AW793" s="3" t="s">
        <v>2049</v>
      </c>
      <c r="AX793" s="3" t="s">
        <v>2049</v>
      </c>
      <c r="AY793" s="8">
        <v>2.8953229398663698</v>
      </c>
      <c r="AZ793">
        <v>17.7</v>
      </c>
      <c r="BA793">
        <v>3</v>
      </c>
      <c r="BB793" s="8">
        <v>0</v>
      </c>
      <c r="BC793" s="3" t="s">
        <v>2110</v>
      </c>
      <c r="BD793" s="8">
        <v>1.1406844106463878</v>
      </c>
      <c r="BE793">
        <f>VLOOKUP(A793,'dati SCL7_com'!A:C,3,FALSE)</f>
        <v>0</v>
      </c>
    </row>
    <row r="794" spans="1:57" x14ac:dyDescent="0.3">
      <c r="A794">
        <v>63071</v>
      </c>
      <c r="B794" t="s">
        <v>1702</v>
      </c>
      <c r="C794">
        <v>9122</v>
      </c>
      <c r="D794" t="s">
        <v>284</v>
      </c>
      <c r="E794" t="str">
        <f>VLOOKUP(A794,'0. dati base'!B:K,10,FALSE)</f>
        <v>CAMPANIA</v>
      </c>
      <c r="F794" s="15" t="s">
        <v>2049</v>
      </c>
      <c r="G794" s="8">
        <v>7.2200451252820333E-2</v>
      </c>
      <c r="H794">
        <v>2176</v>
      </c>
      <c r="I794" s="8">
        <v>3.688116070439694</v>
      </c>
      <c r="J794" s="8">
        <v>63.974591651542603</v>
      </c>
      <c r="K794">
        <v>31.069999999999997</v>
      </c>
      <c r="L794">
        <v>20666</v>
      </c>
      <c r="M794" s="8">
        <v>10.240458346595677</v>
      </c>
      <c r="N794" s="8">
        <v>0.71428571428571397</v>
      </c>
      <c r="O794" s="8">
        <v>1.544401544401544</v>
      </c>
      <c r="P794" s="8">
        <v>9.2717168762796138</v>
      </c>
      <c r="Q794" s="15" t="s">
        <v>2049</v>
      </c>
      <c r="R794" s="15" t="s">
        <v>2049</v>
      </c>
      <c r="S794" s="15" t="s">
        <v>2049</v>
      </c>
      <c r="T794" s="15" t="s">
        <v>2049</v>
      </c>
      <c r="U794" s="16">
        <v>0</v>
      </c>
      <c r="V794" s="17">
        <v>0</v>
      </c>
      <c r="X794">
        <v>1</v>
      </c>
      <c r="Y794">
        <v>0</v>
      </c>
      <c r="Z794" s="8">
        <v>0.17277660870528297</v>
      </c>
      <c r="AA794" s="8">
        <v>7.5846501128668171</v>
      </c>
      <c r="AB794" s="9">
        <v>8.9192025183630648</v>
      </c>
      <c r="AC794">
        <v>7</v>
      </c>
      <c r="AD794" s="8">
        <v>4.4551282051282053</v>
      </c>
      <c r="AE794" s="15" t="s">
        <v>2049</v>
      </c>
      <c r="AF794" s="8">
        <v>130.15427769985973</v>
      </c>
      <c r="AG794" s="8">
        <v>0</v>
      </c>
      <c r="AH794" s="8">
        <v>28.571428571428598</v>
      </c>
      <c r="AI794" s="8">
        <v>0.15539568345323701</v>
      </c>
      <c r="AJ794" s="8">
        <v>128.14285714285711</v>
      </c>
      <c r="AK794" s="14">
        <v>22</v>
      </c>
      <c r="AL794" s="8">
        <v>0</v>
      </c>
      <c r="AM794" s="3" t="s">
        <v>2049</v>
      </c>
      <c r="AN794">
        <v>0</v>
      </c>
      <c r="AO794" s="3" t="s">
        <v>2049</v>
      </c>
      <c r="AP794" s="3" t="s">
        <v>2049</v>
      </c>
      <c r="AQ794" s="8">
        <v>0</v>
      </c>
      <c r="AR794" s="8">
        <v>0</v>
      </c>
      <c r="AT794" s="34">
        <v>0.16209773539928488</v>
      </c>
      <c r="AU794" s="34">
        <v>1.3155009866257399</v>
      </c>
      <c r="AV794" s="7">
        <v>1</v>
      </c>
      <c r="AW794" s="3" t="s">
        <v>2049</v>
      </c>
      <c r="AX794" s="3" t="s">
        <v>2049</v>
      </c>
      <c r="AY794" s="8">
        <v>4.0807323260174257</v>
      </c>
      <c r="AZ794">
        <v>10.199999999999999</v>
      </c>
      <c r="BA794">
        <v>10</v>
      </c>
      <c r="BB794" s="8">
        <v>0</v>
      </c>
      <c r="BC794" s="3" t="s">
        <v>2110</v>
      </c>
      <c r="BD794" s="8">
        <v>2.4213075060532687</v>
      </c>
      <c r="BE794">
        <f>VLOOKUP(A794,'dati SCL7_com'!A:C,3,FALSE)</f>
        <v>1</v>
      </c>
    </row>
    <row r="795" spans="1:57" x14ac:dyDescent="0.3">
      <c r="A795">
        <v>63072</v>
      </c>
      <c r="B795" t="s">
        <v>1706</v>
      </c>
      <c r="C795">
        <v>27671</v>
      </c>
      <c r="D795" t="s">
        <v>2091</v>
      </c>
      <c r="E795" t="str">
        <f>VLOOKUP(A795,'0. dati base'!B:K,10,FALSE)</f>
        <v>CAMPANIA</v>
      </c>
      <c r="F795" s="15" t="s">
        <v>2049</v>
      </c>
      <c r="G795" s="8">
        <v>-2.5942975413053564E-2</v>
      </c>
      <c r="H795">
        <v>1456</v>
      </c>
      <c r="I795" s="8">
        <v>6.8544841735052753</v>
      </c>
      <c r="J795" s="8">
        <v>58.733333333333306</v>
      </c>
      <c r="K795">
        <v>30.98</v>
      </c>
      <c r="L795">
        <v>92</v>
      </c>
      <c r="M795" s="8">
        <v>11.920614299633462</v>
      </c>
      <c r="N795" s="8">
        <v>0.36846566826787203</v>
      </c>
      <c r="O795" s="8">
        <v>2.7691438259395311</v>
      </c>
      <c r="P795" s="8">
        <v>13.903299439717779</v>
      </c>
      <c r="Q795" s="15" t="s">
        <v>2049</v>
      </c>
      <c r="R795" s="15" t="s">
        <v>2049</v>
      </c>
      <c r="S795" s="15" t="s">
        <v>2049</v>
      </c>
      <c r="T795" s="15" t="s">
        <v>2049</v>
      </c>
      <c r="U795" s="16">
        <v>0</v>
      </c>
      <c r="V795" s="17">
        <v>0</v>
      </c>
      <c r="X795">
        <v>0</v>
      </c>
      <c r="Y795">
        <v>3.9</v>
      </c>
      <c r="Z795" s="8">
        <v>0.18687719812426729</v>
      </c>
      <c r="AA795" s="8">
        <v>12.717737404008242</v>
      </c>
      <c r="AB795" s="9">
        <v>20.379801140700277</v>
      </c>
      <c r="AC795">
        <v>23</v>
      </c>
      <c r="AD795" s="8">
        <v>18.4147049598118</v>
      </c>
      <c r="AE795" s="15" t="s">
        <v>2049</v>
      </c>
      <c r="AF795" s="8">
        <v>61.585552494643402</v>
      </c>
      <c r="AG795" s="8">
        <v>2.0650490449999999</v>
      </c>
      <c r="AH795" s="8">
        <v>56.521739130434803</v>
      </c>
      <c r="AI795" s="8">
        <v>0.55264330337842504</v>
      </c>
      <c r="AJ795" s="8">
        <v>178.0869565217391</v>
      </c>
      <c r="AK795" s="14">
        <v>19.899999999999999</v>
      </c>
      <c r="AL795" s="8">
        <v>0</v>
      </c>
      <c r="AM795" s="3" t="s">
        <v>2049</v>
      </c>
      <c r="AN795">
        <v>0</v>
      </c>
      <c r="AO795" s="3" t="s">
        <v>2049</v>
      </c>
      <c r="AP795" s="3" t="s">
        <v>2049</v>
      </c>
      <c r="AQ795" s="8">
        <v>0</v>
      </c>
      <c r="AR795" s="8">
        <v>0</v>
      </c>
      <c r="AT795" s="34">
        <v>0.15107913669064749</v>
      </c>
      <c r="AU795" s="34">
        <v>1.0480286220230566</v>
      </c>
      <c r="AV795" s="7">
        <v>1</v>
      </c>
      <c r="AW795" s="3" t="s">
        <v>2049</v>
      </c>
      <c r="AX795" s="3" t="s">
        <v>2049</v>
      </c>
      <c r="AY795" s="8">
        <v>1.6456390565002741</v>
      </c>
      <c r="AZ795">
        <v>20.8</v>
      </c>
      <c r="BA795">
        <v>5</v>
      </c>
      <c r="BB795" s="8">
        <v>3.6138918000795058E-2</v>
      </c>
      <c r="BC795" s="3" t="s">
        <v>2110</v>
      </c>
      <c r="BD795" s="8">
        <v>0.32154340836012862</v>
      </c>
      <c r="BE795">
        <f>VLOOKUP(A795,'dati SCL7_com'!A:C,3,FALSE)</f>
        <v>0</v>
      </c>
    </row>
    <row r="796" spans="1:57" x14ac:dyDescent="0.3">
      <c r="A796">
        <v>63073</v>
      </c>
      <c r="B796" t="s">
        <v>1718</v>
      </c>
      <c r="C796">
        <v>33905</v>
      </c>
      <c r="D796" t="s">
        <v>2071</v>
      </c>
      <c r="E796" t="str">
        <f>VLOOKUP(A796,'0. dati base'!B:K,10,FALSE)</f>
        <v>CAMPANIA</v>
      </c>
      <c r="F796" s="15" t="s">
        <v>2049</v>
      </c>
      <c r="G796" s="8">
        <v>7.6881788330386461E-2</v>
      </c>
      <c r="H796">
        <v>5776</v>
      </c>
      <c r="I796" s="8">
        <v>1.5656610080042221</v>
      </c>
      <c r="J796" s="8">
        <v>43.204471355379496</v>
      </c>
      <c r="K796">
        <v>27.959999999999997</v>
      </c>
      <c r="L796">
        <v>0</v>
      </c>
      <c r="M796" s="8">
        <v>19.78729186224616</v>
      </c>
      <c r="N796" s="8">
        <v>0.33094910591471799</v>
      </c>
      <c r="O796" s="8">
        <v>3.3837689133425028</v>
      </c>
      <c r="P796" s="8">
        <v>33.993316098114633</v>
      </c>
      <c r="Q796" s="15" t="s">
        <v>2049</v>
      </c>
      <c r="R796" s="15" t="s">
        <v>2049</v>
      </c>
      <c r="S796" s="15" t="s">
        <v>2049</v>
      </c>
      <c r="T796" s="15" t="s">
        <v>2049</v>
      </c>
      <c r="U796" s="16">
        <v>1</v>
      </c>
      <c r="V796" s="17">
        <v>0</v>
      </c>
      <c r="X796">
        <v>0</v>
      </c>
      <c r="Y796">
        <v>0</v>
      </c>
      <c r="Z796" s="8">
        <v>0.21013281731022956</v>
      </c>
      <c r="AA796" s="8">
        <v>20.752539242843952</v>
      </c>
      <c r="AB796" s="9">
        <v>35.691242932696696</v>
      </c>
      <c r="AC796">
        <v>28</v>
      </c>
      <c r="AD796" s="8">
        <v>22.691781777591739</v>
      </c>
      <c r="AE796" s="15" t="s">
        <v>2049</v>
      </c>
      <c r="AF796" s="8">
        <v>30.470588235294116</v>
      </c>
      <c r="AG796" s="8">
        <v>0.75976295400000005</v>
      </c>
      <c r="AH796" s="8">
        <v>28.571428571428598</v>
      </c>
      <c r="AI796" s="8">
        <v>0.19535515765655001</v>
      </c>
      <c r="AJ796" s="8">
        <v>429.57894736842098</v>
      </c>
      <c r="AK796" s="14">
        <v>22.2</v>
      </c>
      <c r="AL796" s="8">
        <v>0</v>
      </c>
      <c r="AM796" s="3" t="s">
        <v>2049</v>
      </c>
      <c r="AN796">
        <v>0</v>
      </c>
      <c r="AO796" s="3" t="s">
        <v>2049</v>
      </c>
      <c r="AP796" s="3" t="s">
        <v>2049</v>
      </c>
      <c r="AQ796" s="8">
        <v>0</v>
      </c>
      <c r="AR796" s="8">
        <v>0</v>
      </c>
      <c r="AT796" s="34">
        <v>0.17687341029152809</v>
      </c>
      <c r="AU796" s="34">
        <v>0.76684854741188613</v>
      </c>
      <c r="AV796" s="7">
        <v>1</v>
      </c>
      <c r="AW796" s="3" t="s">
        <v>2049</v>
      </c>
      <c r="AX796" s="3" t="s">
        <v>2049</v>
      </c>
      <c r="AY796" s="8">
        <v>0.47366707125729002</v>
      </c>
      <c r="AZ796">
        <v>33.700000000000003</v>
      </c>
      <c r="BA796">
        <v>7</v>
      </c>
      <c r="BB796" s="8">
        <v>0</v>
      </c>
      <c r="BC796" s="3" t="s">
        <v>2110</v>
      </c>
      <c r="BD796" s="8">
        <v>1.1884550084889645</v>
      </c>
      <c r="BE796">
        <f>VLOOKUP(A796,'dati SCL7_com'!A:C,3,FALSE)</f>
        <v>0.4</v>
      </c>
    </row>
    <row r="797" spans="1:57" x14ac:dyDescent="0.3">
      <c r="A797">
        <v>63074</v>
      </c>
      <c r="B797" t="s">
        <v>1719</v>
      </c>
      <c r="C797">
        <v>19743</v>
      </c>
      <c r="D797" t="s">
        <v>171</v>
      </c>
      <c r="E797" t="str">
        <f>VLOOKUP(A797,'0. dati base'!B:K,10,FALSE)</f>
        <v>CAMPANIA</v>
      </c>
      <c r="F797" s="15" t="s">
        <v>2049</v>
      </c>
      <c r="G797" s="8">
        <v>7.8459501213860069E-2</v>
      </c>
      <c r="H797">
        <v>2464</v>
      </c>
      <c r="I797" s="8">
        <v>3.5147856338892871</v>
      </c>
      <c r="J797" s="8">
        <v>61.646234676006998</v>
      </c>
      <c r="K797">
        <v>27.96</v>
      </c>
      <c r="L797">
        <v>223</v>
      </c>
      <c r="M797" s="8">
        <v>12.134721059718331</v>
      </c>
      <c r="N797" s="8">
        <v>0.35258092738407698</v>
      </c>
      <c r="O797" s="8">
        <v>1.8664333624963549</v>
      </c>
      <c r="P797" s="8">
        <v>7.2772124576009869</v>
      </c>
      <c r="Q797" s="15" t="s">
        <v>2049</v>
      </c>
      <c r="R797" s="15" t="s">
        <v>2049</v>
      </c>
      <c r="S797" s="15" t="s">
        <v>2049</v>
      </c>
      <c r="T797" s="15" t="s">
        <v>2049</v>
      </c>
      <c r="U797" s="16">
        <v>0</v>
      </c>
      <c r="V797" s="17">
        <v>0</v>
      </c>
      <c r="X797">
        <v>0</v>
      </c>
      <c r="Y797">
        <v>0</v>
      </c>
      <c r="Z797" s="8">
        <v>0.22188683106517956</v>
      </c>
      <c r="AA797" s="8">
        <v>8.9605734767025087</v>
      </c>
      <c r="AB797" s="9">
        <v>19.047619047619047</v>
      </c>
      <c r="AC797">
        <v>15</v>
      </c>
      <c r="AD797" s="8">
        <v>11.44915840442702</v>
      </c>
      <c r="AE797" s="15" t="s">
        <v>2049</v>
      </c>
      <c r="AF797" s="8">
        <v>83.787234042553195</v>
      </c>
      <c r="AG797" s="8">
        <v>1.6837593749999999</v>
      </c>
      <c r="AH797" s="8">
        <v>33.3333333333333</v>
      </c>
      <c r="AI797" s="8">
        <v>0.22420702849662699</v>
      </c>
      <c r="AJ797" s="8">
        <v>145.33333333333329</v>
      </c>
      <c r="AK797" s="14">
        <v>24.1</v>
      </c>
      <c r="AL797" s="8">
        <v>0</v>
      </c>
      <c r="AM797" s="3" t="s">
        <v>2049</v>
      </c>
      <c r="AN797">
        <v>0</v>
      </c>
      <c r="AO797" s="3" t="s">
        <v>2049</v>
      </c>
      <c r="AP797" s="3" t="s">
        <v>2049</v>
      </c>
      <c r="AQ797" s="8">
        <v>0</v>
      </c>
      <c r="AR797" s="8">
        <v>0</v>
      </c>
      <c r="AT797" s="34">
        <v>0.11565739225313694</v>
      </c>
      <c r="AU797" s="34">
        <v>1.0130172719444865</v>
      </c>
      <c r="AV797" s="7">
        <v>1</v>
      </c>
      <c r="AW797" s="3" t="s">
        <v>2049</v>
      </c>
      <c r="AX797" s="3" t="s">
        <v>2049</v>
      </c>
      <c r="AY797" s="8">
        <v>1.729839735436276</v>
      </c>
      <c r="AZ797">
        <v>20.5</v>
      </c>
      <c r="BA797">
        <v>3</v>
      </c>
      <c r="BB797" s="8">
        <v>0</v>
      </c>
      <c r="BC797" s="3" t="s">
        <v>2110</v>
      </c>
      <c r="BD797" s="8">
        <v>0.37974683544303794</v>
      </c>
      <c r="BE797">
        <f>VLOOKUP(A797,'dati SCL7_com'!A:C,3,FALSE)</f>
        <v>0.8</v>
      </c>
    </row>
    <row r="798" spans="1:57" x14ac:dyDescent="0.3">
      <c r="A798">
        <v>63075</v>
      </c>
      <c r="B798" t="s">
        <v>1688</v>
      </c>
      <c r="C798">
        <v>6461</v>
      </c>
      <c r="D798" t="s">
        <v>2082</v>
      </c>
      <c r="E798" t="str">
        <f>VLOOKUP(A798,'0. dati base'!B:K,10,FALSE)</f>
        <v>CAMPANIA</v>
      </c>
      <c r="F798" s="15" t="s">
        <v>2049</v>
      </c>
      <c r="G798" s="8">
        <v>0.11830276878820568</v>
      </c>
      <c r="H798">
        <v>1158</v>
      </c>
      <c r="I798" s="8">
        <v>2.3794212218649515</v>
      </c>
      <c r="J798" s="8">
        <v>56.538648517258103</v>
      </c>
      <c r="K798">
        <v>35.53</v>
      </c>
      <c r="L798">
        <v>3598</v>
      </c>
      <c r="M798" s="8">
        <v>2.4240298949075649</v>
      </c>
      <c r="N798" s="8">
        <v>0.65083440308087304</v>
      </c>
      <c r="O798" s="8">
        <v>1.155327342747112</v>
      </c>
      <c r="P798" s="8">
        <v>7.7490774907749076</v>
      </c>
      <c r="Q798" s="15" t="s">
        <v>2049</v>
      </c>
      <c r="R798" s="15" t="s">
        <v>2049</v>
      </c>
      <c r="S798" s="15" t="s">
        <v>2049</v>
      </c>
      <c r="T798" s="15" t="s">
        <v>2049</v>
      </c>
      <c r="U798" s="16">
        <v>0</v>
      </c>
      <c r="V798" s="17">
        <v>0</v>
      </c>
      <c r="X798">
        <v>1</v>
      </c>
      <c r="Y798">
        <v>0</v>
      </c>
      <c r="Z798" s="8">
        <v>0.19903536977491962</v>
      </c>
      <c r="AA798" s="8">
        <v>2.5526043463263193</v>
      </c>
      <c r="AB798" s="9">
        <v>23.4375</v>
      </c>
      <c r="AC798">
        <v>5</v>
      </c>
      <c r="AD798" s="8">
        <v>8.2479806138933771</v>
      </c>
      <c r="AE798" s="15" t="s">
        <v>2049</v>
      </c>
      <c r="AF798" s="8">
        <v>184.92569002123142</v>
      </c>
      <c r="AG798" s="8">
        <v>0.71868583200000002</v>
      </c>
      <c r="AH798" s="8">
        <v>40</v>
      </c>
      <c r="AI798" s="8">
        <v>0.448437959063755</v>
      </c>
      <c r="AJ798" s="8">
        <v>211.66666666666671</v>
      </c>
      <c r="AK798" s="14">
        <v>21.6</v>
      </c>
      <c r="AL798" s="8">
        <v>0</v>
      </c>
      <c r="AM798" s="3" t="s">
        <v>2049</v>
      </c>
      <c r="AN798">
        <v>0</v>
      </c>
      <c r="AO798" s="3" t="s">
        <v>2049</v>
      </c>
      <c r="AP798" s="3" t="s">
        <v>2049</v>
      </c>
      <c r="AQ798" s="8">
        <v>0</v>
      </c>
      <c r="AR798" s="8">
        <v>0</v>
      </c>
      <c r="AT798" s="34">
        <v>7.3365231259968106E-2</v>
      </c>
      <c r="AU798" s="34">
        <v>0.92864881597275961</v>
      </c>
      <c r="AV798" s="7">
        <v>1</v>
      </c>
      <c r="AW798" s="3" t="s">
        <v>2049</v>
      </c>
      <c r="AX798" s="3" t="s">
        <v>2049</v>
      </c>
      <c r="AY798" s="8">
        <v>2.480235622384126</v>
      </c>
      <c r="AZ798">
        <v>20.8</v>
      </c>
      <c r="BA798">
        <v>4</v>
      </c>
      <c r="BB798" s="8">
        <v>0</v>
      </c>
      <c r="BC798" s="3" t="s">
        <v>2110</v>
      </c>
      <c r="BD798" s="8">
        <v>0.74766355140186924</v>
      </c>
      <c r="BE798">
        <f>VLOOKUP(A798,'dati SCL7_com'!A:C,3,FALSE)</f>
        <v>0</v>
      </c>
    </row>
    <row r="799" spans="1:57" x14ac:dyDescent="0.3">
      <c r="A799">
        <v>63076</v>
      </c>
      <c r="B799" t="s">
        <v>1777</v>
      </c>
      <c r="C799">
        <v>15982</v>
      </c>
      <c r="D799" t="s">
        <v>228</v>
      </c>
      <c r="E799" t="str">
        <f>VLOOKUP(A799,'0. dati base'!B:K,10,FALSE)</f>
        <v>CAMPANIA</v>
      </c>
      <c r="F799" s="15" t="s">
        <v>2049</v>
      </c>
      <c r="G799" s="8">
        <v>4.9678075228736018E-2</v>
      </c>
      <c r="H799">
        <v>1116</v>
      </c>
      <c r="I799" s="8">
        <v>4.7908057851239665</v>
      </c>
      <c r="J799" s="8">
        <v>60.170259011048699</v>
      </c>
      <c r="K799">
        <v>37.06</v>
      </c>
      <c r="L799">
        <v>0</v>
      </c>
      <c r="M799" s="8">
        <v>6.525812849988494</v>
      </c>
      <c r="N799" s="8">
        <v>0.524653561069932</v>
      </c>
      <c r="O799" s="8">
        <v>2.997099581050596</v>
      </c>
      <c r="P799" s="8">
        <v>9.3443197755960732</v>
      </c>
      <c r="Q799" s="15" t="s">
        <v>2049</v>
      </c>
      <c r="R799" s="15" t="s">
        <v>2049</v>
      </c>
      <c r="S799" s="15" t="s">
        <v>2049</v>
      </c>
      <c r="T799" s="15" t="s">
        <v>2049</v>
      </c>
      <c r="U799" s="16">
        <v>0</v>
      </c>
      <c r="V799" s="17">
        <v>0</v>
      </c>
      <c r="X799">
        <v>1</v>
      </c>
      <c r="Y799">
        <v>0</v>
      </c>
      <c r="Z799" s="8">
        <v>0.1834323347107438</v>
      </c>
      <c r="AA799" s="8">
        <v>5.3984132459468777</v>
      </c>
      <c r="AB799" s="9">
        <v>17.752161383285305</v>
      </c>
      <c r="AC799">
        <v>16</v>
      </c>
      <c r="AD799" s="8">
        <v>15.3051742344245</v>
      </c>
      <c r="AE799" s="15" t="s">
        <v>2049</v>
      </c>
      <c r="AF799" s="8">
        <v>85.764705882352942</v>
      </c>
      <c r="AG799" s="8">
        <v>2.6315789469999999</v>
      </c>
      <c r="AH799" s="8">
        <v>31.25</v>
      </c>
      <c r="AI799" s="8">
        <v>0.44496573294696701</v>
      </c>
      <c r="AJ799" s="8">
        <v>162.69230769230771</v>
      </c>
      <c r="AK799" s="14">
        <v>26.8</v>
      </c>
      <c r="AL799" s="8">
        <v>0</v>
      </c>
      <c r="AM799" s="3" t="s">
        <v>2049</v>
      </c>
      <c r="AN799">
        <v>0</v>
      </c>
      <c r="AO799" s="3" t="s">
        <v>2049</v>
      </c>
      <c r="AP799" s="3" t="s">
        <v>2049</v>
      </c>
      <c r="AQ799" s="8">
        <v>0</v>
      </c>
      <c r="AR799" s="8">
        <v>0</v>
      </c>
      <c r="AT799" s="34">
        <v>0.11224489795918367</v>
      </c>
      <c r="AU799" s="34">
        <v>0.81341509197847583</v>
      </c>
      <c r="AV799" s="7">
        <v>1</v>
      </c>
      <c r="AW799" s="3" t="s">
        <v>2049</v>
      </c>
      <c r="AX799" s="3" t="s">
        <v>2049</v>
      </c>
      <c r="AY799" s="8">
        <v>1.8420729460886649</v>
      </c>
      <c r="AZ799">
        <v>19</v>
      </c>
      <c r="BA799">
        <v>3</v>
      </c>
      <c r="BB799" s="8">
        <v>0</v>
      </c>
      <c r="BC799" s="3" t="s">
        <v>2110</v>
      </c>
      <c r="BD799" s="8">
        <v>0.21707670043415339</v>
      </c>
      <c r="BE799">
        <f>VLOOKUP(A799,'dati SCL7_com'!A:C,3,FALSE)</f>
        <v>0</v>
      </c>
    </row>
    <row r="800" spans="1:57" x14ac:dyDescent="0.3">
      <c r="A800">
        <v>63077</v>
      </c>
      <c r="B800" t="s">
        <v>1796</v>
      </c>
      <c r="C800">
        <v>5994</v>
      </c>
      <c r="D800" t="s">
        <v>2082</v>
      </c>
      <c r="E800" t="str">
        <f>VLOOKUP(A800,'0. dati base'!B:K,10,FALSE)</f>
        <v>CAMPANIA</v>
      </c>
      <c r="F800" s="15" t="s">
        <v>2049</v>
      </c>
      <c r="G800" s="8">
        <v>0.18315918869084205</v>
      </c>
      <c r="H800">
        <v>1049</v>
      </c>
      <c r="I800" s="8">
        <v>4.7619047619047619</v>
      </c>
      <c r="J800" s="8">
        <v>71.889168765742994</v>
      </c>
      <c r="K800">
        <v>38.18</v>
      </c>
      <c r="L800">
        <v>0</v>
      </c>
      <c r="M800" s="8">
        <v>2.6640220047560081</v>
      </c>
      <c r="N800" s="8">
        <v>0.48119723714505003</v>
      </c>
      <c r="O800" s="8">
        <v>0.46047582501918599</v>
      </c>
      <c r="P800" s="8">
        <v>20.277660917122422</v>
      </c>
      <c r="Q800" s="15" t="s">
        <v>2049</v>
      </c>
      <c r="R800" s="15" t="s">
        <v>2049</v>
      </c>
      <c r="S800" s="15" t="s">
        <v>2049</v>
      </c>
      <c r="T800" s="15" t="s">
        <v>2049</v>
      </c>
      <c r="U800" s="16">
        <v>0</v>
      </c>
      <c r="V800" s="17">
        <v>0</v>
      </c>
      <c r="X800">
        <v>1</v>
      </c>
      <c r="Y800">
        <v>0</v>
      </c>
      <c r="Z800" s="8">
        <v>0.19151515151515153</v>
      </c>
      <c r="AA800" s="8">
        <v>1.5695067264573992</v>
      </c>
      <c r="AB800" s="9">
        <v>11.144578313253012</v>
      </c>
      <c r="AC800">
        <v>4</v>
      </c>
      <c r="AD800" s="8">
        <v>11.66365280289331</v>
      </c>
      <c r="AE800" s="15" t="s">
        <v>2049</v>
      </c>
      <c r="AF800" s="8">
        <v>150.78740157480314</v>
      </c>
      <c r="AG800" s="8">
        <v>7.0422535210000001</v>
      </c>
      <c r="AH800" s="8">
        <v>75</v>
      </c>
      <c r="AI800" s="8">
        <v>0.60465116279069797</v>
      </c>
      <c r="AJ800" s="8">
        <v>137.75</v>
      </c>
      <c r="AK800" s="14">
        <v>21.3</v>
      </c>
      <c r="AL800" s="8">
        <v>0</v>
      </c>
      <c r="AM800" s="3" t="s">
        <v>2049</v>
      </c>
      <c r="AN800">
        <v>0</v>
      </c>
      <c r="AO800" s="3" t="s">
        <v>2049</v>
      </c>
      <c r="AP800" s="3" t="s">
        <v>2049</v>
      </c>
      <c r="AQ800" s="8">
        <v>0</v>
      </c>
      <c r="AR800" s="8">
        <v>0</v>
      </c>
      <c r="AT800" s="34">
        <v>0.15706806282722513</v>
      </c>
      <c r="AU800" s="34">
        <v>1.1678345011678344</v>
      </c>
      <c r="AV800" s="7">
        <v>2</v>
      </c>
      <c r="AW800" s="3" t="s">
        <v>2049</v>
      </c>
      <c r="AX800" s="3" t="s">
        <v>2049</v>
      </c>
      <c r="AY800" s="8">
        <v>4.7192839707078926</v>
      </c>
      <c r="AZ800">
        <v>18.2</v>
      </c>
      <c r="BA800">
        <v>0</v>
      </c>
      <c r="BB800" s="8">
        <v>0</v>
      </c>
      <c r="BC800" s="3" t="s">
        <v>2110</v>
      </c>
      <c r="BD800" s="8">
        <v>0</v>
      </c>
      <c r="BE800">
        <f>VLOOKUP(A800,'dati SCL7_com'!A:C,3,FALSE)</f>
        <v>0</v>
      </c>
    </row>
    <row r="801" spans="1:57" x14ac:dyDescent="0.3">
      <c r="A801">
        <v>63078</v>
      </c>
      <c r="B801" t="s">
        <v>1813</v>
      </c>
      <c r="C801">
        <v>3173</v>
      </c>
      <c r="D801" t="s">
        <v>199</v>
      </c>
      <c r="E801" t="str">
        <f>VLOOKUP(A801,'0. dati base'!B:K,10,FALSE)</f>
        <v>CAMPANIA</v>
      </c>
      <c r="F801" s="15" t="s">
        <v>2049</v>
      </c>
      <c r="G801" s="8">
        <v>3.3986928104575161E-2</v>
      </c>
      <c r="H801">
        <v>491</v>
      </c>
      <c r="I801" s="8">
        <v>7.0164348925410875</v>
      </c>
      <c r="J801" s="8">
        <v>71.004016064257002</v>
      </c>
      <c r="K801">
        <v>33.67</v>
      </c>
      <c r="L801">
        <v>43022</v>
      </c>
      <c r="M801" s="8">
        <v>6.3297178663443487</v>
      </c>
      <c r="N801" s="8">
        <v>0.53464566929133905</v>
      </c>
      <c r="O801" s="8">
        <v>4.2519685039370074</v>
      </c>
      <c r="P801" s="8">
        <v>38.428417653390753</v>
      </c>
      <c r="Q801" s="15" t="s">
        <v>2049</v>
      </c>
      <c r="R801" s="15" t="s">
        <v>2049</v>
      </c>
      <c r="S801" s="15" t="s">
        <v>2049</v>
      </c>
      <c r="T801" s="15" t="s">
        <v>2049</v>
      </c>
      <c r="U801" s="16">
        <v>0</v>
      </c>
      <c r="V801" s="17">
        <v>0</v>
      </c>
      <c r="X801">
        <v>0</v>
      </c>
      <c r="Y801">
        <v>0</v>
      </c>
      <c r="Z801" s="8">
        <v>0.16371681415929204</v>
      </c>
      <c r="AA801" s="8">
        <v>3.3270558694287509</v>
      </c>
      <c r="AB801" s="9">
        <v>15.527950310559005</v>
      </c>
      <c r="AC801">
        <v>5</v>
      </c>
      <c r="AD801" s="8">
        <v>11.407335907335909</v>
      </c>
      <c r="AE801" s="15" t="s">
        <v>2049</v>
      </c>
      <c r="AF801" s="8">
        <v>173.91304347826087</v>
      </c>
      <c r="AG801" s="8">
        <v>1.8891687660000001</v>
      </c>
      <c r="AH801" s="8">
        <v>60</v>
      </c>
      <c r="AI801" s="8">
        <v>0.69097986122863397</v>
      </c>
      <c r="AJ801" s="8">
        <v>158.66666666666671</v>
      </c>
      <c r="AK801" s="14">
        <v>29.4</v>
      </c>
      <c r="AL801" s="8">
        <v>0</v>
      </c>
      <c r="AM801" s="3" t="s">
        <v>2049</v>
      </c>
      <c r="AN801">
        <v>1</v>
      </c>
      <c r="AO801" s="3" t="s">
        <v>2049</v>
      </c>
      <c r="AP801" s="3" t="s">
        <v>2049</v>
      </c>
      <c r="AQ801" s="8">
        <v>0</v>
      </c>
      <c r="AR801" s="8">
        <v>0</v>
      </c>
      <c r="AT801" s="34">
        <v>0.19852941176470587</v>
      </c>
      <c r="AU801" s="34">
        <v>1.8909549322407815</v>
      </c>
      <c r="AV801" s="7">
        <v>1</v>
      </c>
      <c r="AW801" s="3" t="s">
        <v>2049</v>
      </c>
      <c r="AX801" s="3" t="s">
        <v>2049</v>
      </c>
      <c r="AY801" s="8">
        <v>3.1989763275751759</v>
      </c>
      <c r="AZ801">
        <v>14.9</v>
      </c>
      <c r="BA801">
        <v>4</v>
      </c>
      <c r="BB801" s="8">
        <v>0</v>
      </c>
      <c r="BC801" s="3" t="s">
        <v>2110</v>
      </c>
      <c r="BD801" s="8">
        <v>0.62305295950155759</v>
      </c>
      <c r="BE801">
        <f>VLOOKUP(A801,'dati SCL7_com'!A:C,3,FALSE)</f>
        <v>1</v>
      </c>
    </row>
    <row r="802" spans="1:57" x14ac:dyDescent="0.3">
      <c r="A802">
        <v>63079</v>
      </c>
      <c r="B802" t="s">
        <v>1836</v>
      </c>
      <c r="C802">
        <v>35233</v>
      </c>
      <c r="D802" t="s">
        <v>2082</v>
      </c>
      <c r="E802" t="str">
        <f>VLOOKUP(A802,'0. dati base'!B:K,10,FALSE)</f>
        <v>CAMPANIA</v>
      </c>
      <c r="F802" s="15" t="s">
        <v>2049</v>
      </c>
      <c r="G802" s="8">
        <v>4.0016836535281562E-2</v>
      </c>
      <c r="H802">
        <v>1128</v>
      </c>
      <c r="I802" s="8">
        <v>5.4608001850138761</v>
      </c>
      <c r="J802" s="8">
        <v>63.828289936664298</v>
      </c>
      <c r="K802">
        <v>31.05</v>
      </c>
      <c r="L802">
        <v>0</v>
      </c>
      <c r="M802" s="8">
        <v>14.543083515062518</v>
      </c>
      <c r="N802" s="8">
        <v>0.433842652795839</v>
      </c>
      <c r="O802" s="8">
        <v>1.771781534460338</v>
      </c>
      <c r="P802" s="8">
        <v>16.53593217653118</v>
      </c>
      <c r="Q802" s="15" t="s">
        <v>2049</v>
      </c>
      <c r="R802" s="15" t="s">
        <v>2049</v>
      </c>
      <c r="S802" s="15" t="s">
        <v>2049</v>
      </c>
      <c r="T802" s="15" t="s">
        <v>2049</v>
      </c>
      <c r="U802" s="16">
        <v>0</v>
      </c>
      <c r="V802" s="17">
        <v>0</v>
      </c>
      <c r="X802">
        <v>0</v>
      </c>
      <c r="Y802">
        <v>0</v>
      </c>
      <c r="Z802" s="8">
        <v>0.1999595282146161</v>
      </c>
      <c r="AA802" s="8">
        <v>12.849258364953432</v>
      </c>
      <c r="AB802" s="9">
        <v>16.883293796416933</v>
      </c>
      <c r="AC802">
        <v>30</v>
      </c>
      <c r="AD802" s="8">
        <v>7.2983952580598528</v>
      </c>
      <c r="AE802" s="15" t="s">
        <v>2049</v>
      </c>
      <c r="AF802" s="8">
        <v>46.547047778009599</v>
      </c>
      <c r="AG802" s="8">
        <v>0.56834327900000003</v>
      </c>
      <c r="AH802" s="8">
        <v>60</v>
      </c>
      <c r="AI802" s="8">
        <v>0.48459877582552502</v>
      </c>
      <c r="AJ802" s="8">
        <v>377.23076923076923</v>
      </c>
      <c r="AK802" s="14">
        <v>20.399999999999999</v>
      </c>
      <c r="AL802" s="8">
        <v>6.7468309835749558</v>
      </c>
      <c r="AM802" s="3" t="s">
        <v>2049</v>
      </c>
      <c r="AN802">
        <v>2</v>
      </c>
      <c r="AO802" s="3" t="s">
        <v>2049</v>
      </c>
      <c r="AP802" s="3" t="s">
        <v>2049</v>
      </c>
      <c r="AQ802" s="8">
        <v>0.71813899409245197</v>
      </c>
      <c r="AR802" s="8">
        <v>0</v>
      </c>
      <c r="AT802" s="34">
        <v>0.14404476418864909</v>
      </c>
      <c r="AU802" s="34">
        <v>0.76632702296142829</v>
      </c>
      <c r="AV802" s="7">
        <v>1</v>
      </c>
      <c r="AW802" s="3" t="s">
        <v>2049</v>
      </c>
      <c r="AX802" s="3" t="s">
        <v>2049</v>
      </c>
      <c r="AY802" s="8">
        <v>1.6306213525575011</v>
      </c>
      <c r="AZ802">
        <v>18.5</v>
      </c>
      <c r="BA802">
        <v>13</v>
      </c>
      <c r="BB802" s="8">
        <v>2.8382482331904751E-2</v>
      </c>
      <c r="BC802" s="3" t="s">
        <v>2110</v>
      </c>
      <c r="BD802" s="8">
        <v>0.45856534556174255</v>
      </c>
      <c r="BE802">
        <f>VLOOKUP(A802,'dati SCL7_com'!A:C,3,FALSE)</f>
        <v>0.6</v>
      </c>
    </row>
    <row r="803" spans="1:57" x14ac:dyDescent="0.3">
      <c r="A803">
        <v>63080</v>
      </c>
      <c r="B803" t="s">
        <v>1842</v>
      </c>
      <c r="C803">
        <v>16679</v>
      </c>
      <c r="D803" t="s">
        <v>284</v>
      </c>
      <c r="E803" t="str">
        <f>VLOOKUP(A803,'0. dati base'!B:K,10,FALSE)</f>
        <v>CAMPANIA</v>
      </c>
      <c r="F803" s="15" t="s">
        <v>2049</v>
      </c>
      <c r="G803" s="8">
        <v>1.6328011611030479E-3</v>
      </c>
      <c r="H803">
        <v>1663</v>
      </c>
      <c r="I803" s="8">
        <v>4.7817424379641373</v>
      </c>
      <c r="J803" s="8">
        <v>68.086139896372998</v>
      </c>
      <c r="K803">
        <v>35.14</v>
      </c>
      <c r="L803">
        <v>52963</v>
      </c>
      <c r="M803" s="8">
        <v>19.688069677942067</v>
      </c>
      <c r="N803" s="8">
        <v>0.57487091222030995</v>
      </c>
      <c r="O803" s="8">
        <v>2.237521514629949</v>
      </c>
      <c r="P803" s="8">
        <v>10.479272615194949</v>
      </c>
      <c r="Q803" s="15" t="s">
        <v>2049</v>
      </c>
      <c r="R803" s="15" t="s">
        <v>2049</v>
      </c>
      <c r="S803" s="15" t="s">
        <v>2049</v>
      </c>
      <c r="T803" s="15" t="s">
        <v>2049</v>
      </c>
      <c r="U803" s="16">
        <v>0</v>
      </c>
      <c r="V803" s="17">
        <v>0</v>
      </c>
      <c r="X803">
        <v>1</v>
      </c>
      <c r="Y803">
        <v>0</v>
      </c>
      <c r="Z803" s="8">
        <v>0.1611423051379581</v>
      </c>
      <c r="AA803" s="8">
        <v>30.474040632054177</v>
      </c>
      <c r="AB803" s="9">
        <v>9.3051359516616312</v>
      </c>
      <c r="AC803">
        <v>15</v>
      </c>
      <c r="AD803" s="8">
        <v>18.292618958411389</v>
      </c>
      <c r="AE803" s="15" t="s">
        <v>2049</v>
      </c>
      <c r="AF803" s="8">
        <v>39.274447949526817</v>
      </c>
      <c r="AG803" s="8">
        <v>0.80552358999999996</v>
      </c>
      <c r="AH803" s="8">
        <v>93.3333333333333</v>
      </c>
      <c r="AI803" s="8">
        <v>0.61720910226737402</v>
      </c>
      <c r="AJ803" s="8">
        <v>427.92307692307691</v>
      </c>
      <c r="AK803" s="14">
        <v>22.3</v>
      </c>
      <c r="AL803" s="8">
        <v>5.2974303387910444</v>
      </c>
      <c r="AM803" s="3" t="s">
        <v>2049</v>
      </c>
      <c r="AN803">
        <v>0</v>
      </c>
      <c r="AO803" s="3" t="s">
        <v>2049</v>
      </c>
      <c r="AP803" s="3" t="s">
        <v>2049</v>
      </c>
      <c r="AQ803" s="8">
        <v>0.961807711506386</v>
      </c>
      <c r="AR803" s="8">
        <v>0</v>
      </c>
      <c r="AT803" s="34">
        <v>0.13455967555040557</v>
      </c>
      <c r="AU803" s="34">
        <v>1.7986689849511361</v>
      </c>
      <c r="AV803" s="7">
        <v>2</v>
      </c>
      <c r="AW803" s="3" t="s">
        <v>2049</v>
      </c>
      <c r="AX803" s="3" t="s">
        <v>2049</v>
      </c>
      <c r="AY803" s="8">
        <v>3.982843137254902</v>
      </c>
      <c r="AZ803">
        <v>12.2</v>
      </c>
      <c r="BA803">
        <v>56</v>
      </c>
      <c r="BB803" s="8">
        <v>0.11991126566340908</v>
      </c>
      <c r="BC803" s="3" t="s">
        <v>2110</v>
      </c>
      <c r="BD803" s="8">
        <v>5.8526740665993948</v>
      </c>
      <c r="BE803">
        <f>VLOOKUP(A803,'dati SCL7_com'!A:C,3,FALSE)</f>
        <v>1</v>
      </c>
    </row>
    <row r="804" spans="1:57" x14ac:dyDescent="0.3">
      <c r="A804">
        <v>63081</v>
      </c>
      <c r="B804" t="s">
        <v>1874</v>
      </c>
      <c r="C804">
        <v>8397</v>
      </c>
      <c r="D804" t="s">
        <v>267</v>
      </c>
      <c r="E804" t="str">
        <f>VLOOKUP(A804,'0. dati base'!B:K,10,FALSE)</f>
        <v>CAMPANIA</v>
      </c>
      <c r="F804" s="15" t="s">
        <v>2049</v>
      </c>
      <c r="G804" s="8">
        <v>9.2846676435327027E-2</v>
      </c>
      <c r="H804">
        <v>1072</v>
      </c>
      <c r="I804" s="8">
        <v>6.8868844466114094</v>
      </c>
      <c r="J804" s="8">
        <v>63.152364273204896</v>
      </c>
      <c r="K804">
        <v>32.35</v>
      </c>
      <c r="L804">
        <v>0</v>
      </c>
      <c r="M804" s="8">
        <v>8.7949477394560986</v>
      </c>
      <c r="N804" s="8">
        <v>0.40326481257557401</v>
      </c>
      <c r="O804" s="8">
        <v>2.1160822249093112</v>
      </c>
      <c r="P804" s="8">
        <v>23.450933886747698</v>
      </c>
      <c r="Q804" s="15" t="s">
        <v>2049</v>
      </c>
      <c r="R804" s="15" t="s">
        <v>2049</v>
      </c>
      <c r="S804" s="15" t="s">
        <v>2049</v>
      </c>
      <c r="T804" s="15" t="s">
        <v>2049</v>
      </c>
      <c r="U804" s="16">
        <v>0</v>
      </c>
      <c r="V804" s="17">
        <v>0</v>
      </c>
      <c r="X804">
        <v>1</v>
      </c>
      <c r="Y804">
        <v>0</v>
      </c>
      <c r="Z804" s="8">
        <v>0.21087274500243783</v>
      </c>
      <c r="AA804" s="8">
        <v>6.085106382978724</v>
      </c>
      <c r="AB804" s="9">
        <v>25.743494423791823</v>
      </c>
      <c r="AC804">
        <v>5</v>
      </c>
      <c r="AD804" s="8">
        <v>8.4456647398843927</v>
      </c>
      <c r="AE804" s="15" t="s">
        <v>2049</v>
      </c>
      <c r="AF804" s="8">
        <v>57.402597402597401</v>
      </c>
      <c r="AG804" s="8">
        <v>1.065286867</v>
      </c>
      <c r="AH804" s="8">
        <v>20</v>
      </c>
      <c r="AI804" s="8">
        <v>0.61830127985764105</v>
      </c>
      <c r="AJ804" s="8">
        <v>252.8</v>
      </c>
      <c r="AK804" s="14">
        <v>24.6</v>
      </c>
      <c r="AL804" s="8">
        <v>0</v>
      </c>
      <c r="AM804" s="3" t="s">
        <v>2049</v>
      </c>
      <c r="AN804">
        <v>0</v>
      </c>
      <c r="AO804" s="3" t="s">
        <v>2049</v>
      </c>
      <c r="AP804" s="3" t="s">
        <v>2049</v>
      </c>
      <c r="AQ804" s="8">
        <v>0</v>
      </c>
      <c r="AR804" s="8">
        <v>0</v>
      </c>
      <c r="AT804" s="34">
        <v>0.15010721944245889</v>
      </c>
      <c r="AU804" s="34">
        <v>1.0718113612004287</v>
      </c>
      <c r="AV804" s="7">
        <v>1</v>
      </c>
      <c r="AW804" s="3" t="s">
        <v>2049</v>
      </c>
      <c r="AX804" s="3" t="s">
        <v>2049</v>
      </c>
      <c r="AY804" s="8">
        <v>2.5366078634843769</v>
      </c>
      <c r="AZ804">
        <v>20.2</v>
      </c>
      <c r="BA804">
        <v>1</v>
      </c>
      <c r="BB804" s="8">
        <v>0.11909015124449208</v>
      </c>
      <c r="BC804" s="3" t="s">
        <v>2110</v>
      </c>
      <c r="BD804" s="8">
        <v>0.26246719160104987</v>
      </c>
      <c r="BE804">
        <f>VLOOKUP(A804,'dati SCL7_com'!A:C,3,FALSE)</f>
        <v>0</v>
      </c>
    </row>
    <row r="805" spans="1:57" x14ac:dyDescent="0.3">
      <c r="A805">
        <v>63082</v>
      </c>
      <c r="B805" t="s">
        <v>1905</v>
      </c>
      <c r="C805">
        <v>18968</v>
      </c>
      <c r="D805" t="s">
        <v>267</v>
      </c>
      <c r="E805" t="str">
        <f>VLOOKUP(A805,'0. dati base'!B:K,10,FALSE)</f>
        <v>CAMPANIA</v>
      </c>
      <c r="F805" s="15" t="s">
        <v>2049</v>
      </c>
      <c r="G805" s="8">
        <v>9.4328922495274109E-2</v>
      </c>
      <c r="H805">
        <v>739</v>
      </c>
      <c r="I805" s="8">
        <v>1.3185927333448495</v>
      </c>
      <c r="J805" s="8">
        <v>57.274305555555507</v>
      </c>
      <c r="K805">
        <v>32.32</v>
      </c>
      <c r="L805">
        <v>383</v>
      </c>
      <c r="M805" s="8">
        <v>16.483489584608229</v>
      </c>
      <c r="N805" s="8">
        <v>0.354185832566697</v>
      </c>
      <c r="O805" s="8">
        <v>2.9745476847592758</v>
      </c>
      <c r="P805" s="8">
        <v>16.699000149231459</v>
      </c>
      <c r="Q805" s="15" t="s">
        <v>2049</v>
      </c>
      <c r="R805" s="15" t="s">
        <v>2049</v>
      </c>
      <c r="S805" s="15" t="s">
        <v>2049</v>
      </c>
      <c r="T805" s="15" t="s">
        <v>2049</v>
      </c>
      <c r="U805" s="16">
        <v>0</v>
      </c>
      <c r="V805" s="17">
        <v>0</v>
      </c>
      <c r="X805">
        <v>1</v>
      </c>
      <c r="Y805">
        <v>11.1</v>
      </c>
      <c r="Z805" s="8">
        <v>0.21045661311683078</v>
      </c>
      <c r="AA805" s="8">
        <v>12.382978723404255</v>
      </c>
      <c r="AB805" s="9">
        <v>23.760607414024118</v>
      </c>
      <c r="AC805">
        <v>15</v>
      </c>
      <c r="AD805" s="8">
        <v>1.4500683994528041</v>
      </c>
      <c r="AE805" s="15" t="s">
        <v>2049</v>
      </c>
      <c r="AF805" s="8">
        <v>82.408795602198907</v>
      </c>
      <c r="AG805" s="8">
        <v>0.41984465700000001</v>
      </c>
      <c r="AH805" s="8">
        <v>80</v>
      </c>
      <c r="AI805" s="8">
        <v>0.37735849056603799</v>
      </c>
      <c r="AJ805" s="8">
        <v>116.73333333333331</v>
      </c>
      <c r="AK805" s="14">
        <v>25.8</v>
      </c>
      <c r="AL805" s="8">
        <v>0</v>
      </c>
      <c r="AM805" s="3" t="s">
        <v>2049</v>
      </c>
      <c r="AN805">
        <v>0</v>
      </c>
      <c r="AO805" s="3" t="s">
        <v>2049</v>
      </c>
      <c r="AP805" s="3" t="s">
        <v>2049</v>
      </c>
      <c r="AQ805" s="8">
        <v>0</v>
      </c>
      <c r="AR805" s="8">
        <v>0</v>
      </c>
      <c r="AT805" s="34">
        <v>0.1057410661980082</v>
      </c>
      <c r="AU805" s="34">
        <v>1.0544074230282581</v>
      </c>
      <c r="AV805" s="7">
        <v>1</v>
      </c>
      <c r="AW805" s="3" t="s">
        <v>2049</v>
      </c>
      <c r="AX805" s="3" t="s">
        <v>2049</v>
      </c>
      <c r="AY805" s="8">
        <v>2.3248090335436729</v>
      </c>
      <c r="AZ805">
        <v>22.6</v>
      </c>
      <c r="BA805">
        <v>3</v>
      </c>
      <c r="BB805" s="8">
        <v>5.2720371151412905E-2</v>
      </c>
      <c r="BC805" s="3" t="s">
        <v>2110</v>
      </c>
      <c r="BD805" s="8">
        <v>0.17123287671232876</v>
      </c>
      <c r="BE805">
        <f>VLOOKUP(A805,'dati SCL7_com'!A:C,3,FALSE)</f>
        <v>0.8</v>
      </c>
    </row>
    <row r="806" spans="1:57" x14ac:dyDescent="0.3">
      <c r="A806">
        <v>63083</v>
      </c>
      <c r="B806" t="s">
        <v>1919</v>
      </c>
      <c r="C806">
        <v>42789</v>
      </c>
      <c r="D806" t="s">
        <v>2081</v>
      </c>
      <c r="E806" t="str">
        <f>VLOOKUP(A806,'0. dati base'!B:K,10,FALSE)</f>
        <v>CAMPANIA</v>
      </c>
      <c r="F806" s="15" t="s">
        <v>2049</v>
      </c>
      <c r="G806" s="8">
        <v>-9.3520234946158173E-2</v>
      </c>
      <c r="H806">
        <v>5772</v>
      </c>
      <c r="I806" s="8">
        <v>0</v>
      </c>
      <c r="J806" s="8">
        <v>54.473083197389805</v>
      </c>
      <c r="K806">
        <v>29.370000000000005</v>
      </c>
      <c r="L806">
        <v>81</v>
      </c>
      <c r="M806" s="8">
        <v>21.815794892915978</v>
      </c>
      <c r="N806" s="8">
        <v>0.684427435972917</v>
      </c>
      <c r="O806" s="8">
        <v>0.32381513099793902</v>
      </c>
      <c r="P806" s="8">
        <v>10.868539060656129</v>
      </c>
      <c r="Q806" s="15" t="s">
        <v>2049</v>
      </c>
      <c r="R806" s="15" t="s">
        <v>2049</v>
      </c>
      <c r="S806" s="15" t="s">
        <v>2049</v>
      </c>
      <c r="T806" s="15" t="s">
        <v>2049</v>
      </c>
      <c r="U806" s="16">
        <v>1</v>
      </c>
      <c r="V806" s="17">
        <v>2</v>
      </c>
      <c r="X806">
        <v>0</v>
      </c>
      <c r="Y806">
        <v>0</v>
      </c>
      <c r="Z806" s="8">
        <v>0.18960961374968405</v>
      </c>
      <c r="AA806" s="8">
        <v>28.599960055921709</v>
      </c>
      <c r="AB806" s="9">
        <v>23.492177477210205</v>
      </c>
      <c r="AC806">
        <v>40</v>
      </c>
      <c r="AD806" s="8">
        <v>23.87990790111488</v>
      </c>
      <c r="AE806" s="15" t="s">
        <v>2049</v>
      </c>
      <c r="AF806" s="8">
        <v>27.183406113537117</v>
      </c>
      <c r="AG806" s="8">
        <v>0.64908722100000005</v>
      </c>
      <c r="AH806" s="8">
        <v>62.5</v>
      </c>
      <c r="AI806" s="8">
        <v>0.14996676088644401</v>
      </c>
      <c r="AJ806" s="8">
        <v>354.94444444444451</v>
      </c>
      <c r="AK806" s="14">
        <v>25.1</v>
      </c>
      <c r="AL806" s="8">
        <v>0</v>
      </c>
      <c r="AM806" s="3" t="s">
        <v>2049</v>
      </c>
      <c r="AN806">
        <v>0</v>
      </c>
      <c r="AO806" s="3" t="s">
        <v>2049</v>
      </c>
      <c r="AP806" s="3" t="s">
        <v>2049</v>
      </c>
      <c r="AQ806" s="8">
        <v>0</v>
      </c>
      <c r="AR806" s="8">
        <v>0</v>
      </c>
      <c r="AT806" s="34">
        <v>0.23556430446194226</v>
      </c>
      <c r="AU806" s="34">
        <v>1.3087475753114119</v>
      </c>
      <c r="AV806" s="7">
        <v>3</v>
      </c>
      <c r="AW806" s="3" t="s">
        <v>2049</v>
      </c>
      <c r="AX806" s="3" t="s">
        <v>2049</v>
      </c>
      <c r="AY806" s="8">
        <v>2.0566403479740911</v>
      </c>
      <c r="AZ806">
        <v>24.8</v>
      </c>
      <c r="BA806">
        <v>24</v>
      </c>
      <c r="BB806" s="8">
        <v>2.3370492416275208E-2</v>
      </c>
      <c r="BC806" s="3" t="s">
        <v>2110</v>
      </c>
      <c r="BD806" s="8">
        <v>3.346720214190094</v>
      </c>
      <c r="BE806">
        <f>VLOOKUP(A806,'dati SCL7_com'!A:C,3,FALSE)</f>
        <v>0.8</v>
      </c>
    </row>
    <row r="807" spans="1:57" x14ac:dyDescent="0.3">
      <c r="A807">
        <v>63084</v>
      </c>
      <c r="B807" t="s">
        <v>1920</v>
      </c>
      <c r="C807">
        <v>86275</v>
      </c>
      <c r="D807" t="s">
        <v>296</v>
      </c>
      <c r="E807" t="str">
        <f>VLOOKUP(A807,'0. dati base'!B:K,10,FALSE)</f>
        <v>CAMPANIA</v>
      </c>
      <c r="F807" s="15" t="s">
        <v>2049</v>
      </c>
      <c r="G807" s="8">
        <v>-5.1706821768737518E-2</v>
      </c>
      <c r="H807">
        <v>2804</v>
      </c>
      <c r="I807" s="8">
        <v>2.9096156979586139E-2</v>
      </c>
      <c r="J807" s="8">
        <v>60.740208162147304</v>
      </c>
      <c r="K807">
        <v>29.690000000000005</v>
      </c>
      <c r="L807">
        <v>582</v>
      </c>
      <c r="M807" s="8">
        <v>41.209328665568364</v>
      </c>
      <c r="N807" s="8">
        <v>0.79009433962264197</v>
      </c>
      <c r="O807" s="8">
        <v>2.718470705064548</v>
      </c>
      <c r="P807" s="8">
        <v>9.5279747586767058</v>
      </c>
      <c r="Q807" s="15" t="s">
        <v>2049</v>
      </c>
      <c r="R807" s="15" t="s">
        <v>2049</v>
      </c>
      <c r="S807" s="15" t="s">
        <v>2049</v>
      </c>
      <c r="T807" s="15" t="s">
        <v>2049</v>
      </c>
      <c r="U807" s="16">
        <v>1</v>
      </c>
      <c r="V807" s="17">
        <v>1</v>
      </c>
      <c r="X807">
        <v>0</v>
      </c>
      <c r="Y807">
        <v>0</v>
      </c>
      <c r="Z807" s="8">
        <v>0.18789134331137544</v>
      </c>
      <c r="AA807" s="8">
        <v>42.460555222688235</v>
      </c>
      <c r="AB807" s="9">
        <v>20.390488898719227</v>
      </c>
      <c r="AC807">
        <v>67</v>
      </c>
      <c r="AD807" s="8">
        <v>4.6620564915758171</v>
      </c>
      <c r="AE807" s="15" t="s">
        <v>2049</v>
      </c>
      <c r="AF807" s="8">
        <v>25.054364709537126</v>
      </c>
      <c r="AG807" s="8">
        <v>2.9041626329999999</v>
      </c>
      <c r="AH807" s="8">
        <v>97.014925373134304</v>
      </c>
      <c r="AI807" s="8">
        <v>0.57714739430040096</v>
      </c>
      <c r="AJ807" s="8">
        <v>290.39285714285722</v>
      </c>
      <c r="AK807" s="14">
        <v>23</v>
      </c>
      <c r="AL807" s="8">
        <v>6.1872756762608319</v>
      </c>
      <c r="AM807" s="3" t="s">
        <v>2049</v>
      </c>
      <c r="AN807">
        <v>2</v>
      </c>
      <c r="AO807" s="3" t="s">
        <v>2049</v>
      </c>
      <c r="AP807" s="3" t="s">
        <v>2049</v>
      </c>
      <c r="AQ807" s="8">
        <v>0.53477524584806402</v>
      </c>
      <c r="AR807" s="8">
        <v>0</v>
      </c>
      <c r="AT807" s="34">
        <v>0.1973062043272675</v>
      </c>
      <c r="AU807" s="34">
        <v>0.79976818313532305</v>
      </c>
      <c r="AV807" s="7">
        <v>2</v>
      </c>
      <c r="AW807" s="3" t="s">
        <v>2049</v>
      </c>
      <c r="AX807" s="3" t="s">
        <v>2049</v>
      </c>
      <c r="AY807" s="8">
        <v>2.2675736961451252</v>
      </c>
      <c r="AZ807">
        <v>23.2</v>
      </c>
      <c r="BA807">
        <v>35</v>
      </c>
      <c r="BB807" s="8">
        <v>3.4772529701535784E-2</v>
      </c>
      <c r="BC807" s="3" t="s">
        <v>2110</v>
      </c>
      <c r="BD807" s="8">
        <v>1.2446773665247297</v>
      </c>
      <c r="BE807">
        <f>VLOOKUP(A807,'dati SCL7_com'!A:C,3,FALSE)</f>
        <v>1</v>
      </c>
    </row>
    <row r="808" spans="1:57" x14ac:dyDescent="0.3">
      <c r="A808">
        <v>63085</v>
      </c>
      <c r="B808" t="s">
        <v>1960</v>
      </c>
      <c r="C808">
        <v>3776</v>
      </c>
      <c r="D808" t="s">
        <v>228</v>
      </c>
      <c r="E808" t="str">
        <f>VLOOKUP(A808,'0. dati base'!B:K,10,FALSE)</f>
        <v>CAMPANIA</v>
      </c>
      <c r="F808" s="15" t="s">
        <v>2049</v>
      </c>
      <c r="G808" s="8">
        <v>0.16569140745303357</v>
      </c>
      <c r="H808">
        <v>726</v>
      </c>
      <c r="I808" s="8">
        <v>6.3672391017173053</v>
      </c>
      <c r="J808" s="8">
        <v>64.393939393939306</v>
      </c>
      <c r="K808">
        <v>36.81</v>
      </c>
      <c r="L808">
        <v>1754</v>
      </c>
      <c r="M808" s="8">
        <v>1.8914446648329371</v>
      </c>
      <c r="N808" s="8">
        <v>0.61739130434782596</v>
      </c>
      <c r="O808" s="8">
        <v>0</v>
      </c>
      <c r="P808" s="8">
        <v>17.22869405272839</v>
      </c>
      <c r="Q808" s="15" t="s">
        <v>2049</v>
      </c>
      <c r="R808" s="15" t="s">
        <v>2049</v>
      </c>
      <c r="S808" s="15" t="s">
        <v>2049</v>
      </c>
      <c r="T808" s="15" t="s">
        <v>2049</v>
      </c>
      <c r="U808" s="16">
        <v>0</v>
      </c>
      <c r="V808" s="17">
        <v>1</v>
      </c>
      <c r="X808">
        <v>0</v>
      </c>
      <c r="Y808">
        <v>0</v>
      </c>
      <c r="Z808" s="8">
        <v>0.20237780713342141</v>
      </c>
      <c r="AA808" s="8">
        <v>0.77612969989651603</v>
      </c>
      <c r="AB808" s="9">
        <v>19.874476987447697</v>
      </c>
      <c r="AC808">
        <v>3</v>
      </c>
      <c r="AD808" s="8">
        <v>0</v>
      </c>
      <c r="AE808" s="15" t="s">
        <v>2049</v>
      </c>
      <c r="AF808" s="8">
        <v>247.3170731707317</v>
      </c>
      <c r="AG808" s="8">
        <v>2.2497187850000002</v>
      </c>
      <c r="AH808" s="8">
        <v>100</v>
      </c>
      <c r="AI808" s="8">
        <v>0</v>
      </c>
      <c r="AJ808" s="8">
        <v>41.333333333333343</v>
      </c>
      <c r="AK808" s="14">
        <v>32.4</v>
      </c>
      <c r="AL808" s="8">
        <v>0</v>
      </c>
      <c r="AM808" s="3" t="s">
        <v>2049</v>
      </c>
      <c r="AN808">
        <v>0</v>
      </c>
      <c r="AO808" s="3" t="s">
        <v>2049</v>
      </c>
      <c r="AP808" s="3" t="s">
        <v>2049</v>
      </c>
      <c r="AQ808" s="8">
        <v>0</v>
      </c>
      <c r="AR808" s="8">
        <v>0</v>
      </c>
      <c r="AT808" s="34">
        <v>0.10411622276029056</v>
      </c>
      <c r="AU808" s="34">
        <v>1.0593220338983051</v>
      </c>
      <c r="AV808" s="7">
        <v>1</v>
      </c>
      <c r="AW808" s="3" t="s">
        <v>2049</v>
      </c>
      <c r="AX808" s="3" t="s">
        <v>2049</v>
      </c>
      <c r="AY808" s="8">
        <v>1.1028398125172321</v>
      </c>
      <c r="AZ808">
        <v>31.7</v>
      </c>
      <c r="BA808">
        <v>2</v>
      </c>
      <c r="BB808" s="8">
        <v>0</v>
      </c>
      <c r="BC808" s="3" t="s">
        <v>2110</v>
      </c>
      <c r="BD808" s="8">
        <v>0.38610038610038611</v>
      </c>
      <c r="BE808">
        <f>VLOOKUP(A808,'dati SCL7_com'!A:C,3,FALSE)</f>
        <v>0.4</v>
      </c>
    </row>
    <row r="809" spans="1:57" x14ac:dyDescent="0.3">
      <c r="A809">
        <v>63086</v>
      </c>
      <c r="B809" t="s">
        <v>2006</v>
      </c>
      <c r="C809">
        <v>20969</v>
      </c>
      <c r="D809" t="s">
        <v>284</v>
      </c>
      <c r="E809" t="str">
        <f>VLOOKUP(A809,'0. dati base'!B:K,10,FALSE)</f>
        <v>CAMPANIA</v>
      </c>
      <c r="F809" s="15" t="s">
        <v>2049</v>
      </c>
      <c r="G809" s="8">
        <v>3.9455307262569829E-2</v>
      </c>
      <c r="H809">
        <v>709</v>
      </c>
      <c r="I809" s="8">
        <v>4.2324487739334904</v>
      </c>
      <c r="J809" s="8">
        <v>65.672877846790797</v>
      </c>
      <c r="K809">
        <v>31.57</v>
      </c>
      <c r="L809">
        <v>6954</v>
      </c>
      <c r="M809" s="8">
        <v>25.57076304291212</v>
      </c>
      <c r="N809" s="8">
        <v>0.44641235240690302</v>
      </c>
      <c r="O809" s="8">
        <v>1.0672116257947319</v>
      </c>
      <c r="P809" s="8">
        <v>19.836257309941519</v>
      </c>
      <c r="Q809" s="15" t="s">
        <v>2049</v>
      </c>
      <c r="R809" s="15" t="s">
        <v>2049</v>
      </c>
      <c r="S809" s="15" t="s">
        <v>2049</v>
      </c>
      <c r="T809" s="15" t="s">
        <v>2049</v>
      </c>
      <c r="U809" s="16">
        <v>0</v>
      </c>
      <c r="V809" s="17">
        <v>0</v>
      </c>
      <c r="X809">
        <v>0</v>
      </c>
      <c r="Y809">
        <v>32.200000000000003</v>
      </c>
      <c r="Z809" s="8">
        <v>0.18402994385527136</v>
      </c>
      <c r="AA809" s="8">
        <v>29.074492099322804</v>
      </c>
      <c r="AB809" s="9">
        <v>11.069559081104405</v>
      </c>
      <c r="AC809">
        <v>15</v>
      </c>
      <c r="AD809" s="8">
        <v>5.4190352020860493</v>
      </c>
      <c r="AE809" s="15" t="s">
        <v>2049</v>
      </c>
      <c r="AF809" s="8">
        <v>60</v>
      </c>
      <c r="AG809" s="8">
        <v>1.0011441649999999</v>
      </c>
      <c r="AH809" s="8">
        <v>86.6666666666667</v>
      </c>
      <c r="AI809" s="8">
        <v>0.48022327013761901</v>
      </c>
      <c r="AJ809" s="8">
        <v>223.57142857142861</v>
      </c>
      <c r="AK809" s="14">
        <v>24.5</v>
      </c>
      <c r="AL809" s="8">
        <v>0</v>
      </c>
      <c r="AM809" s="3" t="s">
        <v>2049</v>
      </c>
      <c r="AN809">
        <v>0</v>
      </c>
      <c r="AO809" s="3" t="s">
        <v>2049</v>
      </c>
      <c r="AP809" s="3" t="s">
        <v>2049</v>
      </c>
      <c r="AQ809" s="8">
        <v>0.86440946223991599</v>
      </c>
      <c r="AR809" s="8">
        <v>0</v>
      </c>
      <c r="AT809" s="34">
        <v>0.23264594830090038</v>
      </c>
      <c r="AU809" s="34">
        <v>1.0968572654871478</v>
      </c>
      <c r="AV809" s="7">
        <v>2</v>
      </c>
      <c r="AW809" s="3" t="s">
        <v>2049</v>
      </c>
      <c r="AX809" s="3" t="s">
        <v>2049</v>
      </c>
      <c r="AY809" s="8">
        <v>2.3063617143955408</v>
      </c>
      <c r="AZ809">
        <v>15.3</v>
      </c>
      <c r="BA809">
        <v>15</v>
      </c>
      <c r="BB809" s="8">
        <v>4.7689446325528163E-2</v>
      </c>
      <c r="BC809" s="3" t="s">
        <v>2110</v>
      </c>
      <c r="BD809" s="8">
        <v>0.54700854700854706</v>
      </c>
      <c r="BE809">
        <f>VLOOKUP(A809,'dati SCL7_com'!A:C,3,FALSE)</f>
        <v>1</v>
      </c>
    </row>
    <row r="810" spans="1:57" x14ac:dyDescent="0.3">
      <c r="A810">
        <v>63087</v>
      </c>
      <c r="B810" t="s">
        <v>2024</v>
      </c>
      <c r="C810">
        <v>31122</v>
      </c>
      <c r="D810" t="s">
        <v>2100</v>
      </c>
      <c r="E810" t="str">
        <f>VLOOKUP(A810,'0. dati base'!B:K,10,FALSE)</f>
        <v>CAMPANIA</v>
      </c>
      <c r="F810" s="15" t="s">
        <v>2049</v>
      </c>
      <c r="G810" s="8">
        <v>0.14811843361986629</v>
      </c>
      <c r="H810">
        <v>4367</v>
      </c>
      <c r="I810" s="8">
        <v>1.9799015040596299</v>
      </c>
      <c r="J810" s="8">
        <v>61.4584439019212</v>
      </c>
      <c r="K810">
        <v>30.43</v>
      </c>
      <c r="L810">
        <v>1019</v>
      </c>
      <c r="M810" s="8">
        <v>6.1706438541197661</v>
      </c>
      <c r="N810" s="8">
        <v>0.21306175234400301</v>
      </c>
      <c r="O810" s="8">
        <v>0.42030391205948903</v>
      </c>
      <c r="P810" s="8">
        <v>14.48897981958523</v>
      </c>
      <c r="Q810" s="15" t="s">
        <v>2049</v>
      </c>
      <c r="R810" s="15" t="s">
        <v>2049</v>
      </c>
      <c r="S810" s="15" t="s">
        <v>2049</v>
      </c>
      <c r="T810" s="15" t="s">
        <v>2049</v>
      </c>
      <c r="U810" s="16">
        <v>0</v>
      </c>
      <c r="V810" s="17">
        <v>0</v>
      </c>
      <c r="X810">
        <v>0</v>
      </c>
      <c r="Y810">
        <v>0</v>
      </c>
      <c r="Z810" s="8">
        <v>0.2020497803806735</v>
      </c>
      <c r="AA810" s="8">
        <v>5.2164372631158988</v>
      </c>
      <c r="AB810" s="9">
        <v>25.746853703237882</v>
      </c>
      <c r="AC810">
        <v>18</v>
      </c>
      <c r="AD810" s="8">
        <v>2.1202239789196309</v>
      </c>
      <c r="AE810" s="15" t="s">
        <v>2049</v>
      </c>
      <c r="AF810" s="8">
        <v>107.1244358478401</v>
      </c>
      <c r="AG810" s="8">
        <v>1.4178651</v>
      </c>
      <c r="AH810" s="8">
        <v>77.7777777777778</v>
      </c>
      <c r="AI810" s="8">
        <v>0.67438247630883996</v>
      </c>
      <c r="AJ810" s="8">
        <v>577.84615384615381</v>
      </c>
      <c r="AK810" s="14">
        <v>17</v>
      </c>
      <c r="AL810" s="8">
        <v>1.518052170392922</v>
      </c>
      <c r="AM810" s="3" t="s">
        <v>2049</v>
      </c>
      <c r="AN810">
        <v>1</v>
      </c>
      <c r="AO810" s="3" t="s">
        <v>2049</v>
      </c>
      <c r="AP810" s="3" t="s">
        <v>2049</v>
      </c>
      <c r="AQ810" s="8">
        <v>0.100558704160315</v>
      </c>
      <c r="AR810" s="8">
        <v>0</v>
      </c>
      <c r="AT810" s="34">
        <v>0.16409465020576131</v>
      </c>
      <c r="AU810" s="34">
        <v>0.64263222157958999</v>
      </c>
      <c r="AV810" s="7">
        <v>1</v>
      </c>
      <c r="AW810" s="3" t="s">
        <v>2049</v>
      </c>
      <c r="AX810" s="3" t="s">
        <v>2049</v>
      </c>
      <c r="AY810" s="8">
        <v>1.1545122185876471</v>
      </c>
      <c r="AZ810">
        <v>23</v>
      </c>
      <c r="BA810">
        <v>1</v>
      </c>
      <c r="BB810" s="8">
        <v>0</v>
      </c>
      <c r="BC810" s="3" t="s">
        <v>2110</v>
      </c>
      <c r="BD810" s="8">
        <v>0.14598540145985403</v>
      </c>
      <c r="BE810">
        <f>VLOOKUP(A810,'dati SCL7_com'!A:C,3,FALSE)</f>
        <v>0.6</v>
      </c>
    </row>
    <row r="811" spans="1:57" x14ac:dyDescent="0.3">
      <c r="A811">
        <v>63088</v>
      </c>
      <c r="B811" t="s">
        <v>2026</v>
      </c>
      <c r="C811">
        <v>4454</v>
      </c>
      <c r="D811" t="s">
        <v>228</v>
      </c>
      <c r="E811" t="str">
        <f>VLOOKUP(A811,'0. dati base'!B:K,10,FALSE)</f>
        <v>CAMPANIA</v>
      </c>
      <c r="F811" s="15" t="s">
        <v>2049</v>
      </c>
      <c r="G811" s="8">
        <v>-1.536463968837914E-2</v>
      </c>
      <c r="H811">
        <v>417</v>
      </c>
      <c r="I811" s="8">
        <v>0</v>
      </c>
      <c r="J811" s="8">
        <v>66.12271540469969</v>
      </c>
      <c r="K811">
        <v>31.339999999999996</v>
      </c>
      <c r="L811">
        <v>0</v>
      </c>
      <c r="M811" s="8">
        <v>2.0591103854119863</v>
      </c>
      <c r="N811" s="8">
        <v>0.55455455455455505</v>
      </c>
      <c r="O811" s="8">
        <v>2.402402402402402</v>
      </c>
      <c r="P811" s="8">
        <v>19.564061669324829</v>
      </c>
      <c r="Q811" s="15" t="s">
        <v>2049</v>
      </c>
      <c r="R811" s="15" t="s">
        <v>2049</v>
      </c>
      <c r="S811" s="15" t="s">
        <v>2049</v>
      </c>
      <c r="T811" s="15" t="s">
        <v>2049</v>
      </c>
      <c r="U811" s="16">
        <v>0</v>
      </c>
      <c r="V811" s="17">
        <v>0</v>
      </c>
      <c r="X811">
        <v>0</v>
      </c>
      <c r="Y811">
        <v>0</v>
      </c>
      <c r="Z811" s="8">
        <v>0.16791208791208792</v>
      </c>
      <c r="AA811" s="8">
        <v>1.5695067264573992</v>
      </c>
      <c r="AB811" s="9">
        <v>35.374149659863946</v>
      </c>
      <c r="AC811">
        <v>3</v>
      </c>
      <c r="AD811" s="8">
        <v>26.913612565445021</v>
      </c>
      <c r="AE811" s="15" t="s">
        <v>2049</v>
      </c>
      <c r="AF811" s="8">
        <v>98.123324396782834</v>
      </c>
      <c r="AG811" s="8">
        <v>1.4591439690000001</v>
      </c>
      <c r="AH811" s="8">
        <v>0</v>
      </c>
      <c r="AI811" s="8">
        <v>0</v>
      </c>
      <c r="AJ811" s="8">
        <v>76</v>
      </c>
      <c r="AK811" s="14">
        <v>23.6</v>
      </c>
      <c r="AL811" s="8">
        <v>0</v>
      </c>
      <c r="AM811" s="3" t="s">
        <v>2049</v>
      </c>
      <c r="AN811">
        <v>0</v>
      </c>
      <c r="AO811" s="3" t="s">
        <v>2049</v>
      </c>
      <c r="AP811" s="3" t="s">
        <v>2049</v>
      </c>
      <c r="AQ811" s="8">
        <v>0</v>
      </c>
      <c r="AR811" s="8">
        <v>0</v>
      </c>
      <c r="AT811" s="34">
        <v>0.26223776223776224</v>
      </c>
      <c r="AU811" s="34">
        <v>0.89806915132465193</v>
      </c>
      <c r="AV811" s="7">
        <v>1</v>
      </c>
      <c r="AW811" s="3" t="s">
        <v>2049</v>
      </c>
      <c r="AX811" s="3" t="s">
        <v>2049</v>
      </c>
      <c r="AY811" s="8">
        <v>2.9687143183375202</v>
      </c>
      <c r="AZ811">
        <v>20.9</v>
      </c>
      <c r="BA811">
        <v>0</v>
      </c>
      <c r="BB811" s="8">
        <v>0</v>
      </c>
      <c r="BC811" s="3" t="s">
        <v>2110</v>
      </c>
      <c r="BD811" s="8">
        <v>0</v>
      </c>
      <c r="BE811">
        <f>VLOOKUP(A811,'dati SCL7_com'!A:C,3,FALSE)</f>
        <v>0</v>
      </c>
    </row>
    <row r="812" spans="1:57" x14ac:dyDescent="0.3">
      <c r="A812">
        <v>63089</v>
      </c>
      <c r="B812" t="s">
        <v>2032</v>
      </c>
      <c r="C812">
        <v>23755</v>
      </c>
      <c r="D812" t="s">
        <v>2091</v>
      </c>
      <c r="E812" t="str">
        <f>VLOOKUP(A812,'0. dati base'!B:K,10,FALSE)</f>
        <v>CAMPANIA</v>
      </c>
      <c r="F812" s="15" t="s">
        <v>2049</v>
      </c>
      <c r="G812" s="8">
        <v>6.5588208028182077E-2</v>
      </c>
      <c r="H812">
        <v>3706</v>
      </c>
      <c r="I812" s="8">
        <v>0.33929270520683802</v>
      </c>
      <c r="J812" s="8">
        <v>55.630796408067098</v>
      </c>
      <c r="K812">
        <v>26.35</v>
      </c>
      <c r="L812">
        <v>318</v>
      </c>
      <c r="M812" s="8">
        <v>9.2309402638470281</v>
      </c>
      <c r="N812" s="8">
        <v>0.23045477772100201</v>
      </c>
      <c r="O812" s="8">
        <v>0</v>
      </c>
      <c r="P812" s="8">
        <v>9.437508390387972</v>
      </c>
      <c r="Q812" s="15" t="s">
        <v>2049</v>
      </c>
      <c r="R812" s="15" t="s">
        <v>2049</v>
      </c>
      <c r="S812" s="15" t="s">
        <v>2049</v>
      </c>
      <c r="T812" s="15" t="s">
        <v>2049</v>
      </c>
      <c r="U812" s="16">
        <v>0</v>
      </c>
      <c r="V812" s="17">
        <v>0</v>
      </c>
      <c r="X812">
        <v>0</v>
      </c>
      <c r="Y812">
        <v>0</v>
      </c>
      <c r="Z812" s="8">
        <v>0.22393318543651311</v>
      </c>
      <c r="AA812" s="8">
        <v>13.042474607571561</v>
      </c>
      <c r="AB812" s="9">
        <v>28.393448107198992</v>
      </c>
      <c r="AC812">
        <v>18</v>
      </c>
      <c r="AD812" s="8">
        <v>8.4110334110334115</v>
      </c>
      <c r="AE812" s="15" t="s">
        <v>2049</v>
      </c>
      <c r="AF812" s="8">
        <v>73.536895674300254</v>
      </c>
      <c r="AG812" s="8">
        <v>6.6079295150000004</v>
      </c>
      <c r="AH812" s="8">
        <v>72.2222222222222</v>
      </c>
      <c r="AI812" s="8">
        <v>0.61607390300230902</v>
      </c>
      <c r="AJ812" s="8">
        <v>266.93333333333328</v>
      </c>
      <c r="AK812" s="14">
        <v>15.8</v>
      </c>
      <c r="AL812" s="8">
        <v>0</v>
      </c>
      <c r="AM812" s="3" t="s">
        <v>2049</v>
      </c>
      <c r="AN812">
        <v>0</v>
      </c>
      <c r="AO812" s="3" t="s">
        <v>2049</v>
      </c>
      <c r="AP812" s="3" t="s">
        <v>2049</v>
      </c>
      <c r="AQ812" s="8">
        <v>0</v>
      </c>
      <c r="AR812" s="8">
        <v>6.3764561618638869</v>
      </c>
      <c r="AT812" s="34">
        <v>0.15622353937341235</v>
      </c>
      <c r="AU812" s="34">
        <v>0.84192801515470428</v>
      </c>
      <c r="AV812" s="7">
        <v>1</v>
      </c>
      <c r="AW812" s="3" t="s">
        <v>2049</v>
      </c>
      <c r="AX812" s="3" t="s">
        <v>2049</v>
      </c>
      <c r="AY812" s="8">
        <v>1.207826717126983</v>
      </c>
      <c r="AZ812">
        <v>26.5</v>
      </c>
      <c r="BA812">
        <v>0</v>
      </c>
      <c r="BB812" s="8">
        <v>0</v>
      </c>
      <c r="BC812" s="3" t="s">
        <v>2110</v>
      </c>
      <c r="BD812" s="8">
        <v>0</v>
      </c>
      <c r="BE812">
        <f>VLOOKUP(A812,'dati SCL7_com'!A:C,3,FALSE)</f>
        <v>0.8</v>
      </c>
    </row>
    <row r="813" spans="1:57" x14ac:dyDescent="0.3">
      <c r="A813">
        <v>63090</v>
      </c>
      <c r="B813" t="s">
        <v>1747</v>
      </c>
      <c r="C813">
        <v>11722</v>
      </c>
      <c r="D813" t="s">
        <v>171</v>
      </c>
      <c r="E813" t="str">
        <f>VLOOKUP(A813,'0. dati base'!B:K,10,FALSE)</f>
        <v>CAMPANIA</v>
      </c>
      <c r="F813" s="15" t="s">
        <v>2049</v>
      </c>
      <c r="G813" s="8">
        <v>7.974217311233886E-2</v>
      </c>
      <c r="H813">
        <v>2947</v>
      </c>
      <c r="I813" s="8">
        <v>4.4004775712092785</v>
      </c>
      <c r="J813" s="8">
        <v>57.162458836443399</v>
      </c>
      <c r="K813">
        <v>28.26</v>
      </c>
      <c r="L813">
        <v>335</v>
      </c>
      <c r="M813" s="8">
        <v>7.7349976345572991</v>
      </c>
      <c r="N813" s="8">
        <v>0.40105540897097602</v>
      </c>
      <c r="O813" s="8">
        <v>1.794195250659631</v>
      </c>
      <c r="P813" s="8">
        <v>15.271298796955559</v>
      </c>
      <c r="Q813" s="15" t="s">
        <v>2049</v>
      </c>
      <c r="R813" s="15" t="s">
        <v>2049</v>
      </c>
      <c r="S813" s="15" t="s">
        <v>2049</v>
      </c>
      <c r="T813" s="15" t="s">
        <v>2049</v>
      </c>
      <c r="U813" s="16">
        <v>0</v>
      </c>
      <c r="V813" s="17">
        <v>0</v>
      </c>
      <c r="X813">
        <v>0</v>
      </c>
      <c r="Y813">
        <v>0</v>
      </c>
      <c r="Z813" s="8">
        <v>0.22590823810336005</v>
      </c>
      <c r="AA813" s="8">
        <v>4.838709677419355</v>
      </c>
      <c r="AB813" s="9">
        <v>16.117435590173756</v>
      </c>
      <c r="AC813">
        <v>14</v>
      </c>
      <c r="AD813" s="8">
        <v>5.6964892412231034</v>
      </c>
      <c r="AE813" s="15" t="s">
        <v>2049</v>
      </c>
      <c r="AF813" s="8">
        <v>120.34596375617792</v>
      </c>
      <c r="AG813" s="8">
        <v>1.099303774</v>
      </c>
      <c r="AH813" s="8">
        <v>100</v>
      </c>
      <c r="AI813" s="8">
        <v>0.405765407554672</v>
      </c>
      <c r="AJ813" s="8">
        <v>379.33333333333331</v>
      </c>
      <c r="AK813" s="14">
        <v>23.3</v>
      </c>
      <c r="AL813" s="8">
        <v>0</v>
      </c>
      <c r="AM813" s="3" t="s">
        <v>2049</v>
      </c>
      <c r="AN813">
        <v>0</v>
      </c>
      <c r="AO813" s="3" t="s">
        <v>2049</v>
      </c>
      <c r="AP813" s="3" t="s">
        <v>2049</v>
      </c>
      <c r="AQ813" s="8">
        <v>0</v>
      </c>
      <c r="AR813" s="8">
        <v>0.51177072671443191</v>
      </c>
      <c r="AT813" s="34">
        <v>0.13634158175642891</v>
      </c>
      <c r="AU813" s="34">
        <v>0.85309674117044876</v>
      </c>
      <c r="AV813" s="7">
        <v>1</v>
      </c>
      <c r="AW813" s="3" t="s">
        <v>2049</v>
      </c>
      <c r="AX813" s="3" t="s">
        <v>2049</v>
      </c>
      <c r="AY813" s="8">
        <v>1.5370164802322599</v>
      </c>
      <c r="AZ813">
        <v>19.8</v>
      </c>
      <c r="BA813">
        <v>3</v>
      </c>
      <c r="BB813" s="8">
        <v>0</v>
      </c>
      <c r="BC813" s="3" t="s">
        <v>2110</v>
      </c>
      <c r="BD813" s="8">
        <v>0.75757575757575757</v>
      </c>
      <c r="BE813">
        <f>VLOOKUP(A813,'dati SCL7_com'!A:C,3,FALSE)</f>
        <v>0.4</v>
      </c>
    </row>
    <row r="814" spans="1:57" x14ac:dyDescent="0.3">
      <c r="A814">
        <v>63091</v>
      </c>
      <c r="B814" t="s">
        <v>1942</v>
      </c>
      <c r="C814">
        <v>9097</v>
      </c>
      <c r="D814" t="s">
        <v>2081</v>
      </c>
      <c r="E814" t="str">
        <f>VLOOKUP(A814,'0. dati base'!B:K,10,FALSE)</f>
        <v>CAMPANIA</v>
      </c>
      <c r="F814" s="15" t="s">
        <v>2049</v>
      </c>
      <c r="G814" s="8">
        <v>-6.6456040963067875E-3</v>
      </c>
      <c r="H814">
        <v>1467</v>
      </c>
      <c r="I814" s="8">
        <v>7.3700372888791401</v>
      </c>
      <c r="J814" s="8">
        <v>63.887147335423201</v>
      </c>
      <c r="K814">
        <v>31.27</v>
      </c>
      <c r="L814">
        <v>548</v>
      </c>
      <c r="M814" s="8">
        <v>4.473846787479407</v>
      </c>
      <c r="N814" s="8">
        <v>0.60482250502344304</v>
      </c>
      <c r="O814" s="8">
        <v>0.66979236436704603</v>
      </c>
      <c r="P814" s="8">
        <v>8.353884093711466</v>
      </c>
      <c r="Q814" s="15" t="s">
        <v>2049</v>
      </c>
      <c r="R814" s="15" t="s">
        <v>2049</v>
      </c>
      <c r="S814" s="15" t="s">
        <v>2049</v>
      </c>
      <c r="T814" s="15" t="s">
        <v>2049</v>
      </c>
      <c r="U814" s="16">
        <v>0</v>
      </c>
      <c r="V814" s="17">
        <v>0</v>
      </c>
      <c r="X814">
        <v>1</v>
      </c>
      <c r="Y814">
        <v>0</v>
      </c>
      <c r="Z814" s="8">
        <v>0.18688308839657819</v>
      </c>
      <c r="AA814" s="8">
        <v>3.1356101457958854</v>
      </c>
      <c r="AB814" s="9">
        <v>11.902530459231491</v>
      </c>
      <c r="AC814">
        <v>5</v>
      </c>
      <c r="AD814" s="8">
        <v>2.5574823943661968</v>
      </c>
      <c r="AE814" s="15" t="s">
        <v>2049</v>
      </c>
      <c r="AF814" s="8">
        <v>184.46909667194927</v>
      </c>
      <c r="AG814" s="8">
        <v>0.45829514199999999</v>
      </c>
      <c r="AH814" s="8">
        <v>40</v>
      </c>
      <c r="AI814" s="8">
        <v>0.42966302963549402</v>
      </c>
      <c r="AJ814" s="8">
        <v>150.4</v>
      </c>
      <c r="AK814" s="14">
        <v>25.1</v>
      </c>
      <c r="AL814" s="8">
        <v>0</v>
      </c>
      <c r="AM814" s="3" t="s">
        <v>2049</v>
      </c>
      <c r="AN814">
        <v>0</v>
      </c>
      <c r="AO814" s="3" t="s">
        <v>2049</v>
      </c>
      <c r="AP814" s="3" t="s">
        <v>2049</v>
      </c>
      <c r="AQ814" s="8">
        <v>0</v>
      </c>
      <c r="AR814" s="8">
        <v>0</v>
      </c>
      <c r="AT814" s="34">
        <v>0.2330654420206659</v>
      </c>
      <c r="AU814" s="34">
        <v>0.87941079476750583</v>
      </c>
      <c r="AV814" s="7">
        <v>1</v>
      </c>
      <c r="AW814" s="3" t="s">
        <v>2049</v>
      </c>
      <c r="AX814" s="3" t="s">
        <v>2049</v>
      </c>
      <c r="AY814" s="8">
        <v>2.1551724137931032</v>
      </c>
      <c r="AZ814">
        <v>14.1</v>
      </c>
      <c r="BA814">
        <v>0</v>
      </c>
      <c r="BB814" s="8">
        <v>0</v>
      </c>
      <c r="BC814" s="3" t="s">
        <v>2110</v>
      </c>
      <c r="BD814" s="8">
        <v>0</v>
      </c>
      <c r="BE814">
        <f>VLOOKUP(A814,'dati SCL7_com'!A:C,3,FALSE)</f>
        <v>0</v>
      </c>
    </row>
    <row r="815" spans="1:57" x14ac:dyDescent="0.3">
      <c r="A815">
        <v>63092</v>
      </c>
      <c r="B815" t="s">
        <v>1123</v>
      </c>
      <c r="C815">
        <v>5444</v>
      </c>
      <c r="D815" t="s">
        <v>2091</v>
      </c>
      <c r="E815" t="str">
        <f>VLOOKUP(A815,'0. dati base'!B:K,10,FALSE)</f>
        <v>CAMPANIA</v>
      </c>
      <c r="F815" s="15" t="s">
        <v>2049</v>
      </c>
      <c r="G815" s="8">
        <v>-5.4333107650643198E-2</v>
      </c>
      <c r="H815">
        <v>1836</v>
      </c>
      <c r="I815" s="8">
        <v>0.25058170753534992</v>
      </c>
      <c r="J815" s="8">
        <v>58.674901740595097</v>
      </c>
      <c r="K815">
        <v>26.690000000000005</v>
      </c>
      <c r="L815">
        <v>0</v>
      </c>
      <c r="M815" s="8">
        <v>2.2027095995917043</v>
      </c>
      <c r="N815" s="8">
        <v>0.60569105691056901</v>
      </c>
      <c r="O815" s="8">
        <v>0.54200542005420005</v>
      </c>
      <c r="P815" s="8">
        <v>6.3391442155309026</v>
      </c>
      <c r="Q815" s="15" t="s">
        <v>2049</v>
      </c>
      <c r="R815" s="15" t="s">
        <v>2049</v>
      </c>
      <c r="S815" s="15" t="s">
        <v>2049</v>
      </c>
      <c r="T815" s="15" t="s">
        <v>2049</v>
      </c>
      <c r="U815" s="16">
        <v>0</v>
      </c>
      <c r="V815" s="17">
        <v>0</v>
      </c>
      <c r="X815">
        <v>0</v>
      </c>
      <c r="Y815">
        <v>0</v>
      </c>
      <c r="Z815" s="8">
        <v>0.19724360121711115</v>
      </c>
      <c r="AA815" s="8">
        <v>2.172691515265031</v>
      </c>
      <c r="AB815" s="9">
        <v>24.853801169590643</v>
      </c>
      <c r="AC815">
        <v>3</v>
      </c>
      <c r="AD815" s="8">
        <v>8.137931034482758</v>
      </c>
      <c r="AE815" s="15" t="s">
        <v>2049</v>
      </c>
      <c r="AF815" s="8">
        <v>181.87311178247734</v>
      </c>
      <c r="AG815" s="8">
        <v>0.84251913199999995</v>
      </c>
      <c r="AH815" s="8">
        <v>33.3333333333333</v>
      </c>
      <c r="AI815" s="8">
        <v>0.64027653880463897</v>
      </c>
      <c r="AJ815" s="8">
        <v>98.666666666666671</v>
      </c>
      <c r="AK815" s="14">
        <v>18.2</v>
      </c>
      <c r="AL815" s="8">
        <v>31.356245706132089</v>
      </c>
      <c r="AM815" s="3" t="s">
        <v>2049</v>
      </c>
      <c r="AN815">
        <v>1</v>
      </c>
      <c r="AO815" s="3" t="s">
        <v>2049</v>
      </c>
      <c r="AP815" s="3" t="s">
        <v>2049</v>
      </c>
      <c r="AQ815" s="8">
        <v>0.65593842924610801</v>
      </c>
      <c r="AR815" s="8">
        <v>0</v>
      </c>
      <c r="AT815" s="34">
        <v>0.17060810810810811</v>
      </c>
      <c r="AU815" s="34">
        <v>0.73475385745775157</v>
      </c>
      <c r="AV815" s="7">
        <v>1</v>
      </c>
      <c r="AW815" s="3" t="s">
        <v>2049</v>
      </c>
      <c r="AX815" s="3" t="s">
        <v>2049</v>
      </c>
      <c r="AY815" s="8">
        <v>1.5108593012275731</v>
      </c>
      <c r="AZ815">
        <v>19.3</v>
      </c>
      <c r="BA815">
        <v>1</v>
      </c>
      <c r="BB815" s="8">
        <v>0</v>
      </c>
      <c r="BC815" s="3" t="s">
        <v>2110</v>
      </c>
      <c r="BD815" s="8">
        <v>0.33003300330033003</v>
      </c>
      <c r="BE815">
        <f>VLOOKUP(A815,'dati SCL7_com'!A:C,3,FALSE)</f>
        <v>0</v>
      </c>
    </row>
    <row r="816" spans="1:57" x14ac:dyDescent="0.3">
      <c r="A816">
        <v>64001</v>
      </c>
      <c r="B816" t="s">
        <v>339</v>
      </c>
      <c r="C816">
        <v>3958</v>
      </c>
      <c r="D816" t="s">
        <v>2061</v>
      </c>
      <c r="E816" t="str">
        <f>VLOOKUP(A816,'0. dati base'!B:K,10,FALSE)</f>
        <v>CAMPANIA</v>
      </c>
      <c r="F816" s="15" t="s">
        <v>2049</v>
      </c>
      <c r="G816" s="8">
        <v>0.23361292326809568</v>
      </c>
      <c r="H816">
        <v>365</v>
      </c>
      <c r="I816" s="8">
        <v>38.403424830017627</v>
      </c>
      <c r="J816" s="8">
        <v>73.864026601829707</v>
      </c>
      <c r="K816">
        <v>40.630000000000003</v>
      </c>
      <c r="L816">
        <v>0</v>
      </c>
      <c r="M816" s="8">
        <v>5.5117676238769775</v>
      </c>
      <c r="N816" s="8">
        <v>0.26062846580406701</v>
      </c>
      <c r="O816" s="8">
        <v>3.419593345656192</v>
      </c>
      <c r="P816" s="8">
        <v>28.630024610336338</v>
      </c>
      <c r="Q816" s="15" t="s">
        <v>2049</v>
      </c>
      <c r="R816" s="15" t="s">
        <v>2049</v>
      </c>
      <c r="S816" s="15" t="s">
        <v>2049</v>
      </c>
      <c r="T816" s="15" t="s">
        <v>2049</v>
      </c>
      <c r="U816" s="16">
        <v>0</v>
      </c>
      <c r="V816" s="17">
        <v>0</v>
      </c>
      <c r="X816">
        <v>0</v>
      </c>
      <c r="Y816">
        <v>0</v>
      </c>
      <c r="Z816" s="8">
        <v>0.17678166708637622</v>
      </c>
      <c r="AA816" s="8">
        <v>3.3523086654016447</v>
      </c>
      <c r="AB816" s="9">
        <v>13.163972286374134</v>
      </c>
      <c r="AC816">
        <v>3</v>
      </c>
      <c r="AD816" s="8">
        <v>13.873219373219371</v>
      </c>
      <c r="AE816" s="15" t="s">
        <v>2049</v>
      </c>
      <c r="AF816" s="8">
        <v>228.69198312236287</v>
      </c>
      <c r="AG816" s="8">
        <v>0.75795856500000003</v>
      </c>
      <c r="AH816" s="8">
        <v>33.3333333333333</v>
      </c>
      <c r="AI816" s="8">
        <v>0.714036348701099</v>
      </c>
      <c r="AJ816" s="8">
        <v>75.333333333333329</v>
      </c>
      <c r="AK816" s="14">
        <v>21.6</v>
      </c>
      <c r="AL816" s="8">
        <v>0</v>
      </c>
      <c r="AM816" s="3" t="s">
        <v>2049</v>
      </c>
      <c r="AN816">
        <v>0</v>
      </c>
      <c r="AO816" s="3" t="s">
        <v>2049</v>
      </c>
      <c r="AP816" s="3" t="s">
        <v>2049</v>
      </c>
      <c r="AQ816" s="8">
        <v>0</v>
      </c>
      <c r="AR816" s="8">
        <v>0</v>
      </c>
      <c r="AT816" s="34">
        <v>0.19402985074626866</v>
      </c>
      <c r="AU816" s="34">
        <v>1.010611419909045</v>
      </c>
      <c r="AV816" s="7">
        <v>1</v>
      </c>
      <c r="AW816" s="3" t="s">
        <v>2049</v>
      </c>
      <c r="AX816" s="3" t="s">
        <v>2049</v>
      </c>
      <c r="AY816" s="8">
        <v>3.2218091697645601</v>
      </c>
      <c r="AZ816">
        <v>11.9</v>
      </c>
      <c r="BA816">
        <v>4</v>
      </c>
      <c r="BB816" s="8">
        <v>0</v>
      </c>
      <c r="BC816" s="3" t="s">
        <v>2110</v>
      </c>
      <c r="BD816" s="8">
        <v>0.36968576709796674</v>
      </c>
      <c r="BE816">
        <f>VLOOKUP(A816,'dati SCL7_com'!A:C,3,FALSE)</f>
        <v>0.8</v>
      </c>
    </row>
    <row r="817" spans="1:57" x14ac:dyDescent="0.3">
      <c r="A817">
        <v>64002</v>
      </c>
      <c r="B817" t="s">
        <v>365</v>
      </c>
      <c r="C817">
        <v>4196</v>
      </c>
      <c r="D817" t="s">
        <v>148</v>
      </c>
      <c r="E817" t="str">
        <f>VLOOKUP(A817,'0. dati base'!B:K,10,FALSE)</f>
        <v>CAMPANIA</v>
      </c>
      <c r="F817" s="15" t="s">
        <v>2049</v>
      </c>
      <c r="G817" s="8">
        <v>3.3067825247405265E-2</v>
      </c>
      <c r="H817">
        <v>303</v>
      </c>
      <c r="I817" s="8">
        <v>22.850467289719624</v>
      </c>
      <c r="J817" s="8">
        <v>72.919868966302801</v>
      </c>
      <c r="K817">
        <v>36.46</v>
      </c>
      <c r="L817">
        <v>0</v>
      </c>
      <c r="M817" s="8">
        <v>3.1021257688080262</v>
      </c>
      <c r="N817" s="8">
        <v>0.33333333333333298</v>
      </c>
      <c r="O817" s="8">
        <v>1.2962962962962961</v>
      </c>
      <c r="P817" s="8">
        <v>40.927694406548433</v>
      </c>
      <c r="Q817" s="15" t="s">
        <v>2049</v>
      </c>
      <c r="R817" s="15" t="s">
        <v>2049</v>
      </c>
      <c r="S817" s="15" t="s">
        <v>2049</v>
      </c>
      <c r="T817" s="15" t="s">
        <v>2049</v>
      </c>
      <c r="U817" s="16">
        <v>0</v>
      </c>
      <c r="V817" s="17">
        <v>0</v>
      </c>
      <c r="X817">
        <v>1</v>
      </c>
      <c r="Y817">
        <v>0</v>
      </c>
      <c r="Z817" s="8">
        <v>0.16144859813084111</v>
      </c>
      <c r="AA817" s="8">
        <v>1.0398613518197575</v>
      </c>
      <c r="AB817" s="9">
        <v>17.370892018779344</v>
      </c>
      <c r="AC817">
        <v>4</v>
      </c>
      <c r="AD817" s="8">
        <v>32.995658465991319</v>
      </c>
      <c r="AE817" s="15" t="s">
        <v>2049</v>
      </c>
      <c r="AF817" s="8">
        <v>56.629213483146067</v>
      </c>
      <c r="AG817" s="8">
        <v>0.95328884700000005</v>
      </c>
      <c r="AH817" s="8">
        <v>75</v>
      </c>
      <c r="AI817" s="8">
        <v>0.63508771929824603</v>
      </c>
      <c r="AJ817" s="8">
        <v>86.25</v>
      </c>
      <c r="AK817" s="14">
        <v>27.6</v>
      </c>
      <c r="AL817" s="8">
        <v>0</v>
      </c>
      <c r="AM817" s="3" t="s">
        <v>2049</v>
      </c>
      <c r="AN817">
        <v>0</v>
      </c>
      <c r="AO817" s="3" t="s">
        <v>2049</v>
      </c>
      <c r="AP817" s="3" t="s">
        <v>2049</v>
      </c>
      <c r="AQ817" s="8">
        <v>0</v>
      </c>
      <c r="AR817" s="8">
        <v>0</v>
      </c>
      <c r="AT817" s="34">
        <v>0.21886792452830189</v>
      </c>
      <c r="AU817" s="34">
        <v>1.9065776930409915</v>
      </c>
      <c r="AV817" s="7">
        <v>1</v>
      </c>
      <c r="AW817" s="3" t="s">
        <v>2049</v>
      </c>
      <c r="AX817" s="3" t="s">
        <v>2049</v>
      </c>
      <c r="AY817" s="8">
        <v>4.1342412451361872</v>
      </c>
      <c r="AZ817">
        <v>17</v>
      </c>
      <c r="BA817">
        <v>48</v>
      </c>
      <c r="BB817" s="8">
        <v>0.23832221163012393</v>
      </c>
      <c r="BC817" s="3" t="s">
        <v>2110</v>
      </c>
      <c r="BD817" s="8">
        <v>3.4975017844396858</v>
      </c>
      <c r="BE817">
        <f>VLOOKUP(A817,'dati SCL7_com'!A:C,3,FALSE)</f>
        <v>0</v>
      </c>
    </row>
    <row r="818" spans="1:57" x14ac:dyDescent="0.3">
      <c r="A818">
        <v>64003</v>
      </c>
      <c r="B818" t="s">
        <v>381</v>
      </c>
      <c r="C818">
        <v>1927</v>
      </c>
      <c r="D818" t="s">
        <v>300</v>
      </c>
      <c r="E818" t="str">
        <f>VLOOKUP(A818,'0. dati base'!B:K,10,FALSE)</f>
        <v>CAMPANIA</v>
      </c>
      <c r="F818" s="15" t="s">
        <v>2049</v>
      </c>
      <c r="G818" s="8">
        <v>-0.10413943355119826</v>
      </c>
      <c r="H818">
        <v>47</v>
      </c>
      <c r="I818" s="8">
        <v>30.204280155642021</v>
      </c>
      <c r="J818" s="8">
        <v>69.272215908630102</v>
      </c>
      <c r="K818">
        <v>44.28</v>
      </c>
      <c r="L818">
        <v>811</v>
      </c>
      <c r="M818" s="8">
        <v>11.227054611927793</v>
      </c>
      <c r="N818" s="8">
        <v>0.63932002956393197</v>
      </c>
      <c r="O818" s="8">
        <v>2.734663710273467</v>
      </c>
      <c r="P818" s="8">
        <v>41.205053449951407</v>
      </c>
      <c r="Q818" s="15" t="s">
        <v>2049</v>
      </c>
      <c r="R818" s="15" t="s">
        <v>2049</v>
      </c>
      <c r="S818" s="15" t="s">
        <v>2049</v>
      </c>
      <c r="T818" s="15" t="s">
        <v>2049</v>
      </c>
      <c r="U818" s="16">
        <v>0</v>
      </c>
      <c r="V818" s="17">
        <v>0</v>
      </c>
      <c r="X818">
        <v>0</v>
      </c>
      <c r="Y818">
        <v>78</v>
      </c>
      <c r="Z818" s="8">
        <v>0.13521400778210116</v>
      </c>
      <c r="AA818" s="8">
        <v>7.8825347758887165</v>
      </c>
      <c r="AB818" s="9">
        <v>11.494252873563218</v>
      </c>
      <c r="AC818">
        <v>4</v>
      </c>
      <c r="AD818" s="8">
        <v>36.371942446043157</v>
      </c>
      <c r="AE818" s="15" t="s">
        <v>2049</v>
      </c>
      <c r="AF818" s="8">
        <v>100.96153846153845</v>
      </c>
      <c r="AG818" s="8">
        <v>1.5568240790000001</v>
      </c>
      <c r="AH818" s="8">
        <v>50</v>
      </c>
      <c r="AI818" s="8">
        <v>0.62360306189053905</v>
      </c>
      <c r="AJ818" s="8">
        <v>49.333333333333343</v>
      </c>
      <c r="AK818" s="14">
        <v>35.799999999999997</v>
      </c>
      <c r="AL818" s="8">
        <v>0</v>
      </c>
      <c r="AM818" s="3" t="s">
        <v>2049</v>
      </c>
      <c r="AN818">
        <v>0</v>
      </c>
      <c r="AO818" s="3" t="s">
        <v>2049</v>
      </c>
      <c r="AP818" s="3" t="s">
        <v>2049</v>
      </c>
      <c r="AQ818" s="8">
        <v>0</v>
      </c>
      <c r="AR818" s="8">
        <v>0</v>
      </c>
      <c r="AT818" s="34">
        <v>0.21276595744680851</v>
      </c>
      <c r="AU818" s="34">
        <v>3.6325895173845355</v>
      </c>
      <c r="AV818" s="7">
        <v>1</v>
      </c>
      <c r="AW818" s="3" t="s">
        <v>2049</v>
      </c>
      <c r="AX818" s="3" t="s">
        <v>2049</v>
      </c>
      <c r="AY818" s="8">
        <v>3.311258278145695</v>
      </c>
      <c r="AZ818">
        <v>11.7</v>
      </c>
      <c r="BA818">
        <v>5</v>
      </c>
      <c r="BB818" s="8">
        <v>0.51894135962636223</v>
      </c>
      <c r="BC818" s="3" t="s">
        <v>2110</v>
      </c>
      <c r="BD818" s="8">
        <v>0.13831258644536651</v>
      </c>
      <c r="BE818">
        <f>VLOOKUP(A818,'dati SCL7_com'!A:C,3,FALSE)</f>
        <v>0</v>
      </c>
    </row>
    <row r="819" spans="1:57" x14ac:dyDescent="0.3">
      <c r="A819">
        <v>64004</v>
      </c>
      <c r="B819" t="s">
        <v>394</v>
      </c>
      <c r="C819">
        <v>1739</v>
      </c>
      <c r="D819" t="s">
        <v>300</v>
      </c>
      <c r="E819" t="str">
        <f>VLOOKUP(A819,'0. dati base'!B:K,10,FALSE)</f>
        <v>CAMPANIA</v>
      </c>
      <c r="F819" s="15" t="s">
        <v>2049</v>
      </c>
      <c r="G819" s="8">
        <v>-0.12487945998071359</v>
      </c>
      <c r="H819">
        <v>32</v>
      </c>
      <c r="I819" s="8">
        <v>6.6115702479338845</v>
      </c>
      <c r="J819" s="8">
        <v>77.049703841724408</v>
      </c>
      <c r="K819">
        <v>40.18</v>
      </c>
      <c r="L819">
        <v>0</v>
      </c>
      <c r="M819" s="8">
        <v>9.6351588087440021</v>
      </c>
      <c r="N819" s="8">
        <v>0.56564417177914095</v>
      </c>
      <c r="O819" s="8">
        <v>2.8220858895705518</v>
      </c>
      <c r="P819" s="8">
        <v>41.186299081035919</v>
      </c>
      <c r="Q819" s="15" t="s">
        <v>2049</v>
      </c>
      <c r="R819" s="15" t="s">
        <v>2049</v>
      </c>
      <c r="S819" s="15" t="s">
        <v>2049</v>
      </c>
      <c r="T819" s="15" t="s">
        <v>2049</v>
      </c>
      <c r="U819" s="16">
        <v>0</v>
      </c>
      <c r="V819" s="17">
        <v>0</v>
      </c>
      <c r="X819">
        <v>0</v>
      </c>
      <c r="Y819">
        <v>24.1</v>
      </c>
      <c r="Z819" s="8">
        <v>0.13663911845730028</v>
      </c>
      <c r="AA819" s="8">
        <v>7.2642967542503865</v>
      </c>
      <c r="AB819" s="9">
        <v>6.4516129032258061</v>
      </c>
      <c r="AC819">
        <v>3</v>
      </c>
      <c r="AD819" s="8">
        <v>0</v>
      </c>
      <c r="AE819" s="15" t="s">
        <v>2049</v>
      </c>
      <c r="AF819" s="8">
        <v>107.95454545454545</v>
      </c>
      <c r="AG819" s="8">
        <v>1.725129385</v>
      </c>
      <c r="AH819" s="8">
        <v>100</v>
      </c>
      <c r="AI819" s="8">
        <v>0</v>
      </c>
      <c r="AJ819" s="8">
        <v>26</v>
      </c>
      <c r="AK819" s="14">
        <v>26.9</v>
      </c>
      <c r="AL819" s="8">
        <v>0</v>
      </c>
      <c r="AM819" s="3" t="s">
        <v>2049</v>
      </c>
      <c r="AN819">
        <v>0</v>
      </c>
      <c r="AO819" s="3" t="s">
        <v>2049</v>
      </c>
      <c r="AP819" s="3" t="s">
        <v>2049</v>
      </c>
      <c r="AQ819" s="8">
        <v>0</v>
      </c>
      <c r="AR819" s="8">
        <v>0</v>
      </c>
      <c r="AT819" s="34">
        <v>0.1990521327014218</v>
      </c>
      <c r="AU819" s="34">
        <v>4.0253018976423238</v>
      </c>
      <c r="AV819" s="7">
        <v>1</v>
      </c>
      <c r="AW819" s="3" t="s">
        <v>2049</v>
      </c>
      <c r="AX819" s="3" t="s">
        <v>2049</v>
      </c>
      <c r="AY819" s="8">
        <v>2.446483180428134</v>
      </c>
      <c r="AZ819">
        <v>13.1</v>
      </c>
      <c r="BA819">
        <v>3</v>
      </c>
      <c r="BB819" s="8">
        <v>0.57504312823461756</v>
      </c>
      <c r="BC819" s="3" t="s">
        <v>2110</v>
      </c>
      <c r="BD819" s="8">
        <v>7.1710290426676232E-2</v>
      </c>
      <c r="BE819">
        <f>VLOOKUP(A819,'dati SCL7_com'!A:C,3,FALSE)</f>
        <v>0.4</v>
      </c>
    </row>
    <row r="820" spans="1:57" x14ac:dyDescent="0.3">
      <c r="A820">
        <v>64005</v>
      </c>
      <c r="B820" t="s">
        <v>400</v>
      </c>
      <c r="C820">
        <v>22700</v>
      </c>
      <c r="D820" t="s">
        <v>146</v>
      </c>
      <c r="E820" t="str">
        <f>VLOOKUP(A820,'0. dati base'!B:K,10,FALSE)</f>
        <v>CAMPANIA</v>
      </c>
      <c r="F820" s="15" t="s">
        <v>2049</v>
      </c>
      <c r="G820" s="8">
        <v>-4.2033609870240372E-2</v>
      </c>
      <c r="H820">
        <v>120</v>
      </c>
      <c r="I820" s="8">
        <v>54.11022782786339</v>
      </c>
      <c r="J820" s="8">
        <v>65.379182867973697</v>
      </c>
      <c r="K820">
        <v>38.68</v>
      </c>
      <c r="L820">
        <v>982</v>
      </c>
      <c r="M820" s="8">
        <v>21.577113434094592</v>
      </c>
      <c r="N820" s="8">
        <v>0.43215130023640702</v>
      </c>
      <c r="O820" s="8">
        <v>1.465721040189125</v>
      </c>
      <c r="P820" s="8">
        <v>9.3742991702175367</v>
      </c>
      <c r="Q820" s="15" t="s">
        <v>2049</v>
      </c>
      <c r="R820" s="15" t="s">
        <v>2049</v>
      </c>
      <c r="S820" s="15" t="s">
        <v>2049</v>
      </c>
      <c r="T820" s="15" t="s">
        <v>2049</v>
      </c>
      <c r="U820" s="16">
        <v>0</v>
      </c>
      <c r="V820" s="17">
        <v>0</v>
      </c>
      <c r="X820">
        <v>0</v>
      </c>
      <c r="Y820">
        <v>3.6</v>
      </c>
      <c r="Z820" s="8">
        <v>0.15375049962250745</v>
      </c>
      <c r="AA820" s="8">
        <v>29.905335628227192</v>
      </c>
      <c r="AB820" s="9">
        <v>10.55473735886107</v>
      </c>
      <c r="AC820">
        <v>40</v>
      </c>
      <c r="AD820" s="8">
        <v>30.226224725592139</v>
      </c>
      <c r="AE820" s="15" t="s">
        <v>2049</v>
      </c>
      <c r="AF820" s="8">
        <v>17.940320232896653</v>
      </c>
      <c r="AG820" s="8">
        <v>1.5859030839999999</v>
      </c>
      <c r="AH820" s="8">
        <v>55.000000000000007</v>
      </c>
      <c r="AI820" s="8">
        <v>0.53772252164713297</v>
      </c>
      <c r="AJ820" s="8">
        <v>126.5277777777778</v>
      </c>
      <c r="AK820" s="14">
        <v>25.8</v>
      </c>
      <c r="AL820" s="8">
        <v>8.5132183287514227</v>
      </c>
      <c r="AM820" s="3" t="s">
        <v>2049</v>
      </c>
      <c r="AN820">
        <v>0</v>
      </c>
      <c r="AO820" s="3" t="s">
        <v>2049</v>
      </c>
      <c r="AP820" s="3" t="s">
        <v>2049</v>
      </c>
      <c r="AQ820" s="8">
        <v>1.6271032516838599</v>
      </c>
      <c r="AR820" s="8">
        <v>0</v>
      </c>
      <c r="AT820" s="34">
        <v>0.23477070499657768</v>
      </c>
      <c r="AU820" s="34">
        <v>2.643171806167401</v>
      </c>
      <c r="AV820" s="7">
        <v>4</v>
      </c>
      <c r="AW820" s="3" t="s">
        <v>2049</v>
      </c>
      <c r="AX820" s="3" t="s">
        <v>2049</v>
      </c>
      <c r="AY820" s="8">
        <v>5.1245167670592471</v>
      </c>
      <c r="AZ820">
        <v>12.4</v>
      </c>
      <c r="BA820">
        <v>61</v>
      </c>
      <c r="BB820" s="8">
        <v>0.1762114537444934</v>
      </c>
      <c r="BC820" s="3" t="s">
        <v>2110</v>
      </c>
      <c r="BD820" s="8">
        <v>0.35006462731581212</v>
      </c>
      <c r="BE820">
        <f>VLOOKUP(A820,'dati SCL7_com'!A:C,3,FALSE)</f>
        <v>0.6</v>
      </c>
    </row>
    <row r="821" spans="1:57" x14ac:dyDescent="0.3">
      <c r="A821">
        <v>64006</v>
      </c>
      <c r="B821" t="s">
        <v>413</v>
      </c>
      <c r="C821">
        <v>11020</v>
      </c>
      <c r="D821" t="s">
        <v>2061</v>
      </c>
      <c r="E821" t="str">
        <f>VLOOKUP(A821,'0. dati base'!B:K,10,FALSE)</f>
        <v>CAMPANIA</v>
      </c>
      <c r="F821" s="15" t="s">
        <v>2049</v>
      </c>
      <c r="G821" s="8">
        <v>-1.9738022609007717E-2</v>
      </c>
      <c r="H821">
        <v>1271</v>
      </c>
      <c r="I821" s="8">
        <v>16.6575141863445</v>
      </c>
      <c r="J821" s="8">
        <v>72.953016033903097</v>
      </c>
      <c r="K821">
        <v>37.36</v>
      </c>
      <c r="L821">
        <v>1438</v>
      </c>
      <c r="M821" s="8">
        <v>12.588877252935015</v>
      </c>
      <c r="N821" s="8">
        <v>0.184006211180124</v>
      </c>
      <c r="O821" s="8">
        <v>1.3975155279503111</v>
      </c>
      <c r="P821" s="8">
        <v>13.665423548215241</v>
      </c>
      <c r="Q821" s="15" t="s">
        <v>2049</v>
      </c>
      <c r="R821" s="15" t="s">
        <v>2049</v>
      </c>
      <c r="S821" s="15" t="s">
        <v>2049</v>
      </c>
      <c r="T821" s="15" t="s">
        <v>2049</v>
      </c>
      <c r="U821" s="16">
        <v>0</v>
      </c>
      <c r="V821" s="17">
        <v>0</v>
      </c>
      <c r="X821">
        <v>0</v>
      </c>
      <c r="Y821">
        <v>0</v>
      </c>
      <c r="Z821" s="8">
        <v>0.1662090426505583</v>
      </c>
      <c r="AA821" s="8">
        <v>12.7134724857685</v>
      </c>
      <c r="AB821" s="9">
        <v>13.174182139699381</v>
      </c>
      <c r="AC821">
        <v>8</v>
      </c>
      <c r="AD821" s="8">
        <v>20.98843612334802</v>
      </c>
      <c r="AE821" s="15" t="s">
        <v>2049</v>
      </c>
      <c r="AF821" s="8">
        <v>87.28897715988083</v>
      </c>
      <c r="AG821" s="8">
        <v>0.63520871099999998</v>
      </c>
      <c r="AH821" s="8">
        <v>25</v>
      </c>
      <c r="AI821" s="8">
        <v>0.70179719270628405</v>
      </c>
      <c r="AJ821" s="8">
        <v>325.71428571428572</v>
      </c>
      <c r="AK821" s="14">
        <v>20.399999999999999</v>
      </c>
      <c r="AL821" s="8">
        <v>6.0650476358949739</v>
      </c>
      <c r="AM821" s="3" t="s">
        <v>2049</v>
      </c>
      <c r="AN821">
        <v>1</v>
      </c>
      <c r="AO821" s="3" t="s">
        <v>2049</v>
      </c>
      <c r="AP821" s="3" t="s">
        <v>2049</v>
      </c>
      <c r="AQ821" s="8">
        <v>1.4149417852522601</v>
      </c>
      <c r="AR821" s="8">
        <v>0</v>
      </c>
      <c r="AT821" s="34">
        <v>0.12817258883248731</v>
      </c>
      <c r="AU821" s="34">
        <v>1.633393829401089</v>
      </c>
      <c r="AV821" s="7">
        <v>2</v>
      </c>
      <c r="AW821" s="3" t="s">
        <v>2049</v>
      </c>
      <c r="AX821" s="3" t="s">
        <v>2049</v>
      </c>
      <c r="AY821" s="8">
        <v>4.5152967194987097</v>
      </c>
      <c r="AZ821">
        <v>19</v>
      </c>
      <c r="BA821">
        <v>43</v>
      </c>
      <c r="BB821" s="8">
        <v>0.36297640653357527</v>
      </c>
      <c r="BC821" s="3" t="s">
        <v>2110</v>
      </c>
      <c r="BD821" s="8">
        <v>5.4970760233918128</v>
      </c>
      <c r="BE821">
        <f>VLOOKUP(A821,'dati SCL7_com'!A:C,3,FALSE)</f>
        <v>0.8</v>
      </c>
    </row>
    <row r="822" spans="1:57" x14ac:dyDescent="0.3">
      <c r="A822">
        <v>64007</v>
      </c>
      <c r="B822" t="s">
        <v>416</v>
      </c>
      <c r="C822">
        <v>7890</v>
      </c>
      <c r="D822" t="s">
        <v>148</v>
      </c>
      <c r="E822" t="str">
        <f>VLOOKUP(A822,'0. dati base'!B:K,10,FALSE)</f>
        <v>CAMPANIA</v>
      </c>
      <c r="F822" s="15" t="s">
        <v>2049</v>
      </c>
      <c r="G822" s="8">
        <v>1.4458772958186792E-2</v>
      </c>
      <c r="H822">
        <v>264</v>
      </c>
      <c r="I822" s="8">
        <v>5.341551104262968</v>
      </c>
      <c r="J822" s="8">
        <v>69.715538173130497</v>
      </c>
      <c r="K822">
        <v>39.29</v>
      </c>
      <c r="L822">
        <v>0</v>
      </c>
      <c r="M822" s="8">
        <v>3.2798578143635555</v>
      </c>
      <c r="N822" s="8">
        <v>0.480984340044743</v>
      </c>
      <c r="O822" s="8">
        <v>1.565995525727069</v>
      </c>
      <c r="P822" s="8">
        <v>5.6233814280429151</v>
      </c>
      <c r="Q822" s="15" t="s">
        <v>2049</v>
      </c>
      <c r="R822" s="15" t="s">
        <v>2049</v>
      </c>
      <c r="S822" s="15" t="s">
        <v>2049</v>
      </c>
      <c r="T822" s="15" t="s">
        <v>2049</v>
      </c>
      <c r="U822" s="16">
        <v>0</v>
      </c>
      <c r="V822" s="17">
        <v>0</v>
      </c>
      <c r="X822">
        <v>0</v>
      </c>
      <c r="Y822">
        <v>0</v>
      </c>
      <c r="Z822" s="8">
        <v>0.17565485362095531</v>
      </c>
      <c r="AA822" s="8">
        <v>2.1567494704409782</v>
      </c>
      <c r="AB822" s="9">
        <v>22.671568627450981</v>
      </c>
      <c r="AC822">
        <v>4</v>
      </c>
      <c r="AD822" s="8">
        <v>12.12134502923977</v>
      </c>
      <c r="AE822" s="15" t="s">
        <v>2049</v>
      </c>
      <c r="AF822" s="8">
        <v>98.756906077348063</v>
      </c>
      <c r="AG822" s="8">
        <v>0.506970849</v>
      </c>
      <c r="AH822" s="8">
        <v>100</v>
      </c>
      <c r="AI822" s="8">
        <v>0.69647810879266703</v>
      </c>
      <c r="AJ822" s="8">
        <v>158</v>
      </c>
      <c r="AK822" s="14">
        <v>26.1</v>
      </c>
      <c r="AL822" s="8">
        <v>0</v>
      </c>
      <c r="AM822" s="3" t="s">
        <v>2049</v>
      </c>
      <c r="AN822">
        <v>0</v>
      </c>
      <c r="AO822" s="3" t="s">
        <v>2049</v>
      </c>
      <c r="AP822" s="3" t="s">
        <v>2049</v>
      </c>
      <c r="AQ822" s="8">
        <v>0</v>
      </c>
      <c r="AR822" s="8">
        <v>0</v>
      </c>
      <c r="AT822" s="34">
        <v>0.20607375271149675</v>
      </c>
      <c r="AU822" s="34">
        <v>1.1406844106463878</v>
      </c>
      <c r="AV822" s="7">
        <v>2</v>
      </c>
      <c r="AW822" s="3" t="s">
        <v>2049</v>
      </c>
      <c r="AX822" s="3" t="s">
        <v>2049</v>
      </c>
      <c r="AY822" s="8">
        <v>3.0888030888030888</v>
      </c>
      <c r="AZ822">
        <v>22.8</v>
      </c>
      <c r="BA822">
        <v>35</v>
      </c>
      <c r="BB822" s="8">
        <v>0.38022813688212925</v>
      </c>
      <c r="BC822" s="3" t="s">
        <v>2110</v>
      </c>
      <c r="BD822" s="8">
        <v>1.2991452991452992</v>
      </c>
      <c r="BE822">
        <f>VLOOKUP(A822,'dati SCL7_com'!A:C,3,FALSE)</f>
        <v>0.4</v>
      </c>
    </row>
    <row r="823" spans="1:57" x14ac:dyDescent="0.3">
      <c r="A823">
        <v>64008</v>
      </c>
      <c r="B823" t="s">
        <v>417</v>
      </c>
      <c r="C823">
        <v>54857</v>
      </c>
      <c r="D823" t="s">
        <v>148</v>
      </c>
      <c r="E823" t="str">
        <f>VLOOKUP(A823,'0. dati base'!B:K,10,FALSE)</f>
        <v>CAMPANIA</v>
      </c>
      <c r="F823" s="15" t="s">
        <v>2049</v>
      </c>
      <c r="G823" s="8">
        <v>2.8821888697038119E-2</v>
      </c>
      <c r="H823">
        <v>1774</v>
      </c>
      <c r="I823" s="8">
        <v>8.7012651691195462</v>
      </c>
      <c r="J823" s="8">
        <v>68.16858839358521</v>
      </c>
      <c r="K823">
        <v>41.46</v>
      </c>
      <c r="L823">
        <v>383</v>
      </c>
      <c r="M823" s="8">
        <v>26.74165711746685</v>
      </c>
      <c r="N823" s="8">
        <v>0.323804573804574</v>
      </c>
      <c r="O823" s="8">
        <v>3.508316008316009</v>
      </c>
      <c r="P823" s="8">
        <v>11.081656804733729</v>
      </c>
      <c r="Q823" s="15" t="s">
        <v>2049</v>
      </c>
      <c r="R823" s="15" t="s">
        <v>2049</v>
      </c>
      <c r="S823" s="15" t="s">
        <v>2049</v>
      </c>
      <c r="T823" s="15" t="s">
        <v>2049</v>
      </c>
      <c r="U823" s="16">
        <v>1</v>
      </c>
      <c r="V823" s="17">
        <v>2</v>
      </c>
      <c r="X823">
        <v>0</v>
      </c>
      <c r="Y823">
        <v>0</v>
      </c>
      <c r="Z823" s="8">
        <v>0.1498838109992254</v>
      </c>
      <c r="AA823" s="8">
        <v>55.016368187945311</v>
      </c>
      <c r="AB823" s="9">
        <v>8.9827532877930665</v>
      </c>
      <c r="AC823">
        <v>103</v>
      </c>
      <c r="AD823" s="8">
        <v>38.497723637258517</v>
      </c>
      <c r="AE823" s="15" t="s">
        <v>2049</v>
      </c>
      <c r="AF823" s="8">
        <v>28.673527730131504</v>
      </c>
      <c r="AG823" s="8">
        <v>1.0572944200000001</v>
      </c>
      <c r="AH823" s="8">
        <v>36.893203883495104</v>
      </c>
      <c r="AI823" s="8">
        <v>0.60164093188566503</v>
      </c>
      <c r="AJ823" s="8">
        <v>629.82758620689651</v>
      </c>
      <c r="AK823" s="14">
        <v>20.9</v>
      </c>
      <c r="AL823" s="8">
        <v>10.846206663277441</v>
      </c>
      <c r="AM823" s="3" t="s">
        <v>2049</v>
      </c>
      <c r="AN823">
        <v>3</v>
      </c>
      <c r="AO823" s="3" t="s">
        <v>2049</v>
      </c>
      <c r="AP823" s="3" t="s">
        <v>2049</v>
      </c>
      <c r="AQ823" s="8">
        <v>5.0365298801294998</v>
      </c>
      <c r="AR823" s="8">
        <v>0</v>
      </c>
      <c r="AT823" s="34">
        <v>0.27982055595610028</v>
      </c>
      <c r="AU823" s="34">
        <v>2.3151101955994675</v>
      </c>
      <c r="AV823" s="7">
        <v>23</v>
      </c>
      <c r="AW823" s="3" t="s">
        <v>2049</v>
      </c>
      <c r="AX823" s="3" t="s">
        <v>2049</v>
      </c>
      <c r="AY823" s="8">
        <v>9.2916504710607661</v>
      </c>
      <c r="AZ823">
        <v>11.1</v>
      </c>
      <c r="BA823">
        <v>94</v>
      </c>
      <c r="BB823" s="8">
        <v>9.1146070692892434E-2</v>
      </c>
      <c r="BC823" s="3" t="s">
        <v>2110</v>
      </c>
      <c r="BD823" s="8">
        <v>3.2565789473684212</v>
      </c>
      <c r="BE823">
        <f>VLOOKUP(A823,'dati SCL7_com'!A:C,3,FALSE)</f>
        <v>0.8</v>
      </c>
    </row>
    <row r="824" spans="1:57" x14ac:dyDescent="0.3">
      <c r="A824">
        <v>64009</v>
      </c>
      <c r="B824" t="s">
        <v>427</v>
      </c>
      <c r="C824">
        <v>3217</v>
      </c>
      <c r="D824" t="s">
        <v>2061</v>
      </c>
      <c r="E824" t="str">
        <f>VLOOKUP(A824,'0. dati base'!B:K,10,FALSE)</f>
        <v>CAMPANIA</v>
      </c>
      <c r="F824" s="15" t="s">
        <v>2049</v>
      </c>
      <c r="G824" s="8">
        <v>-1.4745711706289497E-2</v>
      </c>
      <c r="H824">
        <v>47</v>
      </c>
      <c r="I824" s="8">
        <v>8.0329871716554671</v>
      </c>
      <c r="J824" s="8">
        <v>65.424056426016392</v>
      </c>
      <c r="K824">
        <v>39</v>
      </c>
      <c r="L824">
        <v>22671</v>
      </c>
      <c r="M824" s="8">
        <v>6.3605798379540319</v>
      </c>
      <c r="N824" s="8">
        <v>0.53807531380753104</v>
      </c>
      <c r="O824" s="8">
        <v>1.841004184100419</v>
      </c>
      <c r="P824" s="8">
        <v>41.422018348623851</v>
      </c>
      <c r="Q824" s="15" t="s">
        <v>2049</v>
      </c>
      <c r="R824" s="15" t="s">
        <v>2049</v>
      </c>
      <c r="S824" s="15" t="s">
        <v>2049</v>
      </c>
      <c r="T824" s="15" t="s">
        <v>2049</v>
      </c>
      <c r="U824" s="16">
        <v>0</v>
      </c>
      <c r="V824" s="17">
        <v>0</v>
      </c>
      <c r="X824">
        <v>0</v>
      </c>
      <c r="Y824">
        <v>0</v>
      </c>
      <c r="Z824" s="8">
        <v>0.1463042150274893</v>
      </c>
      <c r="AA824" s="8">
        <v>5.5660974067046176</v>
      </c>
      <c r="AB824" s="9">
        <v>9.1872791519434625</v>
      </c>
      <c r="AC824">
        <v>6</v>
      </c>
      <c r="AD824" s="8">
        <v>26.20509394572025</v>
      </c>
      <c r="AE824" s="15" t="s">
        <v>2049</v>
      </c>
      <c r="AF824" s="8">
        <v>75.342465753424662</v>
      </c>
      <c r="AG824" s="8">
        <v>1.5542430840000001</v>
      </c>
      <c r="AH824" s="8">
        <v>66.6666666666667</v>
      </c>
      <c r="AI824" s="8">
        <v>0.28759807014524902</v>
      </c>
      <c r="AJ824" s="8">
        <v>62.4</v>
      </c>
      <c r="AK824" s="14">
        <v>31.6</v>
      </c>
      <c r="AL824" s="8">
        <v>0</v>
      </c>
      <c r="AM824" s="3" t="s">
        <v>2049</v>
      </c>
      <c r="AN824">
        <v>0</v>
      </c>
      <c r="AO824" s="3" t="s">
        <v>2049</v>
      </c>
      <c r="AP824" s="3" t="s">
        <v>2049</v>
      </c>
      <c r="AQ824" s="8">
        <v>0</v>
      </c>
      <c r="AR824" s="8">
        <v>0</v>
      </c>
      <c r="AT824" s="34">
        <v>0.18262806236080179</v>
      </c>
      <c r="AU824" s="34">
        <v>3.1084861672365558</v>
      </c>
      <c r="AV824" s="7">
        <v>1</v>
      </c>
      <c r="AW824" s="3" t="s">
        <v>2049</v>
      </c>
      <c r="AX824" s="3" t="s">
        <v>2049</v>
      </c>
      <c r="AY824" s="8">
        <v>3.8265306122448979</v>
      </c>
      <c r="AZ824">
        <v>17.5</v>
      </c>
      <c r="BA824">
        <v>59</v>
      </c>
      <c r="BB824" s="8">
        <v>0</v>
      </c>
      <c r="BC824" s="3" t="s">
        <v>2110</v>
      </c>
      <c r="BD824" s="8">
        <v>0.86244701067095453</v>
      </c>
      <c r="BE824">
        <f>VLOOKUP(A824,'dati SCL7_com'!A:C,3,FALSE)</f>
        <v>1</v>
      </c>
    </row>
    <row r="825" spans="1:57" x14ac:dyDescent="0.3">
      <c r="A825">
        <v>64010</v>
      </c>
      <c r="B825" t="s">
        <v>430</v>
      </c>
      <c r="C825">
        <v>4718</v>
      </c>
      <c r="D825" t="s">
        <v>148</v>
      </c>
      <c r="E825" t="str">
        <f>VLOOKUP(A825,'0. dati base'!B:K,10,FALSE)</f>
        <v>CAMPANIA</v>
      </c>
      <c r="F825" s="15" t="s">
        <v>2049</v>
      </c>
      <c r="G825" s="8">
        <v>2.0936758040146775E-2</v>
      </c>
      <c r="H825">
        <v>384</v>
      </c>
      <c r="I825" s="8">
        <v>8.4566596194503171E-2</v>
      </c>
      <c r="J825" s="8">
        <v>70.969946877665407</v>
      </c>
      <c r="K825">
        <v>38.9</v>
      </c>
      <c r="L825">
        <v>0</v>
      </c>
      <c r="M825" s="8">
        <v>2.1725403989616705</v>
      </c>
      <c r="N825" s="8">
        <v>0.34899328859060402</v>
      </c>
      <c r="O825" s="8">
        <v>1.9175455417066161</v>
      </c>
      <c r="P825" s="8">
        <v>10.93247588424437</v>
      </c>
      <c r="Q825" s="15" t="s">
        <v>2049</v>
      </c>
      <c r="R825" s="15" t="s">
        <v>2049</v>
      </c>
      <c r="S825" s="15" t="s">
        <v>2049</v>
      </c>
      <c r="T825" s="15" t="s">
        <v>2049</v>
      </c>
      <c r="U825" s="16">
        <v>0</v>
      </c>
      <c r="V825" s="17">
        <v>1</v>
      </c>
      <c r="X825">
        <v>1</v>
      </c>
      <c r="Y825">
        <v>0</v>
      </c>
      <c r="Z825" s="8">
        <v>0.16004228329809725</v>
      </c>
      <c r="AA825" s="8">
        <v>2.6959368380512228</v>
      </c>
      <c r="AB825" s="9">
        <v>16.163793103448278</v>
      </c>
      <c r="AC825">
        <v>3</v>
      </c>
      <c r="AD825" s="8">
        <v>14.05944517833553</v>
      </c>
      <c r="AE825" s="15" t="s">
        <v>2049</v>
      </c>
      <c r="AF825" s="8">
        <v>141.10429447852761</v>
      </c>
      <c r="AG825" s="8">
        <v>0.63586265399999997</v>
      </c>
      <c r="AH825" s="8">
        <v>100</v>
      </c>
      <c r="AI825" s="8">
        <v>0.598985248520154</v>
      </c>
      <c r="AJ825" s="8">
        <v>174.33333333333329</v>
      </c>
      <c r="AK825" s="14">
        <v>24.6</v>
      </c>
      <c r="AL825" s="8">
        <v>5.326704545454545</v>
      </c>
      <c r="AM825" s="3" t="s">
        <v>2049</v>
      </c>
      <c r="AN825">
        <v>1</v>
      </c>
      <c r="AO825" s="3" t="s">
        <v>2049</v>
      </c>
      <c r="AP825" s="3" t="s">
        <v>2049</v>
      </c>
      <c r="AQ825" s="8">
        <v>0.109370898591303</v>
      </c>
      <c r="AR825" s="8">
        <v>0</v>
      </c>
      <c r="AT825" s="34">
        <v>0.16335227272727273</v>
      </c>
      <c r="AU825" s="34">
        <v>1.2717253073336161</v>
      </c>
      <c r="AV825" s="7">
        <v>1</v>
      </c>
      <c r="AW825" s="3" t="s">
        <v>2049</v>
      </c>
      <c r="AX825" s="3" t="s">
        <v>2049</v>
      </c>
      <c r="AY825" s="8">
        <v>5.1336898395721926</v>
      </c>
      <c r="AZ825">
        <v>20.2</v>
      </c>
      <c r="BA825">
        <v>15</v>
      </c>
      <c r="BB825" s="8">
        <v>0</v>
      </c>
      <c r="BC825" s="3" t="s">
        <v>2110</v>
      </c>
      <c r="BD825" s="8">
        <v>1.2254901960784315</v>
      </c>
      <c r="BE825">
        <f>VLOOKUP(A825,'dati SCL7_com'!A:C,3,FALSE)</f>
        <v>0.2</v>
      </c>
    </row>
    <row r="826" spans="1:57" x14ac:dyDescent="0.3">
      <c r="A826">
        <v>64011</v>
      </c>
      <c r="B826" t="s">
        <v>465</v>
      </c>
      <c r="C826">
        <v>3831</v>
      </c>
      <c r="D826" t="s">
        <v>300</v>
      </c>
      <c r="E826" t="str">
        <f>VLOOKUP(A826,'0. dati base'!B:K,10,FALSE)</f>
        <v>CAMPANIA</v>
      </c>
      <c r="F826" s="15" t="s">
        <v>2049</v>
      </c>
      <c r="G826" s="8">
        <v>-0.10749259849692552</v>
      </c>
      <c r="H826">
        <v>38</v>
      </c>
      <c r="I826" s="8">
        <v>25.69533044143914</v>
      </c>
      <c r="J826" s="8">
        <v>72.699589997326996</v>
      </c>
      <c r="K826">
        <v>40.07</v>
      </c>
      <c r="L826">
        <v>374</v>
      </c>
      <c r="M826" s="8">
        <v>26.125371315408636</v>
      </c>
      <c r="N826" s="8">
        <v>0.50703784798248397</v>
      </c>
      <c r="O826" s="8">
        <v>9.3837973099780994E-2</v>
      </c>
      <c r="P826" s="8">
        <v>56.878216123499151</v>
      </c>
      <c r="Q826" s="15" t="s">
        <v>2049</v>
      </c>
      <c r="R826" s="15" t="s">
        <v>2049</v>
      </c>
      <c r="S826" s="15" t="s">
        <v>2049</v>
      </c>
      <c r="T826" s="15" t="s">
        <v>2049</v>
      </c>
      <c r="U826" s="16">
        <v>0</v>
      </c>
      <c r="V826" s="17">
        <v>0</v>
      </c>
      <c r="X826">
        <v>0</v>
      </c>
      <c r="Y826">
        <v>4</v>
      </c>
      <c r="Z826" s="8">
        <v>0.13906608828782852</v>
      </c>
      <c r="AA826" s="8">
        <v>18.083462132921174</v>
      </c>
      <c r="AB826" s="9">
        <v>9.3939393939393927</v>
      </c>
      <c r="AC826">
        <v>6</v>
      </c>
      <c r="AD826" s="8">
        <v>40.348623853211009</v>
      </c>
      <c r="AE826" s="15" t="s">
        <v>2049</v>
      </c>
      <c r="AF826" s="8">
        <v>47.383720930232556</v>
      </c>
      <c r="AG826" s="8">
        <v>1.566170713</v>
      </c>
      <c r="AH826" s="8">
        <v>33.3333333333333</v>
      </c>
      <c r="AI826" s="8">
        <v>0.73356070941337004</v>
      </c>
      <c r="AJ826" s="8">
        <v>55</v>
      </c>
      <c r="AK826" s="14">
        <v>39.4</v>
      </c>
      <c r="AL826" s="8">
        <v>29.162190014690729</v>
      </c>
      <c r="AM826" s="3" t="s">
        <v>2049</v>
      </c>
      <c r="AN826">
        <v>0</v>
      </c>
      <c r="AO826" s="3" t="s">
        <v>2049</v>
      </c>
      <c r="AP826" s="3" t="s">
        <v>2049</v>
      </c>
      <c r="AQ826" s="8">
        <v>0</v>
      </c>
      <c r="AR826" s="8">
        <v>0</v>
      </c>
      <c r="AT826" s="34">
        <v>0.39720279720279722</v>
      </c>
      <c r="AU826" s="34">
        <v>2.6102845210127903</v>
      </c>
      <c r="AV826" s="7">
        <v>1</v>
      </c>
      <c r="AW826" s="3" t="s">
        <v>2049</v>
      </c>
      <c r="AX826" s="3" t="s">
        <v>2049</v>
      </c>
      <c r="AY826" s="8">
        <v>1.5756302521008401</v>
      </c>
      <c r="AZ826">
        <v>14.8</v>
      </c>
      <c r="BA826">
        <v>14</v>
      </c>
      <c r="BB826" s="8">
        <v>0.78308535630383713</v>
      </c>
      <c r="BC826" s="3" t="s">
        <v>2110</v>
      </c>
      <c r="BD826" s="8">
        <v>0.1674546887312845</v>
      </c>
      <c r="BE826">
        <f>VLOOKUP(A826,'dati SCL7_com'!A:C,3,FALSE)</f>
        <v>0.6</v>
      </c>
    </row>
    <row r="827" spans="1:57" x14ac:dyDescent="0.3">
      <c r="A827">
        <v>64012</v>
      </c>
      <c r="B827" t="s">
        <v>481</v>
      </c>
      <c r="C827">
        <v>2448</v>
      </c>
      <c r="D827" t="s">
        <v>2080</v>
      </c>
      <c r="E827" t="str">
        <f>VLOOKUP(A827,'0. dati base'!B:K,10,FALSE)</f>
        <v>CAMPANIA</v>
      </c>
      <c r="F827" s="15" t="s">
        <v>2049</v>
      </c>
      <c r="G827" s="8">
        <v>-2.3956723338485315E-2</v>
      </c>
      <c r="H827">
        <v>134</v>
      </c>
      <c r="I827" s="8">
        <v>48.49564528899446</v>
      </c>
      <c r="J827" s="8">
        <v>76.843183758766997</v>
      </c>
      <c r="K827">
        <v>38.46</v>
      </c>
      <c r="L827">
        <v>0</v>
      </c>
      <c r="M827" s="8">
        <v>3.0405930266107375</v>
      </c>
      <c r="N827" s="8">
        <v>0.44612476370510401</v>
      </c>
      <c r="O827" s="8">
        <v>0.18903591682419699</v>
      </c>
      <c r="P827" s="8">
        <v>31.55149934810952</v>
      </c>
      <c r="Q827" s="15" t="s">
        <v>2049</v>
      </c>
      <c r="R827" s="15" t="s">
        <v>2049</v>
      </c>
      <c r="S827" s="15" t="s">
        <v>2049</v>
      </c>
      <c r="T827" s="15" t="s">
        <v>2049</v>
      </c>
      <c r="U827" s="16">
        <v>0</v>
      </c>
      <c r="V827" s="17">
        <v>0</v>
      </c>
      <c r="X827">
        <v>0</v>
      </c>
      <c r="Y827">
        <v>62.3</v>
      </c>
      <c r="Z827" s="8">
        <v>0.16468725257323832</v>
      </c>
      <c r="AA827" s="8">
        <v>2.5817555938037864</v>
      </c>
      <c r="AB827" s="9">
        <v>14.705882352941178</v>
      </c>
      <c r="AC827">
        <v>3</v>
      </c>
      <c r="AD827" s="8">
        <v>7.3557692307692308</v>
      </c>
      <c r="AE827" s="15" t="s">
        <v>2049</v>
      </c>
      <c r="AF827" s="8">
        <v>108.53658536585367</v>
      </c>
      <c r="AG827" s="8">
        <v>1.225490196</v>
      </c>
      <c r="AH827" s="8">
        <v>0</v>
      </c>
      <c r="AI827" s="8">
        <v>9.8039215686274994E-2</v>
      </c>
      <c r="AJ827" s="8">
        <v>51.666666666666657</v>
      </c>
      <c r="AK827" s="14">
        <v>31.8</v>
      </c>
      <c r="AL827" s="8">
        <v>0</v>
      </c>
      <c r="AM827" s="3" t="s">
        <v>2049</v>
      </c>
      <c r="AN827">
        <v>0</v>
      </c>
      <c r="AO827" s="3" t="s">
        <v>2049</v>
      </c>
      <c r="AP827" s="3" t="s">
        <v>2049</v>
      </c>
      <c r="AQ827" s="8">
        <v>0</v>
      </c>
      <c r="AR827" s="8">
        <v>2.7279812938425567</v>
      </c>
      <c r="AT827" s="34">
        <v>0.1736111111111111</v>
      </c>
      <c r="AU827" s="34">
        <v>2.0424836601307192</v>
      </c>
      <c r="AV827" s="7">
        <v>1</v>
      </c>
      <c r="AW827" s="3" t="s">
        <v>2049</v>
      </c>
      <c r="AX827" s="3" t="s">
        <v>2049</v>
      </c>
      <c r="AY827" s="8">
        <v>4.6550994498518836</v>
      </c>
      <c r="AZ827">
        <v>16.5</v>
      </c>
      <c r="BA827">
        <v>4</v>
      </c>
      <c r="BB827" s="8">
        <v>0.40849673202614378</v>
      </c>
      <c r="BC827" s="3" t="s">
        <v>2110</v>
      </c>
      <c r="BD827" s="8">
        <v>0.26766595289079231</v>
      </c>
      <c r="BE827">
        <f>VLOOKUP(A827,'dati SCL7_com'!A:C,3,FALSE)</f>
        <v>0</v>
      </c>
    </row>
    <row r="828" spans="1:57" x14ac:dyDescent="0.3">
      <c r="A828">
        <v>64013</v>
      </c>
      <c r="B828" t="s">
        <v>519</v>
      </c>
      <c r="C828">
        <v>326</v>
      </c>
      <c r="D828" t="s">
        <v>271</v>
      </c>
      <c r="E828" t="str">
        <f>VLOOKUP(A828,'0. dati base'!B:K,10,FALSE)</f>
        <v>CAMPANIA</v>
      </c>
      <c r="F828" s="15" t="s">
        <v>2049</v>
      </c>
      <c r="G828" s="8">
        <v>-0.15328467153284672</v>
      </c>
      <c r="H828">
        <v>25</v>
      </c>
      <c r="I828" s="8">
        <v>12.35632183908046</v>
      </c>
      <c r="J828" s="8">
        <v>83.832335329341305</v>
      </c>
      <c r="K828">
        <v>39.28</v>
      </c>
      <c r="L828">
        <v>0</v>
      </c>
      <c r="M828" s="8">
        <v>1.6812104715395084</v>
      </c>
      <c r="N828" s="8">
        <v>0.59272727272727299</v>
      </c>
      <c r="O828" s="8">
        <v>3.2727272727272729</v>
      </c>
      <c r="P828" s="8">
        <v>61.75710594315246</v>
      </c>
      <c r="Q828" s="15" t="s">
        <v>2049</v>
      </c>
      <c r="R828" s="15" t="s">
        <v>2049</v>
      </c>
      <c r="S828" s="15" t="s">
        <v>2049</v>
      </c>
      <c r="T828" s="15" t="s">
        <v>2049</v>
      </c>
      <c r="U828" s="16">
        <v>0</v>
      </c>
      <c r="V828" s="17">
        <v>0</v>
      </c>
      <c r="X828">
        <v>0</v>
      </c>
      <c r="Y828">
        <v>0</v>
      </c>
      <c r="Z828" s="8">
        <v>0.11206896551724138</v>
      </c>
      <c r="AA828" s="8">
        <v>0.57471264367816088</v>
      </c>
      <c r="AB828" s="9">
        <v>38.095238095238095</v>
      </c>
      <c r="AC828">
        <v>1</v>
      </c>
      <c r="AD828" s="8">
        <v>0</v>
      </c>
      <c r="AE828" s="15" t="s">
        <v>2049</v>
      </c>
      <c r="AF828" s="8">
        <v>333.33333333333337</v>
      </c>
      <c r="AG828" s="8">
        <v>3.0674846630000001</v>
      </c>
      <c r="AH828" s="8">
        <v>100</v>
      </c>
      <c r="AI828" s="8">
        <v>0</v>
      </c>
      <c r="AJ828" s="8">
        <v>0</v>
      </c>
      <c r="AK828" s="14">
        <v>46.4</v>
      </c>
      <c r="AL828" s="8">
        <v>0</v>
      </c>
      <c r="AM828" s="3" t="s">
        <v>2049</v>
      </c>
      <c r="AN828">
        <v>0</v>
      </c>
      <c r="AO828" s="3" t="s">
        <v>2049</v>
      </c>
      <c r="AP828" s="3" t="s">
        <v>2049</v>
      </c>
      <c r="AQ828" s="8">
        <v>0</v>
      </c>
      <c r="AR828" s="8">
        <v>0</v>
      </c>
      <c r="AT828" s="34">
        <v>0.17857142857142858</v>
      </c>
      <c r="AU828" s="34">
        <v>6.1349693251533743</v>
      </c>
      <c r="AV828" s="7">
        <v>1</v>
      </c>
      <c r="AW828" s="3" t="s">
        <v>2049</v>
      </c>
      <c r="AX828" s="3" t="s">
        <v>2049</v>
      </c>
      <c r="AY828" s="8">
        <v>3.3557046979865768</v>
      </c>
      <c r="AZ828">
        <v>17.600000000000001</v>
      </c>
      <c r="BA828">
        <v>7</v>
      </c>
      <c r="BB828" s="8">
        <v>0</v>
      </c>
      <c r="BC828" s="3" t="s">
        <v>2110</v>
      </c>
      <c r="BD828" s="8">
        <v>0.51020408163265307</v>
      </c>
      <c r="BE828">
        <f>VLOOKUP(A828,'dati SCL7_com'!A:C,3,FALSE)</f>
        <v>0.2</v>
      </c>
    </row>
    <row r="829" spans="1:57" x14ac:dyDescent="0.3">
      <c r="A829">
        <v>64014</v>
      </c>
      <c r="B829" t="s">
        <v>521</v>
      </c>
      <c r="C829">
        <v>2391</v>
      </c>
      <c r="D829" t="s">
        <v>271</v>
      </c>
      <c r="E829" t="str">
        <f>VLOOKUP(A829,'0. dati base'!B:K,10,FALSE)</f>
        <v>CAMPANIA</v>
      </c>
      <c r="F829" s="15" t="s">
        <v>2049</v>
      </c>
      <c r="G829" s="8">
        <v>-0.12861624259323806</v>
      </c>
      <c r="H829">
        <v>44</v>
      </c>
      <c r="I829" s="8">
        <v>14.760000000000002</v>
      </c>
      <c r="J829" s="8">
        <v>76.291512915129104</v>
      </c>
      <c r="K829">
        <v>38.590000000000003</v>
      </c>
      <c r="L829">
        <v>544</v>
      </c>
      <c r="M829" s="8">
        <v>6.8489312304859498</v>
      </c>
      <c r="N829" s="8">
        <v>1.1004126547454999E-2</v>
      </c>
      <c r="O829" s="8">
        <v>0.82530949105914697</v>
      </c>
      <c r="P829" s="8">
        <v>38.051948051948052</v>
      </c>
      <c r="Q829" s="15" t="s">
        <v>2049</v>
      </c>
      <c r="R829" s="15" t="s">
        <v>2049</v>
      </c>
      <c r="S829" s="15" t="s">
        <v>2049</v>
      </c>
      <c r="T829" s="15" t="s">
        <v>2049</v>
      </c>
      <c r="U829" s="16">
        <v>0</v>
      </c>
      <c r="V829" s="17">
        <v>0</v>
      </c>
      <c r="X829">
        <v>0</v>
      </c>
      <c r="Y829">
        <v>16.2</v>
      </c>
      <c r="Z829" s="8">
        <v>0.1244</v>
      </c>
      <c r="AA829" s="8">
        <v>4.7619047619047619</v>
      </c>
      <c r="AB829" s="9">
        <v>17.514124293785311</v>
      </c>
      <c r="AC829">
        <v>3</v>
      </c>
      <c r="AD829" s="8">
        <v>5.787781350482315</v>
      </c>
      <c r="AE829" s="15" t="s">
        <v>2049</v>
      </c>
      <c r="AF829" s="8">
        <v>96.721311475409834</v>
      </c>
      <c r="AG829" s="8">
        <v>1.2547051440000001</v>
      </c>
      <c r="AH829" s="8">
        <v>66.6666666666667</v>
      </c>
      <c r="AI829" s="8">
        <v>0.5</v>
      </c>
      <c r="AJ829" s="8">
        <v>31.666666666666671</v>
      </c>
      <c r="AK829" s="14">
        <v>37.4</v>
      </c>
      <c r="AL829" s="8">
        <v>0</v>
      </c>
      <c r="AM829" s="3" t="s">
        <v>2049</v>
      </c>
      <c r="AN829">
        <v>0</v>
      </c>
      <c r="AO829" s="3" t="s">
        <v>2049</v>
      </c>
      <c r="AP829" s="3" t="s">
        <v>2049</v>
      </c>
      <c r="AQ829" s="8">
        <v>0</v>
      </c>
      <c r="AR829" s="8">
        <v>0</v>
      </c>
      <c r="AT829" s="34">
        <v>0.12951807228915663</v>
      </c>
      <c r="AU829" s="34">
        <v>2.509410288582183</v>
      </c>
      <c r="AV829" s="7">
        <v>1</v>
      </c>
      <c r="AW829" s="3" t="s">
        <v>2049</v>
      </c>
      <c r="AX829" s="3" t="s">
        <v>2049</v>
      </c>
      <c r="AY829" s="8">
        <v>5.1768766177739423</v>
      </c>
      <c r="AZ829">
        <v>19.5</v>
      </c>
      <c r="BA829">
        <v>1</v>
      </c>
      <c r="BB829" s="8">
        <v>0</v>
      </c>
      <c r="BC829" s="3" t="s">
        <v>2110</v>
      </c>
      <c r="BD829" s="8">
        <v>1.7857142857142856E-2</v>
      </c>
      <c r="BE829">
        <f>VLOOKUP(A829,'dati SCL7_com'!A:C,3,FALSE)</f>
        <v>0.4</v>
      </c>
    </row>
    <row r="830" spans="1:57" x14ac:dyDescent="0.3">
      <c r="A830">
        <v>64015</v>
      </c>
      <c r="B830" t="s">
        <v>529</v>
      </c>
      <c r="C830">
        <v>4666</v>
      </c>
      <c r="D830" t="s">
        <v>271</v>
      </c>
      <c r="E830" t="str">
        <f>VLOOKUP(A830,'0. dati base'!B:K,10,FALSE)</f>
        <v>CAMPANIA</v>
      </c>
      <c r="F830" s="15" t="s">
        <v>2049</v>
      </c>
      <c r="G830" s="8">
        <v>-0.15779565291802156</v>
      </c>
      <c r="H830">
        <v>48</v>
      </c>
      <c r="I830" s="8">
        <v>11.64397480186954</v>
      </c>
      <c r="J830" s="8">
        <v>76.170411985018703</v>
      </c>
      <c r="K830">
        <v>39.15</v>
      </c>
      <c r="L830">
        <v>1356</v>
      </c>
      <c r="M830" s="8">
        <v>13.477703946841727</v>
      </c>
      <c r="N830" s="8">
        <v>0.50821744627054399</v>
      </c>
      <c r="O830" s="8">
        <v>1.201011378002528</v>
      </c>
      <c r="P830" s="8">
        <v>39.018843404808322</v>
      </c>
      <c r="Q830" s="15" t="s">
        <v>2049</v>
      </c>
      <c r="R830" s="15" t="s">
        <v>2049</v>
      </c>
      <c r="S830" s="15" t="s">
        <v>2049</v>
      </c>
      <c r="T830" s="15" t="s">
        <v>2049</v>
      </c>
      <c r="U830" s="16">
        <v>0</v>
      </c>
      <c r="V830" s="17">
        <v>0</v>
      </c>
      <c r="X830">
        <v>0</v>
      </c>
      <c r="Y830">
        <v>34.1</v>
      </c>
      <c r="Z830" s="8">
        <v>0.11928469823206665</v>
      </c>
      <c r="AA830" s="8">
        <v>15.517241379310345</v>
      </c>
      <c r="AB830" s="9">
        <v>8.7323943661971821</v>
      </c>
      <c r="AC830">
        <v>6</v>
      </c>
      <c r="AD830" s="8">
        <v>73.91822827938671</v>
      </c>
      <c r="AE830" s="15" t="s">
        <v>2049</v>
      </c>
      <c r="AF830" s="8">
        <v>25.130890052356019</v>
      </c>
      <c r="AG830" s="8">
        <v>1.2858979850000001</v>
      </c>
      <c r="AH830" s="8">
        <v>50</v>
      </c>
      <c r="AI830" s="8">
        <v>0.72002765614196795</v>
      </c>
      <c r="AJ830" s="8">
        <v>102.3333333333333</v>
      </c>
      <c r="AK830" s="14">
        <v>35.5</v>
      </c>
      <c r="AL830" s="8">
        <v>0</v>
      </c>
      <c r="AM830" s="3" t="s">
        <v>2049</v>
      </c>
      <c r="AN830">
        <v>0</v>
      </c>
      <c r="AO830" s="3" t="s">
        <v>2049</v>
      </c>
      <c r="AP830" s="3" t="s">
        <v>2049</v>
      </c>
      <c r="AQ830" s="8">
        <v>0</v>
      </c>
      <c r="AR830" s="8">
        <v>0</v>
      </c>
      <c r="AT830" s="34">
        <v>0.1560798548094374</v>
      </c>
      <c r="AU830" s="34">
        <v>3.0004286326618086</v>
      </c>
      <c r="AV830" s="7">
        <v>2</v>
      </c>
      <c r="AW830" s="3" t="s">
        <v>2049</v>
      </c>
      <c r="AX830" s="3" t="s">
        <v>2049</v>
      </c>
      <c r="AY830" s="8">
        <v>5.7700843320017752</v>
      </c>
      <c r="AZ830">
        <v>6.7</v>
      </c>
      <c r="BA830">
        <v>57</v>
      </c>
      <c r="BB830" s="8">
        <v>0.2143163309044149</v>
      </c>
      <c r="BC830" s="3" t="s">
        <v>2110</v>
      </c>
      <c r="BD830" s="8">
        <v>0.57768924302788838</v>
      </c>
      <c r="BE830">
        <f>VLOOKUP(A830,'dati SCL7_com'!A:C,3,FALSE)</f>
        <v>0.6</v>
      </c>
    </row>
    <row r="831" spans="1:57" x14ac:dyDescent="0.3">
      <c r="A831">
        <v>64016</v>
      </c>
      <c r="B831" t="s">
        <v>567</v>
      </c>
      <c r="C831">
        <v>1147</v>
      </c>
      <c r="D831" t="s">
        <v>2061</v>
      </c>
      <c r="E831" t="str">
        <f>VLOOKUP(A831,'0. dati base'!B:K,10,FALSE)</f>
        <v>CAMPANIA</v>
      </c>
      <c r="F831" s="15" t="s">
        <v>2049</v>
      </c>
      <c r="G831" s="8">
        <v>7.4626865671641784E-2</v>
      </c>
      <c r="H831">
        <v>215</v>
      </c>
      <c r="I831" s="8">
        <v>10.9375</v>
      </c>
      <c r="J831" s="8">
        <v>74.567901234567898</v>
      </c>
      <c r="K831">
        <v>40.53</v>
      </c>
      <c r="L831">
        <v>0</v>
      </c>
      <c r="M831" s="8">
        <v>1.5570743537452461</v>
      </c>
      <c r="N831" s="8">
        <v>0.15384615384615399</v>
      </c>
      <c r="O831" s="8">
        <v>0</v>
      </c>
      <c r="P831" s="8">
        <v>30.115830115830121</v>
      </c>
      <c r="Q831" s="15" t="s">
        <v>2049</v>
      </c>
      <c r="R831" s="15" t="s">
        <v>2049</v>
      </c>
      <c r="S831" s="15" t="s">
        <v>2049</v>
      </c>
      <c r="T831" s="15" t="s">
        <v>2049</v>
      </c>
      <c r="U831" s="16">
        <v>0</v>
      </c>
      <c r="V831" s="17">
        <v>0</v>
      </c>
      <c r="X831">
        <v>0</v>
      </c>
      <c r="Y831">
        <v>89.6</v>
      </c>
      <c r="Z831" s="8">
        <v>0.16319444444444445</v>
      </c>
      <c r="AA831" s="8">
        <v>1.8342820999367486</v>
      </c>
      <c r="AB831" s="9">
        <v>11.214953271028037</v>
      </c>
      <c r="AC831">
        <v>3</v>
      </c>
      <c r="AD831" s="8">
        <v>22.496010638297872</v>
      </c>
      <c r="AE831" s="15" t="s">
        <v>2049</v>
      </c>
      <c r="AF831" s="8">
        <v>101.01010101010101</v>
      </c>
      <c r="AG831" s="8">
        <v>2.6155187450000001</v>
      </c>
      <c r="AH831" s="8">
        <v>0</v>
      </c>
      <c r="AI831" s="8">
        <v>1.276112785954957</v>
      </c>
      <c r="AJ831" s="8">
        <v>35.333333333333343</v>
      </c>
      <c r="AK831" s="14">
        <v>21.1</v>
      </c>
      <c r="AL831" s="8">
        <v>0</v>
      </c>
      <c r="AM831" s="3" t="s">
        <v>2049</v>
      </c>
      <c r="AN831">
        <v>0</v>
      </c>
      <c r="AO831" s="3" t="s">
        <v>2049</v>
      </c>
      <c r="AP831" s="3" t="s">
        <v>2049</v>
      </c>
      <c r="AQ831" s="8">
        <v>0</v>
      </c>
      <c r="AR831" s="8">
        <v>0</v>
      </c>
      <c r="AT831" s="34">
        <v>0.28431372549019607</v>
      </c>
      <c r="AU831" s="34">
        <v>4.3591979075850045</v>
      </c>
      <c r="AV831" s="7">
        <v>1</v>
      </c>
      <c r="AW831" s="3" t="s">
        <v>2049</v>
      </c>
      <c r="AX831" s="3" t="s">
        <v>2049</v>
      </c>
      <c r="AY831" s="8">
        <v>3.5149384885764499</v>
      </c>
      <c r="AZ831">
        <v>16</v>
      </c>
      <c r="BA831">
        <v>9</v>
      </c>
      <c r="BB831" s="8">
        <v>0</v>
      </c>
      <c r="BC831" s="3" t="s">
        <v>2110</v>
      </c>
      <c r="BD831" s="8">
        <v>1.6917293233082706</v>
      </c>
      <c r="BE831">
        <f>VLOOKUP(A831,'dati SCL7_com'!A:C,3,FALSE)</f>
        <v>0.2</v>
      </c>
    </row>
    <row r="832" spans="1:57" x14ac:dyDescent="0.3">
      <c r="A832">
        <v>64017</v>
      </c>
      <c r="B832" t="s">
        <v>582</v>
      </c>
      <c r="C832">
        <v>3483</v>
      </c>
      <c r="D832" t="s">
        <v>271</v>
      </c>
      <c r="E832" t="str">
        <f>VLOOKUP(A832,'0. dati base'!B:K,10,FALSE)</f>
        <v>CAMPANIA</v>
      </c>
      <c r="F832" s="15" t="s">
        <v>2049</v>
      </c>
      <c r="G832" s="8">
        <v>-6.8475111930471427E-2</v>
      </c>
      <c r="H832">
        <v>85</v>
      </c>
      <c r="I832" s="8">
        <v>49.816228442182641</v>
      </c>
      <c r="J832" s="8">
        <v>69.063670411985001</v>
      </c>
      <c r="K832">
        <v>35.67</v>
      </c>
      <c r="L832">
        <v>5726</v>
      </c>
      <c r="M832" s="8">
        <v>6.288527739972781</v>
      </c>
      <c r="N832" s="8">
        <v>0.18681318681318701</v>
      </c>
      <c r="O832" s="8">
        <v>0.27472527472527503</v>
      </c>
      <c r="P832" s="8">
        <v>27.032967032967029</v>
      </c>
      <c r="Q832" s="15" t="s">
        <v>2049</v>
      </c>
      <c r="R832" s="15" t="s">
        <v>2049</v>
      </c>
      <c r="S832" s="15" t="s">
        <v>2049</v>
      </c>
      <c r="T832" s="15" t="s">
        <v>2049</v>
      </c>
      <c r="U832" s="16">
        <v>0</v>
      </c>
      <c r="V832" s="17">
        <v>0</v>
      </c>
      <c r="X832">
        <v>0</v>
      </c>
      <c r="Y832">
        <v>0</v>
      </c>
      <c r="Z832" s="8">
        <v>0.14503816793893129</v>
      </c>
      <c r="AA832" s="8">
        <v>8.2101806239737272</v>
      </c>
      <c r="AB832" s="9">
        <v>14.057507987220447</v>
      </c>
      <c r="AC832">
        <v>6</v>
      </c>
      <c r="AD832" s="8">
        <v>38.011695906432749</v>
      </c>
      <c r="AE832" s="15" t="s">
        <v>2049</v>
      </c>
      <c r="AF832" s="8">
        <v>31.891891891891895</v>
      </c>
      <c r="AG832" s="8">
        <v>1.435544071</v>
      </c>
      <c r="AH832" s="8">
        <v>0</v>
      </c>
      <c r="AI832" s="8">
        <v>0.55133333333333301</v>
      </c>
      <c r="AJ832" s="8">
        <v>109.6</v>
      </c>
      <c r="AK832" s="14">
        <v>27.3</v>
      </c>
      <c r="AL832" s="8">
        <v>0</v>
      </c>
      <c r="AM832" s="3" t="s">
        <v>2049</v>
      </c>
      <c r="AN832">
        <v>0</v>
      </c>
      <c r="AO832" s="3" t="s">
        <v>2049</v>
      </c>
      <c r="AP832" s="3" t="s">
        <v>2049</v>
      </c>
      <c r="AQ832" s="8">
        <v>0</v>
      </c>
      <c r="AR832" s="8">
        <v>0</v>
      </c>
      <c r="AT832" s="34">
        <v>0.17864077669902911</v>
      </c>
      <c r="AU832" s="34">
        <v>2.0097616996841805</v>
      </c>
      <c r="AV832" s="7">
        <v>1</v>
      </c>
      <c r="AW832" s="3" t="s">
        <v>2049</v>
      </c>
      <c r="AX832" s="3" t="s">
        <v>2049</v>
      </c>
      <c r="AY832" s="8">
        <v>2.9489826010026539</v>
      </c>
      <c r="AZ832">
        <v>16</v>
      </c>
      <c r="BA832">
        <v>9</v>
      </c>
      <c r="BB832" s="8">
        <v>0</v>
      </c>
      <c r="BC832" s="3" t="s">
        <v>2110</v>
      </c>
      <c r="BD832" s="8">
        <v>0.2192982456140351</v>
      </c>
      <c r="BE832">
        <f>VLOOKUP(A832,'dati SCL7_com'!A:C,3,FALSE)</f>
        <v>0.8</v>
      </c>
    </row>
    <row r="833" spans="1:57" x14ac:dyDescent="0.3">
      <c r="A833">
        <v>64018</v>
      </c>
      <c r="B833" t="s">
        <v>587</v>
      </c>
      <c r="C833">
        <v>2398</v>
      </c>
      <c r="D833" t="s">
        <v>148</v>
      </c>
      <c r="E833" t="str">
        <f>VLOOKUP(A833,'0. dati base'!B:K,10,FALSE)</f>
        <v>CAMPANIA</v>
      </c>
      <c r="F833" s="15" t="s">
        <v>2049</v>
      </c>
      <c r="G833" s="8">
        <v>5.962297238053485E-2</v>
      </c>
      <c r="H833">
        <v>322</v>
      </c>
      <c r="I833" s="8">
        <v>51.096400496483241</v>
      </c>
      <c r="J833" s="8">
        <v>74.313022700119404</v>
      </c>
      <c r="K833">
        <v>40.57</v>
      </c>
      <c r="L833">
        <v>928</v>
      </c>
      <c r="M833" s="8">
        <v>1.3119431257454222</v>
      </c>
      <c r="N833" s="8">
        <v>0.22402597402597399</v>
      </c>
      <c r="O833" s="8">
        <v>2.5974025974025969</v>
      </c>
      <c r="P833" s="8">
        <v>29.188255613126081</v>
      </c>
      <c r="Q833" s="15" t="s">
        <v>2049</v>
      </c>
      <c r="R833" s="15" t="s">
        <v>2049</v>
      </c>
      <c r="S833" s="15" t="s">
        <v>2049</v>
      </c>
      <c r="T833" s="15" t="s">
        <v>2049</v>
      </c>
      <c r="U833" s="16">
        <v>0</v>
      </c>
      <c r="V833" s="17">
        <v>0</v>
      </c>
      <c r="X833">
        <v>0</v>
      </c>
      <c r="Y833">
        <v>0</v>
      </c>
      <c r="Z833" s="8">
        <v>0.17128671907323129</v>
      </c>
      <c r="AA833" s="8">
        <v>0.48141729250914689</v>
      </c>
      <c r="AB833" s="9">
        <v>9.4488188976377945</v>
      </c>
      <c r="AC833">
        <v>2</v>
      </c>
      <c r="AD833" s="8">
        <v>8.454106280193237</v>
      </c>
      <c r="AE833" s="15" t="s">
        <v>2049</v>
      </c>
      <c r="AF833" s="8">
        <v>396.42857142857144</v>
      </c>
      <c r="AG833" s="8">
        <v>0.834028357</v>
      </c>
      <c r="AH833" s="8">
        <v>100</v>
      </c>
      <c r="AI833" s="8">
        <v>0.85714285714285698</v>
      </c>
      <c r="AJ833" s="8">
        <v>33.5</v>
      </c>
      <c r="AK833" s="14">
        <v>20.2</v>
      </c>
      <c r="AL833" s="8">
        <v>0</v>
      </c>
      <c r="AM833" s="3" t="s">
        <v>2049</v>
      </c>
      <c r="AN833">
        <v>0</v>
      </c>
      <c r="AO833" s="3" t="s">
        <v>2049</v>
      </c>
      <c r="AP833" s="3" t="s">
        <v>2049</v>
      </c>
      <c r="AQ833" s="8">
        <v>0</v>
      </c>
      <c r="AR833" s="8">
        <v>4.0766956365917029</v>
      </c>
      <c r="AT833" s="34">
        <v>0.16230366492146597</v>
      </c>
      <c r="AU833" s="34">
        <v>1.6680567139282736</v>
      </c>
      <c r="AV833" s="7">
        <v>1</v>
      </c>
      <c r="AW833" s="3" t="s">
        <v>2049</v>
      </c>
      <c r="AX833" s="3" t="s">
        <v>2049</v>
      </c>
      <c r="AY833" s="8">
        <v>1.2515644555694621</v>
      </c>
      <c r="AZ833">
        <v>10.5</v>
      </c>
      <c r="BA833">
        <v>6</v>
      </c>
      <c r="BB833" s="8">
        <v>0</v>
      </c>
      <c r="BC833" s="3" t="s">
        <v>2110</v>
      </c>
      <c r="BD833" s="8">
        <v>0.80536912751677847</v>
      </c>
      <c r="BE833">
        <f>VLOOKUP(A833,'dati SCL7_com'!A:C,3,FALSE)</f>
        <v>0.2</v>
      </c>
    </row>
    <row r="834" spans="1:57" x14ac:dyDescent="0.3">
      <c r="A834">
        <v>64019</v>
      </c>
      <c r="B834" t="s">
        <v>601</v>
      </c>
      <c r="C834">
        <v>1408</v>
      </c>
      <c r="D834" t="s">
        <v>2080</v>
      </c>
      <c r="E834" t="str">
        <f>VLOOKUP(A834,'0. dati base'!B:K,10,FALSE)</f>
        <v>CAMPANIA</v>
      </c>
      <c r="F834" s="15" t="s">
        <v>2049</v>
      </c>
      <c r="G834" s="8">
        <v>-0.11934156378600823</v>
      </c>
      <c r="H834">
        <v>89</v>
      </c>
      <c r="I834" s="8">
        <v>18.958611481975968</v>
      </c>
      <c r="J834" s="8">
        <v>68.313953488372007</v>
      </c>
      <c r="K834">
        <v>45.39</v>
      </c>
      <c r="L834">
        <v>0</v>
      </c>
      <c r="M834" s="8">
        <v>2.8053354639678627</v>
      </c>
      <c r="N834" s="8">
        <v>0.39881539980256703</v>
      </c>
      <c r="O834" s="8">
        <v>2.1717670286278379</v>
      </c>
      <c r="P834" s="8">
        <v>47.211895910780669</v>
      </c>
      <c r="Q834" s="15" t="s">
        <v>2049</v>
      </c>
      <c r="R834" s="15" t="s">
        <v>2049</v>
      </c>
      <c r="S834" s="15" t="s">
        <v>2049</v>
      </c>
      <c r="T834" s="15" t="s">
        <v>2049</v>
      </c>
      <c r="U834" s="16">
        <v>0</v>
      </c>
      <c r="V834" s="17">
        <v>0</v>
      </c>
      <c r="X834">
        <v>0</v>
      </c>
      <c r="Y834">
        <v>15.8</v>
      </c>
      <c r="Z834" s="8">
        <v>0.12416555407209613</v>
      </c>
      <c r="AA834" s="8">
        <v>1.1187607573149743</v>
      </c>
      <c r="AB834" s="9">
        <v>15.044247787610621</v>
      </c>
      <c r="AC834">
        <v>3</v>
      </c>
      <c r="AD834" s="8">
        <v>25.161290322580641</v>
      </c>
      <c r="AE834" s="15" t="s">
        <v>2049</v>
      </c>
      <c r="AF834" s="8">
        <v>97.61904761904762</v>
      </c>
      <c r="AG834" s="8">
        <v>2.1306818179999998</v>
      </c>
      <c r="AH834" s="8">
        <v>0</v>
      </c>
      <c r="AI834" s="8">
        <v>0.38461538461538503</v>
      </c>
      <c r="AJ834" s="8">
        <v>23.333333333333329</v>
      </c>
      <c r="AK834" s="14">
        <v>35.1</v>
      </c>
      <c r="AL834" s="8">
        <v>0</v>
      </c>
      <c r="AM834" s="3" t="s">
        <v>2049</v>
      </c>
      <c r="AN834">
        <v>0</v>
      </c>
      <c r="AO834" s="3" t="s">
        <v>2049</v>
      </c>
      <c r="AP834" s="3" t="s">
        <v>2049</v>
      </c>
      <c r="AQ834" s="8">
        <v>0</v>
      </c>
      <c r="AR834" s="8">
        <v>0</v>
      </c>
      <c r="AT834" s="34">
        <v>0.26</v>
      </c>
      <c r="AU834" s="34">
        <v>3.5511363636363633</v>
      </c>
      <c r="AV834" s="7">
        <v>1</v>
      </c>
      <c r="AW834" s="3" t="s">
        <v>2049</v>
      </c>
      <c r="AX834" s="3" t="s">
        <v>2049</v>
      </c>
      <c r="AY834" s="8">
        <v>0</v>
      </c>
      <c r="AZ834">
        <v>7.1</v>
      </c>
      <c r="BA834">
        <v>6</v>
      </c>
      <c r="BB834" s="8">
        <v>0</v>
      </c>
      <c r="BC834" s="3" t="s">
        <v>2110</v>
      </c>
      <c r="BD834" s="8">
        <v>0.36079374624173183</v>
      </c>
      <c r="BE834">
        <f>VLOOKUP(A834,'dati SCL7_com'!A:C,3,FALSE)</f>
        <v>0</v>
      </c>
    </row>
    <row r="835" spans="1:57" x14ac:dyDescent="0.3">
      <c r="A835">
        <v>64020</v>
      </c>
      <c r="B835" t="s">
        <v>620</v>
      </c>
      <c r="C835">
        <v>1800</v>
      </c>
      <c r="D835" t="s">
        <v>146</v>
      </c>
      <c r="E835" t="str">
        <f>VLOOKUP(A835,'0. dati base'!B:K,10,FALSE)</f>
        <v>CAMPANIA</v>
      </c>
      <c r="F835" s="15" t="s">
        <v>2049</v>
      </c>
      <c r="G835" s="8">
        <v>-7.861936720997123E-2</v>
      </c>
      <c r="H835">
        <v>68</v>
      </c>
      <c r="I835" s="8">
        <v>35.119667013527575</v>
      </c>
      <c r="J835" s="8">
        <v>68.388683886838791</v>
      </c>
      <c r="K835">
        <v>40.46</v>
      </c>
      <c r="L835">
        <v>0</v>
      </c>
      <c r="M835" s="8">
        <v>2.9495971769092484</v>
      </c>
      <c r="N835" s="8">
        <v>0.57881136950904399</v>
      </c>
      <c r="O835" s="8">
        <v>0</v>
      </c>
      <c r="P835" s="8">
        <v>48.585858585858588</v>
      </c>
      <c r="Q835" s="15" t="s">
        <v>2049</v>
      </c>
      <c r="R835" s="15" t="s">
        <v>2049</v>
      </c>
      <c r="S835" s="15" t="s">
        <v>2049</v>
      </c>
      <c r="T835" s="15" t="s">
        <v>2049</v>
      </c>
      <c r="U835" s="16">
        <v>0</v>
      </c>
      <c r="V835" s="17">
        <v>0</v>
      </c>
      <c r="X835">
        <v>0</v>
      </c>
      <c r="Y835">
        <v>4</v>
      </c>
      <c r="Z835" s="8">
        <v>0.12643080124869926</v>
      </c>
      <c r="AA835" s="8">
        <v>2.0223752151462997</v>
      </c>
      <c r="AB835" s="9">
        <v>24.137931034482758</v>
      </c>
      <c r="AC835">
        <v>3</v>
      </c>
      <c r="AD835" s="8">
        <v>7.008</v>
      </c>
      <c r="AE835" s="15" t="s">
        <v>2049</v>
      </c>
      <c r="AF835" s="8">
        <v>98.113207547169807</v>
      </c>
      <c r="AG835" s="8">
        <v>1.6666666670000001</v>
      </c>
      <c r="AH835" s="8">
        <v>100</v>
      </c>
      <c r="AI835" s="8">
        <v>0.66495433789954295</v>
      </c>
      <c r="AJ835" s="8">
        <v>33.666666666666657</v>
      </c>
      <c r="AK835" s="14">
        <v>28.4</v>
      </c>
      <c r="AL835" s="8">
        <v>0</v>
      </c>
      <c r="AM835" s="3" t="s">
        <v>2049</v>
      </c>
      <c r="AN835">
        <v>0</v>
      </c>
      <c r="AO835" s="3" t="s">
        <v>2049</v>
      </c>
      <c r="AP835" s="3" t="s">
        <v>2049</v>
      </c>
      <c r="AQ835" s="8">
        <v>0</v>
      </c>
      <c r="AR835" s="8">
        <v>0</v>
      </c>
      <c r="AT835" s="34">
        <v>0.14705882352941177</v>
      </c>
      <c r="AU835" s="34">
        <v>2.7777777777777777</v>
      </c>
      <c r="AV835" s="7">
        <v>1</v>
      </c>
      <c r="AW835" s="3" t="s">
        <v>2049</v>
      </c>
      <c r="AX835" s="3" t="s">
        <v>2049</v>
      </c>
      <c r="AY835" s="8">
        <v>6.3109581181870338</v>
      </c>
      <c r="AZ835">
        <v>19</v>
      </c>
      <c r="BA835">
        <v>10</v>
      </c>
      <c r="BB835" s="8">
        <v>0.55555555555555558</v>
      </c>
      <c r="BC835" s="3" t="s">
        <v>2110</v>
      </c>
      <c r="BD835" s="8">
        <v>0.39370078740157477</v>
      </c>
      <c r="BE835">
        <f>VLOOKUP(A835,'dati SCL7_com'!A:C,3,FALSE)</f>
        <v>0.4</v>
      </c>
    </row>
    <row r="836" spans="1:57" x14ac:dyDescent="0.3">
      <c r="A836">
        <v>64021</v>
      </c>
      <c r="B836" t="s">
        <v>645</v>
      </c>
      <c r="C836">
        <v>982</v>
      </c>
      <c r="D836" t="s">
        <v>2061</v>
      </c>
      <c r="E836" t="str">
        <f>VLOOKUP(A836,'0. dati base'!B:K,10,FALSE)</f>
        <v>CAMPANIA</v>
      </c>
      <c r="F836" s="15" t="s">
        <v>2049</v>
      </c>
      <c r="G836" s="8">
        <v>1.2565445026178011E-2</v>
      </c>
      <c r="H836">
        <v>73</v>
      </c>
      <c r="I836" s="8">
        <v>50.051706308169599</v>
      </c>
      <c r="J836" s="8">
        <v>73.878627968337696</v>
      </c>
      <c r="K836">
        <v>39.07</v>
      </c>
      <c r="L836">
        <v>0</v>
      </c>
      <c r="M836" s="8">
        <v>1.7389626853331861</v>
      </c>
      <c r="N836" s="8">
        <v>0.428312159709619</v>
      </c>
      <c r="O836" s="8">
        <v>0.181488203266788</v>
      </c>
      <c r="P836" s="8">
        <v>50.122249388753062</v>
      </c>
      <c r="Q836" s="15" t="s">
        <v>2049</v>
      </c>
      <c r="R836" s="15" t="s">
        <v>2049</v>
      </c>
      <c r="S836" s="15" t="s">
        <v>2049</v>
      </c>
      <c r="T836" s="15" t="s">
        <v>2049</v>
      </c>
      <c r="U836" s="16">
        <v>0</v>
      </c>
      <c r="V836" s="17">
        <v>0</v>
      </c>
      <c r="X836">
        <v>0</v>
      </c>
      <c r="Y836">
        <v>58.5</v>
      </c>
      <c r="Z836" s="8">
        <v>0.15201654601861428</v>
      </c>
      <c r="AA836" s="8">
        <v>1.454775458570525</v>
      </c>
      <c r="AB836" s="9">
        <v>25.882352941176475</v>
      </c>
      <c r="AC836">
        <v>3</v>
      </c>
      <c r="AD836" s="8">
        <v>49.591836734693878</v>
      </c>
      <c r="AE836" s="15" t="s">
        <v>2049</v>
      </c>
      <c r="AF836" s="8">
        <v>121.31147540983606</v>
      </c>
      <c r="AG836" s="8">
        <v>3.0549898170000001</v>
      </c>
      <c r="AH836" s="8">
        <v>0</v>
      </c>
      <c r="AI836" s="8">
        <v>0.85514403292181096</v>
      </c>
      <c r="AJ836" s="8">
        <v>19.666666666666671</v>
      </c>
      <c r="AK836" s="14">
        <v>32.700000000000003</v>
      </c>
      <c r="AL836" s="8">
        <v>0</v>
      </c>
      <c r="AM836" s="3" t="s">
        <v>2049</v>
      </c>
      <c r="AN836">
        <v>0</v>
      </c>
      <c r="AO836" s="3" t="s">
        <v>2049</v>
      </c>
      <c r="AP836" s="3" t="s">
        <v>2049</v>
      </c>
      <c r="AQ836" s="8">
        <v>0</v>
      </c>
      <c r="AR836" s="8">
        <v>0</v>
      </c>
      <c r="AT836" s="34">
        <v>0.1871345029239766</v>
      </c>
      <c r="AU836" s="34">
        <v>4.0733197556008145</v>
      </c>
      <c r="AV836" s="7">
        <v>1</v>
      </c>
      <c r="AW836" s="3" t="s">
        <v>2049</v>
      </c>
      <c r="AX836" s="3" t="s">
        <v>2049</v>
      </c>
      <c r="AY836" s="8">
        <v>4.2328042328042326</v>
      </c>
      <c r="AZ836">
        <v>10.6</v>
      </c>
      <c r="BA836">
        <v>3</v>
      </c>
      <c r="BB836" s="8">
        <v>0</v>
      </c>
      <c r="BC836" s="3" t="s">
        <v>2110</v>
      </c>
      <c r="BD836" s="8">
        <v>0.23076923076923078</v>
      </c>
      <c r="BE836">
        <f>VLOOKUP(A836,'dati SCL7_com'!A:C,3,FALSE)</f>
        <v>0.4</v>
      </c>
    </row>
    <row r="837" spans="1:57" x14ac:dyDescent="0.3">
      <c r="A837">
        <v>64022</v>
      </c>
      <c r="B837" t="s">
        <v>647</v>
      </c>
      <c r="C837">
        <v>1129</v>
      </c>
      <c r="D837" t="s">
        <v>2080</v>
      </c>
      <c r="E837" t="str">
        <f>VLOOKUP(A837,'0. dati base'!B:K,10,FALSE)</f>
        <v>CAMPANIA</v>
      </c>
      <c r="F837" s="15" t="s">
        <v>2049</v>
      </c>
      <c r="G837" s="8">
        <v>-6.7315490673154912E-2</v>
      </c>
      <c r="H837">
        <v>74</v>
      </c>
      <c r="I837" s="8">
        <v>25.130434782608695</v>
      </c>
      <c r="J837" s="8">
        <v>66.16052060737519</v>
      </c>
      <c r="K837">
        <v>42.75</v>
      </c>
      <c r="L837">
        <v>0</v>
      </c>
      <c r="M837" s="8">
        <v>1.7910646514415076</v>
      </c>
      <c r="N837" s="8">
        <v>0.33859649122807001</v>
      </c>
      <c r="O837" s="8">
        <v>0</v>
      </c>
      <c r="P837" s="8">
        <v>43.961352657004831</v>
      </c>
      <c r="Q837" s="15" t="s">
        <v>2049</v>
      </c>
      <c r="R837" s="15" t="s">
        <v>2049</v>
      </c>
      <c r="S837" s="15" t="s">
        <v>2049</v>
      </c>
      <c r="T837" s="15" t="s">
        <v>2049</v>
      </c>
      <c r="U837" s="16">
        <v>0</v>
      </c>
      <c r="V837" s="17">
        <v>0</v>
      </c>
      <c r="X837">
        <v>0</v>
      </c>
      <c r="Y837">
        <v>0</v>
      </c>
      <c r="Z837" s="8">
        <v>0.16086956521739129</v>
      </c>
      <c r="AA837" s="8">
        <v>1.6781411359724614</v>
      </c>
      <c r="AB837" s="9">
        <v>9.433962264150944</v>
      </c>
      <c r="AC837">
        <v>4</v>
      </c>
      <c r="AD837" s="8">
        <v>60</v>
      </c>
      <c r="AE837" s="15" t="s">
        <v>2049</v>
      </c>
      <c r="AF837" s="8">
        <v>128.35820895522389</v>
      </c>
      <c r="AG837" s="8">
        <v>3.54295837</v>
      </c>
      <c r="AH837" s="8">
        <v>25</v>
      </c>
      <c r="AI837" s="8">
        <v>0.48270270270270299</v>
      </c>
      <c r="AJ837" s="8">
        <v>16.5</v>
      </c>
      <c r="AK837" s="14">
        <v>29.2</v>
      </c>
      <c r="AL837" s="8">
        <v>0</v>
      </c>
      <c r="AM837" s="3" t="s">
        <v>2049</v>
      </c>
      <c r="AN837">
        <v>0</v>
      </c>
      <c r="AO837" s="3" t="s">
        <v>2049</v>
      </c>
      <c r="AP837" s="3" t="s">
        <v>2049</v>
      </c>
      <c r="AQ837" s="8">
        <v>0</v>
      </c>
      <c r="AR837" s="8">
        <v>2.6441036488630356</v>
      </c>
      <c r="AT837" s="34">
        <v>0.29078014184397161</v>
      </c>
      <c r="AU837" s="34">
        <v>5.3144375553587242</v>
      </c>
      <c r="AV837" s="7">
        <v>1</v>
      </c>
      <c r="AW837" s="3" t="s">
        <v>2049</v>
      </c>
      <c r="AX837" s="3" t="s">
        <v>2049</v>
      </c>
      <c r="AY837" s="8">
        <v>4.5372050816696916</v>
      </c>
      <c r="AZ837">
        <v>10.1</v>
      </c>
      <c r="BA837">
        <v>4</v>
      </c>
      <c r="BB837" s="8">
        <v>0</v>
      </c>
      <c r="BC837" s="3" t="s">
        <v>2110</v>
      </c>
      <c r="BD837" s="8">
        <v>0.26178010471204188</v>
      </c>
      <c r="BE837">
        <f>VLOOKUP(A837,'dati SCL7_com'!A:C,3,FALSE)</f>
        <v>0</v>
      </c>
    </row>
    <row r="838" spans="1:57" x14ac:dyDescent="0.3">
      <c r="A838">
        <v>64023</v>
      </c>
      <c r="B838" t="s">
        <v>659</v>
      </c>
      <c r="C838">
        <v>2041</v>
      </c>
      <c r="D838" t="s">
        <v>271</v>
      </c>
      <c r="E838" t="str">
        <f>VLOOKUP(A838,'0. dati base'!B:K,10,FALSE)</f>
        <v>CAMPANIA</v>
      </c>
      <c r="F838" s="15" t="s">
        <v>2049</v>
      </c>
      <c r="G838" s="8">
        <v>-0.17165354330708663</v>
      </c>
      <c r="H838">
        <v>180</v>
      </c>
      <c r="I838" s="8">
        <v>41.444866920152087</v>
      </c>
      <c r="J838" s="8">
        <v>66.592920353982194</v>
      </c>
      <c r="K838">
        <v>40.92</v>
      </c>
      <c r="L838">
        <v>0</v>
      </c>
      <c r="M838" s="8">
        <v>4.5752942118325191</v>
      </c>
      <c r="N838" s="8">
        <v>8.4975369458128003E-2</v>
      </c>
      <c r="O838" s="8">
        <v>1.2315270935960589</v>
      </c>
      <c r="P838" s="8">
        <v>22.610015174506831</v>
      </c>
      <c r="Q838" s="15" t="s">
        <v>2049</v>
      </c>
      <c r="R838" s="15" t="s">
        <v>2049</v>
      </c>
      <c r="S838" s="15" t="s">
        <v>2049</v>
      </c>
      <c r="T838" s="15" t="s">
        <v>2049</v>
      </c>
      <c r="U838" s="16">
        <v>0</v>
      </c>
      <c r="V838" s="17">
        <v>0</v>
      </c>
      <c r="X838">
        <v>0</v>
      </c>
      <c r="Y838">
        <v>13.3</v>
      </c>
      <c r="Z838" s="8">
        <v>0.14115969581749049</v>
      </c>
      <c r="AA838" s="8">
        <v>3.4482758620689653</v>
      </c>
      <c r="AB838" s="9">
        <v>10.989010989010989</v>
      </c>
      <c r="AC838">
        <v>3</v>
      </c>
      <c r="AD838" s="8">
        <v>56.363636363636367</v>
      </c>
      <c r="AE838" s="15" t="s">
        <v>2049</v>
      </c>
      <c r="AF838" s="8">
        <v>120.93023255813952</v>
      </c>
      <c r="AG838" s="8">
        <v>1.4698677120000001</v>
      </c>
      <c r="AH838" s="8">
        <v>0</v>
      </c>
      <c r="AI838" s="8">
        <v>0</v>
      </c>
      <c r="AJ838" s="8">
        <v>39.666666666666657</v>
      </c>
      <c r="AK838" s="14">
        <v>36.4</v>
      </c>
      <c r="AL838" s="8">
        <v>0</v>
      </c>
      <c r="AM838" s="3" t="s">
        <v>2049</v>
      </c>
      <c r="AN838">
        <v>0</v>
      </c>
      <c r="AO838" s="3" t="s">
        <v>2049</v>
      </c>
      <c r="AP838" s="3" t="s">
        <v>2049</v>
      </c>
      <c r="AQ838" s="8">
        <v>0</v>
      </c>
      <c r="AR838" s="8">
        <v>0</v>
      </c>
      <c r="AT838" s="34">
        <v>0.17467248908296942</v>
      </c>
      <c r="AU838" s="34">
        <v>1.9598236158745712</v>
      </c>
      <c r="AV838" s="7">
        <v>1</v>
      </c>
      <c r="AW838" s="3" t="s">
        <v>2049</v>
      </c>
      <c r="AX838" s="3" t="s">
        <v>2049</v>
      </c>
      <c r="AY838" s="8">
        <v>4.610655737704918</v>
      </c>
      <c r="AZ838">
        <v>13.3</v>
      </c>
      <c r="BA838">
        <v>3</v>
      </c>
      <c r="BB838" s="8">
        <v>0</v>
      </c>
      <c r="BC838" s="3" t="s">
        <v>2110</v>
      </c>
      <c r="BD838" s="8">
        <v>0.25817555938037867</v>
      </c>
      <c r="BE838">
        <f>VLOOKUP(A838,'dati SCL7_com'!A:C,3,FALSE)</f>
        <v>0</v>
      </c>
    </row>
    <row r="839" spans="1:57" x14ac:dyDescent="0.3">
      <c r="A839">
        <v>64024</v>
      </c>
      <c r="B839" t="s">
        <v>687</v>
      </c>
      <c r="C839">
        <v>1615</v>
      </c>
      <c r="D839" t="s">
        <v>2061</v>
      </c>
      <c r="E839" t="str">
        <f>VLOOKUP(A839,'0. dati base'!B:K,10,FALSE)</f>
        <v>CAMPANIA</v>
      </c>
      <c r="F839" s="15" t="s">
        <v>2049</v>
      </c>
      <c r="G839" s="8">
        <v>-2.3934617629889084E-2</v>
      </c>
      <c r="H839">
        <v>97</v>
      </c>
      <c r="I839" s="8">
        <v>5.9808612440191387E-2</v>
      </c>
      <c r="J839" s="8">
        <v>77.372262773722596</v>
      </c>
      <c r="K839">
        <v>39.68</v>
      </c>
      <c r="L839">
        <v>0</v>
      </c>
      <c r="M839" s="8">
        <v>2.943283911150306</v>
      </c>
      <c r="N839" s="8">
        <v>0.44326241134751798</v>
      </c>
      <c r="O839" s="8">
        <v>1.063829787234043</v>
      </c>
      <c r="P839" s="8">
        <v>36.910268270120262</v>
      </c>
      <c r="Q839" s="15" t="s">
        <v>2049</v>
      </c>
      <c r="R839" s="15" t="s">
        <v>2049</v>
      </c>
      <c r="S839" s="15" t="s">
        <v>2049</v>
      </c>
      <c r="T839" s="15" t="s">
        <v>2049</v>
      </c>
      <c r="U839" s="16">
        <v>0</v>
      </c>
      <c r="V839" s="17">
        <v>0</v>
      </c>
      <c r="X839">
        <v>0</v>
      </c>
      <c r="Y839">
        <v>5.2</v>
      </c>
      <c r="Z839" s="8">
        <v>0.13456937799043062</v>
      </c>
      <c r="AA839" s="8">
        <v>2.5300442757748258</v>
      </c>
      <c r="AB839" s="9">
        <v>8.695652173913043</v>
      </c>
      <c r="AC839">
        <v>3</v>
      </c>
      <c r="AD839" s="8">
        <v>29.422222222222221</v>
      </c>
      <c r="AE839" s="15" t="s">
        <v>2049</v>
      </c>
      <c r="AF839" s="8">
        <v>94.871794871794862</v>
      </c>
      <c r="AG839" s="8">
        <v>1.857585139</v>
      </c>
      <c r="AH839" s="8">
        <v>33.3333333333333</v>
      </c>
      <c r="AI839" s="8">
        <v>0.67975830815710003</v>
      </c>
      <c r="AJ839" s="8">
        <v>40.333333333333343</v>
      </c>
      <c r="AK839" s="14">
        <v>35.6</v>
      </c>
      <c r="AL839" s="8">
        <v>0</v>
      </c>
      <c r="AM839" s="3" t="s">
        <v>2049</v>
      </c>
      <c r="AN839">
        <v>0</v>
      </c>
      <c r="AO839" s="3" t="s">
        <v>2049</v>
      </c>
      <c r="AP839" s="3" t="s">
        <v>2049</v>
      </c>
      <c r="AQ839" s="8">
        <v>0</v>
      </c>
      <c r="AR839" s="8">
        <v>0</v>
      </c>
      <c r="AT839" s="34">
        <v>0.17</v>
      </c>
      <c r="AU839" s="34">
        <v>4.3343653250773997</v>
      </c>
      <c r="AV839" s="7">
        <v>1</v>
      </c>
      <c r="AW839" s="3" t="s">
        <v>2049</v>
      </c>
      <c r="AX839" s="3" t="s">
        <v>2049</v>
      </c>
      <c r="AY839" s="8">
        <v>2.5316455696202529</v>
      </c>
      <c r="AZ839">
        <v>23.3</v>
      </c>
      <c r="BA839">
        <v>48</v>
      </c>
      <c r="BB839" s="8">
        <v>0</v>
      </c>
      <c r="BC839" s="3" t="s">
        <v>2110</v>
      </c>
      <c r="BD839" s="8">
        <v>2.8103044496487124</v>
      </c>
      <c r="BE839">
        <f>VLOOKUP(A839,'dati SCL7_com'!A:C,3,FALSE)</f>
        <v>0</v>
      </c>
    </row>
    <row r="840" spans="1:57" x14ac:dyDescent="0.3">
      <c r="A840">
        <v>64025</v>
      </c>
      <c r="B840" t="s">
        <v>739</v>
      </c>
      <c r="C840">
        <v>9658</v>
      </c>
      <c r="D840" t="s">
        <v>148</v>
      </c>
      <c r="E840" t="str">
        <f>VLOOKUP(A840,'0. dati base'!B:K,10,FALSE)</f>
        <v>CAMPANIA</v>
      </c>
      <c r="F840" s="15" t="s">
        <v>2049</v>
      </c>
      <c r="G840" s="8">
        <v>-1.7832512315270936E-2</v>
      </c>
      <c r="H840">
        <v>339</v>
      </c>
      <c r="I840" s="8">
        <v>4.6143043434647408</v>
      </c>
      <c r="J840" s="8">
        <v>67.629427792915493</v>
      </c>
      <c r="K840">
        <v>40.92</v>
      </c>
      <c r="L840">
        <v>177</v>
      </c>
      <c r="M840" s="8">
        <v>5.2676504291293469</v>
      </c>
      <c r="N840" s="8">
        <v>0.55506904681711</v>
      </c>
      <c r="O840" s="8">
        <v>0.77467160660154899</v>
      </c>
      <c r="P840" s="8">
        <v>22.882115643209321</v>
      </c>
      <c r="Q840" s="15" t="s">
        <v>2049</v>
      </c>
      <c r="R840" s="15" t="s">
        <v>2049</v>
      </c>
      <c r="S840" s="15" t="s">
        <v>2049</v>
      </c>
      <c r="T840" s="15" t="s">
        <v>2049</v>
      </c>
      <c r="U840" s="16">
        <v>0</v>
      </c>
      <c r="V840" s="17">
        <v>0</v>
      </c>
      <c r="X840">
        <v>0</v>
      </c>
      <c r="Y840">
        <v>0</v>
      </c>
      <c r="Z840" s="8">
        <v>0.16430935901294011</v>
      </c>
      <c r="AA840" s="8">
        <v>5.3148469093009822</v>
      </c>
      <c r="AB840" s="9">
        <v>13.003095975232199</v>
      </c>
      <c r="AC840">
        <v>14</v>
      </c>
      <c r="AD840" s="8">
        <v>27.615995115995119</v>
      </c>
      <c r="AE840" s="15" t="s">
        <v>2049</v>
      </c>
      <c r="AF840" s="8">
        <v>50.201207243460765</v>
      </c>
      <c r="AG840" s="8">
        <v>1.4495754810000001</v>
      </c>
      <c r="AH840" s="8">
        <v>85.714285714285694</v>
      </c>
      <c r="AI840" s="8">
        <v>0.111197081905604</v>
      </c>
      <c r="AJ840" s="8">
        <v>70.071428571428569</v>
      </c>
      <c r="AK840" s="14">
        <v>27.9</v>
      </c>
      <c r="AL840" s="8">
        <v>0</v>
      </c>
      <c r="AM840" s="3" t="s">
        <v>2049</v>
      </c>
      <c r="AN840">
        <v>0</v>
      </c>
      <c r="AO840" s="3" t="s">
        <v>2049</v>
      </c>
      <c r="AP840" s="3" t="s">
        <v>2049</v>
      </c>
      <c r="AQ840" s="8">
        <v>0</v>
      </c>
      <c r="AR840" s="8">
        <v>0</v>
      </c>
      <c r="AT840" s="34">
        <v>0.22698961937716264</v>
      </c>
      <c r="AU840" s="34">
        <v>1.7601987989231727</v>
      </c>
      <c r="AV840" s="7">
        <v>1</v>
      </c>
      <c r="AW840" s="3" t="s">
        <v>2049</v>
      </c>
      <c r="AX840" s="3" t="s">
        <v>2049</v>
      </c>
      <c r="AY840" s="8">
        <v>3.082810672903157</v>
      </c>
      <c r="AZ840">
        <v>14.7</v>
      </c>
      <c r="BA840">
        <v>11</v>
      </c>
      <c r="BB840" s="8">
        <v>0</v>
      </c>
      <c r="BC840" s="3" t="s">
        <v>2110</v>
      </c>
      <c r="BD840" s="8">
        <v>0.3765833618623759</v>
      </c>
      <c r="BE840">
        <f>VLOOKUP(A840,'dati SCL7_com'!A:C,3,FALSE)</f>
        <v>0</v>
      </c>
    </row>
    <row r="841" spans="1:57" x14ac:dyDescent="0.3">
      <c r="A841">
        <v>64026</v>
      </c>
      <c r="B841" t="s">
        <v>744</v>
      </c>
      <c r="C841">
        <v>2584</v>
      </c>
      <c r="D841" t="s">
        <v>2061</v>
      </c>
      <c r="E841" t="str">
        <f>VLOOKUP(A841,'0. dati base'!B:K,10,FALSE)</f>
        <v>CAMPANIA</v>
      </c>
      <c r="F841" s="15" t="s">
        <v>2049</v>
      </c>
      <c r="G841" s="8">
        <v>7.5250108742931712E-2</v>
      </c>
      <c r="H841">
        <v>663</v>
      </c>
      <c r="I841" s="8">
        <v>15.978964401294499</v>
      </c>
      <c r="J841" s="8">
        <v>75.923852183650595</v>
      </c>
      <c r="K841">
        <v>42.54</v>
      </c>
      <c r="L841">
        <v>0</v>
      </c>
      <c r="M841" s="8">
        <v>2.5850190155983022</v>
      </c>
      <c r="N841" s="8">
        <v>0.16974789915966401</v>
      </c>
      <c r="O841" s="8">
        <v>0.504201680672269</v>
      </c>
      <c r="P841" s="8">
        <v>7.08955223880597</v>
      </c>
      <c r="Q841" s="15" t="s">
        <v>2049</v>
      </c>
      <c r="R841" s="15" t="s">
        <v>2049</v>
      </c>
      <c r="S841" s="15" t="s">
        <v>2049</v>
      </c>
      <c r="T841" s="15" t="s">
        <v>2049</v>
      </c>
      <c r="U841" s="16">
        <v>0</v>
      </c>
      <c r="V841" s="17">
        <v>0</v>
      </c>
      <c r="X841">
        <v>0</v>
      </c>
      <c r="Y841">
        <v>0</v>
      </c>
      <c r="Z841" s="8">
        <v>0.18729773462783172</v>
      </c>
      <c r="AA841" s="8">
        <v>2.403542061986085</v>
      </c>
      <c r="AB841" s="9">
        <v>8.8135593220338979</v>
      </c>
      <c r="AC841">
        <v>3</v>
      </c>
      <c r="AD841" s="8">
        <v>11.23110151187905</v>
      </c>
      <c r="AE841" s="15" t="s">
        <v>2049</v>
      </c>
      <c r="AF841" s="8">
        <v>253.90070921985816</v>
      </c>
      <c r="AG841" s="8">
        <v>0.77399380799999995</v>
      </c>
      <c r="AH841" s="8">
        <v>100</v>
      </c>
      <c r="AI841" s="8">
        <v>0.55692307692307697</v>
      </c>
      <c r="AJ841" s="8">
        <v>144</v>
      </c>
      <c r="AK841" s="14">
        <v>28.1</v>
      </c>
      <c r="AL841" s="8">
        <v>0</v>
      </c>
      <c r="AM841" s="3" t="s">
        <v>2049</v>
      </c>
      <c r="AN841">
        <v>0</v>
      </c>
      <c r="AO841" s="3" t="s">
        <v>2049</v>
      </c>
      <c r="AP841" s="3" t="s">
        <v>2049</v>
      </c>
      <c r="AQ841" s="8">
        <v>0</v>
      </c>
      <c r="AR841" s="8">
        <v>21.304926764314249</v>
      </c>
      <c r="AT841" s="34">
        <v>0.14329268292682926</v>
      </c>
      <c r="AU841" s="34">
        <v>2.3219814241486065</v>
      </c>
      <c r="AV841" s="7">
        <v>1</v>
      </c>
      <c r="AW841" s="3" t="s">
        <v>2049</v>
      </c>
      <c r="AX841" s="3" t="s">
        <v>2049</v>
      </c>
      <c r="AY841" s="8">
        <v>3.8431975403535739</v>
      </c>
      <c r="AZ841">
        <v>11.3</v>
      </c>
      <c r="BA841">
        <v>4</v>
      </c>
      <c r="BB841" s="8">
        <v>0</v>
      </c>
      <c r="BC841" s="3" t="s">
        <v>2110</v>
      </c>
      <c r="BD841" s="8">
        <v>1.0781671159029649</v>
      </c>
      <c r="BE841">
        <f>VLOOKUP(A841,'dati SCL7_com'!A:C,3,FALSE)</f>
        <v>0.4</v>
      </c>
    </row>
    <row r="842" spans="1:57" x14ac:dyDescent="0.3">
      <c r="A842">
        <v>64027</v>
      </c>
      <c r="B842" t="s">
        <v>748</v>
      </c>
      <c r="C842">
        <v>475</v>
      </c>
      <c r="D842" t="s">
        <v>148</v>
      </c>
      <c r="E842" t="str">
        <f>VLOOKUP(A842,'0. dati base'!B:K,10,FALSE)</f>
        <v>CAMPANIA</v>
      </c>
      <c r="F842" s="15" t="s">
        <v>2049</v>
      </c>
      <c r="G842" s="8">
        <v>-9.6721311475409841E-2</v>
      </c>
      <c r="H842">
        <v>83</v>
      </c>
      <c r="I842" s="8">
        <v>14.519056261343014</v>
      </c>
      <c r="J842" s="8">
        <v>69.70954356846471</v>
      </c>
      <c r="K842">
        <v>49.42</v>
      </c>
      <c r="L842">
        <v>0</v>
      </c>
      <c r="M842" s="8">
        <v>0.54255045485372189</v>
      </c>
      <c r="N842" s="8">
        <v>0.32280701754385999</v>
      </c>
      <c r="O842" s="8">
        <v>4.2105263157894726</v>
      </c>
      <c r="P842" s="8">
        <v>50.710900473933648</v>
      </c>
      <c r="Q842" s="15" t="s">
        <v>2049</v>
      </c>
      <c r="R842" s="15" t="s">
        <v>2049</v>
      </c>
      <c r="S842" s="15" t="s">
        <v>2049</v>
      </c>
      <c r="T842" s="15" t="s">
        <v>2049</v>
      </c>
      <c r="U842" s="16">
        <v>0</v>
      </c>
      <c r="V842" s="17">
        <v>0</v>
      </c>
      <c r="X842">
        <v>1</v>
      </c>
      <c r="Y842">
        <v>45.7</v>
      </c>
      <c r="Z842" s="8">
        <v>7.8039927404718698E-2</v>
      </c>
      <c r="AA842" s="8">
        <v>0.25033699210475641</v>
      </c>
      <c r="AB842" s="9">
        <v>28.000000000000004</v>
      </c>
      <c r="AC842">
        <v>0</v>
      </c>
      <c r="AD842" s="8">
        <v>0</v>
      </c>
      <c r="AE842" s="15" t="s">
        <v>2049</v>
      </c>
      <c r="AF842" s="8">
        <v>437.5</v>
      </c>
      <c r="AG842" s="8">
        <v>0</v>
      </c>
      <c r="AH842" s="8">
        <v>0</v>
      </c>
      <c r="AI842">
        <v>0</v>
      </c>
      <c r="AJ842">
        <v>0</v>
      </c>
      <c r="AK842" s="14">
        <v>33.1</v>
      </c>
      <c r="AL842" s="8">
        <v>0</v>
      </c>
      <c r="AM842" s="3" t="s">
        <v>2049</v>
      </c>
      <c r="AN842">
        <v>0</v>
      </c>
      <c r="AO842" s="3" t="s">
        <v>2049</v>
      </c>
      <c r="AP842" s="3" t="s">
        <v>2049</v>
      </c>
      <c r="AQ842" s="8">
        <v>0</v>
      </c>
      <c r="AR842" s="8">
        <v>0</v>
      </c>
      <c r="AT842" s="34">
        <v>0.16326530612244897</v>
      </c>
      <c r="AU842" s="34">
        <v>8.4210526315789469</v>
      </c>
      <c r="AV842" s="7">
        <v>1</v>
      </c>
      <c r="AW842" s="3" t="s">
        <v>2049</v>
      </c>
      <c r="AX842" s="3" t="s">
        <v>2049</v>
      </c>
      <c r="AY842" s="8">
        <v>10.41666666666667</v>
      </c>
      <c r="AZ842">
        <v>15.2</v>
      </c>
      <c r="BA842">
        <v>3</v>
      </c>
      <c r="BB842" s="8">
        <v>0</v>
      </c>
      <c r="BC842" s="3" t="s">
        <v>2110</v>
      </c>
      <c r="BD842" s="8">
        <v>0.45662100456621002</v>
      </c>
      <c r="BE842">
        <f>VLOOKUP(A842,'dati SCL7_com'!A:C,3,FALSE)</f>
        <v>0</v>
      </c>
    </row>
    <row r="843" spans="1:57" x14ac:dyDescent="0.3">
      <c r="A843">
        <v>64028</v>
      </c>
      <c r="B843" t="s">
        <v>754</v>
      </c>
      <c r="C843">
        <v>2277</v>
      </c>
      <c r="D843" t="s">
        <v>2061</v>
      </c>
      <c r="E843" t="str">
        <f>VLOOKUP(A843,'0. dati base'!B:K,10,FALSE)</f>
        <v>CAMPANIA</v>
      </c>
      <c r="F843" s="15" t="s">
        <v>2049</v>
      </c>
      <c r="G843" s="8">
        <v>-5.5823293172690761E-2</v>
      </c>
      <c r="H843">
        <v>95</v>
      </c>
      <c r="I843" s="8">
        <v>39.004678860059549</v>
      </c>
      <c r="J843" s="8">
        <v>72.102564102564102</v>
      </c>
      <c r="K843">
        <v>36.200000000000003</v>
      </c>
      <c r="L843">
        <v>0</v>
      </c>
      <c r="M843" s="8">
        <v>3.5137518602215727</v>
      </c>
      <c r="N843" s="8">
        <v>0.31286549707602301</v>
      </c>
      <c r="O843" s="8">
        <v>7.1637426900584789</v>
      </c>
      <c r="P843" s="8">
        <v>25.35575679172057</v>
      </c>
      <c r="Q843" s="15" t="s">
        <v>2049</v>
      </c>
      <c r="R843" s="15" t="s">
        <v>2049</v>
      </c>
      <c r="S843" s="15" t="s">
        <v>2049</v>
      </c>
      <c r="T843" s="15" t="s">
        <v>2049</v>
      </c>
      <c r="U843" s="16">
        <v>0</v>
      </c>
      <c r="V843" s="17">
        <v>0</v>
      </c>
      <c r="X843">
        <v>0</v>
      </c>
      <c r="Y843">
        <v>69.400000000000006</v>
      </c>
      <c r="Z843" s="8">
        <v>0.15142492556358997</v>
      </c>
      <c r="AA843" s="8">
        <v>2.1505376344086025</v>
      </c>
      <c r="AB843" s="9">
        <v>32.242990654205606</v>
      </c>
      <c r="AC843">
        <v>3</v>
      </c>
      <c r="AD843" s="8">
        <v>12.084269662921351</v>
      </c>
      <c r="AE843" s="15" t="s">
        <v>2049</v>
      </c>
      <c r="AF843" s="8">
        <v>96.753246753246756</v>
      </c>
      <c r="AG843" s="8">
        <v>1.3175230570000001</v>
      </c>
      <c r="AH843" s="8">
        <v>66.6666666666667</v>
      </c>
      <c r="AI843" s="8">
        <v>0</v>
      </c>
      <c r="AJ843" s="8">
        <v>40</v>
      </c>
      <c r="AK843" s="14">
        <v>31.7</v>
      </c>
      <c r="AL843" s="8">
        <v>0</v>
      </c>
      <c r="AM843" s="3" t="s">
        <v>2049</v>
      </c>
      <c r="AN843">
        <v>0</v>
      </c>
      <c r="AO843" s="3" t="s">
        <v>2049</v>
      </c>
      <c r="AP843" s="3" t="s">
        <v>2049</v>
      </c>
      <c r="AQ843" s="8">
        <v>0</v>
      </c>
      <c r="AR843" s="8">
        <v>0</v>
      </c>
      <c r="AT843" s="34">
        <v>0.19536423841059603</v>
      </c>
      <c r="AU843" s="34">
        <v>2.1958717610891525</v>
      </c>
      <c r="AV843" s="7">
        <v>1</v>
      </c>
      <c r="AW843" s="3" t="s">
        <v>2049</v>
      </c>
      <c r="AX843" s="3" t="s">
        <v>2049</v>
      </c>
      <c r="AY843" s="8">
        <v>4.5475216007276034</v>
      </c>
      <c r="AZ843">
        <v>25.5</v>
      </c>
      <c r="BA843">
        <v>0</v>
      </c>
      <c r="BB843" s="8">
        <v>0</v>
      </c>
      <c r="BC843" s="3" t="s">
        <v>2110</v>
      </c>
      <c r="BD843" s="8">
        <v>0</v>
      </c>
      <c r="BE843">
        <f>VLOOKUP(A843,'dati SCL7_com'!A:C,3,FALSE)</f>
        <v>0</v>
      </c>
    </row>
    <row r="844" spans="1:57" x14ac:dyDescent="0.3">
      <c r="A844">
        <v>64029</v>
      </c>
      <c r="B844" t="s">
        <v>788</v>
      </c>
      <c r="C844">
        <v>3053</v>
      </c>
      <c r="D844" t="s">
        <v>148</v>
      </c>
      <c r="E844" t="str">
        <f>VLOOKUP(A844,'0. dati base'!B:K,10,FALSE)</f>
        <v>CAMPANIA</v>
      </c>
      <c r="F844" s="15" t="s">
        <v>2049</v>
      </c>
      <c r="G844" s="8">
        <v>4.5581071677105081E-2</v>
      </c>
      <c r="H844">
        <v>291</v>
      </c>
      <c r="I844" s="8">
        <v>32.079866888519135</v>
      </c>
      <c r="J844" s="8">
        <v>65.933014354066898</v>
      </c>
      <c r="K844">
        <v>36.6</v>
      </c>
      <c r="L844">
        <v>2279</v>
      </c>
      <c r="M844" s="8">
        <v>3.1361957779859999</v>
      </c>
      <c r="N844" s="8">
        <v>0.51926040061633305</v>
      </c>
      <c r="O844" s="8">
        <v>0.77041602465331305</v>
      </c>
      <c r="P844" s="8">
        <v>8.9646464646464636</v>
      </c>
      <c r="Q844" s="15" t="s">
        <v>2049</v>
      </c>
      <c r="R844" s="15" t="s">
        <v>2049</v>
      </c>
      <c r="S844" s="15" t="s">
        <v>2049</v>
      </c>
      <c r="T844" s="15" t="s">
        <v>2049</v>
      </c>
      <c r="U844" s="16">
        <v>0</v>
      </c>
      <c r="V844" s="17">
        <v>0</v>
      </c>
      <c r="X844">
        <v>0</v>
      </c>
      <c r="Y844">
        <v>0</v>
      </c>
      <c r="Z844" s="8">
        <v>0.16472545757071547</v>
      </c>
      <c r="AA844" s="8">
        <v>3.6053130929791273</v>
      </c>
      <c r="AB844" s="9">
        <v>18.300653594771241</v>
      </c>
      <c r="AC844">
        <v>3</v>
      </c>
      <c r="AD844" s="8">
        <v>0</v>
      </c>
      <c r="AE844" s="15" t="s">
        <v>2049</v>
      </c>
      <c r="AF844" s="8">
        <v>105.57768924302789</v>
      </c>
      <c r="AG844" s="8">
        <v>0.982640026</v>
      </c>
      <c r="AH844" s="8">
        <v>0</v>
      </c>
      <c r="AI844" s="8">
        <v>0</v>
      </c>
      <c r="AJ844" s="8">
        <v>63.333333333333343</v>
      </c>
      <c r="AK844" s="14">
        <v>16.399999999999999</v>
      </c>
      <c r="AL844" s="8">
        <v>0</v>
      </c>
      <c r="AM844" s="3" t="s">
        <v>2049</v>
      </c>
      <c r="AN844">
        <v>0</v>
      </c>
      <c r="AO844" s="3" t="s">
        <v>2049</v>
      </c>
      <c r="AP844" s="3" t="s">
        <v>2049</v>
      </c>
      <c r="AQ844" s="8">
        <v>0</v>
      </c>
      <c r="AR844" s="8">
        <v>0</v>
      </c>
      <c r="AT844" s="34">
        <v>7.4433656957928807E-2</v>
      </c>
      <c r="AU844" s="34">
        <v>1.9652800524074678</v>
      </c>
      <c r="AV844" s="7">
        <v>1</v>
      </c>
      <c r="AW844" s="3" t="s">
        <v>2049</v>
      </c>
      <c r="AX844" s="3" t="s">
        <v>2049</v>
      </c>
      <c r="AY844" s="8">
        <v>3.2851511169513801</v>
      </c>
      <c r="AZ844">
        <v>21.8</v>
      </c>
      <c r="BA844">
        <v>3</v>
      </c>
      <c r="BB844" s="8">
        <v>0</v>
      </c>
      <c r="BC844" s="3" t="s">
        <v>2110</v>
      </c>
      <c r="BD844" s="8">
        <v>0.29239766081871343</v>
      </c>
      <c r="BE844">
        <f>VLOOKUP(A844,'dati SCL7_com'!A:C,3,FALSE)</f>
        <v>0</v>
      </c>
    </row>
    <row r="845" spans="1:57" x14ac:dyDescent="0.3">
      <c r="A845">
        <v>64030</v>
      </c>
      <c r="B845" t="s">
        <v>792</v>
      </c>
      <c r="C845">
        <v>1373</v>
      </c>
      <c r="D845" t="s">
        <v>271</v>
      </c>
      <c r="E845" t="str">
        <f>VLOOKUP(A845,'0. dati base'!B:K,10,FALSE)</f>
        <v>CAMPANIA</v>
      </c>
      <c r="F845" s="15" t="s">
        <v>2049</v>
      </c>
      <c r="G845" s="8">
        <v>-1.7158544955387784E-2</v>
      </c>
      <c r="H845">
        <v>27</v>
      </c>
      <c r="I845" s="8">
        <v>51.466480446927378</v>
      </c>
      <c r="J845" s="8">
        <v>73.482428115015892</v>
      </c>
      <c r="K845">
        <v>45.25</v>
      </c>
      <c r="L845">
        <v>0</v>
      </c>
      <c r="M845" s="8">
        <v>3.9948763109438796</v>
      </c>
      <c r="N845" s="8">
        <v>3.2665964172812999E-2</v>
      </c>
      <c r="O845" s="8">
        <v>0.73761854583772402</v>
      </c>
      <c r="P845" s="8">
        <v>41.482965931863731</v>
      </c>
      <c r="Q845" s="15" t="s">
        <v>2049</v>
      </c>
      <c r="R845" s="15" t="s">
        <v>2049</v>
      </c>
      <c r="S845" s="15" t="s">
        <v>2049</v>
      </c>
      <c r="T845" s="15" t="s">
        <v>2049</v>
      </c>
      <c r="U845" s="16">
        <v>0</v>
      </c>
      <c r="V845" s="17">
        <v>0</v>
      </c>
      <c r="X845">
        <v>0</v>
      </c>
      <c r="Y845">
        <v>18.7</v>
      </c>
      <c r="Z845" s="8">
        <v>0.13128491620111732</v>
      </c>
      <c r="AA845" s="8">
        <v>2.2988505747126435</v>
      </c>
      <c r="AB845" s="9">
        <v>7.9646017699115044</v>
      </c>
      <c r="AC845">
        <v>3</v>
      </c>
      <c r="AD845" s="8">
        <v>64.053191489361708</v>
      </c>
      <c r="AE845" s="15" t="s">
        <v>2049</v>
      </c>
      <c r="AF845" s="8">
        <v>113.51351351351352</v>
      </c>
      <c r="AG845" s="8">
        <v>2.1849963579999998</v>
      </c>
      <c r="AH845" s="8">
        <v>33.3333333333333</v>
      </c>
      <c r="AI845" s="8">
        <v>0.822122571001495</v>
      </c>
      <c r="AJ845" s="8">
        <v>29.666666666666671</v>
      </c>
      <c r="AK845" s="14">
        <v>32.9</v>
      </c>
      <c r="AL845" s="8">
        <v>0</v>
      </c>
      <c r="AM845" s="3" t="s">
        <v>2049</v>
      </c>
      <c r="AN845">
        <v>0</v>
      </c>
      <c r="AO845" s="3" t="s">
        <v>2049</v>
      </c>
      <c r="AP845" s="3" t="s">
        <v>2049</v>
      </c>
      <c r="AQ845" s="8">
        <v>0</v>
      </c>
      <c r="AR845" s="8">
        <v>0</v>
      </c>
      <c r="AT845" s="34">
        <v>8.4536082474226809E-2</v>
      </c>
      <c r="AU845" s="34">
        <v>5.0983248361252729</v>
      </c>
      <c r="AV845" s="7">
        <v>1</v>
      </c>
      <c r="AW845" s="3" t="s">
        <v>2049</v>
      </c>
      <c r="AX845" s="3" t="s">
        <v>2049</v>
      </c>
      <c r="AY845" s="8">
        <v>3.0464584920030471</v>
      </c>
      <c r="AZ845">
        <v>12.5</v>
      </c>
      <c r="BA845">
        <v>8</v>
      </c>
      <c r="BB845" s="8">
        <v>0.72833211944646759</v>
      </c>
      <c r="BC845" s="3" t="s">
        <v>2110</v>
      </c>
      <c r="BD845" s="8">
        <v>0.17537022603273578</v>
      </c>
      <c r="BE845">
        <f>VLOOKUP(A845,'dati SCL7_com'!A:C,3,FALSE)</f>
        <v>0.6</v>
      </c>
    </row>
    <row r="846" spans="1:57" x14ac:dyDescent="0.3">
      <c r="A846">
        <v>64031</v>
      </c>
      <c r="B846" t="s">
        <v>833</v>
      </c>
      <c r="C846">
        <v>1862</v>
      </c>
      <c r="D846" t="s">
        <v>148</v>
      </c>
      <c r="E846" t="str">
        <f>VLOOKUP(A846,'0. dati base'!B:K,10,FALSE)</f>
        <v>CAMPANIA</v>
      </c>
      <c r="F846" s="15" t="s">
        <v>2049</v>
      </c>
      <c r="G846" s="8">
        <v>0.19987187700192185</v>
      </c>
      <c r="H846">
        <v>292</v>
      </c>
      <c r="I846" s="8">
        <v>7.0475173518419645</v>
      </c>
      <c r="J846" s="8">
        <v>55.000000000000007</v>
      </c>
      <c r="K846">
        <v>37.46</v>
      </c>
      <c r="L846">
        <v>0</v>
      </c>
      <c r="M846" s="8">
        <v>1.129533921096326</v>
      </c>
      <c r="N846" s="8">
        <v>0.519205298013245</v>
      </c>
      <c r="O846" s="8">
        <v>0.52980132450331097</v>
      </c>
      <c r="P846" s="8">
        <v>18.96361631753032</v>
      </c>
      <c r="Q846" s="15" t="s">
        <v>2049</v>
      </c>
      <c r="R846" s="15" t="s">
        <v>2049</v>
      </c>
      <c r="S846" s="15" t="s">
        <v>2049</v>
      </c>
      <c r="T846" s="15" t="s">
        <v>2049</v>
      </c>
      <c r="U846" s="16">
        <v>0</v>
      </c>
      <c r="V846" s="17">
        <v>0</v>
      </c>
      <c r="X846">
        <v>0</v>
      </c>
      <c r="Y846">
        <v>0</v>
      </c>
      <c r="Z846" s="8">
        <v>0.17618793379604911</v>
      </c>
      <c r="AA846" s="8">
        <v>0.84729443481609856</v>
      </c>
      <c r="AB846" s="9">
        <v>17.156862745098039</v>
      </c>
      <c r="AC846">
        <v>6</v>
      </c>
      <c r="AD846" s="8">
        <v>30.969696969696969</v>
      </c>
      <c r="AE846" s="15" t="s">
        <v>2049</v>
      </c>
      <c r="AF846" s="8">
        <v>103.46820809248555</v>
      </c>
      <c r="AG846" s="8">
        <v>1.611170784</v>
      </c>
      <c r="AH846" s="8">
        <v>50</v>
      </c>
      <c r="AI846" s="8">
        <v>0.70058708414872795</v>
      </c>
      <c r="AJ846" s="8">
        <v>116</v>
      </c>
      <c r="AK846" s="14">
        <v>36.299999999999997</v>
      </c>
      <c r="AL846" s="8">
        <v>0</v>
      </c>
      <c r="AM846" s="3" t="s">
        <v>2049</v>
      </c>
      <c r="AN846">
        <v>0</v>
      </c>
      <c r="AO846" s="3" t="s">
        <v>2049</v>
      </c>
      <c r="AP846" s="3" t="s">
        <v>2049</v>
      </c>
      <c r="AQ846" s="8">
        <v>0</v>
      </c>
      <c r="AR846" s="8">
        <v>0</v>
      </c>
      <c r="AT846" s="34">
        <v>0.16666666666666666</v>
      </c>
      <c r="AU846" s="34">
        <v>3.2223415682062302</v>
      </c>
      <c r="AV846" s="7">
        <v>1</v>
      </c>
      <c r="AW846" s="3" t="s">
        <v>2049</v>
      </c>
      <c r="AX846" s="3" t="s">
        <v>2049</v>
      </c>
      <c r="AY846" s="8">
        <v>1.0845986984815621</v>
      </c>
      <c r="AZ846">
        <v>21.9</v>
      </c>
      <c r="BA846">
        <v>1</v>
      </c>
      <c r="BB846" s="8">
        <v>0</v>
      </c>
      <c r="BC846" s="3" t="s">
        <v>2110</v>
      </c>
      <c r="BD846" s="8">
        <v>0.15698587127158556</v>
      </c>
      <c r="BE846">
        <f>VLOOKUP(A846,'dati SCL7_com'!A:C,3,FALSE)</f>
        <v>0</v>
      </c>
    </row>
    <row r="847" spans="1:57" x14ac:dyDescent="0.3">
      <c r="A847">
        <v>64032</v>
      </c>
      <c r="B847" t="s">
        <v>878</v>
      </c>
      <c r="C847">
        <v>2963</v>
      </c>
      <c r="D847" t="s">
        <v>2080</v>
      </c>
      <c r="E847" t="str">
        <f>VLOOKUP(A847,'0. dati base'!B:K,10,FALSE)</f>
        <v>CAMPANIA</v>
      </c>
      <c r="F847" s="15" t="s">
        <v>2049</v>
      </c>
      <c r="G847" s="8">
        <v>-8.7230215827338128E-2</v>
      </c>
      <c r="H847">
        <v>88</v>
      </c>
      <c r="I847" s="8">
        <v>44.761904761904766</v>
      </c>
      <c r="J847" s="8">
        <v>62.101910828025396</v>
      </c>
      <c r="K847">
        <v>41.03</v>
      </c>
      <c r="L847">
        <v>1121</v>
      </c>
      <c r="M847" s="8">
        <v>3.6686863306478461</v>
      </c>
      <c r="N847" s="8">
        <v>0.39906542056074801</v>
      </c>
      <c r="O847" s="8">
        <v>1.02803738317757</v>
      </c>
      <c r="P847" s="8">
        <v>29.576008273009311</v>
      </c>
      <c r="Q847" s="15" t="s">
        <v>2049</v>
      </c>
      <c r="R847" s="15" t="s">
        <v>2049</v>
      </c>
      <c r="S847" s="15" t="s">
        <v>2049</v>
      </c>
      <c r="T847" s="15" t="s">
        <v>2049</v>
      </c>
      <c r="U847" s="16">
        <v>0</v>
      </c>
      <c r="V847" s="17">
        <v>0</v>
      </c>
      <c r="X847">
        <v>0</v>
      </c>
      <c r="Y847">
        <v>6.3</v>
      </c>
      <c r="Z847" s="8">
        <v>0.12183908045977011</v>
      </c>
      <c r="AA847" s="8">
        <v>2.4526678141135974</v>
      </c>
      <c r="AB847" s="9">
        <v>12.149532710280374</v>
      </c>
      <c r="AC847">
        <v>3</v>
      </c>
      <c r="AD847" s="8">
        <v>8.0862533692722369</v>
      </c>
      <c r="AE847" s="15" t="s">
        <v>2049</v>
      </c>
      <c r="AF847" s="8">
        <v>88.235294117647058</v>
      </c>
      <c r="AG847" s="8">
        <v>1.012487344</v>
      </c>
      <c r="AH847" s="8">
        <v>66.6666666666667</v>
      </c>
      <c r="AI847" s="8">
        <v>0.47466666666666701</v>
      </c>
      <c r="AJ847" s="8">
        <v>52.333333333333343</v>
      </c>
      <c r="AK847" s="14">
        <v>28.1</v>
      </c>
      <c r="AL847" s="8">
        <v>0</v>
      </c>
      <c r="AM847" s="3" t="s">
        <v>2049</v>
      </c>
      <c r="AN847">
        <v>0</v>
      </c>
      <c r="AO847" s="3" t="s">
        <v>2049</v>
      </c>
      <c r="AP847" s="3" t="s">
        <v>2049</v>
      </c>
      <c r="AQ847" s="8">
        <v>0</v>
      </c>
      <c r="AR847" s="8">
        <v>0</v>
      </c>
      <c r="AT847" s="34">
        <v>1.9867549668874173E-2</v>
      </c>
      <c r="AU847" s="34">
        <v>1.3499831252109349</v>
      </c>
      <c r="AV847" s="7">
        <v>1</v>
      </c>
      <c r="AW847" s="3" t="s">
        <v>2049</v>
      </c>
      <c r="AX847" s="3" t="s">
        <v>2049</v>
      </c>
      <c r="AY847" s="8">
        <v>3.4176349965823651</v>
      </c>
      <c r="AZ847">
        <v>10.8</v>
      </c>
      <c r="BA847">
        <v>8</v>
      </c>
      <c r="BB847" s="8">
        <v>0</v>
      </c>
      <c r="BC847" s="3" t="s">
        <v>2110</v>
      </c>
      <c r="BD847" s="8">
        <v>0.23289665211062591</v>
      </c>
      <c r="BE847">
        <f>VLOOKUP(A847,'dati SCL7_com'!A:C,3,FALSE)</f>
        <v>0.6</v>
      </c>
    </row>
    <row r="848" spans="1:57" x14ac:dyDescent="0.3">
      <c r="A848">
        <v>64033</v>
      </c>
      <c r="B848" t="s">
        <v>883</v>
      </c>
      <c r="C848">
        <v>3170</v>
      </c>
      <c r="D848" t="s">
        <v>2080</v>
      </c>
      <c r="E848" t="str">
        <f>VLOOKUP(A848,'0. dati base'!B:K,10,FALSE)</f>
        <v>CAMPANIA</v>
      </c>
      <c r="F848" s="15" t="s">
        <v>2049</v>
      </c>
      <c r="G848" s="8">
        <v>-4.3188405797101447E-2</v>
      </c>
      <c r="H848">
        <v>197</v>
      </c>
      <c r="I848" s="8">
        <v>39.16994850045441</v>
      </c>
      <c r="J848" s="8">
        <v>73.209975864843102</v>
      </c>
      <c r="K848">
        <v>43.21</v>
      </c>
      <c r="L848">
        <v>0</v>
      </c>
      <c r="M848" s="8">
        <v>3.7419268926027032</v>
      </c>
      <c r="N848" s="8">
        <v>0.39816124469589798</v>
      </c>
      <c r="O848" s="8">
        <v>2.0509193776520509</v>
      </c>
      <c r="P848" s="8">
        <v>27.417746759720838</v>
      </c>
      <c r="Q848" s="15" t="s">
        <v>2049</v>
      </c>
      <c r="R848" s="15" t="s">
        <v>2049</v>
      </c>
      <c r="S848" s="15" t="s">
        <v>2049</v>
      </c>
      <c r="T848" s="15" t="s">
        <v>2049</v>
      </c>
      <c r="U848" s="16">
        <v>0</v>
      </c>
      <c r="V848" s="17">
        <v>0</v>
      </c>
      <c r="X848">
        <v>0</v>
      </c>
      <c r="Y848">
        <v>0</v>
      </c>
      <c r="Z848" s="8">
        <v>0.14147228112693122</v>
      </c>
      <c r="AA848" s="8">
        <v>2.2805507745266782</v>
      </c>
      <c r="AB848" s="9">
        <v>8.4459459459459456</v>
      </c>
      <c r="AC848">
        <v>3</v>
      </c>
      <c r="AD848" s="8">
        <v>4.089935760171306</v>
      </c>
      <c r="AE848" s="15" t="s">
        <v>2049</v>
      </c>
      <c r="AF848" s="8">
        <v>103.55329949238579</v>
      </c>
      <c r="AG848" s="8">
        <v>0.94637223999999998</v>
      </c>
      <c r="AH848" s="8">
        <v>100</v>
      </c>
      <c r="AI848" s="8">
        <v>0.66963350785340303</v>
      </c>
      <c r="AJ848" s="8">
        <v>53.666666666666657</v>
      </c>
      <c r="AK848" s="14">
        <v>24.2</v>
      </c>
      <c r="AL848" s="8">
        <v>0</v>
      </c>
      <c r="AM848" s="3" t="s">
        <v>2049</v>
      </c>
      <c r="AN848">
        <v>0</v>
      </c>
      <c r="AO848" s="3" t="s">
        <v>2049</v>
      </c>
      <c r="AP848" s="3" t="s">
        <v>2049</v>
      </c>
      <c r="AQ848" s="8">
        <v>0</v>
      </c>
      <c r="AR848" s="8">
        <v>0</v>
      </c>
      <c r="AT848" s="34">
        <v>0.14250614250614252</v>
      </c>
      <c r="AU848" s="34">
        <v>1.5772870662460567</v>
      </c>
      <c r="AV848" s="7">
        <v>1</v>
      </c>
      <c r="AW848" s="3" t="s">
        <v>2049</v>
      </c>
      <c r="AX848" s="3" t="s">
        <v>2049</v>
      </c>
      <c r="AY848" s="8">
        <v>4.3405676126878134</v>
      </c>
      <c r="AZ848">
        <v>17.3</v>
      </c>
      <c r="BA848">
        <v>8</v>
      </c>
      <c r="BB848" s="8">
        <v>0.31545741324921139</v>
      </c>
      <c r="BC848" s="3" t="s">
        <v>2110</v>
      </c>
      <c r="BD848" s="8">
        <v>0.5418422636965684</v>
      </c>
      <c r="BE848">
        <f>VLOOKUP(A848,'dati SCL7_com'!A:C,3,FALSE)</f>
        <v>0.8</v>
      </c>
    </row>
    <row r="849" spans="1:57" x14ac:dyDescent="0.3">
      <c r="A849">
        <v>64034</v>
      </c>
      <c r="B849" t="s">
        <v>887</v>
      </c>
      <c r="C849">
        <v>5384</v>
      </c>
      <c r="D849" t="s">
        <v>148</v>
      </c>
      <c r="E849" t="str">
        <f>VLOOKUP(A849,'0. dati base'!B:K,10,FALSE)</f>
        <v>CAMPANIA</v>
      </c>
      <c r="F849" s="15" t="s">
        <v>2049</v>
      </c>
      <c r="G849" s="8">
        <v>6.0731132075471699E-2</v>
      </c>
      <c r="H849">
        <v>264</v>
      </c>
      <c r="I849" s="8">
        <v>11.524921252547712</v>
      </c>
      <c r="J849" s="8">
        <v>68.508002065048998</v>
      </c>
      <c r="K849">
        <v>39.89</v>
      </c>
      <c r="L849">
        <v>0</v>
      </c>
      <c r="M849" s="8">
        <v>6.1731797387422152</v>
      </c>
      <c r="N849" s="8">
        <v>0.403954802259887</v>
      </c>
      <c r="O849" s="8">
        <v>0.42372881355932202</v>
      </c>
      <c r="P849" s="8">
        <v>15.20760380190095</v>
      </c>
      <c r="Q849" s="15" t="s">
        <v>2049</v>
      </c>
      <c r="R849" s="15" t="s">
        <v>2049</v>
      </c>
      <c r="S849" s="15" t="s">
        <v>2049</v>
      </c>
      <c r="T849" s="15" t="s">
        <v>2049</v>
      </c>
      <c r="U849" s="16">
        <v>0</v>
      </c>
      <c r="V849" s="17">
        <v>0</v>
      </c>
      <c r="X849">
        <v>0</v>
      </c>
      <c r="Y849">
        <v>0</v>
      </c>
      <c r="Z849" s="8">
        <v>0.17824717435612378</v>
      </c>
      <c r="AA849" s="8">
        <v>6.6413662239089177</v>
      </c>
      <c r="AB849" s="9">
        <v>28.130360205831906</v>
      </c>
      <c r="AC849">
        <v>7</v>
      </c>
      <c r="AD849" s="8">
        <v>23.359667359667359</v>
      </c>
      <c r="AE849" s="15" t="s">
        <v>2049</v>
      </c>
      <c r="AF849" s="8">
        <v>94.560669456066947</v>
      </c>
      <c r="AG849" s="8">
        <v>1.3001485880000001</v>
      </c>
      <c r="AH849" s="8">
        <v>100</v>
      </c>
      <c r="AI849" s="8">
        <v>0.72908508365966496</v>
      </c>
      <c r="AJ849" s="8">
        <v>58.714285714285722</v>
      </c>
      <c r="AK849" s="14">
        <v>24.8</v>
      </c>
      <c r="AL849" s="8">
        <v>0</v>
      </c>
      <c r="AM849" s="3" t="s">
        <v>2049</v>
      </c>
      <c r="AN849">
        <v>0</v>
      </c>
      <c r="AO849" s="3" t="s">
        <v>2049</v>
      </c>
      <c r="AP849" s="3" t="s">
        <v>2049</v>
      </c>
      <c r="AQ849" s="8">
        <v>0</v>
      </c>
      <c r="AR849" s="8">
        <v>0</v>
      </c>
      <c r="AT849" s="34">
        <v>0.17953321364452424</v>
      </c>
      <c r="AU849" s="34">
        <v>2.0430906389301637</v>
      </c>
      <c r="AV849" s="7">
        <v>1</v>
      </c>
      <c r="AW849" s="3" t="s">
        <v>2049</v>
      </c>
      <c r="AX849" s="3" t="s">
        <v>2049</v>
      </c>
      <c r="AY849" s="8">
        <v>4.2758877114705331</v>
      </c>
      <c r="AZ849">
        <v>20.8</v>
      </c>
      <c r="BA849">
        <v>9</v>
      </c>
      <c r="BB849" s="8">
        <v>0</v>
      </c>
      <c r="BC849" s="3" t="s">
        <v>2110</v>
      </c>
      <c r="BD849" s="8">
        <v>0.4435682602267127</v>
      </c>
      <c r="BE849">
        <f>VLOOKUP(A849,'dati SCL7_com'!A:C,3,FALSE)</f>
        <v>0</v>
      </c>
    </row>
    <row r="850" spans="1:57" x14ac:dyDescent="0.3">
      <c r="A850">
        <v>64035</v>
      </c>
      <c r="B850" t="s">
        <v>908</v>
      </c>
      <c r="C850">
        <v>3780</v>
      </c>
      <c r="D850" t="s">
        <v>2080</v>
      </c>
      <c r="E850" t="str">
        <f>VLOOKUP(A850,'0. dati base'!B:K,10,FALSE)</f>
        <v>CAMPANIA</v>
      </c>
      <c r="F850" s="15" t="s">
        <v>2049</v>
      </c>
      <c r="G850" s="8">
        <v>-3.9020843431895297E-2</v>
      </c>
      <c r="H850">
        <v>104</v>
      </c>
      <c r="I850" s="8">
        <v>62.925598991172762</v>
      </c>
      <c r="J850" s="8">
        <v>76.135636596289103</v>
      </c>
      <c r="K850">
        <v>44.92</v>
      </c>
      <c r="L850">
        <v>0</v>
      </c>
      <c r="M850" s="8">
        <v>4.6452271567126084</v>
      </c>
      <c r="N850" s="8">
        <v>0.32186588921282799</v>
      </c>
      <c r="O850" s="8">
        <v>0.58309037900874605</v>
      </c>
      <c r="P850" s="8">
        <v>35.445757250268528</v>
      </c>
      <c r="Q850" s="15" t="s">
        <v>2049</v>
      </c>
      <c r="R850" s="15" t="s">
        <v>2049</v>
      </c>
      <c r="S850" s="15" t="s">
        <v>2049</v>
      </c>
      <c r="T850" s="15" t="s">
        <v>2049</v>
      </c>
      <c r="U850" s="16">
        <v>0</v>
      </c>
      <c r="V850" s="17">
        <v>0</v>
      </c>
      <c r="X850">
        <v>0</v>
      </c>
      <c r="Y850">
        <v>27.4</v>
      </c>
      <c r="Z850" s="8">
        <v>0.14829760403530895</v>
      </c>
      <c r="AA850" s="8">
        <v>3.7005163511187606</v>
      </c>
      <c r="AB850" s="9">
        <v>10.227272727272728</v>
      </c>
      <c r="AC850">
        <v>11</v>
      </c>
      <c r="AD850" s="8">
        <v>21.367346938775508</v>
      </c>
      <c r="AE850" s="15" t="s">
        <v>2049</v>
      </c>
      <c r="AF850" s="8">
        <v>84.674329501915707</v>
      </c>
      <c r="AG850" s="8">
        <v>2.1164021160000002</v>
      </c>
      <c r="AH850" s="8">
        <v>27.272727272727298</v>
      </c>
      <c r="AI850" s="8">
        <v>0.47628143903215497</v>
      </c>
      <c r="AJ850" s="8">
        <v>78.625</v>
      </c>
      <c r="AK850" s="14">
        <v>28.2</v>
      </c>
      <c r="AL850" s="8">
        <v>0</v>
      </c>
      <c r="AM850" s="3" t="s">
        <v>2049</v>
      </c>
      <c r="AN850">
        <v>0</v>
      </c>
      <c r="AO850" s="3" t="s">
        <v>2049</v>
      </c>
      <c r="AP850" s="3" t="s">
        <v>2049</v>
      </c>
      <c r="AQ850" s="8">
        <v>0</v>
      </c>
      <c r="AR850" s="8">
        <v>0</v>
      </c>
      <c r="AT850" s="34">
        <v>0.18965517241379309</v>
      </c>
      <c r="AU850" s="34">
        <v>2.3809523809523814</v>
      </c>
      <c r="AV850" s="7">
        <v>1</v>
      </c>
      <c r="AW850" s="3" t="s">
        <v>2049</v>
      </c>
      <c r="AX850" s="3" t="s">
        <v>2049</v>
      </c>
      <c r="AY850" s="8">
        <v>6.1607392887146464</v>
      </c>
      <c r="AZ850">
        <v>14.7</v>
      </c>
      <c r="BA850">
        <v>24</v>
      </c>
      <c r="BB850" s="8">
        <v>0</v>
      </c>
      <c r="BC850" s="3" t="s">
        <v>2110</v>
      </c>
      <c r="BD850" s="8">
        <v>0.63458487572712852</v>
      </c>
      <c r="BE850">
        <f>VLOOKUP(A850,'dati SCL7_com'!A:C,3,FALSE)</f>
        <v>0.2</v>
      </c>
    </row>
    <row r="851" spans="1:57" x14ac:dyDescent="0.3">
      <c r="A851">
        <v>64036</v>
      </c>
      <c r="B851" t="s">
        <v>936</v>
      </c>
      <c r="C851">
        <v>3516</v>
      </c>
      <c r="D851" t="s">
        <v>2080</v>
      </c>
      <c r="E851" t="str">
        <f>VLOOKUP(A851,'0. dati base'!B:K,10,FALSE)</f>
        <v>CAMPANIA</v>
      </c>
      <c r="F851" s="15" t="s">
        <v>2049</v>
      </c>
      <c r="G851" s="8">
        <v>-5.9023243666753725E-2</v>
      </c>
      <c r="H851">
        <v>131</v>
      </c>
      <c r="I851" s="8">
        <v>44.379683597002497</v>
      </c>
      <c r="J851" s="8">
        <v>74.726027397260196</v>
      </c>
      <c r="K851">
        <v>45.09</v>
      </c>
      <c r="L851">
        <v>0</v>
      </c>
      <c r="M851" s="8">
        <v>3.7929733448742704</v>
      </c>
      <c r="N851" s="8">
        <v>0.42897727272727298</v>
      </c>
      <c r="O851" s="8">
        <v>4.1193181818181817</v>
      </c>
      <c r="P851" s="8">
        <v>16.998950682056659</v>
      </c>
      <c r="Q851" s="15" t="s">
        <v>2049</v>
      </c>
      <c r="R851" s="15" t="s">
        <v>2049</v>
      </c>
      <c r="S851" s="15" t="s">
        <v>2049</v>
      </c>
      <c r="T851" s="15" t="s">
        <v>2049</v>
      </c>
      <c r="U851" s="16">
        <v>0</v>
      </c>
      <c r="V851" s="17">
        <v>0</v>
      </c>
      <c r="X851">
        <v>0</v>
      </c>
      <c r="Y851">
        <v>0</v>
      </c>
      <c r="Z851" s="8">
        <v>0.14349153483208438</v>
      </c>
      <c r="AA851" s="8">
        <v>5.2065404475043024</v>
      </c>
      <c r="AB851" s="9">
        <v>13.636363636363635</v>
      </c>
      <c r="AC851">
        <v>4</v>
      </c>
      <c r="AD851" s="8">
        <v>2.7272727272727271</v>
      </c>
      <c r="AE851" s="15" t="s">
        <v>2049</v>
      </c>
      <c r="AF851" s="8">
        <v>78.467153284671525</v>
      </c>
      <c r="AG851" s="8">
        <v>1.1376564280000001</v>
      </c>
      <c r="AH851" s="8">
        <v>75</v>
      </c>
      <c r="AI851" s="8">
        <v>0.170212765957447</v>
      </c>
      <c r="AJ851" s="8">
        <v>75.25</v>
      </c>
      <c r="AK851" s="14">
        <v>29.5</v>
      </c>
      <c r="AL851" s="8">
        <v>0</v>
      </c>
      <c r="AM851" s="3" t="s">
        <v>2049</v>
      </c>
      <c r="AN851">
        <v>0</v>
      </c>
      <c r="AO851" s="3" t="s">
        <v>2049</v>
      </c>
      <c r="AP851" s="3" t="s">
        <v>2049</v>
      </c>
      <c r="AQ851" s="8">
        <v>0</v>
      </c>
      <c r="AR851" s="8">
        <v>0</v>
      </c>
      <c r="AT851" s="34">
        <v>0.18416206261510129</v>
      </c>
      <c r="AU851" s="34">
        <v>1.9908987485779293</v>
      </c>
      <c r="AV851" s="7">
        <v>1</v>
      </c>
      <c r="AW851" s="3" t="s">
        <v>2049</v>
      </c>
      <c r="AX851" s="3" t="s">
        <v>2049</v>
      </c>
      <c r="AY851" s="8">
        <v>3.4672060098237498</v>
      </c>
      <c r="AZ851">
        <v>18.2</v>
      </c>
      <c r="BA851">
        <v>22</v>
      </c>
      <c r="BB851" s="8">
        <v>0</v>
      </c>
      <c r="BC851" s="3" t="s">
        <v>2110</v>
      </c>
      <c r="BD851" s="8">
        <v>0.80941869021339219</v>
      </c>
      <c r="BE851">
        <f>VLOOKUP(A851,'dati SCL7_com'!A:C,3,FALSE)</f>
        <v>0.2</v>
      </c>
    </row>
    <row r="852" spans="1:57" x14ac:dyDescent="0.3">
      <c r="A852">
        <v>64037</v>
      </c>
      <c r="B852" t="s">
        <v>974</v>
      </c>
      <c r="C852">
        <v>691</v>
      </c>
      <c r="D852" t="s">
        <v>146</v>
      </c>
      <c r="E852" t="str">
        <f>VLOOKUP(A852,'0. dati base'!B:K,10,FALSE)</f>
        <v>CAMPANIA</v>
      </c>
      <c r="F852" s="15" t="s">
        <v>2049</v>
      </c>
      <c r="G852" s="8">
        <v>-0.22198731501057081</v>
      </c>
      <c r="H852">
        <v>24</v>
      </c>
      <c r="I852" s="8">
        <v>19.157608695652172</v>
      </c>
      <c r="J852" s="8">
        <v>85.444743935309901</v>
      </c>
      <c r="K852">
        <v>46.34</v>
      </c>
      <c r="L852">
        <v>0</v>
      </c>
      <c r="M852" s="8">
        <v>1.7888452404731785</v>
      </c>
      <c r="N852" s="8">
        <v>0.64586357039187203</v>
      </c>
      <c r="O852" s="8">
        <v>6.6763425253991286</v>
      </c>
      <c r="P852" s="8">
        <v>55.76642335766423</v>
      </c>
      <c r="Q852" s="15" t="s">
        <v>2049</v>
      </c>
      <c r="R852" s="15" t="s">
        <v>2049</v>
      </c>
      <c r="S852" s="15" t="s">
        <v>2049</v>
      </c>
      <c r="T852" s="15" t="s">
        <v>2049</v>
      </c>
      <c r="U852" s="16">
        <v>0</v>
      </c>
      <c r="V852" s="17">
        <v>0</v>
      </c>
      <c r="X852">
        <v>0</v>
      </c>
      <c r="Y852">
        <v>10.3</v>
      </c>
      <c r="Z852" s="8">
        <v>7.0652173913043473E-2</v>
      </c>
      <c r="AA852" s="8">
        <v>0.81755593803786586</v>
      </c>
      <c r="AB852" s="9">
        <v>28.125</v>
      </c>
      <c r="AC852">
        <v>3</v>
      </c>
      <c r="AD852" s="8">
        <v>23.07692307692308</v>
      </c>
      <c r="AE852" s="15" t="s">
        <v>2049</v>
      </c>
      <c r="AF852" s="8">
        <v>96</v>
      </c>
      <c r="AG852" s="8">
        <v>4.3415340090000001</v>
      </c>
      <c r="AH852" s="8">
        <v>100</v>
      </c>
      <c r="AI852" s="8">
        <v>0.5</v>
      </c>
      <c r="AJ852" s="8">
        <v>2.333333333333333</v>
      </c>
      <c r="AK852" s="14">
        <v>37.4</v>
      </c>
      <c r="AL852" s="8">
        <v>0</v>
      </c>
      <c r="AM852" s="3" t="s">
        <v>2049</v>
      </c>
      <c r="AN852">
        <v>0</v>
      </c>
      <c r="AO852" s="3" t="s">
        <v>2049</v>
      </c>
      <c r="AP852" s="3" t="s">
        <v>2049</v>
      </c>
      <c r="AQ852" s="8">
        <v>0</v>
      </c>
      <c r="AR852" s="8">
        <v>6.7658998646820026</v>
      </c>
      <c r="AT852" s="34">
        <v>0.352112676056338</v>
      </c>
      <c r="AU852" s="34">
        <v>8.6830680173661374</v>
      </c>
      <c r="AV852" s="7">
        <v>1</v>
      </c>
      <c r="AW852" s="3" t="s">
        <v>2049</v>
      </c>
      <c r="AX852" s="3" t="s">
        <v>2049</v>
      </c>
      <c r="AY852" s="8">
        <v>3.0627871362940282</v>
      </c>
      <c r="AZ852">
        <v>11.2</v>
      </c>
      <c r="BA852">
        <v>1</v>
      </c>
      <c r="BB852" s="8">
        <v>1.4471780028943559</v>
      </c>
      <c r="BC852" s="3" t="s">
        <v>2110</v>
      </c>
      <c r="BD852" s="8">
        <v>6.6467264872050513E-2</v>
      </c>
      <c r="BE852">
        <f>VLOOKUP(A852,'dati SCL7_com'!A:C,3,FALSE)</f>
        <v>0</v>
      </c>
    </row>
    <row r="853" spans="1:57" x14ac:dyDescent="0.3">
      <c r="A853">
        <v>64038</v>
      </c>
      <c r="B853" t="s">
        <v>979</v>
      </c>
      <c r="C853">
        <v>8137</v>
      </c>
      <c r="D853" t="s">
        <v>2080</v>
      </c>
      <c r="E853" t="str">
        <f>VLOOKUP(A853,'0. dati base'!B:K,10,FALSE)</f>
        <v>CAMPANIA</v>
      </c>
      <c r="F853" s="15" t="s">
        <v>2049</v>
      </c>
      <c r="G853" s="8">
        <v>2.7797921198936429E-3</v>
      </c>
      <c r="H853">
        <v>284</v>
      </c>
      <c r="I853" s="8">
        <v>32.81909123779679</v>
      </c>
      <c r="J853" s="8">
        <v>68.076256499133407</v>
      </c>
      <c r="K853">
        <v>37.880000000000003</v>
      </c>
      <c r="L853">
        <v>850</v>
      </c>
      <c r="M853" s="8">
        <v>7.5859466897485408</v>
      </c>
      <c r="N853" s="8">
        <v>0.38199626865671599</v>
      </c>
      <c r="O853" s="8">
        <v>1.2126865671641791</v>
      </c>
      <c r="P853" s="8">
        <v>16.602316602316598</v>
      </c>
      <c r="Q853" s="15" t="s">
        <v>2049</v>
      </c>
      <c r="R853" s="15" t="s">
        <v>2049</v>
      </c>
      <c r="S853" s="15" t="s">
        <v>2049</v>
      </c>
      <c r="T853" s="15" t="s">
        <v>2049</v>
      </c>
      <c r="U853" s="16">
        <v>0</v>
      </c>
      <c r="V853" s="17">
        <v>1</v>
      </c>
      <c r="X853">
        <v>0</v>
      </c>
      <c r="Y853">
        <v>2.4</v>
      </c>
      <c r="Z853" s="8">
        <v>0.16511992286368568</v>
      </c>
      <c r="AA853" s="8">
        <v>15.748709122203097</v>
      </c>
      <c r="AB853" s="9">
        <v>15.714285714285714</v>
      </c>
      <c r="AC853">
        <v>9</v>
      </c>
      <c r="AD853" s="8">
        <v>23.8985401459854</v>
      </c>
      <c r="AE853" s="15" t="s">
        <v>2049</v>
      </c>
      <c r="AF853" s="8">
        <v>48.761261261261261</v>
      </c>
      <c r="AG853" s="8">
        <v>1.106058744</v>
      </c>
      <c r="AH853" s="8">
        <v>55.5555555555556</v>
      </c>
      <c r="AI853" s="8">
        <v>0</v>
      </c>
      <c r="AJ853" s="8">
        <v>117.4444444444444</v>
      </c>
      <c r="AK853" s="14">
        <v>21.9</v>
      </c>
      <c r="AL853" s="8">
        <v>0</v>
      </c>
      <c r="AM853" s="3" t="s">
        <v>2049</v>
      </c>
      <c r="AN853">
        <v>0</v>
      </c>
      <c r="AO853" s="3" t="s">
        <v>2049</v>
      </c>
      <c r="AP853" s="3" t="s">
        <v>2049</v>
      </c>
      <c r="AQ853" s="8">
        <v>0</v>
      </c>
      <c r="AR853" s="8">
        <v>0</v>
      </c>
      <c r="AT853" s="34">
        <v>0.14096109839816934</v>
      </c>
      <c r="AU853" s="34">
        <v>2.826594568022613</v>
      </c>
      <c r="AV853" s="7">
        <v>3</v>
      </c>
      <c r="AW853" s="3" t="s">
        <v>2049</v>
      </c>
      <c r="AX853" s="3" t="s">
        <v>2049</v>
      </c>
      <c r="AY853" s="8">
        <v>3.7420481476861669</v>
      </c>
      <c r="AZ853">
        <v>12.2</v>
      </c>
      <c r="BA853">
        <v>14</v>
      </c>
      <c r="BB853" s="8">
        <v>0.2457908320019663</v>
      </c>
      <c r="BC853" s="3" t="s">
        <v>2110</v>
      </c>
      <c r="BD853" s="8">
        <v>0.55267702936096719</v>
      </c>
      <c r="BE853">
        <f>VLOOKUP(A853,'dati SCL7_com'!A:C,3,FALSE)</f>
        <v>0.6</v>
      </c>
    </row>
    <row r="854" spans="1:57" x14ac:dyDescent="0.3">
      <c r="A854">
        <v>64039</v>
      </c>
      <c r="B854" t="s">
        <v>983</v>
      </c>
      <c r="C854">
        <v>1869</v>
      </c>
      <c r="D854" t="s">
        <v>148</v>
      </c>
      <c r="E854" t="str">
        <f>VLOOKUP(A854,'0. dati base'!B:K,10,FALSE)</f>
        <v>CAMPANIA</v>
      </c>
      <c r="F854" s="15" t="s">
        <v>2049</v>
      </c>
      <c r="G854" s="8">
        <v>5.447680690399137E-2</v>
      </c>
      <c r="H854">
        <v>274</v>
      </c>
      <c r="I854" s="8">
        <v>50.332480818414325</v>
      </c>
      <c r="J854" s="8">
        <v>72.192513368983896</v>
      </c>
      <c r="K854">
        <v>42.59</v>
      </c>
      <c r="L854">
        <v>0</v>
      </c>
      <c r="M854" s="8">
        <v>1.4417342905918946</v>
      </c>
      <c r="N854" s="8">
        <v>0.41877256317689499</v>
      </c>
      <c r="O854" s="8">
        <v>0</v>
      </c>
      <c r="P854" s="8">
        <v>42.543171114599687</v>
      </c>
      <c r="Q854" s="15" t="s">
        <v>2049</v>
      </c>
      <c r="R854" s="15" t="s">
        <v>2049</v>
      </c>
      <c r="S854" s="15" t="s">
        <v>2049</v>
      </c>
      <c r="T854" s="15" t="s">
        <v>2049</v>
      </c>
      <c r="U854" s="16">
        <v>0</v>
      </c>
      <c r="V854" s="17">
        <v>0</v>
      </c>
      <c r="X854">
        <v>0</v>
      </c>
      <c r="Y854">
        <v>16.5</v>
      </c>
      <c r="Z854" s="8">
        <v>0.16930946291560103</v>
      </c>
      <c r="AA854" s="8">
        <v>0.40439052570768341</v>
      </c>
      <c r="AB854" s="9">
        <v>7.1065989847715745</v>
      </c>
      <c r="AC854">
        <v>3</v>
      </c>
      <c r="AD854" s="8">
        <v>5.7099697885196372</v>
      </c>
      <c r="AE854" s="15" t="s">
        <v>2049</v>
      </c>
      <c r="AF854" s="8">
        <v>409.83606557377044</v>
      </c>
      <c r="AG854" s="8">
        <v>1.6051364370000001</v>
      </c>
      <c r="AH854" s="8">
        <v>100</v>
      </c>
      <c r="AI854" s="8">
        <v>0.43756613756613799</v>
      </c>
      <c r="AJ854" s="8">
        <v>27.333333333333329</v>
      </c>
      <c r="AK854" s="14">
        <v>24.3</v>
      </c>
      <c r="AL854" s="8">
        <v>0</v>
      </c>
      <c r="AM854" s="3" t="s">
        <v>2049</v>
      </c>
      <c r="AN854">
        <v>1</v>
      </c>
      <c r="AO854" s="3" t="s">
        <v>2049</v>
      </c>
      <c r="AP854" s="3" t="s">
        <v>2049</v>
      </c>
      <c r="AQ854" s="8">
        <v>0</v>
      </c>
      <c r="AR854" s="8">
        <v>0</v>
      </c>
      <c r="AT854" s="34">
        <v>0.17543859649122806</v>
      </c>
      <c r="AU854" s="34">
        <v>2.6752273943285179</v>
      </c>
      <c r="AV854" s="7">
        <v>1</v>
      </c>
      <c r="AW854" s="3" t="s">
        <v>2049</v>
      </c>
      <c r="AX854" s="3" t="s">
        <v>2049</v>
      </c>
      <c r="AY854" s="8">
        <v>3.164556962025316</v>
      </c>
      <c r="AZ854">
        <v>9.1</v>
      </c>
      <c r="BA854">
        <v>8</v>
      </c>
      <c r="BB854" s="8">
        <v>0</v>
      </c>
      <c r="BC854" s="3" t="s">
        <v>2110</v>
      </c>
      <c r="BD854" s="8">
        <v>1.1283497884344147</v>
      </c>
      <c r="BE854">
        <f>VLOOKUP(A854,'dati SCL7_com'!A:C,3,FALSE)</f>
        <v>0.4</v>
      </c>
    </row>
    <row r="855" spans="1:57" x14ac:dyDescent="0.3">
      <c r="A855">
        <v>64040</v>
      </c>
      <c r="B855" t="s">
        <v>990</v>
      </c>
      <c r="C855">
        <v>1718</v>
      </c>
      <c r="D855" t="s">
        <v>271</v>
      </c>
      <c r="E855" t="str">
        <f>VLOOKUP(A855,'0. dati base'!B:K,10,FALSE)</f>
        <v>CAMPANIA</v>
      </c>
      <c r="F855" s="15" t="s">
        <v>2049</v>
      </c>
      <c r="G855" s="8">
        <v>-0.11138491867915229</v>
      </c>
      <c r="H855">
        <v>32</v>
      </c>
      <c r="I855" s="8">
        <v>67.387687188019967</v>
      </c>
      <c r="J855" s="8">
        <v>79.726368159203901</v>
      </c>
      <c r="K855">
        <v>50.6</v>
      </c>
      <c r="L855">
        <v>0</v>
      </c>
      <c r="M855" s="8">
        <v>5.5359859098550954</v>
      </c>
      <c r="N855" s="8">
        <v>0.33758978451715899</v>
      </c>
      <c r="O855" s="8">
        <v>0.47885075818036699</v>
      </c>
      <c r="P855" s="8">
        <v>50.706713780918733</v>
      </c>
      <c r="Q855" s="15" t="s">
        <v>2049</v>
      </c>
      <c r="R855" s="15" t="s">
        <v>2049</v>
      </c>
      <c r="S855" s="15" t="s">
        <v>2049</v>
      </c>
      <c r="T855" s="15" t="s">
        <v>2049</v>
      </c>
      <c r="U855" s="16">
        <v>0</v>
      </c>
      <c r="V855" s="17">
        <v>0</v>
      </c>
      <c r="X855">
        <v>0</v>
      </c>
      <c r="Y855">
        <v>50</v>
      </c>
      <c r="Z855" s="8">
        <v>0.11425402107598447</v>
      </c>
      <c r="AA855" s="8">
        <v>3.284072249589491</v>
      </c>
      <c r="AB855" s="9">
        <v>10.483870967741936</v>
      </c>
      <c r="AC855">
        <v>4</v>
      </c>
      <c r="AD855" s="8">
        <v>46.796116504854368</v>
      </c>
      <c r="AE855" s="15" t="s">
        <v>2049</v>
      </c>
      <c r="AF855" s="8">
        <v>97.61904761904762</v>
      </c>
      <c r="AG855" s="8">
        <v>2.3282887080000001</v>
      </c>
      <c r="AH855" s="8">
        <v>100</v>
      </c>
      <c r="AI855" s="8">
        <v>0.54896265560166002</v>
      </c>
      <c r="AJ855" s="8">
        <v>20.25</v>
      </c>
      <c r="AK855" s="14">
        <v>34.299999999999997</v>
      </c>
      <c r="AL855" s="8">
        <v>0</v>
      </c>
      <c r="AM855" s="3" t="s">
        <v>2049</v>
      </c>
      <c r="AN855">
        <v>0</v>
      </c>
      <c r="AO855" s="3" t="s">
        <v>2049</v>
      </c>
      <c r="AP855" s="3" t="s">
        <v>2049</v>
      </c>
      <c r="AQ855" s="8">
        <v>0</v>
      </c>
      <c r="AR855" s="8">
        <v>0</v>
      </c>
      <c r="AT855" s="34">
        <v>0.26267281105990781</v>
      </c>
      <c r="AU855" s="34">
        <v>5.2386495925494758</v>
      </c>
      <c r="AV855" s="7">
        <v>1</v>
      </c>
      <c r="AW855" s="3" t="s">
        <v>2049</v>
      </c>
      <c r="AX855" s="3" t="s">
        <v>2049</v>
      </c>
      <c r="AY855" s="8">
        <v>1.2239902080783349</v>
      </c>
      <c r="AZ855">
        <v>8.6999999999999993</v>
      </c>
      <c r="BA855">
        <v>5</v>
      </c>
      <c r="BB855" s="8">
        <v>0</v>
      </c>
      <c r="BC855" s="3" t="s">
        <v>2110</v>
      </c>
      <c r="BD855" s="8">
        <v>9.0025207057976231E-2</v>
      </c>
      <c r="BE855">
        <f>VLOOKUP(A855,'dati SCL7_com'!A:C,3,FALSE)</f>
        <v>0.2</v>
      </c>
    </row>
    <row r="856" spans="1:57" x14ac:dyDescent="0.3">
      <c r="A856">
        <v>64041</v>
      </c>
      <c r="B856" t="s">
        <v>1010</v>
      </c>
      <c r="C856">
        <v>2340</v>
      </c>
      <c r="D856" t="s">
        <v>300</v>
      </c>
      <c r="E856" t="str">
        <f>VLOOKUP(A856,'0. dati base'!B:K,10,FALSE)</f>
        <v>CAMPANIA</v>
      </c>
      <c r="F856" s="15" t="s">
        <v>2049</v>
      </c>
      <c r="G856" s="8">
        <v>-0.18106312292358803</v>
      </c>
      <c r="H856">
        <v>30</v>
      </c>
      <c r="I856" s="8">
        <v>24.462474645030426</v>
      </c>
      <c r="J856" s="8">
        <v>78.427612655800502</v>
      </c>
      <c r="K856">
        <v>37.56</v>
      </c>
      <c r="L856">
        <v>1069</v>
      </c>
      <c r="M856" s="8">
        <v>12.582831898849875</v>
      </c>
      <c r="N856" s="8">
        <v>0.737658674188999</v>
      </c>
      <c r="O856" s="8">
        <v>1.3399153737658669</v>
      </c>
      <c r="P856" s="8">
        <v>43.840330350997938</v>
      </c>
      <c r="Q856" s="15" t="s">
        <v>2049</v>
      </c>
      <c r="R856" s="15" t="s">
        <v>2049</v>
      </c>
      <c r="S856" s="15" t="s">
        <v>2049</v>
      </c>
      <c r="T856" s="15" t="s">
        <v>2049</v>
      </c>
      <c r="U856" s="16">
        <v>0</v>
      </c>
      <c r="V856" s="17">
        <v>1</v>
      </c>
      <c r="X856">
        <v>0</v>
      </c>
      <c r="Y856">
        <v>0</v>
      </c>
      <c r="Z856" s="8">
        <v>0.14969574036511157</v>
      </c>
      <c r="AA856" s="8">
        <v>21.792890262751158</v>
      </c>
      <c r="AB856" s="9">
        <v>3.5874439461883409</v>
      </c>
      <c r="AC856">
        <v>6</v>
      </c>
      <c r="AD856" s="8">
        <v>19.471544715447159</v>
      </c>
      <c r="AE856" s="15" t="s">
        <v>2049</v>
      </c>
      <c r="AF856" s="8">
        <v>27.941176470588236</v>
      </c>
      <c r="AG856" s="8">
        <v>0</v>
      </c>
      <c r="AH856" s="8">
        <v>66.6666666666667</v>
      </c>
      <c r="AI856" s="8">
        <v>0</v>
      </c>
      <c r="AJ856" s="8">
        <v>65.333333333333329</v>
      </c>
      <c r="AK856" s="14">
        <v>40.200000000000003</v>
      </c>
      <c r="AL856" s="8">
        <v>0</v>
      </c>
      <c r="AM856" s="3" t="s">
        <v>2049</v>
      </c>
      <c r="AN856">
        <v>0</v>
      </c>
      <c r="AO856" s="3" t="s">
        <v>2049</v>
      </c>
      <c r="AP856" s="3" t="s">
        <v>2049</v>
      </c>
      <c r="AQ856" s="8">
        <v>0</v>
      </c>
      <c r="AR856" s="8">
        <v>0</v>
      </c>
      <c r="AT856" s="34">
        <v>0.18255250403877221</v>
      </c>
      <c r="AU856" s="34">
        <v>2.9914529914529915</v>
      </c>
      <c r="AV856" s="7">
        <v>1</v>
      </c>
      <c r="AW856" s="3" t="s">
        <v>2049</v>
      </c>
      <c r="AX856" s="3" t="s">
        <v>2049</v>
      </c>
      <c r="AY856" s="8">
        <v>3.1503150315031498</v>
      </c>
      <c r="AZ856">
        <v>15.3</v>
      </c>
      <c r="BA856">
        <v>11</v>
      </c>
      <c r="BB856" s="8">
        <v>0.42735042735042733</v>
      </c>
      <c r="BC856" s="3" t="s">
        <v>2110</v>
      </c>
      <c r="BD856" s="8">
        <v>0.14713094654242276</v>
      </c>
      <c r="BE856">
        <f>VLOOKUP(A856,'dati SCL7_com'!A:C,3,FALSE)</f>
        <v>0.2</v>
      </c>
    </row>
    <row r="857" spans="1:57" x14ac:dyDescent="0.3">
      <c r="A857">
        <v>64042</v>
      </c>
      <c r="B857" t="s">
        <v>1018</v>
      </c>
      <c r="C857">
        <v>1572</v>
      </c>
      <c r="D857" t="s">
        <v>2061</v>
      </c>
      <c r="E857" t="str">
        <f>VLOOKUP(A857,'0. dati base'!B:K,10,FALSE)</f>
        <v>CAMPANIA</v>
      </c>
      <c r="F857" s="15" t="s">
        <v>2049</v>
      </c>
      <c r="G857" s="8">
        <v>-5.8285714285714288E-2</v>
      </c>
      <c r="H857">
        <v>108</v>
      </c>
      <c r="I857" s="8">
        <v>31.796116504854371</v>
      </c>
      <c r="J857" s="8">
        <v>76.342281879194601</v>
      </c>
      <c r="K857">
        <v>40.57</v>
      </c>
      <c r="L857">
        <v>0</v>
      </c>
      <c r="M857" s="8">
        <v>2.4224218706939316</v>
      </c>
      <c r="N857" s="8">
        <v>0.326018808777429</v>
      </c>
      <c r="O857" s="8">
        <v>0</v>
      </c>
      <c r="P857" s="8">
        <v>30.691399662731872</v>
      </c>
      <c r="Q857" s="15" t="s">
        <v>2049</v>
      </c>
      <c r="R857" s="15" t="s">
        <v>2049</v>
      </c>
      <c r="S857" s="15" t="s">
        <v>2049</v>
      </c>
      <c r="T857" s="15" t="s">
        <v>2049</v>
      </c>
      <c r="U857" s="16">
        <v>0</v>
      </c>
      <c r="V857" s="17">
        <v>0</v>
      </c>
      <c r="X857">
        <v>0</v>
      </c>
      <c r="Y857">
        <v>9.1</v>
      </c>
      <c r="Z857" s="8">
        <v>0.15776699029126215</v>
      </c>
      <c r="AA857" s="8">
        <v>1.7077798861480076</v>
      </c>
      <c r="AB857" s="9">
        <v>12.048192771084338</v>
      </c>
      <c r="AC857">
        <v>5</v>
      </c>
      <c r="AD857" s="8">
        <v>37.442307692307693</v>
      </c>
      <c r="AE857" s="15" t="s">
        <v>2049</v>
      </c>
      <c r="AF857" s="8">
        <v>118.5185185185185</v>
      </c>
      <c r="AG857" s="8">
        <v>0</v>
      </c>
      <c r="AH857" s="8">
        <v>60</v>
      </c>
      <c r="AI857" s="8">
        <v>0.59938366718027702</v>
      </c>
      <c r="AJ857" s="8">
        <v>48</v>
      </c>
      <c r="AK857" s="14">
        <v>26.4</v>
      </c>
      <c r="AL857" s="8">
        <v>0</v>
      </c>
      <c r="AM857" s="3" t="s">
        <v>2049</v>
      </c>
      <c r="AN857">
        <v>0</v>
      </c>
      <c r="AO857" s="3" t="s">
        <v>2049</v>
      </c>
      <c r="AP857" s="3" t="s">
        <v>2049</v>
      </c>
      <c r="AQ857" s="8">
        <v>0</v>
      </c>
      <c r="AR857" s="8">
        <v>0</v>
      </c>
      <c r="AT857" s="34">
        <v>0.21610169491525424</v>
      </c>
      <c r="AU857" s="34">
        <v>3.1806615776081424</v>
      </c>
      <c r="AV857" s="7">
        <v>1</v>
      </c>
      <c r="AW857" s="3" t="s">
        <v>2049</v>
      </c>
      <c r="AX857" s="3" t="s">
        <v>2049</v>
      </c>
      <c r="AY857" s="8">
        <v>4.6113306982872198</v>
      </c>
      <c r="AZ857">
        <v>11</v>
      </c>
      <c r="BA857">
        <v>4</v>
      </c>
      <c r="BB857" s="8">
        <v>0</v>
      </c>
      <c r="BC857" s="3" t="s">
        <v>2110</v>
      </c>
      <c r="BD857" s="8">
        <v>0.26367831245880025</v>
      </c>
      <c r="BE857">
        <f>VLOOKUP(A857,'dati SCL7_com'!A:C,3,FALSE)</f>
        <v>0</v>
      </c>
    </row>
    <row r="858" spans="1:57" x14ac:dyDescent="0.3">
      <c r="A858">
        <v>64043</v>
      </c>
      <c r="B858" t="s">
        <v>1031</v>
      </c>
      <c r="C858">
        <v>3509</v>
      </c>
      <c r="D858" t="s">
        <v>148</v>
      </c>
      <c r="E858" t="str">
        <f>VLOOKUP(A858,'0. dati base'!B:K,10,FALSE)</f>
        <v>CAMPANIA</v>
      </c>
      <c r="F858" s="15" t="s">
        <v>2049</v>
      </c>
      <c r="G858" s="8">
        <v>-5.512679162072767E-3</v>
      </c>
      <c r="H858">
        <v>319</v>
      </c>
      <c r="I858" s="8">
        <v>1.3026607538802661</v>
      </c>
      <c r="J858" s="8">
        <v>67.838444278234803</v>
      </c>
      <c r="K858">
        <v>43.82</v>
      </c>
      <c r="L858">
        <v>2492</v>
      </c>
      <c r="M858" s="8">
        <v>1.9831154556722248</v>
      </c>
      <c r="N858" s="8">
        <v>0.42456140350877197</v>
      </c>
      <c r="O858" s="8">
        <v>0.233918128654971</v>
      </c>
      <c r="P858" s="8">
        <v>23.546856465005931</v>
      </c>
      <c r="Q858" s="15" t="s">
        <v>2049</v>
      </c>
      <c r="R858" s="15" t="s">
        <v>2049</v>
      </c>
      <c r="S858" s="15" t="s">
        <v>2049</v>
      </c>
      <c r="T858" s="15" t="s">
        <v>2049</v>
      </c>
      <c r="U858" s="16">
        <v>0</v>
      </c>
      <c r="V858" s="17">
        <v>0</v>
      </c>
      <c r="X858">
        <v>0</v>
      </c>
      <c r="Y858">
        <v>0</v>
      </c>
      <c r="Z858" s="8">
        <v>0.15465631929046564</v>
      </c>
      <c r="AA858" s="8">
        <v>1.1554015020219526</v>
      </c>
      <c r="AB858" s="9">
        <v>17.559523809523807</v>
      </c>
      <c r="AC858">
        <v>7</v>
      </c>
      <c r="AD858" s="8">
        <v>6.9713261648745517</v>
      </c>
      <c r="AE858" s="15" t="s">
        <v>2049</v>
      </c>
      <c r="AF858" s="8">
        <v>100.36101083032491</v>
      </c>
      <c r="AG858" s="8">
        <v>1.0274475270000001</v>
      </c>
      <c r="AH858" s="8">
        <v>85.714285714285694</v>
      </c>
      <c r="AI858" s="8">
        <v>0.547557840616967</v>
      </c>
      <c r="AJ858" s="8">
        <v>81.166666666666671</v>
      </c>
      <c r="AK858" s="14">
        <v>21.2</v>
      </c>
      <c r="AL858" s="8">
        <v>0</v>
      </c>
      <c r="AM858" s="3" t="s">
        <v>2049</v>
      </c>
      <c r="AN858">
        <v>0</v>
      </c>
      <c r="AO858" s="3" t="s">
        <v>2049</v>
      </c>
      <c r="AP858" s="3" t="s">
        <v>2049</v>
      </c>
      <c r="AQ858" s="8">
        <v>0</v>
      </c>
      <c r="AR858" s="8">
        <v>0</v>
      </c>
      <c r="AT858" s="34">
        <v>0.3235772357723577</v>
      </c>
      <c r="AU858" s="34">
        <v>3.4197777144485606</v>
      </c>
      <c r="AV858" s="7">
        <v>1</v>
      </c>
      <c r="AW858" s="3" t="s">
        <v>2049</v>
      </c>
      <c r="AX858" s="3" t="s">
        <v>2049</v>
      </c>
      <c r="AY858" s="8">
        <v>2.3001725129384698</v>
      </c>
      <c r="AZ858">
        <v>16.100000000000001</v>
      </c>
      <c r="BA858">
        <v>18</v>
      </c>
      <c r="BB858" s="8">
        <v>0.56996295240809347</v>
      </c>
      <c r="BC858" s="3" t="s">
        <v>2110</v>
      </c>
      <c r="BD858" s="8">
        <v>1.7793594306049823</v>
      </c>
      <c r="BE858">
        <f>VLOOKUP(A858,'dati SCL7_com'!A:C,3,FALSE)</f>
        <v>0.8</v>
      </c>
    </row>
    <row r="859" spans="1:57" x14ac:dyDescent="0.3">
      <c r="A859">
        <v>64044</v>
      </c>
      <c r="B859" t="s">
        <v>1054</v>
      </c>
      <c r="C859">
        <v>6201</v>
      </c>
      <c r="D859" t="s">
        <v>271</v>
      </c>
      <c r="E859" t="str">
        <f>VLOOKUP(A859,'0. dati base'!B:K,10,FALSE)</f>
        <v>CAMPANIA</v>
      </c>
      <c r="F859" s="15" t="s">
        <v>2049</v>
      </c>
      <c r="G859" s="8">
        <v>3.6824877250409165E-2</v>
      </c>
      <c r="H859">
        <v>136</v>
      </c>
      <c r="I859" s="8">
        <v>23.488555643251775</v>
      </c>
      <c r="J859" s="8">
        <v>65.611222444889705</v>
      </c>
      <c r="K859">
        <v>36.43</v>
      </c>
      <c r="L859">
        <v>398</v>
      </c>
      <c r="M859" s="8">
        <v>14.146185253382434</v>
      </c>
      <c r="N859" s="8">
        <v>4.0558220671608997E-2</v>
      </c>
      <c r="O859" s="8">
        <v>0.130832969908417</v>
      </c>
      <c r="P859" s="8">
        <v>32.333717800845832</v>
      </c>
      <c r="Q859" s="15" t="s">
        <v>2049</v>
      </c>
      <c r="R859" s="15" t="s">
        <v>2049</v>
      </c>
      <c r="S859" s="15" t="s">
        <v>2049</v>
      </c>
      <c r="T859" s="15" t="s">
        <v>2049</v>
      </c>
      <c r="U859" s="16">
        <v>0</v>
      </c>
      <c r="V859" s="17">
        <v>0</v>
      </c>
      <c r="X859">
        <v>0</v>
      </c>
      <c r="Y859">
        <v>0</v>
      </c>
      <c r="Z859" s="8">
        <v>0.14696132596685083</v>
      </c>
      <c r="AA859" s="8">
        <v>23.399014778325121</v>
      </c>
      <c r="AB859" s="9">
        <v>12.456140350877194</v>
      </c>
      <c r="AC859">
        <v>8</v>
      </c>
      <c r="AD859" s="8">
        <v>90.374865735767997</v>
      </c>
      <c r="AE859" s="15" t="s">
        <v>2049</v>
      </c>
      <c r="AF859" s="8">
        <v>33.333333333333329</v>
      </c>
      <c r="AG859" s="8">
        <v>1.803497216</v>
      </c>
      <c r="AH859" s="8">
        <v>12.5</v>
      </c>
      <c r="AI859" s="8">
        <v>0.81505603822246497</v>
      </c>
      <c r="AJ859" s="8">
        <v>246</v>
      </c>
      <c r="AK859" s="14">
        <v>24.1</v>
      </c>
      <c r="AL859" s="8">
        <v>0</v>
      </c>
      <c r="AM859" s="3" t="s">
        <v>2049</v>
      </c>
      <c r="AN859">
        <v>0</v>
      </c>
      <c r="AO859" s="3" t="s">
        <v>2049</v>
      </c>
      <c r="AP859" s="3" t="s">
        <v>2049</v>
      </c>
      <c r="AQ859" s="8">
        <v>0</v>
      </c>
      <c r="AR859" s="8">
        <v>0</v>
      </c>
      <c r="AT859" s="34">
        <v>0.16015436565364208</v>
      </c>
      <c r="AU859" s="34">
        <v>1.6126431220770843</v>
      </c>
      <c r="AV859" s="7">
        <v>2</v>
      </c>
      <c r="AW859" s="3" t="s">
        <v>2049</v>
      </c>
      <c r="AX859" s="3" t="s">
        <v>2049</v>
      </c>
      <c r="AY859" s="8">
        <v>4.2269549666720856</v>
      </c>
      <c r="AZ859">
        <v>14.1</v>
      </c>
      <c r="BA859">
        <v>9</v>
      </c>
      <c r="BB859" s="8">
        <v>0</v>
      </c>
      <c r="BC859" s="3" t="s">
        <v>2110</v>
      </c>
      <c r="BD859" s="8">
        <v>0.19463667820069203</v>
      </c>
      <c r="BE859">
        <f>VLOOKUP(A859,'dati SCL7_com'!A:C,3,FALSE)</f>
        <v>0.4</v>
      </c>
    </row>
    <row r="860" spans="1:57" x14ac:dyDescent="0.3">
      <c r="A860">
        <v>64045</v>
      </c>
      <c r="B860" t="s">
        <v>1067</v>
      </c>
      <c r="C860">
        <v>1187</v>
      </c>
      <c r="D860" t="s">
        <v>2080</v>
      </c>
      <c r="E860" t="str">
        <f>VLOOKUP(A860,'0. dati base'!B:K,10,FALSE)</f>
        <v>CAMPANIA</v>
      </c>
      <c r="F860" s="15" t="s">
        <v>2049</v>
      </c>
      <c r="G860" s="8">
        <v>-4.6959199384141649E-2</v>
      </c>
      <c r="H860">
        <v>204</v>
      </c>
      <c r="I860" s="8">
        <v>9.6930533117932143</v>
      </c>
      <c r="J860" s="8">
        <v>65.714285714285708</v>
      </c>
      <c r="K860">
        <v>38.57</v>
      </c>
      <c r="L860">
        <v>0</v>
      </c>
      <c r="M860" s="8">
        <v>1.6756552810883993</v>
      </c>
      <c r="N860" s="8">
        <v>0.35459940652819</v>
      </c>
      <c r="O860" s="8">
        <v>0.14836795252225499</v>
      </c>
      <c r="P860" s="8">
        <v>37.122302158273378</v>
      </c>
      <c r="Q860" s="15" t="s">
        <v>2049</v>
      </c>
      <c r="R860" s="15" t="s">
        <v>2049</v>
      </c>
      <c r="S860" s="15" t="s">
        <v>2049</v>
      </c>
      <c r="T860" s="15" t="s">
        <v>2049</v>
      </c>
      <c r="U860" s="16">
        <v>0</v>
      </c>
      <c r="V860" s="17">
        <v>0</v>
      </c>
      <c r="X860">
        <v>0</v>
      </c>
      <c r="Y860">
        <v>2.5</v>
      </c>
      <c r="Z860" s="8">
        <v>0.17447495961227788</v>
      </c>
      <c r="AA860" s="8">
        <v>1.5060240963855422</v>
      </c>
      <c r="AB860" s="9">
        <v>9.5588235294117645</v>
      </c>
      <c r="AC860">
        <v>4</v>
      </c>
      <c r="AD860" s="8">
        <v>50</v>
      </c>
      <c r="AE860" s="15" t="s">
        <v>2049</v>
      </c>
      <c r="AF860" s="8">
        <v>131.76470588235293</v>
      </c>
      <c r="AG860" s="8">
        <v>0.26038276300000002</v>
      </c>
      <c r="AH860" s="8">
        <v>0</v>
      </c>
      <c r="AI860" s="8">
        <v>0.62305555555555603</v>
      </c>
      <c r="AJ860" s="8">
        <v>32</v>
      </c>
      <c r="AK860" s="14">
        <v>30.4</v>
      </c>
      <c r="AL860" s="8">
        <v>0</v>
      </c>
      <c r="AM860" s="3" t="s">
        <v>2049</v>
      </c>
      <c r="AN860">
        <v>0</v>
      </c>
      <c r="AO860" s="3" t="s">
        <v>2049</v>
      </c>
      <c r="AP860" s="3" t="s">
        <v>2049</v>
      </c>
      <c r="AQ860" s="8">
        <v>0</v>
      </c>
      <c r="AR860" s="8">
        <v>0</v>
      </c>
      <c r="AT860" s="34">
        <v>0.12363636363636364</v>
      </c>
      <c r="AU860" s="34">
        <v>3.3698399326032011</v>
      </c>
      <c r="AV860" s="7">
        <v>1</v>
      </c>
      <c r="AW860" s="3" t="s">
        <v>2049</v>
      </c>
      <c r="AX860" s="3" t="s">
        <v>2049</v>
      </c>
      <c r="AY860" s="8">
        <v>0.86281276962899056</v>
      </c>
      <c r="AZ860">
        <v>17.8</v>
      </c>
      <c r="BA860">
        <v>0</v>
      </c>
      <c r="BB860" s="8">
        <v>0</v>
      </c>
      <c r="BC860" s="3" t="s">
        <v>2110</v>
      </c>
      <c r="BD860" s="8">
        <v>0</v>
      </c>
      <c r="BE860">
        <f>VLOOKUP(A860,'dati SCL7_com'!A:C,3,FALSE)</f>
        <v>0.2</v>
      </c>
    </row>
    <row r="861" spans="1:57" x14ac:dyDescent="0.3">
      <c r="A861">
        <v>64046</v>
      </c>
      <c r="B861" t="s">
        <v>1092</v>
      </c>
      <c r="C861">
        <v>3160</v>
      </c>
      <c r="D861" t="s">
        <v>2061</v>
      </c>
      <c r="E861" t="str">
        <f>VLOOKUP(A861,'0. dati base'!B:K,10,FALSE)</f>
        <v>CAMPANIA</v>
      </c>
      <c r="F861" s="15" t="s">
        <v>2049</v>
      </c>
      <c r="G861" s="8">
        <v>4.4573643410852716E-2</v>
      </c>
      <c r="H861">
        <v>369</v>
      </c>
      <c r="I861" s="8">
        <v>38.744588744588739</v>
      </c>
      <c r="J861" s="8">
        <v>73.361702127659498</v>
      </c>
      <c r="K861">
        <v>41.21</v>
      </c>
      <c r="L861">
        <v>3359</v>
      </c>
      <c r="M861" s="8">
        <v>3.5964283745797276</v>
      </c>
      <c r="N861" s="8">
        <v>9.3846153846153996E-2</v>
      </c>
      <c r="O861" s="8">
        <v>0.15384615384615399</v>
      </c>
      <c r="P861" s="8">
        <v>7.2796934865900376</v>
      </c>
      <c r="Q861" s="15" t="s">
        <v>2049</v>
      </c>
      <c r="R861" s="15" t="s">
        <v>2049</v>
      </c>
      <c r="S861" s="15" t="s">
        <v>2049</v>
      </c>
      <c r="T861" s="15" t="s">
        <v>2049</v>
      </c>
      <c r="U861" s="16">
        <v>0</v>
      </c>
      <c r="V861" s="17">
        <v>0</v>
      </c>
      <c r="X861">
        <v>0</v>
      </c>
      <c r="Y861">
        <v>0</v>
      </c>
      <c r="Z861" s="8">
        <v>0.16573902288188003</v>
      </c>
      <c r="AA861" s="8">
        <v>3.2890575585072739</v>
      </c>
      <c r="AB861" s="9">
        <v>8.2018927444794958</v>
      </c>
      <c r="AC861">
        <v>4</v>
      </c>
      <c r="AD861" s="8">
        <v>19.878731343283579</v>
      </c>
      <c r="AE861" s="15" t="s">
        <v>2049</v>
      </c>
      <c r="AF861" s="8">
        <v>232.91925465838511</v>
      </c>
      <c r="AG861" s="8">
        <v>0.50105221</v>
      </c>
      <c r="AH861" s="8">
        <v>25</v>
      </c>
      <c r="AI861" s="8">
        <v>0.67076489910839998</v>
      </c>
      <c r="AJ861" s="8">
        <v>72.333333333333329</v>
      </c>
      <c r="AK861" s="14">
        <v>24</v>
      </c>
      <c r="AL861" s="8">
        <v>0</v>
      </c>
      <c r="AM861" s="3" t="s">
        <v>2049</v>
      </c>
      <c r="AN861">
        <v>0</v>
      </c>
      <c r="AO861" s="3" t="s">
        <v>2049</v>
      </c>
      <c r="AP861" s="3" t="s">
        <v>2049</v>
      </c>
      <c r="AQ861" s="8">
        <v>0</v>
      </c>
      <c r="AR861" s="8">
        <v>0.81029195442419411</v>
      </c>
      <c r="AT861" s="34">
        <v>4.9436253252385085E-2</v>
      </c>
      <c r="AU861" s="34">
        <v>2.5316455696202533</v>
      </c>
      <c r="AV861" s="7">
        <v>1</v>
      </c>
      <c r="AW861" s="3" t="s">
        <v>2049</v>
      </c>
      <c r="AX861" s="3" t="s">
        <v>2049</v>
      </c>
      <c r="AY861" s="8">
        <v>4.10612760581175</v>
      </c>
      <c r="AZ861">
        <v>13.1</v>
      </c>
      <c r="BA861">
        <v>15</v>
      </c>
      <c r="BB861" s="8">
        <v>0</v>
      </c>
      <c r="BC861" s="3" t="s">
        <v>2110</v>
      </c>
      <c r="BD861" s="8">
        <v>1.7241379310344829</v>
      </c>
      <c r="BE861">
        <f>VLOOKUP(A861,'dati SCL7_com'!A:C,3,FALSE)</f>
        <v>0.6</v>
      </c>
    </row>
    <row r="862" spans="1:57" x14ac:dyDescent="0.3">
      <c r="A862">
        <v>64047</v>
      </c>
      <c r="B862" t="s">
        <v>1118</v>
      </c>
      <c r="C862">
        <v>1727</v>
      </c>
      <c r="D862" t="s">
        <v>148</v>
      </c>
      <c r="E862" t="str">
        <f>VLOOKUP(A862,'0. dati base'!B:K,10,FALSE)</f>
        <v>CAMPANIA</v>
      </c>
      <c r="F862" s="15" t="s">
        <v>2049</v>
      </c>
      <c r="G862" s="8">
        <v>4.542626011200996E-2</v>
      </c>
      <c r="H862">
        <v>355</v>
      </c>
      <c r="I862" s="8">
        <v>1.9642857142857142</v>
      </c>
      <c r="J862" s="8">
        <v>61.439999999999898</v>
      </c>
      <c r="K862">
        <v>38.25</v>
      </c>
      <c r="L862">
        <v>0</v>
      </c>
      <c r="M862" s="8">
        <v>0.82668786978789077</v>
      </c>
      <c r="N862" s="8">
        <v>0.87885462555066096</v>
      </c>
      <c r="O862" s="8">
        <v>1.3215859030837001</v>
      </c>
      <c r="P862" s="8">
        <v>11.094890510948909</v>
      </c>
      <c r="Q862" s="15" t="s">
        <v>2049</v>
      </c>
      <c r="R862" s="15" t="s">
        <v>2049</v>
      </c>
      <c r="S862" s="15" t="s">
        <v>2049</v>
      </c>
      <c r="T862" s="15" t="s">
        <v>2049</v>
      </c>
      <c r="U862" s="16">
        <v>0</v>
      </c>
      <c r="V862" s="17">
        <v>0</v>
      </c>
      <c r="X862">
        <v>0</v>
      </c>
      <c r="Y862">
        <v>0</v>
      </c>
      <c r="Z862" s="8">
        <v>0.17023809523809524</v>
      </c>
      <c r="AA862" s="8">
        <v>0.65472751781243976</v>
      </c>
      <c r="AB862" s="9">
        <v>15.976331360946746</v>
      </c>
      <c r="AC862">
        <v>5</v>
      </c>
      <c r="AD862" s="8">
        <v>31.3041958041958</v>
      </c>
      <c r="AE862" s="15" t="s">
        <v>2049</v>
      </c>
      <c r="AF862" s="8">
        <v>146.92307692307693</v>
      </c>
      <c r="AG862" s="8">
        <v>2.0222446920000001</v>
      </c>
      <c r="AH862" s="8">
        <v>60</v>
      </c>
      <c r="AI862" s="8">
        <v>0.69462749916229205</v>
      </c>
      <c r="AJ862" s="8">
        <v>128.25</v>
      </c>
      <c r="AK862" s="14">
        <v>28.3</v>
      </c>
      <c r="AL862" s="8">
        <v>0</v>
      </c>
      <c r="AM862" s="3" t="s">
        <v>2049</v>
      </c>
      <c r="AN862">
        <v>0</v>
      </c>
      <c r="AO862" s="3" t="s">
        <v>2049</v>
      </c>
      <c r="AP862" s="3" t="s">
        <v>2049</v>
      </c>
      <c r="AQ862" s="8">
        <v>0</v>
      </c>
      <c r="AR862" s="8">
        <v>0</v>
      </c>
      <c r="AT862" s="34">
        <v>0.25</v>
      </c>
      <c r="AU862" s="34">
        <v>3.4742327735958307</v>
      </c>
      <c r="AV862" s="7">
        <v>1</v>
      </c>
      <c r="AW862" s="3" t="s">
        <v>2049</v>
      </c>
      <c r="AX862" s="3" t="s">
        <v>2049</v>
      </c>
      <c r="AY862" s="8">
        <v>1.1806375442739081</v>
      </c>
      <c r="AZ862">
        <v>26.6</v>
      </c>
      <c r="BA862">
        <v>3</v>
      </c>
      <c r="BB862" s="8">
        <v>0</v>
      </c>
      <c r="BC862" s="3" t="s">
        <v>2110</v>
      </c>
      <c r="BD862" s="8">
        <v>0.63829787234042545</v>
      </c>
      <c r="BE862">
        <f>VLOOKUP(A862,'dati SCL7_com'!A:C,3,FALSE)</f>
        <v>0</v>
      </c>
    </row>
    <row r="863" spans="1:57" x14ac:dyDescent="0.3">
      <c r="A863">
        <v>64048</v>
      </c>
      <c r="B863" t="s">
        <v>1142</v>
      </c>
      <c r="C863">
        <v>1920</v>
      </c>
      <c r="D863" t="s">
        <v>2080</v>
      </c>
      <c r="E863" t="str">
        <f>VLOOKUP(A863,'0. dati base'!B:K,10,FALSE)</f>
        <v>CAMPANIA</v>
      </c>
      <c r="F863" s="15" t="s">
        <v>2049</v>
      </c>
      <c r="G863" s="8">
        <v>-3.0060120240480961E-2</v>
      </c>
      <c r="H863">
        <v>93</v>
      </c>
      <c r="I863" s="8">
        <v>52.737603305785122</v>
      </c>
      <c r="J863" s="8">
        <v>68.567639257294402</v>
      </c>
      <c r="K863">
        <v>42.45</v>
      </c>
      <c r="L863">
        <v>0</v>
      </c>
      <c r="M863" s="8">
        <v>1.8532081585547195</v>
      </c>
      <c r="N863" s="8">
        <v>0.140825035561878</v>
      </c>
      <c r="O863" s="8">
        <v>0.142247510668563</v>
      </c>
      <c r="P863" s="8">
        <v>11.025641025641031</v>
      </c>
      <c r="Q863" s="15" t="s">
        <v>2049</v>
      </c>
      <c r="R863" s="15" t="s">
        <v>2049</v>
      </c>
      <c r="S863" s="15" t="s">
        <v>2049</v>
      </c>
      <c r="T863" s="15" t="s">
        <v>2049</v>
      </c>
      <c r="U863" s="16">
        <v>0</v>
      </c>
      <c r="V863" s="17">
        <v>0</v>
      </c>
      <c r="X863">
        <v>0</v>
      </c>
      <c r="Y863">
        <v>8.1999999999999993</v>
      </c>
      <c r="Z863" s="8">
        <v>0.14721074380165289</v>
      </c>
      <c r="AA863" s="8">
        <v>1.7211703958691909</v>
      </c>
      <c r="AB863" s="9">
        <v>25.882352941176475</v>
      </c>
      <c r="AC863">
        <v>6</v>
      </c>
      <c r="AD863" s="8">
        <v>115.78947368421051</v>
      </c>
      <c r="AE863" s="15" t="s">
        <v>2049</v>
      </c>
      <c r="AF863" s="8">
        <v>100</v>
      </c>
      <c r="AG863" s="8">
        <v>1.6146393969999999</v>
      </c>
      <c r="AH863" s="8">
        <v>0</v>
      </c>
      <c r="AI863" s="8">
        <v>0.85636363636363599</v>
      </c>
      <c r="AJ863" s="8">
        <v>75.333333333333329</v>
      </c>
      <c r="AK863" s="14">
        <v>23.2</v>
      </c>
      <c r="AL863" s="8">
        <v>0</v>
      </c>
      <c r="AM863" s="3" t="s">
        <v>2049</v>
      </c>
      <c r="AN863">
        <v>0</v>
      </c>
      <c r="AO863" s="3" t="s">
        <v>2049</v>
      </c>
      <c r="AP863" s="3" t="s">
        <v>2049</v>
      </c>
      <c r="AQ863" s="8">
        <v>0</v>
      </c>
      <c r="AR863" s="8">
        <v>0</v>
      </c>
      <c r="AT863" s="34">
        <v>0.13166144200626959</v>
      </c>
      <c r="AU863" s="34">
        <v>2.0833333333333335</v>
      </c>
      <c r="AV863" s="7">
        <v>1</v>
      </c>
      <c r="AW863" s="3" t="s">
        <v>2049</v>
      </c>
      <c r="AX863" s="3" t="s">
        <v>2049</v>
      </c>
      <c r="AY863" s="8">
        <v>1.0526315789473679</v>
      </c>
      <c r="AZ863">
        <v>15.5</v>
      </c>
      <c r="BA863">
        <v>1</v>
      </c>
      <c r="BB863" s="8">
        <v>0</v>
      </c>
      <c r="BC863" s="3" t="s">
        <v>2110</v>
      </c>
      <c r="BD863" s="8">
        <v>4.8614487117160911E-2</v>
      </c>
      <c r="BE863">
        <f>VLOOKUP(A863,'dati SCL7_com'!A:C,3,FALSE)</f>
        <v>0</v>
      </c>
    </row>
    <row r="864" spans="1:57" x14ac:dyDescent="0.3">
      <c r="A864">
        <v>64049</v>
      </c>
      <c r="B864" t="s">
        <v>1148</v>
      </c>
      <c r="C864">
        <v>12267</v>
      </c>
      <c r="D864" t="s">
        <v>2075</v>
      </c>
      <c r="E864" t="str">
        <f>VLOOKUP(A864,'0. dati base'!B:K,10,FALSE)</f>
        <v>CAMPANIA</v>
      </c>
      <c r="F864" s="15" t="s">
        <v>2049</v>
      </c>
      <c r="G864" s="8">
        <v>5.5125478519778816E-2</v>
      </c>
      <c r="H864">
        <v>622</v>
      </c>
      <c r="I864" s="8">
        <v>5.0874788357655412</v>
      </c>
      <c r="J864" s="8">
        <v>72.502662406815702</v>
      </c>
      <c r="K864">
        <v>39.32</v>
      </c>
      <c r="L864">
        <v>2994</v>
      </c>
      <c r="M864" s="8">
        <v>6.3293655433689571</v>
      </c>
      <c r="N864" s="8">
        <v>0.289434523809524</v>
      </c>
      <c r="O864" s="8">
        <v>0.223214285714286</v>
      </c>
      <c r="P864" s="8">
        <v>15.2456787725772</v>
      </c>
      <c r="Q864" s="15" t="s">
        <v>2049</v>
      </c>
      <c r="R864" s="15" t="s">
        <v>2049</v>
      </c>
      <c r="S864" s="15" t="s">
        <v>2049</v>
      </c>
      <c r="T864" s="15" t="s">
        <v>2049</v>
      </c>
      <c r="U864" s="16">
        <v>0</v>
      </c>
      <c r="V864" s="17">
        <v>0</v>
      </c>
      <c r="X864">
        <v>0</v>
      </c>
      <c r="Y864">
        <v>0</v>
      </c>
      <c r="Z864" s="8">
        <v>0.17399016367007983</v>
      </c>
      <c r="AA864" s="8">
        <v>2.2530329289428077</v>
      </c>
      <c r="AB864" s="9">
        <v>8.3582089552238816</v>
      </c>
      <c r="AC864">
        <v>9</v>
      </c>
      <c r="AD864" s="8">
        <v>14.73123262279889</v>
      </c>
      <c r="AE864" s="15" t="s">
        <v>2049</v>
      </c>
      <c r="AF864" s="8">
        <v>228.57142857142856</v>
      </c>
      <c r="AG864" s="8">
        <v>1.28314799</v>
      </c>
      <c r="AH864" s="8">
        <v>33.3333333333333</v>
      </c>
      <c r="AI864" s="8">
        <v>0.73082730418370601</v>
      </c>
      <c r="AJ864" s="8">
        <v>90</v>
      </c>
      <c r="AK864" s="14">
        <v>22.5</v>
      </c>
      <c r="AL864" s="8">
        <v>7.8956619965074664</v>
      </c>
      <c r="AM864" s="3" t="s">
        <v>2049</v>
      </c>
      <c r="AN864">
        <v>1</v>
      </c>
      <c r="AO864" s="3" t="s">
        <v>2049</v>
      </c>
      <c r="AP864" s="3" t="s">
        <v>2049</v>
      </c>
      <c r="AQ864" s="8">
        <v>0.63435121182955601</v>
      </c>
      <c r="AR864" s="8">
        <v>0</v>
      </c>
      <c r="AT864" s="34">
        <v>4.7077409162717222E-2</v>
      </c>
      <c r="AU864" s="34">
        <v>1.3858319067416647</v>
      </c>
      <c r="AV864" s="7">
        <v>1</v>
      </c>
      <c r="AW864" s="3" t="s">
        <v>2049</v>
      </c>
      <c r="AX864" s="3" t="s">
        <v>2049</v>
      </c>
      <c r="AY864" s="8">
        <v>4.5595179938120829</v>
      </c>
      <c r="AZ864">
        <v>14.7</v>
      </c>
      <c r="BA864">
        <v>28</v>
      </c>
      <c r="BB864" s="8">
        <v>0.24455857177794083</v>
      </c>
      <c r="BC864" s="3" t="s">
        <v>2110</v>
      </c>
      <c r="BD864" s="8">
        <v>1.5640766902119072</v>
      </c>
      <c r="BE864">
        <f>VLOOKUP(A864,'dati SCL7_com'!A:C,3,FALSE)</f>
        <v>0.8</v>
      </c>
    </row>
    <row r="865" spans="1:57" x14ac:dyDescent="0.3">
      <c r="A865">
        <v>64050</v>
      </c>
      <c r="B865" t="s">
        <v>1169</v>
      </c>
      <c r="C865">
        <v>7684</v>
      </c>
      <c r="D865" t="s">
        <v>2080</v>
      </c>
      <c r="E865" t="str">
        <f>VLOOKUP(A865,'0. dati base'!B:K,10,FALSE)</f>
        <v>CAMPANIA</v>
      </c>
      <c r="F865" s="15" t="s">
        <v>2049</v>
      </c>
      <c r="G865" s="8">
        <v>-4.4487427466150871E-2</v>
      </c>
      <c r="H865">
        <v>232</v>
      </c>
      <c r="I865" s="8">
        <v>34.602732793522264</v>
      </c>
      <c r="J865" s="8">
        <v>74.29951690821251</v>
      </c>
      <c r="K865">
        <v>44.49</v>
      </c>
      <c r="L865">
        <v>2510</v>
      </c>
      <c r="M865" s="8">
        <v>10.133830481390239</v>
      </c>
      <c r="N865" s="8">
        <v>0.245710113179993</v>
      </c>
      <c r="O865" s="8">
        <v>1.314348302300109</v>
      </c>
      <c r="P865" s="8">
        <v>25.08373650911798</v>
      </c>
      <c r="Q865" s="15" t="s">
        <v>2049</v>
      </c>
      <c r="R865" s="15" t="s">
        <v>2049</v>
      </c>
      <c r="S865" s="15" t="s">
        <v>2049</v>
      </c>
      <c r="T865" s="15" t="s">
        <v>2049</v>
      </c>
      <c r="U865" s="16">
        <v>0</v>
      </c>
      <c r="V865" s="17">
        <v>0</v>
      </c>
      <c r="X865">
        <v>0</v>
      </c>
      <c r="Y865">
        <v>16.100000000000001</v>
      </c>
      <c r="Z865" s="8">
        <v>0.14030870445344129</v>
      </c>
      <c r="AA865" s="8">
        <v>11.53184165232358</v>
      </c>
      <c r="AB865" s="9">
        <v>11.918604651162791</v>
      </c>
      <c r="AC865">
        <v>17</v>
      </c>
      <c r="AD865" s="8">
        <v>21.28403967538323</v>
      </c>
      <c r="AE865" s="15" t="s">
        <v>2049</v>
      </c>
      <c r="AF865" s="8">
        <v>34.262948207171313</v>
      </c>
      <c r="AG865" s="8">
        <v>0.61074918600000005</v>
      </c>
      <c r="AH865" s="8">
        <v>35.294117647058798</v>
      </c>
      <c r="AI865" s="8">
        <v>0.62459752584307704</v>
      </c>
      <c r="AJ865" s="8">
        <v>207.58333333333329</v>
      </c>
      <c r="AK865" s="14">
        <v>26.5</v>
      </c>
      <c r="AL865" s="8">
        <v>4.7702056488657512</v>
      </c>
      <c r="AM865" s="3" t="s">
        <v>2049</v>
      </c>
      <c r="AN865">
        <v>1</v>
      </c>
      <c r="AO865" s="3" t="s">
        <v>2049</v>
      </c>
      <c r="AP865" s="3" t="s">
        <v>2049</v>
      </c>
      <c r="AQ865" s="8">
        <v>0.50452814005701196</v>
      </c>
      <c r="AR865" s="8">
        <v>0.14682131845543972</v>
      </c>
      <c r="AT865" s="34">
        <v>0.14319923371647508</v>
      </c>
      <c r="AU865" s="34">
        <v>2.6028110359187924</v>
      </c>
      <c r="AV865" s="7">
        <v>1</v>
      </c>
      <c r="AW865" s="3" t="s">
        <v>2049</v>
      </c>
      <c r="AX865" s="3" t="s">
        <v>2049</v>
      </c>
      <c r="AY865" s="8">
        <v>3.9808917197452232</v>
      </c>
      <c r="AZ865">
        <v>15.4</v>
      </c>
      <c r="BA865">
        <v>16</v>
      </c>
      <c r="BB865" s="8">
        <v>0.39042165538781881</v>
      </c>
      <c r="BC865" s="3" t="s">
        <v>2110</v>
      </c>
      <c r="BD865" s="8">
        <v>0.56262955285756588</v>
      </c>
      <c r="BE865">
        <f>VLOOKUP(A865,'dati SCL7_com'!A:C,3,FALSE)</f>
        <v>0.8</v>
      </c>
    </row>
    <row r="866" spans="1:57" x14ac:dyDescent="0.3">
      <c r="A866">
        <v>64051</v>
      </c>
      <c r="B866" t="s">
        <v>1195</v>
      </c>
      <c r="C866">
        <v>423</v>
      </c>
      <c r="D866" t="s">
        <v>146</v>
      </c>
      <c r="E866" t="str">
        <f>VLOOKUP(A866,'0. dati base'!B:K,10,FALSE)</f>
        <v>CAMPANIA</v>
      </c>
      <c r="F866" s="15" t="s">
        <v>2049</v>
      </c>
      <c r="G866" s="8">
        <v>-0.21837088388214904</v>
      </c>
      <c r="H866">
        <v>24</v>
      </c>
      <c r="I866" s="8">
        <v>15.742793791574281</v>
      </c>
      <c r="J866" s="8">
        <v>80.603448275861993</v>
      </c>
      <c r="K866">
        <v>40.68</v>
      </c>
      <c r="L866">
        <v>4364</v>
      </c>
      <c r="M866" s="8">
        <v>2.0462969127993431</v>
      </c>
      <c r="N866" s="8">
        <v>0.51639344262295095</v>
      </c>
      <c r="O866" s="8">
        <v>5.7377049180327866</v>
      </c>
      <c r="P866" s="8">
        <v>77.367205542725173</v>
      </c>
      <c r="Q866" s="15" t="s">
        <v>2049</v>
      </c>
      <c r="R866" s="15" t="s">
        <v>2049</v>
      </c>
      <c r="S866" s="15" t="s">
        <v>2049</v>
      </c>
      <c r="T866" s="15" t="s">
        <v>2049</v>
      </c>
      <c r="U866" s="16">
        <v>0</v>
      </c>
      <c r="V866" s="17">
        <v>0</v>
      </c>
      <c r="X866">
        <v>1</v>
      </c>
      <c r="Y866">
        <v>3</v>
      </c>
      <c r="Z866" s="8">
        <v>0.11973392461197339</v>
      </c>
      <c r="AA866" s="8">
        <v>0.30120481927710846</v>
      </c>
      <c r="AB866" s="9">
        <v>5.7142857142857144</v>
      </c>
      <c r="AC866">
        <v>1</v>
      </c>
      <c r="AD866" s="8">
        <v>0</v>
      </c>
      <c r="AE866" s="15" t="s">
        <v>2049</v>
      </c>
      <c r="AF866" s="8">
        <v>633.33333333333326</v>
      </c>
      <c r="AG866" s="8">
        <v>2.1862702230000002</v>
      </c>
      <c r="AH866" s="8">
        <v>100</v>
      </c>
      <c r="AI866" s="8">
        <v>0</v>
      </c>
      <c r="AJ866" s="8">
        <v>0</v>
      </c>
      <c r="AK866" s="14">
        <v>40.1</v>
      </c>
      <c r="AL866" s="8">
        <v>0</v>
      </c>
      <c r="AM866" s="3" t="s">
        <v>2049</v>
      </c>
      <c r="AN866">
        <v>0</v>
      </c>
      <c r="AO866" s="3" t="s">
        <v>2049</v>
      </c>
      <c r="AP866" s="3" t="s">
        <v>2049</v>
      </c>
      <c r="AQ866" s="8">
        <v>0</v>
      </c>
      <c r="AR866" s="8">
        <v>0</v>
      </c>
      <c r="AT866" s="34">
        <v>0.22222222222222221</v>
      </c>
      <c r="AU866" s="34">
        <v>7.0921985815602833</v>
      </c>
      <c r="AV866" s="7">
        <v>1</v>
      </c>
      <c r="AW866" s="3" t="s">
        <v>2049</v>
      </c>
      <c r="AX866" s="3" t="s">
        <v>2049</v>
      </c>
      <c r="AY866" s="8">
        <v>2.518891687657431</v>
      </c>
      <c r="AZ866">
        <v>12.2</v>
      </c>
      <c r="BA866">
        <v>0</v>
      </c>
      <c r="BB866" s="8">
        <v>0</v>
      </c>
      <c r="BC866" s="3" t="s">
        <v>2110</v>
      </c>
      <c r="BD866" s="8">
        <v>0</v>
      </c>
      <c r="BE866">
        <f>VLOOKUP(A866,'dati SCL7_com'!A:C,3,FALSE)</f>
        <v>0.2</v>
      </c>
    </row>
    <row r="867" spans="1:57" x14ac:dyDescent="0.3">
      <c r="A867">
        <v>64052</v>
      </c>
      <c r="B867" t="s">
        <v>1206</v>
      </c>
      <c r="C867">
        <v>3725</v>
      </c>
      <c r="D867" t="s">
        <v>146</v>
      </c>
      <c r="E867" t="str">
        <f>VLOOKUP(A867,'0. dati base'!B:K,10,FALSE)</f>
        <v>CAMPANIA</v>
      </c>
      <c r="F867" s="15" t="s">
        <v>2049</v>
      </c>
      <c r="G867" s="8">
        <v>-8.6936200046739895E-2</v>
      </c>
      <c r="H867">
        <v>72</v>
      </c>
      <c r="I867" s="8">
        <v>36.268236498592273</v>
      </c>
      <c r="J867" s="8">
        <v>68.285371702637804</v>
      </c>
      <c r="K867">
        <v>39.6</v>
      </c>
      <c r="L867">
        <v>0</v>
      </c>
      <c r="M867" s="8">
        <v>5.7527132299087818</v>
      </c>
      <c r="N867" s="8">
        <v>0.48470859780727099</v>
      </c>
      <c r="O867" s="8">
        <v>3.5776110790536642</v>
      </c>
      <c r="P867" s="8">
        <v>37.537180249851268</v>
      </c>
      <c r="Q867" s="15" t="s">
        <v>2049</v>
      </c>
      <c r="R867" s="15" t="s">
        <v>2049</v>
      </c>
      <c r="S867" s="15" t="s">
        <v>2049</v>
      </c>
      <c r="T867" s="15" t="s">
        <v>2049</v>
      </c>
      <c r="U867" s="16">
        <v>0</v>
      </c>
      <c r="V867" s="17">
        <v>0</v>
      </c>
      <c r="X867">
        <v>1</v>
      </c>
      <c r="Y867">
        <v>4.8</v>
      </c>
      <c r="Z867" s="8">
        <v>0.14512413616585615</v>
      </c>
      <c r="AA867" s="8">
        <v>2.9259896729776247</v>
      </c>
      <c r="AB867" s="9">
        <v>10.106382978723403</v>
      </c>
      <c r="AC867">
        <v>4</v>
      </c>
      <c r="AD867" s="8">
        <v>11.44620811287478</v>
      </c>
      <c r="AE867" s="15" t="s">
        <v>2049</v>
      </c>
      <c r="AF867" s="8">
        <v>101.93050193050193</v>
      </c>
      <c r="AG867" s="8">
        <v>2.6636225269999998</v>
      </c>
      <c r="AH867" s="8">
        <v>50</v>
      </c>
      <c r="AI867" s="8">
        <v>0.61633281972264997</v>
      </c>
      <c r="AJ867" s="8">
        <v>108</v>
      </c>
      <c r="AK867" s="14">
        <v>33.9</v>
      </c>
      <c r="AL867" s="8">
        <v>0</v>
      </c>
      <c r="AM867" s="3" t="s">
        <v>2049</v>
      </c>
      <c r="AN867">
        <v>0</v>
      </c>
      <c r="AO867" s="3" t="s">
        <v>2049</v>
      </c>
      <c r="AP867" s="3" t="s">
        <v>2049</v>
      </c>
      <c r="AQ867" s="8">
        <v>0</v>
      </c>
      <c r="AR867" s="8">
        <v>0</v>
      </c>
      <c r="AT867" s="34">
        <v>0.13381555153707053</v>
      </c>
      <c r="AU867" s="34">
        <v>1.6107382550335569</v>
      </c>
      <c r="AV867" s="7">
        <v>1</v>
      </c>
      <c r="AW867" s="3" t="s">
        <v>2049</v>
      </c>
      <c r="AX867" s="3" t="s">
        <v>2049</v>
      </c>
      <c r="AY867" s="8">
        <v>3.6475869809203139</v>
      </c>
      <c r="AZ867">
        <v>11</v>
      </c>
      <c r="BA867">
        <v>10</v>
      </c>
      <c r="BB867" s="8">
        <v>0.26845637583892618</v>
      </c>
      <c r="BC867" s="3" t="s">
        <v>2110</v>
      </c>
      <c r="BD867" s="8">
        <v>0.20480357475330477</v>
      </c>
      <c r="BE867">
        <f>VLOOKUP(A867,'dati SCL7_com'!A:C,3,FALSE)</f>
        <v>0.2</v>
      </c>
    </row>
    <row r="868" spans="1:57" x14ac:dyDescent="0.3">
      <c r="A868">
        <v>64053</v>
      </c>
      <c r="B868" t="s">
        <v>1211</v>
      </c>
      <c r="C868">
        <v>3359</v>
      </c>
      <c r="D868" t="s">
        <v>2061</v>
      </c>
      <c r="E868" t="str">
        <f>VLOOKUP(A868,'0. dati base'!B:K,10,FALSE)</f>
        <v>CAMPANIA</v>
      </c>
      <c r="F868" s="15" t="s">
        <v>2049</v>
      </c>
      <c r="G868" s="8">
        <v>1.3246982631733883E-2</v>
      </c>
      <c r="H868">
        <v>225</v>
      </c>
      <c r="I868" s="8">
        <v>39.773387565368971</v>
      </c>
      <c r="J868" s="8">
        <v>76.493405740884398</v>
      </c>
      <c r="K868">
        <v>37.68</v>
      </c>
      <c r="L868">
        <v>0</v>
      </c>
      <c r="M868" s="8">
        <v>1.8802179556137604</v>
      </c>
      <c r="N868" s="8">
        <v>0.41044776119402998</v>
      </c>
      <c r="O868" s="8">
        <v>3.944562899786781</v>
      </c>
      <c r="P868" s="8">
        <v>20</v>
      </c>
      <c r="Q868" s="15" t="s">
        <v>2049</v>
      </c>
      <c r="R868" s="15" t="s">
        <v>2049</v>
      </c>
      <c r="S868" s="15" t="s">
        <v>2049</v>
      </c>
      <c r="T868" s="15" t="s">
        <v>2049</v>
      </c>
      <c r="U868" s="16">
        <v>0</v>
      </c>
      <c r="V868" s="17">
        <v>0</v>
      </c>
      <c r="X868">
        <v>0</v>
      </c>
      <c r="Y868">
        <v>0</v>
      </c>
      <c r="Z868" s="8">
        <v>0.15543288785589773</v>
      </c>
      <c r="AA868" s="8">
        <v>1.1168881186212209</v>
      </c>
      <c r="AB868" s="9">
        <v>13.125</v>
      </c>
      <c r="AC868">
        <v>6</v>
      </c>
      <c r="AD868" s="8">
        <v>15.18691588785047</v>
      </c>
      <c r="AE868" s="15" t="s">
        <v>2049</v>
      </c>
      <c r="AF868" s="8">
        <v>70.297029702970292</v>
      </c>
      <c r="AG868" s="8">
        <v>1.9672131150000001</v>
      </c>
      <c r="AH868" s="8">
        <v>33.3333333333333</v>
      </c>
      <c r="AI868" s="8">
        <v>0.58166153846153801</v>
      </c>
      <c r="AJ868" s="8">
        <v>177.66666666666671</v>
      </c>
      <c r="AK868" s="14">
        <v>21.5</v>
      </c>
      <c r="AL868" s="8">
        <v>0</v>
      </c>
      <c r="AM868" s="3" t="s">
        <v>2049</v>
      </c>
      <c r="AN868">
        <v>0</v>
      </c>
      <c r="AO868" s="3" t="s">
        <v>2049</v>
      </c>
      <c r="AP868" s="3" t="s">
        <v>2049</v>
      </c>
      <c r="AQ868" s="8">
        <v>0</v>
      </c>
      <c r="AR868" s="8">
        <v>0</v>
      </c>
      <c r="AT868" s="34">
        <v>0.14028056112224449</v>
      </c>
      <c r="AU868" s="34">
        <v>2.0839535576064305</v>
      </c>
      <c r="AV868" s="7">
        <v>1</v>
      </c>
      <c r="AW868" s="3" t="s">
        <v>2049</v>
      </c>
      <c r="AX868" s="3" t="s">
        <v>2049</v>
      </c>
      <c r="AY868" s="8">
        <v>3.3608310418576228</v>
      </c>
      <c r="AZ868">
        <v>9.8000000000000007</v>
      </c>
      <c r="BA868">
        <v>6</v>
      </c>
      <c r="BB868" s="8">
        <v>0</v>
      </c>
      <c r="BC868" s="3" t="s">
        <v>2110</v>
      </c>
      <c r="BD868" s="8">
        <v>0.39447731755424059</v>
      </c>
      <c r="BE868">
        <f>VLOOKUP(A868,'dati SCL7_com'!A:C,3,FALSE)</f>
        <v>0.2</v>
      </c>
    </row>
    <row r="869" spans="1:57" x14ac:dyDescent="0.3">
      <c r="A869">
        <v>64054</v>
      </c>
      <c r="B869" t="s">
        <v>1214</v>
      </c>
      <c r="C869">
        <v>11467</v>
      </c>
      <c r="D869" t="s">
        <v>148</v>
      </c>
      <c r="E869" t="str">
        <f>VLOOKUP(A869,'0. dati base'!B:K,10,FALSE)</f>
        <v>CAMPANIA</v>
      </c>
      <c r="F869" s="15" t="s">
        <v>2049</v>
      </c>
      <c r="G869" s="8">
        <v>0.25409269080009222</v>
      </c>
      <c r="H869">
        <v>403</v>
      </c>
      <c r="I869" s="8">
        <v>10.268431697003127</v>
      </c>
      <c r="J869" s="8">
        <v>74.856858352003897</v>
      </c>
      <c r="K869">
        <v>41.92</v>
      </c>
      <c r="L869">
        <v>0</v>
      </c>
      <c r="M869" s="8">
        <v>5.2734968779963056</v>
      </c>
      <c r="N869" s="8">
        <v>0.16562322140011401</v>
      </c>
      <c r="O869" s="8">
        <v>0.68298235628912896</v>
      </c>
      <c r="P869" s="8">
        <v>13.090551181102359</v>
      </c>
      <c r="Q869" s="15" t="s">
        <v>2049</v>
      </c>
      <c r="R869" s="15" t="s">
        <v>2049</v>
      </c>
      <c r="S869" s="15" t="s">
        <v>2049</v>
      </c>
      <c r="T869" s="15" t="s">
        <v>2049</v>
      </c>
      <c r="U869" s="16">
        <v>0</v>
      </c>
      <c r="V869" s="17">
        <v>0</v>
      </c>
      <c r="X869">
        <v>0</v>
      </c>
      <c r="Y869">
        <v>0.9</v>
      </c>
      <c r="Z869" s="8">
        <v>0.17880125022982166</v>
      </c>
      <c r="AA869" s="8">
        <v>1.8486424032351241</v>
      </c>
      <c r="AB869" s="9">
        <v>9.5037846930193446</v>
      </c>
      <c r="AC869">
        <v>7</v>
      </c>
      <c r="AD869" s="8">
        <v>0</v>
      </c>
      <c r="AE869" s="15" t="s">
        <v>2049</v>
      </c>
      <c r="AF869" s="8">
        <v>158.89423076923077</v>
      </c>
      <c r="AG869" s="8">
        <v>2.1767522860000001</v>
      </c>
      <c r="AH869" s="8">
        <v>100</v>
      </c>
      <c r="AI869" s="8">
        <v>0</v>
      </c>
      <c r="AJ869" s="8">
        <v>103.1428571428571</v>
      </c>
      <c r="AK869" s="14">
        <v>22.4</v>
      </c>
      <c r="AL869" s="8">
        <v>0</v>
      </c>
      <c r="AM869" s="3" t="s">
        <v>2049</v>
      </c>
      <c r="AN869">
        <v>0</v>
      </c>
      <c r="AO869" s="3" t="s">
        <v>2049</v>
      </c>
      <c r="AP869" s="3" t="s">
        <v>2049</v>
      </c>
      <c r="AQ869" s="8">
        <v>0</v>
      </c>
      <c r="AR869" s="8">
        <v>0</v>
      </c>
      <c r="AT869" s="34">
        <v>0.14807302231237324</v>
      </c>
      <c r="AU869" s="34">
        <v>1.0464812069416587</v>
      </c>
      <c r="AV869" s="7">
        <v>1</v>
      </c>
      <c r="AW869" s="3" t="s">
        <v>2049</v>
      </c>
      <c r="AX869" s="3" t="s">
        <v>2049</v>
      </c>
      <c r="AY869" s="8">
        <v>2.6286780293394392</v>
      </c>
      <c r="AZ869">
        <v>15.1</v>
      </c>
      <c r="BA869">
        <v>3</v>
      </c>
      <c r="BB869" s="8">
        <v>0</v>
      </c>
      <c r="BC869" s="3" t="s">
        <v>2110</v>
      </c>
      <c r="BD869" s="8">
        <v>0.11181513231457324</v>
      </c>
      <c r="BE869">
        <f>VLOOKUP(A869,'dati SCL7_com'!A:C,3,FALSE)</f>
        <v>0.8</v>
      </c>
    </row>
    <row r="870" spans="1:57" x14ac:dyDescent="0.3">
      <c r="A870">
        <v>64055</v>
      </c>
      <c r="B870" t="s">
        <v>1215</v>
      </c>
      <c r="C870">
        <v>2297</v>
      </c>
      <c r="D870" t="s">
        <v>148</v>
      </c>
      <c r="E870" t="str">
        <f>VLOOKUP(A870,'0. dati base'!B:K,10,FALSE)</f>
        <v>CAMPANIA</v>
      </c>
      <c r="F870" s="15" t="s">
        <v>2049</v>
      </c>
      <c r="G870" s="8">
        <v>1.3015184381778742E-3</v>
      </c>
      <c r="H870">
        <v>244</v>
      </c>
      <c r="I870" s="8">
        <v>58.925476603119584</v>
      </c>
      <c r="J870" s="8">
        <v>66.779279279279208</v>
      </c>
      <c r="K870">
        <v>42.969999999999992</v>
      </c>
      <c r="L870">
        <v>0</v>
      </c>
      <c r="M870" s="8">
        <v>1.2067070461401743</v>
      </c>
      <c r="N870" s="8">
        <v>0.228618421052632</v>
      </c>
      <c r="O870" s="8">
        <v>0.98684210526315796</v>
      </c>
      <c r="P870" s="8">
        <v>18.584070796460178</v>
      </c>
      <c r="Q870" s="15" t="s">
        <v>2049</v>
      </c>
      <c r="R870" s="15" t="s">
        <v>2049</v>
      </c>
      <c r="S870" s="15" t="s">
        <v>2049</v>
      </c>
      <c r="T870" s="15" t="s">
        <v>2049</v>
      </c>
      <c r="U870" s="16">
        <v>0</v>
      </c>
      <c r="V870" s="17">
        <v>0</v>
      </c>
      <c r="X870">
        <v>1</v>
      </c>
      <c r="Y870">
        <v>0</v>
      </c>
      <c r="Z870" s="8">
        <v>0.16117850953206239</v>
      </c>
      <c r="AA870" s="8">
        <v>0.57770075101097629</v>
      </c>
      <c r="AB870" s="9">
        <v>8.3700440528634363</v>
      </c>
      <c r="AC870">
        <v>6</v>
      </c>
      <c r="AD870" s="8">
        <v>30.5241935483871</v>
      </c>
      <c r="AE870" s="15" t="s">
        <v>2049</v>
      </c>
      <c r="AF870" s="8">
        <v>310.98901098901098</v>
      </c>
      <c r="AG870" s="8">
        <v>2.2421524659999998</v>
      </c>
      <c r="AH870" s="8">
        <v>50</v>
      </c>
      <c r="AI870" s="8">
        <v>0.67503302509907503</v>
      </c>
      <c r="AJ870" s="8">
        <v>25.8</v>
      </c>
      <c r="AK870" s="14">
        <v>25.9</v>
      </c>
      <c r="AL870" s="8">
        <v>0</v>
      </c>
      <c r="AM870" s="3" t="s">
        <v>2049</v>
      </c>
      <c r="AN870">
        <v>0</v>
      </c>
      <c r="AO870" s="3" t="s">
        <v>2049</v>
      </c>
      <c r="AP870" s="3" t="s">
        <v>2049</v>
      </c>
      <c r="AQ870" s="8">
        <v>0</v>
      </c>
      <c r="AR870" s="8">
        <v>0</v>
      </c>
      <c r="AT870" s="34">
        <v>4.5778229908443539E-2</v>
      </c>
      <c r="AU870" s="34">
        <v>3.0474531998258598</v>
      </c>
      <c r="AV870" s="7">
        <v>1</v>
      </c>
      <c r="AW870" s="3" t="s">
        <v>2049</v>
      </c>
      <c r="AX870" s="3" t="s">
        <v>2049</v>
      </c>
      <c r="AY870" s="8">
        <v>1.823154056517776</v>
      </c>
      <c r="AZ870">
        <v>11.5</v>
      </c>
      <c r="BA870">
        <v>1</v>
      </c>
      <c r="BB870" s="8">
        <v>0</v>
      </c>
      <c r="BC870" s="3" t="s">
        <v>2110</v>
      </c>
      <c r="BD870" s="8">
        <v>0.10638297872340426</v>
      </c>
      <c r="BE870">
        <f>VLOOKUP(A870,'dati SCL7_com'!A:C,3,FALSE)</f>
        <v>0.4</v>
      </c>
    </row>
    <row r="871" spans="1:57" x14ac:dyDescent="0.3">
      <c r="A871">
        <v>64056</v>
      </c>
      <c r="B871" t="s">
        <v>1216</v>
      </c>
      <c r="C871">
        <v>1338</v>
      </c>
      <c r="D871" t="s">
        <v>2061</v>
      </c>
      <c r="E871" t="str">
        <f>VLOOKUP(A871,'0. dati base'!B:K,10,FALSE)</f>
        <v>CAMPANIA</v>
      </c>
      <c r="F871" s="15" t="s">
        <v>2049</v>
      </c>
      <c r="G871" s="8">
        <v>-5.5593220338983049E-2</v>
      </c>
      <c r="H871">
        <v>169</v>
      </c>
      <c r="I871" s="8">
        <v>42.282842785355342</v>
      </c>
      <c r="J871" s="8">
        <v>73.684210526315695</v>
      </c>
      <c r="K871">
        <v>41.63</v>
      </c>
      <c r="L871">
        <v>0</v>
      </c>
      <c r="M871" s="8">
        <v>0.95063258576740495</v>
      </c>
      <c r="N871" s="8">
        <v>6.5217391304348005E-2</v>
      </c>
      <c r="O871" s="8">
        <v>2.3550724637681162</v>
      </c>
      <c r="P871" s="8">
        <v>42.401500938086308</v>
      </c>
      <c r="Q871" s="15" t="s">
        <v>2049</v>
      </c>
      <c r="R871" s="15" t="s">
        <v>2049</v>
      </c>
      <c r="S871" s="15" t="s">
        <v>2049</v>
      </c>
      <c r="T871" s="15" t="s">
        <v>2049</v>
      </c>
      <c r="U871" s="16">
        <v>0</v>
      </c>
      <c r="V871" s="17">
        <v>0</v>
      </c>
      <c r="X871">
        <v>0</v>
      </c>
      <c r="Y871">
        <v>47.6</v>
      </c>
      <c r="Z871" s="8">
        <v>0.15721464465183058</v>
      </c>
      <c r="AA871" s="8">
        <v>0.53918736761024455</v>
      </c>
      <c r="AB871" s="9">
        <v>6.0606060606060606</v>
      </c>
      <c r="AC871">
        <v>3</v>
      </c>
      <c r="AD871" s="8">
        <v>17.269406392694059</v>
      </c>
      <c r="AE871" s="15" t="s">
        <v>2049</v>
      </c>
      <c r="AF871" s="8">
        <v>149.31506849315068</v>
      </c>
      <c r="AG871" s="8">
        <v>2.692514809</v>
      </c>
      <c r="AH871" s="8">
        <v>0</v>
      </c>
      <c r="AI871" s="8">
        <v>1.5547329455314649</v>
      </c>
      <c r="AJ871" s="8">
        <v>26.666666666666671</v>
      </c>
      <c r="AK871" s="14">
        <v>18.5</v>
      </c>
      <c r="AL871" s="8">
        <v>0</v>
      </c>
      <c r="AM871" s="3" t="s">
        <v>2049</v>
      </c>
      <c r="AN871">
        <v>0</v>
      </c>
      <c r="AO871" s="3" t="s">
        <v>2049</v>
      </c>
      <c r="AP871" s="3" t="s">
        <v>2049</v>
      </c>
      <c r="AQ871" s="8">
        <v>0</v>
      </c>
      <c r="AR871" s="8">
        <v>0</v>
      </c>
      <c r="AT871" s="34">
        <v>0.20454545454545456</v>
      </c>
      <c r="AU871" s="34">
        <v>3.7369207772795217</v>
      </c>
      <c r="AV871" s="7">
        <v>1</v>
      </c>
      <c r="AW871" s="3" t="s">
        <v>2049</v>
      </c>
      <c r="AX871" s="3" t="s">
        <v>2049</v>
      </c>
      <c r="AY871" s="8">
        <v>4.665629860031105</v>
      </c>
      <c r="AZ871">
        <v>6.8</v>
      </c>
      <c r="BA871">
        <v>5</v>
      </c>
      <c r="BB871" s="8">
        <v>0</v>
      </c>
      <c r="BC871" s="3" t="s">
        <v>2110</v>
      </c>
      <c r="BD871" s="8">
        <v>0.60975609756097571</v>
      </c>
      <c r="BE871">
        <f>VLOOKUP(A871,'dati SCL7_com'!A:C,3,FALSE)</f>
        <v>0.6</v>
      </c>
    </row>
    <row r="872" spans="1:57" x14ac:dyDescent="0.3">
      <c r="A872">
        <v>64057</v>
      </c>
      <c r="B872" t="s">
        <v>1221</v>
      </c>
      <c r="C872">
        <v>7780</v>
      </c>
      <c r="D872" t="s">
        <v>2061</v>
      </c>
      <c r="E872" t="str">
        <f>VLOOKUP(A872,'0. dati base'!B:K,10,FALSE)</f>
        <v>CAMPANIA</v>
      </c>
      <c r="F872" s="15" t="s">
        <v>2049</v>
      </c>
      <c r="G872" s="8">
        <v>1.3770913770913771E-2</v>
      </c>
      <c r="H872">
        <v>94</v>
      </c>
      <c r="I872" s="8">
        <v>8.607337818966613</v>
      </c>
      <c r="J872" s="8">
        <v>76.858638743455401</v>
      </c>
      <c r="K872">
        <v>39.020000000000003</v>
      </c>
      <c r="L872">
        <v>1197</v>
      </c>
      <c r="M872" s="8">
        <v>10.725899796064597</v>
      </c>
      <c r="N872" s="8">
        <v>0.35166599759132899</v>
      </c>
      <c r="O872" s="8">
        <v>1.565636290646327</v>
      </c>
      <c r="P872" s="8">
        <v>28.243430152143841</v>
      </c>
      <c r="Q872" s="15" t="s">
        <v>2049</v>
      </c>
      <c r="R872" s="15" t="s">
        <v>2049</v>
      </c>
      <c r="S872" s="15" t="s">
        <v>2049</v>
      </c>
      <c r="T872" s="15" t="s">
        <v>2049</v>
      </c>
      <c r="U872" s="16">
        <v>0</v>
      </c>
      <c r="V872" s="17">
        <v>0</v>
      </c>
      <c r="X872">
        <v>0</v>
      </c>
      <c r="Y872">
        <v>0</v>
      </c>
      <c r="Z872" s="8">
        <v>0.15132664720071093</v>
      </c>
      <c r="AA872" s="8">
        <v>24.478178368121441</v>
      </c>
      <c r="AB872" s="9">
        <v>14.861111111111111</v>
      </c>
      <c r="AC872">
        <v>8</v>
      </c>
      <c r="AD872" s="8">
        <v>29.849832214765101</v>
      </c>
      <c r="AE872" s="15" t="s">
        <v>2049</v>
      </c>
      <c r="AF872" s="8">
        <v>27.666666666666668</v>
      </c>
      <c r="AG872" s="8">
        <v>0.891530461</v>
      </c>
      <c r="AH872" s="8">
        <v>37.5</v>
      </c>
      <c r="AI872" s="8">
        <v>0.26643433293049701</v>
      </c>
      <c r="AJ872" s="8">
        <v>299.83333333333331</v>
      </c>
      <c r="AK872" s="14">
        <v>24.5</v>
      </c>
      <c r="AL872" s="8">
        <v>0</v>
      </c>
      <c r="AM872" s="3" t="s">
        <v>2049</v>
      </c>
      <c r="AN872">
        <v>0</v>
      </c>
      <c r="AO872" s="3" t="s">
        <v>2049</v>
      </c>
      <c r="AP872" s="3" t="s">
        <v>2049</v>
      </c>
      <c r="AQ872" s="8">
        <v>0</v>
      </c>
      <c r="AR872" s="8">
        <v>0</v>
      </c>
      <c r="AT872" s="34">
        <v>0.12624378109452736</v>
      </c>
      <c r="AU872" s="34">
        <v>1.5424164524421595</v>
      </c>
      <c r="AV872" s="7">
        <v>2</v>
      </c>
      <c r="AW872" s="3" t="s">
        <v>2049</v>
      </c>
      <c r="AX872" s="3" t="s">
        <v>2049</v>
      </c>
      <c r="AY872" s="8">
        <v>5.8670143415906129</v>
      </c>
      <c r="AZ872">
        <v>15.8</v>
      </c>
      <c r="BA872">
        <v>34</v>
      </c>
      <c r="BB872" s="8">
        <v>0.25706940874035988</v>
      </c>
      <c r="BC872" s="3" t="s">
        <v>2110</v>
      </c>
      <c r="BD872" s="8">
        <v>0.43636363636363634</v>
      </c>
      <c r="BE872">
        <f>VLOOKUP(A872,'dati SCL7_com'!A:C,3,FALSE)</f>
        <v>0.6</v>
      </c>
    </row>
    <row r="873" spans="1:57" x14ac:dyDescent="0.3">
      <c r="A873">
        <v>64058</v>
      </c>
      <c r="B873" t="s">
        <v>1223</v>
      </c>
      <c r="C873">
        <v>2851</v>
      </c>
      <c r="D873" t="s">
        <v>2061</v>
      </c>
      <c r="E873" t="str">
        <f>VLOOKUP(A873,'0. dati base'!B:K,10,FALSE)</f>
        <v>CAMPANIA</v>
      </c>
      <c r="F873" s="15" t="s">
        <v>2049</v>
      </c>
      <c r="G873" s="8">
        <v>-1.248767663489977E-2</v>
      </c>
      <c r="H873">
        <v>88</v>
      </c>
      <c r="I873" s="8">
        <v>59.101497504159738</v>
      </c>
      <c r="J873" s="8">
        <v>70.657797487065693</v>
      </c>
      <c r="K873">
        <v>45.32</v>
      </c>
      <c r="L873">
        <v>0</v>
      </c>
      <c r="M873" s="8">
        <v>5.048779143471311</v>
      </c>
      <c r="N873" s="8">
        <v>0.224150397686189</v>
      </c>
      <c r="O873" s="8">
        <v>0.21691973969631201</v>
      </c>
      <c r="P873" s="8">
        <v>25.85301837270341</v>
      </c>
      <c r="Q873" s="15" t="s">
        <v>2049</v>
      </c>
      <c r="R873" s="15" t="s">
        <v>2049</v>
      </c>
      <c r="S873" s="15" t="s">
        <v>2049</v>
      </c>
      <c r="T873" s="15" t="s">
        <v>2049</v>
      </c>
      <c r="U873" s="16">
        <v>0</v>
      </c>
      <c r="V873" s="17">
        <v>0</v>
      </c>
      <c r="X873">
        <v>0</v>
      </c>
      <c r="Y873">
        <v>53.1</v>
      </c>
      <c r="Z873" s="8">
        <v>0.10948419301164726</v>
      </c>
      <c r="AA873" s="8">
        <v>2.2137887413029729</v>
      </c>
      <c r="AB873" s="9">
        <v>23.280423280423278</v>
      </c>
      <c r="AC873">
        <v>3</v>
      </c>
      <c r="AD873" s="8">
        <v>45.59270516717325</v>
      </c>
      <c r="AE873" s="15" t="s">
        <v>2049</v>
      </c>
      <c r="AF873" s="8">
        <v>100</v>
      </c>
      <c r="AG873" s="8">
        <v>0.74850299399999998</v>
      </c>
      <c r="AH873" s="8">
        <v>0</v>
      </c>
      <c r="AI873" s="8">
        <v>0.67</v>
      </c>
      <c r="AJ873" s="8">
        <v>43</v>
      </c>
      <c r="AK873" s="14">
        <v>34.5</v>
      </c>
      <c r="AL873" s="8">
        <v>0</v>
      </c>
      <c r="AM873" s="3" t="s">
        <v>2049</v>
      </c>
      <c r="AN873">
        <v>0</v>
      </c>
      <c r="AO873" s="3" t="s">
        <v>2049</v>
      </c>
      <c r="AP873" s="3" t="s">
        <v>2049</v>
      </c>
      <c r="AQ873" s="8">
        <v>0</v>
      </c>
      <c r="AR873" s="8">
        <v>0</v>
      </c>
      <c r="AT873" s="34">
        <v>0.10933333333333334</v>
      </c>
      <c r="AU873" s="34">
        <v>1.7537706068046299</v>
      </c>
      <c r="AV873" s="7">
        <v>1</v>
      </c>
      <c r="AW873" s="3" t="s">
        <v>2049</v>
      </c>
      <c r="AX873" s="3" t="s">
        <v>2049</v>
      </c>
      <c r="AY873" s="8">
        <v>2.891217925551139</v>
      </c>
      <c r="AZ873">
        <v>18.100000000000001</v>
      </c>
      <c r="BA873">
        <v>3</v>
      </c>
      <c r="BB873" s="8">
        <v>0.70150824272185197</v>
      </c>
      <c r="BC873" s="3" t="s">
        <v>2110</v>
      </c>
      <c r="BD873" s="8">
        <v>0.14784151389710232</v>
      </c>
      <c r="BE873">
        <f>VLOOKUP(A873,'dati SCL7_com'!A:C,3,FALSE)</f>
        <v>0.6</v>
      </c>
    </row>
    <row r="874" spans="1:57" x14ac:dyDescent="0.3">
      <c r="A874">
        <v>64059</v>
      </c>
      <c r="B874" t="s">
        <v>1225</v>
      </c>
      <c r="C874">
        <v>5313</v>
      </c>
      <c r="D874" t="s">
        <v>2061</v>
      </c>
      <c r="E874" t="str">
        <f>VLOOKUP(A874,'0. dati base'!B:K,10,FALSE)</f>
        <v>CAMPANIA</v>
      </c>
      <c r="F874" s="15" t="s">
        <v>2049</v>
      </c>
      <c r="G874" s="8">
        <v>9.224397590361446E-3</v>
      </c>
      <c r="H874">
        <v>247</v>
      </c>
      <c r="I874" s="8">
        <v>37.343779145681779</v>
      </c>
      <c r="J874" s="8">
        <v>67.739130434782595</v>
      </c>
      <c r="K874">
        <v>43.24</v>
      </c>
      <c r="L874">
        <v>338</v>
      </c>
      <c r="M874" s="8">
        <v>2.9746731835083371</v>
      </c>
      <c r="N874" s="8">
        <v>0.37993730407523502</v>
      </c>
      <c r="O874" s="8">
        <v>3.0094043887147341</v>
      </c>
      <c r="P874" s="8">
        <v>17.49688667496887</v>
      </c>
      <c r="Q874" s="15" t="s">
        <v>2049</v>
      </c>
      <c r="R874" s="15" t="s">
        <v>2049</v>
      </c>
      <c r="S874" s="15" t="s">
        <v>2049</v>
      </c>
      <c r="T874" s="15" t="s">
        <v>2049</v>
      </c>
      <c r="U874" s="16">
        <v>0</v>
      </c>
      <c r="V874" s="17">
        <v>0</v>
      </c>
      <c r="X874">
        <v>0</v>
      </c>
      <c r="Y874">
        <v>1</v>
      </c>
      <c r="Z874" s="8">
        <v>0.14400298451781385</v>
      </c>
      <c r="AA874" s="8">
        <v>1.7138455613325629</v>
      </c>
      <c r="AB874" s="9">
        <v>12.419700214132762</v>
      </c>
      <c r="AC874">
        <v>5</v>
      </c>
      <c r="AD874" s="8">
        <v>14.24870466321244</v>
      </c>
      <c r="AE874" s="15" t="s">
        <v>2049</v>
      </c>
      <c r="AF874" s="8">
        <v>109.35064935064935</v>
      </c>
      <c r="AG874" s="8">
        <v>1.85528757</v>
      </c>
      <c r="AH874" s="8">
        <v>60</v>
      </c>
      <c r="AI874" s="8">
        <v>0.78181818181818197</v>
      </c>
      <c r="AJ874" s="8">
        <v>71</v>
      </c>
      <c r="AK874" s="14">
        <v>24.5</v>
      </c>
      <c r="AL874" s="8">
        <v>0</v>
      </c>
      <c r="AM874" s="3" t="s">
        <v>2049</v>
      </c>
      <c r="AN874">
        <v>0</v>
      </c>
      <c r="AO874" s="3" t="s">
        <v>2049</v>
      </c>
      <c r="AP874" s="3" t="s">
        <v>2049</v>
      </c>
      <c r="AQ874" s="8">
        <v>0</v>
      </c>
      <c r="AR874" s="8">
        <v>4.7494656851104251</v>
      </c>
      <c r="AT874" s="34">
        <v>8.5344827586206901E-2</v>
      </c>
      <c r="AU874" s="34">
        <v>1.3175230566534915</v>
      </c>
      <c r="AV874" s="7">
        <v>1</v>
      </c>
      <c r="AW874" s="3" t="s">
        <v>2049</v>
      </c>
      <c r="AX874" s="3" t="s">
        <v>2049</v>
      </c>
      <c r="AY874" s="8">
        <v>4.5731707317073171</v>
      </c>
      <c r="AZ874">
        <v>11.2</v>
      </c>
      <c r="BA874">
        <v>22</v>
      </c>
      <c r="BB874" s="8">
        <v>0</v>
      </c>
      <c r="BC874" s="3" t="s">
        <v>2110</v>
      </c>
      <c r="BD874" s="8">
        <v>1.0223048327137547</v>
      </c>
      <c r="BE874">
        <f>VLOOKUP(A874,'dati SCL7_com'!A:C,3,FALSE)</f>
        <v>0.2</v>
      </c>
    </row>
    <row r="875" spans="1:57" x14ac:dyDescent="0.3">
      <c r="A875">
        <v>64060</v>
      </c>
      <c r="B875" t="s">
        <v>1238</v>
      </c>
      <c r="C875">
        <v>784</v>
      </c>
      <c r="D875" t="s">
        <v>300</v>
      </c>
      <c r="E875" t="str">
        <f>VLOOKUP(A875,'0. dati base'!B:K,10,FALSE)</f>
        <v>CAMPANIA</v>
      </c>
      <c r="F875" s="15" t="s">
        <v>2049</v>
      </c>
      <c r="G875" s="8">
        <v>-9.7719869706840393E-2</v>
      </c>
      <c r="H875">
        <v>21</v>
      </c>
      <c r="I875" s="8">
        <v>4.9338146811071004</v>
      </c>
      <c r="J875" s="8">
        <v>80</v>
      </c>
      <c r="K875">
        <v>40.93</v>
      </c>
      <c r="L875">
        <v>3850</v>
      </c>
      <c r="M875" s="8">
        <v>5.5221265899916219</v>
      </c>
      <c r="N875" s="8">
        <v>0.87445255474452599</v>
      </c>
      <c r="O875" s="8">
        <v>2.4817518248175179</v>
      </c>
      <c r="P875" s="8">
        <v>37.906137184115522</v>
      </c>
      <c r="Q875" s="15" t="s">
        <v>2049</v>
      </c>
      <c r="R875" s="15" t="s">
        <v>2049</v>
      </c>
      <c r="S875" s="15" t="s">
        <v>2049</v>
      </c>
      <c r="T875" s="15" t="s">
        <v>2049</v>
      </c>
      <c r="U875" s="16">
        <v>0</v>
      </c>
      <c r="V875" s="17">
        <v>0</v>
      </c>
      <c r="X875">
        <v>0</v>
      </c>
      <c r="Y875">
        <v>0</v>
      </c>
      <c r="Z875" s="8">
        <v>0.16726835138387486</v>
      </c>
      <c r="AA875" s="8">
        <v>2.627511591962906</v>
      </c>
      <c r="AB875" s="9">
        <v>5.6179775280898872</v>
      </c>
      <c r="AC875">
        <v>3</v>
      </c>
      <c r="AD875" s="8">
        <v>43.453237410071942</v>
      </c>
      <c r="AE875" s="15" t="s">
        <v>2049</v>
      </c>
      <c r="AF875" s="8">
        <v>113.04347826086956</v>
      </c>
      <c r="AG875" s="8">
        <v>0.86421635900000005</v>
      </c>
      <c r="AH875" s="8">
        <v>100</v>
      </c>
      <c r="AI875" s="8">
        <v>0</v>
      </c>
      <c r="AJ875" s="8">
        <v>11.33333333333333</v>
      </c>
      <c r="AK875" s="14">
        <v>38.700000000000003</v>
      </c>
      <c r="AL875" s="8">
        <v>0</v>
      </c>
      <c r="AM875" s="3" t="s">
        <v>2049</v>
      </c>
      <c r="AN875">
        <v>0</v>
      </c>
      <c r="AO875" s="3" t="s">
        <v>2049</v>
      </c>
      <c r="AP875" s="3" t="s">
        <v>2049</v>
      </c>
      <c r="AQ875" s="8">
        <v>0</v>
      </c>
      <c r="AR875" s="8">
        <v>0</v>
      </c>
      <c r="AT875" s="34">
        <v>0.29213483146067415</v>
      </c>
      <c r="AU875" s="34">
        <v>7.6530612244897958</v>
      </c>
      <c r="AV875" s="7">
        <v>1</v>
      </c>
      <c r="AW875" s="3" t="s">
        <v>2049</v>
      </c>
      <c r="AX875" s="3" t="s">
        <v>2049</v>
      </c>
      <c r="AY875" s="8">
        <v>5.3547523427041499</v>
      </c>
      <c r="AZ875">
        <v>10</v>
      </c>
      <c r="BA875">
        <v>12</v>
      </c>
      <c r="BB875" s="8">
        <v>0</v>
      </c>
      <c r="BC875" s="3" t="s">
        <v>2110</v>
      </c>
      <c r="BD875" s="8">
        <v>0.30534351145038169</v>
      </c>
      <c r="BE875">
        <f>VLOOKUP(A875,'dati SCL7_com'!A:C,3,FALSE)</f>
        <v>0.2</v>
      </c>
    </row>
    <row r="876" spans="1:57" x14ac:dyDescent="0.3">
      <c r="A876">
        <v>64063</v>
      </c>
      <c r="B876" t="s">
        <v>1245</v>
      </c>
      <c r="C876">
        <v>1297</v>
      </c>
      <c r="D876" t="s">
        <v>271</v>
      </c>
      <c r="E876" t="str">
        <f>VLOOKUP(A876,'0. dati base'!B:K,10,FALSE)</f>
        <v>CAMPANIA</v>
      </c>
      <c r="F876" s="15" t="s">
        <v>2049</v>
      </c>
      <c r="G876" s="8">
        <v>-7.03125E-2</v>
      </c>
      <c r="H876">
        <v>43</v>
      </c>
      <c r="I876" s="8">
        <v>56.226126814362111</v>
      </c>
      <c r="J876" s="8">
        <v>78.474576271186407</v>
      </c>
      <c r="K876">
        <v>43.21</v>
      </c>
      <c r="L876">
        <v>0</v>
      </c>
      <c r="M876" s="8">
        <v>4.6113201505083659</v>
      </c>
      <c r="N876" s="8">
        <v>8.6621751684312007E-2</v>
      </c>
      <c r="O876" s="8">
        <v>0.76997112608277196</v>
      </c>
      <c r="P876" s="8">
        <v>31.648936170212771</v>
      </c>
      <c r="Q876" s="15" t="s">
        <v>2049</v>
      </c>
      <c r="R876" s="15" t="s">
        <v>2049</v>
      </c>
      <c r="S876" s="15" t="s">
        <v>2049</v>
      </c>
      <c r="T876" s="15" t="s">
        <v>2049</v>
      </c>
      <c r="U876" s="16">
        <v>0</v>
      </c>
      <c r="V876" s="17">
        <v>0</v>
      </c>
      <c r="X876">
        <v>0</v>
      </c>
      <c r="Y876">
        <v>56.8</v>
      </c>
      <c r="Z876" s="8">
        <v>0.14056531703590527</v>
      </c>
      <c r="AA876" s="8">
        <v>2.3809523809523809</v>
      </c>
      <c r="AB876" s="9">
        <v>4.6296296296296298</v>
      </c>
      <c r="AC876">
        <v>3</v>
      </c>
      <c r="AD876" s="8">
        <v>65.217391304347828</v>
      </c>
      <c r="AE876" s="15" t="s">
        <v>2049</v>
      </c>
      <c r="AF876" s="8">
        <v>67.741935483870961</v>
      </c>
      <c r="AG876" s="8">
        <v>1.7931858940000001</v>
      </c>
      <c r="AH876" s="8">
        <v>0</v>
      </c>
      <c r="AI876" s="8">
        <v>0</v>
      </c>
      <c r="AJ876" s="8">
        <v>25.666666666666671</v>
      </c>
      <c r="AK876" s="14">
        <v>27.8</v>
      </c>
      <c r="AL876" s="8">
        <v>0</v>
      </c>
      <c r="AM876" s="3" t="s">
        <v>2049</v>
      </c>
      <c r="AN876">
        <v>0</v>
      </c>
      <c r="AO876" s="3" t="s">
        <v>2049</v>
      </c>
      <c r="AP876" s="3" t="s">
        <v>2049</v>
      </c>
      <c r="AQ876" s="8">
        <v>0</v>
      </c>
      <c r="AR876" s="8">
        <v>0</v>
      </c>
      <c r="AT876" s="34">
        <v>4.1666666666666664E-2</v>
      </c>
      <c r="AU876" s="34">
        <v>4.6260601387818046</v>
      </c>
      <c r="AV876" s="7">
        <v>1</v>
      </c>
      <c r="AW876" s="3" t="s">
        <v>2049</v>
      </c>
      <c r="AX876" s="3" t="s">
        <v>2049</v>
      </c>
      <c r="AY876" s="8">
        <v>4.9504950495049496</v>
      </c>
      <c r="AZ876">
        <v>14.5</v>
      </c>
      <c r="BA876">
        <v>9</v>
      </c>
      <c r="BB876" s="8">
        <v>0.77101002313030065</v>
      </c>
      <c r="BC876" s="3" t="s">
        <v>2110</v>
      </c>
      <c r="BD876" s="8">
        <v>0.33079722130334105</v>
      </c>
      <c r="BE876">
        <f>VLOOKUP(A876,'dati SCL7_com'!A:C,3,FALSE)</f>
        <v>0</v>
      </c>
    </row>
    <row r="877" spans="1:57" x14ac:dyDescent="0.3">
      <c r="A877">
        <v>64064</v>
      </c>
      <c r="B877" t="s">
        <v>1246</v>
      </c>
      <c r="C877">
        <v>1673</v>
      </c>
      <c r="D877" t="s">
        <v>148</v>
      </c>
      <c r="E877" t="str">
        <f>VLOOKUP(A877,'0. dati base'!B:K,10,FALSE)</f>
        <v>CAMPANIA</v>
      </c>
      <c r="F877" s="15" t="s">
        <v>2049</v>
      </c>
      <c r="G877" s="8">
        <v>5.4282267792521112E-3</v>
      </c>
      <c r="H877">
        <v>123</v>
      </c>
      <c r="I877" s="8">
        <v>2.3995200959808041</v>
      </c>
      <c r="J877" s="8">
        <v>69.179229480737007</v>
      </c>
      <c r="K877">
        <v>35.5</v>
      </c>
      <c r="L877">
        <v>0</v>
      </c>
      <c r="M877" s="8">
        <v>0.86293585276303175</v>
      </c>
      <c r="N877" s="8">
        <v>0.16969696969697001</v>
      </c>
      <c r="O877" s="8">
        <v>0.20202020202020199</v>
      </c>
      <c r="P877" s="8">
        <v>19.31818181818182</v>
      </c>
      <c r="Q877" s="15" t="s">
        <v>2049</v>
      </c>
      <c r="R877" s="15" t="s">
        <v>2049</v>
      </c>
      <c r="S877" s="15" t="s">
        <v>2049</v>
      </c>
      <c r="T877" s="15" t="s">
        <v>2049</v>
      </c>
      <c r="U877" s="16">
        <v>0</v>
      </c>
      <c r="V877" s="17">
        <v>0</v>
      </c>
      <c r="X877">
        <v>0</v>
      </c>
      <c r="Y877">
        <v>32.799999999999997</v>
      </c>
      <c r="Z877" s="8">
        <v>0.17816436712657469</v>
      </c>
      <c r="AA877" s="8">
        <v>0.65472751781243976</v>
      </c>
      <c r="AB877" s="9">
        <v>39.306358381502889</v>
      </c>
      <c r="AC877">
        <v>3</v>
      </c>
      <c r="AD877" s="8">
        <v>4.4949494949494948</v>
      </c>
      <c r="AE877" s="15" t="s">
        <v>2049</v>
      </c>
      <c r="AF877" s="8">
        <v>97.959183673469383</v>
      </c>
      <c r="AG877" s="8">
        <v>3.5502958580000001</v>
      </c>
      <c r="AH877" s="8">
        <v>66.6666666666667</v>
      </c>
      <c r="AI877" s="8">
        <v>0.69662921348314599</v>
      </c>
      <c r="AJ877" s="8">
        <v>37.666666666666657</v>
      </c>
      <c r="AK877" s="14">
        <v>24.2</v>
      </c>
      <c r="AL877" s="8">
        <v>0</v>
      </c>
      <c r="AM877" s="3" t="s">
        <v>2049</v>
      </c>
      <c r="AN877">
        <v>0</v>
      </c>
      <c r="AO877" s="3" t="s">
        <v>2049</v>
      </c>
      <c r="AP877" s="3" t="s">
        <v>2049</v>
      </c>
      <c r="AQ877" s="8">
        <v>0</v>
      </c>
      <c r="AR877" s="8">
        <v>0</v>
      </c>
      <c r="AT877" s="34">
        <v>0.37777777777777777</v>
      </c>
      <c r="AU877" s="34">
        <v>2.9886431560071731</v>
      </c>
      <c r="AV877" s="7">
        <v>1</v>
      </c>
      <c r="AW877" s="3" t="s">
        <v>2049</v>
      </c>
      <c r="AX877" s="3" t="s">
        <v>2049</v>
      </c>
      <c r="AY877" s="8">
        <v>1.227747084100675</v>
      </c>
      <c r="AZ877">
        <v>20.3</v>
      </c>
      <c r="BA877">
        <v>3</v>
      </c>
      <c r="BB877" s="8">
        <v>0</v>
      </c>
      <c r="BC877" s="3" t="s">
        <v>2110</v>
      </c>
      <c r="BD877" s="8">
        <v>0.22404779686333084</v>
      </c>
      <c r="BE877">
        <f>VLOOKUP(A877,'dati SCL7_com'!A:C,3,FALSE)</f>
        <v>0</v>
      </c>
    </row>
    <row r="878" spans="1:57" x14ac:dyDescent="0.3">
      <c r="A878">
        <v>64065</v>
      </c>
      <c r="B878" t="s">
        <v>1255</v>
      </c>
      <c r="C878">
        <v>5373</v>
      </c>
      <c r="D878" t="s">
        <v>148</v>
      </c>
      <c r="E878" t="str">
        <f>VLOOKUP(A878,'0. dati base'!B:K,10,FALSE)</f>
        <v>CAMPANIA</v>
      </c>
      <c r="F878" s="15" t="s">
        <v>2049</v>
      </c>
      <c r="G878" s="8">
        <v>8.187372708757637E-2</v>
      </c>
      <c r="H878">
        <v>431</v>
      </c>
      <c r="I878" s="8">
        <v>0</v>
      </c>
      <c r="J878" s="8">
        <v>63.117870722433402</v>
      </c>
      <c r="K878">
        <v>39.56</v>
      </c>
      <c r="L878">
        <v>0</v>
      </c>
      <c r="M878" s="8">
        <v>2.5689296321414377</v>
      </c>
      <c r="N878" s="8">
        <v>0.47347347347347302</v>
      </c>
      <c r="O878" s="8">
        <v>2.602602602602603</v>
      </c>
      <c r="P878" s="8">
        <v>10.32608695652174</v>
      </c>
      <c r="Q878" s="15" t="s">
        <v>2049</v>
      </c>
      <c r="R878" s="15" t="s">
        <v>2049</v>
      </c>
      <c r="S878" s="15" t="s">
        <v>2049</v>
      </c>
      <c r="T878" s="15" t="s">
        <v>2049</v>
      </c>
      <c r="U878" s="16">
        <v>0</v>
      </c>
      <c r="V878" s="17">
        <v>0</v>
      </c>
      <c r="X878">
        <v>0</v>
      </c>
      <c r="Y878">
        <v>0</v>
      </c>
      <c r="Z878" s="8">
        <v>0.16321536144578314</v>
      </c>
      <c r="AA878" s="8">
        <v>2.0412093202387833</v>
      </c>
      <c r="AB878" s="9">
        <v>15.122873345935728</v>
      </c>
      <c r="AC878">
        <v>6</v>
      </c>
      <c r="AD878" s="8">
        <v>19.402537485582471</v>
      </c>
      <c r="AE878" s="15" t="s">
        <v>2049</v>
      </c>
      <c r="AF878" s="8">
        <v>107.20930232558139</v>
      </c>
      <c r="AG878" s="8">
        <v>0.344550362</v>
      </c>
      <c r="AH878" s="8">
        <v>83.3333333333333</v>
      </c>
      <c r="AI878" s="8">
        <v>0.72631078349780098</v>
      </c>
      <c r="AJ878" s="8">
        <v>218</v>
      </c>
      <c r="AK878" s="14">
        <v>24.6</v>
      </c>
      <c r="AL878" s="8">
        <v>0</v>
      </c>
      <c r="AM878" s="3" t="s">
        <v>2049</v>
      </c>
      <c r="AN878">
        <v>0</v>
      </c>
      <c r="AO878" s="3" t="s">
        <v>2049</v>
      </c>
      <c r="AP878" s="3" t="s">
        <v>2049</v>
      </c>
      <c r="AQ878" s="8">
        <v>0</v>
      </c>
      <c r="AR878" s="8">
        <v>0</v>
      </c>
      <c r="AT878" s="34">
        <v>0.15961800818553887</v>
      </c>
      <c r="AU878" s="34">
        <v>1.1166945840312674</v>
      </c>
      <c r="AV878" s="7">
        <v>1</v>
      </c>
      <c r="AW878" s="3" t="s">
        <v>2049</v>
      </c>
      <c r="AX878" s="3" t="s">
        <v>2049</v>
      </c>
      <c r="AY878" s="8">
        <v>4.2000763650248194</v>
      </c>
      <c r="AZ878">
        <v>15</v>
      </c>
      <c r="BA878">
        <v>7</v>
      </c>
      <c r="BB878" s="8">
        <v>0</v>
      </c>
      <c r="BC878" s="3" t="s">
        <v>2110</v>
      </c>
      <c r="BD878" s="8">
        <v>0.57189542483660127</v>
      </c>
      <c r="BE878">
        <f>VLOOKUP(A878,'dati SCL7_com'!A:C,3,FALSE)</f>
        <v>0.4</v>
      </c>
    </row>
    <row r="879" spans="1:57" x14ac:dyDescent="0.3">
      <c r="A879">
        <v>64066</v>
      </c>
      <c r="B879" t="s">
        <v>1287</v>
      </c>
      <c r="C879">
        <v>4203</v>
      </c>
      <c r="D879" t="s">
        <v>271</v>
      </c>
      <c r="E879" t="str">
        <f>VLOOKUP(A879,'0. dati base'!B:K,10,FALSE)</f>
        <v>CAMPANIA</v>
      </c>
      <c r="F879" s="15" t="s">
        <v>2049</v>
      </c>
      <c r="G879" s="8">
        <v>-3.6651583710407241E-2</v>
      </c>
      <c r="H879">
        <v>79</v>
      </c>
      <c r="I879" s="8">
        <v>53.240958196336308</v>
      </c>
      <c r="J879" s="8">
        <v>78.655462184873898</v>
      </c>
      <c r="K879">
        <v>41.99</v>
      </c>
      <c r="L879">
        <v>1805</v>
      </c>
      <c r="M879" s="8">
        <v>9.8831158434072535</v>
      </c>
      <c r="N879" s="8">
        <v>0.173694779116466</v>
      </c>
      <c r="O879" s="8">
        <v>0.90361445783132499</v>
      </c>
      <c r="P879" s="8">
        <v>36.284584980237163</v>
      </c>
      <c r="Q879" s="15" t="s">
        <v>2049</v>
      </c>
      <c r="R879" s="15" t="s">
        <v>2049</v>
      </c>
      <c r="S879" s="15" t="s">
        <v>2049</v>
      </c>
      <c r="T879" s="15" t="s">
        <v>2049</v>
      </c>
      <c r="U879" s="16">
        <v>0</v>
      </c>
      <c r="V879" s="17">
        <v>0</v>
      </c>
      <c r="X879">
        <v>0</v>
      </c>
      <c r="Y879">
        <v>6.2</v>
      </c>
      <c r="Z879" s="8">
        <v>0.14372945044621888</v>
      </c>
      <c r="AA879" s="8">
        <v>8.7848932676518885</v>
      </c>
      <c r="AB879" s="9">
        <v>16.976127320954905</v>
      </c>
      <c r="AC879">
        <v>10</v>
      </c>
      <c r="AD879" s="8">
        <v>22.109477124183009</v>
      </c>
      <c r="AE879" s="15" t="s">
        <v>2049</v>
      </c>
      <c r="AF879" s="8">
        <v>58.208955223880601</v>
      </c>
      <c r="AG879" s="8">
        <v>1.3215859029999999</v>
      </c>
      <c r="AH879" s="8">
        <v>30</v>
      </c>
      <c r="AI879" s="8">
        <v>0</v>
      </c>
      <c r="AJ879" s="8">
        <v>160.6</v>
      </c>
      <c r="AK879" s="14">
        <v>33.1</v>
      </c>
      <c r="AL879" s="8">
        <v>0</v>
      </c>
      <c r="AM879" s="3" t="s">
        <v>2049</v>
      </c>
      <c r="AN879">
        <v>1</v>
      </c>
      <c r="AO879" s="3" t="s">
        <v>2049</v>
      </c>
      <c r="AP879" s="3" t="s">
        <v>2049</v>
      </c>
      <c r="AQ879" s="8">
        <v>0</v>
      </c>
      <c r="AR879" s="8">
        <v>0</v>
      </c>
      <c r="AT879" s="34">
        <v>6.6499372647427848E-2</v>
      </c>
      <c r="AU879" s="34">
        <v>3.0930287889602663</v>
      </c>
      <c r="AV879" s="7">
        <v>2</v>
      </c>
      <c r="AW879" s="3" t="s">
        <v>2049</v>
      </c>
      <c r="AX879" s="3" t="s">
        <v>2049</v>
      </c>
      <c r="AY879" s="8">
        <v>3.8703434929850018</v>
      </c>
      <c r="AZ879">
        <v>15.3</v>
      </c>
      <c r="BA879">
        <v>17</v>
      </c>
      <c r="BB879" s="8">
        <v>0.23792529145848204</v>
      </c>
      <c r="BC879" s="3" t="s">
        <v>2110</v>
      </c>
      <c r="BD879" s="8">
        <v>0.3377744417339088</v>
      </c>
      <c r="BE879">
        <f>VLOOKUP(A879,'dati SCL7_com'!A:C,3,FALSE)</f>
        <v>0.4</v>
      </c>
    </row>
    <row r="880" spans="1:57" x14ac:dyDescent="0.3">
      <c r="A880">
        <v>64067</v>
      </c>
      <c r="B880" t="s">
        <v>1306</v>
      </c>
      <c r="C880">
        <v>2145</v>
      </c>
      <c r="D880" t="s">
        <v>148</v>
      </c>
      <c r="E880" t="str">
        <f>VLOOKUP(A880,'0. dati base'!B:K,10,FALSE)</f>
        <v>CAMPANIA</v>
      </c>
      <c r="F880" s="15" t="s">
        <v>2049</v>
      </c>
      <c r="G880" s="8">
        <v>0.20048750761730652</v>
      </c>
      <c r="H880">
        <v>347</v>
      </c>
      <c r="I880" s="8">
        <v>34.01015228426396</v>
      </c>
      <c r="J880" s="8">
        <v>72.680412371133997</v>
      </c>
      <c r="K880">
        <v>38.82</v>
      </c>
      <c r="L880">
        <v>13615</v>
      </c>
      <c r="M880" s="8">
        <v>1.4136713360304951</v>
      </c>
      <c r="N880" s="8">
        <v>0.38084378563283899</v>
      </c>
      <c r="O880" s="8">
        <v>0.45610034207525701</v>
      </c>
      <c r="P880" s="8">
        <v>44.554455445544548</v>
      </c>
      <c r="Q880" s="15" t="s">
        <v>2049</v>
      </c>
      <c r="R880" s="15" t="s">
        <v>2049</v>
      </c>
      <c r="S880" s="15" t="s">
        <v>2049</v>
      </c>
      <c r="T880" s="15" t="s">
        <v>2049</v>
      </c>
      <c r="U880" s="16">
        <v>0</v>
      </c>
      <c r="V880" s="17">
        <v>0</v>
      </c>
      <c r="X880">
        <v>0</v>
      </c>
      <c r="Y880">
        <v>0</v>
      </c>
      <c r="Z880" s="8">
        <v>0.15126903553299492</v>
      </c>
      <c r="AA880" s="8">
        <v>0.32736375890621988</v>
      </c>
      <c r="AB880" s="9">
        <v>13.609467455621301</v>
      </c>
      <c r="AC880">
        <v>3</v>
      </c>
      <c r="AD880" s="8">
        <v>16.724832214765101</v>
      </c>
      <c r="AE880" s="15" t="s">
        <v>2049</v>
      </c>
      <c r="AF880" s="8">
        <v>207.08661417322833</v>
      </c>
      <c r="AG880" s="8">
        <v>0.60178000200000004</v>
      </c>
      <c r="AH880" s="8">
        <v>100</v>
      </c>
      <c r="AI880" s="8">
        <v>0.735553772070626</v>
      </c>
      <c r="AJ880" s="8">
        <v>44.333333333333343</v>
      </c>
      <c r="AK880" s="14">
        <v>21.8</v>
      </c>
      <c r="AL880" s="8">
        <v>0</v>
      </c>
      <c r="AM880" s="3" t="s">
        <v>2049</v>
      </c>
      <c r="AN880">
        <v>0</v>
      </c>
      <c r="AO880" s="3" t="s">
        <v>2049</v>
      </c>
      <c r="AP880" s="3" t="s">
        <v>2049</v>
      </c>
      <c r="AQ880" s="8">
        <v>0</v>
      </c>
      <c r="AR880" s="8">
        <v>0</v>
      </c>
      <c r="AT880" s="34">
        <v>3.9787798408488062E-2</v>
      </c>
      <c r="AU880" s="34">
        <v>0.46620046620046618</v>
      </c>
      <c r="AV880" s="7">
        <v>1</v>
      </c>
      <c r="AW880" s="3" t="s">
        <v>2049</v>
      </c>
      <c r="AX880" s="3" t="s">
        <v>2049</v>
      </c>
      <c r="AY880" s="8">
        <v>1.878816345702208</v>
      </c>
      <c r="AZ880">
        <v>10.8</v>
      </c>
      <c r="BA880">
        <v>5</v>
      </c>
      <c r="BB880" s="8">
        <v>0.46620046620046618</v>
      </c>
      <c r="BC880" s="3" t="s">
        <v>2110</v>
      </c>
      <c r="BD880" s="8">
        <v>1.0619469026548671</v>
      </c>
      <c r="BE880">
        <f>VLOOKUP(A880,'dati SCL7_com'!A:C,3,FALSE)</f>
        <v>0.8</v>
      </c>
    </row>
    <row r="881" spans="1:57" x14ac:dyDescent="0.3">
      <c r="A881">
        <v>64068</v>
      </c>
      <c r="B881" t="s">
        <v>1318</v>
      </c>
      <c r="C881">
        <v>1830</v>
      </c>
      <c r="D881" t="s">
        <v>148</v>
      </c>
      <c r="E881" t="str">
        <f>VLOOKUP(A881,'0. dati base'!B:K,10,FALSE)</f>
        <v>CAMPANIA</v>
      </c>
      <c r="F881" s="15" t="s">
        <v>2049</v>
      </c>
      <c r="G881" s="8">
        <v>7.1180555555555552E-2</v>
      </c>
      <c r="H881">
        <v>400</v>
      </c>
      <c r="I881" s="8">
        <v>5.9427336574824423</v>
      </c>
      <c r="J881" s="8">
        <v>66.27737226277371</v>
      </c>
      <c r="K881">
        <v>34.35</v>
      </c>
      <c r="L881">
        <v>0</v>
      </c>
      <c r="M881" s="8">
        <v>0.93893968803348848</v>
      </c>
      <c r="N881" s="8">
        <v>0.62343096234309603</v>
      </c>
      <c r="O881" s="8">
        <v>0.209205020920502</v>
      </c>
      <c r="P881" s="8">
        <v>18.513689700130382</v>
      </c>
      <c r="Q881" s="15" t="s">
        <v>2049</v>
      </c>
      <c r="R881" s="15" t="s">
        <v>2049</v>
      </c>
      <c r="S881" s="15" t="s">
        <v>2049</v>
      </c>
      <c r="T881" s="15" t="s">
        <v>2049</v>
      </c>
      <c r="U881" s="16">
        <v>0</v>
      </c>
      <c r="V881" s="17">
        <v>0</v>
      </c>
      <c r="X881">
        <v>0</v>
      </c>
      <c r="Y881">
        <v>0</v>
      </c>
      <c r="Z881" s="8">
        <v>0.18584548892490546</v>
      </c>
      <c r="AA881" s="8">
        <v>0.63547082611207395</v>
      </c>
      <c r="AB881" s="9">
        <v>16.055045871559635</v>
      </c>
      <c r="AC881">
        <v>3</v>
      </c>
      <c r="AD881" s="8">
        <v>46.526162790697683</v>
      </c>
      <c r="AE881" s="15" t="s">
        <v>2049</v>
      </c>
      <c r="AF881" s="8">
        <v>148.12030075187971</v>
      </c>
      <c r="AG881" s="8">
        <v>1.2468827929999999</v>
      </c>
      <c r="AH881" s="8">
        <v>100</v>
      </c>
      <c r="AI881" s="8">
        <v>0.19343955014058101</v>
      </c>
      <c r="AJ881" s="8">
        <v>39</v>
      </c>
      <c r="AK881" s="14">
        <v>24</v>
      </c>
      <c r="AL881" s="8">
        <v>0</v>
      </c>
      <c r="AM881" s="3" t="s">
        <v>2049</v>
      </c>
      <c r="AN881">
        <v>0</v>
      </c>
      <c r="AO881" s="3" t="s">
        <v>2049</v>
      </c>
      <c r="AP881" s="3" t="s">
        <v>2049</v>
      </c>
      <c r="AQ881" s="8">
        <v>0</v>
      </c>
      <c r="AR881" s="8">
        <v>0</v>
      </c>
      <c r="AT881" s="34">
        <v>0.23287671232876711</v>
      </c>
      <c r="AU881" s="34">
        <v>2.7322404371584699</v>
      </c>
      <c r="AV881" s="7">
        <v>1</v>
      </c>
      <c r="AW881" s="3" t="s">
        <v>2049</v>
      </c>
      <c r="AX881" s="3" t="s">
        <v>2049</v>
      </c>
      <c r="AY881" s="8">
        <v>3.8953811908736782</v>
      </c>
      <c r="AZ881">
        <v>25.4</v>
      </c>
      <c r="BA881">
        <v>0</v>
      </c>
      <c r="BB881" s="8">
        <v>0</v>
      </c>
      <c r="BC881" s="3" t="s">
        <v>2110</v>
      </c>
      <c r="BD881" s="8">
        <v>0</v>
      </c>
      <c r="BE881">
        <f>VLOOKUP(A881,'dati SCL7_com'!A:C,3,FALSE)</f>
        <v>0</v>
      </c>
    </row>
    <row r="882" spans="1:57" x14ac:dyDescent="0.3">
      <c r="A882">
        <v>64069</v>
      </c>
      <c r="B882" t="s">
        <v>1348</v>
      </c>
      <c r="C882">
        <v>663</v>
      </c>
      <c r="D882" t="s">
        <v>2061</v>
      </c>
      <c r="E882" t="str">
        <f>VLOOKUP(A882,'0. dati base'!B:K,10,FALSE)</f>
        <v>CAMPANIA</v>
      </c>
      <c r="F882" s="15" t="s">
        <v>2049</v>
      </c>
      <c r="G882" s="8">
        <v>5.0535987748851458E-2</v>
      </c>
      <c r="H882">
        <v>213</v>
      </c>
      <c r="I882" s="8">
        <v>21.574344023323615</v>
      </c>
      <c r="J882" s="8">
        <v>73.591549295774598</v>
      </c>
      <c r="K882">
        <v>41.14</v>
      </c>
      <c r="L882">
        <v>0</v>
      </c>
      <c r="M882" s="8">
        <v>1.0141652427933638</v>
      </c>
      <c r="N882" s="8">
        <v>0.615789473684211</v>
      </c>
      <c r="O882" s="8">
        <v>2.6315789473684208</v>
      </c>
      <c r="P882" s="8">
        <v>29.712460063897758</v>
      </c>
      <c r="Q882" s="15" t="s">
        <v>2049</v>
      </c>
      <c r="R882" s="15" t="s">
        <v>2049</v>
      </c>
      <c r="S882" s="15" t="s">
        <v>2049</v>
      </c>
      <c r="T882" s="15" t="s">
        <v>2049</v>
      </c>
      <c r="U882" s="16">
        <v>0</v>
      </c>
      <c r="V882" s="17">
        <v>0</v>
      </c>
      <c r="X882">
        <v>0</v>
      </c>
      <c r="Y882">
        <v>2.9</v>
      </c>
      <c r="Z882" s="8">
        <v>0.13994169096209913</v>
      </c>
      <c r="AA882" s="8">
        <v>0.82226438962681847</v>
      </c>
      <c r="AB882" s="9">
        <v>20.689655172413794</v>
      </c>
      <c r="AC882">
        <v>2</v>
      </c>
      <c r="AD882" s="8">
        <v>18.8125</v>
      </c>
      <c r="AE882" s="15" t="s">
        <v>2049</v>
      </c>
      <c r="AF882" s="8">
        <v>269.23076923076923</v>
      </c>
      <c r="AG882" s="8">
        <v>0.94277363999999997</v>
      </c>
      <c r="AH882" s="8">
        <v>0</v>
      </c>
      <c r="AI882" s="8">
        <v>0.617940199335548</v>
      </c>
      <c r="AJ882" s="8">
        <v>12</v>
      </c>
      <c r="AK882" s="14">
        <v>29.1</v>
      </c>
      <c r="AL882" s="8">
        <v>0</v>
      </c>
      <c r="AM882" s="3" t="s">
        <v>2049</v>
      </c>
      <c r="AN882">
        <v>0</v>
      </c>
      <c r="AO882" s="3" t="s">
        <v>2049</v>
      </c>
      <c r="AP882" s="3" t="s">
        <v>2049</v>
      </c>
      <c r="AQ882" s="8">
        <v>0</v>
      </c>
      <c r="AR882" s="8">
        <v>1.7769880053309639</v>
      </c>
      <c r="AT882" s="34">
        <v>0.22222222222222221</v>
      </c>
      <c r="AU882" s="34">
        <v>6.0331825037707389</v>
      </c>
      <c r="AV882" s="7">
        <v>1</v>
      </c>
      <c r="AW882" s="3" t="s">
        <v>2049</v>
      </c>
      <c r="AX882" s="3" t="s">
        <v>2049</v>
      </c>
      <c r="AY882" s="8">
        <v>6.0606060606060614</v>
      </c>
      <c r="AZ882">
        <v>9.6999999999999993</v>
      </c>
      <c r="BA882">
        <v>2</v>
      </c>
      <c r="BB882" s="8">
        <v>0</v>
      </c>
      <c r="BC882" s="3" t="s">
        <v>2110</v>
      </c>
      <c r="BD882" s="8">
        <v>0.625</v>
      </c>
      <c r="BE882">
        <f>VLOOKUP(A882,'dati SCL7_com'!A:C,3,FALSE)</f>
        <v>0</v>
      </c>
    </row>
    <row r="883" spans="1:57" x14ac:dyDescent="0.3">
      <c r="A883">
        <v>64070</v>
      </c>
      <c r="B883" t="s">
        <v>1355</v>
      </c>
      <c r="C883">
        <v>2384</v>
      </c>
      <c r="D883" t="s">
        <v>259</v>
      </c>
      <c r="E883" t="str">
        <f>VLOOKUP(A883,'0. dati base'!B:K,10,FALSE)</f>
        <v>CAMPANIA</v>
      </c>
      <c r="F883" s="15" t="s">
        <v>2049</v>
      </c>
      <c r="G883" s="8">
        <v>-8.3578792341678934E-2</v>
      </c>
      <c r="H883">
        <v>135</v>
      </c>
      <c r="I883" s="8">
        <v>30.735235034150261</v>
      </c>
      <c r="J883" s="8">
        <v>68.574023614895495</v>
      </c>
      <c r="K883">
        <v>45.67</v>
      </c>
      <c r="L883">
        <v>0</v>
      </c>
      <c r="M883" s="8">
        <v>3.7039078432453283</v>
      </c>
      <c r="N883" s="8">
        <v>0.22467402206619899</v>
      </c>
      <c r="O883" s="8">
        <v>0.100300902708124</v>
      </c>
      <c r="P883" s="8">
        <v>18.07909604519774</v>
      </c>
      <c r="Q883" s="15" t="s">
        <v>2049</v>
      </c>
      <c r="R883" s="15" t="s">
        <v>2049</v>
      </c>
      <c r="S883" s="15" t="s">
        <v>2049</v>
      </c>
      <c r="T883" s="15" t="s">
        <v>2049</v>
      </c>
      <c r="U883" s="16">
        <v>0</v>
      </c>
      <c r="V883" s="17">
        <v>0</v>
      </c>
      <c r="X883">
        <v>0</v>
      </c>
      <c r="Y883">
        <v>46.3</v>
      </c>
      <c r="Z883" s="8">
        <v>0.13539574126155082</v>
      </c>
      <c r="AA883" s="8">
        <v>5.376344086021505</v>
      </c>
      <c r="AB883" s="9">
        <v>16.494845360824741</v>
      </c>
      <c r="AC883">
        <v>3</v>
      </c>
      <c r="AD883" s="8">
        <v>96.142433234421361</v>
      </c>
      <c r="AE883" s="15" t="s">
        <v>2049</v>
      </c>
      <c r="AF883" s="8">
        <v>95.714285714285722</v>
      </c>
      <c r="AG883" s="8">
        <v>1.4890923979999999</v>
      </c>
      <c r="AH883" s="8">
        <v>0</v>
      </c>
      <c r="AI883" s="8">
        <v>0</v>
      </c>
      <c r="AJ883" s="8">
        <v>43.666666666666657</v>
      </c>
      <c r="AK883" s="14">
        <v>34.700000000000003</v>
      </c>
      <c r="AL883" s="8">
        <v>0</v>
      </c>
      <c r="AM883" s="3" t="s">
        <v>2049</v>
      </c>
      <c r="AN883">
        <v>0</v>
      </c>
      <c r="AO883" s="3" t="s">
        <v>2049</v>
      </c>
      <c r="AP883" s="3" t="s">
        <v>2049</v>
      </c>
      <c r="AQ883" s="8">
        <v>0</v>
      </c>
      <c r="AR883" s="8">
        <v>0</v>
      </c>
      <c r="AT883" s="34">
        <v>0.17465753424657535</v>
      </c>
      <c r="AU883" s="34">
        <v>1.6778523489932886</v>
      </c>
      <c r="AV883" s="7">
        <v>1</v>
      </c>
      <c r="AW883" s="3" t="s">
        <v>2049</v>
      </c>
      <c r="AX883" s="3" t="s">
        <v>2049</v>
      </c>
      <c r="AY883" s="8">
        <v>6.0684872128305161</v>
      </c>
      <c r="AZ883">
        <v>17.3</v>
      </c>
      <c r="BA883">
        <v>5</v>
      </c>
      <c r="BB883" s="8">
        <v>0</v>
      </c>
      <c r="BC883" s="3" t="s">
        <v>2110</v>
      </c>
      <c r="BD883" s="8">
        <v>0.27292576419213971</v>
      </c>
      <c r="BE883">
        <f>VLOOKUP(A883,'dati SCL7_com'!A:C,3,FALSE)</f>
        <v>0.2</v>
      </c>
    </row>
    <row r="884" spans="1:57" x14ac:dyDescent="0.3">
      <c r="A884">
        <v>64071</v>
      </c>
      <c r="B884" t="s">
        <v>1378</v>
      </c>
      <c r="C884">
        <v>349</v>
      </c>
      <c r="D884" t="s">
        <v>148</v>
      </c>
      <c r="E884" t="str">
        <f>VLOOKUP(A884,'0. dati base'!B:K,10,FALSE)</f>
        <v>CAMPANIA</v>
      </c>
      <c r="F884" s="15" t="s">
        <v>2049</v>
      </c>
      <c r="G884" s="8">
        <v>-0.14749999999999999</v>
      </c>
      <c r="H884">
        <v>108</v>
      </c>
      <c r="I884" s="8">
        <v>27.565982404692079</v>
      </c>
      <c r="J884" s="8">
        <v>83.018867924528294</v>
      </c>
      <c r="K884">
        <v>39.75</v>
      </c>
      <c r="L884">
        <v>0</v>
      </c>
      <c r="M884" s="8">
        <v>0.33207829564322633</v>
      </c>
      <c r="N884" s="8">
        <v>0.84924623115577902</v>
      </c>
      <c r="O884" s="8">
        <v>0.50251256281406997</v>
      </c>
      <c r="P884" s="8">
        <v>47.196261682242991</v>
      </c>
      <c r="Q884" s="15" t="s">
        <v>2049</v>
      </c>
      <c r="R884" s="15" t="s">
        <v>2049</v>
      </c>
      <c r="S884" s="15" t="s">
        <v>2049</v>
      </c>
      <c r="T884" s="15" t="s">
        <v>2049</v>
      </c>
      <c r="U884" s="16">
        <v>0</v>
      </c>
      <c r="V884" s="17">
        <v>0</v>
      </c>
      <c r="X884">
        <v>0</v>
      </c>
      <c r="Y884">
        <v>75.900000000000006</v>
      </c>
      <c r="Z884" s="8">
        <v>0.12023460410557185</v>
      </c>
      <c r="AA884" s="8">
        <v>0</v>
      </c>
      <c r="AB884" s="9">
        <v>21.428571428571427</v>
      </c>
      <c r="AC884">
        <v>0</v>
      </c>
      <c r="AD884" s="8">
        <v>0</v>
      </c>
      <c r="AE884" s="15" t="s">
        <v>2049</v>
      </c>
      <c r="AF884" s="8">
        <v>600</v>
      </c>
      <c r="AG884" s="8">
        <v>2.2222222220000001</v>
      </c>
      <c r="AH884" s="8">
        <v>0</v>
      </c>
      <c r="AI884">
        <v>0</v>
      </c>
      <c r="AJ884">
        <v>0</v>
      </c>
      <c r="AK884" s="14">
        <v>38.200000000000003</v>
      </c>
      <c r="AL884" s="8">
        <v>0</v>
      </c>
      <c r="AM884" s="3" t="s">
        <v>2049</v>
      </c>
      <c r="AN884">
        <v>0</v>
      </c>
      <c r="AO884" s="3" t="s">
        <v>2049</v>
      </c>
      <c r="AP884" s="3" t="s">
        <v>2049</v>
      </c>
      <c r="AQ884" s="8">
        <v>0</v>
      </c>
      <c r="AR884" s="8">
        <v>0</v>
      </c>
      <c r="AT884" s="34">
        <v>0.25</v>
      </c>
      <c r="AU884" s="34">
        <v>2.8653295128939829</v>
      </c>
      <c r="AV884" s="7">
        <v>1</v>
      </c>
      <c r="AW884" s="3" t="s">
        <v>2049</v>
      </c>
      <c r="AX884" s="3" t="s">
        <v>2049</v>
      </c>
      <c r="AY884" s="8">
        <v>2.8818443804034581</v>
      </c>
      <c r="AZ884">
        <v>21.4</v>
      </c>
      <c r="BA884">
        <v>1</v>
      </c>
      <c r="BB884" s="8">
        <v>0</v>
      </c>
      <c r="BC884" s="3" t="s">
        <v>2110</v>
      </c>
      <c r="BD884" s="8">
        <v>0.32051282051282048</v>
      </c>
      <c r="BE884">
        <f>VLOOKUP(A884,'dati SCL7_com'!A:C,3,FALSE)</f>
        <v>0</v>
      </c>
    </row>
    <row r="885" spans="1:57" x14ac:dyDescent="0.3">
      <c r="A885">
        <v>64072</v>
      </c>
      <c r="B885" t="s">
        <v>1390</v>
      </c>
      <c r="C885">
        <v>2348</v>
      </c>
      <c r="D885" t="s">
        <v>2061</v>
      </c>
      <c r="E885" t="str">
        <f>VLOOKUP(A885,'0. dati base'!B:K,10,FALSE)</f>
        <v>CAMPANIA</v>
      </c>
      <c r="F885" s="15" t="s">
        <v>2049</v>
      </c>
      <c r="G885" s="8">
        <v>-6.8992551940415522E-2</v>
      </c>
      <c r="H885">
        <v>256</v>
      </c>
      <c r="I885" s="8">
        <v>4.378947368421052</v>
      </c>
      <c r="J885" s="8">
        <v>67.165668662674605</v>
      </c>
      <c r="K885">
        <v>48.07</v>
      </c>
      <c r="L885">
        <v>2374</v>
      </c>
      <c r="M885" s="8">
        <v>1.2604943757161899</v>
      </c>
      <c r="N885" s="8">
        <v>0.31917336394948298</v>
      </c>
      <c r="O885" s="8">
        <v>3.214695752009185</v>
      </c>
      <c r="P885" s="8">
        <v>17.75259678942399</v>
      </c>
      <c r="Q885" s="15" t="s">
        <v>2049</v>
      </c>
      <c r="R885" s="15" t="s">
        <v>2049</v>
      </c>
      <c r="S885" s="15" t="s">
        <v>2049</v>
      </c>
      <c r="T885" s="15" t="s">
        <v>2049</v>
      </c>
      <c r="U885" s="16">
        <v>0</v>
      </c>
      <c r="V885" s="17">
        <v>0</v>
      </c>
      <c r="X885">
        <v>0</v>
      </c>
      <c r="Y885">
        <v>9.1</v>
      </c>
      <c r="Z885" s="8">
        <v>0.14147368421052631</v>
      </c>
      <c r="AA885" s="8">
        <v>1.2901983439245137</v>
      </c>
      <c r="AB885" s="9">
        <v>7.0707070707070701</v>
      </c>
      <c r="AC885">
        <v>4</v>
      </c>
      <c r="AD885" s="8">
        <v>40.214285714285722</v>
      </c>
      <c r="AE885" s="15" t="s">
        <v>2049</v>
      </c>
      <c r="AF885" s="8">
        <v>84.713375796178354</v>
      </c>
      <c r="AG885" s="8">
        <v>2.2900763359999998</v>
      </c>
      <c r="AH885" s="8">
        <v>100</v>
      </c>
      <c r="AI885" s="8">
        <v>0.63883955002960302</v>
      </c>
      <c r="AJ885" s="8">
        <v>53.25</v>
      </c>
      <c r="AK885" s="14">
        <v>26</v>
      </c>
      <c r="AL885" s="8">
        <v>0</v>
      </c>
      <c r="AM885" s="3" t="s">
        <v>2049</v>
      </c>
      <c r="AN885">
        <v>0</v>
      </c>
      <c r="AO885" s="3" t="s">
        <v>2049</v>
      </c>
      <c r="AP885" s="3" t="s">
        <v>2049</v>
      </c>
      <c r="AQ885" s="8">
        <v>0</v>
      </c>
      <c r="AR885" s="8">
        <v>0</v>
      </c>
      <c r="AT885" s="34">
        <v>0.13230240549828179</v>
      </c>
      <c r="AU885" s="34">
        <v>2.5553662691652468</v>
      </c>
      <c r="AV885" s="7">
        <v>2</v>
      </c>
      <c r="AW885" s="3" t="s">
        <v>2049</v>
      </c>
      <c r="AX885" s="3" t="s">
        <v>2049</v>
      </c>
      <c r="AY885" s="8">
        <v>4.3308791684712</v>
      </c>
      <c r="AZ885">
        <v>12.5</v>
      </c>
      <c r="BA885">
        <v>0</v>
      </c>
      <c r="BB885" s="8">
        <v>0</v>
      </c>
      <c r="BC885" s="3" t="s">
        <v>2110</v>
      </c>
      <c r="BD885" s="8">
        <v>0</v>
      </c>
      <c r="BE885">
        <f>VLOOKUP(A885,'dati SCL7_com'!A:C,3,FALSE)</f>
        <v>0.4</v>
      </c>
    </row>
    <row r="886" spans="1:57" x14ac:dyDescent="0.3">
      <c r="A886">
        <v>64073</v>
      </c>
      <c r="B886" t="s">
        <v>1399</v>
      </c>
      <c r="C886">
        <v>1553</v>
      </c>
      <c r="D886" t="s">
        <v>148</v>
      </c>
      <c r="E886" t="str">
        <f>VLOOKUP(A886,'0. dati base'!B:K,10,FALSE)</f>
        <v>CAMPANIA</v>
      </c>
      <c r="F886" s="15" t="s">
        <v>2049</v>
      </c>
      <c r="G886" s="8">
        <v>-4.9696969696969698E-2</v>
      </c>
      <c r="H886">
        <v>99</v>
      </c>
      <c r="I886" s="8">
        <v>48.533163265306122</v>
      </c>
      <c r="J886" s="8">
        <v>73.408769448373405</v>
      </c>
      <c r="K886">
        <v>41.28</v>
      </c>
      <c r="L886">
        <v>1127</v>
      </c>
      <c r="M886" s="8">
        <v>1.9152966488155094</v>
      </c>
      <c r="N886" s="8">
        <v>0.50845665961944997</v>
      </c>
      <c r="O886" s="8">
        <v>2.219873150105709</v>
      </c>
      <c r="P886" s="8">
        <v>53.637484586929723</v>
      </c>
      <c r="Q886" s="15" t="s">
        <v>2049</v>
      </c>
      <c r="R886" s="15" t="s">
        <v>2049</v>
      </c>
      <c r="S886" s="15" t="s">
        <v>2049</v>
      </c>
      <c r="T886" s="15" t="s">
        <v>2049</v>
      </c>
      <c r="U886" s="16">
        <v>0</v>
      </c>
      <c r="V886" s="17">
        <v>0</v>
      </c>
      <c r="X886">
        <v>0</v>
      </c>
      <c r="Y886">
        <v>12.8</v>
      </c>
      <c r="Z886" s="8">
        <v>0.13775510204081631</v>
      </c>
      <c r="AA886" s="8">
        <v>1.5020219526285385</v>
      </c>
      <c r="AB886" s="9">
        <v>16.417910447761194</v>
      </c>
      <c r="AC886">
        <v>3</v>
      </c>
      <c r="AD886" s="8">
        <v>21.375</v>
      </c>
      <c r="AE886" s="15" t="s">
        <v>2049</v>
      </c>
      <c r="AF886" s="8">
        <v>110.63829787234043</v>
      </c>
      <c r="AG886" s="8">
        <v>1.3404825739999999</v>
      </c>
      <c r="AH886" s="8">
        <v>0</v>
      </c>
      <c r="AI886" s="8">
        <v>0</v>
      </c>
      <c r="AJ886" s="8">
        <v>34</v>
      </c>
      <c r="AK886" s="14">
        <v>34.6</v>
      </c>
      <c r="AL886" s="8">
        <v>0</v>
      </c>
      <c r="AM886" s="3" t="s">
        <v>2049</v>
      </c>
      <c r="AN886">
        <v>0</v>
      </c>
      <c r="AO886" s="3" t="s">
        <v>2049</v>
      </c>
      <c r="AP886" s="3" t="s">
        <v>2049</v>
      </c>
      <c r="AQ886" s="8">
        <v>0</v>
      </c>
      <c r="AR886" s="8">
        <v>0</v>
      </c>
      <c r="AT886" s="34">
        <v>0.25321888412017168</v>
      </c>
      <c r="AU886" s="34">
        <v>3.2195750160978749</v>
      </c>
      <c r="AV886" s="7">
        <v>2</v>
      </c>
      <c r="AW886" s="3" t="s">
        <v>2049</v>
      </c>
      <c r="AX886" s="3" t="s">
        <v>2049</v>
      </c>
      <c r="AY886" s="8">
        <v>4.0133779264214047</v>
      </c>
      <c r="AZ886">
        <v>15.4</v>
      </c>
      <c r="BA886">
        <v>2</v>
      </c>
      <c r="BB886" s="8">
        <v>0</v>
      </c>
      <c r="BC886" s="3" t="s">
        <v>2110</v>
      </c>
      <c r="BD886" s="8">
        <v>0.12779552715654952</v>
      </c>
      <c r="BE886">
        <f>VLOOKUP(A886,'dati SCL7_com'!A:C,3,FALSE)</f>
        <v>0.4</v>
      </c>
    </row>
    <row r="887" spans="1:57" x14ac:dyDescent="0.3">
      <c r="A887">
        <v>64074</v>
      </c>
      <c r="B887" t="s">
        <v>1448</v>
      </c>
      <c r="C887">
        <v>2944</v>
      </c>
      <c r="D887" t="s">
        <v>2061</v>
      </c>
      <c r="E887" t="str">
        <f>VLOOKUP(A887,'0. dati base'!B:K,10,FALSE)</f>
        <v>CAMPANIA</v>
      </c>
      <c r="F887" s="15" t="s">
        <v>2049</v>
      </c>
      <c r="G887" s="8">
        <v>-1.0959814015277316E-2</v>
      </c>
      <c r="H887">
        <v>270</v>
      </c>
      <c r="I887" s="8">
        <v>13.96910678307589</v>
      </c>
      <c r="J887" s="8">
        <v>65.851670741646188</v>
      </c>
      <c r="K887">
        <v>41.02</v>
      </c>
      <c r="L887">
        <v>0</v>
      </c>
      <c r="M887" s="8">
        <v>1.763288978274596</v>
      </c>
      <c r="N887" s="8">
        <v>0.57044673539518898</v>
      </c>
      <c r="O887" s="8">
        <v>0.34364261168384902</v>
      </c>
      <c r="P887" s="8">
        <v>19.861431870669751</v>
      </c>
      <c r="Q887" s="15" t="s">
        <v>2049</v>
      </c>
      <c r="R887" s="15" t="s">
        <v>2049</v>
      </c>
      <c r="S887" s="15" t="s">
        <v>2049</v>
      </c>
      <c r="T887" s="15" t="s">
        <v>2049</v>
      </c>
      <c r="U887" s="16">
        <v>0</v>
      </c>
      <c r="V887" s="17">
        <v>0</v>
      </c>
      <c r="X887">
        <v>1</v>
      </c>
      <c r="Y887">
        <v>0</v>
      </c>
      <c r="Z887" s="8">
        <v>0.16218938885157824</v>
      </c>
      <c r="AA887" s="8">
        <v>0.80878105141536683</v>
      </c>
      <c r="AB887" s="9">
        <v>17.073170731707318</v>
      </c>
      <c r="AC887">
        <v>5</v>
      </c>
      <c r="AD887" s="8">
        <v>28.364389233954451</v>
      </c>
      <c r="AE887" s="15" t="s">
        <v>2049</v>
      </c>
      <c r="AF887" s="8">
        <v>138.5</v>
      </c>
      <c r="AG887" s="8">
        <v>1.9973368840000001</v>
      </c>
      <c r="AH887" s="8">
        <v>80</v>
      </c>
      <c r="AI887" s="8">
        <v>0.386861313868613</v>
      </c>
      <c r="AJ887" s="8">
        <v>102.6666666666667</v>
      </c>
      <c r="AK887" s="14">
        <v>31.4</v>
      </c>
      <c r="AL887" s="8">
        <v>0</v>
      </c>
      <c r="AM887" s="3" t="s">
        <v>2049</v>
      </c>
      <c r="AN887">
        <v>0</v>
      </c>
      <c r="AO887" s="3" t="s">
        <v>2049</v>
      </c>
      <c r="AP887" s="3" t="s">
        <v>2049</v>
      </c>
      <c r="AQ887" s="8">
        <v>0</v>
      </c>
      <c r="AR887" s="8">
        <v>0</v>
      </c>
      <c r="AT887" s="34">
        <v>9.8452883263009841E-2</v>
      </c>
      <c r="AU887" s="34">
        <v>2.0380434782608696</v>
      </c>
      <c r="AV887" s="7">
        <v>1</v>
      </c>
      <c r="AW887" s="3" t="s">
        <v>2049</v>
      </c>
      <c r="AX887" s="3" t="s">
        <v>2049</v>
      </c>
      <c r="AY887" s="8">
        <v>4.7027208599261003</v>
      </c>
      <c r="AZ887">
        <v>17.5</v>
      </c>
      <c r="BA887">
        <v>2</v>
      </c>
      <c r="BB887" s="8">
        <v>0</v>
      </c>
      <c r="BC887" s="3" t="s">
        <v>2110</v>
      </c>
      <c r="BD887" s="8">
        <v>0.18281535648994515</v>
      </c>
      <c r="BE887">
        <f>VLOOKUP(A887,'dati SCL7_com'!A:C,3,FALSE)</f>
        <v>0</v>
      </c>
    </row>
    <row r="888" spans="1:57" x14ac:dyDescent="0.3">
      <c r="A888">
        <v>64075</v>
      </c>
      <c r="B888" t="s">
        <v>1451</v>
      </c>
      <c r="C888">
        <v>3764</v>
      </c>
      <c r="D888" t="s">
        <v>2061</v>
      </c>
      <c r="E888" t="str">
        <f>VLOOKUP(A888,'0. dati base'!B:K,10,FALSE)</f>
        <v>CAMPANIA</v>
      </c>
      <c r="F888" s="15" t="s">
        <v>2049</v>
      </c>
      <c r="G888" s="8">
        <v>0.14373843306600864</v>
      </c>
      <c r="H888">
        <v>419</v>
      </c>
      <c r="I888" s="8">
        <v>17.79935275080906</v>
      </c>
      <c r="J888" s="8">
        <v>73.72634643376999</v>
      </c>
      <c r="K888">
        <v>40.14</v>
      </c>
      <c r="L888">
        <v>0</v>
      </c>
      <c r="M888" s="8">
        <v>2.056780711395898</v>
      </c>
      <c r="N888" s="8">
        <v>0.19130434782608699</v>
      </c>
      <c r="O888" s="8">
        <v>0.57971014492753603</v>
      </c>
      <c r="P888" s="8">
        <v>24.70039946737683</v>
      </c>
      <c r="Q888" s="15" t="s">
        <v>2049</v>
      </c>
      <c r="R888" s="15" t="s">
        <v>2049</v>
      </c>
      <c r="S888" s="15" t="s">
        <v>2049</v>
      </c>
      <c r="T888" s="15" t="s">
        <v>2049</v>
      </c>
      <c r="U888" s="16">
        <v>0</v>
      </c>
      <c r="V888" s="17">
        <v>0</v>
      </c>
      <c r="X888">
        <v>0</v>
      </c>
      <c r="Y888">
        <v>0</v>
      </c>
      <c r="Z888" s="8">
        <v>0.17044228694714131</v>
      </c>
      <c r="AA888" s="8">
        <v>1.4442518775274409</v>
      </c>
      <c r="AB888" s="9">
        <v>10.918114143920596</v>
      </c>
      <c r="AC888">
        <v>6</v>
      </c>
      <c r="AD888" s="8">
        <v>22.912974683544299</v>
      </c>
      <c r="AE888" s="15" t="s">
        <v>2049</v>
      </c>
      <c r="AF888" s="8">
        <v>106.66666666666667</v>
      </c>
      <c r="AG888" s="8">
        <v>1.6987542470000001</v>
      </c>
      <c r="AH888" s="8">
        <v>83.3333333333333</v>
      </c>
      <c r="AI888" s="8">
        <v>0.74773841585525902</v>
      </c>
      <c r="AJ888" s="8">
        <v>51.833333333333343</v>
      </c>
      <c r="AK888" s="14">
        <v>24.9</v>
      </c>
      <c r="AL888" s="8">
        <v>0</v>
      </c>
      <c r="AM888" s="3" t="s">
        <v>2049</v>
      </c>
      <c r="AN888">
        <v>0</v>
      </c>
      <c r="AO888" s="3" t="s">
        <v>2049</v>
      </c>
      <c r="AP888" s="3" t="s">
        <v>2049</v>
      </c>
      <c r="AQ888" s="8">
        <v>0</v>
      </c>
      <c r="AR888" s="8">
        <v>0</v>
      </c>
      <c r="AT888" s="34">
        <v>3.1407522295463355E-2</v>
      </c>
      <c r="AU888" s="34">
        <v>2.922422954303932</v>
      </c>
      <c r="AV888" s="7">
        <v>1</v>
      </c>
      <c r="AW888" s="3" t="s">
        <v>2049</v>
      </c>
      <c r="AX888" s="3" t="s">
        <v>2049</v>
      </c>
      <c r="AY888" s="8">
        <v>3.475935828877005</v>
      </c>
      <c r="AZ888">
        <v>15.8</v>
      </c>
      <c r="BA888">
        <v>3</v>
      </c>
      <c r="BB888" s="8">
        <v>0</v>
      </c>
      <c r="BC888" s="3" t="s">
        <v>2110</v>
      </c>
      <c r="BD888" s="8">
        <v>0.34090909090909088</v>
      </c>
      <c r="BE888">
        <f>VLOOKUP(A888,'dati SCL7_com'!A:C,3,FALSE)</f>
        <v>0.2</v>
      </c>
    </row>
    <row r="889" spans="1:57" x14ac:dyDescent="0.3">
      <c r="A889">
        <v>64076</v>
      </c>
      <c r="B889" t="s">
        <v>1461</v>
      </c>
      <c r="C889">
        <v>1865</v>
      </c>
      <c r="D889" t="s">
        <v>148</v>
      </c>
      <c r="E889" t="str">
        <f>VLOOKUP(A889,'0. dati base'!B:K,10,FALSE)</f>
        <v>CAMPANIA</v>
      </c>
      <c r="F889" s="15" t="s">
        <v>2049</v>
      </c>
      <c r="G889" s="8">
        <v>0.20343293070565799</v>
      </c>
      <c r="H889">
        <v>273</v>
      </c>
      <c r="I889" s="8">
        <v>0</v>
      </c>
      <c r="J889" s="8">
        <v>70.178041543026708</v>
      </c>
      <c r="K889">
        <v>42.28</v>
      </c>
      <c r="L889">
        <v>0</v>
      </c>
      <c r="M889" s="8">
        <v>0.85358153457589858</v>
      </c>
      <c r="N889" s="8">
        <v>0.32794457274826799</v>
      </c>
      <c r="O889" s="8">
        <v>2.7713625866050808</v>
      </c>
      <c r="P889" s="8">
        <v>10.294117647058821</v>
      </c>
      <c r="Q889" s="15" t="s">
        <v>2049</v>
      </c>
      <c r="R889" s="15" t="s">
        <v>2049</v>
      </c>
      <c r="S889" s="15" t="s">
        <v>2049</v>
      </c>
      <c r="T889" s="15" t="s">
        <v>2049</v>
      </c>
      <c r="U889" s="16">
        <v>0</v>
      </c>
      <c r="V889" s="17">
        <v>0</v>
      </c>
      <c r="X889">
        <v>0</v>
      </c>
      <c r="Y889">
        <v>0</v>
      </c>
      <c r="Z889" s="8">
        <v>0.19756999471737982</v>
      </c>
      <c r="AA889" s="8">
        <v>0.32736375890621988</v>
      </c>
      <c r="AB889" s="9">
        <v>10.16949152542373</v>
      </c>
      <c r="AC889">
        <v>2</v>
      </c>
      <c r="AD889" s="8">
        <v>12.89839572192513</v>
      </c>
      <c r="AE889" s="15" t="s">
        <v>2049</v>
      </c>
      <c r="AF889" s="8">
        <v>575.47169811320748</v>
      </c>
      <c r="AG889" s="8">
        <v>0.58361216999999999</v>
      </c>
      <c r="AH889" s="8">
        <v>50</v>
      </c>
      <c r="AI889" s="8">
        <v>0.77031509121061403</v>
      </c>
      <c r="AJ889" s="8">
        <v>38.5</v>
      </c>
      <c r="AK889" s="14">
        <v>27.8</v>
      </c>
      <c r="AL889" s="8">
        <v>0</v>
      </c>
      <c r="AM889" s="3" t="s">
        <v>2049</v>
      </c>
      <c r="AN889">
        <v>0</v>
      </c>
      <c r="AO889" s="3" t="s">
        <v>2049</v>
      </c>
      <c r="AP889" s="3" t="s">
        <v>2049</v>
      </c>
      <c r="AQ889" s="8">
        <v>0</v>
      </c>
      <c r="AR889" s="8">
        <v>0</v>
      </c>
      <c r="AT889" s="34">
        <v>0.23371647509578544</v>
      </c>
      <c r="AU889" s="34">
        <v>2.1447721179624666</v>
      </c>
      <c r="AV889" s="7">
        <v>1</v>
      </c>
      <c r="AW889" s="3" t="s">
        <v>2049</v>
      </c>
      <c r="AX889" s="3" t="s">
        <v>2049</v>
      </c>
      <c r="AY889" s="8">
        <v>3.1948881789137382</v>
      </c>
      <c r="AZ889">
        <v>11.6</v>
      </c>
      <c r="BA889">
        <v>1</v>
      </c>
      <c r="BB889" s="8">
        <v>0</v>
      </c>
      <c r="BC889" s="3" t="s">
        <v>2110</v>
      </c>
      <c r="BD889" s="8">
        <v>0.14492753623188406</v>
      </c>
      <c r="BE889">
        <f>VLOOKUP(A889,'dati SCL7_com'!A:C,3,FALSE)</f>
        <v>0.4</v>
      </c>
    </row>
    <row r="890" spans="1:57" x14ac:dyDescent="0.3">
      <c r="A890">
        <v>64077</v>
      </c>
      <c r="B890" t="s">
        <v>1464</v>
      </c>
      <c r="C890">
        <v>1938</v>
      </c>
      <c r="D890" t="s">
        <v>148</v>
      </c>
      <c r="E890" t="str">
        <f>VLOOKUP(A890,'0. dati base'!B:K,10,FALSE)</f>
        <v>CAMPANIA</v>
      </c>
      <c r="F890" s="15" t="s">
        <v>2049</v>
      </c>
      <c r="G890" s="8">
        <v>-0.40599001663893508</v>
      </c>
      <c r="H890">
        <v>74</v>
      </c>
      <c r="I890" s="8">
        <v>3.0252100840336134</v>
      </c>
      <c r="J890" s="8">
        <v>60.505319148936096</v>
      </c>
      <c r="K890">
        <v>41.82</v>
      </c>
      <c r="L890">
        <v>0</v>
      </c>
      <c r="M890" s="8">
        <v>1.3622225860012629</v>
      </c>
      <c r="N890" s="8">
        <v>0.29066985645933002</v>
      </c>
      <c r="O890" s="8">
        <v>0.71770334928229695</v>
      </c>
      <c r="P890" s="8">
        <v>40.799333888426311</v>
      </c>
      <c r="Q890" s="15" t="s">
        <v>2049</v>
      </c>
      <c r="R890" s="15" t="s">
        <v>2049</v>
      </c>
      <c r="S890" s="15" t="s">
        <v>2049</v>
      </c>
      <c r="T890" s="15" t="s">
        <v>2049</v>
      </c>
      <c r="U890" s="16">
        <v>0</v>
      </c>
      <c r="V890" s="17">
        <v>0</v>
      </c>
      <c r="X890">
        <v>0</v>
      </c>
      <c r="Y890">
        <v>87.3</v>
      </c>
      <c r="Z890" s="8">
        <v>0.14453781512605043</v>
      </c>
      <c r="AA890" s="8">
        <v>0.92432120161756204</v>
      </c>
      <c r="AB890" s="9">
        <v>22.424242424242426</v>
      </c>
      <c r="AC890">
        <v>3</v>
      </c>
      <c r="AD890" s="8">
        <v>30.418604651162791</v>
      </c>
      <c r="AE890" s="15" t="s">
        <v>2049</v>
      </c>
      <c r="AF890" s="8">
        <v>106.29921259842521</v>
      </c>
      <c r="AG890" s="8">
        <v>0.72793448599999999</v>
      </c>
      <c r="AH890" s="8">
        <v>100</v>
      </c>
      <c r="AI890" s="8">
        <v>0</v>
      </c>
      <c r="AJ890" s="8">
        <v>30</v>
      </c>
      <c r="AK890" s="14">
        <v>36.200000000000003</v>
      </c>
      <c r="AL890" s="8">
        <v>0</v>
      </c>
      <c r="AM890" s="3" t="s">
        <v>2049</v>
      </c>
      <c r="AN890">
        <v>0</v>
      </c>
      <c r="AO890" s="3" t="s">
        <v>2049</v>
      </c>
      <c r="AP890" s="3" t="s">
        <v>2049</v>
      </c>
      <c r="AQ890" s="8">
        <v>0</v>
      </c>
      <c r="AR890" s="8">
        <v>0</v>
      </c>
      <c r="AT890" s="34">
        <v>0.39673913043478259</v>
      </c>
      <c r="AU890" s="34">
        <v>2.5799793601651189</v>
      </c>
      <c r="AV890" s="7">
        <v>1</v>
      </c>
      <c r="AW890" s="3" t="s">
        <v>2049</v>
      </c>
      <c r="AX890" s="3" t="s">
        <v>2049</v>
      </c>
      <c r="AY890" s="8">
        <v>2.6399155227032729</v>
      </c>
      <c r="AZ890">
        <v>18.3</v>
      </c>
      <c r="BA890">
        <v>3</v>
      </c>
      <c r="BB890" s="8">
        <v>0</v>
      </c>
      <c r="BC890" s="3" t="s">
        <v>2110</v>
      </c>
      <c r="BD890" s="8">
        <v>0.12610340479192939</v>
      </c>
      <c r="BE890">
        <f>VLOOKUP(A890,'dati SCL7_com'!A:C,3,FALSE)</f>
        <v>0</v>
      </c>
    </row>
    <row r="891" spans="1:57" x14ac:dyDescent="0.3">
      <c r="A891">
        <v>64078</v>
      </c>
      <c r="B891" t="s">
        <v>1503</v>
      </c>
      <c r="C891">
        <v>2354</v>
      </c>
      <c r="D891" t="s">
        <v>148</v>
      </c>
      <c r="E891" t="str">
        <f>VLOOKUP(A891,'0. dati base'!B:K,10,FALSE)</f>
        <v>CAMPANIA</v>
      </c>
      <c r="F891" s="15" t="s">
        <v>2049</v>
      </c>
      <c r="G891" s="8">
        <v>1.4144877839691384E-2</v>
      </c>
      <c r="H891">
        <v>189</v>
      </c>
      <c r="I891" s="8">
        <v>10.43956043956044</v>
      </c>
      <c r="J891" s="8">
        <v>71.352502662406806</v>
      </c>
      <c r="K891">
        <v>42.180000000000007</v>
      </c>
      <c r="L891">
        <v>0</v>
      </c>
      <c r="M891" s="8">
        <v>2.559575313954304</v>
      </c>
      <c r="N891" s="8">
        <v>0.429301533219761</v>
      </c>
      <c r="O891" s="8">
        <v>1.959114139693356</v>
      </c>
      <c r="P891" s="8">
        <v>58.747412008281572</v>
      </c>
      <c r="Q891" s="15" t="s">
        <v>2049</v>
      </c>
      <c r="R891" s="15" t="s">
        <v>2049</v>
      </c>
      <c r="S891" s="15" t="s">
        <v>2049</v>
      </c>
      <c r="T891" s="15" t="s">
        <v>2049</v>
      </c>
      <c r="U891" s="16">
        <v>0</v>
      </c>
      <c r="V891" s="17">
        <v>0</v>
      </c>
      <c r="X891">
        <v>0</v>
      </c>
      <c r="Y891">
        <v>52.2</v>
      </c>
      <c r="Z891" s="8">
        <v>0.16694843617920541</v>
      </c>
      <c r="AA891" s="8">
        <v>1.2324282688234161</v>
      </c>
      <c r="AB891" s="9">
        <v>14.912280701754385</v>
      </c>
      <c r="AC891">
        <v>4</v>
      </c>
      <c r="AD891" s="8">
        <v>0</v>
      </c>
      <c r="AE891" s="15" t="s">
        <v>2049</v>
      </c>
      <c r="AF891" s="8">
        <v>145.57823129251702</v>
      </c>
      <c r="AG891" s="8">
        <v>0.884173298</v>
      </c>
      <c r="AH891" s="8">
        <v>100</v>
      </c>
      <c r="AI891" s="8">
        <v>0</v>
      </c>
      <c r="AJ891" s="8">
        <v>39.75</v>
      </c>
      <c r="AK891" s="14">
        <v>29.7</v>
      </c>
      <c r="AL891" s="8">
        <v>0</v>
      </c>
      <c r="AM891" s="3" t="s">
        <v>2049</v>
      </c>
      <c r="AN891">
        <v>0</v>
      </c>
      <c r="AO891" s="3" t="s">
        <v>2049</v>
      </c>
      <c r="AP891" s="3" t="s">
        <v>2049</v>
      </c>
      <c r="AQ891" s="8">
        <v>0</v>
      </c>
      <c r="AR891" s="8">
        <v>0</v>
      </c>
      <c r="AT891" s="34">
        <v>0.20795107033639143</v>
      </c>
      <c r="AU891" s="34">
        <v>2.1240441801189465</v>
      </c>
      <c r="AV891" s="7">
        <v>1</v>
      </c>
      <c r="AW891" s="3" t="s">
        <v>2049</v>
      </c>
      <c r="AX891" s="3" t="s">
        <v>2049</v>
      </c>
      <c r="AY891" s="8">
        <v>5.1042109740535944</v>
      </c>
      <c r="AZ891">
        <v>18</v>
      </c>
      <c r="BA891">
        <v>0</v>
      </c>
      <c r="BB891" s="8">
        <v>0</v>
      </c>
      <c r="BC891" s="3" t="s">
        <v>2110</v>
      </c>
      <c r="BD891" s="8">
        <v>0</v>
      </c>
      <c r="BE891">
        <f>VLOOKUP(A891,'dati SCL7_com'!A:C,3,FALSE)</f>
        <v>0</v>
      </c>
    </row>
    <row r="892" spans="1:57" x14ac:dyDescent="0.3">
      <c r="A892">
        <v>64079</v>
      </c>
      <c r="B892" t="s">
        <v>1502</v>
      </c>
      <c r="C892">
        <v>851</v>
      </c>
      <c r="D892" t="s">
        <v>271</v>
      </c>
      <c r="E892" t="str">
        <f>VLOOKUP(A892,'0. dati base'!B:K,10,FALSE)</f>
        <v>CAMPANIA</v>
      </c>
      <c r="F892" s="15" t="s">
        <v>2049</v>
      </c>
      <c r="G892" s="8">
        <v>-3.7652270210409747E-2</v>
      </c>
      <c r="H892">
        <v>60</v>
      </c>
      <c r="I892" s="8">
        <v>58.803222094361338</v>
      </c>
      <c r="J892" s="8">
        <v>74.809160305343497</v>
      </c>
      <c r="K892">
        <v>45.31</v>
      </c>
      <c r="L892">
        <v>0</v>
      </c>
      <c r="M892" s="8">
        <v>2.3296773677047473</v>
      </c>
      <c r="N892" s="8">
        <v>8.9527027027027001E-2</v>
      </c>
      <c r="O892" s="8">
        <v>0</v>
      </c>
      <c r="P892" s="8">
        <v>40.625</v>
      </c>
      <c r="Q892" s="15" t="s">
        <v>2049</v>
      </c>
      <c r="R892" s="15" t="s">
        <v>2049</v>
      </c>
      <c r="S892" s="15" t="s">
        <v>2049</v>
      </c>
      <c r="T892" s="15" t="s">
        <v>2049</v>
      </c>
      <c r="U892" s="16">
        <v>0</v>
      </c>
      <c r="V892" s="17">
        <v>0</v>
      </c>
      <c r="X892">
        <v>0</v>
      </c>
      <c r="Y892">
        <v>34</v>
      </c>
      <c r="Z892" s="8">
        <v>0.11737629459148446</v>
      </c>
      <c r="AA892" s="8">
        <v>2.0525451559934318</v>
      </c>
      <c r="AB892" s="9">
        <v>12.280701754385964</v>
      </c>
      <c r="AC892">
        <v>4</v>
      </c>
      <c r="AD892" s="8">
        <v>51.862745098039213</v>
      </c>
      <c r="AE892" s="15" t="s">
        <v>2049</v>
      </c>
      <c r="AF892" s="8">
        <v>66.666666666666657</v>
      </c>
      <c r="AG892" s="8">
        <v>1.6992353440000001</v>
      </c>
      <c r="AH892" s="8">
        <v>50</v>
      </c>
      <c r="AI892" s="8">
        <v>0.61228733459357298</v>
      </c>
      <c r="AJ892" s="8">
        <v>23</v>
      </c>
      <c r="AK892" s="14">
        <v>28</v>
      </c>
      <c r="AL892" s="8">
        <v>0</v>
      </c>
      <c r="AM892" s="3" t="s">
        <v>2049</v>
      </c>
      <c r="AN892">
        <v>0</v>
      </c>
      <c r="AO892" s="3" t="s">
        <v>2049</v>
      </c>
      <c r="AP892" s="3" t="s">
        <v>2049</v>
      </c>
      <c r="AQ892" s="8">
        <v>0</v>
      </c>
      <c r="AR892" s="8">
        <v>0</v>
      </c>
      <c r="AT892" s="34">
        <v>0.17258883248730963</v>
      </c>
      <c r="AU892" s="34">
        <v>7.050528789659225</v>
      </c>
      <c r="AV892" s="7">
        <v>1</v>
      </c>
      <c r="AW892" s="3" t="s">
        <v>2049</v>
      </c>
      <c r="AX892" s="3" t="s">
        <v>2049</v>
      </c>
      <c r="AY892" s="8">
        <v>2.383790226460071</v>
      </c>
      <c r="AZ892">
        <v>9.6999999999999993</v>
      </c>
      <c r="BA892">
        <v>7</v>
      </c>
      <c r="BB892" s="8">
        <v>1.1750881316098707</v>
      </c>
      <c r="BC892" s="3" t="s">
        <v>2110</v>
      </c>
      <c r="BD892" s="8">
        <v>0.55826936496859736</v>
      </c>
      <c r="BE892">
        <f>VLOOKUP(A892,'dati SCL7_com'!A:C,3,FALSE)</f>
        <v>0.4</v>
      </c>
    </row>
    <row r="893" spans="1:57" x14ac:dyDescent="0.3">
      <c r="A893">
        <v>64080</v>
      </c>
      <c r="B893" t="s">
        <v>1542</v>
      </c>
      <c r="C893">
        <v>3591</v>
      </c>
      <c r="D893" t="s">
        <v>148</v>
      </c>
      <c r="E893" t="str">
        <f>VLOOKUP(A893,'0. dati base'!B:K,10,FALSE)</f>
        <v>CAMPANIA</v>
      </c>
      <c r="F893" s="15" t="s">
        <v>2049</v>
      </c>
      <c r="G893" s="8">
        <v>6.9934249850567842E-2</v>
      </c>
      <c r="H893">
        <v>458</v>
      </c>
      <c r="I893" s="8">
        <v>6.6480446927374297</v>
      </c>
      <c r="J893" s="8">
        <v>70.327868852458991</v>
      </c>
      <c r="K893">
        <v>40.520000000000003</v>
      </c>
      <c r="L893">
        <v>4829</v>
      </c>
      <c r="M893" s="8">
        <v>1.6241434952409908</v>
      </c>
      <c r="N893" s="8">
        <v>0.47750865051903102</v>
      </c>
      <c r="O893" s="8">
        <v>4.4982698961937722</v>
      </c>
      <c r="P893" s="8">
        <v>16.079632465543639</v>
      </c>
      <c r="Q893" s="15" t="s">
        <v>2049</v>
      </c>
      <c r="R893" s="15" t="s">
        <v>2049</v>
      </c>
      <c r="S893" s="15" t="s">
        <v>2049</v>
      </c>
      <c r="T893" s="15" t="s">
        <v>2049</v>
      </c>
      <c r="U893" s="16">
        <v>0</v>
      </c>
      <c r="V893" s="17">
        <v>0</v>
      </c>
      <c r="X893">
        <v>0</v>
      </c>
      <c r="Y893">
        <v>0</v>
      </c>
      <c r="Z893" s="8">
        <v>0.17737430167597765</v>
      </c>
      <c r="AA893" s="8">
        <v>1.559792027729636</v>
      </c>
      <c r="AB893" s="9">
        <v>12.938005390835579</v>
      </c>
      <c r="AC893">
        <v>7</v>
      </c>
      <c r="AD893" s="8">
        <v>26.38845669291338</v>
      </c>
      <c r="AE893" s="15" t="s">
        <v>2049</v>
      </c>
      <c r="AF893" s="8">
        <v>100.32051282051282</v>
      </c>
      <c r="AG893" s="8">
        <v>1.5832805569999999</v>
      </c>
      <c r="AH893" s="8">
        <v>71.428571428571402</v>
      </c>
      <c r="AI893" s="8">
        <v>0.70646494798787596</v>
      </c>
      <c r="AJ893" s="8">
        <v>103.2</v>
      </c>
      <c r="AK893" s="14">
        <v>20.100000000000001</v>
      </c>
      <c r="AL893" s="8">
        <v>0</v>
      </c>
      <c r="AM893" s="3" t="s">
        <v>2049</v>
      </c>
      <c r="AN893">
        <v>0</v>
      </c>
      <c r="AO893" s="3" t="s">
        <v>2049</v>
      </c>
      <c r="AP893" s="3" t="s">
        <v>2049</v>
      </c>
      <c r="AQ893" s="8">
        <v>0</v>
      </c>
      <c r="AR893" s="8">
        <v>0</v>
      </c>
      <c r="AT893" s="34">
        <v>0.13110539845758354</v>
      </c>
      <c r="AU893" s="34">
        <v>1.6708437761069339</v>
      </c>
      <c r="AV893" s="7">
        <v>1</v>
      </c>
      <c r="AW893" s="3" t="s">
        <v>2049</v>
      </c>
      <c r="AX893" s="3" t="s">
        <v>2049</v>
      </c>
      <c r="AY893" s="8">
        <v>3.6051026067665002</v>
      </c>
      <c r="AZ893">
        <v>13.2</v>
      </c>
      <c r="BA893">
        <v>0</v>
      </c>
      <c r="BB893" s="8">
        <v>0</v>
      </c>
      <c r="BC893" s="3" t="s">
        <v>2110</v>
      </c>
      <c r="BD893" s="8">
        <v>0</v>
      </c>
      <c r="BE893">
        <f>VLOOKUP(A893,'dati SCL7_com'!A:C,3,FALSE)</f>
        <v>0.4</v>
      </c>
    </row>
    <row r="894" spans="1:57" x14ac:dyDescent="0.3">
      <c r="A894">
        <v>64081</v>
      </c>
      <c r="B894" t="s">
        <v>1561</v>
      </c>
      <c r="C894">
        <v>772</v>
      </c>
      <c r="D894" t="s">
        <v>2061</v>
      </c>
      <c r="E894" t="str">
        <f>VLOOKUP(A894,'0. dati base'!B:K,10,FALSE)</f>
        <v>CAMPANIA</v>
      </c>
      <c r="F894" s="15" t="s">
        <v>2049</v>
      </c>
      <c r="G894" s="8">
        <v>-3.7641154328732745E-2</v>
      </c>
      <c r="H894">
        <v>154</v>
      </c>
      <c r="I894" s="8">
        <v>15.123859191655804</v>
      </c>
      <c r="J894" s="8">
        <v>68.284789644012903</v>
      </c>
      <c r="K894">
        <v>38.53</v>
      </c>
      <c r="L894">
        <v>0</v>
      </c>
      <c r="M894" s="8">
        <v>1.2952653916110897</v>
      </c>
      <c r="N894" s="8">
        <v>0.28823529411764698</v>
      </c>
      <c r="O894" s="8">
        <v>0</v>
      </c>
      <c r="P894" s="8">
        <v>37.327188940092157</v>
      </c>
      <c r="Q894" s="15" t="s">
        <v>2049</v>
      </c>
      <c r="R894" s="15" t="s">
        <v>2049</v>
      </c>
      <c r="S894" s="15" t="s">
        <v>2049</v>
      </c>
      <c r="T894" s="15" t="s">
        <v>2049</v>
      </c>
      <c r="U894" s="16">
        <v>0</v>
      </c>
      <c r="V894" s="17">
        <v>0</v>
      </c>
      <c r="X894">
        <v>0</v>
      </c>
      <c r="Y894">
        <v>0</v>
      </c>
      <c r="Z894" s="8">
        <v>0.11994784876140809</v>
      </c>
      <c r="AA894" s="8">
        <v>0.94876660341555974</v>
      </c>
      <c r="AB894" s="9">
        <v>23.333333333333332</v>
      </c>
      <c r="AC894">
        <v>1</v>
      </c>
      <c r="AD894" s="8">
        <v>6.4565217391304346</v>
      </c>
      <c r="AE894" s="15" t="s">
        <v>2049</v>
      </c>
      <c r="AF894" s="8">
        <v>230.76923076923075</v>
      </c>
      <c r="AG894" s="8">
        <v>0.510464523</v>
      </c>
      <c r="AH894" s="8">
        <v>100</v>
      </c>
      <c r="AI894" s="8">
        <v>0</v>
      </c>
      <c r="AJ894" s="8">
        <v>27</v>
      </c>
      <c r="AK894" s="14">
        <v>25.8</v>
      </c>
      <c r="AL894" s="8">
        <v>0</v>
      </c>
      <c r="AM894" s="3" t="s">
        <v>2049</v>
      </c>
      <c r="AN894">
        <v>0</v>
      </c>
      <c r="AO894" s="3" t="s">
        <v>2049</v>
      </c>
      <c r="AP894" s="3" t="s">
        <v>2049</v>
      </c>
      <c r="AQ894" s="8">
        <v>0</v>
      </c>
      <c r="AR894" s="8">
        <v>0</v>
      </c>
      <c r="AT894" s="34">
        <v>8.1818181818181818E-2</v>
      </c>
      <c r="AU894" s="34">
        <v>3.8860103626943006</v>
      </c>
      <c r="AV894" s="7">
        <v>1</v>
      </c>
      <c r="AW894" s="3" t="s">
        <v>2049</v>
      </c>
      <c r="AX894" s="3" t="s">
        <v>2049</v>
      </c>
      <c r="AY894" s="8">
        <v>6.756756756756757</v>
      </c>
      <c r="AZ894">
        <v>20.6</v>
      </c>
      <c r="BA894">
        <v>2</v>
      </c>
      <c r="BB894" s="8">
        <v>0</v>
      </c>
      <c r="BC894" s="3" t="s">
        <v>2110</v>
      </c>
      <c r="BD894" s="8">
        <v>0.40567951318458423</v>
      </c>
      <c r="BE894">
        <f>VLOOKUP(A894,'dati SCL7_com'!A:C,3,FALSE)</f>
        <v>0.6</v>
      </c>
    </row>
    <row r="895" spans="1:57" x14ac:dyDescent="0.3">
      <c r="A895">
        <v>64082</v>
      </c>
      <c r="B895" t="s">
        <v>1625</v>
      </c>
      <c r="C895">
        <v>1185</v>
      </c>
      <c r="D895" t="s">
        <v>2061</v>
      </c>
      <c r="E895" t="str">
        <f>VLOOKUP(A895,'0. dati base'!B:K,10,FALSE)</f>
        <v>CAMPANIA</v>
      </c>
      <c r="F895" s="15" t="s">
        <v>2049</v>
      </c>
      <c r="G895" s="8">
        <v>-3.3252230332522302E-2</v>
      </c>
      <c r="H895">
        <v>81</v>
      </c>
      <c r="I895" s="8">
        <v>45.973154362416111</v>
      </c>
      <c r="J895" s="8">
        <v>77.130977130977101</v>
      </c>
      <c r="K895">
        <v>41.97</v>
      </c>
      <c r="L895">
        <v>0</v>
      </c>
      <c r="M895" s="8">
        <v>2.1909276304910983</v>
      </c>
      <c r="N895" s="8">
        <v>6.9131832797428003E-2</v>
      </c>
      <c r="O895" s="8">
        <v>0.48231511254019299</v>
      </c>
      <c r="P895" s="8">
        <v>28.366762177650429</v>
      </c>
      <c r="Q895" s="15" t="s">
        <v>2049</v>
      </c>
      <c r="R895" s="15" t="s">
        <v>2049</v>
      </c>
      <c r="S895" s="15" t="s">
        <v>2049</v>
      </c>
      <c r="T895" s="15" t="s">
        <v>2049</v>
      </c>
      <c r="U895" s="16">
        <v>0</v>
      </c>
      <c r="V895" s="17">
        <v>0</v>
      </c>
      <c r="X895">
        <v>0</v>
      </c>
      <c r="Y895">
        <v>65.3</v>
      </c>
      <c r="Z895" s="8">
        <v>0.14513422818791946</v>
      </c>
      <c r="AA895" s="8">
        <v>2.0872865275142316</v>
      </c>
      <c r="AB895" s="9">
        <v>6.7307692307692308</v>
      </c>
      <c r="AC895">
        <v>3</v>
      </c>
      <c r="AD895" s="8">
        <v>28.092485549132949</v>
      </c>
      <c r="AE895" s="15" t="s">
        <v>2049</v>
      </c>
      <c r="AF895" s="8">
        <v>157.14285714285714</v>
      </c>
      <c r="AG895" s="8">
        <v>0.423878488</v>
      </c>
      <c r="AH895" s="8">
        <v>0</v>
      </c>
      <c r="AI895" s="8">
        <v>0.531481481481481</v>
      </c>
      <c r="AJ895" s="8">
        <v>18</v>
      </c>
      <c r="AK895" s="14">
        <v>30.6</v>
      </c>
      <c r="AL895" s="8">
        <v>0</v>
      </c>
      <c r="AM895" s="3" t="s">
        <v>2049</v>
      </c>
      <c r="AN895">
        <v>0</v>
      </c>
      <c r="AO895" s="3" t="s">
        <v>2049</v>
      </c>
      <c r="AP895" s="3" t="s">
        <v>2049</v>
      </c>
      <c r="AQ895" s="8">
        <v>0</v>
      </c>
      <c r="AR895" s="8">
        <v>0</v>
      </c>
      <c r="AT895" s="34">
        <v>0.37168141592920356</v>
      </c>
      <c r="AU895" s="34">
        <v>5.0632911392405067</v>
      </c>
      <c r="AV895" s="7">
        <v>1</v>
      </c>
      <c r="AW895" s="3" t="s">
        <v>2049</v>
      </c>
      <c r="AX895" s="3" t="s">
        <v>2049</v>
      </c>
      <c r="AY895" s="8">
        <v>3.4572169403630082</v>
      </c>
      <c r="AZ895">
        <v>5.7</v>
      </c>
      <c r="BA895">
        <v>1</v>
      </c>
      <c r="BB895" s="8">
        <v>0</v>
      </c>
      <c r="BC895" s="3" t="s">
        <v>2110</v>
      </c>
      <c r="BD895" s="8">
        <v>6.8917987594762239E-2</v>
      </c>
      <c r="BE895">
        <f>VLOOKUP(A895,'dati SCL7_com'!A:C,3,FALSE)</f>
        <v>0.2</v>
      </c>
    </row>
    <row r="896" spans="1:57" x14ac:dyDescent="0.3">
      <c r="A896">
        <v>64083</v>
      </c>
      <c r="B896" t="s">
        <v>1636</v>
      </c>
      <c r="C896">
        <v>4884</v>
      </c>
      <c r="D896" t="s">
        <v>148</v>
      </c>
      <c r="E896" t="str">
        <f>VLOOKUP(A896,'0. dati base'!B:K,10,FALSE)</f>
        <v>CAMPANIA</v>
      </c>
      <c r="F896" s="15" t="s">
        <v>2049</v>
      </c>
      <c r="G896" s="8">
        <v>8.7159863945578224E-3</v>
      </c>
      <c r="H896">
        <v>207</v>
      </c>
      <c r="I896" s="8">
        <v>41.812434141201265</v>
      </c>
      <c r="J896" s="8">
        <v>64.850976361767692</v>
      </c>
      <c r="K896">
        <v>42.28</v>
      </c>
      <c r="L896">
        <v>0</v>
      </c>
      <c r="M896" s="8">
        <v>3.5943967634059071</v>
      </c>
      <c r="N896" s="8">
        <v>0.60081883316274298</v>
      </c>
      <c r="O896" s="8">
        <v>1.023541453428864</v>
      </c>
      <c r="P896" s="8">
        <v>44.609856262833667</v>
      </c>
      <c r="Q896" s="15" t="s">
        <v>2049</v>
      </c>
      <c r="R896" s="15" t="s">
        <v>2049</v>
      </c>
      <c r="S896" s="15" t="s">
        <v>2049</v>
      </c>
      <c r="T896" s="15" t="s">
        <v>2049</v>
      </c>
      <c r="U896" s="16">
        <v>0</v>
      </c>
      <c r="V896" s="17">
        <v>0</v>
      </c>
      <c r="X896">
        <v>0</v>
      </c>
      <c r="Y896">
        <v>0</v>
      </c>
      <c r="Z896" s="8">
        <v>0.16670179135932561</v>
      </c>
      <c r="AA896" s="8">
        <v>1.8293857115347583</v>
      </c>
      <c r="AB896" s="9">
        <v>15.983606557377051</v>
      </c>
      <c r="AC896">
        <v>3</v>
      </c>
      <c r="AD896" s="8">
        <v>3.5398230088495581</v>
      </c>
      <c r="AE896" s="15" t="s">
        <v>2049</v>
      </c>
      <c r="AF896" s="8">
        <v>151.08359133126933</v>
      </c>
      <c r="AG896" s="8">
        <v>0.64439909799999995</v>
      </c>
      <c r="AH896" s="8">
        <v>66.6666666666667</v>
      </c>
      <c r="AI896" s="8">
        <v>0.253571428571429</v>
      </c>
      <c r="AJ896" s="8">
        <v>99.333333333333329</v>
      </c>
      <c r="AK896" s="14">
        <v>29.2</v>
      </c>
      <c r="AL896" s="8">
        <v>0</v>
      </c>
      <c r="AM896" s="3" t="s">
        <v>2049</v>
      </c>
      <c r="AN896">
        <v>0</v>
      </c>
      <c r="AO896" s="3" t="s">
        <v>2049</v>
      </c>
      <c r="AP896" s="3" t="s">
        <v>2049</v>
      </c>
      <c r="AQ896" s="8">
        <v>0</v>
      </c>
      <c r="AR896" s="8">
        <v>0</v>
      </c>
      <c r="AT896" s="34">
        <v>0.16370106761565836</v>
      </c>
      <c r="AU896" s="34">
        <v>1.0237510237510237</v>
      </c>
      <c r="AV896" s="7">
        <v>1</v>
      </c>
      <c r="AW896" s="3" t="s">
        <v>2049</v>
      </c>
      <c r="AX896" s="3" t="s">
        <v>2049</v>
      </c>
      <c r="AY896" s="8">
        <v>2.6859504132231411</v>
      </c>
      <c r="AZ896">
        <v>20.5</v>
      </c>
      <c r="BA896">
        <v>7</v>
      </c>
      <c r="BB896" s="8">
        <v>0</v>
      </c>
      <c r="BC896" s="3" t="s">
        <v>2110</v>
      </c>
      <c r="BD896" s="8">
        <v>0.30688294607628236</v>
      </c>
      <c r="BE896">
        <f>VLOOKUP(A896,'dati SCL7_com'!A:C,3,FALSE)</f>
        <v>0.2</v>
      </c>
    </row>
    <row r="897" spans="1:57" x14ac:dyDescent="0.3">
      <c r="A897">
        <v>64084</v>
      </c>
      <c r="B897" t="s">
        <v>1645</v>
      </c>
      <c r="C897">
        <v>2530</v>
      </c>
      <c r="D897" t="s">
        <v>2061</v>
      </c>
      <c r="E897" t="str">
        <f>VLOOKUP(A897,'0. dati base'!B:K,10,FALSE)</f>
        <v>CAMPANIA</v>
      </c>
      <c r="F897" s="15" t="s">
        <v>2049</v>
      </c>
      <c r="G897" s="8">
        <v>8.003334722801167E-2</v>
      </c>
      <c r="H897">
        <v>580</v>
      </c>
      <c r="I897" s="8">
        <v>49.633346198379002</v>
      </c>
      <c r="J897" s="8">
        <v>64.637985309548696</v>
      </c>
      <c r="K897">
        <v>40</v>
      </c>
      <c r="L897">
        <v>0</v>
      </c>
      <c r="M897" s="8">
        <v>3.1885575704128311</v>
      </c>
      <c r="N897" s="8">
        <v>9.6930533117931997E-2</v>
      </c>
      <c r="O897" s="8">
        <v>1.130856219709208</v>
      </c>
      <c r="P897" s="8">
        <v>16.047297297297298</v>
      </c>
      <c r="Q897" s="15" t="s">
        <v>2049</v>
      </c>
      <c r="R897" s="15" t="s">
        <v>2049</v>
      </c>
      <c r="S897" s="15" t="s">
        <v>2049</v>
      </c>
      <c r="T897" s="15" t="s">
        <v>2049</v>
      </c>
      <c r="U897" s="16">
        <v>0</v>
      </c>
      <c r="V897" s="17">
        <v>0</v>
      </c>
      <c r="X897">
        <v>0</v>
      </c>
      <c r="Y897">
        <v>0</v>
      </c>
      <c r="Z897" s="8">
        <v>0.18487070629100733</v>
      </c>
      <c r="AA897" s="8">
        <v>1.9607843137254901</v>
      </c>
      <c r="AB897" s="9">
        <v>12.280701754385964</v>
      </c>
      <c r="AC897">
        <v>3</v>
      </c>
      <c r="AD897" s="8">
        <v>0</v>
      </c>
      <c r="AE897" s="15" t="s">
        <v>2049</v>
      </c>
      <c r="AF897" s="8">
        <v>151.95530726256982</v>
      </c>
      <c r="AG897" s="8">
        <v>0.470072078</v>
      </c>
      <c r="AH897" s="8">
        <v>100</v>
      </c>
      <c r="AI897" s="8">
        <v>0</v>
      </c>
      <c r="AJ897" s="8">
        <v>61.333333333333343</v>
      </c>
      <c r="AK897" s="14">
        <v>29.5</v>
      </c>
      <c r="AL897" s="8">
        <v>0</v>
      </c>
      <c r="AM897" s="3" t="s">
        <v>2049</v>
      </c>
      <c r="AN897">
        <v>0</v>
      </c>
      <c r="AO897" s="3" t="s">
        <v>2049</v>
      </c>
      <c r="AP897" s="3" t="s">
        <v>2049</v>
      </c>
      <c r="AQ897" s="8">
        <v>0</v>
      </c>
      <c r="AR897" s="8">
        <v>0</v>
      </c>
      <c r="AT897" s="34">
        <v>9.8786828422876949E-2</v>
      </c>
      <c r="AU897" s="34">
        <v>1.9762845849802371</v>
      </c>
      <c r="AV897" s="7">
        <v>1</v>
      </c>
      <c r="AW897" s="3" t="s">
        <v>2049</v>
      </c>
      <c r="AX897" s="3" t="s">
        <v>2049</v>
      </c>
      <c r="AY897" s="8">
        <v>5.208333333333333</v>
      </c>
      <c r="AZ897">
        <v>11.9</v>
      </c>
      <c r="BA897">
        <v>2</v>
      </c>
      <c r="BB897" s="8">
        <v>0</v>
      </c>
      <c r="BC897" s="3" t="s">
        <v>2110</v>
      </c>
      <c r="BD897" s="8">
        <v>0.4504504504504504</v>
      </c>
      <c r="BE897">
        <f>VLOOKUP(A897,'dati SCL7_com'!A:C,3,FALSE)</f>
        <v>0.2</v>
      </c>
    </row>
    <row r="898" spans="1:57" x14ac:dyDescent="0.3">
      <c r="A898">
        <v>64085</v>
      </c>
      <c r="B898" t="s">
        <v>1650</v>
      </c>
      <c r="C898">
        <v>771</v>
      </c>
      <c r="D898" t="s">
        <v>2080</v>
      </c>
      <c r="E898" t="str">
        <f>VLOOKUP(A898,'0. dati base'!B:K,10,FALSE)</f>
        <v>CAMPANIA</v>
      </c>
      <c r="F898" s="15" t="s">
        <v>2049</v>
      </c>
      <c r="G898" s="8">
        <v>-8.7310826542491268E-2</v>
      </c>
      <c r="H898">
        <v>113</v>
      </c>
      <c r="I898" s="8">
        <v>14.795918367346939</v>
      </c>
      <c r="J898" s="8">
        <v>72.205438066465206</v>
      </c>
      <c r="K898">
        <v>45.18</v>
      </c>
      <c r="L898">
        <v>0</v>
      </c>
      <c r="M898" s="8">
        <v>1.3782542113323124</v>
      </c>
      <c r="N898" s="8">
        <v>0.28150134048257403</v>
      </c>
      <c r="O898" s="8">
        <v>0.26809651474530799</v>
      </c>
      <c r="P898" s="8">
        <v>46.64179104477612</v>
      </c>
      <c r="Q898" s="15" t="s">
        <v>2049</v>
      </c>
      <c r="R898" s="15" t="s">
        <v>2049</v>
      </c>
      <c r="S898" s="15" t="s">
        <v>2049</v>
      </c>
      <c r="T898" s="15" t="s">
        <v>2049</v>
      </c>
      <c r="U898" s="16">
        <v>0</v>
      </c>
      <c r="V898" s="17">
        <v>0</v>
      </c>
      <c r="X898">
        <v>0</v>
      </c>
      <c r="Y898">
        <v>43.5</v>
      </c>
      <c r="Z898" s="8">
        <v>0.16198979591836735</v>
      </c>
      <c r="AA898" s="8">
        <v>0.90361445783132521</v>
      </c>
      <c r="AB898" s="9">
        <v>14.814814814814813</v>
      </c>
      <c r="AC898">
        <v>3</v>
      </c>
      <c r="AD898" s="8">
        <v>24.645669291338582</v>
      </c>
      <c r="AE898" s="15" t="s">
        <v>2049</v>
      </c>
      <c r="AF898" s="8">
        <v>128</v>
      </c>
      <c r="AG898" s="8">
        <v>2.247191011</v>
      </c>
      <c r="AH898" s="8">
        <v>66.6666666666667</v>
      </c>
      <c r="AI898" s="8">
        <v>0.29105431309904201</v>
      </c>
      <c r="AJ898" s="8">
        <v>13</v>
      </c>
      <c r="AK898" s="14">
        <v>43.7</v>
      </c>
      <c r="AL898" s="8">
        <v>0</v>
      </c>
      <c r="AM898" s="3" t="s">
        <v>2049</v>
      </c>
      <c r="AN898">
        <v>0</v>
      </c>
      <c r="AO898" s="3" t="s">
        <v>2049</v>
      </c>
      <c r="AP898" s="3" t="s">
        <v>2049</v>
      </c>
      <c r="AQ898" s="8">
        <v>0</v>
      </c>
      <c r="AR898" s="8">
        <v>0</v>
      </c>
      <c r="AT898" s="34">
        <v>0.23809523809523808</v>
      </c>
      <c r="AU898" s="34">
        <v>7.782101167315175</v>
      </c>
      <c r="AV898" s="7">
        <v>1</v>
      </c>
      <c r="AW898" s="3" t="s">
        <v>2049</v>
      </c>
      <c r="AX898" s="3" t="s">
        <v>2049</v>
      </c>
      <c r="AY898" s="8">
        <v>6.5616797900262469</v>
      </c>
      <c r="AZ898">
        <v>4.7</v>
      </c>
      <c r="BA898">
        <v>0</v>
      </c>
      <c r="BB898" s="8">
        <v>0</v>
      </c>
      <c r="BC898" s="3" t="s">
        <v>2110</v>
      </c>
      <c r="BD898" s="8">
        <v>0</v>
      </c>
      <c r="BE898">
        <f>VLOOKUP(A898,'dati SCL7_com'!A:C,3,FALSE)</f>
        <v>0</v>
      </c>
    </row>
    <row r="899" spans="1:57" x14ac:dyDescent="0.3">
      <c r="A899">
        <v>64086</v>
      </c>
      <c r="B899" t="s">
        <v>1671</v>
      </c>
      <c r="C899">
        <v>1558</v>
      </c>
      <c r="D899" t="s">
        <v>2061</v>
      </c>
      <c r="E899" t="str">
        <f>VLOOKUP(A899,'0. dati base'!B:K,10,FALSE)</f>
        <v>CAMPANIA</v>
      </c>
      <c r="F899" s="15" t="s">
        <v>2049</v>
      </c>
      <c r="G899" s="8">
        <v>0.10895211658570438</v>
      </c>
      <c r="H899">
        <v>352</v>
      </c>
      <c r="I899" s="8">
        <v>32.040050062578224</v>
      </c>
      <c r="J899" s="8">
        <v>77.6666666666666</v>
      </c>
      <c r="K899">
        <v>42.97</v>
      </c>
      <c r="L899">
        <v>0</v>
      </c>
      <c r="M899" s="8">
        <v>2.2267541200462988</v>
      </c>
      <c r="N899" s="8">
        <v>0.26446280991735499</v>
      </c>
      <c r="O899" s="8">
        <v>0.206611570247934</v>
      </c>
      <c r="P899" s="8">
        <v>23.400365630712979</v>
      </c>
      <c r="Q899" s="15" t="s">
        <v>2049</v>
      </c>
      <c r="R899" s="15" t="s">
        <v>2049</v>
      </c>
      <c r="S899" s="15" t="s">
        <v>2049</v>
      </c>
      <c r="T899" s="15" t="s">
        <v>2049</v>
      </c>
      <c r="U899" s="16">
        <v>0</v>
      </c>
      <c r="V899" s="17">
        <v>0</v>
      </c>
      <c r="X899">
        <v>0</v>
      </c>
      <c r="Y899">
        <v>0</v>
      </c>
      <c r="Z899" s="8">
        <v>0.16583229036295369</v>
      </c>
      <c r="AA899" s="8">
        <v>0.25300442757748259</v>
      </c>
      <c r="AB899" s="9">
        <v>5.0847457627118651</v>
      </c>
      <c r="AC899">
        <v>2</v>
      </c>
      <c r="AD899" s="8">
        <v>4.5660377358490569</v>
      </c>
      <c r="AE899" s="15" t="s">
        <v>2049</v>
      </c>
      <c r="AF899" s="8">
        <v>273.23943661971828</v>
      </c>
      <c r="AG899" s="8">
        <v>0.32401782099999998</v>
      </c>
      <c r="AH899" s="8">
        <v>100</v>
      </c>
      <c r="AI899" s="8">
        <v>0.661157024793388</v>
      </c>
      <c r="AJ899" s="8">
        <v>26</v>
      </c>
      <c r="AK899" s="14">
        <v>23.8</v>
      </c>
      <c r="AL899" s="8">
        <v>0</v>
      </c>
      <c r="AM899" s="3" t="s">
        <v>2049</v>
      </c>
      <c r="AN899">
        <v>0</v>
      </c>
      <c r="AO899" s="3" t="s">
        <v>2049</v>
      </c>
      <c r="AP899" s="3" t="s">
        <v>2049</v>
      </c>
      <c r="AQ899" s="8">
        <v>0</v>
      </c>
      <c r="AR899" s="8">
        <v>0</v>
      </c>
      <c r="AT899" s="34">
        <v>0.1497005988023952</v>
      </c>
      <c r="AU899" s="34">
        <v>3.2092426187419769</v>
      </c>
      <c r="AV899" s="7">
        <v>1</v>
      </c>
      <c r="AW899" s="3" t="s">
        <v>2049</v>
      </c>
      <c r="AX899" s="3" t="s">
        <v>2049</v>
      </c>
      <c r="AY899" s="8">
        <v>2.5690430314707768</v>
      </c>
      <c r="AZ899">
        <v>10.8</v>
      </c>
      <c r="BA899">
        <v>2</v>
      </c>
      <c r="BB899" s="8">
        <v>0.64184852374839529</v>
      </c>
      <c r="BC899" s="3" t="s">
        <v>2110</v>
      </c>
      <c r="BD899" s="8">
        <v>0.66518847006651893</v>
      </c>
      <c r="BE899">
        <f>VLOOKUP(A899,'dati SCL7_com'!A:C,3,FALSE)</f>
        <v>1</v>
      </c>
    </row>
    <row r="900" spans="1:57" x14ac:dyDescent="0.3">
      <c r="A900">
        <v>64087</v>
      </c>
      <c r="B900" t="s">
        <v>1681</v>
      </c>
      <c r="C900">
        <v>1643</v>
      </c>
      <c r="D900" t="s">
        <v>2080</v>
      </c>
      <c r="E900" t="str">
        <f>VLOOKUP(A900,'0. dati base'!B:K,10,FALSE)</f>
        <v>CAMPANIA</v>
      </c>
      <c r="F900" s="15" t="s">
        <v>2049</v>
      </c>
      <c r="G900" s="8">
        <v>-0.11337513061650993</v>
      </c>
      <c r="H900">
        <v>88</v>
      </c>
      <c r="I900" s="8">
        <v>44.725987035945785</v>
      </c>
      <c r="J900" s="8">
        <v>71.367521367521306</v>
      </c>
      <c r="K900">
        <v>43.18</v>
      </c>
      <c r="L900">
        <v>0</v>
      </c>
      <c r="M900" s="8">
        <v>2.2504827218856116</v>
      </c>
      <c r="N900" s="8">
        <v>0.41709183673469402</v>
      </c>
      <c r="O900" s="8">
        <v>0.76530612244898</v>
      </c>
      <c r="P900" s="8">
        <v>35.255354200988471</v>
      </c>
      <c r="Q900" s="15" t="s">
        <v>2049</v>
      </c>
      <c r="R900" s="15" t="s">
        <v>2049</v>
      </c>
      <c r="S900" s="15" t="s">
        <v>2049</v>
      </c>
      <c r="T900" s="15" t="s">
        <v>2049</v>
      </c>
      <c r="U900" s="16">
        <v>0</v>
      </c>
      <c r="V900" s="17">
        <v>0</v>
      </c>
      <c r="X900">
        <v>0</v>
      </c>
      <c r="Y900">
        <v>63.3</v>
      </c>
      <c r="Z900" s="8">
        <v>0.14142604596346495</v>
      </c>
      <c r="AA900" s="8">
        <v>3.0981067125645438</v>
      </c>
      <c r="AB900" s="9">
        <v>14.074074074074074</v>
      </c>
      <c r="AC900">
        <v>3</v>
      </c>
      <c r="AD900" s="8">
        <v>16.93333333333333</v>
      </c>
      <c r="AE900" s="15" t="s">
        <v>2049</v>
      </c>
      <c r="AF900" s="8">
        <v>87.610619469026545</v>
      </c>
      <c r="AG900" s="8">
        <v>2.189781022</v>
      </c>
      <c r="AH900" s="8">
        <v>100</v>
      </c>
      <c r="AI900" s="8">
        <v>0.379183070866142</v>
      </c>
      <c r="AJ900" s="8">
        <v>34</v>
      </c>
      <c r="AK900" s="14">
        <v>38.299999999999997</v>
      </c>
      <c r="AL900" s="8">
        <v>0</v>
      </c>
      <c r="AM900" s="3" t="s">
        <v>2049</v>
      </c>
      <c r="AN900">
        <v>0</v>
      </c>
      <c r="AO900" s="3" t="s">
        <v>2049</v>
      </c>
      <c r="AP900" s="3" t="s">
        <v>2049</v>
      </c>
      <c r="AQ900" s="8">
        <v>0</v>
      </c>
      <c r="AR900" s="8">
        <v>0</v>
      </c>
      <c r="AT900" s="34">
        <v>0.11518324607329843</v>
      </c>
      <c r="AU900" s="34">
        <v>2.4345709068776626</v>
      </c>
      <c r="AV900" s="7">
        <v>1</v>
      </c>
      <c r="AW900" s="3" t="s">
        <v>2049</v>
      </c>
      <c r="AX900" s="3" t="s">
        <v>2049</v>
      </c>
      <c r="AY900" s="8">
        <v>0.62578222778473092</v>
      </c>
      <c r="AZ900">
        <v>16.399999999999999</v>
      </c>
      <c r="BA900">
        <v>1</v>
      </c>
      <c r="BB900" s="8">
        <v>0</v>
      </c>
      <c r="BC900" s="3" t="s">
        <v>2110</v>
      </c>
      <c r="BD900" s="8">
        <v>5.2410901467505246E-2</v>
      </c>
      <c r="BE900">
        <f>VLOOKUP(A900,'dati SCL7_com'!A:C,3,FALSE)</f>
        <v>0</v>
      </c>
    </row>
    <row r="901" spans="1:57" x14ac:dyDescent="0.3">
      <c r="A901">
        <v>64088</v>
      </c>
      <c r="B901" t="s">
        <v>1741</v>
      </c>
      <c r="C901">
        <v>1402</v>
      </c>
      <c r="D901" t="s">
        <v>2061</v>
      </c>
      <c r="E901" t="str">
        <f>VLOOKUP(A901,'0. dati base'!B:K,10,FALSE)</f>
        <v>CAMPANIA</v>
      </c>
      <c r="F901" s="15" t="s">
        <v>2049</v>
      </c>
      <c r="G901" s="8">
        <v>-4.6174142480211081E-2</v>
      </c>
      <c r="H901">
        <v>367</v>
      </c>
      <c r="I901" s="8">
        <v>3.2503457814661139</v>
      </c>
      <c r="J901" s="8">
        <v>70.8884688090737</v>
      </c>
      <c r="K901">
        <v>42.93</v>
      </c>
      <c r="L901">
        <v>1443</v>
      </c>
      <c r="M901" s="8">
        <v>1.8078597806316483</v>
      </c>
      <c r="N901" s="8">
        <v>0.208251473477407</v>
      </c>
      <c r="O901" s="8">
        <v>0</v>
      </c>
      <c r="P901" s="8">
        <v>19.809825673534071</v>
      </c>
      <c r="Q901" s="15" t="s">
        <v>2049</v>
      </c>
      <c r="R901" s="15" t="s">
        <v>2049</v>
      </c>
      <c r="S901" s="15" t="s">
        <v>2049</v>
      </c>
      <c r="T901" s="15" t="s">
        <v>2049</v>
      </c>
      <c r="U901" s="16">
        <v>0</v>
      </c>
      <c r="V901" s="17">
        <v>0</v>
      </c>
      <c r="X901">
        <v>0</v>
      </c>
      <c r="Y901">
        <v>0</v>
      </c>
      <c r="Z901" s="8">
        <v>0.16735822959889349</v>
      </c>
      <c r="AA901" s="8">
        <v>0.44275774826059461</v>
      </c>
      <c r="AB901" s="9">
        <v>22.058823529411764</v>
      </c>
      <c r="AC901">
        <v>1</v>
      </c>
      <c r="AD901" s="8">
        <v>16.669421487603309</v>
      </c>
      <c r="AE901" s="15" t="s">
        <v>2049</v>
      </c>
      <c r="AF901" s="8">
        <v>338.18181818181819</v>
      </c>
      <c r="AG901" s="8">
        <v>0.47147571900000002</v>
      </c>
      <c r="AH901" s="8">
        <v>0</v>
      </c>
      <c r="AI901" s="8">
        <v>0.77689638076350997</v>
      </c>
      <c r="AJ901" s="8">
        <v>61</v>
      </c>
      <c r="AK901" s="14">
        <v>24.8</v>
      </c>
      <c r="AL901" s="8">
        <v>0</v>
      </c>
      <c r="AM901" s="3" t="s">
        <v>2049</v>
      </c>
      <c r="AN901">
        <v>0</v>
      </c>
      <c r="AO901" s="3" t="s">
        <v>2049</v>
      </c>
      <c r="AP901" s="3" t="s">
        <v>2049</v>
      </c>
      <c r="AQ901" s="8">
        <v>0</v>
      </c>
      <c r="AR901" s="8">
        <v>0</v>
      </c>
      <c r="AT901" s="34">
        <v>8.4070796460176997E-2</v>
      </c>
      <c r="AU901" s="34">
        <v>2.1398002853067046</v>
      </c>
      <c r="AV901" s="7">
        <v>1</v>
      </c>
      <c r="AW901" s="3" t="s">
        <v>2049</v>
      </c>
      <c r="AX901" s="3" t="s">
        <v>2049</v>
      </c>
      <c r="AY901" s="8">
        <v>4.2796005706134093</v>
      </c>
      <c r="AZ901">
        <v>12.6</v>
      </c>
      <c r="BA901">
        <v>4</v>
      </c>
      <c r="BB901" s="8">
        <v>0</v>
      </c>
      <c r="BC901" s="3" t="s">
        <v>2110</v>
      </c>
      <c r="BD901" s="8">
        <v>1.0230179028132993</v>
      </c>
      <c r="BE901">
        <f>VLOOKUP(A901,'dati SCL7_com'!A:C,3,FALSE)</f>
        <v>0.2</v>
      </c>
    </row>
    <row r="902" spans="1:57" x14ac:dyDescent="0.3">
      <c r="A902">
        <v>64089</v>
      </c>
      <c r="B902" t="s">
        <v>1708</v>
      </c>
      <c r="C902">
        <v>1539</v>
      </c>
      <c r="D902" t="s">
        <v>271</v>
      </c>
      <c r="E902" t="str">
        <f>VLOOKUP(A902,'0. dati base'!B:K,10,FALSE)</f>
        <v>CAMPANIA</v>
      </c>
      <c r="F902" s="15" t="s">
        <v>2049</v>
      </c>
      <c r="G902" s="8">
        <v>-0.13886010362694301</v>
      </c>
      <c r="H902">
        <v>235</v>
      </c>
      <c r="I902" s="8">
        <v>3.2490974729241873</v>
      </c>
      <c r="J902" s="8">
        <v>76.864535768645297</v>
      </c>
      <c r="K902">
        <v>37.57</v>
      </c>
      <c r="L902">
        <v>0</v>
      </c>
      <c r="M902" s="8">
        <v>4.2270434712993357</v>
      </c>
      <c r="N902" s="8">
        <v>0.60894660894660901</v>
      </c>
      <c r="O902" s="8">
        <v>0.43290043290043301</v>
      </c>
      <c r="P902" s="8">
        <v>38.513513513513523</v>
      </c>
      <c r="Q902" s="15" t="s">
        <v>2049</v>
      </c>
      <c r="R902" s="15" t="s">
        <v>2049</v>
      </c>
      <c r="S902" s="15" t="s">
        <v>2049</v>
      </c>
      <c r="T902" s="15" t="s">
        <v>2049</v>
      </c>
      <c r="U902" s="16">
        <v>0</v>
      </c>
      <c r="V902" s="17">
        <v>0</v>
      </c>
      <c r="X902">
        <v>0</v>
      </c>
      <c r="Y902">
        <v>0</v>
      </c>
      <c r="Z902" s="8">
        <v>0.13176895306859207</v>
      </c>
      <c r="AA902" s="8">
        <v>2.7914614121510675</v>
      </c>
      <c r="AB902" s="9">
        <v>2.3255813953488373</v>
      </c>
      <c r="AC902">
        <v>3</v>
      </c>
      <c r="AD902" s="8">
        <v>27.80821917808219</v>
      </c>
      <c r="AE902" s="15" t="s">
        <v>2049</v>
      </c>
      <c r="AF902" s="8">
        <v>135</v>
      </c>
      <c r="AG902" s="8">
        <v>1.3872832369999999</v>
      </c>
      <c r="AH902" s="8">
        <v>33.3333333333333</v>
      </c>
      <c r="AI902" s="8">
        <v>0.66600985221674902</v>
      </c>
      <c r="AJ902" s="8">
        <v>17</v>
      </c>
      <c r="AK902" s="14">
        <v>29.6</v>
      </c>
      <c r="AL902" s="8">
        <v>0</v>
      </c>
      <c r="AM902" s="3" t="s">
        <v>2049</v>
      </c>
      <c r="AN902">
        <v>0</v>
      </c>
      <c r="AO902" s="3" t="s">
        <v>2049</v>
      </c>
      <c r="AP902" s="3" t="s">
        <v>2049</v>
      </c>
      <c r="AQ902" s="8">
        <v>0</v>
      </c>
      <c r="AR902" s="8">
        <v>0</v>
      </c>
      <c r="AT902" s="34">
        <v>0.15966386554621848</v>
      </c>
      <c r="AU902" s="34">
        <v>3.2488628979857048</v>
      </c>
      <c r="AV902" s="7">
        <v>1</v>
      </c>
      <c r="AW902" s="3" t="s">
        <v>2049</v>
      </c>
      <c r="AX902" s="3" t="s">
        <v>2049</v>
      </c>
      <c r="AY902" s="8">
        <v>3.4626038781163428</v>
      </c>
      <c r="AZ902">
        <v>4.2</v>
      </c>
      <c r="BA902">
        <v>11</v>
      </c>
      <c r="BB902" s="8">
        <v>0</v>
      </c>
      <c r="BC902" s="3" t="s">
        <v>2110</v>
      </c>
      <c r="BD902" s="8">
        <v>1.5714285714285714</v>
      </c>
      <c r="BE902">
        <f>VLOOKUP(A902,'dati SCL7_com'!A:C,3,FALSE)</f>
        <v>0.2</v>
      </c>
    </row>
    <row r="903" spans="1:57" x14ac:dyDescent="0.3">
      <c r="A903">
        <v>64090</v>
      </c>
      <c r="B903" t="s">
        <v>1712</v>
      </c>
      <c r="C903">
        <v>801</v>
      </c>
      <c r="D903" t="s">
        <v>2080</v>
      </c>
      <c r="E903" t="str">
        <f>VLOOKUP(A903,'0. dati base'!B:K,10,FALSE)</f>
        <v>CAMPANIA</v>
      </c>
      <c r="F903" s="15" t="s">
        <v>2049</v>
      </c>
      <c r="G903" s="8">
        <v>-0.11252653927813164</v>
      </c>
      <c r="H903">
        <v>153</v>
      </c>
      <c r="I903" s="8">
        <v>13.755980861244019</v>
      </c>
      <c r="J903" s="8">
        <v>71.220930232558104</v>
      </c>
      <c r="K903">
        <v>46</v>
      </c>
      <c r="L903">
        <v>0</v>
      </c>
      <c r="M903" s="8">
        <v>1.233992498390927</v>
      </c>
      <c r="N903" s="8">
        <v>0.21863117870722401</v>
      </c>
      <c r="O903" s="8">
        <v>1.140684410646388</v>
      </c>
      <c r="P903" s="8">
        <v>41.962421711899793</v>
      </c>
      <c r="Q903" s="15" t="s">
        <v>2049</v>
      </c>
      <c r="R903" s="15" t="s">
        <v>2049</v>
      </c>
      <c r="S903" s="15" t="s">
        <v>2049</v>
      </c>
      <c r="T903" s="15" t="s">
        <v>2049</v>
      </c>
      <c r="U903" s="16">
        <v>0</v>
      </c>
      <c r="V903" s="17">
        <v>0</v>
      </c>
      <c r="X903">
        <v>0</v>
      </c>
      <c r="Y903">
        <v>87.4</v>
      </c>
      <c r="Z903" s="8">
        <v>0.13995215311004786</v>
      </c>
      <c r="AA903" s="8">
        <v>1.1187607573149743</v>
      </c>
      <c r="AB903" s="9">
        <v>5.6338028169014089</v>
      </c>
      <c r="AC903">
        <v>3</v>
      </c>
      <c r="AD903" s="8">
        <v>41.025641025641029</v>
      </c>
      <c r="AE903" s="15" t="s">
        <v>2049</v>
      </c>
      <c r="AF903" s="8">
        <v>130.76923076923077</v>
      </c>
      <c r="AG903" s="8">
        <v>1.3215859029999999</v>
      </c>
      <c r="AH903" s="8">
        <v>100</v>
      </c>
      <c r="AI903" s="8">
        <v>0.27374999999999999</v>
      </c>
      <c r="AJ903" s="8">
        <v>11.33333333333333</v>
      </c>
      <c r="AK903" s="14">
        <v>27.6</v>
      </c>
      <c r="AL903" s="8">
        <v>0</v>
      </c>
      <c r="AM903" s="3" t="s">
        <v>2049</v>
      </c>
      <c r="AN903">
        <v>0</v>
      </c>
      <c r="AO903" s="3" t="s">
        <v>2049</v>
      </c>
      <c r="AP903" s="3" t="s">
        <v>2049</v>
      </c>
      <c r="AQ903" s="8">
        <v>0</v>
      </c>
      <c r="AR903" s="8">
        <v>0</v>
      </c>
      <c r="AT903" s="34">
        <v>0.2978723404255319</v>
      </c>
      <c r="AU903" s="34">
        <v>4.9937578027465666</v>
      </c>
      <c r="AV903" s="7">
        <v>1</v>
      </c>
      <c r="AW903" s="3" t="s">
        <v>2049</v>
      </c>
      <c r="AX903" s="3" t="s">
        <v>2049</v>
      </c>
      <c r="AY903" s="8">
        <v>3.9011703511053319</v>
      </c>
      <c r="AZ903">
        <v>13.4</v>
      </c>
      <c r="BA903">
        <v>6</v>
      </c>
      <c r="BB903" s="8">
        <v>0</v>
      </c>
      <c r="BC903" s="3" t="s">
        <v>2110</v>
      </c>
      <c r="BD903" s="8">
        <v>1.1049723756906078</v>
      </c>
      <c r="BE903">
        <f>VLOOKUP(A903,'dati SCL7_com'!A:C,3,FALSE)</f>
        <v>0</v>
      </c>
    </row>
    <row r="904" spans="1:57" x14ac:dyDescent="0.3">
      <c r="A904">
        <v>64091</v>
      </c>
      <c r="B904" t="s">
        <v>1711</v>
      </c>
      <c r="C904">
        <v>730</v>
      </c>
      <c r="D904" t="s">
        <v>148</v>
      </c>
      <c r="E904" t="str">
        <f>VLOOKUP(A904,'0. dati base'!B:K,10,FALSE)</f>
        <v>CAMPANIA</v>
      </c>
      <c r="F904" s="15" t="s">
        <v>2049</v>
      </c>
      <c r="G904" s="8">
        <v>2.5815217391304348E-2</v>
      </c>
      <c r="H904">
        <v>70</v>
      </c>
      <c r="I904" s="8">
        <v>25.03311258278146</v>
      </c>
      <c r="J904" s="8">
        <v>72.619047619047606</v>
      </c>
      <c r="K904">
        <v>37.81</v>
      </c>
      <c r="L904">
        <v>0</v>
      </c>
      <c r="M904" s="8">
        <v>0.63492434695166156</v>
      </c>
      <c r="N904" s="8">
        <v>0.57630979498861001</v>
      </c>
      <c r="O904" s="8">
        <v>0.68337129840546695</v>
      </c>
      <c r="P904" s="8">
        <v>42.022471910112358</v>
      </c>
      <c r="Q904" s="15" t="s">
        <v>2049</v>
      </c>
      <c r="R904" s="15" t="s">
        <v>2049</v>
      </c>
      <c r="S904" s="15" t="s">
        <v>2049</v>
      </c>
      <c r="T904" s="15" t="s">
        <v>2049</v>
      </c>
      <c r="U904" s="16">
        <v>0</v>
      </c>
      <c r="V904" s="17">
        <v>0</v>
      </c>
      <c r="X904">
        <v>0</v>
      </c>
      <c r="Y904">
        <v>0</v>
      </c>
      <c r="Z904" s="8">
        <v>0.13112582781456952</v>
      </c>
      <c r="AA904" s="8">
        <v>0.26959368380512228</v>
      </c>
      <c r="AB904" s="9">
        <v>34.920634920634917</v>
      </c>
      <c r="AC904">
        <v>2</v>
      </c>
      <c r="AD904" s="8">
        <v>5.0505050505050502</v>
      </c>
      <c r="AE904" s="15" t="s">
        <v>2049</v>
      </c>
      <c r="AF904" s="8">
        <v>258.33333333333337</v>
      </c>
      <c r="AG904" s="8">
        <v>3.745318352</v>
      </c>
      <c r="AH904" s="8">
        <v>100</v>
      </c>
      <c r="AI904" s="8">
        <v>0</v>
      </c>
      <c r="AJ904" s="8">
        <v>0</v>
      </c>
      <c r="AK904" s="14">
        <v>41</v>
      </c>
      <c r="AL904" s="8">
        <v>0</v>
      </c>
      <c r="AM904" s="3" t="s">
        <v>2049</v>
      </c>
      <c r="AN904">
        <v>0</v>
      </c>
      <c r="AO904" s="3" t="s">
        <v>2049</v>
      </c>
      <c r="AP904" s="3" t="s">
        <v>2049</v>
      </c>
      <c r="AQ904" s="8">
        <v>0</v>
      </c>
      <c r="AR904" s="8">
        <v>0</v>
      </c>
      <c r="AT904" s="34">
        <v>0.36734693877551022</v>
      </c>
      <c r="AU904" s="34">
        <v>5.4794520547945202</v>
      </c>
      <c r="AV904" s="7">
        <v>1</v>
      </c>
      <c r="AW904" s="3" t="s">
        <v>2049</v>
      </c>
      <c r="AX904" s="3" t="s">
        <v>2049</v>
      </c>
      <c r="AY904" s="8">
        <v>1.3623978201634881</v>
      </c>
      <c r="AZ904">
        <v>20</v>
      </c>
      <c r="BA904">
        <v>5</v>
      </c>
      <c r="BB904" s="8">
        <v>0</v>
      </c>
      <c r="BC904" s="3" t="s">
        <v>2110</v>
      </c>
      <c r="BD904" s="8">
        <v>0.46772684752104771</v>
      </c>
      <c r="BE904">
        <f>VLOOKUP(A904,'dati SCL7_com'!A:C,3,FALSE)</f>
        <v>0.4</v>
      </c>
    </row>
    <row r="905" spans="1:57" x14ac:dyDescent="0.3">
      <c r="A905">
        <v>64092</v>
      </c>
      <c r="B905" t="s">
        <v>1714</v>
      </c>
      <c r="C905">
        <v>4250</v>
      </c>
      <c r="D905" t="s">
        <v>271</v>
      </c>
      <c r="E905" t="str">
        <f>VLOOKUP(A905,'0. dati base'!B:K,10,FALSE)</f>
        <v>CAMPANIA</v>
      </c>
      <c r="F905" s="15" t="s">
        <v>2049</v>
      </c>
      <c r="G905" s="8">
        <v>1.413760603204524E-2</v>
      </c>
      <c r="H905">
        <v>78</v>
      </c>
      <c r="I905" s="8">
        <v>51.115241635687738</v>
      </c>
      <c r="J905" s="8">
        <v>67.157151265450196</v>
      </c>
      <c r="K905">
        <v>42.889999999999993</v>
      </c>
      <c r="L905">
        <v>454</v>
      </c>
      <c r="M905" s="8">
        <v>8.0978304379152988</v>
      </c>
      <c r="N905" s="8">
        <v>0.152941176470588</v>
      </c>
      <c r="O905" s="8">
        <v>1.5686274509803919</v>
      </c>
      <c r="P905" s="8">
        <v>13.561076604554859</v>
      </c>
      <c r="Q905" s="15" t="s">
        <v>2049</v>
      </c>
      <c r="R905" s="15" t="s">
        <v>2049</v>
      </c>
      <c r="S905" s="15" t="s">
        <v>2049</v>
      </c>
      <c r="T905" s="15" t="s">
        <v>2049</v>
      </c>
      <c r="U905" s="16">
        <v>0</v>
      </c>
      <c r="V905" s="17">
        <v>0</v>
      </c>
      <c r="X905">
        <v>0</v>
      </c>
      <c r="Y905">
        <v>3.5</v>
      </c>
      <c r="Z905" s="8">
        <v>0.13197026022304834</v>
      </c>
      <c r="AA905" s="8">
        <v>12.479474548440066</v>
      </c>
      <c r="AB905" s="9">
        <v>13.253012048192772</v>
      </c>
      <c r="AC905">
        <v>9</v>
      </c>
      <c r="AD905" s="8">
        <v>30.33098591549296</v>
      </c>
      <c r="AE905" s="15" t="s">
        <v>2049</v>
      </c>
      <c r="AF905" s="8">
        <v>33.25</v>
      </c>
      <c r="AG905" s="8">
        <v>1.6181229770000001</v>
      </c>
      <c r="AH905" s="8">
        <v>55.5555555555556</v>
      </c>
      <c r="AI905" s="8">
        <v>0.57162758300441097</v>
      </c>
      <c r="AJ905" s="8">
        <v>83.888888888888886</v>
      </c>
      <c r="AK905" s="14">
        <v>27.2</v>
      </c>
      <c r="AL905" s="8">
        <v>16.94241308369207</v>
      </c>
      <c r="AM905" s="3" t="s">
        <v>2049</v>
      </c>
      <c r="AN905">
        <v>0</v>
      </c>
      <c r="AO905" s="3" t="s">
        <v>2049</v>
      </c>
      <c r="AP905" s="3" t="s">
        <v>2049</v>
      </c>
      <c r="AQ905" s="8">
        <v>3.8889028276087001</v>
      </c>
      <c r="AR905" s="8">
        <v>0</v>
      </c>
      <c r="AT905" s="34">
        <v>0.33210912906610701</v>
      </c>
      <c r="AU905" s="34">
        <v>4</v>
      </c>
      <c r="AV905" s="7">
        <v>1</v>
      </c>
      <c r="AW905" s="3" t="s">
        <v>2049</v>
      </c>
      <c r="AX905" s="3" t="s">
        <v>2049</v>
      </c>
      <c r="AY905" s="8">
        <v>7.4287083632878028</v>
      </c>
      <c r="AZ905">
        <v>13.6</v>
      </c>
      <c r="BA905">
        <v>22</v>
      </c>
      <c r="BB905" s="8">
        <v>0.23529411764705882</v>
      </c>
      <c r="BC905" s="3" t="s">
        <v>2110</v>
      </c>
      <c r="BD905" s="8">
        <v>0.4198612632347572</v>
      </c>
      <c r="BE905">
        <f>VLOOKUP(A905,'dati SCL7_com'!A:C,3,FALSE)</f>
        <v>0.4</v>
      </c>
    </row>
    <row r="906" spans="1:57" x14ac:dyDescent="0.3">
      <c r="A906">
        <v>64093</v>
      </c>
      <c r="B906" t="s">
        <v>1752</v>
      </c>
      <c r="C906">
        <v>1256</v>
      </c>
      <c r="D906" t="s">
        <v>2061</v>
      </c>
      <c r="E906" t="str">
        <f>VLOOKUP(A906,'0. dati base'!B:K,10,FALSE)</f>
        <v>CAMPANIA</v>
      </c>
      <c r="F906" s="15" t="s">
        <v>2049</v>
      </c>
      <c r="G906" s="8">
        <v>-4.6089385474860335E-2</v>
      </c>
      <c r="H906">
        <v>161</v>
      </c>
      <c r="I906" s="8">
        <v>34.260614934114201</v>
      </c>
      <c r="J906" s="8">
        <v>74.524714828897302</v>
      </c>
      <c r="K906">
        <v>42.43</v>
      </c>
      <c r="L906">
        <v>0</v>
      </c>
      <c r="M906" s="8">
        <v>0.97518767100862935</v>
      </c>
      <c r="N906" s="8">
        <v>0.37083993660855802</v>
      </c>
      <c r="O906" s="8">
        <v>0.15847860538827299</v>
      </c>
      <c r="P906" s="8">
        <v>35.459662288930581</v>
      </c>
      <c r="Q906" s="15" t="s">
        <v>2049</v>
      </c>
      <c r="R906" s="15" t="s">
        <v>2049</v>
      </c>
      <c r="S906" s="15" t="s">
        <v>2049</v>
      </c>
      <c r="T906" s="15" t="s">
        <v>2049</v>
      </c>
      <c r="U906" s="16">
        <v>0</v>
      </c>
      <c r="V906" s="17">
        <v>0</v>
      </c>
      <c r="X906">
        <v>0</v>
      </c>
      <c r="Y906">
        <v>90.1</v>
      </c>
      <c r="Z906" s="8">
        <v>0.13909224011713031</v>
      </c>
      <c r="AA906" s="8">
        <v>0.77026766801463509</v>
      </c>
      <c r="AB906" s="9">
        <v>19.26605504587156</v>
      </c>
      <c r="AC906">
        <v>3</v>
      </c>
      <c r="AD906" s="8">
        <v>36.378947368421052</v>
      </c>
      <c r="AE906" s="15" t="s">
        <v>2049</v>
      </c>
      <c r="AF906" s="8">
        <v>248</v>
      </c>
      <c r="AG906" s="8">
        <v>3.7541060530000001</v>
      </c>
      <c r="AH906" s="8">
        <v>33.3333333333333</v>
      </c>
      <c r="AI906" s="8">
        <v>0.61776620370370405</v>
      </c>
      <c r="AJ906" s="8">
        <v>8.3333333333333339</v>
      </c>
      <c r="AK906" s="14">
        <v>24.9</v>
      </c>
      <c r="AL906" s="8">
        <v>0</v>
      </c>
      <c r="AM906" s="3" t="s">
        <v>2049</v>
      </c>
      <c r="AN906">
        <v>0</v>
      </c>
      <c r="AO906" s="3" t="s">
        <v>2049</v>
      </c>
      <c r="AP906" s="3" t="s">
        <v>2049</v>
      </c>
      <c r="AQ906" s="8">
        <v>0</v>
      </c>
      <c r="AR906" s="8">
        <v>0</v>
      </c>
      <c r="AT906" s="34">
        <v>0.27205882352941174</v>
      </c>
      <c r="AU906" s="34">
        <v>3.9808917197452227</v>
      </c>
      <c r="AV906" s="7">
        <v>1</v>
      </c>
      <c r="AW906" s="3" t="s">
        <v>2049</v>
      </c>
      <c r="AX906" s="3" t="s">
        <v>2049</v>
      </c>
      <c r="AY906" s="8">
        <v>2.4509803921568629</v>
      </c>
      <c r="AZ906">
        <v>18.7</v>
      </c>
      <c r="BA906">
        <v>0</v>
      </c>
      <c r="BB906" s="8">
        <v>0</v>
      </c>
      <c r="BC906" s="3" t="s">
        <v>2110</v>
      </c>
      <c r="BD906" s="8">
        <v>0</v>
      </c>
      <c r="BE906">
        <f>VLOOKUP(A906,'dati SCL7_com'!A:C,3,FALSE)</f>
        <v>0.2</v>
      </c>
    </row>
    <row r="907" spans="1:57" x14ac:dyDescent="0.3">
      <c r="A907">
        <v>64095</v>
      </c>
      <c r="B907" t="s">
        <v>1758</v>
      </c>
      <c r="C907">
        <v>2208</v>
      </c>
      <c r="D907" t="s">
        <v>2061</v>
      </c>
      <c r="E907" t="str">
        <f>VLOOKUP(A907,'0. dati base'!B:K,10,FALSE)</f>
        <v>CAMPANIA</v>
      </c>
      <c r="F907" s="15" t="s">
        <v>2049</v>
      </c>
      <c r="G907" s="8">
        <v>0.13596263622210691</v>
      </c>
      <c r="H907">
        <v>203</v>
      </c>
      <c r="I907" s="8">
        <v>75.011420740063954</v>
      </c>
      <c r="J907" s="8">
        <v>68.648018648018606</v>
      </c>
      <c r="K907">
        <v>41.429999999999993</v>
      </c>
      <c r="L907">
        <v>0</v>
      </c>
      <c r="M907" s="8">
        <v>2.6649396461445187</v>
      </c>
      <c r="N907" s="8">
        <v>0.36887608069164302</v>
      </c>
      <c r="O907" s="8">
        <v>0.144092219020173</v>
      </c>
      <c r="P907" s="8">
        <v>14.671814671814669</v>
      </c>
      <c r="Q907" s="15" t="s">
        <v>2049</v>
      </c>
      <c r="R907" s="15" t="s">
        <v>2049</v>
      </c>
      <c r="S907" s="15" t="s">
        <v>2049</v>
      </c>
      <c r="T907" s="15" t="s">
        <v>2049</v>
      </c>
      <c r="U907" s="16">
        <v>0</v>
      </c>
      <c r="V907" s="17">
        <v>0</v>
      </c>
      <c r="X907">
        <v>0</v>
      </c>
      <c r="Y907">
        <v>0</v>
      </c>
      <c r="Z907" s="8">
        <v>0.16354499771585199</v>
      </c>
      <c r="AA907" s="8">
        <v>1.7077798861480076</v>
      </c>
      <c r="AB907" s="9">
        <v>17.511520737327189</v>
      </c>
      <c r="AC907">
        <v>4</v>
      </c>
      <c r="AD907" s="8">
        <v>13.128491620111729</v>
      </c>
      <c r="AE907" s="15" t="s">
        <v>2049</v>
      </c>
      <c r="AF907" s="8">
        <v>158.95522388059703</v>
      </c>
      <c r="AG907" s="8">
        <v>1.065189604</v>
      </c>
      <c r="AH907" s="8">
        <v>25</v>
      </c>
      <c r="AI907" s="8">
        <v>0.37617021276595702</v>
      </c>
      <c r="AJ907" s="8">
        <v>55</v>
      </c>
      <c r="AK907" s="14">
        <v>27.9</v>
      </c>
      <c r="AL907" s="8">
        <v>0</v>
      </c>
      <c r="AM907" s="3" t="s">
        <v>2049</v>
      </c>
      <c r="AN907">
        <v>0</v>
      </c>
      <c r="AO907" s="3" t="s">
        <v>2049</v>
      </c>
      <c r="AP907" s="3" t="s">
        <v>2049</v>
      </c>
      <c r="AQ907" s="8">
        <v>0</v>
      </c>
      <c r="AR907" s="8">
        <v>0</v>
      </c>
      <c r="AT907" s="34">
        <v>0.1178343949044586</v>
      </c>
      <c r="AU907" s="34">
        <v>2.2644927536231885</v>
      </c>
      <c r="AV907" s="7">
        <v>1</v>
      </c>
      <c r="AW907" s="3" t="s">
        <v>2049</v>
      </c>
      <c r="AX907" s="3" t="s">
        <v>2049</v>
      </c>
      <c r="AY907" s="8">
        <v>4.6663555762949134</v>
      </c>
      <c r="AZ907">
        <v>12.6</v>
      </c>
      <c r="BA907">
        <v>7</v>
      </c>
      <c r="BB907" s="8">
        <v>0</v>
      </c>
      <c r="BC907" s="3" t="s">
        <v>2110</v>
      </c>
      <c r="BD907" s="8">
        <v>0.65298507462686561</v>
      </c>
      <c r="BE907">
        <f>VLOOKUP(A907,'dati SCL7_com'!A:C,3,FALSE)</f>
        <v>0.4</v>
      </c>
    </row>
    <row r="908" spans="1:57" x14ac:dyDescent="0.3">
      <c r="A908">
        <v>64096</v>
      </c>
      <c r="B908" t="s">
        <v>1778</v>
      </c>
      <c r="C908">
        <v>1140</v>
      </c>
      <c r="D908" t="s">
        <v>146</v>
      </c>
      <c r="E908" t="str">
        <f>VLOOKUP(A908,'0. dati base'!B:K,10,FALSE)</f>
        <v>CAMPANIA</v>
      </c>
      <c r="F908" s="15" t="s">
        <v>2049</v>
      </c>
      <c r="G908" s="8">
        <v>-0.12818590704647675</v>
      </c>
      <c r="H908">
        <v>30</v>
      </c>
      <c r="I908" s="8">
        <v>21.152192605331042</v>
      </c>
      <c r="J908" s="8">
        <v>70.419847328244202</v>
      </c>
      <c r="K908">
        <v>39.1</v>
      </c>
      <c r="L908">
        <v>0</v>
      </c>
      <c r="M908" s="8">
        <v>4.4543578134363138</v>
      </c>
      <c r="N908" s="8">
        <v>0.61465968586387398</v>
      </c>
      <c r="O908" s="8">
        <v>2.9319371727748691</v>
      </c>
      <c r="P908" s="8">
        <v>76.148312119535149</v>
      </c>
      <c r="Q908" s="15" t="s">
        <v>2049</v>
      </c>
      <c r="R908" s="15" t="s">
        <v>2049</v>
      </c>
      <c r="S908" s="15" t="s">
        <v>2049</v>
      </c>
      <c r="T908" s="15" t="s">
        <v>2049</v>
      </c>
      <c r="U908" s="16">
        <v>0</v>
      </c>
      <c r="V908" s="17">
        <v>0</v>
      </c>
      <c r="X908">
        <v>0</v>
      </c>
      <c r="Y908">
        <v>91.1</v>
      </c>
      <c r="Z908" s="8">
        <v>0.11951848667239896</v>
      </c>
      <c r="AA908" s="8">
        <v>1.1617900172117039</v>
      </c>
      <c r="AB908" s="9">
        <v>25.333333333333336</v>
      </c>
      <c r="AC908">
        <v>3</v>
      </c>
      <c r="AD908" s="8">
        <v>43.597122302158283</v>
      </c>
      <c r="AE908" s="15" t="s">
        <v>2049</v>
      </c>
      <c r="AF908" s="8">
        <v>95.454545454545453</v>
      </c>
      <c r="AG908" s="8">
        <v>1.7321016170000001</v>
      </c>
      <c r="AH908" s="8">
        <v>100</v>
      </c>
      <c r="AI908" s="8">
        <v>0.33415841584158401</v>
      </c>
      <c r="AJ908" s="8">
        <v>17</v>
      </c>
      <c r="AK908" s="14">
        <v>45.7</v>
      </c>
      <c r="AL908" s="8">
        <v>0</v>
      </c>
      <c r="AM908" s="3" t="s">
        <v>2049</v>
      </c>
      <c r="AN908">
        <v>0</v>
      </c>
      <c r="AO908" s="3" t="s">
        <v>2049</v>
      </c>
      <c r="AP908" s="3" t="s">
        <v>2049</v>
      </c>
      <c r="AQ908" s="8">
        <v>0</v>
      </c>
      <c r="AR908" s="8">
        <v>0</v>
      </c>
      <c r="AT908" s="34">
        <v>0.16666666666666666</v>
      </c>
      <c r="AU908" s="34">
        <v>3.5087719298245617</v>
      </c>
      <c r="AV908" s="7">
        <v>1</v>
      </c>
      <c r="AW908" s="3" t="s">
        <v>2049</v>
      </c>
      <c r="AX908" s="3" t="s">
        <v>2049</v>
      </c>
      <c r="AY908" s="8">
        <v>6.2893081761006293</v>
      </c>
      <c r="AZ908">
        <v>19.399999999999999</v>
      </c>
      <c r="BA908">
        <v>6</v>
      </c>
      <c r="BB908" s="8">
        <v>0</v>
      </c>
      <c r="BC908" s="3" t="s">
        <v>2110</v>
      </c>
      <c r="BD908" s="8">
        <v>0.15686274509803921</v>
      </c>
      <c r="BE908">
        <f>VLOOKUP(A908,'dati SCL7_com'!A:C,3,FALSE)</f>
        <v>0.2</v>
      </c>
    </row>
    <row r="909" spans="1:57" x14ac:dyDescent="0.3">
      <c r="A909">
        <v>64097</v>
      </c>
      <c r="B909" t="s">
        <v>1786</v>
      </c>
      <c r="C909">
        <v>1234</v>
      </c>
      <c r="D909" t="s">
        <v>300</v>
      </c>
      <c r="E909" t="str">
        <f>VLOOKUP(A909,'0. dati base'!B:K,10,FALSE)</f>
        <v>CAMPANIA</v>
      </c>
      <c r="F909" s="15" t="s">
        <v>2049</v>
      </c>
      <c r="G909" s="8">
        <v>-6.3414634146341464E-2</v>
      </c>
      <c r="H909">
        <v>88</v>
      </c>
      <c r="I909" s="8">
        <v>4.5386904761904763</v>
      </c>
      <c r="J909" s="8">
        <v>71.475409836065495</v>
      </c>
      <c r="K909">
        <v>43.17</v>
      </c>
      <c r="L909">
        <v>0</v>
      </c>
      <c r="M909" s="8">
        <v>6.2837992230939141</v>
      </c>
      <c r="N909" s="8">
        <v>0.62368815592203897</v>
      </c>
      <c r="O909" s="8">
        <v>4.497751124437781</v>
      </c>
      <c r="P909" s="8">
        <v>27.215189873417721</v>
      </c>
      <c r="Q909" s="15" t="s">
        <v>2049</v>
      </c>
      <c r="R909" s="15" t="s">
        <v>2049</v>
      </c>
      <c r="S909" s="15" t="s">
        <v>2049</v>
      </c>
      <c r="T909" s="15" t="s">
        <v>2049</v>
      </c>
      <c r="U909" s="16">
        <v>0</v>
      </c>
      <c r="V909" s="17">
        <v>0</v>
      </c>
      <c r="X909">
        <v>0</v>
      </c>
      <c r="Y909">
        <v>94.8</v>
      </c>
      <c r="Z909" s="8">
        <v>0.12723214285714285</v>
      </c>
      <c r="AA909" s="8">
        <v>4.1731066460587325</v>
      </c>
      <c r="AB909" s="9">
        <v>13.684210526315791</v>
      </c>
      <c r="AC909">
        <v>3</v>
      </c>
      <c r="AD909" s="8">
        <v>19.1812865497076</v>
      </c>
      <c r="AE909" s="15" t="s">
        <v>2049</v>
      </c>
      <c r="AF909" s="8">
        <v>121.56862745098039</v>
      </c>
      <c r="AG909" s="8">
        <v>1.8933417480000001</v>
      </c>
      <c r="AH909" s="8">
        <v>33.3333333333333</v>
      </c>
      <c r="AI909" s="8">
        <v>0.55792682926829296</v>
      </c>
      <c r="AJ909" s="8">
        <v>19.333333333333329</v>
      </c>
      <c r="AK909" s="14">
        <v>33.1</v>
      </c>
      <c r="AL909" s="8">
        <v>0</v>
      </c>
      <c r="AM909" s="3" t="s">
        <v>2049</v>
      </c>
      <c r="AN909">
        <v>0</v>
      </c>
      <c r="AO909" s="3" t="s">
        <v>2049</v>
      </c>
      <c r="AP909" s="3" t="s">
        <v>2049</v>
      </c>
      <c r="AQ909" s="8">
        <v>0</v>
      </c>
      <c r="AR909" s="8">
        <v>0</v>
      </c>
      <c r="AT909" s="34">
        <v>0.23353293413173654</v>
      </c>
      <c r="AU909" s="34">
        <v>4.0518638573743919</v>
      </c>
      <c r="AV909" s="7">
        <v>1</v>
      </c>
      <c r="AW909" s="3" t="s">
        <v>2049</v>
      </c>
      <c r="AX909" s="3" t="s">
        <v>2049</v>
      </c>
      <c r="AY909" s="8">
        <v>3.4512510785159618</v>
      </c>
      <c r="AZ909">
        <v>12</v>
      </c>
      <c r="BA909">
        <v>0</v>
      </c>
      <c r="BB909" s="8">
        <v>0</v>
      </c>
      <c r="BC909" s="3" t="s">
        <v>2110</v>
      </c>
      <c r="BD909" s="8">
        <v>0</v>
      </c>
      <c r="BE909">
        <f>VLOOKUP(A909,'dati SCL7_com'!A:C,3,FALSE)</f>
        <v>0</v>
      </c>
    </row>
    <row r="910" spans="1:57" x14ac:dyDescent="0.3">
      <c r="A910">
        <v>64098</v>
      </c>
      <c r="B910" t="s">
        <v>1804</v>
      </c>
      <c r="C910">
        <v>842</v>
      </c>
      <c r="D910" t="s">
        <v>271</v>
      </c>
      <c r="E910" t="str">
        <f>VLOOKUP(A910,'0. dati base'!B:K,10,FALSE)</f>
        <v>CAMPANIA</v>
      </c>
      <c r="F910" s="15" t="s">
        <v>2049</v>
      </c>
      <c r="G910" s="8">
        <v>0.14835787089467722</v>
      </c>
      <c r="H910">
        <v>31</v>
      </c>
      <c r="I910" s="8">
        <v>44.871794871794876</v>
      </c>
      <c r="J910" s="8">
        <v>59.0128755364806</v>
      </c>
      <c r="K910">
        <v>40</v>
      </c>
      <c r="L910">
        <v>0</v>
      </c>
      <c r="M910" s="8">
        <v>3.0101673204707389</v>
      </c>
      <c r="N910" s="8">
        <v>0.125</v>
      </c>
      <c r="O910" s="8">
        <v>0.81967213114754101</v>
      </c>
      <c r="P910" s="8">
        <v>39.260969976905322</v>
      </c>
      <c r="Q910" s="15" t="s">
        <v>2049</v>
      </c>
      <c r="R910" s="15" t="s">
        <v>2049</v>
      </c>
      <c r="S910" s="15" t="s">
        <v>2049</v>
      </c>
      <c r="T910" s="15" t="s">
        <v>2049</v>
      </c>
      <c r="U910" s="16">
        <v>0</v>
      </c>
      <c r="V910" s="17">
        <v>0</v>
      </c>
      <c r="X910">
        <v>0</v>
      </c>
      <c r="Y910">
        <v>57.9</v>
      </c>
      <c r="Z910" s="8">
        <v>0.17159763313609466</v>
      </c>
      <c r="AA910" s="8">
        <v>2.0525451559934318</v>
      </c>
      <c r="AB910" s="9">
        <v>14.150943396226415</v>
      </c>
      <c r="AC910">
        <v>3</v>
      </c>
      <c r="AD910" s="8">
        <v>0</v>
      </c>
      <c r="AE910" s="15" t="s">
        <v>2049</v>
      </c>
      <c r="AF910" s="8">
        <v>291.66666666666663</v>
      </c>
      <c r="AG910" s="8">
        <v>0.98383696399999998</v>
      </c>
      <c r="AH910" s="8">
        <v>100</v>
      </c>
      <c r="AI910" s="8">
        <v>0</v>
      </c>
      <c r="AJ910" s="8">
        <v>9</v>
      </c>
      <c r="AK910" s="14">
        <v>39.799999999999997</v>
      </c>
      <c r="AL910" s="8">
        <v>0</v>
      </c>
      <c r="AM910" s="3" t="s">
        <v>2049</v>
      </c>
      <c r="AN910">
        <v>0</v>
      </c>
      <c r="AO910" s="3" t="s">
        <v>2049</v>
      </c>
      <c r="AP910" s="3" t="s">
        <v>2049</v>
      </c>
      <c r="AQ910" s="8">
        <v>0</v>
      </c>
      <c r="AR910" s="8">
        <v>0</v>
      </c>
      <c r="AT910" s="34">
        <v>0.27777777777777779</v>
      </c>
      <c r="AU910" s="34">
        <v>5.9382422802850359</v>
      </c>
      <c r="AV910" s="7">
        <v>1</v>
      </c>
      <c r="AW910" s="3" t="s">
        <v>2049</v>
      </c>
      <c r="AX910" s="3" t="s">
        <v>2049</v>
      </c>
      <c r="AY910" s="8">
        <v>2.5031289111389241</v>
      </c>
      <c r="AZ910">
        <v>17.8</v>
      </c>
      <c r="BA910">
        <v>8</v>
      </c>
      <c r="BB910" s="8">
        <v>0</v>
      </c>
      <c r="BC910" s="3" t="s">
        <v>2110</v>
      </c>
      <c r="BD910" s="8">
        <v>0.25125628140703515</v>
      </c>
      <c r="BE910">
        <f>VLOOKUP(A910,'dati SCL7_com'!A:C,3,FALSE)</f>
        <v>0</v>
      </c>
    </row>
    <row r="911" spans="1:57" x14ac:dyDescent="0.3">
      <c r="A911">
        <v>64099</v>
      </c>
      <c r="B911" t="s">
        <v>1806</v>
      </c>
      <c r="C911">
        <v>7034</v>
      </c>
      <c r="D911" t="s">
        <v>2061</v>
      </c>
      <c r="E911" t="str">
        <f>VLOOKUP(A911,'0. dati base'!B:K,10,FALSE)</f>
        <v>CAMPANIA</v>
      </c>
      <c r="F911" s="15" t="s">
        <v>2049</v>
      </c>
      <c r="G911" s="8">
        <v>1.2498224683993751E-2</v>
      </c>
      <c r="H911">
        <v>135</v>
      </c>
      <c r="I911" s="8">
        <v>6.6348716510029453</v>
      </c>
      <c r="J911" s="8">
        <v>68.862042088854196</v>
      </c>
      <c r="K911">
        <v>38.81</v>
      </c>
      <c r="L911">
        <v>2231</v>
      </c>
      <c r="M911" s="8">
        <v>8.5928457256242083</v>
      </c>
      <c r="N911" s="8">
        <v>0.34078711985688698</v>
      </c>
      <c r="O911" s="8">
        <v>1.7441860465116279</v>
      </c>
      <c r="P911" s="8">
        <v>19.21501706484641</v>
      </c>
      <c r="Q911" s="15" t="s">
        <v>2049</v>
      </c>
      <c r="R911" s="15" t="s">
        <v>2049</v>
      </c>
      <c r="S911" s="15" t="s">
        <v>2049</v>
      </c>
      <c r="T911" s="15" t="s">
        <v>2049</v>
      </c>
      <c r="U911" s="16">
        <v>0</v>
      </c>
      <c r="V911" s="17">
        <v>0</v>
      </c>
      <c r="X911">
        <v>1</v>
      </c>
      <c r="Y911">
        <v>0</v>
      </c>
      <c r="Z911" s="8">
        <v>0.1610324028615514</v>
      </c>
      <c r="AA911" s="8">
        <v>8.2858950031625547</v>
      </c>
      <c r="AB911" s="9">
        <v>20.906432748538013</v>
      </c>
      <c r="AC911">
        <v>16</v>
      </c>
      <c r="AD911" s="8">
        <v>51.13850174216028</v>
      </c>
      <c r="AE911" s="15" t="s">
        <v>2049</v>
      </c>
      <c r="AF911" s="8">
        <v>89.217391304347828</v>
      </c>
      <c r="AG911" s="8">
        <v>4.3668122269999996</v>
      </c>
      <c r="AH911" s="8">
        <v>31.25</v>
      </c>
      <c r="AI911" s="8">
        <v>6.2581974892261999E-2</v>
      </c>
      <c r="AJ911" s="8">
        <v>114.875</v>
      </c>
      <c r="AK911" s="14">
        <v>22.4</v>
      </c>
      <c r="AL911" s="8">
        <v>0</v>
      </c>
      <c r="AM911" s="3" t="s">
        <v>2049</v>
      </c>
      <c r="AN911">
        <v>0</v>
      </c>
      <c r="AO911" s="3" t="s">
        <v>2049</v>
      </c>
      <c r="AP911" s="3" t="s">
        <v>2049</v>
      </c>
      <c r="AQ911" s="8">
        <v>0</v>
      </c>
      <c r="AR911" s="8">
        <v>0</v>
      </c>
      <c r="AT911" s="34">
        <v>0.11237928007023705</v>
      </c>
      <c r="AU911" s="34">
        <v>3.4119988626670459</v>
      </c>
      <c r="AV911" s="7">
        <v>1</v>
      </c>
      <c r="AW911" s="3" t="s">
        <v>2049</v>
      </c>
      <c r="AX911" s="3" t="s">
        <v>2049</v>
      </c>
      <c r="AY911" s="8">
        <v>3.6148062463851942</v>
      </c>
      <c r="AZ911">
        <v>14.9</v>
      </c>
      <c r="BA911">
        <v>11</v>
      </c>
      <c r="BB911" s="8">
        <v>0</v>
      </c>
      <c r="BC911" s="3" t="s">
        <v>2110</v>
      </c>
      <c r="BD911" s="8">
        <v>0.2106472615855994</v>
      </c>
      <c r="BE911">
        <f>VLOOKUP(A911,'dati SCL7_com'!A:C,3,FALSE)</f>
        <v>0.6</v>
      </c>
    </row>
    <row r="912" spans="1:57" x14ac:dyDescent="0.3">
      <c r="A912">
        <v>64100</v>
      </c>
      <c r="B912" t="s">
        <v>1830</v>
      </c>
      <c r="C912">
        <v>2933</v>
      </c>
      <c r="D912" t="s">
        <v>148</v>
      </c>
      <c r="E912" t="str">
        <f>VLOOKUP(A912,'0. dati base'!B:K,10,FALSE)</f>
        <v>CAMPANIA</v>
      </c>
      <c r="F912" s="15" t="s">
        <v>2049</v>
      </c>
      <c r="G912" s="8">
        <v>0.21434599156118145</v>
      </c>
      <c r="H912">
        <v>465</v>
      </c>
      <c r="I912" s="8">
        <v>0</v>
      </c>
      <c r="J912" s="8">
        <v>66.962524654832293</v>
      </c>
      <c r="K912">
        <v>38.07</v>
      </c>
      <c r="L912">
        <v>0</v>
      </c>
      <c r="M912" s="8">
        <v>1.6849465634573562</v>
      </c>
      <c r="N912" s="8">
        <v>0.31861804222648799</v>
      </c>
      <c r="O912" s="8">
        <v>4.4145873320537428</v>
      </c>
      <c r="P912" s="8">
        <v>31.051175656984789</v>
      </c>
      <c r="Q912" s="15" t="s">
        <v>2049</v>
      </c>
      <c r="R912" s="15" t="s">
        <v>2049</v>
      </c>
      <c r="S912" s="15" t="s">
        <v>2049</v>
      </c>
      <c r="T912" s="15" t="s">
        <v>2049</v>
      </c>
      <c r="U912" s="16">
        <v>0</v>
      </c>
      <c r="V912" s="17">
        <v>0</v>
      </c>
      <c r="X912">
        <v>0</v>
      </c>
      <c r="Y912">
        <v>0</v>
      </c>
      <c r="Z912" s="8">
        <v>0.18658790826963167</v>
      </c>
      <c r="AA912" s="8">
        <v>1.0783747352204891</v>
      </c>
      <c r="AB912" s="9">
        <v>14.369501466275661</v>
      </c>
      <c r="AC912">
        <v>3</v>
      </c>
      <c r="AD912" s="8">
        <v>10.823091247672251</v>
      </c>
      <c r="AE912" s="15" t="s">
        <v>2049</v>
      </c>
      <c r="AF912" s="8">
        <v>252.94117647058823</v>
      </c>
      <c r="AG912" s="8">
        <v>0.49776007999999999</v>
      </c>
      <c r="AH912" s="8">
        <v>100</v>
      </c>
      <c r="AI912" s="8">
        <v>0</v>
      </c>
      <c r="AJ912" s="8">
        <v>53.333333333333343</v>
      </c>
      <c r="AK912" s="14">
        <v>23.6</v>
      </c>
      <c r="AL912" s="8">
        <v>0</v>
      </c>
      <c r="AM912" s="3" t="s">
        <v>2049</v>
      </c>
      <c r="AN912">
        <v>0</v>
      </c>
      <c r="AO912" s="3" t="s">
        <v>2049</v>
      </c>
      <c r="AP912" s="3" t="s">
        <v>2049</v>
      </c>
      <c r="AQ912" s="8">
        <v>0</v>
      </c>
      <c r="AR912" s="8">
        <v>0</v>
      </c>
      <c r="AT912" s="34">
        <v>0.15950920245398773</v>
      </c>
      <c r="AU912" s="34">
        <v>1.3637913399249915</v>
      </c>
      <c r="AV912" s="7">
        <v>1</v>
      </c>
      <c r="AW912" s="3" t="s">
        <v>2049</v>
      </c>
      <c r="AX912" s="3" t="s">
        <v>2049</v>
      </c>
      <c r="AY912" s="8">
        <v>2.8208744710860372</v>
      </c>
      <c r="AZ912">
        <v>20.100000000000001</v>
      </c>
      <c r="BA912">
        <v>1</v>
      </c>
      <c r="BB912" s="8">
        <v>0</v>
      </c>
      <c r="BC912" s="3" t="s">
        <v>2110</v>
      </c>
      <c r="BD912" s="8">
        <v>0.16233766233766234</v>
      </c>
      <c r="BE912">
        <f>VLOOKUP(A912,'dati SCL7_com'!A:C,3,FALSE)</f>
        <v>0</v>
      </c>
    </row>
    <row r="913" spans="1:57" x14ac:dyDescent="0.3">
      <c r="A913">
        <v>64101</v>
      </c>
      <c r="B913" t="s">
        <v>1834</v>
      </c>
      <c r="C913">
        <v>12495</v>
      </c>
      <c r="D913" t="s">
        <v>282</v>
      </c>
      <c r="E913" t="str">
        <f>VLOOKUP(A913,'0. dati base'!B:K,10,FALSE)</f>
        <v>CAMPANIA</v>
      </c>
      <c r="F913" s="15" t="s">
        <v>2049</v>
      </c>
      <c r="G913" s="8">
        <v>5.2279274699203522E-2</v>
      </c>
      <c r="H913">
        <v>559</v>
      </c>
      <c r="I913" s="8">
        <v>4.291810934857879</v>
      </c>
      <c r="J913" s="8">
        <v>62.596525096525099</v>
      </c>
      <c r="K913">
        <v>34.99</v>
      </c>
      <c r="L913">
        <v>331</v>
      </c>
      <c r="M913" s="8">
        <v>100</v>
      </c>
      <c r="N913" s="8">
        <v>0.162893081761006</v>
      </c>
      <c r="O913" s="8">
        <v>1.5094339622641511</v>
      </c>
      <c r="P913" s="8">
        <v>8.1665891112145186</v>
      </c>
      <c r="Q913" s="15" t="s">
        <v>2049</v>
      </c>
      <c r="R913" s="15" t="s">
        <v>2049</v>
      </c>
      <c r="S913" s="15" t="s">
        <v>2049</v>
      </c>
      <c r="T913" s="15" t="s">
        <v>2049</v>
      </c>
      <c r="U913" s="16">
        <v>0</v>
      </c>
      <c r="V913" s="17">
        <v>0</v>
      </c>
      <c r="X913">
        <v>1</v>
      </c>
      <c r="Y913">
        <v>0</v>
      </c>
      <c r="Z913" s="8">
        <v>0.17408809082856913</v>
      </c>
      <c r="AA913" s="8">
        <v>51.743375174337515</v>
      </c>
      <c r="AB913" s="9">
        <v>13.821752265861026</v>
      </c>
      <c r="AC913">
        <v>19</v>
      </c>
      <c r="AD913" s="8">
        <v>39.763552266419993</v>
      </c>
      <c r="AE913" s="15" t="s">
        <v>2049</v>
      </c>
      <c r="AF913" s="8">
        <v>38.204225352112672</v>
      </c>
      <c r="AG913" s="8">
        <v>1.0471204190000001</v>
      </c>
      <c r="AH913" s="8">
        <v>15.789473684210501</v>
      </c>
      <c r="AI913" s="8">
        <v>2.2675743990843191</v>
      </c>
      <c r="AJ913" s="8">
        <v>103.3125</v>
      </c>
      <c r="AK913" s="14">
        <v>20.8</v>
      </c>
      <c r="AL913" s="8">
        <v>5.9532883163111858</v>
      </c>
      <c r="AM913" s="3" t="s">
        <v>2049</v>
      </c>
      <c r="AN913">
        <v>0</v>
      </c>
      <c r="AO913" s="3" t="s">
        <v>2049</v>
      </c>
      <c r="AP913" s="3" t="s">
        <v>2049</v>
      </c>
      <c r="AQ913" s="8">
        <v>4.2591556301685003</v>
      </c>
      <c r="AR913" s="8">
        <v>0</v>
      </c>
      <c r="AT913" s="34">
        <v>0.11913430420711973</v>
      </c>
      <c r="AU913" s="34">
        <v>1.7607042817126852</v>
      </c>
      <c r="AV913" s="7">
        <v>1</v>
      </c>
      <c r="AW913" s="3" t="s">
        <v>2049</v>
      </c>
      <c r="AX913" s="3" t="s">
        <v>2049</v>
      </c>
      <c r="AY913" s="8">
        <v>5.2305463909229903</v>
      </c>
      <c r="AZ913">
        <v>16.600000000000001</v>
      </c>
      <c r="BA913">
        <v>22</v>
      </c>
      <c r="BB913" s="8">
        <v>0</v>
      </c>
      <c r="BC913" s="3" t="s">
        <v>2110</v>
      </c>
      <c r="BD913" s="8">
        <v>0.99547511312217185</v>
      </c>
      <c r="BE913">
        <f>VLOOKUP(A913,'dati SCL7_com'!A:C,3,FALSE)</f>
        <v>0.8</v>
      </c>
    </row>
    <row r="914" spans="1:57" x14ac:dyDescent="0.3">
      <c r="A914">
        <v>64102</v>
      </c>
      <c r="B914" t="s">
        <v>1839</v>
      </c>
      <c r="C914">
        <v>583</v>
      </c>
      <c r="D914" t="s">
        <v>2061</v>
      </c>
      <c r="E914" t="str">
        <f>VLOOKUP(A914,'0. dati base'!B:K,10,FALSE)</f>
        <v>CAMPANIA</v>
      </c>
      <c r="F914" s="15" t="s">
        <v>2049</v>
      </c>
      <c r="G914" s="8">
        <v>4.9469964664310952E-2</v>
      </c>
      <c r="H914">
        <v>73</v>
      </c>
      <c r="I914" s="8">
        <v>26.767676767676768</v>
      </c>
      <c r="J914" s="8">
        <v>65.843621399176897</v>
      </c>
      <c r="K914">
        <v>38.11</v>
      </c>
      <c r="L914">
        <v>0</v>
      </c>
      <c r="M914" s="8">
        <v>0.97833875323816344</v>
      </c>
      <c r="N914" s="8">
        <v>0.12565445026177999</v>
      </c>
      <c r="O914" s="8">
        <v>2.6178010471204192</v>
      </c>
      <c r="P914" s="8">
        <v>33.333333333333329</v>
      </c>
      <c r="Q914" s="15" t="s">
        <v>2049</v>
      </c>
      <c r="R914" s="15" t="s">
        <v>2049</v>
      </c>
      <c r="S914" s="15" t="s">
        <v>2049</v>
      </c>
      <c r="T914" s="15" t="s">
        <v>2049</v>
      </c>
      <c r="U914" s="16">
        <v>0</v>
      </c>
      <c r="V914" s="17">
        <v>0</v>
      </c>
      <c r="X914">
        <v>0</v>
      </c>
      <c r="Y914">
        <v>0</v>
      </c>
      <c r="Z914" s="8">
        <v>0.16161616161616163</v>
      </c>
      <c r="AA914" s="8">
        <v>0.25300442757748259</v>
      </c>
      <c r="AB914" s="9">
        <v>13.114754098360656</v>
      </c>
      <c r="AC914">
        <v>0</v>
      </c>
      <c r="AD914" s="8">
        <v>0</v>
      </c>
      <c r="AE914" s="15" t="s">
        <v>2049</v>
      </c>
      <c r="AF914" s="8">
        <v>2150</v>
      </c>
      <c r="AG914" s="8">
        <v>4.2517006799999999</v>
      </c>
      <c r="AH914" s="8">
        <v>0</v>
      </c>
      <c r="AI914">
        <v>0</v>
      </c>
      <c r="AJ914">
        <v>0</v>
      </c>
      <c r="AK914" s="14">
        <v>38</v>
      </c>
      <c r="AL914" s="8">
        <v>0</v>
      </c>
      <c r="AM914" s="3" t="s">
        <v>2049</v>
      </c>
      <c r="AN914">
        <v>0</v>
      </c>
      <c r="AO914" s="3" t="s">
        <v>2049</v>
      </c>
      <c r="AP914" s="3" t="s">
        <v>2049</v>
      </c>
      <c r="AQ914" s="8">
        <v>0</v>
      </c>
      <c r="AR914" s="8">
        <v>0</v>
      </c>
      <c r="AT914" s="34">
        <v>6.25E-2</v>
      </c>
      <c r="AU914" s="34">
        <v>1.7152658662092624</v>
      </c>
      <c r="AV914" s="7">
        <v>1</v>
      </c>
      <c r="AW914" s="3" t="s">
        <v>2049</v>
      </c>
      <c r="AX914" s="3" t="s">
        <v>2049</v>
      </c>
      <c r="AY914" s="8">
        <v>5.1107325383304936</v>
      </c>
      <c r="AZ914">
        <v>8.4</v>
      </c>
      <c r="BA914">
        <v>2</v>
      </c>
      <c r="BB914" s="8">
        <v>0</v>
      </c>
      <c r="BC914" s="3" t="s">
        <v>2110</v>
      </c>
      <c r="BD914" s="8">
        <v>0.24813895781637715</v>
      </c>
      <c r="BE914">
        <f>VLOOKUP(A914,'dati SCL7_com'!A:C,3,FALSE)</f>
        <v>0</v>
      </c>
    </row>
    <row r="915" spans="1:57" x14ac:dyDescent="0.3">
      <c r="A915">
        <v>64103</v>
      </c>
      <c r="B915" t="s">
        <v>1852</v>
      </c>
      <c r="C915">
        <v>3706</v>
      </c>
      <c r="D915" t="s">
        <v>148</v>
      </c>
      <c r="E915" t="str">
        <f>VLOOKUP(A915,'0. dati base'!B:K,10,FALSE)</f>
        <v>CAMPANIA</v>
      </c>
      <c r="F915" s="15" t="s">
        <v>2049</v>
      </c>
      <c r="G915" s="8">
        <v>0.14756671899529042</v>
      </c>
      <c r="H915">
        <v>778</v>
      </c>
      <c r="I915" s="8">
        <v>1.5321477428180574</v>
      </c>
      <c r="J915" s="8">
        <v>67.950693374422102</v>
      </c>
      <c r="K915">
        <v>38.020000000000003</v>
      </c>
      <c r="L915">
        <v>0</v>
      </c>
      <c r="M915" s="8">
        <v>1.6884544327775308</v>
      </c>
      <c r="N915" s="8">
        <v>0.217675941080196</v>
      </c>
      <c r="O915" s="8">
        <v>0</v>
      </c>
      <c r="P915" s="8">
        <v>12.22067039106145</v>
      </c>
      <c r="Q915" s="15" t="s">
        <v>2049</v>
      </c>
      <c r="R915" s="15" t="s">
        <v>2049</v>
      </c>
      <c r="S915" s="15" t="s">
        <v>2049</v>
      </c>
      <c r="T915" s="15" t="s">
        <v>2049</v>
      </c>
      <c r="U915" s="16">
        <v>0</v>
      </c>
      <c r="V915" s="17">
        <v>0</v>
      </c>
      <c r="X915">
        <v>1</v>
      </c>
      <c r="Y915">
        <v>0</v>
      </c>
      <c r="Z915" s="8">
        <v>0.17647058823529413</v>
      </c>
      <c r="AA915" s="8">
        <v>1.405738494126709</v>
      </c>
      <c r="AB915" s="9">
        <v>12.702702702702704</v>
      </c>
      <c r="AC915">
        <v>3</v>
      </c>
      <c r="AD915" s="8">
        <v>11.395348837209299</v>
      </c>
      <c r="AE915" s="15" t="s">
        <v>2049</v>
      </c>
      <c r="AF915" s="8">
        <v>205.09259259259261</v>
      </c>
      <c r="AG915" s="8">
        <v>0.99601593600000005</v>
      </c>
      <c r="AH915" s="8">
        <v>33.3333333333333</v>
      </c>
      <c r="AI915" s="8">
        <v>0.65714285714285703</v>
      </c>
      <c r="AJ915" s="8">
        <v>90</v>
      </c>
      <c r="AK915" s="14">
        <v>23.7</v>
      </c>
      <c r="AL915" s="8">
        <v>0</v>
      </c>
      <c r="AM915" s="3" t="s">
        <v>2049</v>
      </c>
      <c r="AN915">
        <v>0</v>
      </c>
      <c r="AO915" s="3" t="s">
        <v>2049</v>
      </c>
      <c r="AP915" s="3" t="s">
        <v>2049</v>
      </c>
      <c r="AQ915" s="8">
        <v>0</v>
      </c>
      <c r="AR915" s="8">
        <v>0</v>
      </c>
      <c r="AT915" s="34">
        <v>0.10902255639097744</v>
      </c>
      <c r="AU915" s="34">
        <v>1.0793308148947653</v>
      </c>
      <c r="AV915" s="7">
        <v>1</v>
      </c>
      <c r="AW915" s="3" t="s">
        <v>2049</v>
      </c>
      <c r="AX915" s="3" t="s">
        <v>2049</v>
      </c>
      <c r="AY915" s="8">
        <v>2.381582429214077</v>
      </c>
      <c r="AZ915">
        <v>20.3</v>
      </c>
      <c r="BA915">
        <v>0</v>
      </c>
      <c r="BB915" s="8">
        <v>0</v>
      </c>
      <c r="BC915" s="3" t="s">
        <v>2110</v>
      </c>
      <c r="BD915" s="8">
        <v>0</v>
      </c>
      <c r="BE915">
        <f>VLOOKUP(A915,'dati SCL7_com'!A:C,3,FALSE)</f>
        <v>0</v>
      </c>
    </row>
    <row r="916" spans="1:57" x14ac:dyDescent="0.3">
      <c r="A916">
        <v>64104</v>
      </c>
      <c r="B916" t="s">
        <v>1876</v>
      </c>
      <c r="C916">
        <v>3080</v>
      </c>
      <c r="D916" t="s">
        <v>2080</v>
      </c>
      <c r="E916" t="str">
        <f>VLOOKUP(A916,'0. dati base'!B:K,10,FALSE)</f>
        <v>CAMPANIA</v>
      </c>
      <c r="F916" s="15" t="s">
        <v>2049</v>
      </c>
      <c r="G916" s="8">
        <v>-3.7411836859858938E-2</v>
      </c>
      <c r="H916">
        <v>188</v>
      </c>
      <c r="I916" s="8">
        <v>41.573749601784009</v>
      </c>
      <c r="J916" s="8">
        <v>72.626582278480996</v>
      </c>
      <c r="K916">
        <v>48.29</v>
      </c>
      <c r="L916">
        <v>0</v>
      </c>
      <c r="M916" s="8">
        <v>3.6265175222495949</v>
      </c>
      <c r="N916" s="8">
        <v>0.530670470756063</v>
      </c>
      <c r="O916" s="8">
        <v>0.14265335235377999</v>
      </c>
      <c r="P916" s="8">
        <v>24.392712550607289</v>
      </c>
      <c r="Q916" s="15" t="s">
        <v>2049</v>
      </c>
      <c r="R916" s="15" t="s">
        <v>2049</v>
      </c>
      <c r="S916" s="15" t="s">
        <v>2049</v>
      </c>
      <c r="T916" s="15" t="s">
        <v>2049</v>
      </c>
      <c r="U916" s="16">
        <v>0</v>
      </c>
      <c r="V916" s="17">
        <v>0</v>
      </c>
      <c r="X916">
        <v>0</v>
      </c>
      <c r="Y916">
        <v>0</v>
      </c>
      <c r="Z916" s="8">
        <v>0.1484549219496655</v>
      </c>
      <c r="AA916" s="8">
        <v>2.495697074010327</v>
      </c>
      <c r="AB916" s="9">
        <v>6.3897763578274756</v>
      </c>
      <c r="AC916">
        <v>4</v>
      </c>
      <c r="AD916" s="8">
        <v>14.25107296137339</v>
      </c>
      <c r="AE916" s="15" t="s">
        <v>2049</v>
      </c>
      <c r="AF916" s="8">
        <v>77.959183673469397</v>
      </c>
      <c r="AG916" s="8">
        <v>0.47298096299999998</v>
      </c>
      <c r="AH916" s="8">
        <v>75</v>
      </c>
      <c r="AI916" s="8">
        <v>0.54509862972443901</v>
      </c>
      <c r="AJ916" s="8">
        <v>67.75</v>
      </c>
      <c r="AK916" s="14">
        <v>26.5</v>
      </c>
      <c r="AL916" s="8">
        <v>0</v>
      </c>
      <c r="AM916" s="3" t="s">
        <v>2049</v>
      </c>
      <c r="AN916">
        <v>0</v>
      </c>
      <c r="AO916" s="3" t="s">
        <v>2049</v>
      </c>
      <c r="AP916" s="3" t="s">
        <v>2049</v>
      </c>
      <c r="AQ916" s="8">
        <v>0</v>
      </c>
      <c r="AR916" s="8">
        <v>0</v>
      </c>
      <c r="AT916" s="34">
        <v>0.1749271137026239</v>
      </c>
      <c r="AU916" s="34">
        <v>1.948051948051948</v>
      </c>
      <c r="AV916" s="7">
        <v>1</v>
      </c>
      <c r="AW916" s="3" t="s">
        <v>2049</v>
      </c>
      <c r="AX916" s="3" t="s">
        <v>2049</v>
      </c>
      <c r="AY916" s="8">
        <v>2.9880478087649398</v>
      </c>
      <c r="AZ916">
        <v>11.5</v>
      </c>
      <c r="BA916">
        <v>6</v>
      </c>
      <c r="BB916" s="8">
        <v>0</v>
      </c>
      <c r="BC916" s="3" t="s">
        <v>2110</v>
      </c>
      <c r="BD916" s="8">
        <v>0.36188178528347409</v>
      </c>
      <c r="BE916">
        <f>VLOOKUP(A916,'dati SCL7_com'!A:C,3,FALSE)</f>
        <v>0.2</v>
      </c>
    </row>
    <row r="917" spans="1:57" x14ac:dyDescent="0.3">
      <c r="A917">
        <v>64105</v>
      </c>
      <c r="B917" t="s">
        <v>1878</v>
      </c>
      <c r="C917">
        <v>1583</v>
      </c>
      <c r="D917" t="s">
        <v>148</v>
      </c>
      <c r="E917" t="str">
        <f>VLOOKUP(A917,'0. dati base'!B:K,10,FALSE)</f>
        <v>CAMPANIA</v>
      </c>
      <c r="F917" s="15" t="s">
        <v>2049</v>
      </c>
      <c r="G917" s="8">
        <v>3.1989763275751759E-2</v>
      </c>
      <c r="H917">
        <v>130</v>
      </c>
      <c r="I917" s="8">
        <v>36.329820210787354</v>
      </c>
      <c r="J917" s="8">
        <v>72.357723577235703</v>
      </c>
      <c r="K917">
        <v>43.14</v>
      </c>
      <c r="L917">
        <v>0</v>
      </c>
      <c r="M917" s="8">
        <v>0.94361684712705507</v>
      </c>
      <c r="N917" s="8">
        <v>0.35143769968051097</v>
      </c>
      <c r="O917" s="8">
        <v>0.15974440894568701</v>
      </c>
      <c r="P917" s="8">
        <v>27.007299270072991</v>
      </c>
      <c r="Q917" s="15" t="s">
        <v>2049</v>
      </c>
      <c r="R917" s="15" t="s">
        <v>2049</v>
      </c>
      <c r="S917" s="15" t="s">
        <v>2049</v>
      </c>
      <c r="T917" s="15" t="s">
        <v>2049</v>
      </c>
      <c r="U917" s="16">
        <v>0</v>
      </c>
      <c r="V917" s="17">
        <v>0</v>
      </c>
      <c r="X917">
        <v>0</v>
      </c>
      <c r="Y917">
        <v>0</v>
      </c>
      <c r="Z917" s="8">
        <v>0.14135151890886546</v>
      </c>
      <c r="AA917" s="8">
        <v>0.92432120161756204</v>
      </c>
      <c r="AB917" s="9">
        <v>18.367346938775512</v>
      </c>
      <c r="AC917">
        <v>3</v>
      </c>
      <c r="AD917" s="8">
        <v>0</v>
      </c>
      <c r="AE917" s="15" t="s">
        <v>2049</v>
      </c>
      <c r="AF917" s="8">
        <v>563.63636363636363</v>
      </c>
      <c r="AG917" s="8">
        <v>0.66592674799999996</v>
      </c>
      <c r="AH917" s="8">
        <v>100</v>
      </c>
      <c r="AI917" s="8">
        <v>0</v>
      </c>
      <c r="AJ917" s="8">
        <v>0</v>
      </c>
      <c r="AK917" s="14">
        <v>26</v>
      </c>
      <c r="AL917" s="8">
        <v>0</v>
      </c>
      <c r="AM917" s="3" t="s">
        <v>2049</v>
      </c>
      <c r="AN917">
        <v>0</v>
      </c>
      <c r="AO917" s="3" t="s">
        <v>2049</v>
      </c>
      <c r="AP917" s="3" t="s">
        <v>2049</v>
      </c>
      <c r="AQ917" s="8">
        <v>0</v>
      </c>
      <c r="AR917" s="8">
        <v>0</v>
      </c>
      <c r="AT917" s="34">
        <v>5.5555555555555552E-2</v>
      </c>
      <c r="AU917" s="34">
        <v>3.1585596967782692</v>
      </c>
      <c r="AV917" s="7">
        <v>2</v>
      </c>
      <c r="AW917" s="3" t="s">
        <v>2049</v>
      </c>
      <c r="AX917" s="3" t="s">
        <v>2049</v>
      </c>
      <c r="AY917" s="8">
        <v>5.1480051480051481</v>
      </c>
      <c r="AZ917">
        <v>14.1</v>
      </c>
      <c r="BA917">
        <v>7</v>
      </c>
      <c r="BB917" s="8">
        <v>0.63171193935565373</v>
      </c>
      <c r="BC917" s="3" t="s">
        <v>2110</v>
      </c>
      <c r="BD917" s="8">
        <v>0.6498781478472786</v>
      </c>
      <c r="BE917">
        <f>VLOOKUP(A917,'dati SCL7_com'!A:C,3,FALSE)</f>
        <v>0.4</v>
      </c>
    </row>
    <row r="918" spans="1:57" x14ac:dyDescent="0.3">
      <c r="A918">
        <v>64106</v>
      </c>
      <c r="B918" t="s">
        <v>1886</v>
      </c>
      <c r="C918">
        <v>1546</v>
      </c>
      <c r="D918" t="s">
        <v>148</v>
      </c>
      <c r="E918" t="str">
        <f>VLOOKUP(A918,'0. dati base'!B:K,10,FALSE)</f>
        <v>CAMPANIA</v>
      </c>
      <c r="F918" s="15" t="s">
        <v>2049</v>
      </c>
      <c r="G918" s="8">
        <v>4.0312093628088429E-2</v>
      </c>
      <c r="H918">
        <v>163</v>
      </c>
      <c r="I918" s="8">
        <v>0</v>
      </c>
      <c r="J918" s="8">
        <v>61.006289308176001</v>
      </c>
      <c r="K918">
        <v>37.450000000000003</v>
      </c>
      <c r="L918">
        <v>0</v>
      </c>
      <c r="M918" s="8">
        <v>0.71677463108907646</v>
      </c>
      <c r="N918" s="8">
        <v>0.60162601626016299</v>
      </c>
      <c r="O918" s="8">
        <v>5.1490514905149052</v>
      </c>
      <c r="P918" s="8">
        <v>5.3658536585365857</v>
      </c>
      <c r="Q918" s="15" t="s">
        <v>2049</v>
      </c>
      <c r="R918" s="15" t="s">
        <v>2049</v>
      </c>
      <c r="S918" s="15" t="s">
        <v>2049</v>
      </c>
      <c r="T918" s="15" t="s">
        <v>2049</v>
      </c>
      <c r="U918" s="16">
        <v>0</v>
      </c>
      <c r="V918" s="17">
        <v>0</v>
      </c>
      <c r="X918">
        <v>0</v>
      </c>
      <c r="Y918">
        <v>0</v>
      </c>
      <c r="Z918" s="8">
        <v>0.17499999999999999</v>
      </c>
      <c r="AA918" s="8">
        <v>0.6932409012131715</v>
      </c>
      <c r="AB918" s="9">
        <v>25.443786982248522</v>
      </c>
      <c r="AC918">
        <v>3</v>
      </c>
      <c r="AD918" s="8">
        <v>10.321428571428569</v>
      </c>
      <c r="AE918" s="15" t="s">
        <v>2049</v>
      </c>
      <c r="AF918" s="8">
        <v>164.13043478260869</v>
      </c>
      <c r="AG918" s="8">
        <v>1.262095078</v>
      </c>
      <c r="AH918" s="8">
        <v>66.6666666666667</v>
      </c>
      <c r="AI918" s="8">
        <v>0.62283737024221497</v>
      </c>
      <c r="AJ918" s="8">
        <v>32.666666666666657</v>
      </c>
      <c r="AK918" s="14">
        <v>24.5</v>
      </c>
      <c r="AL918" s="8">
        <v>0</v>
      </c>
      <c r="AM918" s="3" t="s">
        <v>2049</v>
      </c>
      <c r="AN918">
        <v>0</v>
      </c>
      <c r="AO918" s="3" t="s">
        <v>2049</v>
      </c>
      <c r="AP918" s="3" t="s">
        <v>2049</v>
      </c>
      <c r="AQ918" s="8">
        <v>0</v>
      </c>
      <c r="AR918" s="8">
        <v>0</v>
      </c>
      <c r="AT918" s="34">
        <v>0.27692307692307694</v>
      </c>
      <c r="AU918" s="34">
        <v>3.2341526520051747</v>
      </c>
      <c r="AV918" s="7">
        <v>1</v>
      </c>
      <c r="AW918" s="3" t="s">
        <v>2049</v>
      </c>
      <c r="AX918" s="3" t="s">
        <v>2049</v>
      </c>
      <c r="AY918" s="8">
        <v>1.3262599469496019</v>
      </c>
      <c r="AZ918">
        <v>20.100000000000001</v>
      </c>
      <c r="BA918">
        <v>5</v>
      </c>
      <c r="BB918" s="8">
        <v>0</v>
      </c>
      <c r="BC918" s="3" t="s">
        <v>2110</v>
      </c>
      <c r="BD918" s="8">
        <v>0.51440329218106995</v>
      </c>
      <c r="BE918">
        <f>VLOOKUP(A918,'dati SCL7_com'!A:C,3,FALSE)</f>
        <v>0</v>
      </c>
    </row>
    <row r="919" spans="1:57" x14ac:dyDescent="0.3">
      <c r="A919">
        <v>64107</v>
      </c>
      <c r="B919" t="s">
        <v>1887</v>
      </c>
      <c r="C919">
        <v>2377</v>
      </c>
      <c r="D919" t="s">
        <v>2080</v>
      </c>
      <c r="E919" t="str">
        <f>VLOOKUP(A919,'0. dati base'!B:K,10,FALSE)</f>
        <v>CAMPANIA</v>
      </c>
      <c r="F919" s="15" t="s">
        <v>2049</v>
      </c>
      <c r="G919" s="8">
        <v>-0.11127272727272727</v>
      </c>
      <c r="H919">
        <v>169</v>
      </c>
      <c r="I919" s="8">
        <v>21.726677577741409</v>
      </c>
      <c r="J919" s="8">
        <v>68.615984405457993</v>
      </c>
      <c r="K919">
        <v>46.18</v>
      </c>
      <c r="L919">
        <v>0</v>
      </c>
      <c r="M919" s="8">
        <v>3.4090152473533522</v>
      </c>
      <c r="N919" s="8">
        <v>0.42206654991243397</v>
      </c>
      <c r="O919" s="8">
        <v>6.1295971978984243</v>
      </c>
      <c r="P919" s="8">
        <v>32.857142857142847</v>
      </c>
      <c r="Q919" s="15" t="s">
        <v>2049</v>
      </c>
      <c r="R919" s="15" t="s">
        <v>2049</v>
      </c>
      <c r="S919" s="15" t="s">
        <v>2049</v>
      </c>
      <c r="T919" s="15" t="s">
        <v>2049</v>
      </c>
      <c r="U919" s="16">
        <v>0</v>
      </c>
      <c r="V919" s="17">
        <v>0</v>
      </c>
      <c r="X919">
        <v>0</v>
      </c>
      <c r="Y919">
        <v>79.5</v>
      </c>
      <c r="Z919" s="8">
        <v>0.14648117839607203</v>
      </c>
      <c r="AA919" s="8">
        <v>2.9690189328743544</v>
      </c>
      <c r="AB919" s="9">
        <v>8.5714285714285712</v>
      </c>
      <c r="AC919">
        <v>3</v>
      </c>
      <c r="AD919" s="8">
        <v>3.3519553072625698</v>
      </c>
      <c r="AE919" s="15" t="s">
        <v>2049</v>
      </c>
      <c r="AF919" s="8">
        <v>125.16556291390728</v>
      </c>
      <c r="AG919" s="8">
        <v>1.151189563</v>
      </c>
      <c r="AH919" s="8">
        <v>100</v>
      </c>
      <c r="AI919" s="8">
        <v>0</v>
      </c>
      <c r="AJ919" s="8">
        <v>48</v>
      </c>
      <c r="AK919" s="14">
        <v>32.1</v>
      </c>
      <c r="AL919" s="8">
        <v>0</v>
      </c>
      <c r="AM919" s="3" t="s">
        <v>2049</v>
      </c>
      <c r="AN919">
        <v>0</v>
      </c>
      <c r="AO919" s="3" t="s">
        <v>2049</v>
      </c>
      <c r="AP919" s="3" t="s">
        <v>2049</v>
      </c>
      <c r="AQ919" s="8">
        <v>0</v>
      </c>
      <c r="AR919" s="8">
        <v>0</v>
      </c>
      <c r="AT919" s="34">
        <v>0.25702811244979917</v>
      </c>
      <c r="AU919" s="34">
        <v>1.6827934371055953</v>
      </c>
      <c r="AV919" s="7">
        <v>1</v>
      </c>
      <c r="AW919" s="3" t="s">
        <v>2049</v>
      </c>
      <c r="AX919" s="3" t="s">
        <v>2049</v>
      </c>
      <c r="AY919" s="8">
        <v>3.0541012216404879</v>
      </c>
      <c r="AZ919">
        <v>13.3</v>
      </c>
      <c r="BA919">
        <v>42</v>
      </c>
      <c r="BB919" s="8">
        <v>0.42069835927639881</v>
      </c>
      <c r="BC919" s="3" t="s">
        <v>2110</v>
      </c>
      <c r="BD919" s="8">
        <v>3.0006978367062107</v>
      </c>
      <c r="BE919">
        <f>VLOOKUP(A919,'dati SCL7_com'!A:C,3,FALSE)</f>
        <v>0.2</v>
      </c>
    </row>
    <row r="920" spans="1:57" x14ac:dyDescent="0.3">
      <c r="A920">
        <v>64108</v>
      </c>
      <c r="B920" t="s">
        <v>1896</v>
      </c>
      <c r="C920">
        <v>1537</v>
      </c>
      <c r="D920" t="s">
        <v>271</v>
      </c>
      <c r="E920" t="str">
        <f>VLOOKUP(A920,'0. dati base'!B:K,10,FALSE)</f>
        <v>CAMPANIA</v>
      </c>
      <c r="F920" s="15" t="s">
        <v>2049</v>
      </c>
      <c r="G920" s="8">
        <v>-1.9071837253655435E-2</v>
      </c>
      <c r="H920">
        <v>66</v>
      </c>
      <c r="I920" s="8">
        <v>30.848995463383023</v>
      </c>
      <c r="J920" s="8">
        <v>59.913169319826295</v>
      </c>
      <c r="K920">
        <v>40.78</v>
      </c>
      <c r="L920">
        <v>0</v>
      </c>
      <c r="M920" s="8">
        <v>4.5472740373068605</v>
      </c>
      <c r="N920" s="8">
        <v>1.4760147601476E-2</v>
      </c>
      <c r="O920" s="8">
        <v>0</v>
      </c>
      <c r="P920" s="8">
        <v>46.853146853146853</v>
      </c>
      <c r="Q920" s="15" t="s">
        <v>2049</v>
      </c>
      <c r="R920" s="15" t="s">
        <v>2049</v>
      </c>
      <c r="S920" s="15" t="s">
        <v>2049</v>
      </c>
      <c r="T920" s="15" t="s">
        <v>2049</v>
      </c>
      <c r="U920" s="16">
        <v>0</v>
      </c>
      <c r="V920" s="17">
        <v>0</v>
      </c>
      <c r="X920">
        <v>0</v>
      </c>
      <c r="Y920">
        <v>0</v>
      </c>
      <c r="Z920" s="8">
        <v>0.11600777705767984</v>
      </c>
      <c r="AA920" s="8">
        <v>2.9556650246305418</v>
      </c>
      <c r="AB920" s="9">
        <v>4.5045045045045047</v>
      </c>
      <c r="AC920">
        <v>3</v>
      </c>
      <c r="AD920" s="8">
        <v>26.815642458100559</v>
      </c>
      <c r="AE920" s="15" t="s">
        <v>2049</v>
      </c>
      <c r="AF920" s="8">
        <v>84.269662921348313</v>
      </c>
      <c r="AG920" s="8">
        <v>0.62714428</v>
      </c>
      <c r="AH920" s="8">
        <v>0</v>
      </c>
      <c r="AI920" s="8">
        <v>0.4375</v>
      </c>
      <c r="AJ920" s="8">
        <v>23.333333333333329</v>
      </c>
      <c r="AK920" s="14">
        <v>28.1</v>
      </c>
      <c r="AL920" s="8">
        <v>0</v>
      </c>
      <c r="AM920" s="3" t="s">
        <v>2049</v>
      </c>
      <c r="AN920">
        <v>0</v>
      </c>
      <c r="AO920" s="3" t="s">
        <v>2049</v>
      </c>
      <c r="AP920" s="3" t="s">
        <v>2049</v>
      </c>
      <c r="AQ920" s="8">
        <v>0</v>
      </c>
      <c r="AR920" s="8">
        <v>0</v>
      </c>
      <c r="AT920" s="34">
        <v>0.21808510638297873</v>
      </c>
      <c r="AU920" s="34">
        <v>3.2530904359141184</v>
      </c>
      <c r="AV920" s="7">
        <v>1</v>
      </c>
      <c r="AW920" s="3" t="s">
        <v>2049</v>
      </c>
      <c r="AX920" s="3" t="s">
        <v>2049</v>
      </c>
      <c r="AY920" s="8">
        <v>4.0705563093622796</v>
      </c>
      <c r="AZ920">
        <v>7.5</v>
      </c>
      <c r="BA920">
        <v>1</v>
      </c>
      <c r="BB920" s="8">
        <v>0</v>
      </c>
      <c r="BC920" s="3" t="s">
        <v>2110</v>
      </c>
      <c r="BD920" s="8">
        <v>4.3346337234503686E-2</v>
      </c>
      <c r="BE920">
        <f>VLOOKUP(A920,'dati SCL7_com'!A:C,3,FALSE)</f>
        <v>0.2</v>
      </c>
    </row>
    <row r="921" spans="1:57" x14ac:dyDescent="0.3">
      <c r="A921">
        <v>64109</v>
      </c>
      <c r="B921" t="s">
        <v>1916</v>
      </c>
      <c r="C921">
        <v>2144</v>
      </c>
      <c r="D921" t="s">
        <v>271</v>
      </c>
      <c r="E921" t="str">
        <f>VLOOKUP(A921,'0. dati base'!B:K,10,FALSE)</f>
        <v>CAMPANIA</v>
      </c>
      <c r="F921" s="15" t="s">
        <v>2049</v>
      </c>
      <c r="G921" s="8">
        <v>1.0445049954586739E-2</v>
      </c>
      <c r="H921">
        <v>83</v>
      </c>
      <c r="I921" s="8">
        <v>61.707865168539321</v>
      </c>
      <c r="J921" s="8">
        <v>72.134831460674093</v>
      </c>
      <c r="K921">
        <v>41.93</v>
      </c>
      <c r="L921">
        <v>662</v>
      </c>
      <c r="M921" s="8">
        <v>4.8635017212392926</v>
      </c>
      <c r="N921" s="8">
        <v>1.1915673693859E-2</v>
      </c>
      <c r="O921" s="8">
        <v>0</v>
      </c>
      <c r="P921" s="8">
        <v>37.383177570093459</v>
      </c>
      <c r="Q921" s="15" t="s">
        <v>2049</v>
      </c>
      <c r="R921" s="15" t="s">
        <v>2049</v>
      </c>
      <c r="S921" s="15" t="s">
        <v>2049</v>
      </c>
      <c r="T921" s="15" t="s">
        <v>2049</v>
      </c>
      <c r="U921" s="16">
        <v>0</v>
      </c>
      <c r="V921" s="17">
        <v>0</v>
      </c>
      <c r="X921">
        <v>0</v>
      </c>
      <c r="Y921">
        <v>0</v>
      </c>
      <c r="Z921" s="8">
        <v>0.16269662921348316</v>
      </c>
      <c r="AA921" s="8">
        <v>2.6272577996715927</v>
      </c>
      <c r="AB921" s="9">
        <v>13.023255813953488</v>
      </c>
      <c r="AC921">
        <v>3</v>
      </c>
      <c r="AD921" s="8">
        <v>34.011049723756898</v>
      </c>
      <c r="AE921" s="15" t="s">
        <v>2049</v>
      </c>
      <c r="AF921" s="8">
        <v>79.761904761904773</v>
      </c>
      <c r="AG921" s="8">
        <v>0.70505287900000002</v>
      </c>
      <c r="AH921" s="8">
        <v>0</v>
      </c>
      <c r="AI921" s="8">
        <v>0.64668615984405498</v>
      </c>
      <c r="AJ921" s="8">
        <v>55.333333333333343</v>
      </c>
      <c r="AK921" s="14">
        <v>26.3</v>
      </c>
      <c r="AL921" s="8">
        <v>0</v>
      </c>
      <c r="AM921" s="3" t="s">
        <v>2049</v>
      </c>
      <c r="AN921">
        <v>0</v>
      </c>
      <c r="AO921" s="3" t="s">
        <v>2049</v>
      </c>
      <c r="AP921" s="3" t="s">
        <v>2049</v>
      </c>
      <c r="AQ921" s="8">
        <v>0</v>
      </c>
      <c r="AR921" s="8">
        <v>0</v>
      </c>
      <c r="AT921" s="34">
        <v>0.23140495867768596</v>
      </c>
      <c r="AU921" s="34">
        <v>2.3320895522388057</v>
      </c>
      <c r="AV921" s="7">
        <v>1</v>
      </c>
      <c r="AW921" s="3" t="s">
        <v>2049</v>
      </c>
      <c r="AX921" s="3" t="s">
        <v>2049</v>
      </c>
      <c r="AY921" s="8">
        <v>4.8851978505129452</v>
      </c>
      <c r="AZ921">
        <v>20.9</v>
      </c>
      <c r="BA921">
        <v>2</v>
      </c>
      <c r="BB921" s="8">
        <v>0.46641791044776121</v>
      </c>
      <c r="BC921" s="3" t="s">
        <v>2110</v>
      </c>
      <c r="BD921" s="8">
        <v>0.11355034065102194</v>
      </c>
      <c r="BE921">
        <f>VLOOKUP(A921,'dati SCL7_com'!A:C,3,FALSE)</f>
        <v>0.6</v>
      </c>
    </row>
    <row r="922" spans="1:57" x14ac:dyDescent="0.3">
      <c r="A922">
        <v>64110</v>
      </c>
      <c r="B922" t="s">
        <v>1922</v>
      </c>
      <c r="C922">
        <v>1324</v>
      </c>
      <c r="D922" t="s">
        <v>2061</v>
      </c>
      <c r="E922" t="str">
        <f>VLOOKUP(A922,'0. dati base'!B:K,10,FALSE)</f>
        <v>CAMPANIA</v>
      </c>
      <c r="F922" s="15" t="s">
        <v>2049</v>
      </c>
      <c r="G922" s="8">
        <v>-7.2992700729927005E-3</v>
      </c>
      <c r="H922">
        <v>135</v>
      </c>
      <c r="I922" s="8">
        <v>62.426470588235297</v>
      </c>
      <c r="J922" s="8">
        <v>63.039723661485304</v>
      </c>
      <c r="K922">
        <v>44.84</v>
      </c>
      <c r="L922">
        <v>0</v>
      </c>
      <c r="M922" s="8">
        <v>1.4054863076167536</v>
      </c>
      <c r="N922" s="8">
        <v>0.29032258064516098</v>
      </c>
      <c r="O922" s="8">
        <v>0.30721966205837198</v>
      </c>
      <c r="P922" s="8">
        <v>68.111455108359138</v>
      </c>
      <c r="Q922" s="15" t="s">
        <v>2049</v>
      </c>
      <c r="R922" s="15" t="s">
        <v>2049</v>
      </c>
      <c r="S922" s="15" t="s">
        <v>2049</v>
      </c>
      <c r="T922" s="15" t="s">
        <v>2049</v>
      </c>
      <c r="U922" s="16">
        <v>0</v>
      </c>
      <c r="V922" s="17">
        <v>0</v>
      </c>
      <c r="X922">
        <v>0</v>
      </c>
      <c r="Y922">
        <v>65.400000000000006</v>
      </c>
      <c r="Z922" s="8">
        <v>0.1588235294117647</v>
      </c>
      <c r="AA922" s="8">
        <v>0.61621413441170803</v>
      </c>
      <c r="AB922" s="9">
        <v>22.047244094488189</v>
      </c>
      <c r="AC922">
        <v>3</v>
      </c>
      <c r="AD922" s="8">
        <v>0</v>
      </c>
      <c r="AE922" s="15" t="s">
        <v>2049</v>
      </c>
      <c r="AF922" s="8">
        <v>169.11764705882354</v>
      </c>
      <c r="AG922" s="8">
        <v>1.888574127</v>
      </c>
      <c r="AH922" s="8">
        <v>100</v>
      </c>
      <c r="AI922" s="8">
        <v>0</v>
      </c>
      <c r="AJ922" s="8">
        <v>17.333333333333329</v>
      </c>
      <c r="AK922" s="14">
        <v>38.799999999999997</v>
      </c>
      <c r="AL922" s="8">
        <v>0</v>
      </c>
      <c r="AM922" s="3" t="s">
        <v>2049</v>
      </c>
      <c r="AN922">
        <v>0</v>
      </c>
      <c r="AO922" s="3" t="s">
        <v>2049</v>
      </c>
      <c r="AP922" s="3" t="s">
        <v>2049</v>
      </c>
      <c r="AQ922" s="8">
        <v>0</v>
      </c>
      <c r="AR922" s="8">
        <v>0</v>
      </c>
      <c r="AT922" s="34">
        <v>0.10606060606060606</v>
      </c>
      <c r="AU922" s="34">
        <v>3.0211480362537766</v>
      </c>
      <c r="AV922" s="7">
        <v>1</v>
      </c>
      <c r="AW922" s="3" t="s">
        <v>2049</v>
      </c>
      <c r="AX922" s="3" t="s">
        <v>2049</v>
      </c>
      <c r="AY922" s="8">
        <v>4.0128410914927768</v>
      </c>
      <c r="AZ922">
        <v>15.2</v>
      </c>
      <c r="BA922">
        <v>1</v>
      </c>
      <c r="BB922" s="8">
        <v>0</v>
      </c>
      <c r="BC922" s="3" t="s">
        <v>2110</v>
      </c>
      <c r="BD922" s="8">
        <v>0.10010010010010009</v>
      </c>
      <c r="BE922">
        <f>VLOOKUP(A922,'dati SCL7_com'!A:C,3,FALSE)</f>
        <v>0.2</v>
      </c>
    </row>
    <row r="923" spans="1:57" x14ac:dyDescent="0.3">
      <c r="A923">
        <v>64111</v>
      </c>
      <c r="B923" t="s">
        <v>1931</v>
      </c>
      <c r="C923">
        <v>549</v>
      </c>
      <c r="D923" t="s">
        <v>2061</v>
      </c>
      <c r="E923" t="str">
        <f>VLOOKUP(A923,'0. dati base'!B:K,10,FALSE)</f>
        <v>CAMPANIA</v>
      </c>
      <c r="F923" s="15" t="s">
        <v>2049</v>
      </c>
      <c r="G923" s="8">
        <v>-8.6887835703001584E-2</v>
      </c>
      <c r="H923">
        <v>136</v>
      </c>
      <c r="I923" s="8">
        <v>49.134948096885807</v>
      </c>
      <c r="J923" s="8">
        <v>64.462809917355301</v>
      </c>
      <c r="K923">
        <v>38.81</v>
      </c>
      <c r="L923">
        <v>0</v>
      </c>
      <c r="M923" s="8">
        <v>0.38586562521924184</v>
      </c>
      <c r="N923" s="8">
        <v>0.231578947368421</v>
      </c>
      <c r="O923" s="8">
        <v>1.5789473684210531</v>
      </c>
      <c r="P923" s="8">
        <v>25</v>
      </c>
      <c r="Q923" s="15" t="s">
        <v>2049</v>
      </c>
      <c r="R923" s="15" t="s">
        <v>2049</v>
      </c>
      <c r="S923" s="15" t="s">
        <v>2049</v>
      </c>
      <c r="T923" s="15" t="s">
        <v>2049</v>
      </c>
      <c r="U923" s="16">
        <v>0</v>
      </c>
      <c r="V923" s="17">
        <v>0</v>
      </c>
      <c r="X923">
        <v>0</v>
      </c>
      <c r="Y923">
        <v>53.4</v>
      </c>
      <c r="Z923" s="8">
        <v>0.13494809688581316</v>
      </c>
      <c r="AA923" s="8">
        <v>0.42364721740804928</v>
      </c>
      <c r="AB923" s="9">
        <v>11.111111111111111</v>
      </c>
      <c r="AC923">
        <v>2</v>
      </c>
      <c r="AD923" s="8">
        <v>0</v>
      </c>
      <c r="AE923" s="15" t="s">
        <v>2049</v>
      </c>
      <c r="AF923" s="8">
        <v>372.72727272727269</v>
      </c>
      <c r="AG923" s="8">
        <v>1.1314045580000001</v>
      </c>
      <c r="AH923" s="8">
        <v>100</v>
      </c>
      <c r="AI923" s="8">
        <v>0</v>
      </c>
      <c r="AJ923" s="8">
        <v>0</v>
      </c>
      <c r="AK923" s="14">
        <v>35.200000000000003</v>
      </c>
      <c r="AL923" s="8">
        <v>0</v>
      </c>
      <c r="AM923" s="3" t="s">
        <v>2049</v>
      </c>
      <c r="AN923">
        <v>0</v>
      </c>
      <c r="AO923" s="3" t="s">
        <v>2049</v>
      </c>
      <c r="AP923" s="3" t="s">
        <v>2049</v>
      </c>
      <c r="AQ923" s="8">
        <v>0</v>
      </c>
      <c r="AR923" s="8">
        <v>0</v>
      </c>
      <c r="AT923" s="34">
        <v>0.2</v>
      </c>
      <c r="AU923" s="34">
        <v>5.4644808743169397</v>
      </c>
      <c r="AV923" s="7">
        <v>1</v>
      </c>
      <c r="AW923" s="3" t="s">
        <v>2049</v>
      </c>
      <c r="AX923" s="3" t="s">
        <v>2049</v>
      </c>
      <c r="AY923" s="8">
        <v>1.876172607879925</v>
      </c>
      <c r="AZ923">
        <v>18.3</v>
      </c>
      <c r="BA923">
        <v>0</v>
      </c>
      <c r="BB923" s="8">
        <v>0</v>
      </c>
      <c r="BC923" s="3" t="s">
        <v>2110</v>
      </c>
      <c r="BD923" s="8">
        <v>0</v>
      </c>
      <c r="BE923">
        <f>VLOOKUP(A923,'dati SCL7_com'!A:C,3,FALSE)</f>
        <v>0.8</v>
      </c>
    </row>
    <row r="924" spans="1:57" x14ac:dyDescent="0.3">
      <c r="A924">
        <v>64112</v>
      </c>
      <c r="B924" t="s">
        <v>1950</v>
      </c>
      <c r="C924">
        <v>993</v>
      </c>
      <c r="D924" t="s">
        <v>300</v>
      </c>
      <c r="E924" t="str">
        <f>VLOOKUP(A924,'0. dati base'!B:K,10,FALSE)</f>
        <v>CAMPANIA</v>
      </c>
      <c r="F924" s="15" t="s">
        <v>2049</v>
      </c>
      <c r="G924" s="8">
        <v>-0.16510903426791276</v>
      </c>
      <c r="H924">
        <v>97</v>
      </c>
      <c r="I924" s="8">
        <v>9.2350746268656714</v>
      </c>
      <c r="J924" s="8">
        <v>81.733021077283297</v>
      </c>
      <c r="K924">
        <v>38.57</v>
      </c>
      <c r="L924">
        <v>0</v>
      </c>
      <c r="M924" s="8">
        <v>5.3317084317160486</v>
      </c>
      <c r="N924" s="8">
        <v>0.67903525046382196</v>
      </c>
      <c r="O924" s="8">
        <v>0.18552875695732801</v>
      </c>
      <c r="P924" s="8">
        <v>41.158059467918633</v>
      </c>
      <c r="Q924" s="15" t="s">
        <v>2049</v>
      </c>
      <c r="R924" s="15" t="s">
        <v>2049</v>
      </c>
      <c r="S924" s="15" t="s">
        <v>2049</v>
      </c>
      <c r="T924" s="15" t="s">
        <v>2049</v>
      </c>
      <c r="U924" s="16">
        <v>0</v>
      </c>
      <c r="V924" s="17">
        <v>0</v>
      </c>
      <c r="X924">
        <v>0</v>
      </c>
      <c r="Y924">
        <v>36</v>
      </c>
      <c r="Z924" s="8">
        <v>0.12686567164179105</v>
      </c>
      <c r="AA924" s="8">
        <v>6.0278207109737245</v>
      </c>
      <c r="AB924" s="9">
        <v>11.267605633802818</v>
      </c>
      <c r="AC924">
        <v>3</v>
      </c>
      <c r="AD924" s="8">
        <v>13.16176470588235</v>
      </c>
      <c r="AE924" s="15" t="s">
        <v>2049</v>
      </c>
      <c r="AF924" s="8">
        <v>256.66666666666669</v>
      </c>
      <c r="AG924" s="8">
        <v>1.113585746</v>
      </c>
      <c r="AH924" s="8">
        <v>33.3333333333333</v>
      </c>
      <c r="AI924" s="8">
        <v>3.2402234636872002E-2</v>
      </c>
      <c r="AJ924" s="8">
        <v>9.6666666666666661</v>
      </c>
      <c r="AK924" s="14">
        <v>23.6</v>
      </c>
      <c r="AL924" s="8">
        <v>0</v>
      </c>
      <c r="AM924" s="3" t="s">
        <v>2049</v>
      </c>
      <c r="AN924">
        <v>0</v>
      </c>
      <c r="AO924" s="3" t="s">
        <v>2049</v>
      </c>
      <c r="AP924" s="3" t="s">
        <v>2049</v>
      </c>
      <c r="AQ924" s="8">
        <v>0</v>
      </c>
      <c r="AR924" s="8">
        <v>0</v>
      </c>
      <c r="AT924" s="34">
        <v>0.1357142857142857</v>
      </c>
      <c r="AU924" s="34">
        <v>5.0352467270896275</v>
      </c>
      <c r="AV924" s="7">
        <v>1</v>
      </c>
      <c r="AW924" s="3" t="s">
        <v>2049</v>
      </c>
      <c r="AX924" s="3" t="s">
        <v>2049</v>
      </c>
      <c r="AY924" s="8">
        <v>4.3383947939262466</v>
      </c>
      <c r="AZ924">
        <v>11.8</v>
      </c>
      <c r="BA924">
        <v>12</v>
      </c>
      <c r="BB924" s="8">
        <v>1.0070493454179255</v>
      </c>
      <c r="BC924" s="3" t="s">
        <v>2110</v>
      </c>
      <c r="BD924" s="8">
        <v>1.1882998171846435</v>
      </c>
      <c r="BE924">
        <f>VLOOKUP(A924,'dati SCL7_com'!A:C,3,FALSE)</f>
        <v>0</v>
      </c>
    </row>
    <row r="925" spans="1:57" x14ac:dyDescent="0.3">
      <c r="A925">
        <v>64113</v>
      </c>
      <c r="B925" t="s">
        <v>1961</v>
      </c>
      <c r="C925">
        <v>889</v>
      </c>
      <c r="D925" t="s">
        <v>2061</v>
      </c>
      <c r="E925" t="str">
        <f>VLOOKUP(A925,'0. dati base'!B:K,10,FALSE)</f>
        <v>CAMPANIA</v>
      </c>
      <c r="F925" s="15" t="s">
        <v>2049</v>
      </c>
      <c r="G925" s="8">
        <v>-2.8391167192429023E-2</v>
      </c>
      <c r="H925">
        <v>154</v>
      </c>
      <c r="I925" s="8">
        <v>7.5757575757575761</v>
      </c>
      <c r="J925" s="8">
        <v>66.7532467532467</v>
      </c>
      <c r="K925">
        <v>41.46</v>
      </c>
      <c r="L925">
        <v>0</v>
      </c>
      <c r="M925" s="8">
        <v>0.68403451743411048</v>
      </c>
      <c r="N925" s="8">
        <v>0.55457227138643095</v>
      </c>
      <c r="O925" s="8">
        <v>0.58997050147492602</v>
      </c>
      <c r="P925" s="8">
        <v>31.548757170172081</v>
      </c>
      <c r="Q925" s="15" t="s">
        <v>2049</v>
      </c>
      <c r="R925" s="15" t="s">
        <v>2049</v>
      </c>
      <c r="S925" s="15" t="s">
        <v>2049</v>
      </c>
      <c r="T925" s="15" t="s">
        <v>2049</v>
      </c>
      <c r="U925" s="16">
        <v>0</v>
      </c>
      <c r="V925" s="17">
        <v>0</v>
      </c>
      <c r="X925">
        <v>1</v>
      </c>
      <c r="Y925">
        <v>17.899999999999999</v>
      </c>
      <c r="Z925" s="8">
        <v>0.11796536796536797</v>
      </c>
      <c r="AA925" s="8">
        <v>0.23108030040439051</v>
      </c>
      <c r="AB925" s="9">
        <v>25.396825396825395</v>
      </c>
      <c r="AC925">
        <v>2</v>
      </c>
      <c r="AD925" s="8">
        <v>0</v>
      </c>
      <c r="AE925" s="15" t="s">
        <v>2049</v>
      </c>
      <c r="AF925" s="8">
        <v>215.15151515151513</v>
      </c>
      <c r="AG925" s="8">
        <v>0.57121096699999996</v>
      </c>
      <c r="AH925" s="8">
        <v>100</v>
      </c>
      <c r="AI925" s="8">
        <v>0</v>
      </c>
      <c r="AJ925" s="8">
        <v>0</v>
      </c>
      <c r="AK925" s="14">
        <v>29</v>
      </c>
      <c r="AL925" s="8">
        <v>0</v>
      </c>
      <c r="AM925" s="3" t="s">
        <v>2049</v>
      </c>
      <c r="AN925">
        <v>0</v>
      </c>
      <c r="AO925" s="3" t="s">
        <v>2049</v>
      </c>
      <c r="AP925" s="3" t="s">
        <v>2049</v>
      </c>
      <c r="AQ925" s="8">
        <v>0</v>
      </c>
      <c r="AR925" s="8">
        <v>0</v>
      </c>
      <c r="AT925" s="34">
        <v>0.125</v>
      </c>
      <c r="AU925" s="34">
        <v>3.3745781777277841</v>
      </c>
      <c r="AV925" s="7">
        <v>1</v>
      </c>
      <c r="AW925" s="3" t="s">
        <v>2049</v>
      </c>
      <c r="AX925" s="3" t="s">
        <v>2049</v>
      </c>
      <c r="AY925" s="8">
        <v>2.3724792408066429</v>
      </c>
      <c r="AZ925">
        <v>23.8</v>
      </c>
      <c r="BA925">
        <v>2</v>
      </c>
      <c r="BB925" s="8">
        <v>1.124859392575928</v>
      </c>
      <c r="BC925" s="3" t="s">
        <v>2110</v>
      </c>
      <c r="BD925" s="8">
        <v>0.50590219224283306</v>
      </c>
      <c r="BE925">
        <f>VLOOKUP(A925,'dati SCL7_com'!A:C,3,FALSE)</f>
        <v>0</v>
      </c>
    </row>
    <row r="926" spans="1:57" x14ac:dyDescent="0.3">
      <c r="A926">
        <v>64114</v>
      </c>
      <c r="B926" t="s">
        <v>1978</v>
      </c>
      <c r="C926">
        <v>2714</v>
      </c>
      <c r="D926" t="s">
        <v>300</v>
      </c>
      <c r="E926" t="str">
        <f>VLOOKUP(A926,'0. dati base'!B:K,10,FALSE)</f>
        <v>CAMPANIA</v>
      </c>
      <c r="F926" s="15" t="s">
        <v>2049</v>
      </c>
      <c r="G926" s="8">
        <v>-8.1376648440012869E-2</v>
      </c>
      <c r="H926">
        <v>59</v>
      </c>
      <c r="I926" s="8">
        <v>34.138655462184872</v>
      </c>
      <c r="J926" s="8">
        <v>73.938384679433796</v>
      </c>
      <c r="K926">
        <v>39.35</v>
      </c>
      <c r="L926">
        <v>0</v>
      </c>
      <c r="M926" s="8">
        <v>15.79709041054155</v>
      </c>
      <c r="N926" s="8">
        <v>0.538623595505618</v>
      </c>
      <c r="O926" s="8">
        <v>1.544943820224719</v>
      </c>
      <c r="P926" s="8">
        <v>48.372395833333329</v>
      </c>
      <c r="Q926" s="15" t="s">
        <v>2049</v>
      </c>
      <c r="R926" s="15" t="s">
        <v>2049</v>
      </c>
      <c r="S926" s="15" t="s">
        <v>2049</v>
      </c>
      <c r="T926" s="15" t="s">
        <v>2049</v>
      </c>
      <c r="U926" s="16">
        <v>0</v>
      </c>
      <c r="V926" s="17">
        <v>1</v>
      </c>
      <c r="X926">
        <v>0</v>
      </c>
      <c r="Y926">
        <v>13.8</v>
      </c>
      <c r="Z926" s="8">
        <v>0.13900560224089636</v>
      </c>
      <c r="AA926" s="8">
        <v>23.802163833075735</v>
      </c>
      <c r="AB926" s="9">
        <v>11.934156378600823</v>
      </c>
      <c r="AC926">
        <v>7</v>
      </c>
      <c r="AD926" s="8">
        <v>76.329974811083119</v>
      </c>
      <c r="AE926" s="15" t="s">
        <v>2049</v>
      </c>
      <c r="AF926" s="8">
        <v>26.351351351351347</v>
      </c>
      <c r="AG926" s="8">
        <v>3.370786517</v>
      </c>
      <c r="AH926" s="8">
        <v>42.857142857142897</v>
      </c>
      <c r="AI926" s="8">
        <v>0.50737550737550696</v>
      </c>
      <c r="AJ926" s="8">
        <v>160.4</v>
      </c>
      <c r="AK926" s="14">
        <v>35.299999999999997</v>
      </c>
      <c r="AL926" s="8">
        <v>0</v>
      </c>
      <c r="AM926" s="3" t="s">
        <v>2049</v>
      </c>
      <c r="AN926">
        <v>0</v>
      </c>
      <c r="AO926" s="3" t="s">
        <v>2049</v>
      </c>
      <c r="AP926" s="3" t="s">
        <v>2049</v>
      </c>
      <c r="AQ926" s="8">
        <v>0</v>
      </c>
      <c r="AR926" s="8">
        <v>0</v>
      </c>
      <c r="AT926" s="34">
        <v>0.21802325581395349</v>
      </c>
      <c r="AU926" s="34">
        <v>2.9476787030213707</v>
      </c>
      <c r="AV926" s="7">
        <v>1</v>
      </c>
      <c r="AW926" s="3" t="s">
        <v>2049</v>
      </c>
      <c r="AX926" s="3" t="s">
        <v>2049</v>
      </c>
      <c r="AY926" s="8">
        <v>4.1291291291291294</v>
      </c>
      <c r="AZ926">
        <v>8.5</v>
      </c>
      <c r="BA926">
        <v>11</v>
      </c>
      <c r="BB926" s="8">
        <v>0</v>
      </c>
      <c r="BC926" s="3" t="s">
        <v>2110</v>
      </c>
      <c r="BD926" s="8">
        <v>0.23099538009239817</v>
      </c>
      <c r="BE926">
        <f>VLOOKUP(A926,'dati SCL7_com'!A:C,3,FALSE)</f>
        <v>0.8</v>
      </c>
    </row>
    <row r="927" spans="1:57" x14ac:dyDescent="0.3">
      <c r="A927">
        <v>64115</v>
      </c>
      <c r="B927" t="s">
        <v>1986</v>
      </c>
      <c r="C927">
        <v>1386</v>
      </c>
      <c r="D927" t="s">
        <v>300</v>
      </c>
      <c r="E927" t="str">
        <f>VLOOKUP(A927,'0. dati base'!B:K,10,FALSE)</f>
        <v>CAMPANIA</v>
      </c>
      <c r="F927" s="15" t="s">
        <v>2049</v>
      </c>
      <c r="G927" s="8">
        <v>-4.5760430686406457E-2</v>
      </c>
      <c r="H927">
        <v>100</v>
      </c>
      <c r="I927" s="8">
        <v>43.582510578279269</v>
      </c>
      <c r="J927" s="8">
        <v>70.723684210526301</v>
      </c>
      <c r="K927">
        <v>40.92</v>
      </c>
      <c r="L927">
        <v>1511</v>
      </c>
      <c r="M927" s="8">
        <v>7.4948587097265591</v>
      </c>
      <c r="N927" s="8">
        <v>0.55505952380952395</v>
      </c>
      <c r="O927" s="8">
        <v>2.9761904761904758</v>
      </c>
      <c r="P927" s="8">
        <v>29.952830188679251</v>
      </c>
      <c r="Q927" s="15" t="s">
        <v>2049</v>
      </c>
      <c r="R927" s="15" t="s">
        <v>2049</v>
      </c>
      <c r="S927" s="15" t="s">
        <v>2049</v>
      </c>
      <c r="T927" s="15" t="s">
        <v>2049</v>
      </c>
      <c r="U927" s="16">
        <v>0</v>
      </c>
      <c r="V927" s="17">
        <v>0</v>
      </c>
      <c r="X927">
        <v>0</v>
      </c>
      <c r="Y927">
        <v>0</v>
      </c>
      <c r="Z927" s="8">
        <v>0.15021156558533144</v>
      </c>
      <c r="AA927" s="8">
        <v>8.346213292117465</v>
      </c>
      <c r="AB927" s="9">
        <v>6.25</v>
      </c>
      <c r="AC927">
        <v>4</v>
      </c>
      <c r="AD927" s="8">
        <v>38.854460093896712</v>
      </c>
      <c r="AE927" s="15" t="s">
        <v>2049</v>
      </c>
      <c r="AF927" s="8">
        <v>65.600000000000009</v>
      </c>
      <c r="AG927" s="8">
        <v>1.758293283</v>
      </c>
      <c r="AH927" s="8">
        <v>50</v>
      </c>
      <c r="AI927" s="8">
        <v>0.50326244562590605</v>
      </c>
      <c r="AJ927" s="8">
        <v>44.25</v>
      </c>
      <c r="AK927" s="14">
        <v>29.9</v>
      </c>
      <c r="AL927" s="8">
        <v>0</v>
      </c>
      <c r="AM927" s="3" t="s">
        <v>2049</v>
      </c>
      <c r="AN927">
        <v>0</v>
      </c>
      <c r="AO927" s="3" t="s">
        <v>2049</v>
      </c>
      <c r="AP927" s="3" t="s">
        <v>2049</v>
      </c>
      <c r="AQ927" s="8">
        <v>0</v>
      </c>
      <c r="AR927" s="8">
        <v>0</v>
      </c>
      <c r="AT927" s="34">
        <v>0.24896265560165975</v>
      </c>
      <c r="AU927" s="34">
        <v>3.6075036075036073</v>
      </c>
      <c r="AV927" s="7">
        <v>1</v>
      </c>
      <c r="AW927" s="3" t="s">
        <v>2049</v>
      </c>
      <c r="AX927" s="3" t="s">
        <v>2049</v>
      </c>
      <c r="AY927" s="8">
        <v>5.3722179585571759</v>
      </c>
      <c r="AZ927">
        <v>20.5</v>
      </c>
      <c r="BA927">
        <v>0</v>
      </c>
      <c r="BB927" s="8">
        <v>0</v>
      </c>
      <c r="BC927" s="3" t="s">
        <v>2110</v>
      </c>
      <c r="BD927" s="8">
        <v>0</v>
      </c>
      <c r="BE927">
        <f>VLOOKUP(A927,'dati SCL7_com'!A:C,3,FALSE)</f>
        <v>0.6</v>
      </c>
    </row>
    <row r="928" spans="1:57" x14ac:dyDescent="0.3">
      <c r="A928">
        <v>64116</v>
      </c>
      <c r="B928" t="s">
        <v>1996</v>
      </c>
      <c r="C928">
        <v>2537</v>
      </c>
      <c r="D928" t="s">
        <v>2061</v>
      </c>
      <c r="E928" t="str">
        <f>VLOOKUP(A928,'0. dati base'!B:K,10,FALSE)</f>
        <v>CAMPANIA</v>
      </c>
      <c r="F928" s="15" t="s">
        <v>2049</v>
      </c>
      <c r="G928" s="8">
        <v>-5.8892815076560662E-3</v>
      </c>
      <c r="H928">
        <v>178</v>
      </c>
      <c r="I928" s="8">
        <v>18.641390205371248</v>
      </c>
      <c r="J928" s="8">
        <v>64.791464597478097</v>
      </c>
      <c r="K928">
        <v>44.39</v>
      </c>
      <c r="L928">
        <v>4301</v>
      </c>
      <c r="M928" s="8">
        <v>1.3598840064544795</v>
      </c>
      <c r="N928" s="8">
        <v>0.39365452408930701</v>
      </c>
      <c r="O928" s="8">
        <v>1.762632197414806</v>
      </c>
      <c r="P928" s="8">
        <v>21.483097055616138</v>
      </c>
      <c r="Q928" s="15" t="s">
        <v>2049</v>
      </c>
      <c r="R928" s="15" t="s">
        <v>2049</v>
      </c>
      <c r="S928" s="15" t="s">
        <v>2049</v>
      </c>
      <c r="T928" s="15" t="s">
        <v>2049</v>
      </c>
      <c r="U928" s="16">
        <v>0</v>
      </c>
      <c r="V928" s="17">
        <v>0</v>
      </c>
      <c r="X928">
        <v>0</v>
      </c>
      <c r="Y928">
        <v>82.6</v>
      </c>
      <c r="Z928" s="8">
        <v>0.1504739336492891</v>
      </c>
      <c r="AA928" s="8">
        <v>0.94357789331792796</v>
      </c>
      <c r="AB928" s="9">
        <v>14.159292035398231</v>
      </c>
      <c r="AC928">
        <v>4</v>
      </c>
      <c r="AD928" s="8">
        <v>65.091863517060361</v>
      </c>
      <c r="AE928" s="15" t="s">
        <v>2049</v>
      </c>
      <c r="AF928" s="8">
        <v>109.40594059405942</v>
      </c>
      <c r="AG928" s="8">
        <v>1.5360983100000001</v>
      </c>
      <c r="AH928" s="8">
        <v>75</v>
      </c>
      <c r="AI928" s="8">
        <v>0.80220766129032295</v>
      </c>
      <c r="AJ928" s="8">
        <v>45.5</v>
      </c>
      <c r="AK928" s="14">
        <v>21</v>
      </c>
      <c r="AL928" s="8">
        <v>0</v>
      </c>
      <c r="AM928" s="3" t="s">
        <v>2049</v>
      </c>
      <c r="AN928">
        <v>0</v>
      </c>
      <c r="AO928" s="3" t="s">
        <v>2049</v>
      </c>
      <c r="AP928" s="3" t="s">
        <v>2049</v>
      </c>
      <c r="AQ928" s="8">
        <v>0</v>
      </c>
      <c r="AR928" s="8">
        <v>0</v>
      </c>
      <c r="AT928" s="34">
        <v>8.4226646248085763E-2</v>
      </c>
      <c r="AU928" s="34">
        <v>1.970831690973591</v>
      </c>
      <c r="AV928" s="7">
        <v>1</v>
      </c>
      <c r="AW928" s="3" t="s">
        <v>2049</v>
      </c>
      <c r="AX928" s="3" t="s">
        <v>2049</v>
      </c>
      <c r="AY928" s="8">
        <v>5.1875498802873103</v>
      </c>
      <c r="AZ928">
        <v>13.6</v>
      </c>
      <c r="BA928">
        <v>1</v>
      </c>
      <c r="BB928" s="8">
        <v>0</v>
      </c>
      <c r="BC928" s="3" t="s">
        <v>2110</v>
      </c>
      <c r="BD928" s="8">
        <v>7.1022727272727279E-2</v>
      </c>
      <c r="BE928">
        <f>VLOOKUP(A928,'dati SCL7_com'!A:C,3,FALSE)</f>
        <v>0.6</v>
      </c>
    </row>
    <row r="929" spans="1:57" x14ac:dyDescent="0.3">
      <c r="A929">
        <v>64117</v>
      </c>
      <c r="B929" t="s">
        <v>2021</v>
      </c>
      <c r="C929">
        <v>995</v>
      </c>
      <c r="D929" t="s">
        <v>271</v>
      </c>
      <c r="E929" t="str">
        <f>VLOOKUP(A929,'0. dati base'!B:K,10,FALSE)</f>
        <v>CAMPANIA</v>
      </c>
      <c r="F929" s="15" t="s">
        <v>2049</v>
      </c>
      <c r="G929" s="8">
        <v>1.2935323383084577E-2</v>
      </c>
      <c r="H929">
        <v>112</v>
      </c>
      <c r="I929" s="8">
        <v>27.996070726915523</v>
      </c>
      <c r="J929" s="8">
        <v>71.046228710462202</v>
      </c>
      <c r="K929">
        <v>48.07</v>
      </c>
      <c r="L929">
        <v>5918</v>
      </c>
      <c r="M929" s="8">
        <v>1.881354575294212</v>
      </c>
      <c r="N929" s="8">
        <v>0.218884120171674</v>
      </c>
      <c r="O929" s="8">
        <v>1.502145922746781</v>
      </c>
      <c r="P929" s="8">
        <v>19.28374655647383</v>
      </c>
      <c r="Q929" s="15" t="s">
        <v>2049</v>
      </c>
      <c r="R929" s="15" t="s">
        <v>2049</v>
      </c>
      <c r="S929" s="15" t="s">
        <v>2049</v>
      </c>
      <c r="T929" s="15" t="s">
        <v>2049</v>
      </c>
      <c r="U929" s="16">
        <v>0</v>
      </c>
      <c r="V929" s="17">
        <v>0</v>
      </c>
      <c r="X929">
        <v>0</v>
      </c>
      <c r="Y929">
        <v>79.900000000000006</v>
      </c>
      <c r="Z929" s="8">
        <v>0.15717092337917485</v>
      </c>
      <c r="AA929" s="8">
        <v>2.3809523809523809</v>
      </c>
      <c r="AB929" s="9">
        <v>11.458333333333332</v>
      </c>
      <c r="AC929">
        <v>3</v>
      </c>
      <c r="AD929" s="8">
        <v>40.875</v>
      </c>
      <c r="AE929" s="15" t="s">
        <v>2049</v>
      </c>
      <c r="AF929" s="8">
        <v>179.24528301886792</v>
      </c>
      <c r="AG929" s="8">
        <v>1.7751479290000001</v>
      </c>
      <c r="AH929" s="8">
        <v>0</v>
      </c>
      <c r="AI929" s="8">
        <v>0.55351681957186505</v>
      </c>
      <c r="AJ929" s="8">
        <v>18.333333333333329</v>
      </c>
      <c r="AK929" s="14">
        <v>24.9</v>
      </c>
      <c r="AL929" s="8">
        <v>0</v>
      </c>
      <c r="AM929" s="3" t="s">
        <v>2049</v>
      </c>
      <c r="AN929">
        <v>0</v>
      </c>
      <c r="AO929" s="3" t="s">
        <v>2049</v>
      </c>
      <c r="AP929" s="3" t="s">
        <v>2049</v>
      </c>
      <c r="AQ929" s="8">
        <v>0</v>
      </c>
      <c r="AR929" s="8">
        <v>0</v>
      </c>
      <c r="AT929" s="34">
        <v>0.28037383177570091</v>
      </c>
      <c r="AU929" s="34">
        <v>4.0201005025125633</v>
      </c>
      <c r="AV929" s="7">
        <v>1</v>
      </c>
      <c r="AW929" s="3" t="s">
        <v>2049</v>
      </c>
      <c r="AX929" s="3" t="s">
        <v>2049</v>
      </c>
      <c r="AY929" s="8">
        <v>2.0790020790020791</v>
      </c>
      <c r="AZ929">
        <v>14.6</v>
      </c>
      <c r="BA929">
        <v>1</v>
      </c>
      <c r="BB929" s="8">
        <v>1.0050251256281408</v>
      </c>
      <c r="BC929" s="3" t="s">
        <v>2110</v>
      </c>
      <c r="BD929" s="8">
        <v>0.22246941045606228</v>
      </c>
      <c r="BE929">
        <f>VLOOKUP(A929,'dati SCL7_com'!A:C,3,FALSE)</f>
        <v>0.2</v>
      </c>
    </row>
    <row r="930" spans="1:57" x14ac:dyDescent="0.3">
      <c r="A930">
        <v>64118</v>
      </c>
      <c r="B930" t="s">
        <v>2022</v>
      </c>
      <c r="C930">
        <v>1690</v>
      </c>
      <c r="D930" t="s">
        <v>146</v>
      </c>
      <c r="E930" t="str">
        <f>VLOOKUP(A930,'0. dati base'!B:K,10,FALSE)</f>
        <v>CAMPANIA</v>
      </c>
      <c r="F930" s="15" t="s">
        <v>2049</v>
      </c>
      <c r="G930" s="8">
        <v>-0.11061061061061062</v>
      </c>
      <c r="H930">
        <v>88</v>
      </c>
      <c r="I930" s="8">
        <v>37.985368598761958</v>
      </c>
      <c r="J930" s="8">
        <v>77.678571428571402</v>
      </c>
      <c r="K930">
        <v>36.47</v>
      </c>
      <c r="L930">
        <v>0</v>
      </c>
      <c r="M930" s="8">
        <v>2.854162505271101</v>
      </c>
      <c r="N930" s="8">
        <v>0.53496115427303004</v>
      </c>
      <c r="O930" s="8">
        <v>3.329633740288569</v>
      </c>
      <c r="P930" s="8">
        <v>42.023809523809533</v>
      </c>
      <c r="Q930" s="15" t="s">
        <v>2049</v>
      </c>
      <c r="R930" s="15" t="s">
        <v>2049</v>
      </c>
      <c r="S930" s="15" t="s">
        <v>2049</v>
      </c>
      <c r="T930" s="15" t="s">
        <v>2049</v>
      </c>
      <c r="U930" s="16">
        <v>0</v>
      </c>
      <c r="V930" s="17">
        <v>0</v>
      </c>
      <c r="X930">
        <v>0</v>
      </c>
      <c r="Y930">
        <v>68.599999999999994</v>
      </c>
      <c r="Z930" s="8">
        <v>0.14800225098480585</v>
      </c>
      <c r="AA930" s="8">
        <v>1.7211703958691909</v>
      </c>
      <c r="AB930" s="9">
        <v>18.934911242603551</v>
      </c>
      <c r="AC930">
        <v>3</v>
      </c>
      <c r="AD930" s="8">
        <v>25.722433460076051</v>
      </c>
      <c r="AE930" s="15" t="s">
        <v>2049</v>
      </c>
      <c r="AF930" s="8">
        <v>100.9433962264151</v>
      </c>
      <c r="AG930" s="8">
        <v>1.299424541</v>
      </c>
      <c r="AH930" s="8">
        <v>0</v>
      </c>
      <c r="AI930" s="8">
        <v>1.6212860310421291</v>
      </c>
      <c r="AJ930" s="8">
        <v>32.333333333333343</v>
      </c>
      <c r="AK930" s="14">
        <v>31.9</v>
      </c>
      <c r="AL930" s="8">
        <v>0</v>
      </c>
      <c r="AM930" s="3" t="s">
        <v>2049</v>
      </c>
      <c r="AN930">
        <v>0</v>
      </c>
      <c r="AO930" s="3" t="s">
        <v>2049</v>
      </c>
      <c r="AP930" s="3" t="s">
        <v>2049</v>
      </c>
      <c r="AQ930" s="8">
        <v>0</v>
      </c>
      <c r="AR930" s="8">
        <v>0</v>
      </c>
      <c r="AT930" s="34">
        <v>0.18965517241379309</v>
      </c>
      <c r="AU930" s="34">
        <v>2.9585798816568047</v>
      </c>
      <c r="AV930" s="7">
        <v>1</v>
      </c>
      <c r="AW930" s="3" t="s">
        <v>2049</v>
      </c>
      <c r="AX930" s="3" t="s">
        <v>2049</v>
      </c>
      <c r="AY930" s="8">
        <v>3.1407035175879399</v>
      </c>
      <c r="AZ930">
        <v>27.8</v>
      </c>
      <c r="BA930">
        <v>0</v>
      </c>
      <c r="BB930" s="8">
        <v>0.59171597633136097</v>
      </c>
      <c r="BC930" s="3" t="s">
        <v>2110</v>
      </c>
      <c r="BD930" s="8">
        <v>5.030181086519115E-2</v>
      </c>
      <c r="BE930">
        <f>VLOOKUP(A930,'dati SCL7_com'!A:C,3,FALSE)</f>
        <v>0.4</v>
      </c>
    </row>
    <row r="931" spans="1:57" x14ac:dyDescent="0.3">
      <c r="A931">
        <v>64119</v>
      </c>
      <c r="B931" t="s">
        <v>2034</v>
      </c>
      <c r="C931">
        <v>3289</v>
      </c>
      <c r="D931" t="s">
        <v>2061</v>
      </c>
      <c r="E931" t="str">
        <f>VLOOKUP(A931,'0. dati base'!B:K,10,FALSE)</f>
        <v>CAMPANIA</v>
      </c>
      <c r="F931" s="15" t="s">
        <v>2049</v>
      </c>
      <c r="G931" s="8">
        <v>-0.19579096713170963</v>
      </c>
      <c r="H931">
        <v>104</v>
      </c>
      <c r="I931" s="8">
        <v>7.8212290502793298</v>
      </c>
      <c r="J931" s="8">
        <v>78.041756659467197</v>
      </c>
      <c r="K931">
        <v>39.450000000000003</v>
      </c>
      <c r="L931">
        <v>569</v>
      </c>
      <c r="M931" s="8">
        <v>4.4342170534090286</v>
      </c>
      <c r="N931" s="8">
        <v>0.361788617886179</v>
      </c>
      <c r="O931" s="8">
        <v>0.88075880758807601</v>
      </c>
      <c r="P931" s="8">
        <v>16.421895861148201</v>
      </c>
      <c r="Q931" s="15" t="s">
        <v>2049</v>
      </c>
      <c r="R931" s="15" t="s">
        <v>2049</v>
      </c>
      <c r="S931" s="15" t="s">
        <v>2049</v>
      </c>
      <c r="T931" s="15" t="s">
        <v>2049</v>
      </c>
      <c r="U931" s="16">
        <v>0</v>
      </c>
      <c r="V931" s="17">
        <v>0</v>
      </c>
      <c r="X931">
        <v>0</v>
      </c>
      <c r="Y931">
        <v>0</v>
      </c>
      <c r="Z931" s="8">
        <v>0.1505439576595119</v>
      </c>
      <c r="AA931" s="8">
        <v>3.9215686274509802</v>
      </c>
      <c r="AB931" s="9">
        <v>19.536423841059602</v>
      </c>
      <c r="AC931">
        <v>4</v>
      </c>
      <c r="AD931" s="8">
        <v>21.669921875</v>
      </c>
      <c r="AE931" s="15" t="s">
        <v>2049</v>
      </c>
      <c r="AF931" s="8">
        <v>94.73684210526315</v>
      </c>
      <c r="AG931" s="8">
        <v>1.727115717</v>
      </c>
      <c r="AH931" s="8">
        <v>100</v>
      </c>
      <c r="AI931" s="8">
        <v>0.42649842271293398</v>
      </c>
      <c r="AJ931" s="8">
        <v>129.66666666666671</v>
      </c>
      <c r="AK931" s="14">
        <v>37.700000000000003</v>
      </c>
      <c r="AL931" s="8">
        <v>0</v>
      </c>
      <c r="AM931" s="3" t="s">
        <v>2049</v>
      </c>
      <c r="AN931">
        <v>0</v>
      </c>
      <c r="AO931" s="3" t="s">
        <v>2049</v>
      </c>
      <c r="AP931" s="3" t="s">
        <v>2049</v>
      </c>
      <c r="AQ931" s="8">
        <v>0</v>
      </c>
      <c r="AR931" s="8">
        <v>0</v>
      </c>
      <c r="AT931" s="34">
        <v>0.20563380281690141</v>
      </c>
      <c r="AU931" s="34">
        <v>1.5202189115232592</v>
      </c>
      <c r="AV931" s="7">
        <v>1</v>
      </c>
      <c r="AW931" s="3" t="s">
        <v>2049</v>
      </c>
      <c r="AX931" s="3" t="s">
        <v>2049</v>
      </c>
      <c r="AY931" s="8">
        <v>2.8266331658291461</v>
      </c>
      <c r="AZ931">
        <v>19.2</v>
      </c>
      <c r="BA931">
        <v>2</v>
      </c>
      <c r="BB931" s="8">
        <v>0.3040437823046519</v>
      </c>
      <c r="BC931" s="3" t="s">
        <v>2110</v>
      </c>
      <c r="BD931" s="8">
        <v>9.3052109181141429E-2</v>
      </c>
      <c r="BE931">
        <f>VLOOKUP(A931,'dati SCL7_com'!A:C,3,FALSE)</f>
        <v>0.2</v>
      </c>
    </row>
    <row r="932" spans="1:57" x14ac:dyDescent="0.3">
      <c r="A932">
        <v>64120</v>
      </c>
      <c r="B932" t="s">
        <v>2043</v>
      </c>
      <c r="C932">
        <v>1099</v>
      </c>
      <c r="D932" t="s">
        <v>146</v>
      </c>
      <c r="E932" t="str">
        <f>VLOOKUP(A932,'0. dati base'!B:K,10,FALSE)</f>
        <v>CAMPANIA</v>
      </c>
      <c r="F932" s="15" t="s">
        <v>2049</v>
      </c>
      <c r="G932" s="8">
        <v>-0.16410614525139663</v>
      </c>
      <c r="H932">
        <v>62</v>
      </c>
      <c r="I932" s="8">
        <v>36.758563074352544</v>
      </c>
      <c r="J932" s="8">
        <v>70.454545454545396</v>
      </c>
      <c r="K932">
        <v>38.770000000000003</v>
      </c>
      <c r="L932">
        <v>0</v>
      </c>
      <c r="M932" s="8">
        <v>1.9442040082562086</v>
      </c>
      <c r="N932" s="8">
        <v>0.60701107011070099</v>
      </c>
      <c r="O932" s="8">
        <v>0.73800738007380096</v>
      </c>
      <c r="P932" s="8">
        <v>45.878693623639187</v>
      </c>
      <c r="Q932" s="15" t="s">
        <v>2049</v>
      </c>
      <c r="R932" s="15" t="s">
        <v>2049</v>
      </c>
      <c r="S932" s="15" t="s">
        <v>2049</v>
      </c>
      <c r="T932" s="15" t="s">
        <v>2049</v>
      </c>
      <c r="U932" s="16">
        <v>0</v>
      </c>
      <c r="V932" s="17">
        <v>0</v>
      </c>
      <c r="X932">
        <v>0</v>
      </c>
      <c r="Y932">
        <v>68.8</v>
      </c>
      <c r="Z932" s="8">
        <v>0.13032581453634084</v>
      </c>
      <c r="AA932" s="8">
        <v>1.0327022375215147</v>
      </c>
      <c r="AB932" s="9">
        <v>6.3636363636363633</v>
      </c>
      <c r="AC932">
        <v>3</v>
      </c>
      <c r="AD932" s="8">
        <v>41.782051282051277</v>
      </c>
      <c r="AE932" s="15" t="s">
        <v>2049</v>
      </c>
      <c r="AF932" s="8">
        <v>123.07692307692308</v>
      </c>
      <c r="AG932" s="8">
        <v>1.5182186230000001</v>
      </c>
      <c r="AH932" s="8">
        <v>100</v>
      </c>
      <c r="AI932" s="8">
        <v>0.47959496778152799</v>
      </c>
      <c r="AJ932" s="8">
        <v>15</v>
      </c>
      <c r="AK932" s="14">
        <v>41.1</v>
      </c>
      <c r="AL932" s="8">
        <v>0</v>
      </c>
      <c r="AM932" s="3" t="s">
        <v>2049</v>
      </c>
      <c r="AN932">
        <v>0</v>
      </c>
      <c r="AO932" s="3" t="s">
        <v>2049</v>
      </c>
      <c r="AP932" s="3" t="s">
        <v>2049</v>
      </c>
      <c r="AQ932" s="8">
        <v>0</v>
      </c>
      <c r="AR932" s="8">
        <v>6.5328978068128789</v>
      </c>
      <c r="AT932" s="34">
        <v>0.15714285714285714</v>
      </c>
      <c r="AU932" s="34">
        <v>3.6396724294813469</v>
      </c>
      <c r="AV932" s="7">
        <v>1</v>
      </c>
      <c r="AW932" s="3" t="s">
        <v>2049</v>
      </c>
      <c r="AX932" s="3" t="s">
        <v>2049</v>
      </c>
      <c r="AY932" s="8">
        <v>3.7807183364839321</v>
      </c>
      <c r="AZ932">
        <v>2.6</v>
      </c>
      <c r="BA932">
        <v>3</v>
      </c>
      <c r="BB932" s="8">
        <v>0</v>
      </c>
      <c r="BC932" s="3" t="s">
        <v>2110</v>
      </c>
      <c r="BD932" s="8">
        <v>0.15706806282722513</v>
      </c>
      <c r="BE932">
        <f>VLOOKUP(A932,'dati SCL7_com'!A:C,3,FALSE)</f>
        <v>0.4</v>
      </c>
    </row>
    <row r="933" spans="1:57" x14ac:dyDescent="0.3">
      <c r="A933">
        <v>64121</v>
      </c>
      <c r="B933" t="s">
        <v>1239</v>
      </c>
      <c r="C933">
        <v>19671</v>
      </c>
      <c r="D933" t="s">
        <v>282</v>
      </c>
      <c r="E933" t="str">
        <f>VLOOKUP(A933,'0. dati base'!B:K,10,FALSE)</f>
        <v>CAMPANIA</v>
      </c>
      <c r="F933" s="15" t="s">
        <v>2049</v>
      </c>
      <c r="G933" s="8">
        <v>0.11264198569625579</v>
      </c>
      <c r="H933">
        <v>485</v>
      </c>
      <c r="I933" s="8">
        <v>12.245127858510758</v>
      </c>
      <c r="J933" s="8">
        <v>0</v>
      </c>
      <c r="K933">
        <v>34.1</v>
      </c>
      <c r="L933">
        <v>1266</v>
      </c>
      <c r="M933" s="8">
        <v>84.335727109515261</v>
      </c>
      <c r="Q933" s="15" t="s">
        <v>2049</v>
      </c>
      <c r="R933" s="15" t="s">
        <v>2049</v>
      </c>
      <c r="S933" s="15" t="s">
        <v>2049</v>
      </c>
      <c r="T933" s="15" t="s">
        <v>2049</v>
      </c>
      <c r="V933" s="17">
        <v>0</v>
      </c>
      <c r="X933">
        <v>0</v>
      </c>
      <c r="Z933" s="8">
        <v>0.19297059817505915</v>
      </c>
      <c r="AA933" s="8">
        <v>48.256624825662477</v>
      </c>
      <c r="AB933" s="9">
        <v>22.12962962962963</v>
      </c>
      <c r="AC933">
        <v>17</v>
      </c>
      <c r="AD933" s="8">
        <v>25.651833872707659</v>
      </c>
      <c r="AE933" s="15" t="s">
        <v>2049</v>
      </c>
      <c r="AF933" s="8">
        <v>69.172932330827066</v>
      </c>
      <c r="AG933" s="8">
        <v>0.65559440599999996</v>
      </c>
      <c r="AH933" s="8">
        <v>52.941176470588204</v>
      </c>
      <c r="AI933" s="8">
        <v>0.73410284176330198</v>
      </c>
      <c r="AJ933" s="8">
        <v>122.58823529411769</v>
      </c>
      <c r="AL933" s="8">
        <v>0</v>
      </c>
      <c r="AM933" s="3" t="s">
        <v>2049</v>
      </c>
      <c r="AN933">
        <v>0</v>
      </c>
      <c r="AO933" s="3" t="s">
        <v>2049</v>
      </c>
      <c r="AP933" s="3" t="s">
        <v>2049</v>
      </c>
      <c r="AQ933" s="8">
        <v>0</v>
      </c>
      <c r="AR933" s="8">
        <v>0</v>
      </c>
      <c r="AT933" s="34" t="e">
        <v>#VALUE!</v>
      </c>
      <c r="AU933" s="34">
        <v>5.0836256418077368E-2</v>
      </c>
      <c r="AV933" s="7">
        <v>1</v>
      </c>
      <c r="AW933" s="3" t="s">
        <v>2049</v>
      </c>
      <c r="AX933" s="3" t="s">
        <v>2049</v>
      </c>
      <c r="AY933" s="8">
        <v>19.64</v>
      </c>
      <c r="AZ933">
        <v>22.8</v>
      </c>
      <c r="BA933">
        <v>12</v>
      </c>
      <c r="BB933" s="8">
        <v>0</v>
      </c>
      <c r="BC933" s="3" t="s">
        <v>2110</v>
      </c>
      <c r="BD933" s="8">
        <v>0.30045067601402103</v>
      </c>
      <c r="BE933">
        <f>VLOOKUP(A933,'dati SCL7_com'!A:C,3,FALSE)</f>
        <v>0.4</v>
      </c>
    </row>
    <row r="934" spans="1:57" x14ac:dyDescent="0.3">
      <c r="A934">
        <v>65001</v>
      </c>
      <c r="B934" t="s">
        <v>313</v>
      </c>
      <c r="C934">
        <v>2783</v>
      </c>
      <c r="D934" t="s">
        <v>152</v>
      </c>
      <c r="E934" t="str">
        <f>VLOOKUP(A934,'0. dati base'!B:K,10,FALSE)</f>
        <v>CAMPANIA</v>
      </c>
      <c r="F934" s="15" t="s">
        <v>2049</v>
      </c>
      <c r="G934" s="8">
        <v>-4.6797212080982413E-2</v>
      </c>
      <c r="H934">
        <v>39</v>
      </c>
      <c r="I934" s="8">
        <v>0</v>
      </c>
      <c r="J934" s="8">
        <v>65.726554846297603</v>
      </c>
      <c r="K934">
        <v>32.17</v>
      </c>
      <c r="L934">
        <v>6214</v>
      </c>
      <c r="M934" s="8">
        <v>4.5412252003481708</v>
      </c>
      <c r="N934" s="8">
        <v>0.420221169036335</v>
      </c>
      <c r="O934" s="8">
        <v>0</v>
      </c>
      <c r="P934" s="8">
        <v>27.60898282694848</v>
      </c>
      <c r="Q934" s="15" t="s">
        <v>2049</v>
      </c>
      <c r="R934" s="15" t="s">
        <v>2049</v>
      </c>
      <c r="S934" s="15" t="s">
        <v>2049</v>
      </c>
      <c r="T934" s="15" t="s">
        <v>2049</v>
      </c>
      <c r="U934" s="16">
        <v>0</v>
      </c>
      <c r="V934" s="17">
        <v>0</v>
      </c>
      <c r="X934">
        <v>0</v>
      </c>
      <c r="Y934">
        <v>0</v>
      </c>
      <c r="Z934" s="8">
        <v>0.16643454038997216</v>
      </c>
      <c r="AA934" s="8">
        <v>3.2902467685076382</v>
      </c>
      <c r="AB934" s="9">
        <v>29.209621993127151</v>
      </c>
      <c r="AC934">
        <v>5</v>
      </c>
      <c r="AD934" s="8">
        <v>37.20083682008368</v>
      </c>
      <c r="AE934" s="15" t="s">
        <v>2049</v>
      </c>
      <c r="AF934" s="8">
        <v>67.441860465116278</v>
      </c>
      <c r="AG934" s="8">
        <v>1.43729788</v>
      </c>
      <c r="AH934" s="8">
        <v>100</v>
      </c>
      <c r="AI934" s="8">
        <v>5.7361376673039997E-2</v>
      </c>
      <c r="AJ934" s="8">
        <v>53.25</v>
      </c>
      <c r="AK934" s="14">
        <v>27.2</v>
      </c>
      <c r="AL934" s="8">
        <v>0</v>
      </c>
      <c r="AM934" s="3" t="s">
        <v>2049</v>
      </c>
      <c r="AN934">
        <v>0</v>
      </c>
      <c r="AO934" s="3" t="s">
        <v>2049</v>
      </c>
      <c r="AP934" s="3" t="s">
        <v>2049</v>
      </c>
      <c r="AQ934" s="8">
        <v>0</v>
      </c>
      <c r="AR934" s="8">
        <v>0</v>
      </c>
      <c r="AT934" s="34">
        <v>0.21035598705501618</v>
      </c>
      <c r="AU934" s="34">
        <v>2.1559468199784404</v>
      </c>
      <c r="AV934" s="7">
        <v>1</v>
      </c>
      <c r="AW934" s="3" t="s">
        <v>2049</v>
      </c>
      <c r="AX934" s="3" t="s">
        <v>2049</v>
      </c>
      <c r="AY934" s="8">
        <v>5.5991041433370663</v>
      </c>
      <c r="AZ934">
        <v>21.9</v>
      </c>
      <c r="BA934">
        <v>4</v>
      </c>
      <c r="BB934" s="8">
        <v>0</v>
      </c>
      <c r="BC934" s="3" t="s">
        <v>2110</v>
      </c>
      <c r="BD934" s="8">
        <v>5.5486197808295182E-2</v>
      </c>
      <c r="BE934">
        <f>VLOOKUP(A934,'dati SCL7_com'!A:C,3,FALSE)</f>
        <v>0.2</v>
      </c>
    </row>
    <row r="935" spans="1:57" x14ac:dyDescent="0.3">
      <c r="A935">
        <v>65002</v>
      </c>
      <c r="B935" t="s">
        <v>336</v>
      </c>
      <c r="C935">
        <v>21481</v>
      </c>
      <c r="D935" t="s">
        <v>301</v>
      </c>
      <c r="E935" t="str">
        <f>VLOOKUP(A935,'0. dati base'!B:K,10,FALSE)</f>
        <v>CAMPANIA</v>
      </c>
      <c r="F935" s="15" t="s">
        <v>2049</v>
      </c>
      <c r="G935" s="8">
        <v>3.3134492957040455E-2</v>
      </c>
      <c r="H935">
        <v>628</v>
      </c>
      <c r="I935" s="8">
        <v>15.89034449296458</v>
      </c>
      <c r="J935" s="8">
        <v>75.5634745270183</v>
      </c>
      <c r="K935">
        <v>39.42</v>
      </c>
      <c r="L935">
        <v>2692</v>
      </c>
      <c r="M935" s="8">
        <v>25.777659107813783</v>
      </c>
      <c r="N935" s="8">
        <v>0.33409263477600598</v>
      </c>
      <c r="O935" s="8">
        <v>0.88585168311819795</v>
      </c>
      <c r="P935" s="8">
        <v>39.460658815497517</v>
      </c>
      <c r="Q935" s="15" t="s">
        <v>2049</v>
      </c>
      <c r="R935" s="15" t="s">
        <v>2049</v>
      </c>
      <c r="S935" s="15" t="s">
        <v>2049</v>
      </c>
      <c r="T935" s="15" t="s">
        <v>2049</v>
      </c>
      <c r="U935" s="16">
        <v>1</v>
      </c>
      <c r="V935" s="17">
        <v>0</v>
      </c>
      <c r="X935">
        <v>0</v>
      </c>
      <c r="Y935">
        <v>5.0999999999999996</v>
      </c>
      <c r="Z935" s="8">
        <v>0.16220281416787968</v>
      </c>
      <c r="AA935" s="8">
        <v>19.043280182232348</v>
      </c>
      <c r="AB935" s="9">
        <v>6.8418338238933885</v>
      </c>
      <c r="AC935">
        <v>23</v>
      </c>
      <c r="AD935" s="8">
        <v>19.329820520490578</v>
      </c>
      <c r="AE935" s="15" t="s">
        <v>2049</v>
      </c>
      <c r="AF935" s="8">
        <v>23.926592797783933</v>
      </c>
      <c r="AG935" s="8">
        <v>0.88450258400000004</v>
      </c>
      <c r="AH935" s="8">
        <v>39.130434782608695</v>
      </c>
      <c r="AI935" s="8">
        <v>0.32161887749519902</v>
      </c>
      <c r="AJ935" s="8">
        <v>447.73684210526318</v>
      </c>
      <c r="AK935" s="14">
        <v>27.1</v>
      </c>
      <c r="AL935" s="8">
        <v>8.8020047625578179</v>
      </c>
      <c r="AM935" s="3" t="s">
        <v>2049</v>
      </c>
      <c r="AN935">
        <v>1</v>
      </c>
      <c r="AO935" s="3" t="s">
        <v>2049</v>
      </c>
      <c r="AP935" s="3" t="s">
        <v>2049</v>
      </c>
      <c r="AQ935" s="8">
        <v>1.5016678359981801</v>
      </c>
      <c r="AR935" s="8">
        <v>0</v>
      </c>
      <c r="AT935" s="34">
        <v>0.16452014956377234</v>
      </c>
      <c r="AU935" s="34">
        <v>1.3034774917368839</v>
      </c>
      <c r="AV935" s="7">
        <v>1</v>
      </c>
      <c r="AW935" s="3" t="s">
        <v>2049</v>
      </c>
      <c r="AX935" s="3" t="s">
        <v>2049</v>
      </c>
      <c r="AY935" s="8">
        <v>4.443426477324782</v>
      </c>
      <c r="AZ935">
        <v>14.3</v>
      </c>
      <c r="BA935">
        <v>10</v>
      </c>
      <c r="BB935" s="8">
        <v>4.6552767562031562E-2</v>
      </c>
      <c r="BC935" s="3" t="s">
        <v>2110</v>
      </c>
      <c r="BD935" s="8">
        <v>0.33763044812768572</v>
      </c>
      <c r="BE935">
        <f>VLOOKUP(A935,'dati SCL7_com'!A:C,3,FALSE)</f>
        <v>0.8</v>
      </c>
    </row>
    <row r="936" spans="1:57" x14ac:dyDescent="0.3">
      <c r="A936">
        <v>65003</v>
      </c>
      <c r="B936" t="s">
        <v>343</v>
      </c>
      <c r="C936">
        <v>6513</v>
      </c>
      <c r="D936" t="s">
        <v>288</v>
      </c>
      <c r="E936" t="str">
        <f>VLOOKUP(A936,'0. dati base'!B:K,10,FALSE)</f>
        <v>CAMPANIA</v>
      </c>
      <c r="F936" s="15" t="s">
        <v>2049</v>
      </c>
      <c r="G936" s="8">
        <v>2.944435649833782E-2</v>
      </c>
      <c r="H936">
        <v>161</v>
      </c>
      <c r="I936" s="8">
        <v>43.549131170229124</v>
      </c>
      <c r="J936" s="8">
        <v>73.547990569376594</v>
      </c>
      <c r="K936">
        <v>43.38</v>
      </c>
      <c r="L936">
        <v>942</v>
      </c>
      <c r="M936" s="8">
        <v>16.695818095086658</v>
      </c>
      <c r="N936" s="8">
        <v>0.52833723653395803</v>
      </c>
      <c r="O936" s="8">
        <v>0.98360655737704905</v>
      </c>
      <c r="P936" s="8">
        <v>21.286031042128599</v>
      </c>
      <c r="Q936" s="15" t="s">
        <v>2049</v>
      </c>
      <c r="R936" s="15" t="s">
        <v>2049</v>
      </c>
      <c r="S936" s="15" t="s">
        <v>2049</v>
      </c>
      <c r="T936" s="15" t="s">
        <v>2049</v>
      </c>
      <c r="U936" s="16">
        <v>0</v>
      </c>
      <c r="V936" s="17">
        <v>0</v>
      </c>
      <c r="X936">
        <v>0</v>
      </c>
      <c r="Y936">
        <v>0.7</v>
      </c>
      <c r="Z936" s="8">
        <v>0.15269875442103645</v>
      </c>
      <c r="AA936" s="8">
        <v>20.747422680412374</v>
      </c>
      <c r="AB936" s="9">
        <v>21.147540983606557</v>
      </c>
      <c r="AC936">
        <v>8</v>
      </c>
      <c r="AD936" s="8">
        <v>17.136958710976842</v>
      </c>
      <c r="AE936" s="15" t="s">
        <v>2049</v>
      </c>
      <c r="AF936" s="8">
        <v>57.440000000000005</v>
      </c>
      <c r="AG936" s="8">
        <v>1.0747735300000001</v>
      </c>
      <c r="AH936" s="8">
        <v>75</v>
      </c>
      <c r="AI936" s="8">
        <v>0.55673738026679198</v>
      </c>
      <c r="AJ936" s="8">
        <v>115</v>
      </c>
      <c r="AK936" s="14">
        <v>29.4</v>
      </c>
      <c r="AL936" s="8">
        <v>0</v>
      </c>
      <c r="AM936" s="3" t="s">
        <v>2049</v>
      </c>
      <c r="AN936">
        <v>0</v>
      </c>
      <c r="AO936" s="3" t="s">
        <v>2049</v>
      </c>
      <c r="AP936" s="3" t="s">
        <v>2049</v>
      </c>
      <c r="AQ936" s="8">
        <v>0</v>
      </c>
      <c r="AR936" s="8">
        <v>0</v>
      </c>
      <c r="AT936" s="34">
        <v>0.11246485473289597</v>
      </c>
      <c r="AU936" s="34">
        <v>2.3030861354214647</v>
      </c>
      <c r="AV936" s="7">
        <v>1</v>
      </c>
      <c r="AW936" s="3" t="s">
        <v>2049</v>
      </c>
      <c r="AX936" s="3" t="s">
        <v>2049</v>
      </c>
      <c r="AY936" s="8">
        <v>5.3042121684867389</v>
      </c>
      <c r="AZ936">
        <v>19.3</v>
      </c>
      <c r="BA936">
        <v>1</v>
      </c>
      <c r="BB936" s="8">
        <v>0</v>
      </c>
      <c r="BC936" s="3" t="s">
        <v>2110</v>
      </c>
      <c r="BD936" s="8">
        <v>2.5000000000000001E-2</v>
      </c>
      <c r="BE936">
        <f>VLOOKUP(A936,'dati SCL7_com'!A:C,3,FALSE)</f>
        <v>0.4</v>
      </c>
    </row>
    <row r="937" spans="1:57" x14ac:dyDescent="0.3">
      <c r="A937">
        <v>65004</v>
      </c>
      <c r="B937" t="s">
        <v>355</v>
      </c>
      <c r="C937">
        <v>1023</v>
      </c>
      <c r="D937" t="s">
        <v>2059</v>
      </c>
      <c r="E937" t="str">
        <f>VLOOKUP(A937,'0. dati base'!B:K,10,FALSE)</f>
        <v>CAMPANIA</v>
      </c>
      <c r="F937" s="15" t="s">
        <v>2049</v>
      </c>
      <c r="G937" s="8">
        <v>-0.16131498470948014</v>
      </c>
      <c r="H937">
        <v>227</v>
      </c>
      <c r="I937" s="8">
        <v>0</v>
      </c>
      <c r="J937" s="8">
        <v>73.789852215605293</v>
      </c>
      <c r="K937">
        <v>38.54</v>
      </c>
      <c r="L937">
        <v>0</v>
      </c>
      <c r="M937" s="8">
        <v>2.5441427757736852</v>
      </c>
      <c r="N937" s="8">
        <v>0.41873278236914602</v>
      </c>
      <c r="O937" s="8">
        <v>0</v>
      </c>
      <c r="P937" s="8">
        <v>19.065420560747661</v>
      </c>
      <c r="Q937" s="15" t="s">
        <v>2049</v>
      </c>
      <c r="R937" s="15" t="s">
        <v>2049</v>
      </c>
      <c r="S937" s="15" t="s">
        <v>2049</v>
      </c>
      <c r="T937" s="15" t="s">
        <v>2049</v>
      </c>
      <c r="U937" s="16">
        <v>0</v>
      </c>
      <c r="V937" s="17">
        <v>0</v>
      </c>
      <c r="X937">
        <v>0</v>
      </c>
      <c r="Y937">
        <v>99.8</v>
      </c>
      <c r="Z937" s="8">
        <v>0.15314494074749316</v>
      </c>
      <c r="AA937" s="8">
        <v>1.8811881188118811</v>
      </c>
      <c r="AB937" s="9">
        <v>17.592592592592592</v>
      </c>
      <c r="AC937">
        <v>3</v>
      </c>
      <c r="AD937" s="8">
        <v>0</v>
      </c>
      <c r="AE937" s="15" t="s">
        <v>2049</v>
      </c>
      <c r="AF937" s="8">
        <v>109.61538461538463</v>
      </c>
      <c r="AG937" s="8">
        <v>2.93255132</v>
      </c>
      <c r="AH937" s="8">
        <v>100</v>
      </c>
      <c r="AI937" s="8">
        <v>0</v>
      </c>
      <c r="AJ937" s="8">
        <v>18</v>
      </c>
      <c r="AK937" s="14">
        <v>27.6</v>
      </c>
      <c r="AL937" s="8">
        <v>0</v>
      </c>
      <c r="AM937" s="3" t="s">
        <v>2049</v>
      </c>
      <c r="AN937">
        <v>0</v>
      </c>
      <c r="AO937" s="3" t="s">
        <v>2049</v>
      </c>
      <c r="AP937" s="3" t="s">
        <v>2049</v>
      </c>
      <c r="AQ937" s="8">
        <v>0</v>
      </c>
      <c r="AR937" s="8">
        <v>0</v>
      </c>
      <c r="AT937" s="34">
        <v>0.23148148148148148</v>
      </c>
      <c r="AU937" s="34">
        <v>3.9100684261974585</v>
      </c>
      <c r="AV937" s="7">
        <v>1</v>
      </c>
      <c r="AW937" s="3" t="s">
        <v>2049</v>
      </c>
      <c r="AX937" s="3" t="s">
        <v>2049</v>
      </c>
      <c r="AY937" s="8">
        <v>4</v>
      </c>
      <c r="AZ937">
        <v>25.9</v>
      </c>
      <c r="BA937">
        <v>0</v>
      </c>
      <c r="BB937" s="8">
        <v>0</v>
      </c>
      <c r="BC937" s="3" t="s">
        <v>2110</v>
      </c>
      <c r="BD937" s="8">
        <v>0</v>
      </c>
      <c r="BE937">
        <f>VLOOKUP(A937,'dati SCL7_com'!A:C,3,FALSE)</f>
        <v>0</v>
      </c>
    </row>
    <row r="938" spans="1:57" x14ac:dyDescent="0.3">
      <c r="A938">
        <v>65005</v>
      </c>
      <c r="B938" t="s">
        <v>367</v>
      </c>
      <c r="C938">
        <v>7051</v>
      </c>
      <c r="D938" t="s">
        <v>164</v>
      </c>
      <c r="E938" t="str">
        <f>VLOOKUP(A938,'0. dati base'!B:K,10,FALSE)</f>
        <v>CAMPANIA</v>
      </c>
      <c r="F938" s="15" t="s">
        <v>2049</v>
      </c>
      <c r="G938" s="8">
        <v>3.6439046067249299E-2</v>
      </c>
      <c r="H938">
        <v>133</v>
      </c>
      <c r="I938" s="8">
        <v>54.666285550950413</v>
      </c>
      <c r="J938" s="8">
        <v>77.372746825770903</v>
      </c>
      <c r="K938">
        <v>41.78</v>
      </c>
      <c r="L938">
        <v>0</v>
      </c>
      <c r="M938" s="8">
        <v>16.695818095086658</v>
      </c>
      <c r="N938" s="8">
        <v>0.64715933361811195</v>
      </c>
      <c r="O938" s="8">
        <v>2.563007261853909</v>
      </c>
      <c r="P938" s="8">
        <v>19.46959896507115</v>
      </c>
      <c r="Q938" s="15" t="s">
        <v>2049</v>
      </c>
      <c r="R938" s="15" t="s">
        <v>2049</v>
      </c>
      <c r="S938" s="15" t="s">
        <v>2049</v>
      </c>
      <c r="T938" s="15" t="s">
        <v>2049</v>
      </c>
      <c r="U938" s="16">
        <v>0</v>
      </c>
      <c r="V938" s="17">
        <v>0</v>
      </c>
      <c r="X938">
        <v>0</v>
      </c>
      <c r="Y938">
        <v>11.5</v>
      </c>
      <c r="Z938" s="8">
        <v>0.14606259825639559</v>
      </c>
      <c r="AA938" s="8">
        <v>14.046391752577319</v>
      </c>
      <c r="AB938" s="9">
        <v>18.377483443708609</v>
      </c>
      <c r="AC938">
        <v>8</v>
      </c>
      <c r="AD938" s="8">
        <v>23.363013698630141</v>
      </c>
      <c r="AE938" s="15" t="s">
        <v>2049</v>
      </c>
      <c r="AF938" s="8">
        <v>76.158940397350989</v>
      </c>
      <c r="AG938" s="8">
        <v>0.99276698299999999</v>
      </c>
      <c r="AH938" s="8">
        <v>62.5</v>
      </c>
      <c r="AI938" s="8">
        <v>0.79415336935125902</v>
      </c>
      <c r="AJ938" s="8">
        <v>95</v>
      </c>
      <c r="AK938" s="14">
        <v>27.1</v>
      </c>
      <c r="AL938" s="8">
        <v>0</v>
      </c>
      <c r="AM938" s="3" t="s">
        <v>2049</v>
      </c>
      <c r="AN938">
        <v>0</v>
      </c>
      <c r="AO938" s="3" t="s">
        <v>2049</v>
      </c>
      <c r="AP938" s="3" t="s">
        <v>2049</v>
      </c>
      <c r="AQ938" s="8">
        <v>0</v>
      </c>
      <c r="AR938" s="8">
        <v>0</v>
      </c>
      <c r="AT938" s="34">
        <v>0.12318137730358875</v>
      </c>
      <c r="AU938" s="34">
        <v>3.2619486597645726</v>
      </c>
      <c r="AV938" s="7">
        <v>1</v>
      </c>
      <c r="AW938" s="3" t="s">
        <v>2049</v>
      </c>
      <c r="AX938" s="3" t="s">
        <v>2049</v>
      </c>
      <c r="AY938" s="8">
        <v>3.382663847780127</v>
      </c>
      <c r="AZ938">
        <v>18.3</v>
      </c>
      <c r="BA938">
        <v>4</v>
      </c>
      <c r="BB938" s="8">
        <v>0</v>
      </c>
      <c r="BC938" s="3" t="s">
        <v>2110</v>
      </c>
      <c r="BD938" s="8">
        <v>7.665772326561901E-2</v>
      </c>
      <c r="BE938">
        <f>VLOOKUP(A938,'dati SCL7_com'!A:C,3,FALSE)</f>
        <v>0.4</v>
      </c>
    </row>
    <row r="939" spans="1:57" x14ac:dyDescent="0.3">
      <c r="A939">
        <v>65006</v>
      </c>
      <c r="B939" t="s">
        <v>372</v>
      </c>
      <c r="C939">
        <v>5149</v>
      </c>
      <c r="D939" t="s">
        <v>144</v>
      </c>
      <c r="E939" t="str">
        <f>VLOOKUP(A939,'0. dati base'!B:K,10,FALSE)</f>
        <v>CAMPANIA</v>
      </c>
      <c r="F939" s="15" t="s">
        <v>2049</v>
      </c>
      <c r="G939" s="8">
        <v>-4.8820928518791454E-2</v>
      </c>
      <c r="H939">
        <v>905</v>
      </c>
      <c r="I939" s="8">
        <v>0</v>
      </c>
      <c r="J939" s="8">
        <v>69.190391887482903</v>
      </c>
      <c r="K939">
        <v>32.6</v>
      </c>
      <c r="L939">
        <v>23540</v>
      </c>
      <c r="M939" s="8">
        <v>14.252202769195559</v>
      </c>
      <c r="N939" s="8">
        <v>0.93115942028985499</v>
      </c>
      <c r="O939" s="8">
        <v>0</v>
      </c>
      <c r="P939" s="8">
        <v>22.04881952781113</v>
      </c>
      <c r="Q939" s="15" t="s">
        <v>2049</v>
      </c>
      <c r="R939" s="15" t="s">
        <v>2049</v>
      </c>
      <c r="S939" s="15" t="s">
        <v>2049</v>
      </c>
      <c r="T939" s="15" t="s">
        <v>2049</v>
      </c>
      <c r="U939" s="16">
        <v>0</v>
      </c>
      <c r="V939" s="17">
        <v>0</v>
      </c>
      <c r="X939">
        <v>0</v>
      </c>
      <c r="Y939">
        <v>0</v>
      </c>
      <c r="Z939" s="8">
        <v>0.14507069533217121</v>
      </c>
      <c r="AA939" s="8">
        <v>42.172523961661341</v>
      </c>
      <c r="AB939" s="9">
        <v>10.714285714285714</v>
      </c>
      <c r="AC939">
        <v>7</v>
      </c>
      <c r="AD939" s="8">
        <v>10.416555407209611</v>
      </c>
      <c r="AE939" s="15" t="s">
        <v>2049</v>
      </c>
      <c r="AF939" s="8">
        <v>33.935742971887549</v>
      </c>
      <c r="AG939" s="8">
        <v>1.3594872790000001</v>
      </c>
      <c r="AH939" s="8">
        <v>71.428571428571402</v>
      </c>
      <c r="AI939" s="8">
        <v>0.23570879261727801</v>
      </c>
      <c r="AJ939" s="8">
        <v>141.71428571428569</v>
      </c>
      <c r="AK939" s="14">
        <v>24.4</v>
      </c>
      <c r="AL939" s="8">
        <v>0</v>
      </c>
      <c r="AM939" s="3" t="s">
        <v>2049</v>
      </c>
      <c r="AN939">
        <v>0</v>
      </c>
      <c r="AO939" s="3" t="s">
        <v>2049</v>
      </c>
      <c r="AP939" s="3" t="s">
        <v>2049</v>
      </c>
      <c r="AQ939" s="8">
        <v>0</v>
      </c>
      <c r="AR939" s="8">
        <v>0</v>
      </c>
      <c r="AT939" s="34">
        <v>0.13159528243327126</v>
      </c>
      <c r="AU939" s="34">
        <v>2.1363371528452126</v>
      </c>
      <c r="AV939" s="7">
        <v>2</v>
      </c>
      <c r="AW939" s="3" t="s">
        <v>2049</v>
      </c>
      <c r="AX939" s="3" t="s">
        <v>2049</v>
      </c>
      <c r="AY939" s="8">
        <v>4.7761194029850751</v>
      </c>
      <c r="AZ939">
        <v>16</v>
      </c>
      <c r="BA939">
        <v>25</v>
      </c>
      <c r="BB939" s="8">
        <v>0.58263740532142161</v>
      </c>
      <c r="BC939" s="3" t="s">
        <v>2110</v>
      </c>
      <c r="BD939" s="8">
        <v>4.9382716049382713</v>
      </c>
      <c r="BE939">
        <f>VLOOKUP(A939,'dati SCL7_com'!A:C,3,FALSE)</f>
        <v>1</v>
      </c>
    </row>
    <row r="940" spans="1:57" x14ac:dyDescent="0.3">
      <c r="A940">
        <v>65007</v>
      </c>
      <c r="B940" t="s">
        <v>383</v>
      </c>
      <c r="C940">
        <v>34002</v>
      </c>
      <c r="D940" t="s">
        <v>233</v>
      </c>
      <c r="E940" t="str">
        <f>VLOOKUP(A940,'0. dati base'!B:K,10,FALSE)</f>
        <v>CAMPANIA</v>
      </c>
      <c r="F940" s="15" t="s">
        <v>2049</v>
      </c>
      <c r="G940" s="8">
        <v>9.4586875441013407E-2</v>
      </c>
      <c r="H940">
        <v>2366</v>
      </c>
      <c r="I940" s="8">
        <v>2.8978388998035363</v>
      </c>
      <c r="J940" s="8">
        <v>72.606720349121105</v>
      </c>
      <c r="K940">
        <v>31.98</v>
      </c>
      <c r="L940">
        <v>124</v>
      </c>
      <c r="M940" s="8">
        <v>23.507404215309879</v>
      </c>
      <c r="N940" s="8">
        <v>0.372313703600335</v>
      </c>
      <c r="O940" s="8">
        <v>9.1543399385989392</v>
      </c>
      <c r="P940" s="8">
        <v>14.43228454172367</v>
      </c>
      <c r="Q940" s="15" t="s">
        <v>2049</v>
      </c>
      <c r="R940" s="15" t="s">
        <v>2049</v>
      </c>
      <c r="S940" s="15" t="s">
        <v>2049</v>
      </c>
      <c r="T940" s="15" t="s">
        <v>2049</v>
      </c>
      <c r="U940" s="16">
        <v>1</v>
      </c>
      <c r="V940" s="17">
        <v>2</v>
      </c>
      <c r="X940">
        <v>1</v>
      </c>
      <c r="Y940">
        <v>0</v>
      </c>
      <c r="Z940" s="8">
        <v>0.19409995088408644</v>
      </c>
      <c r="AA940" s="8">
        <v>29.743756081738564</v>
      </c>
      <c r="AB940" s="9">
        <v>17.244011172967369</v>
      </c>
      <c r="AC940">
        <v>32</v>
      </c>
      <c r="AD940" s="8">
        <v>18.334295429384781</v>
      </c>
      <c r="AE940" s="15" t="s">
        <v>2049</v>
      </c>
      <c r="AF940" s="8">
        <v>31.63716814159292</v>
      </c>
      <c r="AG940" s="8">
        <v>0.61761072900000002</v>
      </c>
      <c r="AH940" s="8">
        <v>12.5</v>
      </c>
      <c r="AI940" s="8">
        <v>0.57930046947344405</v>
      </c>
      <c r="AJ940" s="8">
        <v>579.76190476190482</v>
      </c>
      <c r="AK940" s="14">
        <v>20.2</v>
      </c>
      <c r="AL940" s="8">
        <v>0</v>
      </c>
      <c r="AM940" s="3" t="s">
        <v>2049</v>
      </c>
      <c r="AN940">
        <v>0</v>
      </c>
      <c r="AO940" s="3" t="s">
        <v>2049</v>
      </c>
      <c r="AP940" s="3" t="s">
        <v>2049</v>
      </c>
      <c r="AQ940" s="8">
        <v>0</v>
      </c>
      <c r="AR940" s="8">
        <v>3.7608123354644603</v>
      </c>
      <c r="AT940" s="34">
        <v>9.5680377414123538E-2</v>
      </c>
      <c r="AU940" s="34">
        <v>0.82348097170754664</v>
      </c>
      <c r="AV940" s="7">
        <v>1</v>
      </c>
      <c r="AW940" s="3" t="s">
        <v>2049</v>
      </c>
      <c r="AX940" s="3" t="s">
        <v>2049</v>
      </c>
      <c r="AY940" s="8">
        <v>2.8988902228338849</v>
      </c>
      <c r="AZ940">
        <v>15.8</v>
      </c>
      <c r="BA940">
        <v>17</v>
      </c>
      <c r="BB940" s="8">
        <v>0</v>
      </c>
      <c r="BC940" s="3" t="s">
        <v>2110</v>
      </c>
      <c r="BD940" s="8">
        <v>1.2408759124087592</v>
      </c>
      <c r="BE940">
        <f>VLOOKUP(A940,'dati SCL7_com'!A:C,3,FALSE)</f>
        <v>0.4</v>
      </c>
    </row>
    <row r="941" spans="1:57" x14ac:dyDescent="0.3">
      <c r="A941">
        <v>65008</v>
      </c>
      <c r="B941" t="s">
        <v>393</v>
      </c>
      <c r="C941">
        <v>1545</v>
      </c>
      <c r="D941" t="s">
        <v>257</v>
      </c>
      <c r="E941" t="str">
        <f>VLOOKUP(A941,'0. dati base'!B:K,10,FALSE)</f>
        <v>CAMPANIA</v>
      </c>
      <c r="F941" s="15" t="s">
        <v>2049</v>
      </c>
      <c r="G941" s="8">
        <v>-0.13841022790439134</v>
      </c>
      <c r="H941">
        <v>47</v>
      </c>
      <c r="I941" s="8">
        <v>48.193548387096776</v>
      </c>
      <c r="J941" s="8">
        <v>64.309849005520505</v>
      </c>
      <c r="K941">
        <v>37.5</v>
      </c>
      <c r="L941">
        <v>0</v>
      </c>
      <c r="M941" s="8">
        <v>5.8456688596491233</v>
      </c>
      <c r="N941" s="8">
        <v>0.67595818815330999</v>
      </c>
      <c r="O941" s="8">
        <v>1.9163763066202091</v>
      </c>
      <c r="P941" s="8">
        <v>23.480083857442349</v>
      </c>
      <c r="Q941" s="15" t="s">
        <v>2049</v>
      </c>
      <c r="R941" s="15" t="s">
        <v>2049</v>
      </c>
      <c r="S941" s="15" t="s">
        <v>2049</v>
      </c>
      <c r="T941" s="15" t="s">
        <v>2049</v>
      </c>
      <c r="U941" s="16">
        <v>0</v>
      </c>
      <c r="V941" s="17">
        <v>0</v>
      </c>
      <c r="X941">
        <v>0</v>
      </c>
      <c r="Y941">
        <v>82.3</v>
      </c>
      <c r="Z941" s="8">
        <v>0.13354838709677419</v>
      </c>
      <c r="AA941" s="8">
        <v>4.5267489711934159</v>
      </c>
      <c r="AB941" s="9">
        <v>12.605042016806722</v>
      </c>
      <c r="AC941">
        <v>3</v>
      </c>
      <c r="AD941" s="8">
        <v>43.768115942028977</v>
      </c>
      <c r="AE941" s="15" t="s">
        <v>2049</v>
      </c>
      <c r="AF941" s="8">
        <v>123.61111111111111</v>
      </c>
      <c r="AG941" s="8">
        <v>1.941747573</v>
      </c>
      <c r="AH941" s="8">
        <v>0</v>
      </c>
      <c r="AI941" s="8">
        <v>0.49437086092715199</v>
      </c>
      <c r="AJ941" s="8">
        <v>24</v>
      </c>
      <c r="AK941" s="14">
        <v>37.4</v>
      </c>
      <c r="AL941" s="8">
        <v>0</v>
      </c>
      <c r="AM941" s="3" t="s">
        <v>2049</v>
      </c>
      <c r="AN941">
        <v>0</v>
      </c>
      <c r="AO941" s="3" t="s">
        <v>2049</v>
      </c>
      <c r="AP941" s="3" t="s">
        <v>2049</v>
      </c>
      <c r="AQ941" s="8">
        <v>0</v>
      </c>
      <c r="AR941" s="8">
        <v>0</v>
      </c>
      <c r="AT941" s="34">
        <v>0.17948717948717949</v>
      </c>
      <c r="AU941" s="34">
        <v>4.5307443365695796</v>
      </c>
      <c r="AV941" s="7">
        <v>1</v>
      </c>
      <c r="AW941" s="3" t="s">
        <v>2049</v>
      </c>
      <c r="AX941" s="3" t="s">
        <v>2049</v>
      </c>
      <c r="AY941" s="8">
        <v>2.0604395604395611</v>
      </c>
      <c r="AZ941">
        <v>2.6</v>
      </c>
      <c r="BA941">
        <v>2</v>
      </c>
      <c r="BB941" s="8">
        <v>0</v>
      </c>
      <c r="BC941" s="3" t="s">
        <v>2110</v>
      </c>
      <c r="BD941" s="8">
        <v>6.1481709191515521E-2</v>
      </c>
      <c r="BE941">
        <f>VLOOKUP(A941,'dati SCL7_com'!A:C,3,FALSE)</f>
        <v>0.2</v>
      </c>
    </row>
    <row r="942" spans="1:57" x14ac:dyDescent="0.3">
      <c r="A942">
        <v>65009</v>
      </c>
      <c r="B942" t="s">
        <v>407</v>
      </c>
      <c r="C942">
        <v>5820</v>
      </c>
      <c r="D942" t="s">
        <v>301</v>
      </c>
      <c r="E942" t="str">
        <f>VLOOKUP(A942,'0. dati base'!B:K,10,FALSE)</f>
        <v>CAMPANIA</v>
      </c>
      <c r="F942" s="15" t="s">
        <v>2049</v>
      </c>
      <c r="G942" s="8">
        <v>3.4866468842729974E-2</v>
      </c>
      <c r="H942">
        <v>148</v>
      </c>
      <c r="I942" s="8">
        <v>18.243727598566309</v>
      </c>
      <c r="J942" s="8">
        <v>68.227044962599109</v>
      </c>
      <c r="K942">
        <v>38.92</v>
      </c>
      <c r="L942">
        <v>18615</v>
      </c>
      <c r="M942" s="8">
        <v>10.260713672687048</v>
      </c>
      <c r="N942" s="8">
        <v>0.44671689989235702</v>
      </c>
      <c r="O942" s="8">
        <v>1.1840688912809469</v>
      </c>
      <c r="P942" s="8">
        <v>58.276842335447178</v>
      </c>
      <c r="Q942" s="15" t="s">
        <v>2049</v>
      </c>
      <c r="R942" s="15" t="s">
        <v>2049</v>
      </c>
      <c r="S942" s="15" t="s">
        <v>2049</v>
      </c>
      <c r="T942" s="15" t="s">
        <v>2049</v>
      </c>
      <c r="U942" s="16">
        <v>1</v>
      </c>
      <c r="V942" s="17">
        <v>0</v>
      </c>
      <c r="X942">
        <v>1</v>
      </c>
      <c r="Y942">
        <v>13.6</v>
      </c>
      <c r="Z942" s="8">
        <v>0.15161290322580645</v>
      </c>
      <c r="AA942" s="8">
        <v>4.6469248291571752</v>
      </c>
      <c r="AB942" s="9">
        <v>16.015625</v>
      </c>
      <c r="AC942">
        <v>8</v>
      </c>
      <c r="AD942" s="8">
        <v>21.418439716312061</v>
      </c>
      <c r="AE942" s="15" t="s">
        <v>2049</v>
      </c>
      <c r="AF942" s="8">
        <v>73.951434878587193</v>
      </c>
      <c r="AG942" s="8">
        <v>1.202749141</v>
      </c>
      <c r="AH942" s="8">
        <v>12.5</v>
      </c>
      <c r="AI942" s="8">
        <v>0.65088300220750595</v>
      </c>
      <c r="AJ942" s="8">
        <v>70</v>
      </c>
      <c r="AK942" s="14">
        <v>28</v>
      </c>
      <c r="AL942" s="8">
        <v>0</v>
      </c>
      <c r="AM942" s="3" t="s">
        <v>2049</v>
      </c>
      <c r="AN942">
        <v>0</v>
      </c>
      <c r="AO942" s="3" t="s">
        <v>2049</v>
      </c>
      <c r="AP942" s="3" t="s">
        <v>2049</v>
      </c>
      <c r="AQ942" s="8">
        <v>0</v>
      </c>
      <c r="AR942" s="8">
        <v>0</v>
      </c>
      <c r="AT942" s="34">
        <v>0.14814814814814814</v>
      </c>
      <c r="AU942" s="34">
        <v>2.061855670103093</v>
      </c>
      <c r="AV942" s="7">
        <v>1</v>
      </c>
      <c r="AW942" s="3" t="s">
        <v>2049</v>
      </c>
      <c r="AX942" s="3" t="s">
        <v>2049</v>
      </c>
      <c r="AY942" s="8">
        <v>4.5809297590770282</v>
      </c>
      <c r="AZ942">
        <v>17.7</v>
      </c>
      <c r="BA942">
        <v>18</v>
      </c>
      <c r="BB942" s="8">
        <v>0.1718213058419244</v>
      </c>
      <c r="BC942" s="3" t="s">
        <v>2110</v>
      </c>
      <c r="BD942" s="8">
        <v>0.51034112275047006</v>
      </c>
      <c r="BE942">
        <f>VLOOKUP(A942,'dati SCL7_com'!A:C,3,FALSE)</f>
        <v>1</v>
      </c>
    </row>
    <row r="943" spans="1:57" x14ac:dyDescent="0.3">
      <c r="A943">
        <v>65010</v>
      </c>
      <c r="B943" t="s">
        <v>411</v>
      </c>
      <c r="C943">
        <v>2336</v>
      </c>
      <c r="D943" t="s">
        <v>262</v>
      </c>
      <c r="E943" t="str">
        <f>VLOOKUP(A943,'0. dati base'!B:K,10,FALSE)</f>
        <v>CAMPANIA</v>
      </c>
      <c r="F943" s="15" t="s">
        <v>2049</v>
      </c>
      <c r="G943" s="8">
        <v>2.5549081129538322E-2</v>
      </c>
      <c r="H943">
        <v>87</v>
      </c>
      <c r="I943" s="8">
        <v>33.085664335664333</v>
      </c>
      <c r="J943" s="8">
        <v>71.670614040699093</v>
      </c>
      <c r="K943">
        <v>41.740000000000009</v>
      </c>
      <c r="L943">
        <v>20931</v>
      </c>
      <c r="M943" s="8">
        <v>4.461588511409583</v>
      </c>
      <c r="N943" s="8">
        <v>0.35213032581453602</v>
      </c>
      <c r="O943" s="8">
        <v>1.503759398496241</v>
      </c>
      <c r="P943" s="8">
        <v>12.09439528023599</v>
      </c>
      <c r="Q943" s="15" t="s">
        <v>2049</v>
      </c>
      <c r="R943" s="15" t="s">
        <v>2049</v>
      </c>
      <c r="S943" s="15" t="s">
        <v>2049</v>
      </c>
      <c r="T943" s="15" t="s">
        <v>2049</v>
      </c>
      <c r="U943" s="16">
        <v>0</v>
      </c>
      <c r="V943" s="17">
        <v>1</v>
      </c>
      <c r="X943">
        <v>0</v>
      </c>
      <c r="Y943">
        <v>0</v>
      </c>
      <c r="Z943" s="8">
        <v>0.15734265734265734</v>
      </c>
      <c r="AA943" s="8">
        <v>3.3898305084745761</v>
      </c>
      <c r="AB943" s="9">
        <v>12.831858407079647</v>
      </c>
      <c r="AC943">
        <v>5</v>
      </c>
      <c r="AD943" s="8">
        <v>20.777777777777779</v>
      </c>
      <c r="AE943" s="15" t="s">
        <v>2049</v>
      </c>
      <c r="AF943" s="8">
        <v>81.081081081081081</v>
      </c>
      <c r="AG943" s="8">
        <v>2.140410959</v>
      </c>
      <c r="AH943" s="8">
        <v>100</v>
      </c>
      <c r="AI943" s="8">
        <v>0.68275401069518704</v>
      </c>
      <c r="AJ943" s="8">
        <v>29.6</v>
      </c>
      <c r="AK943" s="14">
        <v>25.7</v>
      </c>
      <c r="AL943" s="8">
        <v>0</v>
      </c>
      <c r="AM943" s="3" t="s">
        <v>2049</v>
      </c>
      <c r="AN943">
        <v>0</v>
      </c>
      <c r="AO943" s="3" t="s">
        <v>2049</v>
      </c>
      <c r="AP943" s="3" t="s">
        <v>2049</v>
      </c>
      <c r="AQ943" s="8">
        <v>0</v>
      </c>
      <c r="AR943" s="8">
        <v>0</v>
      </c>
      <c r="AT943" s="34">
        <v>4.790419161676647E-2</v>
      </c>
      <c r="AU943" s="34">
        <v>2.5684931506849313</v>
      </c>
      <c r="AV943" s="7">
        <v>1</v>
      </c>
      <c r="AW943" s="3" t="s">
        <v>2049</v>
      </c>
      <c r="AX943" s="3" t="s">
        <v>2049</v>
      </c>
      <c r="AY943" s="8">
        <v>1.6673614005835771</v>
      </c>
      <c r="AZ943">
        <v>16.3</v>
      </c>
      <c r="BA943">
        <v>10</v>
      </c>
      <c r="BB943" s="8">
        <v>0.42808219178082191</v>
      </c>
      <c r="BC943" s="3" t="s">
        <v>2110</v>
      </c>
      <c r="BD943" s="8">
        <v>0.42586140147115759</v>
      </c>
      <c r="BE943">
        <f>VLOOKUP(A943,'dati SCL7_com'!A:C,3,FALSE)</f>
        <v>0.8</v>
      </c>
    </row>
    <row r="944" spans="1:57" x14ac:dyDescent="0.3">
      <c r="A944">
        <v>65011</v>
      </c>
      <c r="B944" t="s">
        <v>412</v>
      </c>
      <c r="C944">
        <v>846</v>
      </c>
      <c r="D944" t="s">
        <v>144</v>
      </c>
      <c r="E944" t="str">
        <f>VLOOKUP(A944,'0. dati base'!B:K,10,FALSE)</f>
        <v>CAMPANIA</v>
      </c>
      <c r="F944" s="15" t="s">
        <v>2049</v>
      </c>
      <c r="G944" s="8">
        <v>-8.0829015544041455E-2</v>
      </c>
      <c r="H944">
        <v>7354</v>
      </c>
      <c r="I944" s="8">
        <v>0</v>
      </c>
      <c r="J944" s="8">
        <v>72.416583326949208</v>
      </c>
      <c r="K944">
        <v>31.28</v>
      </c>
      <c r="L944">
        <v>0</v>
      </c>
      <c r="M944" s="8">
        <v>3.5415951481862913</v>
      </c>
      <c r="N944" s="8">
        <v>0.97435897435897401</v>
      </c>
      <c r="O944" s="8">
        <v>0</v>
      </c>
      <c r="P944" s="8">
        <v>40.710823909531499</v>
      </c>
      <c r="Q944" s="15" t="s">
        <v>2049</v>
      </c>
      <c r="R944" s="15" t="s">
        <v>2049</v>
      </c>
      <c r="S944" s="15" t="s">
        <v>2049</v>
      </c>
      <c r="T944" s="15" t="s">
        <v>2049</v>
      </c>
      <c r="U944" s="16">
        <v>0</v>
      </c>
      <c r="V944" s="17">
        <v>0</v>
      </c>
      <c r="X944">
        <v>0</v>
      </c>
      <c r="Y944">
        <v>0</v>
      </c>
      <c r="Z944" s="8">
        <v>0.11499436302142052</v>
      </c>
      <c r="AA944" s="8">
        <v>1.0649627263045793</v>
      </c>
      <c r="AB944" s="9">
        <v>10</v>
      </c>
      <c r="AC944">
        <v>1</v>
      </c>
      <c r="AD944" s="8">
        <v>0</v>
      </c>
      <c r="AE944" s="15" t="s">
        <v>2049</v>
      </c>
      <c r="AF944" s="8">
        <v>203.33333333333331</v>
      </c>
      <c r="AG944" s="8">
        <v>1.1820330969999999</v>
      </c>
      <c r="AH944" s="8">
        <v>100</v>
      </c>
      <c r="AI944" s="8">
        <v>0</v>
      </c>
      <c r="AJ944" s="8">
        <v>0</v>
      </c>
      <c r="AK944" s="14">
        <v>27.3</v>
      </c>
      <c r="AL944" s="8">
        <v>0</v>
      </c>
      <c r="AM944" s="3" t="s">
        <v>2049</v>
      </c>
      <c r="AN944">
        <v>0</v>
      </c>
      <c r="AO944" s="3" t="s">
        <v>2049</v>
      </c>
      <c r="AP944" s="3" t="s">
        <v>2049</v>
      </c>
      <c r="AQ944" s="8">
        <v>0</v>
      </c>
      <c r="AR944" s="8">
        <v>0</v>
      </c>
      <c r="AT944" s="34">
        <v>0.27083333333333331</v>
      </c>
      <c r="AU944" s="34">
        <v>2.3640661938534278</v>
      </c>
      <c r="AV944" s="7">
        <v>1</v>
      </c>
      <c r="AW944" s="3" t="s">
        <v>2049</v>
      </c>
      <c r="AX944" s="3" t="s">
        <v>2049</v>
      </c>
      <c r="AY944" s="8">
        <v>2.3752969121140142</v>
      </c>
      <c r="AZ944">
        <v>20.3</v>
      </c>
      <c r="BA944">
        <v>6</v>
      </c>
      <c r="BB944" s="8">
        <v>0</v>
      </c>
      <c r="BC944" s="3" t="s">
        <v>2110</v>
      </c>
      <c r="BD944" s="8">
        <v>50</v>
      </c>
      <c r="BE944">
        <f>VLOOKUP(A944,'dati SCL7_com'!A:C,3,FALSE)</f>
        <v>1</v>
      </c>
    </row>
    <row r="945" spans="1:57" x14ac:dyDescent="0.3">
      <c r="A945">
        <v>65012</v>
      </c>
      <c r="B945" t="s">
        <v>415</v>
      </c>
      <c r="C945">
        <v>2336</v>
      </c>
      <c r="D945" t="s">
        <v>159</v>
      </c>
      <c r="E945" t="str">
        <f>VLOOKUP(A945,'0. dati base'!B:K,10,FALSE)</f>
        <v>CAMPANIA</v>
      </c>
      <c r="F945" s="15" t="s">
        <v>2049</v>
      </c>
      <c r="G945" s="8">
        <v>-2.827140549273021E-2</v>
      </c>
      <c r="H945">
        <v>67</v>
      </c>
      <c r="I945" s="8">
        <v>34.871155444721531</v>
      </c>
      <c r="J945" s="8">
        <v>69.816873589955492</v>
      </c>
      <c r="K945">
        <v>34.43</v>
      </c>
      <c r="L945">
        <v>1053</v>
      </c>
      <c r="M945" s="8">
        <v>7.3586256263421621</v>
      </c>
      <c r="N945" s="8">
        <v>0.13970588235294101</v>
      </c>
      <c r="O945" s="8">
        <v>5.8823529411764701</v>
      </c>
      <c r="P945" s="8">
        <v>17.956204379562038</v>
      </c>
      <c r="Q945" s="15" t="s">
        <v>2049</v>
      </c>
      <c r="R945" s="15" t="s">
        <v>2049</v>
      </c>
      <c r="S945" s="15" t="s">
        <v>2049</v>
      </c>
      <c r="T945" s="15" t="s">
        <v>2049</v>
      </c>
      <c r="U945" s="16">
        <v>0</v>
      </c>
      <c r="V945" s="17">
        <v>0</v>
      </c>
      <c r="X945">
        <v>0</v>
      </c>
      <c r="Y945">
        <v>2.9</v>
      </c>
      <c r="Z945" s="8">
        <v>0.15627597672485452</v>
      </c>
      <c r="AA945" s="8">
        <v>9.3256814921090392</v>
      </c>
      <c r="AB945" s="9">
        <v>21.666666666666668</v>
      </c>
      <c r="AC945">
        <v>3</v>
      </c>
      <c r="AD945" s="8">
        <v>17.021276595744681</v>
      </c>
      <c r="AE945" s="15" t="s">
        <v>2049</v>
      </c>
      <c r="AF945" s="8">
        <v>70.680628272251312</v>
      </c>
      <c r="AG945" s="8">
        <v>1.2842465750000001</v>
      </c>
      <c r="AH945" s="8">
        <v>66.6666666666667</v>
      </c>
      <c r="AI945" s="8">
        <v>0.49078125</v>
      </c>
      <c r="AJ945" s="8">
        <v>49.333333333333343</v>
      </c>
      <c r="AK945" s="14">
        <v>21.2</v>
      </c>
      <c r="AL945" s="8">
        <v>0</v>
      </c>
      <c r="AM945" s="3" t="s">
        <v>2049</v>
      </c>
      <c r="AN945">
        <v>0</v>
      </c>
      <c r="AO945" s="3" t="s">
        <v>2049</v>
      </c>
      <c r="AP945" s="3" t="s">
        <v>2049</v>
      </c>
      <c r="AQ945" s="8">
        <v>0</v>
      </c>
      <c r="AR945" s="8">
        <v>0</v>
      </c>
      <c r="AT945" s="34">
        <v>8.1896551724137928E-2</v>
      </c>
      <c r="AU945" s="34">
        <v>2.1404109589041096</v>
      </c>
      <c r="AV945" s="7">
        <v>1</v>
      </c>
      <c r="AW945" s="3" t="s">
        <v>2049</v>
      </c>
      <c r="AX945" s="3" t="s">
        <v>2049</v>
      </c>
      <c r="AY945" s="8">
        <v>3.9893617021276588</v>
      </c>
      <c r="AZ945">
        <v>22.8</v>
      </c>
      <c r="BA945">
        <v>3</v>
      </c>
      <c r="BB945" s="8">
        <v>0</v>
      </c>
      <c r="BC945" s="3" t="s">
        <v>2110</v>
      </c>
      <c r="BD945" s="8">
        <v>8.4626234132581094E-2</v>
      </c>
      <c r="BE945">
        <f>VLOOKUP(A945,'dati SCL7_com'!A:C,3,FALSE)</f>
        <v>0.4</v>
      </c>
    </row>
    <row r="946" spans="1:57" x14ac:dyDescent="0.3">
      <c r="A946">
        <v>65013</v>
      </c>
      <c r="B946" t="s">
        <v>440</v>
      </c>
      <c r="C946">
        <v>17003</v>
      </c>
      <c r="D946" t="s">
        <v>2075</v>
      </c>
      <c r="E946" t="str">
        <f>VLOOKUP(A946,'0. dati base'!B:K,10,FALSE)</f>
        <v>CAMPANIA</v>
      </c>
      <c r="F946" s="15" t="s">
        <v>2049</v>
      </c>
      <c r="G946" s="8">
        <v>0.1027190332326284</v>
      </c>
      <c r="H946">
        <v>936</v>
      </c>
      <c r="I946" s="8">
        <v>0.51816557474687308</v>
      </c>
      <c r="J946" s="8">
        <v>70.700904151104908</v>
      </c>
      <c r="K946">
        <v>33.4</v>
      </c>
      <c r="L946">
        <v>0</v>
      </c>
      <c r="M946" s="8">
        <v>5.0059045907264501</v>
      </c>
      <c r="N946" s="8">
        <v>0.42073454207345401</v>
      </c>
      <c r="O946" s="8">
        <v>2.278010227801023</v>
      </c>
      <c r="P946" s="8">
        <v>12.24186599316595</v>
      </c>
      <c r="Q946" s="15" t="s">
        <v>2049</v>
      </c>
      <c r="R946" s="15" t="s">
        <v>2049</v>
      </c>
      <c r="S946" s="15" t="s">
        <v>2049</v>
      </c>
      <c r="T946" s="15" t="s">
        <v>2049</v>
      </c>
      <c r="U946" s="16">
        <v>1</v>
      </c>
      <c r="V946" s="17">
        <v>0</v>
      </c>
      <c r="X946">
        <v>1</v>
      </c>
      <c r="Y946">
        <v>1.4</v>
      </c>
      <c r="Z946" s="8">
        <v>0.17671232876712328</v>
      </c>
      <c r="AA946" s="8">
        <v>1.9617606054570802</v>
      </c>
      <c r="AB946" s="9">
        <v>9.050279329608939</v>
      </c>
      <c r="AC946">
        <v>28</v>
      </c>
      <c r="AD946" s="8">
        <v>17.948095719582071</v>
      </c>
      <c r="AE946" s="15" t="s">
        <v>2049</v>
      </c>
      <c r="AF946" s="8">
        <v>68.974771873322595</v>
      </c>
      <c r="AG946" s="8">
        <v>1.117449862</v>
      </c>
      <c r="AH946" s="8">
        <v>35.714285714285701</v>
      </c>
      <c r="AI946" s="8">
        <v>0.67477277848719297</v>
      </c>
      <c r="AJ946" s="8">
        <v>211.84210526315789</v>
      </c>
      <c r="AK946" s="14">
        <v>20.100000000000001</v>
      </c>
      <c r="AL946" s="8">
        <v>0</v>
      </c>
      <c r="AM946" s="3" t="s">
        <v>2049</v>
      </c>
      <c r="AN946">
        <v>0</v>
      </c>
      <c r="AO946" s="3" t="s">
        <v>2049</v>
      </c>
      <c r="AP946" s="3" t="s">
        <v>2049</v>
      </c>
      <c r="AQ946" s="8">
        <v>0</v>
      </c>
      <c r="AR946" s="8">
        <v>0</v>
      </c>
      <c r="AT946" s="34">
        <v>0.13815090329436769</v>
      </c>
      <c r="AU946" s="34">
        <v>1.4703287655119683</v>
      </c>
      <c r="AV946" s="7">
        <v>2</v>
      </c>
      <c r="AW946" s="3" t="s">
        <v>2049</v>
      </c>
      <c r="AX946" s="3" t="s">
        <v>2049</v>
      </c>
      <c r="AY946" s="8">
        <v>3.0920016335102969</v>
      </c>
      <c r="AZ946">
        <v>12.3</v>
      </c>
      <c r="BA946">
        <v>7</v>
      </c>
      <c r="BB946" s="8">
        <v>5.8813150620478739E-2</v>
      </c>
      <c r="BC946" s="3" t="s">
        <v>2110</v>
      </c>
      <c r="BD946" s="8">
        <v>0.44843049327354262</v>
      </c>
      <c r="BE946">
        <f>VLOOKUP(A946,'dati SCL7_com'!A:C,3,FALSE)</f>
        <v>0.8</v>
      </c>
    </row>
    <row r="947" spans="1:57" x14ac:dyDescent="0.3">
      <c r="A947">
        <v>65014</v>
      </c>
      <c r="B947" t="s">
        <v>444</v>
      </c>
      <c r="C947">
        <v>50786</v>
      </c>
      <c r="D947" t="s">
        <v>152</v>
      </c>
      <c r="E947" t="str">
        <f>VLOOKUP(A947,'0. dati base'!B:K,10,FALSE)</f>
        <v>CAMPANIA</v>
      </c>
      <c r="F947" s="15" t="s">
        <v>2049</v>
      </c>
      <c r="G947" s="8">
        <v>2.0850294882741914E-3</v>
      </c>
      <c r="H947">
        <v>887</v>
      </c>
      <c r="I947" s="8">
        <v>5.8358433734939759</v>
      </c>
      <c r="J947" s="8">
        <v>73.151617052142697</v>
      </c>
      <c r="K947">
        <v>36</v>
      </c>
      <c r="L947">
        <v>3175</v>
      </c>
      <c r="M947" s="8">
        <v>59.828315874778639</v>
      </c>
      <c r="N947" s="8">
        <v>0.49320794148380398</v>
      </c>
      <c r="O947" s="8">
        <v>1.7502612330198539</v>
      </c>
      <c r="P947" s="8">
        <v>10.29333047853549</v>
      </c>
      <c r="Q947" s="15" t="s">
        <v>2049</v>
      </c>
      <c r="R947" s="15" t="s">
        <v>2049</v>
      </c>
      <c r="S947" s="15" t="s">
        <v>2049</v>
      </c>
      <c r="T947" s="15" t="s">
        <v>2049</v>
      </c>
      <c r="U947" s="16">
        <v>1</v>
      </c>
      <c r="V947" s="17">
        <v>1</v>
      </c>
      <c r="X947">
        <v>0</v>
      </c>
      <c r="Y947">
        <v>0.5</v>
      </c>
      <c r="Z947" s="8">
        <v>0.16332435003170578</v>
      </c>
      <c r="AA947" s="8">
        <v>64.923619271445361</v>
      </c>
      <c r="AB947" s="9">
        <v>20.442145736725664</v>
      </c>
      <c r="AC947">
        <v>44</v>
      </c>
      <c r="AD947" s="8">
        <v>32.543921378306237</v>
      </c>
      <c r="AE947" s="15" t="s">
        <v>2049</v>
      </c>
      <c r="AF947" s="8">
        <v>32.749509285822135</v>
      </c>
      <c r="AG947" s="8">
        <v>0.70885677199999997</v>
      </c>
      <c r="AH947" s="8">
        <v>93.181818181818201</v>
      </c>
      <c r="AI947" s="8">
        <v>0.211611806417698</v>
      </c>
      <c r="AJ947" s="8">
        <v>251.5</v>
      </c>
      <c r="AK947" s="14">
        <v>20.8</v>
      </c>
      <c r="AL947" s="8">
        <v>4.8348189637100702</v>
      </c>
      <c r="AM947" s="3" t="s">
        <v>2049</v>
      </c>
      <c r="AN947">
        <v>1</v>
      </c>
      <c r="AO947" s="3" t="s">
        <v>2049</v>
      </c>
      <c r="AP947" s="3" t="s">
        <v>2049</v>
      </c>
      <c r="AQ947" s="8">
        <v>2.4552182031952401</v>
      </c>
      <c r="AR947" s="8">
        <v>0</v>
      </c>
      <c r="AT947" s="34">
        <v>0.13020078658662804</v>
      </c>
      <c r="AU947" s="34">
        <v>0.96483282794470926</v>
      </c>
      <c r="AV947" s="7">
        <v>1</v>
      </c>
      <c r="AW947" s="3" t="s">
        <v>2049</v>
      </c>
      <c r="AX947" s="3" t="s">
        <v>2049</v>
      </c>
      <c r="AY947" s="8">
        <v>3.486436196258937</v>
      </c>
      <c r="AZ947">
        <v>13.5</v>
      </c>
      <c r="BA947">
        <v>5</v>
      </c>
      <c r="BB947" s="8">
        <v>1.9690465876422637E-2</v>
      </c>
      <c r="BC947" s="3" t="s">
        <v>2110</v>
      </c>
      <c r="BD947" s="8">
        <v>0.10611956137247966</v>
      </c>
      <c r="BE947">
        <f>VLOOKUP(A947,'dati SCL7_com'!A:C,3,FALSE)</f>
        <v>0.8</v>
      </c>
    </row>
    <row r="948" spans="1:57" x14ac:dyDescent="0.3">
      <c r="A948">
        <v>65015</v>
      </c>
      <c r="B948" t="s">
        <v>450</v>
      </c>
      <c r="C948">
        <v>794</v>
      </c>
      <c r="D948" t="s">
        <v>257</v>
      </c>
      <c r="E948" t="str">
        <f>VLOOKUP(A948,'0. dati base'!B:K,10,FALSE)</f>
        <v>CAMPANIA</v>
      </c>
      <c r="F948" s="15" t="s">
        <v>2049</v>
      </c>
      <c r="G948" s="8">
        <v>-0.15460852329038652</v>
      </c>
      <c r="H948">
        <v>50</v>
      </c>
      <c r="I948" s="8">
        <v>0</v>
      </c>
      <c r="J948" s="8">
        <v>72.483572782094399</v>
      </c>
      <c r="K948">
        <v>51.64</v>
      </c>
      <c r="L948">
        <v>1604</v>
      </c>
      <c r="M948" s="8">
        <v>4.0090460526315788</v>
      </c>
      <c r="N948" s="8">
        <v>0.89444444444444404</v>
      </c>
      <c r="O948" s="8">
        <v>2.0370370370370372</v>
      </c>
      <c r="P948" s="8">
        <v>36.797274275979561</v>
      </c>
      <c r="Q948" s="15" t="s">
        <v>2049</v>
      </c>
      <c r="R948" s="15" t="s">
        <v>2049</v>
      </c>
      <c r="S948" s="15" t="s">
        <v>2049</v>
      </c>
      <c r="T948" s="15" t="s">
        <v>2049</v>
      </c>
      <c r="U948" s="16">
        <v>0</v>
      </c>
      <c r="V948" s="17">
        <v>0</v>
      </c>
      <c r="X948">
        <v>0</v>
      </c>
      <c r="Y948">
        <v>60.5</v>
      </c>
      <c r="Z948" s="8">
        <v>0.13247362250879249</v>
      </c>
      <c r="AA948" s="8">
        <v>2.1947873799725648</v>
      </c>
      <c r="AB948" s="9">
        <v>10.16949152542373</v>
      </c>
      <c r="AC948">
        <v>2</v>
      </c>
      <c r="AD948" s="8">
        <v>0</v>
      </c>
      <c r="AE948" s="15" t="s">
        <v>2049</v>
      </c>
      <c r="AF948" s="8">
        <v>143.75</v>
      </c>
      <c r="AG948" s="8">
        <v>2.5188916880000001</v>
      </c>
      <c r="AH948" s="8">
        <v>100</v>
      </c>
      <c r="AI948" s="8">
        <v>0</v>
      </c>
      <c r="AJ948" s="8">
        <v>10.5</v>
      </c>
      <c r="AK948" s="14">
        <v>32.799999999999997</v>
      </c>
      <c r="AL948" s="8">
        <v>0</v>
      </c>
      <c r="AM948" s="3" t="s">
        <v>2049</v>
      </c>
      <c r="AN948">
        <v>0</v>
      </c>
      <c r="AO948" s="3" t="s">
        <v>2049</v>
      </c>
      <c r="AP948" s="3" t="s">
        <v>2049</v>
      </c>
      <c r="AQ948" s="8">
        <v>0</v>
      </c>
      <c r="AR948" s="8">
        <v>3.5375689825951606</v>
      </c>
      <c r="AT948" s="34">
        <v>0.16176470588235295</v>
      </c>
      <c r="AU948" s="34">
        <v>6.2972292191435768</v>
      </c>
      <c r="AV948" s="7">
        <v>1</v>
      </c>
      <c r="AW948" s="3" t="s">
        <v>2049</v>
      </c>
      <c r="AX948" s="3" t="s">
        <v>2049</v>
      </c>
      <c r="AY948" s="8">
        <v>3.8961038961038961</v>
      </c>
      <c r="AZ948">
        <v>20.100000000000001</v>
      </c>
      <c r="BA948">
        <v>2</v>
      </c>
      <c r="BB948" s="8">
        <v>1.2594458438287153</v>
      </c>
      <c r="BC948" s="3" t="s">
        <v>2110</v>
      </c>
      <c r="BD948" s="8">
        <v>0.18028846153846154</v>
      </c>
      <c r="BE948">
        <f>VLOOKUP(A948,'dati SCL7_com'!A:C,3,FALSE)</f>
        <v>0.2</v>
      </c>
    </row>
    <row r="949" spans="1:57" x14ac:dyDescent="0.3">
      <c r="A949">
        <v>65016</v>
      </c>
      <c r="B949" t="s">
        <v>492</v>
      </c>
      <c r="C949">
        <v>5565</v>
      </c>
      <c r="D949" t="s">
        <v>2075</v>
      </c>
      <c r="E949" t="str">
        <f>VLOOKUP(A949,'0. dati base'!B:K,10,FALSE)</f>
        <v>CAMPANIA</v>
      </c>
      <c r="F949" s="15" t="s">
        <v>2049</v>
      </c>
      <c r="G949" s="8">
        <v>3.9961759082217975E-2</v>
      </c>
      <c r="H949">
        <v>377</v>
      </c>
      <c r="I949" s="8">
        <v>1.1766868909726054</v>
      </c>
      <c r="J949" s="8">
        <v>69.698572184029601</v>
      </c>
      <c r="K949">
        <v>34.03</v>
      </c>
      <c r="L949">
        <v>0</v>
      </c>
      <c r="M949" s="8">
        <v>1.6347175080398988</v>
      </c>
      <c r="N949" s="8">
        <v>0.58433734939758997</v>
      </c>
      <c r="O949" s="8">
        <v>9.4126506024096397</v>
      </c>
      <c r="P949" s="8">
        <v>18.913943856419699</v>
      </c>
      <c r="Q949" s="15" t="s">
        <v>2049</v>
      </c>
      <c r="R949" s="15" t="s">
        <v>2049</v>
      </c>
      <c r="S949" s="15" t="s">
        <v>2049</v>
      </c>
      <c r="T949" s="15" t="s">
        <v>2049</v>
      </c>
      <c r="U949" s="16">
        <v>0</v>
      </c>
      <c r="V949" s="17">
        <v>0</v>
      </c>
      <c r="X949">
        <v>0</v>
      </c>
      <c r="Y949">
        <v>0</v>
      </c>
      <c r="Z949" s="8">
        <v>0.19709505423791138</v>
      </c>
      <c r="AA949" s="8">
        <v>1.2646883091017727</v>
      </c>
      <c r="AB949" s="9">
        <v>21.273291925465841</v>
      </c>
      <c r="AC949">
        <v>7</v>
      </c>
      <c r="AD949" s="8">
        <v>1.8656716417910451</v>
      </c>
      <c r="AE949" s="15" t="s">
        <v>2049</v>
      </c>
      <c r="AF949" s="8">
        <v>80.27681660899654</v>
      </c>
      <c r="AG949" s="8">
        <v>1.257861635</v>
      </c>
      <c r="AH949" s="8">
        <v>100</v>
      </c>
      <c r="AI949" s="8">
        <v>0.7</v>
      </c>
      <c r="AJ949" s="8">
        <v>63.142857142857153</v>
      </c>
      <c r="AK949" s="14">
        <v>23.8</v>
      </c>
      <c r="AL949" s="8">
        <v>0</v>
      </c>
      <c r="AM949" s="3" t="s">
        <v>2049</v>
      </c>
      <c r="AN949">
        <v>0</v>
      </c>
      <c r="AO949" s="3" t="s">
        <v>2049</v>
      </c>
      <c r="AP949" s="3" t="s">
        <v>2049</v>
      </c>
      <c r="AQ949" s="8">
        <v>0</v>
      </c>
      <c r="AR949" s="8">
        <v>0</v>
      </c>
      <c r="AT949" s="34">
        <v>0.20408163265306123</v>
      </c>
      <c r="AU949" s="34">
        <v>2.1563342318059302</v>
      </c>
      <c r="AV949" s="7">
        <v>2</v>
      </c>
      <c r="AW949" s="3" t="s">
        <v>2049</v>
      </c>
      <c r="AX949" s="3" t="s">
        <v>2049</v>
      </c>
      <c r="AY949" s="8">
        <v>2.168021680216802</v>
      </c>
      <c r="AZ949">
        <v>21.3</v>
      </c>
      <c r="BA949">
        <v>4</v>
      </c>
      <c r="BB949" s="8">
        <v>0</v>
      </c>
      <c r="BC949" s="3" t="s">
        <v>2110</v>
      </c>
      <c r="BD949" s="8">
        <v>0.2789400278940028</v>
      </c>
      <c r="BE949">
        <f>VLOOKUP(A949,'dati SCL7_com'!A:C,3,FALSE)</f>
        <v>0</v>
      </c>
    </row>
    <row r="950" spans="1:57" x14ac:dyDescent="0.3">
      <c r="A950">
        <v>65017</v>
      </c>
      <c r="B950" t="s">
        <v>505</v>
      </c>
      <c r="C950">
        <v>5047</v>
      </c>
      <c r="D950" t="s">
        <v>159</v>
      </c>
      <c r="E950" t="str">
        <f>VLOOKUP(A950,'0. dati base'!B:K,10,FALSE)</f>
        <v>CAMPANIA</v>
      </c>
      <c r="F950" s="15" t="s">
        <v>2049</v>
      </c>
      <c r="G950" s="8">
        <v>-7.2627672733698537E-2</v>
      </c>
      <c r="H950">
        <v>79</v>
      </c>
      <c r="I950" s="8">
        <v>48.818597560975604</v>
      </c>
      <c r="J950" s="8">
        <v>72.410454985479106</v>
      </c>
      <c r="K950">
        <v>35.57</v>
      </c>
      <c r="L950">
        <v>702</v>
      </c>
      <c r="M950" s="8">
        <v>17.308518253400145</v>
      </c>
      <c r="N950" s="8">
        <v>0.29038224414303299</v>
      </c>
      <c r="O950" s="8">
        <v>0.86313193588162795</v>
      </c>
      <c r="P950" s="8">
        <v>15.91430757459832</v>
      </c>
      <c r="Q950" s="15" t="s">
        <v>2049</v>
      </c>
      <c r="R950" s="15" t="s">
        <v>2049</v>
      </c>
      <c r="S950" s="15" t="s">
        <v>2049</v>
      </c>
      <c r="T950" s="15" t="s">
        <v>2049</v>
      </c>
      <c r="U950" s="16">
        <v>0</v>
      </c>
      <c r="V950" s="17">
        <v>0</v>
      </c>
      <c r="X950">
        <v>0</v>
      </c>
      <c r="Y950">
        <v>7.9</v>
      </c>
      <c r="Z950" s="8">
        <v>0.14291158536585366</v>
      </c>
      <c r="AA950" s="8">
        <v>25.251076040172165</v>
      </c>
      <c r="AB950" s="9">
        <v>17.752808988764045</v>
      </c>
      <c r="AC950">
        <v>8</v>
      </c>
      <c r="AD950" s="8">
        <v>60.346666666666657</v>
      </c>
      <c r="AE950" s="15" t="s">
        <v>2049</v>
      </c>
      <c r="AF950" s="8">
        <v>44.736842105263158</v>
      </c>
      <c r="AG950" s="8">
        <v>1.585100059</v>
      </c>
      <c r="AH950" s="8">
        <v>62.5</v>
      </c>
      <c r="AI950" s="8">
        <v>0.12938577110030899</v>
      </c>
      <c r="AJ950" s="8">
        <v>67.25</v>
      </c>
      <c r="AK950" s="14">
        <v>30.6</v>
      </c>
      <c r="AL950" s="8">
        <v>0</v>
      </c>
      <c r="AM950" s="3" t="s">
        <v>2049</v>
      </c>
      <c r="AN950">
        <v>0</v>
      </c>
      <c r="AO950" s="3" t="s">
        <v>2049</v>
      </c>
      <c r="AP950" s="3" t="s">
        <v>2049</v>
      </c>
      <c r="AQ950" s="8">
        <v>0</v>
      </c>
      <c r="AR950" s="8">
        <v>0</v>
      </c>
      <c r="AT950" s="34">
        <v>0.17214700193423599</v>
      </c>
      <c r="AU950" s="34">
        <v>2.5757875965920349</v>
      </c>
      <c r="AV950" s="7">
        <v>2</v>
      </c>
      <c r="AW950" s="3" t="s">
        <v>2049</v>
      </c>
      <c r="AX950" s="3" t="s">
        <v>2049</v>
      </c>
      <c r="AY950" s="8">
        <v>3.5174839644113391</v>
      </c>
      <c r="AZ950">
        <v>15.6</v>
      </c>
      <c r="BA950">
        <v>20</v>
      </c>
      <c r="BB950" s="8">
        <v>0.39627501486031302</v>
      </c>
      <c r="BC950" s="3" t="s">
        <v>2110</v>
      </c>
      <c r="BD950" s="8">
        <v>0.33587786259541985</v>
      </c>
      <c r="BE950">
        <f>VLOOKUP(A950,'dati SCL7_com'!A:C,3,FALSE)</f>
        <v>0.4</v>
      </c>
    </row>
    <row r="951" spans="1:57" x14ac:dyDescent="0.3">
      <c r="A951">
        <v>65018</v>
      </c>
      <c r="B951" t="s">
        <v>506</v>
      </c>
      <c r="C951">
        <v>2549</v>
      </c>
      <c r="D951" t="s">
        <v>232</v>
      </c>
      <c r="E951" t="str">
        <f>VLOOKUP(A951,'0. dati base'!B:K,10,FALSE)</f>
        <v>CAMPANIA</v>
      </c>
      <c r="F951" s="15" t="s">
        <v>2049</v>
      </c>
      <c r="G951" s="8">
        <v>-3.8744672607516468E-3</v>
      </c>
      <c r="H951">
        <v>165</v>
      </c>
      <c r="I951" s="8">
        <v>21.703617269544925</v>
      </c>
      <c r="J951" s="8">
        <v>74.797570850202405</v>
      </c>
      <c r="K951">
        <v>42.6</v>
      </c>
      <c r="L951">
        <v>0</v>
      </c>
      <c r="M951" s="8">
        <v>13.644232850032461</v>
      </c>
      <c r="N951" s="8">
        <v>0.51972386587771202</v>
      </c>
      <c r="O951" s="8">
        <v>1.0848126232741619</v>
      </c>
      <c r="P951" s="8">
        <v>25.901328273244779</v>
      </c>
      <c r="Q951" s="15" t="s">
        <v>2049</v>
      </c>
      <c r="R951" s="15" t="s">
        <v>2049</v>
      </c>
      <c r="S951" s="15" t="s">
        <v>2049</v>
      </c>
      <c r="T951" s="15" t="s">
        <v>2049</v>
      </c>
      <c r="U951" s="16">
        <v>0</v>
      </c>
      <c r="V951" s="17">
        <v>1</v>
      </c>
      <c r="X951">
        <v>0</v>
      </c>
      <c r="Y951">
        <v>0</v>
      </c>
      <c r="Z951" s="8">
        <v>0.17308440295604824</v>
      </c>
      <c r="AA951" s="8">
        <v>11.02661596958175</v>
      </c>
      <c r="AB951" s="9">
        <v>10.996563573883162</v>
      </c>
      <c r="AC951">
        <v>3</v>
      </c>
      <c r="AD951" s="8">
        <v>7.9582247191011231</v>
      </c>
      <c r="AE951" s="15" t="s">
        <v>2049</v>
      </c>
      <c r="AF951" s="8">
        <v>73.515981735159812</v>
      </c>
      <c r="AG951" s="8">
        <v>1.17693213</v>
      </c>
      <c r="AH951" s="8">
        <v>66.6666666666667</v>
      </c>
      <c r="AI951" s="8">
        <v>0.441439991415848</v>
      </c>
      <c r="AJ951" s="8">
        <v>64</v>
      </c>
      <c r="AK951" s="14">
        <v>33.4</v>
      </c>
      <c r="AL951" s="8">
        <v>0</v>
      </c>
      <c r="AM951" s="3" t="s">
        <v>2049</v>
      </c>
      <c r="AN951">
        <v>0</v>
      </c>
      <c r="AO951" s="3" t="s">
        <v>2049</v>
      </c>
      <c r="AP951" s="3" t="s">
        <v>2049</v>
      </c>
      <c r="AQ951" s="8">
        <v>0</v>
      </c>
      <c r="AR951" s="8">
        <v>0</v>
      </c>
      <c r="AT951" s="34">
        <v>0.14059405940594061</v>
      </c>
      <c r="AU951" s="34">
        <v>2.3538642604943116</v>
      </c>
      <c r="AV951" s="7">
        <v>1</v>
      </c>
      <c r="AW951" s="3" t="s">
        <v>2049</v>
      </c>
      <c r="AX951" s="3" t="s">
        <v>2049</v>
      </c>
      <c r="AY951" s="8">
        <v>1.1857707509881421</v>
      </c>
      <c r="AZ951">
        <v>14.4</v>
      </c>
      <c r="BA951">
        <v>1</v>
      </c>
      <c r="BB951" s="8">
        <v>0</v>
      </c>
      <c r="BC951" s="3" t="s">
        <v>2110</v>
      </c>
      <c r="BD951" s="8">
        <v>6.4808813998703821E-2</v>
      </c>
      <c r="BE951">
        <f>VLOOKUP(A951,'dati SCL7_com'!A:C,3,FALSE)</f>
        <v>0.2</v>
      </c>
    </row>
    <row r="952" spans="1:57" x14ac:dyDescent="0.3">
      <c r="A952">
        <v>65019</v>
      </c>
      <c r="B952" t="s">
        <v>515</v>
      </c>
      <c r="C952">
        <v>2765</v>
      </c>
      <c r="D952" t="s">
        <v>159</v>
      </c>
      <c r="E952" t="str">
        <f>VLOOKUP(A952,'0. dati base'!B:K,10,FALSE)</f>
        <v>CAMPANIA</v>
      </c>
      <c r="F952" s="15" t="s">
        <v>2049</v>
      </c>
      <c r="G952" s="8">
        <v>-6.9080039853869152E-2</v>
      </c>
      <c r="H952">
        <v>79</v>
      </c>
      <c r="I952" s="8">
        <v>46.05779521940778</v>
      </c>
      <c r="J952" s="8">
        <v>73.073516386182405</v>
      </c>
      <c r="K952">
        <v>41.82</v>
      </c>
      <c r="L952">
        <v>0</v>
      </c>
      <c r="M952" s="8">
        <v>16.413743736578382</v>
      </c>
      <c r="N952" s="8">
        <v>0.47405189620758498</v>
      </c>
      <c r="O952" s="8">
        <v>4.5908183632734527</v>
      </c>
      <c r="P952" s="8">
        <v>63.122721749696233</v>
      </c>
      <c r="Q952" s="15" t="s">
        <v>2049</v>
      </c>
      <c r="R952" s="15" t="s">
        <v>2049</v>
      </c>
      <c r="S952" s="15" t="s">
        <v>2049</v>
      </c>
      <c r="T952" s="15" t="s">
        <v>2049</v>
      </c>
      <c r="U952" s="16">
        <v>0</v>
      </c>
      <c r="V952" s="17">
        <v>0</v>
      </c>
      <c r="X952">
        <v>0</v>
      </c>
      <c r="Y952">
        <v>0</v>
      </c>
      <c r="Z952" s="8">
        <v>0.14805565465572601</v>
      </c>
      <c r="AA952" s="8">
        <v>9.6126255380200867</v>
      </c>
      <c r="AB952" s="9">
        <v>15.476190476190476</v>
      </c>
      <c r="AC952">
        <v>3</v>
      </c>
      <c r="AD952" s="8">
        <v>22.891566265060241</v>
      </c>
      <c r="AE952" s="15" t="s">
        <v>2049</v>
      </c>
      <c r="AF952" s="8">
        <v>78.111587982832617</v>
      </c>
      <c r="AG952" s="8">
        <v>1.0849909579999999</v>
      </c>
      <c r="AH952" s="8">
        <v>33.3333333333333</v>
      </c>
      <c r="AI952" s="8">
        <v>0.63957894736842102</v>
      </c>
      <c r="AJ952" s="8">
        <v>64.666666666666671</v>
      </c>
      <c r="AK952" s="14">
        <v>28.3</v>
      </c>
      <c r="AL952" s="8">
        <v>0</v>
      </c>
      <c r="AM952" s="3" t="s">
        <v>2049</v>
      </c>
      <c r="AN952">
        <v>0</v>
      </c>
      <c r="AO952" s="3" t="s">
        <v>2049</v>
      </c>
      <c r="AP952" s="3" t="s">
        <v>2049</v>
      </c>
      <c r="AQ952" s="8">
        <v>0</v>
      </c>
      <c r="AR952" s="8">
        <v>0</v>
      </c>
      <c r="AT952" s="34">
        <v>0.11904761904761904</v>
      </c>
      <c r="AU952" s="34">
        <v>4.3399638336347195</v>
      </c>
      <c r="AV952" s="7">
        <v>1</v>
      </c>
      <c r="AW952" s="3" t="s">
        <v>2049</v>
      </c>
      <c r="AX952" s="3" t="s">
        <v>2049</v>
      </c>
      <c r="AY952" s="8">
        <v>4.903809883062995</v>
      </c>
      <c r="AZ952">
        <v>16.5</v>
      </c>
      <c r="BA952">
        <v>6</v>
      </c>
      <c r="BB952" s="8">
        <v>0.36166365280289331</v>
      </c>
      <c r="BC952" s="3" t="s">
        <v>2110</v>
      </c>
      <c r="BD952" s="8">
        <v>0.19886363636363635</v>
      </c>
      <c r="BE952">
        <f>VLOOKUP(A952,'dati SCL7_com'!A:C,3,FALSE)</f>
        <v>0.2</v>
      </c>
    </row>
    <row r="953" spans="1:57" x14ac:dyDescent="0.3">
      <c r="A953">
        <v>65020</v>
      </c>
      <c r="B953" t="s">
        <v>536</v>
      </c>
      <c r="C953">
        <v>1518</v>
      </c>
      <c r="D953" t="s">
        <v>2075</v>
      </c>
      <c r="E953" t="str">
        <f>VLOOKUP(A953,'0. dati base'!B:K,10,FALSE)</f>
        <v>CAMPANIA</v>
      </c>
      <c r="F953" s="15" t="s">
        <v>2049</v>
      </c>
      <c r="G953" s="8">
        <v>0.15018315018315018</v>
      </c>
      <c r="H953">
        <v>105</v>
      </c>
      <c r="I953" s="8">
        <v>0</v>
      </c>
      <c r="J953" s="8">
        <v>59.504132231404903</v>
      </c>
      <c r="K953">
        <v>40.880000000000003</v>
      </c>
      <c r="L953">
        <v>1302</v>
      </c>
      <c r="M953" s="8">
        <v>0.55777957680052881</v>
      </c>
      <c r="N953" s="8">
        <v>0.64619164619164604</v>
      </c>
      <c r="O953" s="8">
        <v>0.49140049140049102</v>
      </c>
      <c r="P953" s="8">
        <v>21.79656538969617</v>
      </c>
      <c r="Q953" s="15" t="s">
        <v>2049</v>
      </c>
      <c r="R953" s="15" t="s">
        <v>2049</v>
      </c>
      <c r="S953" s="15" t="s">
        <v>2049</v>
      </c>
      <c r="T953" s="15" t="s">
        <v>2049</v>
      </c>
      <c r="U953" s="16">
        <v>0</v>
      </c>
      <c r="V953" s="17">
        <v>0</v>
      </c>
      <c r="X953">
        <v>0</v>
      </c>
      <c r="Y953">
        <v>63</v>
      </c>
      <c r="Z953" s="8">
        <v>0.17006369426751591</v>
      </c>
      <c r="AA953" s="8">
        <v>0.31866162119099778</v>
      </c>
      <c r="AB953" s="9">
        <v>20.467836257309941</v>
      </c>
      <c r="AC953">
        <v>3</v>
      </c>
      <c r="AD953" s="8">
        <v>0</v>
      </c>
      <c r="AE953" s="15" t="s">
        <v>2049</v>
      </c>
      <c r="AF953" s="8">
        <v>109.30232558139534</v>
      </c>
      <c r="AG953" s="8">
        <v>1.9762845849999999</v>
      </c>
      <c r="AH953" s="8">
        <v>100</v>
      </c>
      <c r="AI953" s="8">
        <v>0</v>
      </c>
      <c r="AJ953" s="8">
        <v>32.333333333333343</v>
      </c>
      <c r="AK953" s="14">
        <v>22.7</v>
      </c>
      <c r="AL953" s="8">
        <v>0</v>
      </c>
      <c r="AM953" s="3" t="s">
        <v>2049</v>
      </c>
      <c r="AN953">
        <v>0</v>
      </c>
      <c r="AO953" s="3" t="s">
        <v>2049</v>
      </c>
      <c r="AP953" s="3" t="s">
        <v>2049</v>
      </c>
      <c r="AQ953" s="8">
        <v>0</v>
      </c>
      <c r="AR953" s="8">
        <v>0</v>
      </c>
      <c r="AT953" s="34">
        <v>0.23195876288659795</v>
      </c>
      <c r="AU953" s="34">
        <v>4.6113306982872198</v>
      </c>
      <c r="AV953" s="7">
        <v>2</v>
      </c>
      <c r="AW953" s="3" t="s">
        <v>2049</v>
      </c>
      <c r="AX953" s="3" t="s">
        <v>2049</v>
      </c>
      <c r="AY953" s="8">
        <v>2.6954177897574132</v>
      </c>
      <c r="AZ953">
        <v>21.9</v>
      </c>
      <c r="BA953">
        <v>5</v>
      </c>
      <c r="BB953" s="8">
        <v>0</v>
      </c>
      <c r="BC953" s="3" t="s">
        <v>2110</v>
      </c>
      <c r="BD953" s="8">
        <v>0.33715441672285906</v>
      </c>
      <c r="BE953">
        <f>VLOOKUP(A953,'dati SCL7_com'!A:C,3,FALSE)</f>
        <v>0</v>
      </c>
    </row>
    <row r="954" spans="1:57" x14ac:dyDescent="0.3">
      <c r="A954">
        <v>65021</v>
      </c>
      <c r="B954" t="s">
        <v>543</v>
      </c>
      <c r="C954">
        <v>6985</v>
      </c>
      <c r="D954" t="s">
        <v>162</v>
      </c>
      <c r="E954" t="str">
        <f>VLOOKUP(A954,'0. dati base'!B:K,10,FALSE)</f>
        <v>CAMPANIA</v>
      </c>
      <c r="F954" s="15" t="s">
        <v>2049</v>
      </c>
      <c r="G954" s="8">
        <v>-1.387671633070406E-2</v>
      </c>
      <c r="H954">
        <v>95</v>
      </c>
      <c r="I954" s="8">
        <v>4.8437268552806989</v>
      </c>
      <c r="J954" s="8">
        <v>69.492703266156994</v>
      </c>
      <c r="K954">
        <v>38.9</v>
      </c>
      <c r="L954">
        <v>10878</v>
      </c>
      <c r="M954" s="8">
        <v>38.165728077232501</v>
      </c>
      <c r="N954" s="8">
        <v>0.53030303030303005</v>
      </c>
      <c r="O954" s="8">
        <v>1.9628099173553719</v>
      </c>
      <c r="P954" s="8">
        <v>39.439801219787668</v>
      </c>
      <c r="Q954" s="15" t="s">
        <v>2049</v>
      </c>
      <c r="R954" s="15" t="s">
        <v>2049</v>
      </c>
      <c r="S954" s="15" t="s">
        <v>2049</v>
      </c>
      <c r="T954" s="15" t="s">
        <v>2049</v>
      </c>
      <c r="U954" s="16">
        <v>0</v>
      </c>
      <c r="V954" s="17">
        <v>0</v>
      </c>
      <c r="X954">
        <v>0</v>
      </c>
      <c r="Y954">
        <v>41.8</v>
      </c>
      <c r="Z954" s="8">
        <v>0.14990371796770849</v>
      </c>
      <c r="AA954" s="8">
        <v>33.123028391167189</v>
      </c>
      <c r="AB954" s="9">
        <v>23.52</v>
      </c>
      <c r="AC954">
        <v>13</v>
      </c>
      <c r="AD954" s="8">
        <v>38.499011857707508</v>
      </c>
      <c r="AE954" s="15" t="s">
        <v>2049</v>
      </c>
      <c r="AF954" s="8">
        <v>57.993197278911566</v>
      </c>
      <c r="AG954" s="8">
        <v>1.8611309949999999</v>
      </c>
      <c r="AH954" s="8">
        <v>53.846153846153797</v>
      </c>
      <c r="AI954" s="8">
        <v>0.53984753984753997</v>
      </c>
      <c r="AJ954" s="8">
        <v>35.615384615384613</v>
      </c>
      <c r="AK954" s="14">
        <v>30</v>
      </c>
      <c r="AL954" s="8">
        <v>0</v>
      </c>
      <c r="AM954" s="3" t="s">
        <v>2049</v>
      </c>
      <c r="AN954">
        <v>0</v>
      </c>
      <c r="AO954" s="3" t="s">
        <v>2049</v>
      </c>
      <c r="AP954" s="3" t="s">
        <v>2049</v>
      </c>
      <c r="AQ954" s="8">
        <v>0</v>
      </c>
      <c r="AR954" s="8">
        <v>19.937694704049846</v>
      </c>
      <c r="AT954" s="34">
        <v>0.13727560718057022</v>
      </c>
      <c r="AU954" s="34">
        <v>2.1474588403722263</v>
      </c>
      <c r="AV954" s="7">
        <v>1</v>
      </c>
      <c r="AW954" s="3" t="s">
        <v>2049</v>
      </c>
      <c r="AX954" s="3" t="s">
        <v>2049</v>
      </c>
      <c r="AY954" s="8">
        <v>1.539107317755702</v>
      </c>
      <c r="AZ954">
        <v>24.2</v>
      </c>
      <c r="BA954">
        <v>10</v>
      </c>
      <c r="BB954" s="8">
        <v>0</v>
      </c>
      <c r="BC954" s="3" t="s">
        <v>2110</v>
      </c>
      <c r="BD954" s="8">
        <v>0.1426126640045636</v>
      </c>
      <c r="BE954">
        <f>VLOOKUP(A954,'dati SCL7_com'!A:C,3,FALSE)</f>
        <v>1</v>
      </c>
    </row>
    <row r="955" spans="1:57" x14ac:dyDescent="0.3">
      <c r="A955">
        <v>65022</v>
      </c>
      <c r="B955" t="s">
        <v>547</v>
      </c>
      <c r="C955">
        <v>16703</v>
      </c>
      <c r="D955" t="s">
        <v>187</v>
      </c>
      <c r="E955" t="str">
        <f>VLOOKUP(A955,'0. dati base'!B:K,10,FALSE)</f>
        <v>CAMPANIA</v>
      </c>
      <c r="F955" s="15" t="s">
        <v>2049</v>
      </c>
      <c r="G955" s="8">
        <v>4.1930638103324404E-2</v>
      </c>
      <c r="H955">
        <v>117</v>
      </c>
      <c r="I955" s="8">
        <v>27.016862032219645</v>
      </c>
      <c r="J955" s="8">
        <v>64.456010745466699</v>
      </c>
      <c r="K955">
        <v>37.450000000000003</v>
      </c>
      <c r="L955">
        <v>1109</v>
      </c>
      <c r="M955" s="8">
        <v>25.006873257138366</v>
      </c>
      <c r="N955" s="8">
        <v>0.40144164125311899</v>
      </c>
      <c r="O955" s="8">
        <v>1.8574993069032439</v>
      </c>
      <c r="P955" s="8">
        <v>9.062776304155614</v>
      </c>
      <c r="Q955" s="15" t="s">
        <v>2049</v>
      </c>
      <c r="R955" s="15" t="s">
        <v>2049</v>
      </c>
      <c r="S955" s="15" t="s">
        <v>2049</v>
      </c>
      <c r="T955" s="15" t="s">
        <v>2049</v>
      </c>
      <c r="U955" s="16">
        <v>0</v>
      </c>
      <c r="V955" s="17">
        <v>1</v>
      </c>
      <c r="X955">
        <v>1</v>
      </c>
      <c r="Y955">
        <v>0</v>
      </c>
      <c r="Z955" s="8">
        <v>0.17501410393029523</v>
      </c>
      <c r="AA955" s="8">
        <v>21.534936998854526</v>
      </c>
      <c r="AB955" s="9">
        <v>18.970676241771393</v>
      </c>
      <c r="AC955">
        <v>20</v>
      </c>
      <c r="AD955" s="8">
        <v>8.0709169054441254</v>
      </c>
      <c r="AE955" s="15" t="s">
        <v>2049</v>
      </c>
      <c r="AF955" s="8">
        <v>56.63571818678318</v>
      </c>
      <c r="AG955" s="8">
        <v>1.1973896900000001</v>
      </c>
      <c r="AH955" s="8">
        <v>60</v>
      </c>
      <c r="AI955" s="8">
        <v>0</v>
      </c>
      <c r="AJ955" s="8">
        <v>82.6</v>
      </c>
      <c r="AK955" s="14">
        <v>24.7</v>
      </c>
      <c r="AL955" s="8">
        <v>0</v>
      </c>
      <c r="AM955" s="3" t="s">
        <v>2049</v>
      </c>
      <c r="AN955">
        <v>0</v>
      </c>
      <c r="AO955" s="3" t="s">
        <v>2049</v>
      </c>
      <c r="AP955" s="3" t="s">
        <v>2049</v>
      </c>
      <c r="AQ955" s="8">
        <v>0</v>
      </c>
      <c r="AR955" s="8">
        <v>0</v>
      </c>
      <c r="AT955" s="34">
        <v>0.15733113673805602</v>
      </c>
      <c r="AU955" s="34">
        <v>1.3171286595222416</v>
      </c>
      <c r="AV955" s="7">
        <v>1</v>
      </c>
      <c r="AW955" s="3" t="s">
        <v>2049</v>
      </c>
      <c r="AX955" s="3" t="s">
        <v>2049</v>
      </c>
      <c r="AY955" s="8">
        <v>2.1480406386066759</v>
      </c>
      <c r="AZ955">
        <v>17.2</v>
      </c>
      <c r="BA955">
        <v>15</v>
      </c>
      <c r="BB955" s="8">
        <v>5.9869484523738248E-2</v>
      </c>
      <c r="BC955" s="3" t="s">
        <v>2110</v>
      </c>
      <c r="BD955" s="8">
        <v>0.11806375442739078</v>
      </c>
      <c r="BE955">
        <f>VLOOKUP(A955,'dati SCL7_com'!A:C,3,FALSE)</f>
        <v>0.4</v>
      </c>
    </row>
    <row r="956" spans="1:57" x14ac:dyDescent="0.3">
      <c r="A956">
        <v>65023</v>
      </c>
      <c r="B956" t="s">
        <v>560</v>
      </c>
      <c r="C956">
        <v>439</v>
      </c>
      <c r="D956" t="s">
        <v>257</v>
      </c>
      <c r="E956" t="str">
        <f>VLOOKUP(A956,'0. dati base'!B:K,10,FALSE)</f>
        <v>CAMPANIA</v>
      </c>
      <c r="F956" s="15" t="s">
        <v>2049</v>
      </c>
      <c r="G956" s="8">
        <v>-0.18117229129662521</v>
      </c>
      <c r="H956">
        <v>15</v>
      </c>
      <c r="I956" s="8">
        <v>14.967462039045554</v>
      </c>
      <c r="J956" s="8">
        <v>84.976525821596198</v>
      </c>
      <c r="K956">
        <v>41.64</v>
      </c>
      <c r="L956">
        <v>0</v>
      </c>
      <c r="M956" s="8">
        <v>2.3094846491228069</v>
      </c>
      <c r="N956" s="8">
        <v>0.75704225352112697</v>
      </c>
      <c r="O956" s="8">
        <v>0</v>
      </c>
      <c r="P956" s="8">
        <v>39.80263157894737</v>
      </c>
      <c r="Q956" s="15" t="s">
        <v>2049</v>
      </c>
      <c r="R956" s="15" t="s">
        <v>2049</v>
      </c>
      <c r="S956" s="15" t="s">
        <v>2049</v>
      </c>
      <c r="T956" s="15" t="s">
        <v>2049</v>
      </c>
      <c r="U956" s="16">
        <v>0</v>
      </c>
      <c r="V956" s="17">
        <v>0</v>
      </c>
      <c r="X956">
        <v>0</v>
      </c>
      <c r="Y956">
        <v>96.8</v>
      </c>
      <c r="Z956" s="8">
        <v>8.0260303687635579E-2</v>
      </c>
      <c r="AA956" s="8">
        <v>1.6460905349794239</v>
      </c>
      <c r="AB956" s="9">
        <v>9.5238095238095237</v>
      </c>
      <c r="AC956">
        <v>0</v>
      </c>
      <c r="AD956" s="8">
        <v>0</v>
      </c>
      <c r="AE956" s="15" t="s">
        <v>2049</v>
      </c>
      <c r="AF956" s="8">
        <v>314.28571428571428</v>
      </c>
      <c r="AG956" s="8">
        <v>0</v>
      </c>
      <c r="AH956" s="8">
        <v>0</v>
      </c>
      <c r="AI956">
        <v>0</v>
      </c>
      <c r="AJ956">
        <v>0</v>
      </c>
      <c r="AK956" s="14">
        <v>32.6</v>
      </c>
      <c r="AL956" s="8">
        <v>0</v>
      </c>
      <c r="AM956" s="3" t="s">
        <v>2049</v>
      </c>
      <c r="AN956">
        <v>0</v>
      </c>
      <c r="AO956" s="3" t="s">
        <v>2049</v>
      </c>
      <c r="AP956" s="3" t="s">
        <v>2049</v>
      </c>
      <c r="AQ956" s="8">
        <v>0</v>
      </c>
      <c r="AR956" s="8">
        <v>0</v>
      </c>
      <c r="AT956" s="34">
        <v>0.14705882352941177</v>
      </c>
      <c r="AU956" s="34">
        <v>4.5558086560364464</v>
      </c>
      <c r="AV956" s="7">
        <v>1</v>
      </c>
      <c r="AW956" s="3" t="s">
        <v>2049</v>
      </c>
      <c r="AX956" s="3" t="s">
        <v>2049</v>
      </c>
      <c r="AY956" s="8">
        <v>5.2910052910052912</v>
      </c>
      <c r="AZ956">
        <v>13.8</v>
      </c>
      <c r="BA956">
        <v>0</v>
      </c>
      <c r="BB956" s="8">
        <v>0</v>
      </c>
      <c r="BC956" s="3" t="s">
        <v>2110</v>
      </c>
      <c r="BD956" s="8">
        <v>0</v>
      </c>
      <c r="BE956">
        <f>VLOOKUP(A956,'dati SCL7_com'!A:C,3,FALSE)</f>
        <v>0</v>
      </c>
    </row>
    <row r="957" spans="1:57" x14ac:dyDescent="0.3">
      <c r="A957">
        <v>65024</v>
      </c>
      <c r="B957" t="s">
        <v>572</v>
      </c>
      <c r="C957">
        <v>1063</v>
      </c>
      <c r="D957" t="s">
        <v>301</v>
      </c>
      <c r="E957" t="str">
        <f>VLOOKUP(A957,'0. dati base'!B:K,10,FALSE)</f>
        <v>CAMPANIA</v>
      </c>
      <c r="F957" s="15" t="s">
        <v>2049</v>
      </c>
      <c r="G957" s="8">
        <v>-5.6719022687609075E-2</v>
      </c>
      <c r="H957">
        <v>60</v>
      </c>
      <c r="I957" s="8">
        <v>7.3080481036077698</v>
      </c>
      <c r="J957" s="8">
        <v>76.887871853546898</v>
      </c>
      <c r="K957">
        <v>39.879999999999995</v>
      </c>
      <c r="L957">
        <v>0</v>
      </c>
      <c r="M957" s="8">
        <v>0.91926839967196239</v>
      </c>
      <c r="N957" s="8">
        <v>0.45595854922279799</v>
      </c>
      <c r="O957" s="8">
        <v>0</v>
      </c>
      <c r="P957" s="8">
        <v>11.184210526315789</v>
      </c>
      <c r="Q957" s="15" t="s">
        <v>2049</v>
      </c>
      <c r="R957" s="15" t="s">
        <v>2049</v>
      </c>
      <c r="S957" s="15" t="s">
        <v>2049</v>
      </c>
      <c r="T957" s="15" t="s">
        <v>2049</v>
      </c>
      <c r="U957" s="16">
        <v>0</v>
      </c>
      <c r="V957" s="17">
        <v>0</v>
      </c>
      <c r="X957">
        <v>0</v>
      </c>
      <c r="Y957">
        <v>0</v>
      </c>
      <c r="Z957" s="8">
        <v>0.12950971322849214</v>
      </c>
      <c r="AA957" s="8">
        <v>0.63781321184510253</v>
      </c>
      <c r="AB957" s="9">
        <v>23.376623376623375</v>
      </c>
      <c r="AC957">
        <v>2</v>
      </c>
      <c r="AD957" s="8">
        <v>21.98571428571428</v>
      </c>
      <c r="AE957" s="15" t="s">
        <v>2049</v>
      </c>
      <c r="AF957" s="8">
        <v>133.33333333333331</v>
      </c>
      <c r="AG957" s="8">
        <v>1.881467545</v>
      </c>
      <c r="AH957" s="8">
        <v>100</v>
      </c>
      <c r="AI957" s="8">
        <v>0.70435347628330103</v>
      </c>
      <c r="AJ957" s="8">
        <v>13</v>
      </c>
      <c r="AK957" s="14">
        <v>26.1</v>
      </c>
      <c r="AL957" s="8">
        <v>0</v>
      </c>
      <c r="AM957" s="3" t="s">
        <v>2049</v>
      </c>
      <c r="AN957">
        <v>0</v>
      </c>
      <c r="AO957" s="3" t="s">
        <v>2049</v>
      </c>
      <c r="AP957" s="3" t="s">
        <v>2049</v>
      </c>
      <c r="AQ957" s="8">
        <v>0</v>
      </c>
      <c r="AR957" s="8">
        <v>0</v>
      </c>
      <c r="AT957" s="34">
        <v>0.21052631578947367</v>
      </c>
      <c r="AU957" s="34">
        <v>4.7036688617121349</v>
      </c>
      <c r="AV957" s="7">
        <v>1</v>
      </c>
      <c r="AW957" s="3" t="s">
        <v>2049</v>
      </c>
      <c r="AX957" s="3" t="s">
        <v>2049</v>
      </c>
      <c r="AY957" s="8">
        <v>0</v>
      </c>
      <c r="AZ957">
        <v>17.2</v>
      </c>
      <c r="BA957">
        <v>0</v>
      </c>
      <c r="BB957" s="8">
        <v>0</v>
      </c>
      <c r="BC957" s="3" t="s">
        <v>2110</v>
      </c>
      <c r="BD957" s="8">
        <v>0</v>
      </c>
      <c r="BE957">
        <f>VLOOKUP(A957,'dati SCL7_com'!A:C,3,FALSE)</f>
        <v>0</v>
      </c>
    </row>
    <row r="958" spans="1:57" x14ac:dyDescent="0.3">
      <c r="A958">
        <v>65025</v>
      </c>
      <c r="B958" t="s">
        <v>576</v>
      </c>
      <c r="C958">
        <v>22810</v>
      </c>
      <c r="D958" t="s">
        <v>164</v>
      </c>
      <c r="E958" t="str">
        <f>VLOOKUP(A958,'0. dati base'!B:K,10,FALSE)</f>
        <v>CAMPANIA</v>
      </c>
      <c r="F958" s="15" t="s">
        <v>2049</v>
      </c>
      <c r="G958" s="8">
        <v>8.7854531080146264E-2</v>
      </c>
      <c r="H958">
        <v>194</v>
      </c>
      <c r="I958" s="8">
        <v>28.00690406976744</v>
      </c>
      <c r="J958" s="8">
        <v>63.049954170485698</v>
      </c>
      <c r="K958">
        <v>39.35</v>
      </c>
      <c r="L958">
        <v>14794</v>
      </c>
      <c r="M958" s="8">
        <v>62.071341495733293</v>
      </c>
      <c r="N958" s="8">
        <v>0.32401103955841798</v>
      </c>
      <c r="O958" s="8">
        <v>0.84636614535418597</v>
      </c>
      <c r="P958" s="8">
        <v>33.027522935779821</v>
      </c>
      <c r="Q958" s="15" t="s">
        <v>2049</v>
      </c>
      <c r="R958" s="15" t="s">
        <v>2049</v>
      </c>
      <c r="S958" s="15" t="s">
        <v>2049</v>
      </c>
      <c r="T958" s="15" t="s">
        <v>2049</v>
      </c>
      <c r="U958" s="16">
        <v>1</v>
      </c>
      <c r="V958" s="17">
        <v>0</v>
      </c>
      <c r="X958">
        <v>0</v>
      </c>
      <c r="Y958">
        <v>5.0999999999999996</v>
      </c>
      <c r="Z958" s="8">
        <v>0.16483466569767441</v>
      </c>
      <c r="AA958" s="8">
        <v>60.4381443298969</v>
      </c>
      <c r="AB958" s="9">
        <v>16.415868673050614</v>
      </c>
      <c r="AC958">
        <v>29</v>
      </c>
      <c r="AD958" s="8">
        <v>18.916505924497109</v>
      </c>
      <c r="AE958" s="15" t="s">
        <v>2049</v>
      </c>
      <c r="AF958" s="8">
        <v>27.95918367346939</v>
      </c>
      <c r="AG958" s="8">
        <v>1.052170101</v>
      </c>
      <c r="AH958" s="8">
        <v>72.413793103448299</v>
      </c>
      <c r="AI958" s="8">
        <v>0.31566833702365699</v>
      </c>
      <c r="AJ958" s="8">
        <v>184.25</v>
      </c>
      <c r="AK958" s="14">
        <v>25.8</v>
      </c>
      <c r="AL958" s="8">
        <v>0</v>
      </c>
      <c r="AM958" s="3" t="s">
        <v>2049</v>
      </c>
      <c r="AN958">
        <v>0</v>
      </c>
      <c r="AO958" s="3" t="s">
        <v>2049</v>
      </c>
      <c r="AP958" s="3" t="s">
        <v>2049</v>
      </c>
      <c r="AQ958" s="8">
        <v>0</v>
      </c>
      <c r="AR958" s="8">
        <v>0</v>
      </c>
      <c r="AT958" s="34">
        <v>0.16913730255164033</v>
      </c>
      <c r="AU958" s="34">
        <v>1.7536168347216134</v>
      </c>
      <c r="AV958" s="7">
        <v>3</v>
      </c>
      <c r="AW958" s="3" t="s">
        <v>2049</v>
      </c>
      <c r="AX958" s="3" t="s">
        <v>2049</v>
      </c>
      <c r="AY958" s="8">
        <v>4.0137864840102964</v>
      </c>
      <c r="AZ958">
        <v>18.100000000000001</v>
      </c>
      <c r="BA958">
        <v>55</v>
      </c>
      <c r="BB958" s="8">
        <v>0.21920210434020168</v>
      </c>
      <c r="BC958" s="3" t="s">
        <v>2110</v>
      </c>
      <c r="BD958" s="8">
        <v>0.53385532520686896</v>
      </c>
      <c r="BE958">
        <f>VLOOKUP(A958,'dati SCL7_com'!A:C,3,FALSE)</f>
        <v>1</v>
      </c>
    </row>
    <row r="959" spans="1:57" x14ac:dyDescent="0.3">
      <c r="A959">
        <v>65026</v>
      </c>
      <c r="B959" t="s">
        <v>621</v>
      </c>
      <c r="C959">
        <v>1194</v>
      </c>
      <c r="D959" t="s">
        <v>232</v>
      </c>
      <c r="E959" t="str">
        <f>VLOOKUP(A959,'0. dati base'!B:K,10,FALSE)</f>
        <v>CAMPANIA</v>
      </c>
      <c r="F959" s="15" t="s">
        <v>2049</v>
      </c>
      <c r="G959" s="8">
        <v>-7.0606293169608592E-2</v>
      </c>
      <c r="H959">
        <v>34</v>
      </c>
      <c r="I959" s="8">
        <v>15.2766308835673</v>
      </c>
      <c r="J959" s="8">
        <v>75.757575757575708</v>
      </c>
      <c r="K959">
        <v>40.72</v>
      </c>
      <c r="L959">
        <v>0</v>
      </c>
      <c r="M959" s="8">
        <v>6.7626054966457474</v>
      </c>
      <c r="N959" s="8">
        <v>0.68277310924369705</v>
      </c>
      <c r="O959" s="8">
        <v>0</v>
      </c>
      <c r="P959" s="8">
        <v>26.34408602150538</v>
      </c>
      <c r="Q959" s="15" t="s">
        <v>2049</v>
      </c>
      <c r="R959" s="15" t="s">
        <v>2049</v>
      </c>
      <c r="S959" s="15" t="s">
        <v>2049</v>
      </c>
      <c r="T959" s="15" t="s">
        <v>2049</v>
      </c>
      <c r="U959" s="16">
        <v>0</v>
      </c>
      <c r="V959" s="17">
        <v>0</v>
      </c>
      <c r="X959">
        <v>0</v>
      </c>
      <c r="Y959">
        <v>0</v>
      </c>
      <c r="Z959" s="8">
        <v>0.14450867052023122</v>
      </c>
      <c r="AA959" s="8">
        <v>7.6045627376425857</v>
      </c>
      <c r="AB959" s="9">
        <v>12.264150943396226</v>
      </c>
      <c r="AC959">
        <v>3</v>
      </c>
      <c r="AD959" s="8">
        <v>20.320987654320991</v>
      </c>
      <c r="AE959" s="15" t="s">
        <v>2049</v>
      </c>
      <c r="AF959" s="8">
        <v>86.842105263157904</v>
      </c>
      <c r="AG959" s="8">
        <v>2.5125628139999998</v>
      </c>
      <c r="AH959" s="8">
        <v>0</v>
      </c>
      <c r="AI959" s="8">
        <v>4.4957472660995999E-2</v>
      </c>
      <c r="AJ959" s="8">
        <v>20.333333333333329</v>
      </c>
      <c r="AK959" s="14">
        <v>33.1</v>
      </c>
      <c r="AL959" s="8">
        <v>0</v>
      </c>
      <c r="AM959" s="3" t="s">
        <v>2049</v>
      </c>
      <c r="AN959">
        <v>0</v>
      </c>
      <c r="AO959" s="3" t="s">
        <v>2049</v>
      </c>
      <c r="AP959" s="3" t="s">
        <v>2049</v>
      </c>
      <c r="AQ959" s="8">
        <v>0</v>
      </c>
      <c r="AR959" s="8">
        <v>0</v>
      </c>
      <c r="AT959" s="34">
        <v>0.22602739726027396</v>
      </c>
      <c r="AU959" s="34">
        <v>5.025125628140704</v>
      </c>
      <c r="AV959" s="7">
        <v>1</v>
      </c>
      <c r="AW959" s="3" t="s">
        <v>2049</v>
      </c>
      <c r="AX959" s="3" t="s">
        <v>2049</v>
      </c>
      <c r="AY959" s="8">
        <v>6.9025021570319236</v>
      </c>
      <c r="AZ959">
        <v>22</v>
      </c>
      <c r="BA959">
        <v>0</v>
      </c>
      <c r="BB959" s="8">
        <v>0</v>
      </c>
      <c r="BC959" s="3" t="s">
        <v>2110</v>
      </c>
      <c r="BD959" s="8">
        <v>0</v>
      </c>
      <c r="BE959">
        <f>VLOOKUP(A959,'dati SCL7_com'!A:C,3,FALSE)</f>
        <v>0.4</v>
      </c>
    </row>
    <row r="960" spans="1:57" x14ac:dyDescent="0.3">
      <c r="A960">
        <v>65027</v>
      </c>
      <c r="B960" t="s">
        <v>623</v>
      </c>
      <c r="C960">
        <v>1420</v>
      </c>
      <c r="D960" t="s">
        <v>273</v>
      </c>
      <c r="E960" t="str">
        <f>VLOOKUP(A960,'0. dati base'!B:K,10,FALSE)</f>
        <v>CAMPANIA</v>
      </c>
      <c r="F960" s="15" t="s">
        <v>2049</v>
      </c>
      <c r="G960" s="8">
        <v>-0.12916666666666668</v>
      </c>
      <c r="H960">
        <v>16</v>
      </c>
      <c r="I960" s="8">
        <v>47.300068352699931</v>
      </c>
      <c r="J960" s="8">
        <v>88.379705400982004</v>
      </c>
      <c r="K960">
        <v>34.11</v>
      </c>
      <c r="L960">
        <v>0</v>
      </c>
      <c r="M960" s="8">
        <v>4.7038162141636608</v>
      </c>
      <c r="N960" s="8">
        <v>0.33043478260869602</v>
      </c>
      <c r="O960" s="8">
        <v>5.5072463768115938</v>
      </c>
      <c r="P960" s="8">
        <v>45.28</v>
      </c>
      <c r="Q960" s="15" t="s">
        <v>2049</v>
      </c>
      <c r="R960" s="15" t="s">
        <v>2049</v>
      </c>
      <c r="S960" s="15" t="s">
        <v>2049</v>
      </c>
      <c r="T960" s="15" t="s">
        <v>2049</v>
      </c>
      <c r="U960" s="16">
        <v>0</v>
      </c>
      <c r="V960" s="17">
        <v>0</v>
      </c>
      <c r="X960">
        <v>0</v>
      </c>
      <c r="Y960">
        <v>44.1</v>
      </c>
      <c r="Z960" s="8">
        <v>0.13738892686261106</v>
      </c>
      <c r="AA960" s="8">
        <v>2.0792079207920793</v>
      </c>
      <c r="AB960" s="9">
        <v>12.5</v>
      </c>
      <c r="AC960">
        <v>4</v>
      </c>
      <c r="AD960" s="8">
        <v>0</v>
      </c>
      <c r="AE960" s="15" t="s">
        <v>2049</v>
      </c>
      <c r="AF960" s="8">
        <v>89.024390243902445</v>
      </c>
      <c r="AG960" s="8">
        <v>11.971830990000001</v>
      </c>
      <c r="AH960" s="8">
        <v>100</v>
      </c>
      <c r="AI960" s="8">
        <v>0</v>
      </c>
      <c r="AJ960" s="8">
        <v>18.75</v>
      </c>
      <c r="AK960" s="14">
        <v>29.8</v>
      </c>
      <c r="AL960" s="8">
        <v>0</v>
      </c>
      <c r="AM960" s="3" t="s">
        <v>2049</v>
      </c>
      <c r="AN960">
        <v>0</v>
      </c>
      <c r="AO960" s="3" t="s">
        <v>2049</v>
      </c>
      <c r="AP960" s="3" t="s">
        <v>2049</v>
      </c>
      <c r="AQ960" s="8">
        <v>0</v>
      </c>
      <c r="AR960" s="8">
        <v>0</v>
      </c>
      <c r="AT960" s="34">
        <v>0.21264367816091953</v>
      </c>
      <c r="AU960" s="34">
        <v>5.6338028169014089</v>
      </c>
      <c r="AV960" s="7">
        <v>1</v>
      </c>
      <c r="AW960" s="3" t="s">
        <v>2049</v>
      </c>
      <c r="AX960" s="3" t="s">
        <v>2049</v>
      </c>
      <c r="AY960" s="8">
        <v>1.468428781204111</v>
      </c>
      <c r="AZ960">
        <v>22.3</v>
      </c>
      <c r="BA960">
        <v>2</v>
      </c>
      <c r="BB960" s="8">
        <v>0</v>
      </c>
      <c r="BC960" s="3" t="s">
        <v>2110</v>
      </c>
      <c r="BD960" s="8">
        <v>2.3266635644485809E-2</v>
      </c>
      <c r="BE960">
        <f>VLOOKUP(A960,'dati SCL7_com'!A:C,3,FALSE)</f>
        <v>0.2</v>
      </c>
    </row>
    <row r="961" spans="1:57" x14ac:dyDescent="0.3">
      <c r="A961">
        <v>65028</v>
      </c>
      <c r="B961" t="s">
        <v>619</v>
      </c>
      <c r="C961">
        <v>5268</v>
      </c>
      <c r="D961" t="s">
        <v>301</v>
      </c>
      <c r="E961" t="str">
        <f>VLOOKUP(A961,'0. dati base'!B:K,10,FALSE)</f>
        <v>CAMPANIA</v>
      </c>
      <c r="F961" s="15" t="s">
        <v>2049</v>
      </c>
      <c r="G961" s="8">
        <v>7.3945193562418438E-2</v>
      </c>
      <c r="H961">
        <v>155</v>
      </c>
      <c r="I961" s="8">
        <v>26.711219117051439</v>
      </c>
      <c r="J961" s="8">
        <v>77.099609375</v>
      </c>
      <c r="K961">
        <v>42.31</v>
      </c>
      <c r="L961">
        <v>9688</v>
      </c>
      <c r="M961" s="8">
        <v>8.5804741288882944</v>
      </c>
      <c r="N961" s="8">
        <v>0.51111111111111096</v>
      </c>
      <c r="O961" s="8">
        <v>0.74074074074074103</v>
      </c>
      <c r="P961" s="8">
        <v>59.611288604898817</v>
      </c>
      <c r="Q961" s="15" t="s">
        <v>2049</v>
      </c>
      <c r="R961" s="15" t="s">
        <v>2049</v>
      </c>
      <c r="S961" s="15" t="s">
        <v>2049</v>
      </c>
      <c r="T961" s="15" t="s">
        <v>2049</v>
      </c>
      <c r="U961" s="16">
        <v>0</v>
      </c>
      <c r="V961" s="17">
        <v>0</v>
      </c>
      <c r="X961">
        <v>1</v>
      </c>
      <c r="Y961">
        <v>29.5</v>
      </c>
      <c r="Z961" s="8">
        <v>0.15188335358444716</v>
      </c>
      <c r="AA961" s="8">
        <v>3.6446469248291571</v>
      </c>
      <c r="AB961" s="9">
        <v>13.016528925619836</v>
      </c>
      <c r="AC961">
        <v>9</v>
      </c>
      <c r="AD961" s="8">
        <v>3.2410947002606432</v>
      </c>
      <c r="AE961" s="15" t="s">
        <v>2049</v>
      </c>
      <c r="AF961" s="8">
        <v>97.297297297297305</v>
      </c>
      <c r="AG961" s="8">
        <v>0.56947608199999999</v>
      </c>
      <c r="AH961" s="8">
        <v>44.4444444444444</v>
      </c>
      <c r="AI961" s="8">
        <v>0.60012062726176096</v>
      </c>
      <c r="AJ961" s="8">
        <v>33.111111111111107</v>
      </c>
      <c r="AK961" s="14">
        <v>27</v>
      </c>
      <c r="AL961" s="8">
        <v>0</v>
      </c>
      <c r="AM961" s="3" t="s">
        <v>2049</v>
      </c>
      <c r="AN961">
        <v>0</v>
      </c>
      <c r="AO961" s="3" t="s">
        <v>2049</v>
      </c>
      <c r="AP961" s="3" t="s">
        <v>2049</v>
      </c>
      <c r="AQ961" s="8">
        <v>0</v>
      </c>
      <c r="AR961" s="8">
        <v>0</v>
      </c>
      <c r="AT961" s="34">
        <v>0.10648148148148148</v>
      </c>
      <c r="AU961" s="34">
        <v>2.6575550493545936</v>
      </c>
      <c r="AV961" s="7">
        <v>1</v>
      </c>
      <c r="AW961" s="3" t="s">
        <v>2049</v>
      </c>
      <c r="AX961" s="3" t="s">
        <v>2049</v>
      </c>
      <c r="AY961" s="8">
        <v>2.6236881559220389</v>
      </c>
      <c r="AZ961">
        <v>15.8</v>
      </c>
      <c r="BA961">
        <v>4</v>
      </c>
      <c r="BB961" s="8">
        <v>0</v>
      </c>
      <c r="BC961" s="3" t="s">
        <v>2110</v>
      </c>
      <c r="BD961" s="8">
        <v>0.12690355329949238</v>
      </c>
      <c r="BE961">
        <f>VLOOKUP(A961,'dati SCL7_com'!A:C,3,FALSE)</f>
        <v>1</v>
      </c>
    </row>
    <row r="962" spans="1:57" x14ac:dyDescent="0.3">
      <c r="A962">
        <v>65029</v>
      </c>
      <c r="B962" t="s">
        <v>637</v>
      </c>
      <c r="C962">
        <v>1956</v>
      </c>
      <c r="D962" t="s">
        <v>273</v>
      </c>
      <c r="E962" t="str">
        <f>VLOOKUP(A962,'0. dati base'!B:K,10,FALSE)</f>
        <v>CAMPANIA</v>
      </c>
      <c r="F962" s="15" t="s">
        <v>2049</v>
      </c>
      <c r="G962" s="8">
        <v>-2.6653504442250741E-2</v>
      </c>
      <c r="H962">
        <v>43</v>
      </c>
      <c r="I962" s="8">
        <v>18.002028397565923</v>
      </c>
      <c r="J962" s="8">
        <v>70.9718670076726</v>
      </c>
      <c r="K962">
        <v>33.93</v>
      </c>
      <c r="L962">
        <v>1590</v>
      </c>
      <c r="M962" s="8">
        <v>4.9886083159293717</v>
      </c>
      <c r="N962" s="8">
        <v>0.57385398981324298</v>
      </c>
      <c r="O962" s="8">
        <v>3.5653650254668929</v>
      </c>
      <c r="P962" s="8">
        <v>32.573289902280131</v>
      </c>
      <c r="Q962" s="15" t="s">
        <v>2049</v>
      </c>
      <c r="R962" s="15" t="s">
        <v>2049</v>
      </c>
      <c r="S962" s="15" t="s">
        <v>2049</v>
      </c>
      <c r="T962" s="15" t="s">
        <v>2049</v>
      </c>
      <c r="U962" s="16">
        <v>0</v>
      </c>
      <c r="V962" s="17">
        <v>0</v>
      </c>
      <c r="X962">
        <v>0</v>
      </c>
      <c r="Y962">
        <v>36</v>
      </c>
      <c r="Z962" s="8">
        <v>0.14655172413793102</v>
      </c>
      <c r="AA962" s="8">
        <v>5.6435643564356441</v>
      </c>
      <c r="AB962" s="9">
        <v>7.8651685393258424</v>
      </c>
      <c r="AC962">
        <v>3</v>
      </c>
      <c r="AD962" s="8">
        <v>0</v>
      </c>
      <c r="AE962" s="15" t="s">
        <v>2049</v>
      </c>
      <c r="AF962" s="8">
        <v>61.0062893081761</v>
      </c>
      <c r="AG962" s="8">
        <v>1.533742331</v>
      </c>
      <c r="AH962" s="8">
        <v>100</v>
      </c>
      <c r="AI962" s="8">
        <v>0</v>
      </c>
      <c r="AJ962" s="8">
        <v>52</v>
      </c>
      <c r="AK962" s="14">
        <v>21.6</v>
      </c>
      <c r="AL962" s="8">
        <v>0</v>
      </c>
      <c r="AM962" s="3" t="s">
        <v>2049</v>
      </c>
      <c r="AN962">
        <v>0</v>
      </c>
      <c r="AO962" s="3" t="s">
        <v>2049</v>
      </c>
      <c r="AP962" s="3" t="s">
        <v>2049</v>
      </c>
      <c r="AQ962" s="8">
        <v>0</v>
      </c>
      <c r="AR962" s="8">
        <v>0</v>
      </c>
      <c r="AT962" s="34">
        <v>0.1619718309859155</v>
      </c>
      <c r="AU962" s="34">
        <v>3.0674846625766872</v>
      </c>
      <c r="AV962" s="7">
        <v>1</v>
      </c>
      <c r="AW962" s="3" t="s">
        <v>2049</v>
      </c>
      <c r="AX962" s="3" t="s">
        <v>2049</v>
      </c>
      <c r="AY962" s="8">
        <v>3.651538862806468</v>
      </c>
      <c r="AZ962">
        <v>14.2</v>
      </c>
      <c r="BA962">
        <v>3</v>
      </c>
      <c r="BB962" s="8">
        <v>0</v>
      </c>
      <c r="BC962" s="3" t="s">
        <v>2110</v>
      </c>
      <c r="BD962" s="8">
        <v>6.6312997347480099E-2</v>
      </c>
      <c r="BE962">
        <f>VLOOKUP(A962,'dati SCL7_com'!A:C,3,FALSE)</f>
        <v>0.6</v>
      </c>
    </row>
    <row r="963" spans="1:57" x14ac:dyDescent="0.3">
      <c r="A963">
        <v>65030</v>
      </c>
      <c r="B963" t="s">
        <v>657</v>
      </c>
      <c r="C963">
        <v>1739</v>
      </c>
      <c r="D963" t="s">
        <v>257</v>
      </c>
      <c r="E963" t="str">
        <f>VLOOKUP(A963,'0. dati base'!B:K,10,FALSE)</f>
        <v>CAMPANIA</v>
      </c>
      <c r="F963" s="15" t="s">
        <v>2049</v>
      </c>
      <c r="G963" s="8">
        <v>-0.14776951672862454</v>
      </c>
      <c r="H963">
        <v>31</v>
      </c>
      <c r="I963" s="8">
        <v>36.69574700109051</v>
      </c>
      <c r="J963" s="8">
        <v>83.371824480369511</v>
      </c>
      <c r="K963">
        <v>41.32</v>
      </c>
      <c r="L963">
        <v>0</v>
      </c>
      <c r="M963" s="8">
        <v>7.1066337719298236</v>
      </c>
      <c r="N963" s="8">
        <v>0.71936758893280595</v>
      </c>
      <c r="O963" s="8">
        <v>1.9762845849802371</v>
      </c>
      <c r="P963" s="8">
        <v>24.831309041835361</v>
      </c>
      <c r="Q963" s="15" t="s">
        <v>2049</v>
      </c>
      <c r="R963" s="15" t="s">
        <v>2049</v>
      </c>
      <c r="S963" s="15" t="s">
        <v>2049</v>
      </c>
      <c r="T963" s="15" t="s">
        <v>2049</v>
      </c>
      <c r="U963" s="16">
        <v>0</v>
      </c>
      <c r="V963" s="17">
        <v>0</v>
      </c>
      <c r="X963">
        <v>0</v>
      </c>
      <c r="Y963">
        <v>81.5</v>
      </c>
      <c r="Z963" s="8">
        <v>0.10632497273718648</v>
      </c>
      <c r="AA963" s="8">
        <v>6.8587105624142666</v>
      </c>
      <c r="AB963" s="9">
        <v>12.037037037037036</v>
      </c>
      <c r="AC963">
        <v>3</v>
      </c>
      <c r="AD963" s="8">
        <v>20.512820512820511</v>
      </c>
      <c r="AE963" s="15" t="s">
        <v>2049</v>
      </c>
      <c r="AF963" s="8">
        <v>141.37931034482759</v>
      </c>
      <c r="AG963" s="8">
        <v>1.725129385</v>
      </c>
      <c r="AH963" s="8">
        <v>100</v>
      </c>
      <c r="AI963" s="8">
        <v>0.6</v>
      </c>
      <c r="AJ963" s="8">
        <v>15.33333333333333</v>
      </c>
      <c r="AK963" s="14">
        <v>32.700000000000003</v>
      </c>
      <c r="AL963" s="8">
        <v>0</v>
      </c>
      <c r="AM963" s="3" t="s">
        <v>2049</v>
      </c>
      <c r="AN963">
        <v>0</v>
      </c>
      <c r="AO963" s="3" t="s">
        <v>2049</v>
      </c>
      <c r="AP963" s="3" t="s">
        <v>2049</v>
      </c>
      <c r="AQ963" s="8">
        <v>0</v>
      </c>
      <c r="AR963" s="8">
        <v>0</v>
      </c>
      <c r="AT963" s="34">
        <v>0.18009478672985782</v>
      </c>
      <c r="AU963" s="34">
        <v>2.8752156411730883</v>
      </c>
      <c r="AV963" s="7">
        <v>1</v>
      </c>
      <c r="AW963" s="3" t="s">
        <v>2049</v>
      </c>
      <c r="AX963" s="3" t="s">
        <v>2049</v>
      </c>
      <c r="AY963" s="8">
        <v>3.071253071253071</v>
      </c>
      <c r="AZ963">
        <v>19</v>
      </c>
      <c r="BA963">
        <v>5</v>
      </c>
      <c r="BB963" s="8">
        <v>0</v>
      </c>
      <c r="BC963" s="3" t="s">
        <v>2110</v>
      </c>
      <c r="BD963" s="8">
        <v>8.7275266189561884E-2</v>
      </c>
      <c r="BE963">
        <f>VLOOKUP(A963,'dati SCL7_com'!A:C,3,FALSE)</f>
        <v>0.8</v>
      </c>
    </row>
    <row r="964" spans="1:57" x14ac:dyDescent="0.3">
      <c r="A964">
        <v>65031</v>
      </c>
      <c r="B964" t="s">
        <v>663</v>
      </c>
      <c r="C964">
        <v>9188</v>
      </c>
      <c r="D964" t="s">
        <v>170</v>
      </c>
      <c r="E964" t="str">
        <f>VLOOKUP(A964,'0. dati base'!B:K,10,FALSE)</f>
        <v>CAMPANIA</v>
      </c>
      <c r="F964" s="15" t="s">
        <v>2049</v>
      </c>
      <c r="G964" s="8">
        <v>5.581993569131833E-2</v>
      </c>
      <c r="H964">
        <v>219</v>
      </c>
      <c r="I964" s="8">
        <v>21.476428310391036</v>
      </c>
      <c r="J964" s="8">
        <v>70.905639913231994</v>
      </c>
      <c r="K964">
        <v>41.22</v>
      </c>
      <c r="L964">
        <v>18006</v>
      </c>
      <c r="M964" s="8">
        <v>53.920088966558112</v>
      </c>
      <c r="N964" s="8">
        <v>0.33836671802773499</v>
      </c>
      <c r="O964" s="8">
        <v>2.2187981510015411</v>
      </c>
      <c r="P964" s="8">
        <v>44.444444444444443</v>
      </c>
      <c r="Q964" s="15" t="s">
        <v>2049</v>
      </c>
      <c r="R964" s="15" t="s">
        <v>2049</v>
      </c>
      <c r="S964" s="15" t="s">
        <v>2049</v>
      </c>
      <c r="T964" s="15" t="s">
        <v>2049</v>
      </c>
      <c r="U964" s="16">
        <v>0</v>
      </c>
      <c r="V964" s="17">
        <v>0</v>
      </c>
      <c r="X964">
        <v>0</v>
      </c>
      <c r="Y964">
        <v>2.5</v>
      </c>
      <c r="Z964" s="8">
        <v>0.14033377999756366</v>
      </c>
      <c r="AA964" s="8">
        <v>67.049808429118769</v>
      </c>
      <c r="AB964" s="9">
        <v>13.900709219858157</v>
      </c>
      <c r="AC964">
        <v>15</v>
      </c>
      <c r="AD964" s="8">
        <v>19.574652777777779</v>
      </c>
      <c r="AE964" s="15" t="s">
        <v>2049</v>
      </c>
      <c r="AF964" s="8">
        <v>40.462427745664741</v>
      </c>
      <c r="AG964" s="8">
        <v>1.6325642140000001</v>
      </c>
      <c r="AH964" s="8">
        <v>93.3333333333333</v>
      </c>
      <c r="AI964" s="8">
        <v>0.45498891352549897</v>
      </c>
      <c r="AJ964" s="8">
        <v>40.6</v>
      </c>
      <c r="AK964" s="14">
        <v>33.4</v>
      </c>
      <c r="AL964" s="8">
        <v>0</v>
      </c>
      <c r="AM964" s="3" t="s">
        <v>2049</v>
      </c>
      <c r="AN964">
        <v>0</v>
      </c>
      <c r="AO964" s="3" t="s">
        <v>2049</v>
      </c>
      <c r="AP964" s="3" t="s">
        <v>2049</v>
      </c>
      <c r="AQ964" s="8">
        <v>0</v>
      </c>
      <c r="AR964" s="8">
        <v>0</v>
      </c>
      <c r="AT964" s="34">
        <v>0.1525</v>
      </c>
      <c r="AU964" s="34">
        <v>2.6121027427078798</v>
      </c>
      <c r="AV964" s="7">
        <v>1</v>
      </c>
      <c r="AW964" s="3" t="s">
        <v>2049</v>
      </c>
      <c r="AX964" s="3" t="s">
        <v>2049</v>
      </c>
      <c r="AY964" s="8">
        <v>4.5292785506308642</v>
      </c>
      <c r="AZ964">
        <v>18</v>
      </c>
      <c r="BA964">
        <v>20</v>
      </c>
      <c r="BB964" s="8">
        <v>0.10883761427949498</v>
      </c>
      <c r="BC964" s="3" t="s">
        <v>2110</v>
      </c>
      <c r="BD964" s="8">
        <v>0.56406124093473009</v>
      </c>
      <c r="BE964">
        <f>VLOOKUP(A964,'dati SCL7_com'!A:C,3,FALSE)</f>
        <v>1</v>
      </c>
    </row>
    <row r="965" spans="1:57" x14ac:dyDescent="0.3">
      <c r="A965">
        <v>65032</v>
      </c>
      <c r="B965" t="s">
        <v>677</v>
      </c>
      <c r="C965">
        <v>2732</v>
      </c>
      <c r="D965" t="s">
        <v>301</v>
      </c>
      <c r="E965" t="str">
        <f>VLOOKUP(A965,'0. dati base'!B:K,10,FALSE)</f>
        <v>CAMPANIA</v>
      </c>
      <c r="F965" s="15" t="s">
        <v>2049</v>
      </c>
      <c r="G965" s="8">
        <v>0.15312916111850866</v>
      </c>
      <c r="H965">
        <v>143</v>
      </c>
      <c r="I965" s="8">
        <v>36.797536566589685</v>
      </c>
      <c r="J965" s="8">
        <v>78.443743427970503</v>
      </c>
      <c r="K965">
        <v>40.18</v>
      </c>
      <c r="L965">
        <v>1027</v>
      </c>
      <c r="M965" s="8">
        <v>2.3286861327789747</v>
      </c>
      <c r="N965" s="8">
        <v>0.43211920529801301</v>
      </c>
      <c r="O965" s="8">
        <v>0.165562913907285</v>
      </c>
      <c r="P965" s="8">
        <v>21.271076523994811</v>
      </c>
      <c r="Q965" s="15" t="s">
        <v>2049</v>
      </c>
      <c r="R965" s="15" t="s">
        <v>2049</v>
      </c>
      <c r="S965" s="15" t="s">
        <v>2049</v>
      </c>
      <c r="T965" s="15" t="s">
        <v>2049</v>
      </c>
      <c r="U965" s="16">
        <v>1</v>
      </c>
      <c r="V965" s="17">
        <v>0</v>
      </c>
      <c r="X965">
        <v>0</v>
      </c>
      <c r="Y965">
        <v>3.9</v>
      </c>
      <c r="Z965" s="8">
        <v>0.16551193225558122</v>
      </c>
      <c r="AA965" s="8">
        <v>3.5535307517084282</v>
      </c>
      <c r="AB965" s="9">
        <v>20.76923076923077</v>
      </c>
      <c r="AC965">
        <v>9</v>
      </c>
      <c r="AD965" s="8">
        <v>40.281395348837208</v>
      </c>
      <c r="AE965" s="15" t="s">
        <v>2049</v>
      </c>
      <c r="AF965" s="8">
        <v>68.350168350168346</v>
      </c>
      <c r="AG965" s="8">
        <v>3.2942898980000002</v>
      </c>
      <c r="AH965" s="8">
        <v>55.5555555555556</v>
      </c>
      <c r="AI965" s="8">
        <v>0.380347554991051</v>
      </c>
      <c r="AJ965" s="8">
        <v>115.4444444444444</v>
      </c>
      <c r="AK965" s="14">
        <v>24.1</v>
      </c>
      <c r="AL965" s="8">
        <v>0</v>
      </c>
      <c r="AM965" s="3" t="s">
        <v>2049</v>
      </c>
      <c r="AN965">
        <v>0</v>
      </c>
      <c r="AO965" s="3" t="s">
        <v>2049</v>
      </c>
      <c r="AP965" s="3" t="s">
        <v>2049</v>
      </c>
      <c r="AQ965" s="8">
        <v>0</v>
      </c>
      <c r="AR965" s="8">
        <v>0</v>
      </c>
      <c r="AT965" s="34">
        <v>0.23134328358208955</v>
      </c>
      <c r="AU965" s="34">
        <v>3.2942898975109811</v>
      </c>
      <c r="AV965" s="7">
        <v>1</v>
      </c>
      <c r="AW965" s="3" t="s">
        <v>2049</v>
      </c>
      <c r="AX965" s="3" t="s">
        <v>2049</v>
      </c>
      <c r="AY965" s="8">
        <v>2.8129395218002808</v>
      </c>
      <c r="AZ965">
        <v>19.8</v>
      </c>
      <c r="BA965">
        <v>5</v>
      </c>
      <c r="BB965" s="8">
        <v>0</v>
      </c>
      <c r="BC965" s="3" t="s">
        <v>2110</v>
      </c>
      <c r="BD965" s="8">
        <v>0.2785515320334262</v>
      </c>
      <c r="BE965">
        <f>VLOOKUP(A965,'dati SCL7_com'!A:C,3,FALSE)</f>
        <v>0.6</v>
      </c>
    </row>
    <row r="966" spans="1:57" x14ac:dyDescent="0.3">
      <c r="A966">
        <v>65033</v>
      </c>
      <c r="B966" t="s">
        <v>679</v>
      </c>
      <c r="C966">
        <v>619</v>
      </c>
      <c r="D966" t="s">
        <v>230</v>
      </c>
      <c r="E966" t="str">
        <f>VLOOKUP(A966,'0. dati base'!B:K,10,FALSE)</f>
        <v>CAMPANIA</v>
      </c>
      <c r="F966" s="15" t="s">
        <v>2049</v>
      </c>
      <c r="G966" s="8">
        <v>-0.33643892339544512</v>
      </c>
      <c r="H966">
        <v>45</v>
      </c>
      <c r="I966" s="8">
        <v>18.564742589703588</v>
      </c>
      <c r="J966" s="8">
        <v>59.627329192546497</v>
      </c>
      <c r="K966">
        <v>39</v>
      </c>
      <c r="L966">
        <v>0</v>
      </c>
      <c r="M966" s="8">
        <v>5.3990914990266061</v>
      </c>
      <c r="N966" s="8">
        <v>0.16666666666666699</v>
      </c>
      <c r="O966" s="8">
        <v>0.387596899224806</v>
      </c>
      <c r="P966" s="8">
        <v>33.611111111111107</v>
      </c>
      <c r="Q966" s="15" t="s">
        <v>2049</v>
      </c>
      <c r="R966" s="15" t="s">
        <v>2049</v>
      </c>
      <c r="S966" s="15" t="s">
        <v>2049</v>
      </c>
      <c r="T966" s="15" t="s">
        <v>2049</v>
      </c>
      <c r="U966" s="16">
        <v>0</v>
      </c>
      <c r="V966" s="17">
        <v>0</v>
      </c>
      <c r="X966">
        <v>0</v>
      </c>
      <c r="Y966">
        <v>0</v>
      </c>
      <c r="Z966" s="8">
        <v>0.10296411856474259</v>
      </c>
      <c r="AA966" s="8">
        <v>5.4545454545454541</v>
      </c>
      <c r="AB966" s="9">
        <v>40</v>
      </c>
      <c r="AC966">
        <v>2</v>
      </c>
      <c r="AD966" s="8">
        <v>18.72727272727273</v>
      </c>
      <c r="AE966" s="15" t="s">
        <v>2049</v>
      </c>
      <c r="AF966" s="8">
        <v>181.25</v>
      </c>
      <c r="AG966" s="8">
        <v>3.2310177709999999</v>
      </c>
      <c r="AH966" s="8">
        <v>100</v>
      </c>
      <c r="AI966" s="8">
        <v>0.55339805825242705</v>
      </c>
      <c r="AJ966" s="8">
        <v>4.5</v>
      </c>
      <c r="AK966" s="14">
        <v>36.5</v>
      </c>
      <c r="AL966" s="8">
        <v>0</v>
      </c>
      <c r="AM966" s="3" t="s">
        <v>2049</v>
      </c>
      <c r="AN966">
        <v>0</v>
      </c>
      <c r="AO966" s="3" t="s">
        <v>2049</v>
      </c>
      <c r="AP966" s="3" t="s">
        <v>2049</v>
      </c>
      <c r="AQ966" s="8">
        <v>0</v>
      </c>
      <c r="AR966" s="8">
        <v>0</v>
      </c>
      <c r="AT966" s="34">
        <v>0.19696969696969696</v>
      </c>
      <c r="AU966" s="34">
        <v>4.8465266558966071</v>
      </c>
      <c r="AV966" s="7">
        <v>1</v>
      </c>
      <c r="AW966" s="3" t="s">
        <v>2049</v>
      </c>
      <c r="AX966" s="3" t="s">
        <v>2049</v>
      </c>
      <c r="AY966" s="8">
        <v>1.680672268907563</v>
      </c>
      <c r="AZ966">
        <v>35.200000000000003</v>
      </c>
      <c r="BA966">
        <v>0</v>
      </c>
      <c r="BB966" s="8">
        <v>0</v>
      </c>
      <c r="BC966" s="3" t="s">
        <v>2110</v>
      </c>
      <c r="BD966" s="8">
        <v>0</v>
      </c>
      <c r="BE966">
        <f>VLOOKUP(A966,'dati SCL7_com'!A:C,3,FALSE)</f>
        <v>0</v>
      </c>
    </row>
    <row r="967" spans="1:57" x14ac:dyDescent="0.3">
      <c r="A967">
        <v>65034</v>
      </c>
      <c r="B967" t="s">
        <v>653</v>
      </c>
      <c r="C967">
        <v>13702</v>
      </c>
      <c r="D967" t="s">
        <v>227</v>
      </c>
      <c r="E967" t="str">
        <f>VLOOKUP(A967,'0. dati base'!B:K,10,FALSE)</f>
        <v>CAMPANIA</v>
      </c>
      <c r="F967" s="15" t="s">
        <v>2049</v>
      </c>
      <c r="G967" s="8">
        <v>4.1307554934389319E-2</v>
      </c>
      <c r="H967">
        <v>987</v>
      </c>
      <c r="I967" s="8">
        <v>5.2195958541495786</v>
      </c>
      <c r="J967" s="8">
        <v>67.857921115711392</v>
      </c>
      <c r="K967">
        <v>35.82</v>
      </c>
      <c r="L967">
        <v>206</v>
      </c>
      <c r="M967" s="8">
        <v>13.567320834515307</v>
      </c>
      <c r="N967" s="8">
        <v>0.51923076923076905</v>
      </c>
      <c r="O967" s="8">
        <v>3.1905594405594409</v>
      </c>
      <c r="P967" s="8">
        <v>14.57917830075788</v>
      </c>
      <c r="Q967" s="15" t="s">
        <v>2049</v>
      </c>
      <c r="R967" s="15" t="s">
        <v>2049</v>
      </c>
      <c r="S967" s="15" t="s">
        <v>2049</v>
      </c>
      <c r="T967" s="15" t="s">
        <v>2049</v>
      </c>
      <c r="U967" s="16">
        <v>0</v>
      </c>
      <c r="V967" s="17">
        <v>1</v>
      </c>
      <c r="X967">
        <v>1</v>
      </c>
      <c r="Y967">
        <v>0</v>
      </c>
      <c r="Z967" s="8">
        <v>0.1873089255089106</v>
      </c>
      <c r="AA967" s="8">
        <v>13.381787088499358</v>
      </c>
      <c r="AB967" s="9">
        <v>15.981735159817351</v>
      </c>
      <c r="AC967">
        <v>15</v>
      </c>
      <c r="AD967" s="8">
        <v>12.876592356687899</v>
      </c>
      <c r="AE967" s="15" t="s">
        <v>2049</v>
      </c>
      <c r="AF967" s="8">
        <v>105.51948051948052</v>
      </c>
      <c r="AG967" s="8">
        <v>0.87578455700000002</v>
      </c>
      <c r="AH967" s="8">
        <v>66.6666666666667</v>
      </c>
      <c r="AI967" s="8">
        <v>0.46398318184628701</v>
      </c>
      <c r="AJ967" s="8">
        <v>168</v>
      </c>
      <c r="AK967" s="14">
        <v>21.5</v>
      </c>
      <c r="AL967" s="8">
        <v>0</v>
      </c>
      <c r="AM967" s="3" t="s">
        <v>2049</v>
      </c>
      <c r="AN967">
        <v>0</v>
      </c>
      <c r="AO967" s="3" t="s">
        <v>2049</v>
      </c>
      <c r="AP967" s="3" t="s">
        <v>2049</v>
      </c>
      <c r="AQ967" s="8">
        <v>0</v>
      </c>
      <c r="AR967" s="8">
        <v>0</v>
      </c>
      <c r="AT967" s="34">
        <v>0.10160245482441187</v>
      </c>
      <c r="AU967" s="34">
        <v>1.3136768354984674</v>
      </c>
      <c r="AV967" s="7">
        <v>1</v>
      </c>
      <c r="AW967" s="3" t="s">
        <v>2049</v>
      </c>
      <c r="AX967" s="3" t="s">
        <v>2049</v>
      </c>
      <c r="AY967" s="8">
        <v>2.992700729927007</v>
      </c>
      <c r="AZ967">
        <v>14.9</v>
      </c>
      <c r="BA967">
        <v>14</v>
      </c>
      <c r="BB967" s="8">
        <v>0</v>
      </c>
      <c r="BC967" s="3" t="s">
        <v>2110</v>
      </c>
      <c r="BD967" s="8">
        <v>1.0355029585798816</v>
      </c>
      <c r="BE967">
        <f>VLOOKUP(A967,'dati SCL7_com'!A:C,3,FALSE)</f>
        <v>0.6</v>
      </c>
    </row>
    <row r="968" spans="1:57" x14ac:dyDescent="0.3">
      <c r="A968">
        <v>65035</v>
      </c>
      <c r="B968" t="s">
        <v>654</v>
      </c>
      <c r="C968">
        <v>2471</v>
      </c>
      <c r="D968" t="s">
        <v>257</v>
      </c>
      <c r="E968" t="str">
        <f>VLOOKUP(A968,'0. dati base'!B:K,10,FALSE)</f>
        <v>CAMPANIA</v>
      </c>
      <c r="F968" s="15" t="s">
        <v>2049</v>
      </c>
      <c r="G968" s="8">
        <v>-0.13249835201054713</v>
      </c>
      <c r="H968">
        <v>184</v>
      </c>
      <c r="I968" s="8">
        <v>23.974164133738601</v>
      </c>
      <c r="J968" s="8">
        <v>78.477690288713902</v>
      </c>
      <c r="K968">
        <v>39.21</v>
      </c>
      <c r="L968">
        <v>0</v>
      </c>
      <c r="M968" s="8">
        <v>10.649671052631579</v>
      </c>
      <c r="N968" s="8">
        <v>0.66067146282973599</v>
      </c>
      <c r="O968" s="8">
        <v>0.59952038369304606</v>
      </c>
      <c r="P968" s="8">
        <v>30.414012738853501</v>
      </c>
      <c r="Q968" s="15" t="s">
        <v>2049</v>
      </c>
      <c r="R968" s="15" t="s">
        <v>2049</v>
      </c>
      <c r="S968" s="15" t="s">
        <v>2049</v>
      </c>
      <c r="T968" s="15" t="s">
        <v>2049</v>
      </c>
      <c r="U968" s="16">
        <v>0</v>
      </c>
      <c r="V968" s="17">
        <v>0</v>
      </c>
      <c r="X968">
        <v>0</v>
      </c>
      <c r="Y968">
        <v>84.6</v>
      </c>
      <c r="Z968" s="8">
        <v>0.13943768996960487</v>
      </c>
      <c r="AA968" s="8">
        <v>7.8189300411522638</v>
      </c>
      <c r="AB968" s="9">
        <v>17.674418604651162</v>
      </c>
      <c r="AC968">
        <v>3</v>
      </c>
      <c r="AD968" s="8">
        <v>38.051771117166211</v>
      </c>
      <c r="AE968" s="15" t="s">
        <v>2049</v>
      </c>
      <c r="AF968" s="8">
        <v>82.456140350877192</v>
      </c>
      <c r="AG968" s="8">
        <v>1.214083367</v>
      </c>
      <c r="AH968" s="8">
        <v>0</v>
      </c>
      <c r="AI968" s="8">
        <v>0.70698174006444703</v>
      </c>
      <c r="AJ968" s="8">
        <v>45.333333333333343</v>
      </c>
      <c r="AK968" s="14">
        <v>35.9</v>
      </c>
      <c r="AL968" s="8">
        <v>0</v>
      </c>
      <c r="AM968" s="3" t="s">
        <v>2049</v>
      </c>
      <c r="AN968">
        <v>0</v>
      </c>
      <c r="AO968" s="3" t="s">
        <v>2049</v>
      </c>
      <c r="AP968" s="3" t="s">
        <v>2049</v>
      </c>
      <c r="AQ968" s="8">
        <v>0</v>
      </c>
      <c r="AR968" s="8">
        <v>0</v>
      </c>
      <c r="AT968" s="34">
        <v>0.19123505976095617</v>
      </c>
      <c r="AU968" s="34">
        <v>2.8328611898017</v>
      </c>
      <c r="AV968" s="7">
        <v>1</v>
      </c>
      <c r="AW968" s="3" t="s">
        <v>2049</v>
      </c>
      <c r="AX968" s="3" t="s">
        <v>2049</v>
      </c>
      <c r="AY968" s="8">
        <v>1.2620950778291959</v>
      </c>
      <c r="AZ968">
        <v>14.3</v>
      </c>
      <c r="BA968">
        <v>1</v>
      </c>
      <c r="BB968" s="8">
        <v>0.40469445568595713</v>
      </c>
      <c r="BC968" s="3" t="s">
        <v>2110</v>
      </c>
      <c r="BD968" s="8">
        <v>0.14074595355383532</v>
      </c>
      <c r="BE968">
        <f>VLOOKUP(A968,'dati SCL7_com'!A:C,3,FALSE)</f>
        <v>0.2</v>
      </c>
    </row>
    <row r="969" spans="1:57" x14ac:dyDescent="0.3">
      <c r="A969">
        <v>65036</v>
      </c>
      <c r="B969" t="s">
        <v>690</v>
      </c>
      <c r="C969">
        <v>1383</v>
      </c>
      <c r="D969" t="s">
        <v>2092</v>
      </c>
      <c r="E969" t="str">
        <f>VLOOKUP(A969,'0. dati base'!B:K,10,FALSE)</f>
        <v>CAMPANIA</v>
      </c>
      <c r="F969" s="15" t="s">
        <v>2049</v>
      </c>
      <c r="G969" s="8">
        <v>6.7716535433070865E-2</v>
      </c>
      <c r="H969">
        <v>130</v>
      </c>
      <c r="I969" s="8">
        <v>10.32448377581121</v>
      </c>
      <c r="J969" s="8">
        <v>68.136272545090108</v>
      </c>
      <c r="K969">
        <v>32.57</v>
      </c>
      <c r="L969">
        <v>0</v>
      </c>
      <c r="M969" s="8">
        <v>0.5020758907019407</v>
      </c>
      <c r="N969" s="8">
        <v>0.67595818815330999</v>
      </c>
      <c r="O969" s="8">
        <v>2.0905923344947741</v>
      </c>
      <c r="P969" s="8">
        <v>26.865671641791049</v>
      </c>
      <c r="Q969" s="15" t="s">
        <v>2049</v>
      </c>
      <c r="R969" s="15" t="s">
        <v>2049</v>
      </c>
      <c r="S969" s="15" t="s">
        <v>2049</v>
      </c>
      <c r="T969" s="15" t="s">
        <v>2049</v>
      </c>
      <c r="U969" s="16">
        <v>0</v>
      </c>
      <c r="V969" s="17">
        <v>0</v>
      </c>
      <c r="X969">
        <v>0</v>
      </c>
      <c r="Y969">
        <v>0</v>
      </c>
      <c r="Z969" s="8">
        <v>0.17551622418879056</v>
      </c>
      <c r="AA969" s="8">
        <v>0.22903804023102969</v>
      </c>
      <c r="AB969" s="9">
        <v>23.776223776223777</v>
      </c>
      <c r="AC969">
        <v>3</v>
      </c>
      <c r="AD969" s="8">
        <v>21.042016806722689</v>
      </c>
      <c r="AE969" s="15" t="s">
        <v>2049</v>
      </c>
      <c r="AF969" s="8">
        <v>70.588235294117652</v>
      </c>
      <c r="AG969" s="8">
        <v>2.169197397</v>
      </c>
      <c r="AH969" s="8">
        <v>66.6666666666667</v>
      </c>
      <c r="AI969" s="8">
        <v>2.5656948881789141</v>
      </c>
      <c r="AJ969" s="8">
        <v>36.666666666666657</v>
      </c>
      <c r="AK969" s="14">
        <v>31.1</v>
      </c>
      <c r="AL969" s="8">
        <v>0</v>
      </c>
      <c r="AM969" s="3" t="s">
        <v>2049</v>
      </c>
      <c r="AN969">
        <v>0</v>
      </c>
      <c r="AO969" s="3" t="s">
        <v>2049</v>
      </c>
      <c r="AP969" s="3" t="s">
        <v>2049</v>
      </c>
      <c r="AQ969" s="8">
        <v>0</v>
      </c>
      <c r="AR969" s="8">
        <v>0</v>
      </c>
      <c r="AT969" s="34">
        <v>0.26190476190476192</v>
      </c>
      <c r="AU969" s="34">
        <v>3.6153289949385394</v>
      </c>
      <c r="AV969" s="7">
        <v>1</v>
      </c>
      <c r="AW969" s="3" t="s">
        <v>2049</v>
      </c>
      <c r="AX969" s="3" t="s">
        <v>2049</v>
      </c>
      <c r="AY969" s="8">
        <v>6.051437216338881</v>
      </c>
      <c r="AZ969">
        <v>16.2</v>
      </c>
      <c r="BA969">
        <v>2</v>
      </c>
      <c r="BB969" s="8">
        <v>0</v>
      </c>
      <c r="BC969" s="3" t="s">
        <v>2110</v>
      </c>
      <c r="BD969" s="8">
        <v>0.19323671497584541</v>
      </c>
      <c r="BE969">
        <f>VLOOKUP(A969,'dati SCL7_com'!A:C,3,FALSE)</f>
        <v>0</v>
      </c>
    </row>
    <row r="970" spans="1:57" x14ac:dyDescent="0.3">
      <c r="A970">
        <v>65037</v>
      </c>
      <c r="B970" t="s">
        <v>709</v>
      </c>
      <c r="C970">
        <v>53659</v>
      </c>
      <c r="D970" t="s">
        <v>2093</v>
      </c>
      <c r="E970" t="str">
        <f>VLOOKUP(A970,'0. dati base'!B:K,10,FALSE)</f>
        <v>CAMPANIA</v>
      </c>
      <c r="F970" s="15" t="s">
        <v>2049</v>
      </c>
      <c r="G970" s="8">
        <v>2.4118138969134863E-2</v>
      </c>
      <c r="H970">
        <v>1475</v>
      </c>
      <c r="I970" s="8">
        <v>9.6409019207571678</v>
      </c>
      <c r="J970" s="8">
        <v>64.753966981888098</v>
      </c>
      <c r="K970">
        <v>34.28</v>
      </c>
      <c r="L970">
        <v>652</v>
      </c>
      <c r="M970" s="8">
        <v>15.064504868502166</v>
      </c>
      <c r="N970" s="8">
        <v>0.53659353542120203</v>
      </c>
      <c r="O970" s="8">
        <v>1.524032825322392</v>
      </c>
      <c r="P970" s="8">
        <v>9.9009900990099009</v>
      </c>
      <c r="Q970" s="15" t="s">
        <v>2049</v>
      </c>
      <c r="R970" s="15" t="s">
        <v>2049</v>
      </c>
      <c r="S970" s="15" t="s">
        <v>2049</v>
      </c>
      <c r="T970" s="15" t="s">
        <v>2049</v>
      </c>
      <c r="U970" s="16">
        <v>1</v>
      </c>
      <c r="V970" s="17">
        <v>1</v>
      </c>
      <c r="X970">
        <v>1</v>
      </c>
      <c r="Y970">
        <v>1.5</v>
      </c>
      <c r="Z970" s="8">
        <v>0.16986174259998144</v>
      </c>
      <c r="AA970" s="8">
        <v>12.915753833897631</v>
      </c>
      <c r="AB970" s="9">
        <v>15.793298686766272</v>
      </c>
      <c r="AC970">
        <v>63</v>
      </c>
      <c r="AD970" s="8">
        <v>21.806620780072109</v>
      </c>
      <c r="AE970" s="15" t="s">
        <v>2049</v>
      </c>
      <c r="AF970" s="8">
        <v>26.419989077007099</v>
      </c>
      <c r="AG970" s="8">
        <v>1.062263553</v>
      </c>
      <c r="AH970" s="8">
        <v>79.36507936507941</v>
      </c>
      <c r="AI970" s="8">
        <v>0.54983566804946005</v>
      </c>
      <c r="AJ970" s="8">
        <v>178.87719298245611</v>
      </c>
      <c r="AK970" s="14">
        <v>19.7</v>
      </c>
      <c r="AL970" s="8">
        <v>4.3586843841296767</v>
      </c>
      <c r="AM970" s="3" t="s">
        <v>2049</v>
      </c>
      <c r="AN970">
        <v>1</v>
      </c>
      <c r="AO970" s="3" t="s">
        <v>2049</v>
      </c>
      <c r="AP970" s="3" t="s">
        <v>2049</v>
      </c>
      <c r="AQ970" s="8">
        <v>0.22097335777975499</v>
      </c>
      <c r="AR970" s="8">
        <v>0</v>
      </c>
      <c r="AT970" s="34">
        <v>0.17992473965170211</v>
      </c>
      <c r="AU970" s="34">
        <v>1.4722600122998937</v>
      </c>
      <c r="AV970" s="7">
        <v>3</v>
      </c>
      <c r="AW970" s="3" t="s">
        <v>2049</v>
      </c>
      <c r="AX970" s="3" t="s">
        <v>2049</v>
      </c>
      <c r="AY970" s="8">
        <v>3.7785040902306779</v>
      </c>
      <c r="AZ970">
        <v>15.5</v>
      </c>
      <c r="BA970">
        <v>222</v>
      </c>
      <c r="BB970" s="8">
        <v>9.318101343670214E-2</v>
      </c>
      <c r="BC970" s="3" t="s">
        <v>2110</v>
      </c>
      <c r="BD970" s="8">
        <v>6.2448418156808803</v>
      </c>
      <c r="BE970">
        <f>VLOOKUP(A970,'dati SCL7_com'!A:C,3,FALSE)</f>
        <v>0.8</v>
      </c>
    </row>
    <row r="971" spans="1:57" x14ac:dyDescent="0.3">
      <c r="A971">
        <v>65038</v>
      </c>
      <c r="B971" t="s">
        <v>718</v>
      </c>
      <c r="C971">
        <v>1922</v>
      </c>
      <c r="D971" t="s">
        <v>273</v>
      </c>
      <c r="E971" t="str">
        <f>VLOOKUP(A971,'0. dati base'!B:K,10,FALSE)</f>
        <v>CAMPANIA</v>
      </c>
      <c r="F971" s="15" t="s">
        <v>2049</v>
      </c>
      <c r="G971" s="8">
        <v>-4.5123726346433773E-2</v>
      </c>
      <c r="H971">
        <v>62</v>
      </c>
      <c r="I971" s="8">
        <v>6.3008130081300813</v>
      </c>
      <c r="J971" s="8">
        <v>72.9986431478968</v>
      </c>
      <c r="K971">
        <v>35.81</v>
      </c>
      <c r="L971">
        <v>0</v>
      </c>
      <c r="M971" s="8">
        <v>5.439529143725081</v>
      </c>
      <c r="N971" s="8">
        <v>0.528523489932886</v>
      </c>
      <c r="O971" s="8">
        <v>8.5570469798657722</v>
      </c>
      <c r="P971" s="8">
        <v>35.004730368968779</v>
      </c>
      <c r="Q971" s="15" t="s">
        <v>2049</v>
      </c>
      <c r="R971" s="15" t="s">
        <v>2049</v>
      </c>
      <c r="S971" s="15" t="s">
        <v>2049</v>
      </c>
      <c r="T971" s="15" t="s">
        <v>2049</v>
      </c>
      <c r="U971" s="16">
        <v>0</v>
      </c>
      <c r="V971" s="17">
        <v>0</v>
      </c>
      <c r="X971">
        <v>1</v>
      </c>
      <c r="Y971">
        <v>96.3</v>
      </c>
      <c r="Z971" s="8">
        <v>0.1681910569105691</v>
      </c>
      <c r="AA971" s="8">
        <v>5.6435643564356441</v>
      </c>
      <c r="AB971" s="9">
        <v>15.228426395939088</v>
      </c>
      <c r="AC971">
        <v>5</v>
      </c>
      <c r="AD971" s="8">
        <v>456.7069486404834</v>
      </c>
      <c r="AE971" s="15" t="s">
        <v>2049</v>
      </c>
      <c r="AF971" s="8">
        <v>82.432432432432435</v>
      </c>
      <c r="AG971" s="8">
        <v>2.6014568159999998</v>
      </c>
      <c r="AH971" s="8">
        <v>80</v>
      </c>
      <c r="AI971" s="8">
        <v>9.6705695574518996E-2</v>
      </c>
      <c r="AJ971" s="8">
        <v>26.6</v>
      </c>
      <c r="AK971" s="14">
        <v>26.6</v>
      </c>
      <c r="AL971" s="8">
        <v>0</v>
      </c>
      <c r="AM971" s="3" t="s">
        <v>2049</v>
      </c>
      <c r="AN971">
        <v>0</v>
      </c>
      <c r="AO971" s="3" t="s">
        <v>2049</v>
      </c>
      <c r="AP971" s="3" t="s">
        <v>2049</v>
      </c>
      <c r="AQ971" s="8">
        <v>0</v>
      </c>
      <c r="AR971" s="8">
        <v>0</v>
      </c>
      <c r="AT971" s="34">
        <v>0.2109704641350211</v>
      </c>
      <c r="AU971" s="34">
        <v>3.6420395421436007</v>
      </c>
      <c r="AV971" s="7">
        <v>1</v>
      </c>
      <c r="AW971" s="3" t="s">
        <v>2049</v>
      </c>
      <c r="AX971" s="3" t="s">
        <v>2049</v>
      </c>
      <c r="AY971" s="8">
        <v>2.71591526344378</v>
      </c>
      <c r="AZ971">
        <v>16.7</v>
      </c>
      <c r="BA971">
        <v>2</v>
      </c>
      <c r="BB971" s="8">
        <v>0</v>
      </c>
      <c r="BC971" s="3" t="s">
        <v>2110</v>
      </c>
      <c r="BD971" s="8">
        <v>6.3673989175421844E-2</v>
      </c>
      <c r="BE971">
        <f>VLOOKUP(A971,'dati SCL7_com'!A:C,3,FALSE)</f>
        <v>0</v>
      </c>
    </row>
    <row r="972" spans="1:57" x14ac:dyDescent="0.3">
      <c r="A972">
        <v>65039</v>
      </c>
      <c r="B972" t="s">
        <v>723</v>
      </c>
      <c r="C972">
        <v>5168</v>
      </c>
      <c r="D972" t="s">
        <v>162</v>
      </c>
      <c r="E972" t="str">
        <f>VLOOKUP(A972,'0. dati base'!B:K,10,FALSE)</f>
        <v>CAMPANIA</v>
      </c>
      <c r="F972" s="15" t="s">
        <v>2049</v>
      </c>
      <c r="G972" s="8">
        <v>5.0745650372825184E-2</v>
      </c>
      <c r="H972">
        <v>106</v>
      </c>
      <c r="I972" s="8">
        <v>13.975951113739404</v>
      </c>
      <c r="J972" s="8">
        <v>73.025689819219693</v>
      </c>
      <c r="K972">
        <v>38.43</v>
      </c>
      <c r="L972">
        <v>26625</v>
      </c>
      <c r="M972" s="8">
        <v>38.29444891391794</v>
      </c>
      <c r="N972" s="8">
        <v>0.29851909586905701</v>
      </c>
      <c r="O972" s="8">
        <v>1.013250194855807</v>
      </c>
      <c r="P972" s="8">
        <v>54.879301489470983</v>
      </c>
      <c r="Q972" s="15" t="s">
        <v>2049</v>
      </c>
      <c r="R972" s="15" t="s">
        <v>2049</v>
      </c>
      <c r="S972" s="15" t="s">
        <v>2049</v>
      </c>
      <c r="T972" s="15" t="s">
        <v>2049</v>
      </c>
      <c r="U972" s="16">
        <v>0</v>
      </c>
      <c r="V972" s="17">
        <v>0</v>
      </c>
      <c r="X972">
        <v>1</v>
      </c>
      <c r="Y972">
        <v>57.7</v>
      </c>
      <c r="Z972" s="8">
        <v>0.15493790656416323</v>
      </c>
      <c r="AA972" s="8">
        <v>35.962145110410091</v>
      </c>
      <c r="AB972" s="9">
        <v>17.916666666666668</v>
      </c>
      <c r="AC972">
        <v>13</v>
      </c>
      <c r="AD972" s="8">
        <v>2.290076335877862</v>
      </c>
      <c r="AE972" s="15" t="s">
        <v>2049</v>
      </c>
      <c r="AF972" s="8">
        <v>80.216802168021687</v>
      </c>
      <c r="AG972" s="8">
        <v>2.3219814240000001</v>
      </c>
      <c r="AH972" s="8">
        <v>53.846153846153797</v>
      </c>
      <c r="AI972" s="8">
        <v>0</v>
      </c>
      <c r="AJ972" s="8">
        <v>34.333333333333343</v>
      </c>
      <c r="AK972" s="14">
        <v>30.1</v>
      </c>
      <c r="AL972" s="8">
        <v>0</v>
      </c>
      <c r="AM972" s="3" t="s">
        <v>2049</v>
      </c>
      <c r="AN972">
        <v>0</v>
      </c>
      <c r="AO972" s="3" t="s">
        <v>2049</v>
      </c>
      <c r="AP972" s="3" t="s">
        <v>2049</v>
      </c>
      <c r="AQ972" s="8">
        <v>0</v>
      </c>
      <c r="AR972" s="8">
        <v>0</v>
      </c>
      <c r="AT972" s="34">
        <v>0.14772727272727273</v>
      </c>
      <c r="AU972" s="34">
        <v>2.9024767801857587</v>
      </c>
      <c r="AV972" s="7">
        <v>1</v>
      </c>
      <c r="AW972" s="3" t="s">
        <v>2049</v>
      </c>
      <c r="AX972" s="3" t="s">
        <v>2049</v>
      </c>
      <c r="AY972" s="8">
        <v>2.1568627450980391</v>
      </c>
      <c r="AZ972">
        <v>24.7</v>
      </c>
      <c r="BA972">
        <v>10</v>
      </c>
      <c r="BB972" s="8">
        <v>0.19349845201238391</v>
      </c>
      <c r="BC972" s="3" t="s">
        <v>2110</v>
      </c>
      <c r="BD972" s="8">
        <v>0.23182297154899895</v>
      </c>
      <c r="BE972">
        <f>VLOOKUP(A972,'dati SCL7_com'!A:C,3,FALSE)</f>
        <v>1</v>
      </c>
    </row>
    <row r="973" spans="1:57" x14ac:dyDescent="0.3">
      <c r="A973">
        <v>65040</v>
      </c>
      <c r="B973" t="s">
        <v>728</v>
      </c>
      <c r="C973">
        <v>2397</v>
      </c>
      <c r="D973" t="s">
        <v>301</v>
      </c>
      <c r="E973" t="str">
        <f>VLOOKUP(A973,'0. dati base'!B:K,10,FALSE)</f>
        <v>CAMPANIA</v>
      </c>
      <c r="F973" s="15" t="s">
        <v>2049</v>
      </c>
      <c r="G973" s="8">
        <v>-7.9681274900398409E-4</v>
      </c>
      <c r="H973">
        <v>53</v>
      </c>
      <c r="I973" s="8">
        <v>25.159489633173841</v>
      </c>
      <c r="J973" s="8">
        <v>78.585657370517907</v>
      </c>
      <c r="K973">
        <v>39.64</v>
      </c>
      <c r="L973">
        <v>1504</v>
      </c>
      <c r="M973" s="8">
        <v>2.7978563118646651</v>
      </c>
      <c r="N973" s="8">
        <v>0.67087276550998998</v>
      </c>
      <c r="O973" s="8">
        <v>0.94637223974763396</v>
      </c>
      <c r="P973" s="8">
        <v>32.899305555555557</v>
      </c>
      <c r="Q973" s="15" t="s">
        <v>2049</v>
      </c>
      <c r="R973" s="15" t="s">
        <v>2049</v>
      </c>
      <c r="S973" s="15" t="s">
        <v>2049</v>
      </c>
      <c r="T973" s="15" t="s">
        <v>2049</v>
      </c>
      <c r="U973" s="16">
        <v>0</v>
      </c>
      <c r="V973" s="17">
        <v>0</v>
      </c>
      <c r="X973">
        <v>0</v>
      </c>
      <c r="Y973">
        <v>61.2</v>
      </c>
      <c r="Z973" s="8">
        <v>0.15629984051036683</v>
      </c>
      <c r="AA973" s="8">
        <v>2.4145785876993164</v>
      </c>
      <c r="AB973" s="9">
        <v>15.481171548117153</v>
      </c>
      <c r="AC973">
        <v>4</v>
      </c>
      <c r="AD973" s="8">
        <v>23.436224489795919</v>
      </c>
      <c r="AE973" s="15" t="s">
        <v>2049</v>
      </c>
      <c r="AF973" s="8">
        <v>138.68613138686132</v>
      </c>
      <c r="AG973" s="8">
        <v>1.6687526070000001</v>
      </c>
      <c r="AH973" s="8">
        <v>25</v>
      </c>
      <c r="AI973" s="8">
        <v>0.58136497224338701</v>
      </c>
      <c r="AJ973" s="8">
        <v>33.75</v>
      </c>
      <c r="AK973" s="14">
        <v>31.2</v>
      </c>
      <c r="AL973" s="8">
        <v>0</v>
      </c>
      <c r="AM973" s="3" t="s">
        <v>2049</v>
      </c>
      <c r="AN973">
        <v>0</v>
      </c>
      <c r="AO973" s="3" t="s">
        <v>2049</v>
      </c>
      <c r="AP973" s="3" t="s">
        <v>2049</v>
      </c>
      <c r="AQ973" s="8">
        <v>0</v>
      </c>
      <c r="AR973" s="8">
        <v>4.4456165467354865</v>
      </c>
      <c r="AT973" s="34">
        <v>0.18666666666666668</v>
      </c>
      <c r="AU973" s="34">
        <v>2.9203170629954109</v>
      </c>
      <c r="AV973" s="7">
        <v>1</v>
      </c>
      <c r="AW973" s="3" t="s">
        <v>2049</v>
      </c>
      <c r="AX973" s="3" t="s">
        <v>2049</v>
      </c>
      <c r="AY973" s="8">
        <v>1.7368649587494569</v>
      </c>
      <c r="AZ973">
        <v>9.3000000000000007</v>
      </c>
      <c r="BA973">
        <v>3</v>
      </c>
      <c r="BB973" s="8">
        <v>0</v>
      </c>
      <c r="BC973" s="3" t="s">
        <v>2110</v>
      </c>
      <c r="BD973" s="8">
        <v>6.4977257959714096E-2</v>
      </c>
      <c r="BE973">
        <f>VLOOKUP(A973,'dati SCL7_com'!A:C,3,FALSE)</f>
        <v>0.4</v>
      </c>
    </row>
    <row r="974" spans="1:57" x14ac:dyDescent="0.3">
      <c r="A974">
        <v>65041</v>
      </c>
      <c r="B974" t="s">
        <v>746</v>
      </c>
      <c r="C974">
        <v>2141</v>
      </c>
      <c r="D974" t="s">
        <v>2093</v>
      </c>
      <c r="E974" t="str">
        <f>VLOOKUP(A974,'0. dati base'!B:K,10,FALSE)</f>
        <v>CAMPANIA</v>
      </c>
      <c r="F974" s="15" t="s">
        <v>2049</v>
      </c>
      <c r="G974" s="8">
        <v>-2.3334747560458211E-2</v>
      </c>
      <c r="H974">
        <v>463</v>
      </c>
      <c r="I974" s="8">
        <v>11.642050390964378</v>
      </c>
      <c r="J974" s="8">
        <v>63.805104408352598</v>
      </c>
      <c r="K974">
        <v>27.03</v>
      </c>
      <c r="L974">
        <v>3180</v>
      </c>
      <c r="M974" s="8">
        <v>0.91205502038754904</v>
      </c>
      <c r="N974" s="8">
        <v>0.83227176220806798</v>
      </c>
      <c r="O974" s="8">
        <v>2.547770700636943</v>
      </c>
      <c r="P974" s="8">
        <v>29.759704251386321</v>
      </c>
      <c r="Q974" s="15" t="s">
        <v>2049</v>
      </c>
      <c r="R974" s="15" t="s">
        <v>2049</v>
      </c>
      <c r="S974" s="15" t="s">
        <v>2049</v>
      </c>
      <c r="T974" s="15" t="s">
        <v>2049</v>
      </c>
      <c r="U974" s="16">
        <v>0</v>
      </c>
      <c r="V974" s="17">
        <v>0</v>
      </c>
      <c r="X974">
        <v>0</v>
      </c>
      <c r="Y974">
        <v>0</v>
      </c>
      <c r="Z974" s="8">
        <v>0.1424847958297133</v>
      </c>
      <c r="AA974" s="8">
        <v>0.51782513443537137</v>
      </c>
      <c r="AB974" s="9">
        <v>11.737089201877934</v>
      </c>
      <c r="AC974">
        <v>3</v>
      </c>
      <c r="AD974" s="8">
        <v>8.0945121951219505</v>
      </c>
      <c r="AE974" s="15" t="s">
        <v>2049</v>
      </c>
      <c r="AF974" s="8">
        <v>85.430463576158942</v>
      </c>
      <c r="AG974" s="8">
        <v>1.4012143859999999</v>
      </c>
      <c r="AH974" s="8">
        <v>100</v>
      </c>
      <c r="AI974" s="8">
        <v>0</v>
      </c>
      <c r="AJ974" s="8">
        <v>48.666666666666657</v>
      </c>
      <c r="AK974" s="14">
        <v>23.1</v>
      </c>
      <c r="AL974" s="8">
        <v>0</v>
      </c>
      <c r="AM974" s="3" t="s">
        <v>2049</v>
      </c>
      <c r="AN974">
        <v>0</v>
      </c>
      <c r="AO974" s="3" t="s">
        <v>2049</v>
      </c>
      <c r="AP974" s="3" t="s">
        <v>2049</v>
      </c>
      <c r="AQ974" s="8">
        <v>0</v>
      </c>
      <c r="AR974" s="8">
        <v>0</v>
      </c>
      <c r="AT974" s="34">
        <v>0.18705035971223022</v>
      </c>
      <c r="AU974" s="34">
        <v>2.3353573096683791</v>
      </c>
      <c r="AV974" s="7">
        <v>1</v>
      </c>
      <c r="AW974" s="3" t="s">
        <v>2049</v>
      </c>
      <c r="AX974" s="3" t="s">
        <v>2049</v>
      </c>
      <c r="AY974" s="8">
        <v>1.9408054342552159</v>
      </c>
      <c r="AZ974">
        <v>13.9</v>
      </c>
      <c r="BA974">
        <v>4</v>
      </c>
      <c r="BB974" s="8">
        <v>0</v>
      </c>
      <c r="BC974" s="3" t="s">
        <v>2110</v>
      </c>
      <c r="BD974" s="8">
        <v>0.80971659919028338</v>
      </c>
      <c r="BE974">
        <f>VLOOKUP(A974,'dati SCL7_com'!A:C,3,FALSE)</f>
        <v>1</v>
      </c>
    </row>
    <row r="975" spans="1:57" x14ac:dyDescent="0.3">
      <c r="A975">
        <v>65042</v>
      </c>
      <c r="B975" t="s">
        <v>758</v>
      </c>
      <c r="C975">
        <v>1220</v>
      </c>
      <c r="D975" t="s">
        <v>301</v>
      </c>
      <c r="E975" t="str">
        <f>VLOOKUP(A975,'0. dati base'!B:K,10,FALSE)</f>
        <v>CAMPANIA</v>
      </c>
      <c r="F975" s="15" t="s">
        <v>2049</v>
      </c>
      <c r="G975" s="8">
        <v>-8.7342709104367131E-2</v>
      </c>
      <c r="H975">
        <v>29</v>
      </c>
      <c r="I975" s="8">
        <v>17.599351175993512</v>
      </c>
      <c r="J975" s="8">
        <v>83.015597920277202</v>
      </c>
      <c r="K975">
        <v>38.71</v>
      </c>
      <c r="L975">
        <v>0</v>
      </c>
      <c r="M975" s="8">
        <v>1.5906013388514866</v>
      </c>
      <c r="N975" s="8">
        <v>0.61562998405103697</v>
      </c>
      <c r="O975" s="8">
        <v>0</v>
      </c>
      <c r="P975" s="8">
        <v>32.664756446991397</v>
      </c>
      <c r="Q975" s="15" t="s">
        <v>2049</v>
      </c>
      <c r="R975" s="15" t="s">
        <v>2049</v>
      </c>
      <c r="S975" s="15" t="s">
        <v>2049</v>
      </c>
      <c r="T975" s="15" t="s">
        <v>2049</v>
      </c>
      <c r="U975" s="16">
        <v>0</v>
      </c>
      <c r="V975" s="17">
        <v>0</v>
      </c>
      <c r="X975">
        <v>0</v>
      </c>
      <c r="Y975">
        <v>86.9</v>
      </c>
      <c r="Z975" s="8">
        <v>0.12895377128953772</v>
      </c>
      <c r="AA975" s="8">
        <v>1.184510250569476</v>
      </c>
      <c r="AB975" s="9">
        <v>16.831683168316832</v>
      </c>
      <c r="AC975">
        <v>3</v>
      </c>
      <c r="AD975" s="8">
        <v>20.314465408805031</v>
      </c>
      <c r="AE975" s="15" t="s">
        <v>2049</v>
      </c>
      <c r="AF975" s="8">
        <v>113.69863013698631</v>
      </c>
      <c r="AG975" s="8">
        <v>2.4590163930000002</v>
      </c>
      <c r="AH975" s="8">
        <v>0</v>
      </c>
      <c r="AI975" s="8">
        <v>0</v>
      </c>
      <c r="AJ975" s="8">
        <v>19</v>
      </c>
      <c r="AK975" s="14">
        <v>35.9</v>
      </c>
      <c r="AL975" s="8">
        <v>0</v>
      </c>
      <c r="AM975" s="3" t="s">
        <v>2049</v>
      </c>
      <c r="AN975">
        <v>0</v>
      </c>
      <c r="AO975" s="3" t="s">
        <v>2049</v>
      </c>
      <c r="AP975" s="3" t="s">
        <v>2049</v>
      </c>
      <c r="AQ975" s="8">
        <v>0</v>
      </c>
      <c r="AR975" s="8">
        <v>0</v>
      </c>
      <c r="AT975" s="34">
        <v>4.5454545454545456E-2</v>
      </c>
      <c r="AU975" s="34">
        <v>5.7377049180327866</v>
      </c>
      <c r="AV975" s="7">
        <v>1</v>
      </c>
      <c r="AW975" s="3" t="s">
        <v>2049</v>
      </c>
      <c r="AX975" s="3" t="s">
        <v>2049</v>
      </c>
      <c r="AY975" s="8">
        <v>4.2052144659377628</v>
      </c>
      <c r="AZ975">
        <v>14</v>
      </c>
      <c r="BA975">
        <v>1</v>
      </c>
      <c r="BB975" s="8">
        <v>0</v>
      </c>
      <c r="BC975" s="3" t="s">
        <v>2110</v>
      </c>
      <c r="BD975" s="8">
        <v>2.4313153415998053E-2</v>
      </c>
      <c r="BE975">
        <f>VLOOKUP(A975,'dati SCL7_com'!A:C,3,FALSE)</f>
        <v>0.2</v>
      </c>
    </row>
    <row r="976" spans="1:57" x14ac:dyDescent="0.3">
      <c r="A976">
        <v>65043</v>
      </c>
      <c r="B976" t="s">
        <v>776</v>
      </c>
      <c r="C976">
        <v>3638</v>
      </c>
      <c r="D976" t="s">
        <v>230</v>
      </c>
      <c r="E976" t="str">
        <f>VLOOKUP(A976,'0. dati base'!B:K,10,FALSE)</f>
        <v>CAMPANIA</v>
      </c>
      <c r="F976" s="15" t="s">
        <v>2049</v>
      </c>
      <c r="G976" s="8">
        <v>-1.7232375979112272E-2</v>
      </c>
      <c r="H976">
        <v>68</v>
      </c>
      <c r="I976" s="8">
        <v>52.444208289054195</v>
      </c>
      <c r="J976" s="8">
        <v>71.679028995279808</v>
      </c>
      <c r="K976">
        <v>38.24</v>
      </c>
      <c r="L976">
        <v>393</v>
      </c>
      <c r="M976" s="8">
        <v>22.751460090850099</v>
      </c>
      <c r="N976" s="8">
        <v>6.2937062937062999E-2</v>
      </c>
      <c r="O976" s="8">
        <v>2.70979020979021</v>
      </c>
      <c r="P976" s="8">
        <v>19.777777777777779</v>
      </c>
      <c r="Q976" s="15" t="s">
        <v>2049</v>
      </c>
      <c r="R976" s="15" t="s">
        <v>2049</v>
      </c>
      <c r="S976" s="15" t="s">
        <v>2049</v>
      </c>
      <c r="T976" s="15" t="s">
        <v>2049</v>
      </c>
      <c r="U976" s="16">
        <v>0</v>
      </c>
      <c r="V976" s="17">
        <v>0</v>
      </c>
      <c r="X976">
        <v>0</v>
      </c>
      <c r="Y976">
        <v>46.1</v>
      </c>
      <c r="Z976" s="8">
        <v>0.1548884165781084</v>
      </c>
      <c r="AA976" s="8">
        <v>15.636363636363637</v>
      </c>
      <c r="AB976" s="9">
        <v>19.726027397260275</v>
      </c>
      <c r="AC976">
        <v>7</v>
      </c>
      <c r="AD976" s="8">
        <v>3.945111492281304</v>
      </c>
      <c r="AE976" s="15" t="s">
        <v>2049</v>
      </c>
      <c r="AF976" s="8">
        <v>85.053380782918154</v>
      </c>
      <c r="AG976" s="8">
        <v>1.92413414</v>
      </c>
      <c r="AH976" s="8">
        <v>100</v>
      </c>
      <c r="AI976" s="8">
        <v>0</v>
      </c>
      <c r="AJ976" s="8">
        <v>34.428571428571431</v>
      </c>
      <c r="AK976" s="14">
        <v>26.8</v>
      </c>
      <c r="AL976" s="8">
        <v>0</v>
      </c>
      <c r="AM976" s="3" t="s">
        <v>2049</v>
      </c>
      <c r="AN976">
        <v>0</v>
      </c>
      <c r="AO976" s="3" t="s">
        <v>2049</v>
      </c>
      <c r="AP976" s="3" t="s">
        <v>2049</v>
      </c>
      <c r="AQ976" s="8">
        <v>0</v>
      </c>
      <c r="AR976" s="8">
        <v>0</v>
      </c>
      <c r="AT976" s="34">
        <v>0.16060606060606061</v>
      </c>
      <c r="AU976" s="34">
        <v>2.7487630566245187</v>
      </c>
      <c r="AV976" s="7">
        <v>1</v>
      </c>
      <c r="AW976" s="3" t="s">
        <v>2049</v>
      </c>
      <c r="AX976" s="3" t="s">
        <v>2049</v>
      </c>
      <c r="AY976" s="8">
        <v>1.404099971918001</v>
      </c>
      <c r="AZ976">
        <v>16.399999999999999</v>
      </c>
      <c r="BA976">
        <v>0</v>
      </c>
      <c r="BB976" s="8">
        <v>0</v>
      </c>
      <c r="BC976" s="3" t="s">
        <v>2110</v>
      </c>
      <c r="BD976" s="8">
        <v>0</v>
      </c>
      <c r="BE976">
        <f>VLOOKUP(A976,'dati SCL7_com'!A:C,3,FALSE)</f>
        <v>0</v>
      </c>
    </row>
    <row r="977" spans="1:57" x14ac:dyDescent="0.3">
      <c r="A977">
        <v>65044</v>
      </c>
      <c r="B977" t="s">
        <v>782</v>
      </c>
      <c r="C977">
        <v>696</v>
      </c>
      <c r="D977" t="s">
        <v>144</v>
      </c>
      <c r="E977" t="str">
        <f>VLOOKUP(A977,'0. dati base'!B:K,10,FALSE)</f>
        <v>CAMPANIA</v>
      </c>
      <c r="F977" s="15" t="s">
        <v>2049</v>
      </c>
      <c r="G977" s="8">
        <v>4.7345767575322814E-2</v>
      </c>
      <c r="H977">
        <v>647</v>
      </c>
      <c r="I977" s="8">
        <v>18.219178082191782</v>
      </c>
      <c r="J977" s="8">
        <v>70.926517571884901</v>
      </c>
      <c r="K977">
        <v>40.89</v>
      </c>
      <c r="L977">
        <v>20055</v>
      </c>
      <c r="M977" s="8">
        <v>3.2040279208147386</v>
      </c>
      <c r="N977" s="8">
        <v>0.41880341880341898</v>
      </c>
      <c r="O977" s="8">
        <v>1.0683760683760679</v>
      </c>
      <c r="P977" s="8">
        <v>42.923433874709978</v>
      </c>
      <c r="Q977" s="15" t="s">
        <v>2049</v>
      </c>
      <c r="R977" s="15" t="s">
        <v>2049</v>
      </c>
      <c r="S977" s="15" t="s">
        <v>2049</v>
      </c>
      <c r="T977" s="15" t="s">
        <v>2049</v>
      </c>
      <c r="U977" s="16">
        <v>0</v>
      </c>
      <c r="V977" s="17">
        <v>0</v>
      </c>
      <c r="X977">
        <v>0</v>
      </c>
      <c r="Y977">
        <v>0</v>
      </c>
      <c r="Z977" s="8">
        <v>0.15616438356164383</v>
      </c>
      <c r="AA977" s="8">
        <v>1.3844515441959531</v>
      </c>
      <c r="AB977" s="9">
        <v>9.2105263157894726</v>
      </c>
      <c r="AC977">
        <v>2</v>
      </c>
      <c r="AD977" s="8">
        <v>0</v>
      </c>
      <c r="AE977" s="15" t="s">
        <v>2049</v>
      </c>
      <c r="AF977" s="8">
        <v>162.16216216216216</v>
      </c>
      <c r="AG977" s="8">
        <v>2.8735632180000001</v>
      </c>
      <c r="AH977" s="8">
        <v>100</v>
      </c>
      <c r="AI977" s="8">
        <v>0</v>
      </c>
      <c r="AJ977" s="8">
        <v>22.5</v>
      </c>
      <c r="AK977" s="14">
        <v>36.799999999999997</v>
      </c>
      <c r="AL977" s="8">
        <v>0</v>
      </c>
      <c r="AM977" s="3" t="s">
        <v>2049</v>
      </c>
      <c r="AN977">
        <v>0</v>
      </c>
      <c r="AO977" s="3" t="s">
        <v>2049</v>
      </c>
      <c r="AP977" s="3" t="s">
        <v>2049</v>
      </c>
      <c r="AQ977" s="8">
        <v>0</v>
      </c>
      <c r="AR977" s="8">
        <v>0</v>
      </c>
      <c r="AT977" s="34">
        <v>0.12686567164179105</v>
      </c>
      <c r="AU977" s="34">
        <v>4.3103448275862064</v>
      </c>
      <c r="AV977" s="7">
        <v>1</v>
      </c>
      <c r="AW977" s="3" t="s">
        <v>2049</v>
      </c>
      <c r="AX977" s="3" t="s">
        <v>2049</v>
      </c>
      <c r="AY977" s="8">
        <v>2.9112081513828238</v>
      </c>
      <c r="AZ977">
        <v>21.5</v>
      </c>
      <c r="BA977">
        <v>6</v>
      </c>
      <c r="BB977" s="8">
        <v>0</v>
      </c>
      <c r="BC977" s="3" t="s">
        <v>2110</v>
      </c>
      <c r="BD977" s="8">
        <v>5.3571428571428568</v>
      </c>
      <c r="BE977">
        <f>VLOOKUP(A977,'dati SCL7_com'!A:C,3,FALSE)</f>
        <v>1</v>
      </c>
    </row>
    <row r="978" spans="1:57" x14ac:dyDescent="0.3">
      <c r="A978">
        <v>65045</v>
      </c>
      <c r="B978" t="s">
        <v>789</v>
      </c>
      <c r="C978">
        <v>875</v>
      </c>
      <c r="D978" t="s">
        <v>257</v>
      </c>
      <c r="E978" t="str">
        <f>VLOOKUP(A978,'0. dati base'!B:K,10,FALSE)</f>
        <v>CAMPANIA</v>
      </c>
      <c r="F978" s="15" t="s">
        <v>2049</v>
      </c>
      <c r="G978" s="8">
        <v>-7.5291622481442208E-2</v>
      </c>
      <c r="H978">
        <v>112</v>
      </c>
      <c r="I978" s="8">
        <v>23.623853211009173</v>
      </c>
      <c r="J978" s="8">
        <v>77.562326869806</v>
      </c>
      <c r="K978">
        <v>42.18</v>
      </c>
      <c r="L978">
        <v>0</v>
      </c>
      <c r="M978" s="8">
        <v>3.234649122807018</v>
      </c>
      <c r="N978" s="8">
        <v>0.78064516129032302</v>
      </c>
      <c r="O978" s="8">
        <v>3.5483870967741939</v>
      </c>
      <c r="P978" s="8">
        <v>29.471032745591941</v>
      </c>
      <c r="Q978" s="15" t="s">
        <v>2049</v>
      </c>
      <c r="R978" s="15" t="s">
        <v>2049</v>
      </c>
      <c r="S978" s="15" t="s">
        <v>2049</v>
      </c>
      <c r="T978" s="15" t="s">
        <v>2049</v>
      </c>
      <c r="U978" s="16">
        <v>0</v>
      </c>
      <c r="V978" s="17">
        <v>0</v>
      </c>
      <c r="X978">
        <v>0</v>
      </c>
      <c r="Y978">
        <v>90.4</v>
      </c>
      <c r="Z978" s="8">
        <v>0.13417431192660551</v>
      </c>
      <c r="AA978" s="8">
        <v>4.3895747599451296</v>
      </c>
      <c r="AB978" s="9">
        <v>5.1282051282051277</v>
      </c>
      <c r="AC978">
        <v>2</v>
      </c>
      <c r="AD978" s="8">
        <v>16.15384615384615</v>
      </c>
      <c r="AE978" s="15" t="s">
        <v>2049</v>
      </c>
      <c r="AF978" s="8">
        <v>190.90909090909091</v>
      </c>
      <c r="AG978" s="8">
        <v>2.2857142860000002</v>
      </c>
      <c r="AH978" s="8">
        <v>100</v>
      </c>
      <c r="AI978" s="8">
        <v>0</v>
      </c>
      <c r="AJ978" s="8">
        <v>22</v>
      </c>
      <c r="AK978" s="14">
        <v>26.2</v>
      </c>
      <c r="AL978" s="8">
        <v>0</v>
      </c>
      <c r="AM978" s="3" t="s">
        <v>2049</v>
      </c>
      <c r="AN978">
        <v>0</v>
      </c>
      <c r="AO978" s="3" t="s">
        <v>2049</v>
      </c>
      <c r="AP978" s="3" t="s">
        <v>2049</v>
      </c>
      <c r="AQ978" s="8">
        <v>0</v>
      </c>
      <c r="AR978" s="8">
        <v>0</v>
      </c>
      <c r="AT978" s="34">
        <v>0.34848484848484851</v>
      </c>
      <c r="AU978" s="34">
        <v>4.5714285714285721</v>
      </c>
      <c r="AV978" s="7">
        <v>2</v>
      </c>
      <c r="AW978" s="3" t="s">
        <v>2049</v>
      </c>
      <c r="AX978" s="3" t="s">
        <v>2049</v>
      </c>
      <c r="AY978" s="8">
        <v>1.157407407407407</v>
      </c>
      <c r="AZ978">
        <v>13.3</v>
      </c>
      <c r="BA978">
        <v>0</v>
      </c>
      <c r="BB978" s="8">
        <v>0</v>
      </c>
      <c r="BC978" s="3" t="s">
        <v>2110</v>
      </c>
      <c r="BD978" s="8">
        <v>0</v>
      </c>
      <c r="BE978">
        <f>VLOOKUP(A978,'dati SCL7_com'!A:C,3,FALSE)</f>
        <v>0</v>
      </c>
    </row>
    <row r="979" spans="1:57" x14ac:dyDescent="0.3">
      <c r="A979">
        <v>65046</v>
      </c>
      <c r="B979" t="s">
        <v>790</v>
      </c>
      <c r="C979">
        <v>3394</v>
      </c>
      <c r="D979" t="s">
        <v>230</v>
      </c>
      <c r="E979" t="str">
        <f>VLOOKUP(A979,'0. dati base'!B:K,10,FALSE)</f>
        <v>CAMPANIA</v>
      </c>
      <c r="F979" s="15" t="s">
        <v>2049</v>
      </c>
      <c r="G979" s="8">
        <v>4.8711502199874294E-2</v>
      </c>
      <c r="H979">
        <v>115</v>
      </c>
      <c r="I979" s="8">
        <v>43.661971830985912</v>
      </c>
      <c r="J979" s="8">
        <v>67.840375586854393</v>
      </c>
      <c r="K979">
        <v>36.96</v>
      </c>
      <c r="L979">
        <v>18035</v>
      </c>
      <c r="M979" s="8">
        <v>22.712524334847501</v>
      </c>
      <c r="N979" s="8">
        <v>0.30633802816901401</v>
      </c>
      <c r="O979" s="8">
        <v>0.117370892018779</v>
      </c>
      <c r="P979" s="8">
        <v>28.03103782735208</v>
      </c>
      <c r="Q979" s="15" t="s">
        <v>2049</v>
      </c>
      <c r="R979" s="15" t="s">
        <v>2049</v>
      </c>
      <c r="S979" s="15" t="s">
        <v>2049</v>
      </c>
      <c r="T979" s="15" t="s">
        <v>2049</v>
      </c>
      <c r="U979" s="16">
        <v>0</v>
      </c>
      <c r="V979" s="17">
        <v>1</v>
      </c>
      <c r="X979">
        <v>1</v>
      </c>
      <c r="Y979">
        <v>0</v>
      </c>
      <c r="Z979" s="8">
        <v>0.18369793227449804</v>
      </c>
      <c r="AA979" s="8">
        <v>40.36363636363636</v>
      </c>
      <c r="AB979" s="9">
        <v>9.8143236074270561</v>
      </c>
      <c r="AC979">
        <v>8</v>
      </c>
      <c r="AD979" s="8">
        <v>33.27569331158238</v>
      </c>
      <c r="AE979" s="15" t="s">
        <v>2049</v>
      </c>
      <c r="AF979" s="8">
        <v>32.327586206896555</v>
      </c>
      <c r="AG979" s="8">
        <v>2.06246317</v>
      </c>
      <c r="AH979" s="8">
        <v>12.5</v>
      </c>
      <c r="AI979" s="8">
        <v>0.329836258456711</v>
      </c>
      <c r="AJ979" s="8">
        <v>234.42857142857139</v>
      </c>
      <c r="AK979" s="14">
        <v>30.6</v>
      </c>
      <c r="AL979" s="8">
        <v>0</v>
      </c>
      <c r="AM979" s="3" t="s">
        <v>2049</v>
      </c>
      <c r="AN979">
        <v>0</v>
      </c>
      <c r="AO979" s="3" t="s">
        <v>2049</v>
      </c>
      <c r="AP979" s="3" t="s">
        <v>2049</v>
      </c>
      <c r="AQ979" s="8">
        <v>0</v>
      </c>
      <c r="AR979" s="8">
        <v>0</v>
      </c>
      <c r="AT979" s="34">
        <v>0.35028901734104045</v>
      </c>
      <c r="AU979" s="34">
        <v>3.5356511490866236</v>
      </c>
      <c r="AV979" s="7">
        <v>2</v>
      </c>
      <c r="AW979" s="3" t="s">
        <v>2049</v>
      </c>
      <c r="AX979" s="3" t="s">
        <v>2049</v>
      </c>
      <c r="AY979" s="8">
        <v>4.8178259560373382</v>
      </c>
      <c r="AZ979">
        <v>13.8</v>
      </c>
      <c r="BA979">
        <v>3</v>
      </c>
      <c r="BB979" s="8">
        <v>0</v>
      </c>
      <c r="BC979" s="3" t="s">
        <v>2110</v>
      </c>
      <c r="BD979" s="8">
        <v>0.10431154381084839</v>
      </c>
      <c r="BE979">
        <f>VLOOKUP(A979,'dati SCL7_com'!A:C,3,FALSE)</f>
        <v>1</v>
      </c>
    </row>
    <row r="980" spans="1:57" x14ac:dyDescent="0.3">
      <c r="A980">
        <v>65047</v>
      </c>
      <c r="B980" t="s">
        <v>795</v>
      </c>
      <c r="C980">
        <v>2545</v>
      </c>
      <c r="D980" t="s">
        <v>233</v>
      </c>
      <c r="E980" t="str">
        <f>VLOOKUP(A980,'0. dati base'!B:K,10,FALSE)</f>
        <v>CAMPANIA</v>
      </c>
      <c r="F980" s="15" t="s">
        <v>2049</v>
      </c>
      <c r="G980" s="8">
        <v>2.6883910386965377E-2</v>
      </c>
      <c r="H980">
        <v>374</v>
      </c>
      <c r="I980" s="8">
        <v>18.881396271320906</v>
      </c>
      <c r="J980" s="8">
        <v>73.913043478260803</v>
      </c>
      <c r="K980">
        <v>32.89</v>
      </c>
      <c r="L980">
        <v>1698</v>
      </c>
      <c r="M980" s="8">
        <v>1.9803337773250804</v>
      </c>
      <c r="N980" s="8">
        <v>0.72762645914396895</v>
      </c>
      <c r="O980" s="8">
        <v>2.3346303501945531</v>
      </c>
      <c r="P980" s="8">
        <v>16.9392523364486</v>
      </c>
      <c r="Q980" s="15" t="s">
        <v>2049</v>
      </c>
      <c r="R980" s="15" t="s">
        <v>2049</v>
      </c>
      <c r="S980" s="15" t="s">
        <v>2049</v>
      </c>
      <c r="T980" s="15" t="s">
        <v>2049</v>
      </c>
      <c r="U980" s="16">
        <v>0</v>
      </c>
      <c r="V980" s="17">
        <v>0</v>
      </c>
      <c r="X980">
        <v>0</v>
      </c>
      <c r="Y980">
        <v>85.6</v>
      </c>
      <c r="Z980" s="8">
        <v>0.19000396667988892</v>
      </c>
      <c r="AA980" s="8">
        <v>1.9137204022056438</v>
      </c>
      <c r="AB980" s="9">
        <v>12.162162162162163</v>
      </c>
      <c r="AC980">
        <v>3</v>
      </c>
      <c r="AD980" s="8">
        <v>2.7703549060542798</v>
      </c>
      <c r="AE980" s="15" t="s">
        <v>2049</v>
      </c>
      <c r="AF980" s="8">
        <v>85.239852398523979</v>
      </c>
      <c r="AG980" s="8">
        <v>1.178781925</v>
      </c>
      <c r="AH980" s="8">
        <v>100</v>
      </c>
      <c r="AI980" s="8">
        <v>0</v>
      </c>
      <c r="AJ980" s="8">
        <v>80.333333333333329</v>
      </c>
      <c r="AK980" s="14">
        <v>24.8</v>
      </c>
      <c r="AL980" s="8">
        <v>0</v>
      </c>
      <c r="AM980" s="3" t="s">
        <v>2049</v>
      </c>
      <c r="AN980">
        <v>0</v>
      </c>
      <c r="AO980" s="3" t="s">
        <v>2049</v>
      </c>
      <c r="AP980" s="3" t="s">
        <v>2049</v>
      </c>
      <c r="AQ980" s="8">
        <v>0</v>
      </c>
      <c r="AR980" s="8">
        <v>0</v>
      </c>
      <c r="AT980" s="34">
        <v>0.22461538461538461</v>
      </c>
      <c r="AU980" s="34">
        <v>1.9646365422396854</v>
      </c>
      <c r="AV980" s="7">
        <v>1</v>
      </c>
      <c r="AW980" s="3" t="s">
        <v>2049</v>
      </c>
      <c r="AX980" s="3" t="s">
        <v>2049</v>
      </c>
      <c r="AY980" s="8">
        <v>2.393298763462306</v>
      </c>
      <c r="AZ980">
        <v>17.7</v>
      </c>
      <c r="BA980">
        <v>1</v>
      </c>
      <c r="BB980" s="8">
        <v>0</v>
      </c>
      <c r="BC980" s="3" t="s">
        <v>2110</v>
      </c>
      <c r="BD980" s="8">
        <v>0.14925373134328357</v>
      </c>
      <c r="BE980">
        <f>VLOOKUP(A980,'dati SCL7_com'!A:C,3,FALSE)</f>
        <v>0.2</v>
      </c>
    </row>
    <row r="981" spans="1:57" x14ac:dyDescent="0.3">
      <c r="A981">
        <v>65048</v>
      </c>
      <c r="B981" t="s">
        <v>799</v>
      </c>
      <c r="C981">
        <v>592</v>
      </c>
      <c r="D981" t="s">
        <v>257</v>
      </c>
      <c r="E981" t="str">
        <f>VLOOKUP(A981,'0. dati base'!B:K,10,FALSE)</f>
        <v>CAMPANIA</v>
      </c>
      <c r="F981" s="15" t="s">
        <v>2049</v>
      </c>
      <c r="G981" s="8">
        <v>-0.15837696335078533</v>
      </c>
      <c r="H981">
        <v>10</v>
      </c>
      <c r="I981" s="8">
        <v>3.1104199066874028</v>
      </c>
      <c r="J981" s="8">
        <v>81.879194630872405</v>
      </c>
      <c r="K981">
        <v>38.28</v>
      </c>
      <c r="L981">
        <v>0</v>
      </c>
      <c r="M981" s="8">
        <v>3.0564692982456143</v>
      </c>
      <c r="N981" s="8">
        <v>0.68954248366013104</v>
      </c>
      <c r="O981" s="8">
        <v>0</v>
      </c>
      <c r="P981" s="8">
        <v>35.321100917431203</v>
      </c>
      <c r="Q981" s="15" t="s">
        <v>2049</v>
      </c>
      <c r="R981" s="15" t="s">
        <v>2049</v>
      </c>
      <c r="S981" s="15" t="s">
        <v>2049</v>
      </c>
      <c r="T981" s="15" t="s">
        <v>2049</v>
      </c>
      <c r="U981" s="16">
        <v>0</v>
      </c>
      <c r="V981" s="17">
        <v>0</v>
      </c>
      <c r="X981">
        <v>0</v>
      </c>
      <c r="Y981">
        <v>100</v>
      </c>
      <c r="Z981" s="8">
        <v>0.10575427682737169</v>
      </c>
      <c r="AA981" s="8">
        <v>2.0576131687242798</v>
      </c>
      <c r="AB981" s="9">
        <v>7.6923076923076925</v>
      </c>
      <c r="AC981">
        <v>1</v>
      </c>
      <c r="AD981" s="8">
        <v>17.647058823529409</v>
      </c>
      <c r="AE981" s="15" t="s">
        <v>2049</v>
      </c>
      <c r="AF981" s="8">
        <v>187.5</v>
      </c>
      <c r="AG981" s="8">
        <v>1.6891891889999999</v>
      </c>
      <c r="AH981" s="8">
        <v>100</v>
      </c>
      <c r="AI981" s="8">
        <v>0.6</v>
      </c>
      <c r="AJ981" s="8">
        <v>54</v>
      </c>
      <c r="AK981" s="14">
        <v>36.6</v>
      </c>
      <c r="AL981" s="8">
        <v>0</v>
      </c>
      <c r="AM981" s="3" t="s">
        <v>2049</v>
      </c>
      <c r="AN981">
        <v>0</v>
      </c>
      <c r="AO981" s="3" t="s">
        <v>2049</v>
      </c>
      <c r="AP981" s="3" t="s">
        <v>2049</v>
      </c>
      <c r="AQ981" s="8">
        <v>0</v>
      </c>
      <c r="AR981" s="8">
        <v>0</v>
      </c>
      <c r="AT981" s="34">
        <v>0.14141414141414141</v>
      </c>
      <c r="AU981" s="34">
        <v>5.0675675675675675</v>
      </c>
      <c r="AV981" s="7">
        <v>1</v>
      </c>
      <c r="AW981" s="3" t="s">
        <v>2049</v>
      </c>
      <c r="AX981" s="3" t="s">
        <v>2049</v>
      </c>
      <c r="AY981" s="8">
        <v>3.6764705882352939</v>
      </c>
      <c r="AZ981">
        <v>18.899999999999999</v>
      </c>
      <c r="BA981">
        <v>0</v>
      </c>
      <c r="BB981" s="8">
        <v>1.6891891891891893</v>
      </c>
      <c r="BC981" s="3" t="s">
        <v>2110</v>
      </c>
      <c r="BD981" s="8">
        <v>1.7067759003242873E-2</v>
      </c>
      <c r="BE981">
        <f>VLOOKUP(A981,'dati SCL7_com'!A:C,3,FALSE)</f>
        <v>0</v>
      </c>
    </row>
    <row r="982" spans="1:57" x14ac:dyDescent="0.3">
      <c r="A982">
        <v>65049</v>
      </c>
      <c r="B982" t="s">
        <v>814</v>
      </c>
      <c r="C982">
        <v>573</v>
      </c>
      <c r="D982" t="s">
        <v>301</v>
      </c>
      <c r="E982" t="str">
        <f>VLOOKUP(A982,'0. dati base'!B:K,10,FALSE)</f>
        <v>CAMPANIA</v>
      </c>
      <c r="F982" s="15" t="s">
        <v>2049</v>
      </c>
      <c r="G982" s="8">
        <v>-6.7524115755627015E-2</v>
      </c>
      <c r="H982">
        <v>32</v>
      </c>
      <c r="I982" s="8">
        <v>7.0689655172413799</v>
      </c>
      <c r="J982" s="8">
        <v>80.578512396694208</v>
      </c>
      <c r="K982">
        <v>44.85</v>
      </c>
      <c r="L982">
        <v>0</v>
      </c>
      <c r="M982" s="8">
        <v>0.9230827913718459</v>
      </c>
      <c r="N982" s="8">
        <v>0.68679245283018897</v>
      </c>
      <c r="O982" s="8">
        <v>0.75471698113207597</v>
      </c>
      <c r="P982" s="8">
        <v>51.397849462365599</v>
      </c>
      <c r="Q982" s="15" t="s">
        <v>2049</v>
      </c>
      <c r="R982" s="15" t="s">
        <v>2049</v>
      </c>
      <c r="S982" s="15" t="s">
        <v>2049</v>
      </c>
      <c r="T982" s="15" t="s">
        <v>2049</v>
      </c>
      <c r="U982" s="16">
        <v>0</v>
      </c>
      <c r="V982" s="17">
        <v>0</v>
      </c>
      <c r="X982">
        <v>0</v>
      </c>
      <c r="Y982">
        <v>0</v>
      </c>
      <c r="Z982" s="8">
        <v>0.13448275862068965</v>
      </c>
      <c r="AA982" s="8">
        <v>0.54669703872437359</v>
      </c>
      <c r="AB982" s="9">
        <v>5.7692307692307692</v>
      </c>
      <c r="AC982">
        <v>2</v>
      </c>
      <c r="AD982" s="8">
        <v>16.628205128205131</v>
      </c>
      <c r="AE982" s="15" t="s">
        <v>2049</v>
      </c>
      <c r="AF982" s="8">
        <v>200</v>
      </c>
      <c r="AG982" s="8">
        <v>3.4904013960000002</v>
      </c>
      <c r="AH982" s="8">
        <v>100</v>
      </c>
      <c r="AI982" s="8">
        <v>0.53893600616808002</v>
      </c>
      <c r="AJ982" s="8">
        <v>8.5</v>
      </c>
      <c r="AK982" s="14">
        <v>31.1</v>
      </c>
      <c r="AL982" s="8">
        <v>0</v>
      </c>
      <c r="AM982" s="3" t="s">
        <v>2049</v>
      </c>
      <c r="AN982">
        <v>0</v>
      </c>
      <c r="AO982" s="3" t="s">
        <v>2049</v>
      </c>
      <c r="AP982" s="3" t="s">
        <v>2049</v>
      </c>
      <c r="AQ982" s="8">
        <v>0</v>
      </c>
      <c r="AR982" s="8">
        <v>0</v>
      </c>
      <c r="AT982" s="34">
        <v>0.18181818181818182</v>
      </c>
      <c r="AU982" s="34">
        <v>5.2356020942408383</v>
      </c>
      <c r="AV982" s="7">
        <v>1</v>
      </c>
      <c r="AW982" s="3" t="s">
        <v>2049</v>
      </c>
      <c r="AX982" s="3" t="s">
        <v>2049</v>
      </c>
      <c r="AY982" s="8">
        <v>1.785714285714286</v>
      </c>
      <c r="AZ982">
        <v>17.8</v>
      </c>
      <c r="BA982">
        <v>2</v>
      </c>
      <c r="BB982" s="8">
        <v>0</v>
      </c>
      <c r="BC982" s="3" t="s">
        <v>2110</v>
      </c>
      <c r="BD982" s="8">
        <v>0.11396011396011396</v>
      </c>
      <c r="BE982">
        <f>VLOOKUP(A982,'dati SCL7_com'!A:C,3,FALSE)</f>
        <v>0.4</v>
      </c>
    </row>
    <row r="983" spans="1:57" x14ac:dyDescent="0.3">
      <c r="A983">
        <v>65050</v>
      </c>
      <c r="B983" t="s">
        <v>838</v>
      </c>
      <c r="C983">
        <v>40115</v>
      </c>
      <c r="D983" t="s">
        <v>187</v>
      </c>
      <c r="E983" t="str">
        <f>VLOOKUP(A983,'0. dati base'!B:K,10,FALSE)</f>
        <v>CAMPANIA</v>
      </c>
      <c r="F983" s="15" t="s">
        <v>2049</v>
      </c>
      <c r="G983" s="8">
        <v>6.6318843814519274E-2</v>
      </c>
      <c r="H983">
        <v>277</v>
      </c>
      <c r="I983" s="8">
        <v>24.958790130563333</v>
      </c>
      <c r="J983" s="8">
        <v>55.925442413693006</v>
      </c>
      <c r="K983">
        <v>34.92</v>
      </c>
      <c r="L983">
        <v>664</v>
      </c>
      <c r="M983" s="8">
        <v>62.782294489611566</v>
      </c>
      <c r="N983" s="8">
        <v>0.35047545119348</v>
      </c>
      <c r="O983" s="8">
        <v>1.7853677469435281</v>
      </c>
      <c r="P983" s="8">
        <v>11.113987401846581</v>
      </c>
      <c r="Q983" s="15" t="s">
        <v>2049</v>
      </c>
      <c r="R983" s="15" t="s">
        <v>2049</v>
      </c>
      <c r="S983" s="15" t="s">
        <v>2049</v>
      </c>
      <c r="T983" s="15" t="s">
        <v>2049</v>
      </c>
      <c r="U983" s="16">
        <v>1</v>
      </c>
      <c r="V983" s="17">
        <v>1</v>
      </c>
      <c r="X983">
        <v>1</v>
      </c>
      <c r="Y983">
        <v>2.4</v>
      </c>
      <c r="Z983" s="8">
        <v>0.16701117245349173</v>
      </c>
      <c r="AA983" s="8">
        <v>72.508591065292094</v>
      </c>
      <c r="AB983" s="9">
        <v>18.136960570022712</v>
      </c>
      <c r="AC983">
        <v>39</v>
      </c>
      <c r="AD983" s="8">
        <v>25.255522481591729</v>
      </c>
      <c r="AE983" s="15" t="s">
        <v>2049</v>
      </c>
      <c r="AF983" s="8">
        <v>30.419580419580424</v>
      </c>
      <c r="AG983" s="8">
        <v>0.82263492500000002</v>
      </c>
      <c r="AH983" s="8">
        <v>74.358974358974393</v>
      </c>
      <c r="AI983" s="8">
        <v>0.40863863627904701</v>
      </c>
      <c r="AJ983" s="8">
        <v>224.57575757575759</v>
      </c>
      <c r="AK983" s="14">
        <v>20.7</v>
      </c>
      <c r="AL983" s="8">
        <v>11.18987682171643</v>
      </c>
      <c r="AM983" s="3" t="s">
        <v>2049</v>
      </c>
      <c r="AN983">
        <v>2</v>
      </c>
      <c r="AO983" s="3" t="s">
        <v>2049</v>
      </c>
      <c r="AP983" s="3" t="s">
        <v>2049</v>
      </c>
      <c r="AQ983" s="8">
        <v>6.2098977193316802</v>
      </c>
      <c r="AR983" s="8">
        <v>1.5196798541107341</v>
      </c>
      <c r="AT983" s="34">
        <v>0.20929083271559179</v>
      </c>
      <c r="AU983" s="34">
        <v>1.3461298766047614</v>
      </c>
      <c r="AV983" s="7">
        <v>1</v>
      </c>
      <c r="AW983" s="3" t="s">
        <v>2049</v>
      </c>
      <c r="AX983" s="3" t="s">
        <v>2049</v>
      </c>
      <c r="AY983" s="8">
        <v>3.7014805922368952</v>
      </c>
      <c r="AZ983">
        <v>17.5</v>
      </c>
      <c r="BA983">
        <v>75</v>
      </c>
      <c r="BB983" s="8">
        <v>4.9856662096472645E-2</v>
      </c>
      <c r="BC983" s="3" t="s">
        <v>2110</v>
      </c>
      <c r="BD983" s="8">
        <v>0.56282435494481398</v>
      </c>
      <c r="BE983">
        <f>VLOOKUP(A983,'dati SCL7_com'!A:C,3,FALSE)</f>
        <v>0.4</v>
      </c>
    </row>
    <row r="984" spans="1:57" x14ac:dyDescent="0.3">
      <c r="A984">
        <v>65051</v>
      </c>
      <c r="B984" t="s">
        <v>857</v>
      </c>
      <c r="C984">
        <v>1283</v>
      </c>
      <c r="D984" t="s">
        <v>257</v>
      </c>
      <c r="E984" t="str">
        <f>VLOOKUP(A984,'0. dati base'!B:K,10,FALSE)</f>
        <v>CAMPANIA</v>
      </c>
      <c r="F984" s="15" t="s">
        <v>2049</v>
      </c>
      <c r="G984" s="8">
        <v>-6.9633883704235469E-2</v>
      </c>
      <c r="H984">
        <v>31</v>
      </c>
      <c r="I984" s="8">
        <v>38.657407407407405</v>
      </c>
      <c r="J984" s="8">
        <v>77.855887521968299</v>
      </c>
      <c r="K984">
        <v>41.07</v>
      </c>
      <c r="L984">
        <v>0</v>
      </c>
      <c r="M984" s="8">
        <v>6.1883223684210531</v>
      </c>
      <c r="N984" s="8">
        <v>0.62181818181818205</v>
      </c>
      <c r="O984" s="8">
        <v>4.3636363636363642</v>
      </c>
      <c r="P984" s="8">
        <v>32.427184466019412</v>
      </c>
      <c r="Q984" s="15" t="s">
        <v>2049</v>
      </c>
      <c r="R984" s="15" t="s">
        <v>2049</v>
      </c>
      <c r="S984" s="15" t="s">
        <v>2049</v>
      </c>
      <c r="T984" s="15" t="s">
        <v>2049</v>
      </c>
      <c r="U984" s="16">
        <v>0</v>
      </c>
      <c r="V984" s="17">
        <v>0</v>
      </c>
      <c r="X984">
        <v>0</v>
      </c>
      <c r="Y984">
        <v>61</v>
      </c>
      <c r="Z984" s="8">
        <v>0.10879629629629629</v>
      </c>
      <c r="AA984" s="8">
        <v>5.2126200274348422</v>
      </c>
      <c r="AB984" s="9">
        <v>10.869565217391305</v>
      </c>
      <c r="AC984">
        <v>3</v>
      </c>
      <c r="AD984" s="8">
        <v>0</v>
      </c>
      <c r="AE984" s="15" t="s">
        <v>2049</v>
      </c>
      <c r="AF984" s="8">
        <v>85.294117647058826</v>
      </c>
      <c r="AG984" s="8">
        <v>2.3382696799999998</v>
      </c>
      <c r="AH984" s="8">
        <v>100</v>
      </c>
      <c r="AI984" s="8">
        <v>0</v>
      </c>
      <c r="AJ984" s="8">
        <v>16.333333333333329</v>
      </c>
      <c r="AK984" s="14">
        <v>38.299999999999997</v>
      </c>
      <c r="AL984" s="8">
        <v>0</v>
      </c>
      <c r="AM984" s="3" t="s">
        <v>2049</v>
      </c>
      <c r="AN984">
        <v>0</v>
      </c>
      <c r="AO984" s="3" t="s">
        <v>2049</v>
      </c>
      <c r="AP984" s="3" t="s">
        <v>2049</v>
      </c>
      <c r="AQ984" s="8">
        <v>0</v>
      </c>
      <c r="AR984" s="8">
        <v>0</v>
      </c>
      <c r="AT984" s="34">
        <v>0.18124999999999999</v>
      </c>
      <c r="AU984" s="34">
        <v>3.8971161340607949</v>
      </c>
      <c r="AV984" s="7">
        <v>2</v>
      </c>
      <c r="AW984" s="3" t="s">
        <v>2049</v>
      </c>
      <c r="AX984" s="3" t="s">
        <v>2049</v>
      </c>
      <c r="AY984" s="8">
        <v>5.7471264367816088</v>
      </c>
      <c r="AZ984">
        <v>20.3</v>
      </c>
      <c r="BA984">
        <v>1</v>
      </c>
      <c r="BB984" s="8">
        <v>1.5588464536243181</v>
      </c>
      <c r="BC984" s="3" t="s">
        <v>2110</v>
      </c>
      <c r="BD984" s="8">
        <v>7.2674418604651167E-2</v>
      </c>
      <c r="BE984">
        <f>VLOOKUP(A984,'dati SCL7_com'!A:C,3,FALSE)</f>
        <v>0.2</v>
      </c>
    </row>
    <row r="985" spans="1:57" x14ac:dyDescent="0.3">
      <c r="A985">
        <v>65052</v>
      </c>
      <c r="B985" t="s">
        <v>871</v>
      </c>
      <c r="C985">
        <v>13820</v>
      </c>
      <c r="D985" t="s">
        <v>2075</v>
      </c>
      <c r="E985" t="str">
        <f>VLOOKUP(A985,'0. dati base'!B:K,10,FALSE)</f>
        <v>CAMPANIA</v>
      </c>
      <c r="F985" s="15" t="s">
        <v>2049</v>
      </c>
      <c r="G985" s="8">
        <v>0.11421588594704685</v>
      </c>
      <c r="H985">
        <v>431</v>
      </c>
      <c r="I985" s="8">
        <v>15.317686627184324</v>
      </c>
      <c r="J985" s="8">
        <v>67.391730354693308</v>
      </c>
      <c r="K985">
        <v>36.71</v>
      </c>
      <c r="L985">
        <v>534</v>
      </c>
      <c r="M985" s="8">
        <v>4.4785763623264829</v>
      </c>
      <c r="N985" s="8">
        <v>0.42760791366906498</v>
      </c>
      <c r="O985" s="8">
        <v>2.2032374100719418</v>
      </c>
      <c r="P985" s="8">
        <v>19.23225308641975</v>
      </c>
      <c r="Q985" s="15" t="s">
        <v>2049</v>
      </c>
      <c r="R985" s="15" t="s">
        <v>2049</v>
      </c>
      <c r="S985" s="15" t="s">
        <v>2049</v>
      </c>
      <c r="T985" s="15" t="s">
        <v>2049</v>
      </c>
      <c r="U985" s="16">
        <v>1</v>
      </c>
      <c r="V985" s="17">
        <v>0</v>
      </c>
      <c r="X985">
        <v>1</v>
      </c>
      <c r="Y985">
        <v>0</v>
      </c>
      <c r="Z985" s="8">
        <v>0.16056152665058127</v>
      </c>
      <c r="AA985" s="8">
        <v>16.460864369647478</v>
      </c>
      <c r="AB985" s="9">
        <v>16.480238627889634</v>
      </c>
      <c r="AC985">
        <v>14</v>
      </c>
      <c r="AD985" s="8">
        <v>21.515027322404372</v>
      </c>
      <c r="AE985" s="15" t="s">
        <v>2049</v>
      </c>
      <c r="AF985" s="8">
        <v>58.541266794625727</v>
      </c>
      <c r="AG985" s="8">
        <v>1.013024602</v>
      </c>
      <c r="AH985" s="8">
        <v>57.142857142857096</v>
      </c>
      <c r="AI985" s="8">
        <v>0.55707240671365399</v>
      </c>
      <c r="AJ985" s="8">
        <v>67.142857142857139</v>
      </c>
      <c r="AK985" s="14">
        <v>20.2</v>
      </c>
      <c r="AL985" s="8">
        <v>0</v>
      </c>
      <c r="AM985" s="3" t="s">
        <v>2049</v>
      </c>
      <c r="AN985">
        <v>0</v>
      </c>
      <c r="AO985" s="3" t="s">
        <v>2049</v>
      </c>
      <c r="AP985" s="3" t="s">
        <v>2049</v>
      </c>
      <c r="AQ985" s="8">
        <v>0</v>
      </c>
      <c r="AR985" s="8">
        <v>0</v>
      </c>
      <c r="AT985" s="34">
        <v>0.32000663570006638</v>
      </c>
      <c r="AU985" s="34">
        <v>1.5918958031837918</v>
      </c>
      <c r="AV985" s="7">
        <v>4</v>
      </c>
      <c r="AW985" s="3" t="s">
        <v>2049</v>
      </c>
      <c r="AX985" s="3" t="s">
        <v>2049</v>
      </c>
      <c r="AY985" s="8">
        <v>4.2306037573497779</v>
      </c>
      <c r="AZ985">
        <v>15.8</v>
      </c>
      <c r="BA985">
        <v>5</v>
      </c>
      <c r="BB985" s="8">
        <v>0.28943560057887119</v>
      </c>
      <c r="BC985" s="3" t="s">
        <v>2110</v>
      </c>
      <c r="BD985" s="8">
        <v>0.28544243577545192</v>
      </c>
      <c r="BE985">
        <f>VLOOKUP(A985,'dati SCL7_com'!A:C,3,FALSE)</f>
        <v>0.6</v>
      </c>
    </row>
    <row r="986" spans="1:57" x14ac:dyDescent="0.3">
      <c r="A986">
        <v>65053</v>
      </c>
      <c r="B986" t="s">
        <v>912</v>
      </c>
      <c r="C986">
        <v>776</v>
      </c>
      <c r="D986" t="s">
        <v>144</v>
      </c>
      <c r="E986" t="str">
        <f>VLOOKUP(A986,'0. dati base'!B:K,10,FALSE)</f>
        <v>CAMPANIA</v>
      </c>
      <c r="F986" s="15" t="s">
        <v>2049</v>
      </c>
      <c r="G986" s="8">
        <v>4.4444444444444446E-2</v>
      </c>
      <c r="H986">
        <v>449</v>
      </c>
      <c r="I986" s="8">
        <v>38.416075650118202</v>
      </c>
      <c r="J986" s="8">
        <v>56.488549618320604</v>
      </c>
      <c r="K986">
        <v>38.25</v>
      </c>
      <c r="L986">
        <v>18465</v>
      </c>
      <c r="M986" s="8">
        <v>2.7405881679826067</v>
      </c>
      <c r="N986" s="8">
        <v>0.69369369369369405</v>
      </c>
      <c r="O986" s="8">
        <v>0</v>
      </c>
      <c r="P986" s="8">
        <v>25.35211267605634</v>
      </c>
      <c r="Q986" s="15" t="s">
        <v>2049</v>
      </c>
      <c r="R986" s="15" t="s">
        <v>2049</v>
      </c>
      <c r="S986" s="15" t="s">
        <v>2049</v>
      </c>
      <c r="T986" s="15" t="s">
        <v>2049</v>
      </c>
      <c r="U986" s="16">
        <v>0</v>
      </c>
      <c r="V986" s="17">
        <v>0</v>
      </c>
      <c r="X986">
        <v>0</v>
      </c>
      <c r="Y986">
        <v>60.3</v>
      </c>
      <c r="Z986" s="8">
        <v>0.17139479905437352</v>
      </c>
      <c r="AA986" s="8">
        <v>0.85197018104366351</v>
      </c>
      <c r="AB986" s="9">
        <v>16.455696202531644</v>
      </c>
      <c r="AC986">
        <v>2</v>
      </c>
      <c r="AD986" s="8">
        <v>13.758620689655171</v>
      </c>
      <c r="AE986" s="15" t="s">
        <v>2049</v>
      </c>
      <c r="AF986" s="8">
        <v>307.40740740740739</v>
      </c>
      <c r="AG986" s="8">
        <v>2.5773195879999999</v>
      </c>
      <c r="AH986" s="8">
        <v>100</v>
      </c>
      <c r="AI986" s="8">
        <v>0.64661654135338298</v>
      </c>
      <c r="AJ986" s="8">
        <v>12</v>
      </c>
      <c r="AK986" s="14">
        <v>34</v>
      </c>
      <c r="AL986" s="8">
        <v>0</v>
      </c>
      <c r="AM986" s="3" t="s">
        <v>2049</v>
      </c>
      <c r="AN986">
        <v>0</v>
      </c>
      <c r="AO986" s="3" t="s">
        <v>2049</v>
      </c>
      <c r="AP986" s="3" t="s">
        <v>2049</v>
      </c>
      <c r="AQ986" s="8">
        <v>0</v>
      </c>
      <c r="AR986" s="8">
        <v>0</v>
      </c>
      <c r="AT986" s="34">
        <v>0.12698412698412698</v>
      </c>
      <c r="AU986" s="34">
        <v>5.1546391752577323</v>
      </c>
      <c r="AV986" s="7">
        <v>1</v>
      </c>
      <c r="AW986" s="3" t="s">
        <v>2049</v>
      </c>
      <c r="AX986" s="3" t="s">
        <v>2049</v>
      </c>
      <c r="AY986" s="8">
        <v>3.9893617021276588</v>
      </c>
      <c r="AZ986">
        <v>15.1</v>
      </c>
      <c r="BA986">
        <v>3</v>
      </c>
      <c r="BB986" s="8">
        <v>1.2886597938144331</v>
      </c>
      <c r="BC986" s="3" t="s">
        <v>2110</v>
      </c>
      <c r="BD986" s="8">
        <v>2.1390374331550799</v>
      </c>
      <c r="BE986">
        <f>VLOOKUP(A986,'dati SCL7_com'!A:C,3,FALSE)</f>
        <v>1</v>
      </c>
    </row>
    <row r="987" spans="1:57" x14ac:dyDescent="0.3">
      <c r="A987">
        <v>65054</v>
      </c>
      <c r="B987" t="s">
        <v>914</v>
      </c>
      <c r="C987">
        <v>1204</v>
      </c>
      <c r="D987" t="s">
        <v>301</v>
      </c>
      <c r="E987" t="str">
        <f>VLOOKUP(A987,'0. dati base'!B:K,10,FALSE)</f>
        <v>CAMPANIA</v>
      </c>
      <c r="F987" s="15" t="s">
        <v>2049</v>
      </c>
      <c r="G987" s="8">
        <v>-3.5937499999999997E-2</v>
      </c>
      <c r="H987">
        <v>83</v>
      </c>
      <c r="I987" s="8">
        <v>0</v>
      </c>
      <c r="J987" s="8">
        <v>79.647749510763205</v>
      </c>
      <c r="K987">
        <v>37.92</v>
      </c>
      <c r="L987">
        <v>0</v>
      </c>
      <c r="M987" s="8">
        <v>1.4761695878549768</v>
      </c>
      <c r="N987" s="8">
        <v>0.74345549738219896</v>
      </c>
      <c r="O987" s="8">
        <v>0.87260034904014006</v>
      </c>
      <c r="P987" s="8">
        <v>38.076923076923073</v>
      </c>
      <c r="Q987" s="15" t="s">
        <v>2049</v>
      </c>
      <c r="R987" s="15" t="s">
        <v>2049</v>
      </c>
      <c r="S987" s="15" t="s">
        <v>2049</v>
      </c>
      <c r="T987" s="15" t="s">
        <v>2049</v>
      </c>
      <c r="U987" s="16">
        <v>0</v>
      </c>
      <c r="V987" s="17">
        <v>0</v>
      </c>
      <c r="X987">
        <v>0</v>
      </c>
      <c r="Y987">
        <v>0</v>
      </c>
      <c r="Z987" s="8">
        <v>0.15964343598055106</v>
      </c>
      <c r="AA987" s="8">
        <v>2.1412300683371299</v>
      </c>
      <c r="AB987" s="9">
        <v>7.0796460176991154</v>
      </c>
      <c r="AC987">
        <v>5</v>
      </c>
      <c r="AD987" s="8">
        <v>11.27918781725888</v>
      </c>
      <c r="AE987" s="15" t="s">
        <v>2049</v>
      </c>
      <c r="AF987" s="8">
        <v>93.333333333333329</v>
      </c>
      <c r="AG987" s="8">
        <v>2.4916943520000001</v>
      </c>
      <c r="AH987" s="8">
        <v>100</v>
      </c>
      <c r="AI987" s="8">
        <v>0.55850585058505897</v>
      </c>
      <c r="AJ987" s="8">
        <v>35.333333333333343</v>
      </c>
      <c r="AK987" s="14">
        <v>25.6</v>
      </c>
      <c r="AL987" s="8">
        <v>0</v>
      </c>
      <c r="AM987" s="3" t="s">
        <v>2049</v>
      </c>
      <c r="AN987">
        <v>0</v>
      </c>
      <c r="AO987" s="3" t="s">
        <v>2049</v>
      </c>
      <c r="AP987" s="3" t="s">
        <v>2049</v>
      </c>
      <c r="AQ987" s="8">
        <v>0</v>
      </c>
      <c r="AR987" s="8">
        <v>0</v>
      </c>
      <c r="AT987" s="34">
        <v>0.26960784313725489</v>
      </c>
      <c r="AU987" s="34">
        <v>4.9833887043189362</v>
      </c>
      <c r="AV987" s="7">
        <v>2</v>
      </c>
      <c r="AW987" s="3" t="s">
        <v>2049</v>
      </c>
      <c r="AX987" s="3" t="s">
        <v>2049</v>
      </c>
      <c r="AY987" s="8">
        <v>3.4482758620689649</v>
      </c>
      <c r="AZ987">
        <v>21.3</v>
      </c>
      <c r="BA987">
        <v>0</v>
      </c>
      <c r="BB987" s="8">
        <v>0</v>
      </c>
      <c r="BC987" s="3" t="s">
        <v>2110</v>
      </c>
      <c r="BD987" s="8">
        <v>0</v>
      </c>
      <c r="BE987">
        <f>VLOOKUP(A987,'dati SCL7_com'!A:C,3,FALSE)</f>
        <v>0.2</v>
      </c>
    </row>
    <row r="988" spans="1:57" x14ac:dyDescent="0.3">
      <c r="A988">
        <v>65055</v>
      </c>
      <c r="B988" t="s">
        <v>944</v>
      </c>
      <c r="C988">
        <v>5264</v>
      </c>
      <c r="D988" t="s">
        <v>2092</v>
      </c>
      <c r="E988" t="str">
        <f>VLOOKUP(A988,'0. dati base'!B:K,10,FALSE)</f>
        <v>CAMPANIA</v>
      </c>
      <c r="F988" s="15" t="s">
        <v>2049</v>
      </c>
      <c r="G988" s="8">
        <v>0.26126558005752637</v>
      </c>
      <c r="H988">
        <v>150</v>
      </c>
      <c r="I988" s="8">
        <v>16.894716837704298</v>
      </c>
      <c r="J988" s="8">
        <v>74.8534896110815</v>
      </c>
      <c r="K988">
        <v>35.950000000000003</v>
      </c>
      <c r="L988">
        <v>0</v>
      </c>
      <c r="M988" s="8">
        <v>1.4913733558128652</v>
      </c>
      <c r="N988" s="8">
        <v>0.42448614834673798</v>
      </c>
      <c r="O988" s="8">
        <v>5.0044682752457552</v>
      </c>
      <c r="P988" s="8">
        <v>6.9318866787221207</v>
      </c>
      <c r="Q988" s="15" t="s">
        <v>2049</v>
      </c>
      <c r="R988" s="15" t="s">
        <v>2049</v>
      </c>
      <c r="S988" s="15" t="s">
        <v>2049</v>
      </c>
      <c r="T988" s="15" t="s">
        <v>2049</v>
      </c>
      <c r="U988" s="16">
        <v>0</v>
      </c>
      <c r="V988" s="17">
        <v>0</v>
      </c>
      <c r="X988">
        <v>0</v>
      </c>
      <c r="Y988">
        <v>16.7</v>
      </c>
      <c r="Z988" s="8">
        <v>0.18681109844165716</v>
      </c>
      <c r="AA988" s="8">
        <v>0.8962358095996813</v>
      </c>
      <c r="AB988" s="9">
        <v>12.60229132569558</v>
      </c>
      <c r="AC988">
        <v>6</v>
      </c>
      <c r="AD988" s="8">
        <v>9.6134282807731442</v>
      </c>
      <c r="AE988" s="15" t="s">
        <v>2049</v>
      </c>
      <c r="AF988" s="8">
        <v>108.01781737193762</v>
      </c>
      <c r="AG988" s="8">
        <v>1.1398176289999999</v>
      </c>
      <c r="AH988" s="8">
        <v>33.3333333333333</v>
      </c>
      <c r="AI988" s="8">
        <v>0.22222222222222199</v>
      </c>
      <c r="AJ988" s="8">
        <v>64.833333333333329</v>
      </c>
      <c r="AK988" s="14">
        <v>22.3</v>
      </c>
      <c r="AL988" s="8">
        <v>0</v>
      </c>
      <c r="AM988" s="3" t="s">
        <v>2049</v>
      </c>
      <c r="AN988">
        <v>0</v>
      </c>
      <c r="AO988" s="3" t="s">
        <v>2049</v>
      </c>
      <c r="AP988" s="3" t="s">
        <v>2049</v>
      </c>
      <c r="AQ988" s="8">
        <v>0</v>
      </c>
      <c r="AR988" s="8">
        <v>0</v>
      </c>
      <c r="AT988" s="34">
        <v>0.13841368584758942</v>
      </c>
      <c r="AU988" s="34">
        <v>1.3297872340425532</v>
      </c>
      <c r="AV988" s="7">
        <v>1</v>
      </c>
      <c r="AW988" s="3" t="s">
        <v>2049</v>
      </c>
      <c r="AX988" s="3" t="s">
        <v>2049</v>
      </c>
      <c r="AY988" s="8">
        <v>4.9202912812438493</v>
      </c>
      <c r="AZ988">
        <v>15.7</v>
      </c>
      <c r="BA988">
        <v>4</v>
      </c>
      <c r="BB988" s="8">
        <v>0</v>
      </c>
      <c r="BC988" s="3" t="s">
        <v>2110</v>
      </c>
      <c r="BD988" s="8">
        <v>0.11464603038119806</v>
      </c>
      <c r="BE988">
        <f>VLOOKUP(A988,'dati SCL7_com'!A:C,3,FALSE)</f>
        <v>0.6</v>
      </c>
    </row>
    <row r="989" spans="1:57" x14ac:dyDescent="0.3">
      <c r="A989">
        <v>65056</v>
      </c>
      <c r="B989" t="s">
        <v>945</v>
      </c>
      <c r="C989">
        <v>12001</v>
      </c>
      <c r="D989" t="s">
        <v>2092</v>
      </c>
      <c r="E989" t="str">
        <f>VLOOKUP(A989,'0. dati base'!B:K,10,FALSE)</f>
        <v>CAMPANIA</v>
      </c>
      <c r="F989" s="15" t="s">
        <v>2049</v>
      </c>
      <c r="G989" s="8">
        <v>9.3886462882096067E-2</v>
      </c>
      <c r="H989">
        <v>135</v>
      </c>
      <c r="I989" s="8">
        <v>13.922155688622754</v>
      </c>
      <c r="J989" s="8">
        <v>65.269461077844298</v>
      </c>
      <c r="K989">
        <v>35.64</v>
      </c>
      <c r="L989">
        <v>123</v>
      </c>
      <c r="M989" s="8">
        <v>3.7098654941659674</v>
      </c>
      <c r="N989" s="8">
        <v>0.571984435797665</v>
      </c>
      <c r="O989" s="8">
        <v>4.4747081712062258</v>
      </c>
      <c r="P989" s="8">
        <v>11.737415912781261</v>
      </c>
      <c r="Q989" s="15" t="s">
        <v>2049</v>
      </c>
      <c r="R989" s="15" t="s">
        <v>2049</v>
      </c>
      <c r="S989" s="15" t="s">
        <v>2049</v>
      </c>
      <c r="T989" s="15" t="s">
        <v>2049</v>
      </c>
      <c r="U989" s="16">
        <v>0</v>
      </c>
      <c r="V989" s="17">
        <v>0</v>
      </c>
      <c r="X989">
        <v>0</v>
      </c>
      <c r="Y989">
        <v>8.3000000000000007</v>
      </c>
      <c r="Z989" s="8">
        <v>0.16641716566866269</v>
      </c>
      <c r="AA989" s="8">
        <v>2.2903804023102969</v>
      </c>
      <c r="AB989" s="9">
        <v>28.198859005704975</v>
      </c>
      <c r="AC989">
        <v>13</v>
      </c>
      <c r="AD989" s="8">
        <v>18.376311844077961</v>
      </c>
      <c r="AE989" s="15" t="s">
        <v>2049</v>
      </c>
      <c r="AF989" s="8">
        <v>66.774979691307877</v>
      </c>
      <c r="AG989" s="8">
        <v>1.0832430630000001</v>
      </c>
      <c r="AH989" s="8">
        <v>38.461538461538503</v>
      </c>
      <c r="AI989" s="8">
        <v>0.57583421718201799</v>
      </c>
      <c r="AJ989" s="8">
        <v>82.538461538461533</v>
      </c>
      <c r="AK989" s="14">
        <v>25.4</v>
      </c>
      <c r="AL989" s="8">
        <v>0</v>
      </c>
      <c r="AM989" s="3" t="s">
        <v>2049</v>
      </c>
      <c r="AN989">
        <v>0</v>
      </c>
      <c r="AO989" s="3" t="s">
        <v>2049</v>
      </c>
      <c r="AP989" s="3" t="s">
        <v>2049</v>
      </c>
      <c r="AQ989" s="8">
        <v>0</v>
      </c>
      <c r="AR989" s="8">
        <v>0</v>
      </c>
      <c r="AT989" s="34">
        <v>0.22314507198228128</v>
      </c>
      <c r="AU989" s="34">
        <v>1.7498541788184319</v>
      </c>
      <c r="AV989" s="7">
        <v>2</v>
      </c>
      <c r="AW989" s="3" t="s">
        <v>2049</v>
      </c>
      <c r="AX989" s="3" t="s">
        <v>2049</v>
      </c>
      <c r="AY989" s="8">
        <v>3.2847637496841569</v>
      </c>
      <c r="AZ989">
        <v>18.899999999999999</v>
      </c>
      <c r="BA989">
        <v>23</v>
      </c>
      <c r="BB989" s="8">
        <v>0</v>
      </c>
      <c r="BC989" s="3" t="s">
        <v>2110</v>
      </c>
      <c r="BD989" s="8">
        <v>0.26094849103698659</v>
      </c>
      <c r="BE989">
        <f>VLOOKUP(A989,'dati SCL7_com'!A:C,3,FALSE)</f>
        <v>0.4</v>
      </c>
    </row>
    <row r="990" spans="1:57" x14ac:dyDescent="0.3">
      <c r="A990">
        <v>65057</v>
      </c>
      <c r="B990" t="s">
        <v>950</v>
      </c>
      <c r="C990">
        <v>1278</v>
      </c>
      <c r="D990" t="s">
        <v>301</v>
      </c>
      <c r="E990" t="str">
        <f>VLOOKUP(A990,'0. dati base'!B:K,10,FALSE)</f>
        <v>CAMPANIA</v>
      </c>
      <c r="F990" s="15" t="s">
        <v>2049</v>
      </c>
      <c r="G990" s="8">
        <v>-8.6006825938566553E-2</v>
      </c>
      <c r="H990">
        <v>47</v>
      </c>
      <c r="I990" s="8">
        <v>6.7214339058999251</v>
      </c>
      <c r="J990" s="8">
        <v>77.905073649754399</v>
      </c>
      <c r="K990">
        <v>46.64</v>
      </c>
      <c r="L990">
        <v>0</v>
      </c>
      <c r="M990" s="8">
        <v>1.7336410275971239</v>
      </c>
      <c r="N990" s="8">
        <v>0.77397260273972601</v>
      </c>
      <c r="O990" s="8">
        <v>0</v>
      </c>
      <c r="P990" s="8">
        <v>35.672514619883039</v>
      </c>
      <c r="Q990" s="15" t="s">
        <v>2049</v>
      </c>
      <c r="R990" s="15" t="s">
        <v>2049</v>
      </c>
      <c r="S990" s="15" t="s">
        <v>2049</v>
      </c>
      <c r="T990" s="15" t="s">
        <v>2049</v>
      </c>
      <c r="U990" s="16">
        <v>0</v>
      </c>
      <c r="V990" s="17">
        <v>0</v>
      </c>
      <c r="X990">
        <v>0</v>
      </c>
      <c r="Y990">
        <v>41.8</v>
      </c>
      <c r="Z990" s="8">
        <v>0.10828976848394324</v>
      </c>
      <c r="AA990" s="8">
        <v>1.0933940774487472</v>
      </c>
      <c r="AB990" s="9">
        <v>6.5217391304347823</v>
      </c>
      <c r="AC990">
        <v>5</v>
      </c>
      <c r="AD990" s="8">
        <v>0</v>
      </c>
      <c r="AE990" s="15" t="s">
        <v>2049</v>
      </c>
      <c r="AF990" s="8">
        <v>90.322580645161281</v>
      </c>
      <c r="AG990" s="8">
        <v>3.9123630669999998</v>
      </c>
      <c r="AH990" s="8">
        <v>100</v>
      </c>
      <c r="AI990" s="8">
        <v>0</v>
      </c>
      <c r="AJ990" s="8">
        <v>12.6</v>
      </c>
      <c r="AK990" s="14">
        <v>28</v>
      </c>
      <c r="AL990" s="8">
        <v>0</v>
      </c>
      <c r="AM990" s="3" t="s">
        <v>2049</v>
      </c>
      <c r="AN990">
        <v>0</v>
      </c>
      <c r="AO990" s="3" t="s">
        <v>2049</v>
      </c>
      <c r="AP990" s="3" t="s">
        <v>2049</v>
      </c>
      <c r="AQ990" s="8">
        <v>0</v>
      </c>
      <c r="AR990" s="8">
        <v>1.0756929255261931</v>
      </c>
      <c r="AT990" s="34">
        <v>9.7560975609756101E-2</v>
      </c>
      <c r="AU990" s="34">
        <v>5.4773082942097027</v>
      </c>
      <c r="AV990" s="7">
        <v>1</v>
      </c>
      <c r="AW990" s="3" t="s">
        <v>2049</v>
      </c>
      <c r="AX990" s="3" t="s">
        <v>2049</v>
      </c>
      <c r="AY990" s="8">
        <v>5.6956875508543527</v>
      </c>
      <c r="AZ990">
        <v>19.899999999999999</v>
      </c>
      <c r="BA990">
        <v>11</v>
      </c>
      <c r="BB990" s="8">
        <v>0</v>
      </c>
      <c r="BC990" s="3" t="s">
        <v>2110</v>
      </c>
      <c r="BD990" s="8">
        <v>0.39539899352983465</v>
      </c>
      <c r="BE990">
        <f>VLOOKUP(A990,'dati SCL7_com'!A:C,3,FALSE)</f>
        <v>0.2</v>
      </c>
    </row>
    <row r="991" spans="1:57" x14ac:dyDescent="0.3">
      <c r="A991">
        <v>65058</v>
      </c>
      <c r="B991" t="s">
        <v>961</v>
      </c>
      <c r="C991">
        <v>1280</v>
      </c>
      <c r="D991" t="s">
        <v>301</v>
      </c>
      <c r="E991" t="str">
        <f>VLOOKUP(A991,'0. dati base'!B:K,10,FALSE)</f>
        <v>CAMPANIA</v>
      </c>
      <c r="F991" s="15" t="s">
        <v>2049</v>
      </c>
      <c r="G991" s="8">
        <v>0.11917562724014337</v>
      </c>
      <c r="H991">
        <v>106</v>
      </c>
      <c r="I991" s="8">
        <v>56.765412329863892</v>
      </c>
      <c r="J991" s="8">
        <v>73.684210526315695</v>
      </c>
      <c r="K991">
        <v>41.35</v>
      </c>
      <c r="L991">
        <v>0</v>
      </c>
      <c r="M991" s="8">
        <v>1.193904602063586</v>
      </c>
      <c r="N991" s="8">
        <v>0.57222222222222197</v>
      </c>
      <c r="O991" s="8">
        <v>1.1111111111111109</v>
      </c>
      <c r="P991" s="8">
        <v>32.302405498281793</v>
      </c>
      <c r="Q991" s="15" t="s">
        <v>2049</v>
      </c>
      <c r="R991" s="15" t="s">
        <v>2049</v>
      </c>
      <c r="S991" s="15" t="s">
        <v>2049</v>
      </c>
      <c r="T991" s="15" t="s">
        <v>2049</v>
      </c>
      <c r="U991" s="16">
        <v>0</v>
      </c>
      <c r="V991" s="17">
        <v>0</v>
      </c>
      <c r="X991">
        <v>0</v>
      </c>
      <c r="Y991">
        <v>14.3</v>
      </c>
      <c r="Z991" s="8">
        <v>0.18734987990392313</v>
      </c>
      <c r="AA991" s="8">
        <v>0.72892938496583148</v>
      </c>
      <c r="AB991" s="9">
        <v>13.740458015267176</v>
      </c>
      <c r="AC991">
        <v>3</v>
      </c>
      <c r="AD991" s="8">
        <v>18.26923076923077</v>
      </c>
      <c r="AE991" s="15" t="s">
        <v>2049</v>
      </c>
      <c r="AF991" s="8">
        <v>75.757575757575751</v>
      </c>
      <c r="AG991" s="8">
        <v>2.34375</v>
      </c>
      <c r="AH991" s="8">
        <v>100</v>
      </c>
      <c r="AI991" s="8">
        <v>0.64</v>
      </c>
      <c r="AJ991" s="8">
        <v>39.333333333333343</v>
      </c>
      <c r="AK991" s="14">
        <v>26.2</v>
      </c>
      <c r="AL991" s="8">
        <v>0</v>
      </c>
      <c r="AM991" s="3" t="s">
        <v>2049</v>
      </c>
      <c r="AN991">
        <v>0</v>
      </c>
      <c r="AO991" s="3" t="s">
        <v>2049</v>
      </c>
      <c r="AP991" s="3" t="s">
        <v>2049</v>
      </c>
      <c r="AQ991" s="8">
        <v>0</v>
      </c>
      <c r="AR991" s="8">
        <v>0</v>
      </c>
      <c r="AT991" s="34">
        <v>0.27419354838709675</v>
      </c>
      <c r="AU991" s="34">
        <v>4.6875</v>
      </c>
      <c r="AV991" s="7">
        <v>1</v>
      </c>
      <c r="AW991" s="3" t="s">
        <v>2049</v>
      </c>
      <c r="AX991" s="3" t="s">
        <v>2049</v>
      </c>
      <c r="AY991" s="8">
        <v>4.5214770158251696</v>
      </c>
      <c r="AZ991">
        <v>12.3</v>
      </c>
      <c r="BA991">
        <v>3</v>
      </c>
      <c r="BB991" s="8">
        <v>0</v>
      </c>
      <c r="BC991" s="3" t="s">
        <v>2110</v>
      </c>
      <c r="BD991" s="8">
        <v>0.25795356835769562</v>
      </c>
      <c r="BE991">
        <f>VLOOKUP(A991,'dati SCL7_com'!A:C,3,FALSE)</f>
        <v>0.2</v>
      </c>
    </row>
    <row r="992" spans="1:57" x14ac:dyDescent="0.3">
      <c r="A992">
        <v>65059</v>
      </c>
      <c r="B992" t="s">
        <v>1003</v>
      </c>
      <c r="C992">
        <v>1026</v>
      </c>
      <c r="D992" t="s">
        <v>273</v>
      </c>
      <c r="E992" t="str">
        <f>VLOOKUP(A992,'0. dati base'!B:K,10,FALSE)</f>
        <v>CAMPANIA</v>
      </c>
      <c r="F992" s="15" t="s">
        <v>2049</v>
      </c>
      <c r="G992" s="8">
        <v>4.9261083743842365E-3</v>
      </c>
      <c r="H992">
        <v>122</v>
      </c>
      <c r="I992" s="8">
        <v>6.3725490196078427</v>
      </c>
      <c r="J992" s="8">
        <v>73.318872017353499</v>
      </c>
      <c r="K992">
        <v>41.93</v>
      </c>
      <c r="L992">
        <v>9234</v>
      </c>
      <c r="M992" s="8">
        <v>5.7480539206379344</v>
      </c>
      <c r="N992" s="8">
        <v>0.232635983263598</v>
      </c>
      <c r="O992" s="8">
        <v>0.58577405857740605</v>
      </c>
      <c r="P992" s="8">
        <v>60.731021555763817</v>
      </c>
      <c r="Q992" s="15" t="s">
        <v>2049</v>
      </c>
      <c r="R992" s="15" t="s">
        <v>2049</v>
      </c>
      <c r="S992" s="15" t="s">
        <v>2049</v>
      </c>
      <c r="T992" s="15" t="s">
        <v>2049</v>
      </c>
      <c r="U992" s="16">
        <v>0</v>
      </c>
      <c r="V992" s="17">
        <v>0</v>
      </c>
      <c r="X992">
        <v>0</v>
      </c>
      <c r="Y992">
        <v>31.8</v>
      </c>
      <c r="Z992" s="8">
        <v>0.11862745098039215</v>
      </c>
      <c r="AA992" s="8">
        <v>1.8811881188118811</v>
      </c>
      <c r="AB992" s="9">
        <v>14.666666666666666</v>
      </c>
      <c r="AC992">
        <v>0</v>
      </c>
      <c r="AD992" s="8">
        <v>0</v>
      </c>
      <c r="AE992" s="15" t="s">
        <v>2049</v>
      </c>
      <c r="AF992" s="8">
        <v>366.66666666666663</v>
      </c>
      <c r="AG992" s="8">
        <v>1.1207272269999999</v>
      </c>
      <c r="AH992" s="8">
        <v>0</v>
      </c>
      <c r="AI992">
        <v>0</v>
      </c>
      <c r="AJ992">
        <v>0</v>
      </c>
      <c r="AK992" s="14">
        <v>30.8</v>
      </c>
      <c r="AL992" s="8">
        <v>0</v>
      </c>
      <c r="AM992" s="3" t="s">
        <v>2049</v>
      </c>
      <c r="AN992">
        <v>0</v>
      </c>
      <c r="AO992" s="3" t="s">
        <v>2049</v>
      </c>
      <c r="AP992" s="3" t="s">
        <v>2049</v>
      </c>
      <c r="AQ992" s="8">
        <v>0</v>
      </c>
      <c r="AR992" s="8">
        <v>0</v>
      </c>
      <c r="AT992" s="34">
        <v>7.1428571428571425E-2</v>
      </c>
      <c r="AU992" s="34">
        <v>3.8986354775828458</v>
      </c>
      <c r="AV992" s="7">
        <v>1</v>
      </c>
      <c r="AW992" s="3" t="s">
        <v>2049</v>
      </c>
      <c r="AX992" s="3" t="s">
        <v>2049</v>
      </c>
      <c r="AY992" s="8">
        <v>1.0111223458038421</v>
      </c>
      <c r="AZ992">
        <v>16.600000000000001</v>
      </c>
      <c r="BA992">
        <v>0</v>
      </c>
      <c r="BB992" s="8">
        <v>0</v>
      </c>
      <c r="BC992" s="3" t="s">
        <v>2110</v>
      </c>
      <c r="BD992" s="8">
        <v>0</v>
      </c>
      <c r="BE992">
        <f>VLOOKUP(A992,'dati SCL7_com'!A:C,3,FALSE)</f>
        <v>1</v>
      </c>
    </row>
    <row r="993" spans="1:57" x14ac:dyDescent="0.3">
      <c r="A993">
        <v>65060</v>
      </c>
      <c r="B993" t="s">
        <v>1025</v>
      </c>
      <c r="C993">
        <v>1174</v>
      </c>
      <c r="D993" t="s">
        <v>301</v>
      </c>
      <c r="E993" t="str">
        <f>VLOOKUP(A993,'0. dati base'!B:K,10,FALSE)</f>
        <v>CAMPANIA</v>
      </c>
      <c r="F993" s="15" t="s">
        <v>2049</v>
      </c>
      <c r="G993" s="8">
        <v>5.3064958828911254E-2</v>
      </c>
      <c r="H993">
        <v>83</v>
      </c>
      <c r="I993" s="8">
        <v>48.045178105994786</v>
      </c>
      <c r="J993" s="8">
        <v>76.434426229508205</v>
      </c>
      <c r="K993">
        <v>41.64</v>
      </c>
      <c r="L993">
        <v>0</v>
      </c>
      <c r="M993" s="8">
        <v>1.8652375412431101</v>
      </c>
      <c r="N993" s="8">
        <v>0.60537482319660496</v>
      </c>
      <c r="O993" s="8">
        <v>1.272984441301273</v>
      </c>
      <c r="P993" s="8">
        <v>51.824817518248182</v>
      </c>
      <c r="Q993" s="15" t="s">
        <v>2049</v>
      </c>
      <c r="R993" s="15" t="s">
        <v>2049</v>
      </c>
      <c r="S993" s="15" t="s">
        <v>2049</v>
      </c>
      <c r="T993" s="15" t="s">
        <v>2049</v>
      </c>
      <c r="U993" s="16">
        <v>0</v>
      </c>
      <c r="V993" s="17">
        <v>0</v>
      </c>
      <c r="X993">
        <v>0</v>
      </c>
      <c r="Y993">
        <v>16.2</v>
      </c>
      <c r="Z993" s="8">
        <v>0.15291051259774111</v>
      </c>
      <c r="AA993" s="8">
        <v>0.54669703872437359</v>
      </c>
      <c r="AB993" s="9">
        <v>16.071428571428573</v>
      </c>
      <c r="AC993">
        <v>2</v>
      </c>
      <c r="AD993" s="8">
        <v>28.40909090909091</v>
      </c>
      <c r="AE993" s="15" t="s">
        <v>2049</v>
      </c>
      <c r="AF993" s="8">
        <v>281.25</v>
      </c>
      <c r="AG993" s="8">
        <v>1.1596443759999999</v>
      </c>
      <c r="AH993" s="8">
        <v>100</v>
      </c>
      <c r="AI993" s="8">
        <v>0.64</v>
      </c>
      <c r="AJ993" s="8">
        <v>7</v>
      </c>
      <c r="AK993" s="14">
        <v>27.9</v>
      </c>
      <c r="AL993" s="8">
        <v>0</v>
      </c>
      <c r="AM993" s="3" t="s">
        <v>2049</v>
      </c>
      <c r="AN993">
        <v>0</v>
      </c>
      <c r="AO993" s="3" t="s">
        <v>2049</v>
      </c>
      <c r="AP993" s="3" t="s">
        <v>2049</v>
      </c>
      <c r="AQ993" s="8">
        <v>0</v>
      </c>
      <c r="AR993" s="8">
        <v>0</v>
      </c>
      <c r="AT993" s="34">
        <v>0.22043010752688172</v>
      </c>
      <c r="AU993" s="34">
        <v>4.2589437819420786</v>
      </c>
      <c r="AV993" s="7">
        <v>2</v>
      </c>
      <c r="AW993" s="3" t="s">
        <v>2049</v>
      </c>
      <c r="AX993" s="3" t="s">
        <v>2049</v>
      </c>
      <c r="AY993" s="8">
        <v>2.508361204013378</v>
      </c>
      <c r="AZ993">
        <v>13.2</v>
      </c>
      <c r="BA993">
        <v>2</v>
      </c>
      <c r="BB993" s="8">
        <v>0</v>
      </c>
      <c r="BC993" s="3" t="s">
        <v>2110</v>
      </c>
      <c r="BD993" s="8">
        <v>0.14630577907827358</v>
      </c>
      <c r="BE993">
        <f>VLOOKUP(A993,'dati SCL7_com'!A:C,3,FALSE)</f>
        <v>0.8</v>
      </c>
    </row>
    <row r="994" spans="1:57" x14ac:dyDescent="0.3">
      <c r="A994">
        <v>65061</v>
      </c>
      <c r="B994" t="s">
        <v>1029</v>
      </c>
      <c r="C994">
        <v>1548</v>
      </c>
      <c r="D994" t="s">
        <v>257</v>
      </c>
      <c r="E994" t="str">
        <f>VLOOKUP(A994,'0. dati base'!B:K,10,FALSE)</f>
        <v>CAMPANIA</v>
      </c>
      <c r="F994" s="15" t="s">
        <v>2049</v>
      </c>
      <c r="G994" s="8">
        <v>-0.12410256410256411</v>
      </c>
      <c r="H994">
        <v>24</v>
      </c>
      <c r="I994" s="8">
        <v>7.2599531615925059</v>
      </c>
      <c r="J994" s="8">
        <v>78.142076502732209</v>
      </c>
      <c r="K994">
        <v>38.81</v>
      </c>
      <c r="L994">
        <v>900</v>
      </c>
      <c r="M994" s="8">
        <v>7.7302631578947372</v>
      </c>
      <c r="N994" s="8">
        <v>0.838935574229692</v>
      </c>
      <c r="O994" s="8">
        <v>0.42016806722689098</v>
      </c>
      <c r="P994" s="8">
        <v>36.679174484052538</v>
      </c>
      <c r="Q994" s="15" t="s">
        <v>2049</v>
      </c>
      <c r="R994" s="15" t="s">
        <v>2049</v>
      </c>
      <c r="S994" s="15" t="s">
        <v>2049</v>
      </c>
      <c r="T994" s="15" t="s">
        <v>2049</v>
      </c>
      <c r="U994" s="16">
        <v>0</v>
      </c>
      <c r="V994" s="17">
        <v>0</v>
      </c>
      <c r="X994">
        <v>0</v>
      </c>
      <c r="Y994">
        <v>65.099999999999994</v>
      </c>
      <c r="Z994" s="8">
        <v>0.1323185011709602</v>
      </c>
      <c r="AA994" s="8">
        <v>11.659807956104252</v>
      </c>
      <c r="AB994" s="9">
        <v>4.4444444444444446</v>
      </c>
      <c r="AC994">
        <v>8</v>
      </c>
      <c r="AD994" s="8">
        <v>37.663716814159287</v>
      </c>
      <c r="AE994" s="15" t="s">
        <v>2049</v>
      </c>
      <c r="AF994" s="8">
        <v>47.524752475247524</v>
      </c>
      <c r="AG994" s="8">
        <v>3.8071065989999999</v>
      </c>
      <c r="AH994" s="8">
        <v>100</v>
      </c>
      <c r="AI994" s="8">
        <v>0.119243421052632</v>
      </c>
      <c r="AJ994" s="8">
        <v>28.166666666666671</v>
      </c>
      <c r="AK994" s="14">
        <v>31.8</v>
      </c>
      <c r="AL994" s="8">
        <v>0</v>
      </c>
      <c r="AM994" s="3" t="s">
        <v>2049</v>
      </c>
      <c r="AN994">
        <v>0</v>
      </c>
      <c r="AO994" s="3" t="s">
        <v>2049</v>
      </c>
      <c r="AP994" s="3" t="s">
        <v>2049</v>
      </c>
      <c r="AQ994" s="8">
        <v>0</v>
      </c>
      <c r="AR994" s="8">
        <v>0</v>
      </c>
      <c r="AT994" s="34">
        <v>0.33905579399141633</v>
      </c>
      <c r="AU994" s="34">
        <v>8.3979328165374678</v>
      </c>
      <c r="AV994" s="7">
        <v>1</v>
      </c>
      <c r="AW994" s="3" t="s">
        <v>2049</v>
      </c>
      <c r="AX994" s="3" t="s">
        <v>2049</v>
      </c>
      <c r="AY994" s="8">
        <v>4.1987403778866339</v>
      </c>
      <c r="AZ994">
        <v>12.5</v>
      </c>
      <c r="BA994">
        <v>4</v>
      </c>
      <c r="BB994" s="8">
        <v>0.64599483204134367</v>
      </c>
      <c r="BC994" s="3" t="s">
        <v>2110</v>
      </c>
      <c r="BD994" s="8">
        <v>7.1418368804456497E-2</v>
      </c>
      <c r="BE994">
        <f>VLOOKUP(A994,'dati SCL7_com'!A:C,3,FALSE)</f>
        <v>0</v>
      </c>
    </row>
    <row r="995" spans="1:57" x14ac:dyDescent="0.3">
      <c r="A995">
        <v>65062</v>
      </c>
      <c r="B995" t="s">
        <v>1030</v>
      </c>
      <c r="C995">
        <v>788</v>
      </c>
      <c r="D995" t="s">
        <v>301</v>
      </c>
      <c r="E995" t="str">
        <f>VLOOKUP(A995,'0. dati base'!B:K,10,FALSE)</f>
        <v>CAMPANIA</v>
      </c>
      <c r="F995" s="15" t="s">
        <v>2049</v>
      </c>
      <c r="G995" s="8">
        <v>-0.10604453870625663</v>
      </c>
      <c r="H995">
        <v>41</v>
      </c>
      <c r="I995" s="8">
        <v>11.743772241992882</v>
      </c>
      <c r="J995" s="8">
        <v>80.979827089337093</v>
      </c>
      <c r="K995">
        <v>37.81</v>
      </c>
      <c r="L995">
        <v>0</v>
      </c>
      <c r="M995" s="8">
        <v>0.72473442297789559</v>
      </c>
      <c r="N995" s="8">
        <v>0.75797872340425498</v>
      </c>
      <c r="O995" s="8">
        <v>1.861702127659574</v>
      </c>
      <c r="P995" s="8">
        <v>10.3448275862069</v>
      </c>
      <c r="Q995" s="15" t="s">
        <v>2049</v>
      </c>
      <c r="R995" s="15" t="s">
        <v>2049</v>
      </c>
      <c r="S995" s="15" t="s">
        <v>2049</v>
      </c>
      <c r="T995" s="15" t="s">
        <v>2049</v>
      </c>
      <c r="U995" s="16">
        <v>0</v>
      </c>
      <c r="V995" s="17">
        <v>0</v>
      </c>
      <c r="X995">
        <v>0</v>
      </c>
      <c r="Y995">
        <v>90.9</v>
      </c>
      <c r="Z995" s="8">
        <v>0.14590747330960854</v>
      </c>
      <c r="AA995" s="8">
        <v>0.86560364464692474</v>
      </c>
      <c r="AB995" s="9">
        <v>4.9382716049382713</v>
      </c>
      <c r="AC995">
        <v>3</v>
      </c>
      <c r="AD995" s="8">
        <v>0</v>
      </c>
      <c r="AE995" s="15" t="s">
        <v>2049</v>
      </c>
      <c r="AF995" s="8">
        <v>95.238095238095227</v>
      </c>
      <c r="AG995" s="8">
        <v>1.7098888569999999</v>
      </c>
      <c r="AH995" s="8">
        <v>100</v>
      </c>
      <c r="AI995" s="8">
        <v>0</v>
      </c>
      <c r="AJ995" s="8">
        <v>8</v>
      </c>
      <c r="AK995" s="14">
        <v>28.6</v>
      </c>
      <c r="AL995" s="8">
        <v>0</v>
      </c>
      <c r="AM995" s="3" t="s">
        <v>2049</v>
      </c>
      <c r="AN995">
        <v>0</v>
      </c>
      <c r="AO995" s="3" t="s">
        <v>2049</v>
      </c>
      <c r="AP995" s="3" t="s">
        <v>2049</v>
      </c>
      <c r="AQ995" s="8">
        <v>0</v>
      </c>
      <c r="AR995" s="8">
        <v>0</v>
      </c>
      <c r="AT995" s="34">
        <v>0.29411764705882354</v>
      </c>
      <c r="AU995" s="34">
        <v>8.8832487309644677</v>
      </c>
      <c r="AV995" s="7">
        <v>1</v>
      </c>
      <c r="AW995" s="3" t="s">
        <v>2049</v>
      </c>
      <c r="AX995" s="3" t="s">
        <v>2049</v>
      </c>
      <c r="AY995" s="8">
        <v>1.3054830287206269</v>
      </c>
      <c r="AZ995">
        <v>4.7</v>
      </c>
      <c r="BA995">
        <v>2</v>
      </c>
      <c r="BB995" s="8">
        <v>0</v>
      </c>
      <c r="BC995" s="3" t="s">
        <v>2110</v>
      </c>
      <c r="BD995" s="8">
        <v>9.9552015928322551E-2</v>
      </c>
      <c r="BE995">
        <f>VLOOKUP(A995,'dati SCL7_com'!A:C,3,FALSE)</f>
        <v>0</v>
      </c>
    </row>
    <row r="996" spans="1:57" x14ac:dyDescent="0.3">
      <c r="A996">
        <v>65063</v>
      </c>
      <c r="B996" t="s">
        <v>1033</v>
      </c>
      <c r="C996">
        <v>1438</v>
      </c>
      <c r="D996" t="s">
        <v>230</v>
      </c>
      <c r="E996" t="str">
        <f>VLOOKUP(A996,'0. dati base'!B:K,10,FALSE)</f>
        <v>CAMPANIA</v>
      </c>
      <c r="F996" s="15" t="s">
        <v>2049</v>
      </c>
      <c r="G996" s="8">
        <v>-6.6624764299182904E-2</v>
      </c>
      <c r="H996">
        <v>26</v>
      </c>
      <c r="I996" s="8">
        <v>19.25925925925926</v>
      </c>
      <c r="J996" s="8">
        <v>60.631229235880404</v>
      </c>
      <c r="K996">
        <v>33.29</v>
      </c>
      <c r="L996">
        <v>0</v>
      </c>
      <c r="M996" s="8">
        <v>9.8247890979883188</v>
      </c>
      <c r="N996" s="8">
        <v>4.3010752688171998E-2</v>
      </c>
      <c r="O996" s="8">
        <v>1.075268817204301</v>
      </c>
      <c r="P996" s="8">
        <v>30.441400304414</v>
      </c>
      <c r="Q996" s="15" t="s">
        <v>2049</v>
      </c>
      <c r="R996" s="15" t="s">
        <v>2049</v>
      </c>
      <c r="S996" s="15" t="s">
        <v>2049</v>
      </c>
      <c r="T996" s="15" t="s">
        <v>2049</v>
      </c>
      <c r="U996" s="16">
        <v>0</v>
      </c>
      <c r="V996" s="17">
        <v>0</v>
      </c>
      <c r="X996">
        <v>0</v>
      </c>
      <c r="Y996">
        <v>73.8</v>
      </c>
      <c r="Z996" s="8">
        <v>0.13804713804713806</v>
      </c>
      <c r="AA996" s="8">
        <v>4.9090909090909092</v>
      </c>
      <c r="AB996" s="9">
        <v>32.773109243697476</v>
      </c>
      <c r="AC996">
        <v>3</v>
      </c>
      <c r="AD996" s="8">
        <v>0</v>
      </c>
      <c r="AE996" s="15" t="s">
        <v>2049</v>
      </c>
      <c r="AF996" s="8">
        <v>75.728155339805824</v>
      </c>
      <c r="AG996" s="8">
        <v>0.807239665</v>
      </c>
      <c r="AH996" s="8">
        <v>100</v>
      </c>
      <c r="AI996" s="8">
        <v>0</v>
      </c>
      <c r="AJ996" s="8">
        <v>32.666666666666657</v>
      </c>
      <c r="AK996" s="14">
        <v>35.799999999999997</v>
      </c>
      <c r="AL996" s="8">
        <v>0</v>
      </c>
      <c r="AM996" s="3" t="s">
        <v>2049</v>
      </c>
      <c r="AN996">
        <v>0</v>
      </c>
      <c r="AO996" s="3" t="s">
        <v>2049</v>
      </c>
      <c r="AP996" s="3" t="s">
        <v>2049</v>
      </c>
      <c r="AQ996" s="8">
        <v>0</v>
      </c>
      <c r="AR996" s="8">
        <v>0</v>
      </c>
      <c r="AT996" s="34">
        <v>0.24644549763033174</v>
      </c>
      <c r="AU996" s="34">
        <v>5.5632823365785811</v>
      </c>
      <c r="AV996" s="7">
        <v>1</v>
      </c>
      <c r="AW996" s="3" t="s">
        <v>2049</v>
      </c>
      <c r="AX996" s="3" t="s">
        <v>2049</v>
      </c>
      <c r="AY996" s="8">
        <v>2.9027576197387521</v>
      </c>
      <c r="AZ996">
        <v>22.2</v>
      </c>
      <c r="BA996">
        <v>1</v>
      </c>
      <c r="BB996" s="8">
        <v>0</v>
      </c>
      <c r="BC996" s="3" t="s">
        <v>2110</v>
      </c>
      <c r="BD996" s="8">
        <v>1.8073377914332188E-2</v>
      </c>
      <c r="BE996">
        <f>VLOOKUP(A996,'dati SCL7_com'!A:C,3,FALSE)</f>
        <v>0.4</v>
      </c>
    </row>
    <row r="997" spans="1:57" x14ac:dyDescent="0.3">
      <c r="A997">
        <v>65064</v>
      </c>
      <c r="B997" t="s">
        <v>1069</v>
      </c>
      <c r="C997">
        <v>1075</v>
      </c>
      <c r="D997" t="s">
        <v>301</v>
      </c>
      <c r="E997" t="str">
        <f>VLOOKUP(A997,'0. dati base'!B:K,10,FALSE)</f>
        <v>CAMPANIA</v>
      </c>
      <c r="F997" s="15" t="s">
        <v>2049</v>
      </c>
      <c r="G997" s="8">
        <v>-1.3452914798206279E-2</v>
      </c>
      <c r="H997">
        <v>72</v>
      </c>
      <c r="I997" s="8">
        <v>44.454545454545453</v>
      </c>
      <c r="J997" s="8">
        <v>72.307692307692292</v>
      </c>
      <c r="K997">
        <v>38.11</v>
      </c>
      <c r="L997">
        <v>0</v>
      </c>
      <c r="M997" s="8">
        <v>1.1080807888162034</v>
      </c>
      <c r="N997" s="8">
        <v>0.641891891891892</v>
      </c>
      <c r="O997" s="8">
        <v>0.22522522522522501</v>
      </c>
      <c r="P997" s="8">
        <v>33.060109289617493</v>
      </c>
      <c r="Q997" s="15" t="s">
        <v>2049</v>
      </c>
      <c r="R997" s="15" t="s">
        <v>2049</v>
      </c>
      <c r="S997" s="15" t="s">
        <v>2049</v>
      </c>
      <c r="T997" s="15" t="s">
        <v>2049</v>
      </c>
      <c r="U997" s="16">
        <v>0</v>
      </c>
      <c r="V997" s="17">
        <v>0</v>
      </c>
      <c r="X997">
        <v>0</v>
      </c>
      <c r="Y997">
        <v>27.9</v>
      </c>
      <c r="Z997" s="8">
        <v>0.14545454545454545</v>
      </c>
      <c r="AA997" s="8">
        <v>1.0022779043280183</v>
      </c>
      <c r="AB997" s="9">
        <v>14.000000000000002</v>
      </c>
      <c r="AC997">
        <v>2</v>
      </c>
      <c r="AD997" s="8">
        <v>6.75</v>
      </c>
      <c r="AE997" s="15" t="s">
        <v>2049</v>
      </c>
      <c r="AF997" s="8">
        <v>254.76190476190476</v>
      </c>
      <c r="AG997" s="8">
        <v>1.809280545</v>
      </c>
      <c r="AH997" s="8">
        <v>0</v>
      </c>
      <c r="AI997" s="8">
        <v>0</v>
      </c>
      <c r="AJ997" s="8">
        <v>28.5</v>
      </c>
      <c r="AK997" s="14">
        <v>23.1</v>
      </c>
      <c r="AL997" s="8">
        <v>0</v>
      </c>
      <c r="AM997" s="3" t="s">
        <v>2049</v>
      </c>
      <c r="AN997">
        <v>0</v>
      </c>
      <c r="AO997" s="3" t="s">
        <v>2049</v>
      </c>
      <c r="AP997" s="3" t="s">
        <v>2049</v>
      </c>
      <c r="AQ997" s="8">
        <v>0</v>
      </c>
      <c r="AR997" s="8">
        <v>0</v>
      </c>
      <c r="AT997" s="34">
        <v>5.0847457627118647E-2</v>
      </c>
      <c r="AU997" s="34">
        <v>4.6511627906976747</v>
      </c>
      <c r="AV997" s="7">
        <v>1</v>
      </c>
      <c r="AW997" s="3" t="s">
        <v>2049</v>
      </c>
      <c r="AX997" s="3" t="s">
        <v>2049</v>
      </c>
      <c r="AY997" s="8">
        <v>3.8535645472061661</v>
      </c>
      <c r="AZ997">
        <v>18.3</v>
      </c>
      <c r="BA997">
        <v>2</v>
      </c>
      <c r="BB997" s="8">
        <v>0</v>
      </c>
      <c r="BC997" s="3" t="s">
        <v>2110</v>
      </c>
      <c r="BD997" s="8">
        <v>0.132013201320132</v>
      </c>
      <c r="BE997">
        <f>VLOOKUP(A997,'dati SCL7_com'!A:C,3,FALSE)</f>
        <v>0</v>
      </c>
    </row>
    <row r="998" spans="1:57" x14ac:dyDescent="0.3">
      <c r="A998">
        <v>65065</v>
      </c>
      <c r="B998" t="s">
        <v>1074</v>
      </c>
      <c r="C998">
        <v>695</v>
      </c>
      <c r="D998" t="s">
        <v>301</v>
      </c>
      <c r="E998" t="str">
        <f>VLOOKUP(A998,'0. dati base'!B:K,10,FALSE)</f>
        <v>CAMPANIA</v>
      </c>
      <c r="F998" s="15" t="s">
        <v>2049</v>
      </c>
      <c r="G998" s="8">
        <v>-0.1687289088863892</v>
      </c>
      <c r="H998">
        <v>31</v>
      </c>
      <c r="I998" s="8">
        <v>8.6603518267929633</v>
      </c>
      <c r="J998" s="8">
        <v>76.589595375722496</v>
      </c>
      <c r="K998">
        <v>44.57</v>
      </c>
      <c r="L998">
        <v>0</v>
      </c>
      <c r="M998" s="8">
        <v>1.1786470352640512</v>
      </c>
      <c r="N998" s="8">
        <v>0.80048076923076905</v>
      </c>
      <c r="O998" s="8">
        <v>3.365384615384615</v>
      </c>
      <c r="P998" s="8">
        <v>47.285464098073547</v>
      </c>
      <c r="Q998" s="15" t="s">
        <v>2049</v>
      </c>
      <c r="R998" s="15" t="s">
        <v>2049</v>
      </c>
      <c r="S998" s="15" t="s">
        <v>2049</v>
      </c>
      <c r="T998" s="15" t="s">
        <v>2049</v>
      </c>
      <c r="U998" s="16">
        <v>0</v>
      </c>
      <c r="V998" s="17">
        <v>0</v>
      </c>
      <c r="X998">
        <v>0</v>
      </c>
      <c r="Y998">
        <v>96.9</v>
      </c>
      <c r="Z998" s="8">
        <v>0.12855209742895804</v>
      </c>
      <c r="AA998" s="8">
        <v>0.592255125284738</v>
      </c>
      <c r="AB998" s="9">
        <v>9.433962264150944</v>
      </c>
      <c r="AC998">
        <v>2</v>
      </c>
      <c r="AD998" s="8">
        <v>19.13684210526316</v>
      </c>
      <c r="AE998" s="15" t="s">
        <v>2049</v>
      </c>
      <c r="AF998" s="8">
        <v>242.10526315789474</v>
      </c>
      <c r="AG998" s="8">
        <v>1.651527663</v>
      </c>
      <c r="AH998" s="8">
        <v>100</v>
      </c>
      <c r="AI998" s="8">
        <v>0.13751375137513799</v>
      </c>
      <c r="AJ998" s="8">
        <v>10.5</v>
      </c>
      <c r="AK998" s="14">
        <v>32.1</v>
      </c>
      <c r="AL998" s="8">
        <v>0</v>
      </c>
      <c r="AM998" s="3" t="s">
        <v>2049</v>
      </c>
      <c r="AN998">
        <v>0</v>
      </c>
      <c r="AO998" s="3" t="s">
        <v>2049</v>
      </c>
      <c r="AP998" s="3" t="s">
        <v>2049</v>
      </c>
      <c r="AQ998" s="8">
        <v>0</v>
      </c>
      <c r="AR998" s="8">
        <v>0</v>
      </c>
      <c r="AT998" s="34">
        <v>0.29508196721311475</v>
      </c>
      <c r="AU998" s="34">
        <v>4.3165467625899279</v>
      </c>
      <c r="AV998" s="7">
        <v>1</v>
      </c>
      <c r="AW998" s="3" t="s">
        <v>2049</v>
      </c>
      <c r="AX998" s="3" t="s">
        <v>2049</v>
      </c>
      <c r="AY998" s="8">
        <v>6.0790273556231007</v>
      </c>
      <c r="AZ998">
        <v>19</v>
      </c>
      <c r="BA998">
        <v>0</v>
      </c>
      <c r="BB998" s="8">
        <v>1.4388489208633093</v>
      </c>
      <c r="BC998" s="3" t="s">
        <v>2110</v>
      </c>
      <c r="BD998" s="8">
        <v>4.3196544276457888E-2</v>
      </c>
      <c r="BE998">
        <f>VLOOKUP(A998,'dati SCL7_com'!A:C,3,FALSE)</f>
        <v>0</v>
      </c>
    </row>
    <row r="999" spans="1:57" x14ac:dyDescent="0.3">
      <c r="A999">
        <v>65066</v>
      </c>
      <c r="B999" t="s">
        <v>1079</v>
      </c>
      <c r="C999">
        <v>5573</v>
      </c>
      <c r="D999" t="s">
        <v>144</v>
      </c>
      <c r="E999" t="str">
        <f>VLOOKUP(A999,'0. dati base'!B:K,10,FALSE)</f>
        <v>CAMPANIA</v>
      </c>
      <c r="F999" s="15" t="s">
        <v>2049</v>
      </c>
      <c r="G999" s="8">
        <v>-2.8745644599303136E-2</v>
      </c>
      <c r="H999">
        <v>334</v>
      </c>
      <c r="I999" s="8">
        <v>0</v>
      </c>
      <c r="J999" s="8">
        <v>68.856885688568809</v>
      </c>
      <c r="K999">
        <v>32.03</v>
      </c>
      <c r="L999">
        <v>29639</v>
      </c>
      <c r="M999" s="8">
        <v>20.511500171644354</v>
      </c>
      <c r="N999" s="8">
        <v>0.825105782792666</v>
      </c>
      <c r="O999" s="8">
        <v>0.141043723554302</v>
      </c>
      <c r="P999" s="8">
        <v>38.467966573816163</v>
      </c>
      <c r="Q999" s="15" t="s">
        <v>2049</v>
      </c>
      <c r="R999" s="15" t="s">
        <v>2049</v>
      </c>
      <c r="S999" s="15" t="s">
        <v>2049</v>
      </c>
      <c r="T999" s="15" t="s">
        <v>2049</v>
      </c>
      <c r="U999" s="16">
        <v>0</v>
      </c>
      <c r="V999" s="17">
        <v>0</v>
      </c>
      <c r="X999">
        <v>0</v>
      </c>
      <c r="Y999">
        <v>0</v>
      </c>
      <c r="Z999" s="8">
        <v>0.15856502242152468</v>
      </c>
      <c r="AA999" s="8">
        <v>13.738019169329075</v>
      </c>
      <c r="AB999" s="9">
        <v>11</v>
      </c>
      <c r="AC999">
        <v>8</v>
      </c>
      <c r="AD999" s="8">
        <v>17.66968325791855</v>
      </c>
      <c r="AE999" s="15" t="s">
        <v>2049</v>
      </c>
      <c r="AF999" s="8">
        <v>53.3457249070632</v>
      </c>
      <c r="AG999" s="8">
        <v>0.76530612200000003</v>
      </c>
      <c r="AH999" s="8">
        <v>87.5</v>
      </c>
      <c r="AI999" s="8">
        <v>0.26888604353393097</v>
      </c>
      <c r="AJ999" s="8">
        <v>85.75</v>
      </c>
      <c r="AK999" s="14">
        <v>27.7</v>
      </c>
      <c r="AL999" s="8">
        <v>0</v>
      </c>
      <c r="AM999" s="3" t="s">
        <v>2049</v>
      </c>
      <c r="AN999">
        <v>0</v>
      </c>
      <c r="AO999" s="3" t="s">
        <v>2049</v>
      </c>
      <c r="AP999" s="3" t="s">
        <v>2049</v>
      </c>
      <c r="AQ999" s="8">
        <v>0</v>
      </c>
      <c r="AR999" s="8">
        <v>0</v>
      </c>
      <c r="AT999" s="34">
        <v>0.16722972972972974</v>
      </c>
      <c r="AU999" s="34">
        <v>2.512111968419164</v>
      </c>
      <c r="AV999" s="7">
        <v>2</v>
      </c>
      <c r="AW999" s="3" t="s">
        <v>2049</v>
      </c>
      <c r="AX999" s="3" t="s">
        <v>2049</v>
      </c>
      <c r="AY999" s="8">
        <v>6.4562410329985651</v>
      </c>
      <c r="AZ999">
        <v>13.8</v>
      </c>
      <c r="BA999">
        <v>28</v>
      </c>
      <c r="BB999" s="8">
        <v>0.17943656917279743</v>
      </c>
      <c r="BC999" s="3" t="s">
        <v>2110</v>
      </c>
      <c r="BD999" s="8">
        <v>1.7480409885473176</v>
      </c>
      <c r="BE999">
        <f>VLOOKUP(A999,'dati SCL7_com'!A:C,3,FALSE)</f>
        <v>1</v>
      </c>
    </row>
    <row r="1000" spans="1:57" x14ac:dyDescent="0.3">
      <c r="A1000">
        <v>65067</v>
      </c>
      <c r="B1000" t="s">
        <v>1147</v>
      </c>
      <c r="C1000">
        <v>22322</v>
      </c>
      <c r="D1000" t="s">
        <v>218</v>
      </c>
      <c r="E1000" t="str">
        <f>VLOOKUP(A1000,'0. dati base'!B:K,10,FALSE)</f>
        <v>CAMPANIA</v>
      </c>
      <c r="F1000" s="15" t="s">
        <v>2049</v>
      </c>
      <c r="G1000" s="8">
        <v>8.2211963461349569E-2</v>
      </c>
      <c r="H1000">
        <v>726</v>
      </c>
      <c r="I1000" s="8">
        <v>1.0709747685605373</v>
      </c>
      <c r="J1000" s="8">
        <v>68.767330476430502</v>
      </c>
      <c r="K1000">
        <v>34.25</v>
      </c>
      <c r="L1000">
        <v>0</v>
      </c>
      <c r="M1000" s="8">
        <v>6.4118656278548141</v>
      </c>
      <c r="N1000" s="8">
        <v>0.63443708609271499</v>
      </c>
      <c r="O1000" s="8">
        <v>0.49668874172185401</v>
      </c>
      <c r="P1000" s="8">
        <v>9.7275809657430141</v>
      </c>
      <c r="Q1000" s="15" t="s">
        <v>2049</v>
      </c>
      <c r="R1000" s="15" t="s">
        <v>2049</v>
      </c>
      <c r="S1000" s="15" t="s">
        <v>2049</v>
      </c>
      <c r="T1000" s="15" t="s">
        <v>2049</v>
      </c>
      <c r="U1000" s="16">
        <v>1</v>
      </c>
      <c r="V1000" s="17">
        <v>1</v>
      </c>
      <c r="X1000">
        <v>1</v>
      </c>
      <c r="Y1000">
        <v>10.7</v>
      </c>
      <c r="Z1000" s="8">
        <v>0.17153748411689962</v>
      </c>
      <c r="AA1000" s="8">
        <v>4.4015136427006576</v>
      </c>
      <c r="AB1000" s="9">
        <v>17.299567144511148</v>
      </c>
      <c r="AC1000">
        <v>34</v>
      </c>
      <c r="AD1000" s="8">
        <v>27.473544973544971</v>
      </c>
      <c r="AE1000" s="15" t="s">
        <v>2049</v>
      </c>
      <c r="AF1000" s="8">
        <v>46.594481313307718</v>
      </c>
      <c r="AG1000" s="8">
        <v>0.652156191</v>
      </c>
      <c r="AH1000" s="8">
        <v>58.823529411764696</v>
      </c>
      <c r="AI1000" s="8">
        <v>0.63993259508907097</v>
      </c>
      <c r="AJ1000" s="8">
        <v>217.2592592592593</v>
      </c>
      <c r="AK1000" s="14">
        <v>22.6</v>
      </c>
      <c r="AL1000" s="8">
        <v>11.158764714317369</v>
      </c>
      <c r="AM1000" s="3" t="s">
        <v>2049</v>
      </c>
      <c r="AN1000">
        <v>0</v>
      </c>
      <c r="AO1000" s="3" t="s">
        <v>2049</v>
      </c>
      <c r="AP1000" s="3" t="s">
        <v>2049</v>
      </c>
      <c r="AQ1000" s="8">
        <v>0.24486236943162101</v>
      </c>
      <c r="AR1000" s="8">
        <v>0</v>
      </c>
      <c r="AT1000" s="34">
        <v>0.23468700919901278</v>
      </c>
      <c r="AU1000" s="34">
        <v>1.9263506854224532</v>
      </c>
      <c r="AV1000" s="7">
        <v>1</v>
      </c>
      <c r="AW1000" s="3" t="s">
        <v>2049</v>
      </c>
      <c r="AX1000" s="3" t="s">
        <v>2049</v>
      </c>
      <c r="AY1000" s="8">
        <v>3.4044078122200321</v>
      </c>
      <c r="AZ1000">
        <v>15.5</v>
      </c>
      <c r="BA1000">
        <v>16</v>
      </c>
      <c r="BB1000" s="8">
        <v>0</v>
      </c>
      <c r="BC1000" s="3" t="s">
        <v>2110</v>
      </c>
      <c r="BD1000" s="8">
        <v>0.53015241882041086</v>
      </c>
      <c r="BE1000">
        <f>VLOOKUP(A1000,'dati SCL7_com'!A:C,3,FALSE)</f>
        <v>0.8</v>
      </c>
    </row>
    <row r="1001" spans="1:57" x14ac:dyDescent="0.3">
      <c r="A1001">
        <v>65068</v>
      </c>
      <c r="B1001" t="s">
        <v>1168</v>
      </c>
      <c r="C1001">
        <v>2752</v>
      </c>
      <c r="D1001" t="s">
        <v>144</v>
      </c>
      <c r="E1001" t="str">
        <f>VLOOKUP(A1001,'0. dati base'!B:K,10,FALSE)</f>
        <v>CAMPANIA</v>
      </c>
      <c r="F1001" s="15" t="s">
        <v>2049</v>
      </c>
      <c r="G1001" s="8">
        <v>-6.6490241481971551E-2</v>
      </c>
      <c r="H1001">
        <v>1059</v>
      </c>
      <c r="I1001" s="8">
        <v>0</v>
      </c>
      <c r="J1001" s="8">
        <v>65.899025686448098</v>
      </c>
      <c r="K1001">
        <v>31.069999999999997</v>
      </c>
      <c r="L1001">
        <v>14405</v>
      </c>
      <c r="M1001" s="8">
        <v>9.3488957546630047</v>
      </c>
      <c r="N1001" s="8">
        <v>0.91346153846153799</v>
      </c>
      <c r="O1001" s="8">
        <v>0.64102564102564097</v>
      </c>
      <c r="P1001" s="8">
        <v>31.662591687041559</v>
      </c>
      <c r="Q1001" s="15" t="s">
        <v>2049</v>
      </c>
      <c r="R1001" s="15" t="s">
        <v>2049</v>
      </c>
      <c r="S1001" s="15" t="s">
        <v>2049</v>
      </c>
      <c r="T1001" s="15" t="s">
        <v>2049</v>
      </c>
      <c r="U1001" s="16">
        <v>0</v>
      </c>
      <c r="V1001" s="17">
        <v>0</v>
      </c>
      <c r="X1001">
        <v>0</v>
      </c>
      <c r="Y1001">
        <v>0</v>
      </c>
      <c r="Z1001" s="8">
        <v>0.13961729270021261</v>
      </c>
      <c r="AA1001" s="8">
        <v>6.2832800851970187</v>
      </c>
      <c r="AB1001" s="9">
        <v>11.020408163265307</v>
      </c>
      <c r="AC1001">
        <v>4</v>
      </c>
      <c r="AD1001" s="8">
        <v>7.1065989847715736</v>
      </c>
      <c r="AE1001" s="15" t="s">
        <v>2049</v>
      </c>
      <c r="AF1001" s="8">
        <v>83.582089552238799</v>
      </c>
      <c r="AG1001" s="8">
        <v>1.5616866220000001</v>
      </c>
      <c r="AH1001" s="8">
        <v>100</v>
      </c>
      <c r="AI1001" s="8">
        <v>1.7857142857142998E-2</v>
      </c>
      <c r="AJ1001" s="8">
        <v>58.75</v>
      </c>
      <c r="AK1001" s="14">
        <v>26.3</v>
      </c>
      <c r="AL1001" s="8">
        <v>0</v>
      </c>
      <c r="AM1001" s="3" t="s">
        <v>2049</v>
      </c>
      <c r="AN1001">
        <v>0</v>
      </c>
      <c r="AO1001" s="3" t="s">
        <v>2049</v>
      </c>
      <c r="AP1001" s="3" t="s">
        <v>2049</v>
      </c>
      <c r="AQ1001" s="8">
        <v>0</v>
      </c>
      <c r="AR1001" s="8">
        <v>4.2064450053037792</v>
      </c>
      <c r="AT1001" s="34">
        <v>0.18882466281310212</v>
      </c>
      <c r="AU1001" s="34">
        <v>2.543604651162791</v>
      </c>
      <c r="AV1001" s="7">
        <v>1</v>
      </c>
      <c r="AW1001" s="3" t="s">
        <v>2049</v>
      </c>
      <c r="AX1001" s="3" t="s">
        <v>2049</v>
      </c>
      <c r="AY1001" s="8">
        <v>6.300963676797628</v>
      </c>
      <c r="AZ1001">
        <v>13.3</v>
      </c>
      <c r="BA1001">
        <v>15</v>
      </c>
      <c r="BB1001" s="8">
        <v>0.36337209302325579</v>
      </c>
      <c r="BC1001" s="3" t="s">
        <v>2110</v>
      </c>
      <c r="BD1001" s="8">
        <v>6.0377358490566042</v>
      </c>
      <c r="BE1001">
        <f>VLOOKUP(A1001,'dati SCL7_com'!A:C,3,FALSE)</f>
        <v>1</v>
      </c>
    </row>
    <row r="1002" spans="1:57" x14ac:dyDescent="0.3">
      <c r="A1002">
        <v>65069</v>
      </c>
      <c r="B1002" t="s">
        <v>1180</v>
      </c>
      <c r="C1002">
        <v>1827</v>
      </c>
      <c r="D1002" t="s">
        <v>301</v>
      </c>
      <c r="E1002" t="str">
        <f>VLOOKUP(A1002,'0. dati base'!B:K,10,FALSE)</f>
        <v>CAMPANIA</v>
      </c>
      <c r="F1002" s="15" t="s">
        <v>2049</v>
      </c>
      <c r="G1002" s="8">
        <v>1.8102029621503018E-2</v>
      </c>
      <c r="H1002">
        <v>107</v>
      </c>
      <c r="I1002" s="8">
        <v>13.20043103448276</v>
      </c>
      <c r="J1002" s="8">
        <v>81.157469717361991</v>
      </c>
      <c r="K1002">
        <v>43.04</v>
      </c>
      <c r="L1002">
        <v>0</v>
      </c>
      <c r="M1002" s="8">
        <v>1.9281750042911907</v>
      </c>
      <c r="N1002" s="8">
        <v>0.60423452768729602</v>
      </c>
      <c r="O1002" s="8">
        <v>0.65146579804560301</v>
      </c>
      <c r="P1002" s="8">
        <v>31.37697516930022</v>
      </c>
      <c r="Q1002" s="15" t="s">
        <v>2049</v>
      </c>
      <c r="R1002" s="15" t="s">
        <v>2049</v>
      </c>
      <c r="S1002" s="15" t="s">
        <v>2049</v>
      </c>
      <c r="T1002" s="15" t="s">
        <v>2049</v>
      </c>
      <c r="U1002" s="16">
        <v>0</v>
      </c>
      <c r="V1002" s="17">
        <v>0</v>
      </c>
      <c r="X1002">
        <v>0</v>
      </c>
      <c r="Y1002">
        <v>0</v>
      </c>
      <c r="Z1002" s="8">
        <v>0.1492456896551724</v>
      </c>
      <c r="AA1002" s="8">
        <v>1.184510250569476</v>
      </c>
      <c r="AB1002" s="9">
        <v>11.111111111111111</v>
      </c>
      <c r="AC1002">
        <v>5</v>
      </c>
      <c r="AD1002" s="8">
        <v>28.967509025270761</v>
      </c>
      <c r="AE1002" s="15" t="s">
        <v>2049</v>
      </c>
      <c r="AF1002" s="8">
        <v>123.07692307692308</v>
      </c>
      <c r="AG1002" s="8">
        <v>0.77417356999999998</v>
      </c>
      <c r="AH1002" s="8">
        <v>100</v>
      </c>
      <c r="AI1002" s="8">
        <v>0.57278165503489498</v>
      </c>
      <c r="AJ1002" s="8">
        <v>62</v>
      </c>
      <c r="AK1002" s="14">
        <v>21.5</v>
      </c>
      <c r="AL1002" s="8">
        <v>0</v>
      </c>
      <c r="AM1002" s="3" t="s">
        <v>2049</v>
      </c>
      <c r="AN1002">
        <v>0</v>
      </c>
      <c r="AO1002" s="3" t="s">
        <v>2049</v>
      </c>
      <c r="AP1002" s="3" t="s">
        <v>2049</v>
      </c>
      <c r="AQ1002" s="8">
        <v>0</v>
      </c>
      <c r="AR1002" s="8">
        <v>0</v>
      </c>
      <c r="AT1002" s="34">
        <v>0.17948717948717949</v>
      </c>
      <c r="AU1002" s="34">
        <v>2.1893814997263275</v>
      </c>
      <c r="AV1002" s="7">
        <v>1</v>
      </c>
      <c r="AW1002" s="3" t="s">
        <v>2049</v>
      </c>
      <c r="AX1002" s="3" t="s">
        <v>2049</v>
      </c>
      <c r="AY1002" s="8">
        <v>4.282655246252677</v>
      </c>
      <c r="AZ1002">
        <v>13.1</v>
      </c>
      <c r="BA1002">
        <v>4</v>
      </c>
      <c r="BB1002" s="8">
        <v>0.54734537493158186</v>
      </c>
      <c r="BC1002" s="3" t="s">
        <v>2110</v>
      </c>
      <c r="BD1002" s="8">
        <v>0.29274004683840754</v>
      </c>
      <c r="BE1002">
        <f>VLOOKUP(A1002,'dati SCL7_com'!A:C,3,FALSE)</f>
        <v>0.2</v>
      </c>
    </row>
    <row r="1003" spans="1:57" x14ac:dyDescent="0.3">
      <c r="A1003">
        <v>65070</v>
      </c>
      <c r="B1003" t="s">
        <v>1200</v>
      </c>
      <c r="C1003">
        <v>2077</v>
      </c>
      <c r="D1003" t="s">
        <v>301</v>
      </c>
      <c r="E1003" t="str">
        <f>VLOOKUP(A1003,'0. dati base'!B:K,10,FALSE)</f>
        <v>CAMPANIA</v>
      </c>
      <c r="F1003" s="15" t="s">
        <v>2049</v>
      </c>
      <c r="G1003" s="8">
        <v>1.9169329073482427E-2</v>
      </c>
      <c r="H1003">
        <v>66</v>
      </c>
      <c r="I1003" s="8">
        <v>28.660994178235555</v>
      </c>
      <c r="J1003" s="8">
        <v>83.027027027027003</v>
      </c>
      <c r="K1003">
        <v>41.680000000000007</v>
      </c>
      <c r="L1003">
        <v>0</v>
      </c>
      <c r="M1003" s="8">
        <v>2.326778936929033</v>
      </c>
      <c r="N1003" s="8">
        <v>0.75409836065573799</v>
      </c>
      <c r="O1003" s="8">
        <v>2.540983606557377</v>
      </c>
      <c r="P1003" s="8">
        <v>29.049111807732501</v>
      </c>
      <c r="Q1003" s="15" t="s">
        <v>2049</v>
      </c>
      <c r="R1003" s="15" t="s">
        <v>2049</v>
      </c>
      <c r="S1003" s="15" t="s">
        <v>2049</v>
      </c>
      <c r="T1003" s="15" t="s">
        <v>2049</v>
      </c>
      <c r="U1003" s="16">
        <v>0</v>
      </c>
      <c r="V1003" s="17">
        <v>0</v>
      </c>
      <c r="X1003">
        <v>0</v>
      </c>
      <c r="Y1003">
        <v>0</v>
      </c>
      <c r="Z1003" s="8">
        <v>0.12673533363188536</v>
      </c>
      <c r="AA1003" s="8">
        <v>2.4145785876993164</v>
      </c>
      <c r="AB1003" s="9">
        <v>26.060606060606062</v>
      </c>
      <c r="AC1003">
        <v>7</v>
      </c>
      <c r="AD1003" s="8">
        <v>27.39575971731449</v>
      </c>
      <c r="AE1003" s="15" t="s">
        <v>2049</v>
      </c>
      <c r="AF1003" s="8">
        <v>67.910447761194021</v>
      </c>
      <c r="AG1003" s="8">
        <v>1.7321016170000001</v>
      </c>
      <c r="AH1003" s="8">
        <v>71.428571428571402</v>
      </c>
      <c r="AI1003" s="8">
        <v>0.48283245195408198</v>
      </c>
      <c r="AJ1003" s="8">
        <v>39.6</v>
      </c>
      <c r="AK1003" s="14">
        <v>30.8</v>
      </c>
      <c r="AL1003" s="8">
        <v>0</v>
      </c>
      <c r="AM1003" s="3" t="s">
        <v>2049</v>
      </c>
      <c r="AN1003">
        <v>0</v>
      </c>
      <c r="AO1003" s="3" t="s">
        <v>2049</v>
      </c>
      <c r="AP1003" s="3" t="s">
        <v>2049</v>
      </c>
      <c r="AQ1003" s="8">
        <v>0</v>
      </c>
      <c r="AR1003" s="8">
        <v>0</v>
      </c>
      <c r="AT1003" s="34">
        <v>0.19534883720930232</v>
      </c>
      <c r="AU1003" s="34">
        <v>3.3702455464612422</v>
      </c>
      <c r="AV1003" s="7">
        <v>1</v>
      </c>
      <c r="AW1003" s="3" t="s">
        <v>2049</v>
      </c>
      <c r="AX1003" s="3" t="s">
        <v>2049</v>
      </c>
      <c r="AY1003" s="8">
        <v>1.511335012594458</v>
      </c>
      <c r="AZ1003">
        <v>16.5</v>
      </c>
      <c r="BA1003">
        <v>0</v>
      </c>
      <c r="BB1003" s="8">
        <v>0</v>
      </c>
      <c r="BC1003" s="3" t="s">
        <v>2110</v>
      </c>
      <c r="BD1003" s="8">
        <v>0</v>
      </c>
      <c r="BE1003">
        <f>VLOOKUP(A1003,'dati SCL7_com'!A:C,3,FALSE)</f>
        <v>0.2</v>
      </c>
    </row>
    <row r="1004" spans="1:57" x14ac:dyDescent="0.3">
      <c r="A1004">
        <v>65071</v>
      </c>
      <c r="B1004" t="s">
        <v>1207</v>
      </c>
      <c r="C1004">
        <v>2628</v>
      </c>
      <c r="D1004" t="s">
        <v>170</v>
      </c>
      <c r="E1004" t="str">
        <f>VLOOKUP(A1004,'0. dati base'!B:K,10,FALSE)</f>
        <v>CAMPANIA</v>
      </c>
      <c r="F1004" s="15" t="s">
        <v>2049</v>
      </c>
      <c r="G1004" s="8">
        <v>2.8698464025869039E-2</v>
      </c>
      <c r="H1004">
        <v>114</v>
      </c>
      <c r="I1004" s="8">
        <v>33.595284872298627</v>
      </c>
      <c r="J1004" s="8">
        <v>72.7953410981697</v>
      </c>
      <c r="K1004">
        <v>43.27</v>
      </c>
      <c r="L1004">
        <v>5107</v>
      </c>
      <c r="M1004" s="8">
        <v>32.957343712765116</v>
      </c>
      <c r="N1004" s="8">
        <v>0.46310572687224699</v>
      </c>
      <c r="O1004" s="8">
        <v>0.110132158590308</v>
      </c>
      <c r="P1004" s="8">
        <v>70.7681106661813</v>
      </c>
      <c r="Q1004" s="15" t="s">
        <v>2049</v>
      </c>
      <c r="R1004" s="15" t="s">
        <v>2049</v>
      </c>
      <c r="S1004" s="15" t="s">
        <v>2049</v>
      </c>
      <c r="T1004" s="15" t="s">
        <v>2049</v>
      </c>
      <c r="U1004" s="16">
        <v>0</v>
      </c>
      <c r="V1004" s="17">
        <v>0</v>
      </c>
      <c r="X1004">
        <v>0</v>
      </c>
      <c r="Y1004">
        <v>8.1999999999999993</v>
      </c>
      <c r="Z1004" s="8">
        <v>0.14499017681728879</v>
      </c>
      <c r="AA1004" s="8">
        <v>27.203065134099617</v>
      </c>
      <c r="AB1004" s="9">
        <v>13.18181818181818</v>
      </c>
      <c r="AC1004">
        <v>7</v>
      </c>
      <c r="AD1004" s="8">
        <v>29.869159891598919</v>
      </c>
      <c r="AE1004" s="15" t="s">
        <v>2049</v>
      </c>
      <c r="AF1004" s="8">
        <v>88.770053475935825</v>
      </c>
      <c r="AG1004" s="8">
        <v>0.84104289300000001</v>
      </c>
      <c r="AH1004" s="8">
        <v>71.428571428571402</v>
      </c>
      <c r="AI1004" s="8">
        <v>0.61439775280083297</v>
      </c>
      <c r="AJ1004" s="8">
        <v>23.857142857142861</v>
      </c>
      <c r="AK1004" s="14">
        <v>39.200000000000003</v>
      </c>
      <c r="AL1004" s="8">
        <v>0</v>
      </c>
      <c r="AM1004" s="3" t="s">
        <v>2049</v>
      </c>
      <c r="AN1004">
        <v>0</v>
      </c>
      <c r="AO1004" s="3" t="s">
        <v>2049</v>
      </c>
      <c r="AP1004" s="3" t="s">
        <v>2049</v>
      </c>
      <c r="AQ1004" s="8">
        <v>0</v>
      </c>
      <c r="AR1004" s="8">
        <v>0</v>
      </c>
      <c r="AT1004" s="34">
        <v>0.18489583333333334</v>
      </c>
      <c r="AU1004" s="34">
        <v>4.9467275494672753</v>
      </c>
      <c r="AV1004" s="7">
        <v>1</v>
      </c>
      <c r="AW1004" s="3" t="s">
        <v>2049</v>
      </c>
      <c r="AX1004" s="3" t="s">
        <v>2049</v>
      </c>
      <c r="AY1004" s="8">
        <v>1.1227544910179641</v>
      </c>
      <c r="AZ1004">
        <v>20.9</v>
      </c>
      <c r="BA1004">
        <v>1</v>
      </c>
      <c r="BB1004" s="8">
        <v>0.38051750380517502</v>
      </c>
      <c r="BC1004" s="3" t="s">
        <v>2110</v>
      </c>
      <c r="BD1004" s="8">
        <v>9.0375056484410313E-2</v>
      </c>
      <c r="BE1004">
        <f>VLOOKUP(A1004,'dati SCL7_com'!A:C,3,FALSE)</f>
        <v>1</v>
      </c>
    </row>
    <row r="1005" spans="1:57" x14ac:dyDescent="0.3">
      <c r="A1005">
        <v>65072</v>
      </c>
      <c r="B1005" t="s">
        <v>1208</v>
      </c>
      <c r="C1005">
        <v>10701</v>
      </c>
      <c r="D1005" t="s">
        <v>2092</v>
      </c>
      <c r="E1005" t="str">
        <f>VLOOKUP(A1005,'0. dati base'!B:K,10,FALSE)</f>
        <v>CAMPANIA</v>
      </c>
      <c r="F1005" s="15" t="s">
        <v>2049</v>
      </c>
      <c r="G1005" s="8">
        <v>0.28267827422865188</v>
      </c>
      <c r="H1005">
        <v>346</v>
      </c>
      <c r="I1005" s="8">
        <v>26.230162690887315</v>
      </c>
      <c r="J1005" s="8">
        <v>70.7138677589233</v>
      </c>
      <c r="K1005">
        <v>33.93</v>
      </c>
      <c r="L1005">
        <v>515</v>
      </c>
      <c r="M1005" s="8">
        <v>2.8594558863941888</v>
      </c>
      <c r="N1005" s="8">
        <v>0.38321167883211699</v>
      </c>
      <c r="O1005" s="8">
        <v>1.386861313868613</v>
      </c>
      <c r="P1005" s="8">
        <v>10.089126559714799</v>
      </c>
      <c r="Q1005" s="15" t="s">
        <v>2049</v>
      </c>
      <c r="R1005" s="15" t="s">
        <v>2049</v>
      </c>
      <c r="S1005" s="15" t="s">
        <v>2049</v>
      </c>
      <c r="T1005" s="15" t="s">
        <v>2049</v>
      </c>
      <c r="U1005" s="16">
        <v>0</v>
      </c>
      <c r="V1005" s="17">
        <v>0</v>
      </c>
      <c r="X1005">
        <v>0</v>
      </c>
      <c r="Y1005">
        <v>0</v>
      </c>
      <c r="Z1005" s="8">
        <v>0.2010180656752171</v>
      </c>
      <c r="AA1005" s="8">
        <v>1.2148974307906792</v>
      </c>
      <c r="AB1005" s="9">
        <v>11.825396825396824</v>
      </c>
      <c r="AC1005">
        <v>10</v>
      </c>
      <c r="AD1005" s="8">
        <v>9.0004965243296926</v>
      </c>
      <c r="AE1005" s="15" t="s">
        <v>2049</v>
      </c>
      <c r="AF1005" s="8">
        <v>150.27995520716686</v>
      </c>
      <c r="AG1005" s="8">
        <v>1.0989873619999999</v>
      </c>
      <c r="AH1005" s="8">
        <v>50</v>
      </c>
      <c r="AI1005" s="8">
        <v>0</v>
      </c>
      <c r="AJ1005" s="8">
        <v>138.7777777777778</v>
      </c>
      <c r="AK1005" s="14">
        <v>18.2</v>
      </c>
      <c r="AL1005" s="8">
        <v>0</v>
      </c>
      <c r="AM1005" s="3" t="s">
        <v>2049</v>
      </c>
      <c r="AN1005">
        <v>0</v>
      </c>
      <c r="AO1005" s="3" t="s">
        <v>2049</v>
      </c>
      <c r="AP1005" s="3" t="s">
        <v>2049</v>
      </c>
      <c r="AQ1005" s="8">
        <v>0</v>
      </c>
      <c r="AR1005" s="8">
        <v>0</v>
      </c>
      <c r="AT1005" s="34">
        <v>0.11358734723220705</v>
      </c>
      <c r="AU1005" s="34">
        <v>1.0279413138958977</v>
      </c>
      <c r="AV1005" s="7">
        <v>1</v>
      </c>
      <c r="AW1005" s="3" t="s">
        <v>2049</v>
      </c>
      <c r="AX1005" s="3" t="s">
        <v>2049</v>
      </c>
      <c r="AY1005" s="8">
        <v>1.82848784055586</v>
      </c>
      <c r="AZ1005">
        <v>15.6</v>
      </c>
      <c r="BA1005">
        <v>14</v>
      </c>
      <c r="BB1005" s="8">
        <v>0</v>
      </c>
      <c r="BC1005" s="3" t="s">
        <v>2110</v>
      </c>
      <c r="BD1005" s="8">
        <v>0.4872955099199443</v>
      </c>
      <c r="BE1005">
        <f>VLOOKUP(A1005,'dati SCL7_com'!A:C,3,FALSE)</f>
        <v>0.2</v>
      </c>
    </row>
    <row r="1006" spans="1:57" x14ac:dyDescent="0.3">
      <c r="A1006">
        <v>65073</v>
      </c>
      <c r="B1006" t="s">
        <v>1209</v>
      </c>
      <c r="C1006">
        <v>12739</v>
      </c>
      <c r="D1006" t="s">
        <v>152</v>
      </c>
      <c r="E1006" t="str">
        <f>VLOOKUP(A1006,'0. dati base'!B:K,10,FALSE)</f>
        <v>CAMPANIA</v>
      </c>
      <c r="F1006" s="15" t="s">
        <v>2049</v>
      </c>
      <c r="G1006" s="8">
        <v>8.6087558401107461E-2</v>
      </c>
      <c r="H1006">
        <v>297</v>
      </c>
      <c r="I1006" s="8">
        <v>13.534613239862981</v>
      </c>
      <c r="J1006" s="8">
        <v>67.842953961205794</v>
      </c>
      <c r="K1006">
        <v>33.82</v>
      </c>
      <c r="L1006">
        <v>381</v>
      </c>
      <c r="M1006" s="8">
        <v>14.067893267701173</v>
      </c>
      <c r="N1006" s="8">
        <v>0.58232558139534896</v>
      </c>
      <c r="O1006" s="8">
        <v>2.2325581395348841</v>
      </c>
      <c r="P1006" s="8">
        <v>9.5226497808085728</v>
      </c>
      <c r="Q1006" s="15" t="s">
        <v>2049</v>
      </c>
      <c r="R1006" s="15" t="s">
        <v>2049</v>
      </c>
      <c r="S1006" s="15" t="s">
        <v>2049</v>
      </c>
      <c r="T1006" s="15" t="s">
        <v>2049</v>
      </c>
      <c r="U1006" s="16">
        <v>0</v>
      </c>
      <c r="V1006" s="17">
        <v>0</v>
      </c>
      <c r="X1006">
        <v>0</v>
      </c>
      <c r="Y1006">
        <v>0</v>
      </c>
      <c r="Z1006" s="8">
        <v>0.17708914203775991</v>
      </c>
      <c r="AA1006" s="8">
        <v>15.863689776733256</v>
      </c>
      <c r="AB1006" s="9">
        <v>26.357711803041273</v>
      </c>
      <c r="AC1006">
        <v>19</v>
      </c>
      <c r="AD1006" s="8">
        <v>21.022042285200179</v>
      </c>
      <c r="AE1006" s="15" t="s">
        <v>2049</v>
      </c>
      <c r="AF1006" s="8">
        <v>57.777777777777771</v>
      </c>
      <c r="AG1006" s="8">
        <v>1.8393623539999999</v>
      </c>
      <c r="AH1006" s="8">
        <v>52.631578947368396</v>
      </c>
      <c r="AI1006" s="8">
        <v>0.45110416844988399</v>
      </c>
      <c r="AJ1006" s="8">
        <v>179.42857142857139</v>
      </c>
      <c r="AK1006" s="14">
        <v>22.6</v>
      </c>
      <c r="AL1006" s="8">
        <v>0</v>
      </c>
      <c r="AM1006" s="3" t="s">
        <v>2049</v>
      </c>
      <c r="AN1006">
        <v>0</v>
      </c>
      <c r="AO1006" s="3" t="s">
        <v>2049</v>
      </c>
      <c r="AP1006" s="3" t="s">
        <v>2049</v>
      </c>
      <c r="AQ1006" s="8">
        <v>0</v>
      </c>
      <c r="AR1006" s="8">
        <v>0</v>
      </c>
      <c r="AT1006" s="34">
        <v>0.15286298568507156</v>
      </c>
      <c r="AU1006" s="34">
        <v>1.1774864589057226</v>
      </c>
      <c r="AV1006" s="7">
        <v>1</v>
      </c>
      <c r="AW1006" s="3" t="s">
        <v>2049</v>
      </c>
      <c r="AX1006" s="3" t="s">
        <v>2049</v>
      </c>
      <c r="AY1006" s="8">
        <v>4.3828193481552313</v>
      </c>
      <c r="AZ1006">
        <v>18.399999999999999</v>
      </c>
      <c r="BA1006">
        <v>57</v>
      </c>
      <c r="BB1006" s="8">
        <v>0</v>
      </c>
      <c r="BC1006" s="3" t="s">
        <v>2110</v>
      </c>
      <c r="BD1006" s="8">
        <v>1.3594085380395897</v>
      </c>
      <c r="BE1006">
        <f>VLOOKUP(A1006,'dati SCL7_com'!A:C,3,FALSE)</f>
        <v>0.6</v>
      </c>
    </row>
    <row r="1007" spans="1:57" x14ac:dyDescent="0.3">
      <c r="A1007">
        <v>65074</v>
      </c>
      <c r="B1007" t="s">
        <v>1213</v>
      </c>
      <c r="C1007">
        <v>564</v>
      </c>
      <c r="D1007" t="s">
        <v>301</v>
      </c>
      <c r="E1007" t="str">
        <f>VLOOKUP(A1007,'0. dati base'!B:K,10,FALSE)</f>
        <v>CAMPANIA</v>
      </c>
      <c r="F1007" s="15" t="s">
        <v>2049</v>
      </c>
      <c r="G1007" s="8">
        <v>-9.6000000000000002E-2</v>
      </c>
      <c r="H1007">
        <v>25</v>
      </c>
      <c r="I1007" s="8">
        <v>9.3805309734513269</v>
      </c>
      <c r="J1007" s="8">
        <v>60.447761194029802</v>
      </c>
      <c r="K1007">
        <v>46.31</v>
      </c>
      <c r="L1007">
        <v>0</v>
      </c>
      <c r="M1007" s="8">
        <v>0.53592203383365444</v>
      </c>
      <c r="N1007" s="8">
        <v>0.64978902953586504</v>
      </c>
      <c r="O1007" s="8">
        <v>0</v>
      </c>
      <c r="P1007" s="8">
        <v>6.4</v>
      </c>
      <c r="Q1007" s="15" t="s">
        <v>2049</v>
      </c>
      <c r="R1007" s="15" t="s">
        <v>2049</v>
      </c>
      <c r="S1007" s="15" t="s">
        <v>2049</v>
      </c>
      <c r="T1007" s="15" t="s">
        <v>2049</v>
      </c>
      <c r="U1007" s="16">
        <v>0</v>
      </c>
      <c r="V1007" s="17">
        <v>0</v>
      </c>
      <c r="X1007">
        <v>0</v>
      </c>
      <c r="Y1007">
        <v>100</v>
      </c>
      <c r="Z1007" s="8">
        <v>0.12743362831858407</v>
      </c>
      <c r="AA1007" s="8">
        <v>0.7744874715261959</v>
      </c>
      <c r="AB1007" s="9">
        <v>27.083333333333332</v>
      </c>
      <c r="AC1007">
        <v>1</v>
      </c>
      <c r="AD1007" s="8">
        <v>6.25</v>
      </c>
      <c r="AE1007" s="15" t="s">
        <v>2049</v>
      </c>
      <c r="AF1007" s="8">
        <v>226.31578947368419</v>
      </c>
      <c r="AG1007" s="8">
        <v>0.61044737100000002</v>
      </c>
      <c r="AH1007" s="8">
        <v>0</v>
      </c>
      <c r="AI1007" s="8">
        <v>0</v>
      </c>
      <c r="AJ1007" s="8">
        <v>0</v>
      </c>
      <c r="AK1007" s="14">
        <v>33.799999999999997</v>
      </c>
      <c r="AL1007" s="8">
        <v>0</v>
      </c>
      <c r="AM1007" s="3" t="s">
        <v>2049</v>
      </c>
      <c r="AN1007">
        <v>0</v>
      </c>
      <c r="AO1007" s="3" t="s">
        <v>2049</v>
      </c>
      <c r="AP1007" s="3" t="s">
        <v>2049</v>
      </c>
      <c r="AQ1007" s="8">
        <v>0</v>
      </c>
      <c r="AR1007" s="8">
        <v>0</v>
      </c>
      <c r="AT1007" s="34">
        <v>0.33333333333333331</v>
      </c>
      <c r="AU1007" s="34">
        <v>7.0921985815602833</v>
      </c>
      <c r="AV1007" s="7">
        <v>1</v>
      </c>
      <c r="AW1007" s="3" t="s">
        <v>2049</v>
      </c>
      <c r="AX1007" s="3" t="s">
        <v>2049</v>
      </c>
      <c r="AY1007" s="8">
        <v>0</v>
      </c>
      <c r="AZ1007">
        <v>22.8</v>
      </c>
      <c r="BA1007">
        <v>0</v>
      </c>
      <c r="BB1007" s="8">
        <v>0</v>
      </c>
      <c r="BC1007" s="3" t="s">
        <v>2110</v>
      </c>
      <c r="BD1007" s="8">
        <v>0</v>
      </c>
      <c r="BE1007">
        <f>VLOOKUP(A1007,'dati SCL7_com'!A:C,3,FALSE)</f>
        <v>0.2</v>
      </c>
    </row>
    <row r="1008" spans="1:57" x14ac:dyDescent="0.3">
      <c r="A1008">
        <v>65075</v>
      </c>
      <c r="B1008" t="s">
        <v>1203</v>
      </c>
      <c r="C1008">
        <v>1572</v>
      </c>
      <c r="D1008" t="s">
        <v>262</v>
      </c>
      <c r="E1008" t="str">
        <f>VLOOKUP(A1008,'0. dati base'!B:K,10,FALSE)</f>
        <v>CAMPANIA</v>
      </c>
      <c r="F1008" s="15" t="s">
        <v>2049</v>
      </c>
      <c r="G1008" s="8">
        <v>-3.0915576694411414E-2</v>
      </c>
      <c r="H1008">
        <v>31</v>
      </c>
      <c r="I1008" s="8">
        <v>1.4723926380368098</v>
      </c>
      <c r="J1008" s="8">
        <v>74.924924924924895</v>
      </c>
      <c r="K1008">
        <v>40.1</v>
      </c>
      <c r="L1008">
        <v>0</v>
      </c>
      <c r="M1008" s="8">
        <v>5.1261793000883022</v>
      </c>
      <c r="N1008" s="8">
        <v>0.72332015810276695</v>
      </c>
      <c r="O1008" s="8">
        <v>0.79051383399209496</v>
      </c>
      <c r="P1008" s="8">
        <v>40.218380345768878</v>
      </c>
      <c r="Q1008" s="15" t="s">
        <v>2049</v>
      </c>
      <c r="R1008" s="15" t="s">
        <v>2049</v>
      </c>
      <c r="S1008" s="15" t="s">
        <v>2049</v>
      </c>
      <c r="T1008" s="15" t="s">
        <v>2049</v>
      </c>
      <c r="U1008" s="16">
        <v>0</v>
      </c>
      <c r="V1008" s="17">
        <v>0</v>
      </c>
      <c r="X1008">
        <v>0</v>
      </c>
      <c r="Y1008">
        <v>64.900000000000006</v>
      </c>
      <c r="Z1008" s="8">
        <v>0.15766871165644172</v>
      </c>
      <c r="AA1008" s="8">
        <v>2.0030816640986133</v>
      </c>
      <c r="AB1008" s="9">
        <v>10.975609756097562</v>
      </c>
      <c r="AC1008">
        <v>5</v>
      </c>
      <c r="AD1008" s="8">
        <v>18.45525291828794</v>
      </c>
      <c r="AE1008" s="15" t="s">
        <v>2049</v>
      </c>
      <c r="AF1008" s="8">
        <v>81.896551724137936</v>
      </c>
      <c r="AG1008" s="8">
        <v>1.3265704250000001</v>
      </c>
      <c r="AH1008" s="8">
        <v>60</v>
      </c>
      <c r="AI1008" s="8">
        <v>0.51507484714315799</v>
      </c>
      <c r="AJ1008" s="8">
        <v>70.666666666666671</v>
      </c>
      <c r="AK1008" s="14">
        <v>34.6</v>
      </c>
      <c r="AL1008" s="8">
        <v>0</v>
      </c>
      <c r="AM1008" s="3" t="s">
        <v>2049</v>
      </c>
      <c r="AN1008">
        <v>0</v>
      </c>
      <c r="AO1008" s="3" t="s">
        <v>2049</v>
      </c>
      <c r="AP1008" s="3" t="s">
        <v>2049</v>
      </c>
      <c r="AQ1008" s="8">
        <v>0</v>
      </c>
      <c r="AR1008" s="8">
        <v>0</v>
      </c>
      <c r="AT1008" s="34">
        <v>0.25153374233128833</v>
      </c>
      <c r="AU1008" s="34">
        <v>2.5445292620865141</v>
      </c>
      <c r="AV1008" s="7">
        <v>1</v>
      </c>
      <c r="AW1008" s="3" t="s">
        <v>2049</v>
      </c>
      <c r="AX1008" s="3" t="s">
        <v>2049</v>
      </c>
      <c r="AY1008" s="8">
        <v>4.5751633986928111</v>
      </c>
      <c r="AZ1008">
        <v>17.5</v>
      </c>
      <c r="BA1008">
        <v>3</v>
      </c>
      <c r="BB1008" s="8">
        <v>0</v>
      </c>
      <c r="BC1008" s="3" t="s">
        <v>2110</v>
      </c>
      <c r="BD1008" s="8">
        <v>5.84339696143358E-2</v>
      </c>
      <c r="BE1008">
        <f>VLOOKUP(A1008,'dati SCL7_com'!A:C,3,FALSE)</f>
        <v>0.2</v>
      </c>
    </row>
    <row r="1009" spans="1:57" x14ac:dyDescent="0.3">
      <c r="A1009">
        <v>65076</v>
      </c>
      <c r="B1009" t="s">
        <v>1234</v>
      </c>
      <c r="C1009">
        <v>6704</v>
      </c>
      <c r="D1009" t="s">
        <v>232</v>
      </c>
      <c r="E1009" t="str">
        <f>VLOOKUP(A1009,'0. dati base'!B:K,10,FALSE)</f>
        <v>CAMPANIA</v>
      </c>
      <c r="F1009" s="15" t="s">
        <v>2049</v>
      </c>
      <c r="G1009" s="8">
        <v>-6.0803324099722993E-2</v>
      </c>
      <c r="H1009">
        <v>61</v>
      </c>
      <c r="I1009" s="8">
        <v>52.160448311458488</v>
      </c>
      <c r="J1009" s="8">
        <v>76.486280487804805</v>
      </c>
      <c r="K1009">
        <v>40.6</v>
      </c>
      <c r="L1009">
        <v>4512</v>
      </c>
      <c r="M1009" s="8">
        <v>36.647911707422637</v>
      </c>
      <c r="N1009" s="8">
        <v>0.51432129514321301</v>
      </c>
      <c r="O1009" s="8">
        <v>1.70195101701951</v>
      </c>
      <c r="P1009" s="8">
        <v>28.902371759514619</v>
      </c>
      <c r="Q1009" s="15" t="s">
        <v>2049</v>
      </c>
      <c r="R1009" s="15" t="s">
        <v>2049</v>
      </c>
      <c r="S1009" s="15" t="s">
        <v>2049</v>
      </c>
      <c r="T1009" s="15" t="s">
        <v>2049</v>
      </c>
      <c r="U1009" s="16">
        <v>0</v>
      </c>
      <c r="V1009" s="17">
        <v>0</v>
      </c>
      <c r="X1009">
        <v>0</v>
      </c>
      <c r="Y1009">
        <v>4.7</v>
      </c>
      <c r="Z1009" s="8">
        <v>0.14968293761982007</v>
      </c>
      <c r="AA1009" s="8">
        <v>42.20532319391635</v>
      </c>
      <c r="AB1009" s="9">
        <v>15.024232633279484</v>
      </c>
      <c r="AC1009">
        <v>14</v>
      </c>
      <c r="AD1009" s="8">
        <v>33.665024630541872</v>
      </c>
      <c r="AE1009" s="15" t="s">
        <v>2049</v>
      </c>
      <c r="AF1009" s="8">
        <v>54.188948306595364</v>
      </c>
      <c r="AG1009" s="8">
        <v>1.4814814810000001</v>
      </c>
      <c r="AH1009" s="8">
        <v>35.714285714285701</v>
      </c>
      <c r="AI1009" s="8">
        <v>0.69604916593503097</v>
      </c>
      <c r="AJ1009" s="8">
        <v>103.6363636363636</v>
      </c>
      <c r="AK1009" s="14">
        <v>28.9</v>
      </c>
      <c r="AL1009" s="8">
        <v>0</v>
      </c>
      <c r="AM1009" s="3" t="s">
        <v>2049</v>
      </c>
      <c r="AN1009">
        <v>0</v>
      </c>
      <c r="AO1009" s="3" t="s">
        <v>2049</v>
      </c>
      <c r="AP1009" s="3" t="s">
        <v>2049</v>
      </c>
      <c r="AQ1009" s="8">
        <v>0</v>
      </c>
      <c r="AR1009" s="8">
        <v>49.354593773728169</v>
      </c>
      <c r="AT1009" s="34">
        <v>0.12847483095416981</v>
      </c>
      <c r="AU1009" s="34">
        <v>1.9391408114558473</v>
      </c>
      <c r="AV1009" s="7">
        <v>1</v>
      </c>
      <c r="AW1009" s="3" t="s">
        <v>2049</v>
      </c>
      <c r="AX1009" s="3" t="s">
        <v>2049</v>
      </c>
      <c r="AY1009" s="8">
        <v>3.2397408207343412</v>
      </c>
      <c r="AZ1009">
        <v>18.3</v>
      </c>
      <c r="BA1009">
        <v>3</v>
      </c>
      <c r="BB1009" s="8">
        <v>0.14916467780429596</v>
      </c>
      <c r="BC1009" s="3" t="s">
        <v>2110</v>
      </c>
      <c r="BD1009" s="8">
        <v>3.6553047610344509E-2</v>
      </c>
      <c r="BE1009">
        <f>VLOOKUP(A1009,'dati SCL7_com'!A:C,3,FALSE)</f>
        <v>0.4</v>
      </c>
    </row>
    <row r="1010" spans="1:57" x14ac:dyDescent="0.3">
      <c r="A1010">
        <v>65077</v>
      </c>
      <c r="B1010" t="s">
        <v>1243</v>
      </c>
      <c r="C1010">
        <v>665</v>
      </c>
      <c r="D1010" t="s">
        <v>273</v>
      </c>
      <c r="E1010" t="str">
        <f>VLOOKUP(A1010,'0. dati base'!B:K,10,FALSE)</f>
        <v>CAMPANIA</v>
      </c>
      <c r="F1010" s="15" t="s">
        <v>2049</v>
      </c>
      <c r="G1010" s="8">
        <v>-0.10384615384615385</v>
      </c>
      <c r="H1010">
        <v>32</v>
      </c>
      <c r="I1010" s="8">
        <v>8.297567954220316</v>
      </c>
      <c r="J1010" s="8">
        <v>78.546712802768099</v>
      </c>
      <c r="K1010">
        <v>39.25</v>
      </c>
      <c r="L1010">
        <v>0</v>
      </c>
      <c r="M1010" s="8">
        <v>2.2925764192139741</v>
      </c>
      <c r="N1010" s="8">
        <v>0.61577608142493601</v>
      </c>
      <c r="O1010" s="8">
        <v>2.0356234096692112</v>
      </c>
      <c r="P1010" s="8">
        <v>39.91031390134529</v>
      </c>
      <c r="Q1010" s="15" t="s">
        <v>2049</v>
      </c>
      <c r="R1010" s="15" t="s">
        <v>2049</v>
      </c>
      <c r="S1010" s="15" t="s">
        <v>2049</v>
      </c>
      <c r="T1010" s="15" t="s">
        <v>2049</v>
      </c>
      <c r="U1010" s="16">
        <v>0</v>
      </c>
      <c r="V1010" s="17">
        <v>0</v>
      </c>
      <c r="X1010">
        <v>0</v>
      </c>
      <c r="Y1010">
        <v>49.2</v>
      </c>
      <c r="Z1010" s="8">
        <v>0.12589413447782546</v>
      </c>
      <c r="AA1010" s="8">
        <v>1.4851485148514851</v>
      </c>
      <c r="AB1010" s="9">
        <v>27.083333333333332</v>
      </c>
      <c r="AC1010">
        <v>0</v>
      </c>
      <c r="AD1010" s="8">
        <v>0</v>
      </c>
      <c r="AE1010" s="15" t="s">
        <v>2049</v>
      </c>
      <c r="AF1010" s="8">
        <v>657.14285714285711</v>
      </c>
      <c r="AG1010" s="8">
        <v>1.3214403699999999</v>
      </c>
      <c r="AH1010" s="8">
        <v>0</v>
      </c>
      <c r="AI1010">
        <v>0</v>
      </c>
      <c r="AJ1010">
        <v>0</v>
      </c>
      <c r="AK1010" s="14">
        <v>28.7</v>
      </c>
      <c r="AL1010" s="8">
        <v>0</v>
      </c>
      <c r="AM1010" s="3" t="s">
        <v>2049</v>
      </c>
      <c r="AN1010">
        <v>0</v>
      </c>
      <c r="AO1010" s="3" t="s">
        <v>2049</v>
      </c>
      <c r="AP1010" s="3" t="s">
        <v>2049</v>
      </c>
      <c r="AQ1010" s="8">
        <v>0</v>
      </c>
      <c r="AR1010" s="8">
        <v>0</v>
      </c>
      <c r="AT1010" s="34">
        <v>0.1125</v>
      </c>
      <c r="AU1010" s="34">
        <v>9.022556390977444</v>
      </c>
      <c r="AV1010" s="7">
        <v>1</v>
      </c>
      <c r="AW1010" s="3" t="s">
        <v>2049</v>
      </c>
      <c r="AX1010" s="3" t="s">
        <v>2049</v>
      </c>
      <c r="AY1010" s="8">
        <v>1.5360983102918591</v>
      </c>
      <c r="AZ1010">
        <v>29.2</v>
      </c>
      <c r="BA1010">
        <v>2</v>
      </c>
      <c r="BB1010" s="8">
        <v>1.5037593984962407</v>
      </c>
      <c r="BC1010" s="3" t="s">
        <v>2110</v>
      </c>
      <c r="BD1010" s="8">
        <v>0.14251781472684086</v>
      </c>
      <c r="BE1010">
        <f>VLOOKUP(A1010,'dati SCL7_com'!A:C,3,FALSE)</f>
        <v>0</v>
      </c>
    </row>
    <row r="1011" spans="1:57" x14ac:dyDescent="0.3">
      <c r="A1011">
        <v>65078</v>
      </c>
      <c r="B1011" t="s">
        <v>1274</v>
      </c>
      <c r="C1011">
        <v>46043</v>
      </c>
      <c r="D1011" t="s">
        <v>227</v>
      </c>
      <c r="E1011" t="str">
        <f>VLOOKUP(A1011,'0. dati base'!B:K,10,FALSE)</f>
        <v>CAMPANIA</v>
      </c>
      <c r="F1011" s="15" t="s">
        <v>2049</v>
      </c>
      <c r="G1011" s="8">
        <v>4.9419853889127628E-4</v>
      </c>
      <c r="H1011">
        <v>2223</v>
      </c>
      <c r="I1011" s="8">
        <v>3.1720464746687287</v>
      </c>
      <c r="J1011" s="8">
        <v>66.2072032014228</v>
      </c>
      <c r="K1011">
        <v>33.71</v>
      </c>
      <c r="L1011">
        <v>228</v>
      </c>
      <c r="M1011" s="8">
        <v>44.498027181060941</v>
      </c>
      <c r="N1011" s="8">
        <v>0.64020309254558005</v>
      </c>
      <c r="O1011" s="8">
        <v>7.1313177936764367</v>
      </c>
      <c r="P1011" s="8">
        <v>9.5418941371943991</v>
      </c>
      <c r="Q1011" s="15" t="s">
        <v>2049</v>
      </c>
      <c r="R1011" s="15" t="s">
        <v>2049</v>
      </c>
      <c r="S1011" s="15" t="s">
        <v>2049</v>
      </c>
      <c r="T1011" s="15" t="s">
        <v>2049</v>
      </c>
      <c r="U1011" s="16">
        <v>1</v>
      </c>
      <c r="V1011" s="17">
        <v>1</v>
      </c>
      <c r="X1011">
        <v>0</v>
      </c>
      <c r="Y1011">
        <v>0</v>
      </c>
      <c r="Z1011" s="8">
        <v>0.17026394347443249</v>
      </c>
      <c r="AA1011" s="8">
        <v>52.62932877297991</v>
      </c>
      <c r="AB1011" s="9">
        <v>13.546336612456045</v>
      </c>
      <c r="AC1011">
        <v>51</v>
      </c>
      <c r="AD1011" s="8">
        <v>23.29389505549949</v>
      </c>
      <c r="AE1011" s="15" t="s">
        <v>2049</v>
      </c>
      <c r="AF1011" s="8">
        <v>31.225165562913908</v>
      </c>
      <c r="AG1011" s="8">
        <v>0.700655319</v>
      </c>
      <c r="AH1011" s="8">
        <v>62.745098039215698</v>
      </c>
      <c r="AI1011" s="8">
        <v>0.337524502637079</v>
      </c>
      <c r="AJ1011" s="8">
        <v>419.43589743589752</v>
      </c>
      <c r="AK1011" s="14">
        <v>20.2</v>
      </c>
      <c r="AL1011" s="8">
        <v>11.15543758053701</v>
      </c>
      <c r="AM1011" s="3" t="s">
        <v>2049</v>
      </c>
      <c r="AN1011">
        <v>1</v>
      </c>
      <c r="AO1011" s="3" t="s">
        <v>2049</v>
      </c>
      <c r="AP1011" s="3" t="s">
        <v>2049</v>
      </c>
      <c r="AQ1011" s="8">
        <v>4.7842246741777998</v>
      </c>
      <c r="AR1011" s="8">
        <v>0</v>
      </c>
      <c r="AT1011" s="34">
        <v>0.26425078168844707</v>
      </c>
      <c r="AU1011" s="34">
        <v>1.4768803075386052</v>
      </c>
      <c r="AV1011" s="7">
        <v>4</v>
      </c>
      <c r="AW1011" s="3" t="s">
        <v>2049</v>
      </c>
      <c r="AX1011" s="3" t="s">
        <v>2049</v>
      </c>
      <c r="AY1011" s="8">
        <v>2.960007016312928</v>
      </c>
      <c r="AZ1011">
        <v>17.899999999999999</v>
      </c>
      <c r="BA1011">
        <v>16</v>
      </c>
      <c r="BB1011" s="8">
        <v>6.5156484156114941E-2</v>
      </c>
      <c r="BC1011" s="3" t="s">
        <v>2110</v>
      </c>
      <c r="BD1011" s="8">
        <v>0.91170825335892514</v>
      </c>
      <c r="BE1011">
        <f>VLOOKUP(A1011,'dati SCL7_com'!A:C,3,FALSE)</f>
        <v>0.4</v>
      </c>
    </row>
    <row r="1012" spans="1:57" x14ac:dyDescent="0.3">
      <c r="A1012">
        <v>65079</v>
      </c>
      <c r="B1012" t="s">
        <v>1275</v>
      </c>
      <c r="C1012">
        <v>24263</v>
      </c>
      <c r="D1012" t="s">
        <v>227</v>
      </c>
      <c r="E1012" t="str">
        <f>VLOOKUP(A1012,'0. dati base'!B:K,10,FALSE)</f>
        <v>CAMPANIA</v>
      </c>
      <c r="F1012" s="15" t="s">
        <v>2049</v>
      </c>
      <c r="G1012" s="8">
        <v>1.3172798590426648E-2</v>
      </c>
      <c r="H1012">
        <v>1647</v>
      </c>
      <c r="I1012" s="8">
        <v>2.1324168771479441</v>
      </c>
      <c r="J1012" s="8">
        <v>67.487934975869905</v>
      </c>
      <c r="K1012">
        <v>33.82</v>
      </c>
      <c r="L1012">
        <v>230</v>
      </c>
      <c r="M1012" s="8">
        <v>23.526832916419526</v>
      </c>
      <c r="N1012" s="8">
        <v>0.66612903225806497</v>
      </c>
      <c r="O1012" s="8">
        <v>2.056451612903226</v>
      </c>
      <c r="P1012" s="8">
        <v>14.19289795003921</v>
      </c>
      <c r="Q1012" s="15" t="s">
        <v>2049</v>
      </c>
      <c r="R1012" s="15" t="s">
        <v>2049</v>
      </c>
      <c r="S1012" s="15" t="s">
        <v>2049</v>
      </c>
      <c r="T1012" s="15" t="s">
        <v>2049</v>
      </c>
      <c r="U1012" s="16">
        <v>1</v>
      </c>
      <c r="V1012" s="17">
        <v>1</v>
      </c>
      <c r="X1012">
        <v>1</v>
      </c>
      <c r="Y1012">
        <v>0</v>
      </c>
      <c r="Z1012" s="8">
        <v>0.17862614384497535</v>
      </c>
      <c r="AA1012" s="8">
        <v>12.997007268063273</v>
      </c>
      <c r="AB1012" s="9">
        <v>16.651029209605365</v>
      </c>
      <c r="AC1012">
        <v>18</v>
      </c>
      <c r="AD1012" s="8">
        <v>13.029439035697729</v>
      </c>
      <c r="AE1012" s="15" t="s">
        <v>2049</v>
      </c>
      <c r="AF1012" s="8">
        <v>108.69769628584862</v>
      </c>
      <c r="AG1012" s="8">
        <v>1.0568590149999999</v>
      </c>
      <c r="AH1012" s="8">
        <v>83.3333333333333</v>
      </c>
      <c r="AI1012" s="8">
        <v>0.58992332188795404</v>
      </c>
      <c r="AJ1012" s="8">
        <v>131.0588235294118</v>
      </c>
      <c r="AK1012" s="14">
        <v>17.100000000000001</v>
      </c>
      <c r="AL1012" s="8">
        <v>0</v>
      </c>
      <c r="AM1012" s="3" t="s">
        <v>2049</v>
      </c>
      <c r="AN1012">
        <v>0</v>
      </c>
      <c r="AO1012" s="3" t="s">
        <v>2049</v>
      </c>
      <c r="AP1012" s="3" t="s">
        <v>2049</v>
      </c>
      <c r="AQ1012" s="8">
        <v>0</v>
      </c>
      <c r="AR1012" s="8">
        <v>0</v>
      </c>
      <c r="AT1012" s="34">
        <v>9.8238913643114795E-2</v>
      </c>
      <c r="AU1012" s="34">
        <v>0.90673041256233766</v>
      </c>
      <c r="AV1012" s="7">
        <v>1</v>
      </c>
      <c r="AW1012" s="3" t="s">
        <v>2049</v>
      </c>
      <c r="AX1012" s="3" t="s">
        <v>2049</v>
      </c>
      <c r="AY1012" s="8">
        <v>1.8144329896907221</v>
      </c>
      <c r="AZ1012">
        <v>20.100000000000001</v>
      </c>
      <c r="BA1012">
        <v>20</v>
      </c>
      <c r="BB1012" s="8">
        <v>4.1215018752833531E-2</v>
      </c>
      <c r="BC1012" s="3" t="s">
        <v>2110</v>
      </c>
      <c r="BD1012" s="8">
        <v>1.4393420150788212</v>
      </c>
      <c r="BE1012">
        <f>VLOOKUP(A1012,'dati SCL7_com'!A:C,3,FALSE)</f>
        <v>0.2</v>
      </c>
    </row>
    <row r="1013" spans="1:57" x14ac:dyDescent="0.3">
      <c r="A1013">
        <v>65080</v>
      </c>
      <c r="B1013" t="s">
        <v>1285</v>
      </c>
      <c r="C1013">
        <v>2324</v>
      </c>
      <c r="D1013" t="s">
        <v>301</v>
      </c>
      <c r="E1013" t="str">
        <f>VLOOKUP(A1013,'0. dati base'!B:K,10,FALSE)</f>
        <v>CAMPANIA</v>
      </c>
      <c r="F1013" s="15" t="s">
        <v>2049</v>
      </c>
      <c r="G1013" s="8">
        <v>0.11988304093567251</v>
      </c>
      <c r="H1013">
        <v>66</v>
      </c>
      <c r="I1013" s="8">
        <v>12.402088772845952</v>
      </c>
      <c r="J1013" s="8">
        <v>78.802992518703192</v>
      </c>
      <c r="K1013">
        <v>38.46</v>
      </c>
      <c r="L1013">
        <v>576</v>
      </c>
      <c r="M1013" s="8">
        <v>1.5639005969523012</v>
      </c>
      <c r="N1013" s="8">
        <v>0.48306595365418897</v>
      </c>
      <c r="O1013" s="8">
        <v>2.3172905525846699</v>
      </c>
      <c r="P1013" s="8">
        <v>1.692524682651622</v>
      </c>
      <c r="Q1013" s="15" t="s">
        <v>2049</v>
      </c>
      <c r="R1013" s="15" t="s">
        <v>2049</v>
      </c>
      <c r="S1013" s="15" t="s">
        <v>2049</v>
      </c>
      <c r="T1013" s="15" t="s">
        <v>2049</v>
      </c>
      <c r="U1013" s="16">
        <v>0</v>
      </c>
      <c r="V1013" s="17">
        <v>0</v>
      </c>
      <c r="X1013">
        <v>0</v>
      </c>
      <c r="Y1013">
        <v>0.5</v>
      </c>
      <c r="Z1013" s="8">
        <v>0.16840731070496084</v>
      </c>
      <c r="AA1013" s="8">
        <v>2.0956719817767655</v>
      </c>
      <c r="AB1013" s="9">
        <v>21.940928270042196</v>
      </c>
      <c r="AC1013">
        <v>3</v>
      </c>
      <c r="AD1013" s="8">
        <v>31.007751937984491</v>
      </c>
      <c r="AE1013" s="15" t="s">
        <v>2049</v>
      </c>
      <c r="AF1013" s="8">
        <v>173.94366197183098</v>
      </c>
      <c r="AG1013" s="8">
        <v>0.36823370599999999</v>
      </c>
      <c r="AH1013" s="8">
        <v>66.6666666666667</v>
      </c>
      <c r="AI1013" s="8">
        <v>0.75833333333333297</v>
      </c>
      <c r="AJ1013" s="8">
        <v>36.333333333333343</v>
      </c>
      <c r="AK1013" s="14">
        <v>26.5</v>
      </c>
      <c r="AL1013" s="8">
        <v>0</v>
      </c>
      <c r="AM1013" s="3" t="s">
        <v>2049</v>
      </c>
      <c r="AN1013">
        <v>0</v>
      </c>
      <c r="AO1013" s="3" t="s">
        <v>2049</v>
      </c>
      <c r="AP1013" s="3" t="s">
        <v>2049</v>
      </c>
      <c r="AQ1013" s="8">
        <v>0</v>
      </c>
      <c r="AR1013" s="8">
        <v>0</v>
      </c>
      <c r="AT1013" s="34">
        <v>0.12403100775193798</v>
      </c>
      <c r="AU1013" s="34">
        <v>1.7211703958691911</v>
      </c>
      <c r="AV1013" s="7">
        <v>1</v>
      </c>
      <c r="AW1013" s="3" t="s">
        <v>2049</v>
      </c>
      <c r="AX1013" s="3" t="s">
        <v>2049</v>
      </c>
      <c r="AY1013" s="8">
        <v>5.2516411378555796</v>
      </c>
      <c r="AZ1013">
        <v>16.8</v>
      </c>
      <c r="BA1013">
        <v>6</v>
      </c>
      <c r="BB1013" s="8">
        <v>0</v>
      </c>
      <c r="BC1013" s="3" t="s">
        <v>2110</v>
      </c>
      <c r="BD1013" s="8">
        <v>0.17396346767178891</v>
      </c>
      <c r="BE1013">
        <f>VLOOKUP(A1013,'dati SCL7_com'!A:C,3,FALSE)</f>
        <v>0.4</v>
      </c>
    </row>
    <row r="1014" spans="1:57" x14ac:dyDescent="0.3">
      <c r="A1014">
        <v>65081</v>
      </c>
      <c r="B1014" t="s">
        <v>1288</v>
      </c>
      <c r="C1014">
        <v>2270</v>
      </c>
      <c r="D1014" t="s">
        <v>301</v>
      </c>
      <c r="E1014" t="str">
        <f>VLOOKUP(A1014,'0. dati base'!B:K,10,FALSE)</f>
        <v>CAMPANIA</v>
      </c>
      <c r="F1014" s="15" t="s">
        <v>2049</v>
      </c>
      <c r="G1014" s="8">
        <v>1.7711171662125342E-2</v>
      </c>
      <c r="H1014">
        <v>169</v>
      </c>
      <c r="I1014" s="8">
        <v>20.883534136546185</v>
      </c>
      <c r="J1014" s="8">
        <v>75.138734739178602</v>
      </c>
      <c r="K1014">
        <v>43.17</v>
      </c>
      <c r="L1014">
        <v>0</v>
      </c>
      <c r="M1014" s="8">
        <v>2.3344077203288007</v>
      </c>
      <c r="N1014" s="8">
        <v>0.63664921465968605</v>
      </c>
      <c r="O1014" s="8">
        <v>0.62827225130890096</v>
      </c>
      <c r="P1014" s="8">
        <v>29.780876494023911</v>
      </c>
      <c r="Q1014" s="15" t="s">
        <v>2049</v>
      </c>
      <c r="R1014" s="15" t="s">
        <v>2049</v>
      </c>
      <c r="S1014" s="15" t="s">
        <v>2049</v>
      </c>
      <c r="T1014" s="15" t="s">
        <v>2049</v>
      </c>
      <c r="U1014" s="16">
        <v>0</v>
      </c>
      <c r="V1014" s="17">
        <v>0</v>
      </c>
      <c r="X1014">
        <v>0</v>
      </c>
      <c r="Y1014">
        <v>0</v>
      </c>
      <c r="Z1014" s="8">
        <v>0.13029897367246765</v>
      </c>
      <c r="AA1014" s="8">
        <v>2.369020501138952</v>
      </c>
      <c r="AB1014" s="9">
        <v>13.259668508287293</v>
      </c>
      <c r="AC1014">
        <v>3</v>
      </c>
      <c r="AD1014" s="8">
        <v>6.8493150684931514</v>
      </c>
      <c r="AE1014" s="15" t="s">
        <v>2049</v>
      </c>
      <c r="AF1014" s="8">
        <v>94.339622641509436</v>
      </c>
      <c r="AG1014" s="8">
        <v>0.87234661199999997</v>
      </c>
      <c r="AH1014" s="8">
        <v>66.6666666666667</v>
      </c>
      <c r="AI1014" s="8">
        <v>0.15</v>
      </c>
      <c r="AJ1014" s="8">
        <v>38.333333333333343</v>
      </c>
      <c r="AK1014" s="14">
        <v>27</v>
      </c>
      <c r="AL1014" s="8">
        <v>0</v>
      </c>
      <c r="AM1014" s="3" t="s">
        <v>2049</v>
      </c>
      <c r="AN1014">
        <v>0</v>
      </c>
      <c r="AO1014" s="3" t="s">
        <v>2049</v>
      </c>
      <c r="AP1014" s="3" t="s">
        <v>2049</v>
      </c>
      <c r="AQ1014" s="8">
        <v>0</v>
      </c>
      <c r="AR1014" s="8">
        <v>0</v>
      </c>
      <c r="AT1014" s="34">
        <v>7.5980392156862739E-2</v>
      </c>
      <c r="AU1014" s="34">
        <v>2.643171806167401</v>
      </c>
      <c r="AV1014" s="7">
        <v>1</v>
      </c>
      <c r="AW1014" s="3" t="s">
        <v>2049</v>
      </c>
      <c r="AX1014" s="3" t="s">
        <v>2049</v>
      </c>
      <c r="AY1014" s="8">
        <v>4.4563279857397502</v>
      </c>
      <c r="AZ1014">
        <v>18</v>
      </c>
      <c r="BA1014">
        <v>2</v>
      </c>
      <c r="BB1014" s="8">
        <v>0</v>
      </c>
      <c r="BC1014" s="3" t="s">
        <v>2110</v>
      </c>
      <c r="BD1014" s="8">
        <v>0.15186028853454822</v>
      </c>
      <c r="BE1014">
        <f>VLOOKUP(A1014,'dati SCL7_com'!A:C,3,FALSE)</f>
        <v>0.2</v>
      </c>
    </row>
    <row r="1015" spans="1:57" x14ac:dyDescent="0.3">
      <c r="A1015">
        <v>65082</v>
      </c>
      <c r="B1015" t="s">
        <v>1289</v>
      </c>
      <c r="C1015">
        <v>6878</v>
      </c>
      <c r="D1015" t="s">
        <v>152</v>
      </c>
      <c r="E1015" t="str">
        <f>VLOOKUP(A1015,'0. dati base'!B:K,10,FALSE)</f>
        <v>CAMPANIA</v>
      </c>
      <c r="F1015" s="15" t="s">
        <v>2049</v>
      </c>
      <c r="G1015" s="8">
        <v>7.5636818252852012E-2</v>
      </c>
      <c r="H1015">
        <v>257</v>
      </c>
      <c r="I1015" s="8">
        <v>0</v>
      </c>
      <c r="J1015" s="8">
        <v>68.490808037622898</v>
      </c>
      <c r="K1015">
        <v>33.6</v>
      </c>
      <c r="L1015">
        <v>0</v>
      </c>
      <c r="M1015" s="8">
        <v>7.5066782723534535</v>
      </c>
      <c r="N1015" s="8">
        <v>0.58726415094339601</v>
      </c>
      <c r="O1015" s="8">
        <v>4.2452830188679247</v>
      </c>
      <c r="P1015" s="8">
        <v>7.4620909816440539</v>
      </c>
      <c r="Q1015" s="15" t="s">
        <v>2049</v>
      </c>
      <c r="R1015" s="15" t="s">
        <v>2049</v>
      </c>
      <c r="S1015" s="15" t="s">
        <v>2049</v>
      </c>
      <c r="T1015" s="15" t="s">
        <v>2049</v>
      </c>
      <c r="U1015" s="16">
        <v>0</v>
      </c>
      <c r="V1015" s="17">
        <v>0</v>
      </c>
      <c r="X1015">
        <v>0</v>
      </c>
      <c r="Y1015">
        <v>21.7</v>
      </c>
      <c r="Z1015" s="8">
        <v>0.17695772192357984</v>
      </c>
      <c r="AA1015" s="8">
        <v>4.9353701527614566</v>
      </c>
      <c r="AB1015" s="9">
        <v>23.225806451612904</v>
      </c>
      <c r="AC1015">
        <v>7</v>
      </c>
      <c r="AD1015" s="8">
        <v>14.142857142857141</v>
      </c>
      <c r="AE1015" s="15" t="s">
        <v>2049</v>
      </c>
      <c r="AF1015" s="8">
        <v>105.50621669626999</v>
      </c>
      <c r="AG1015" s="8">
        <v>5.6710775050000004</v>
      </c>
      <c r="AH1015" s="8">
        <v>100</v>
      </c>
      <c r="AI1015" s="8">
        <v>0.60031347962382398</v>
      </c>
      <c r="AJ1015" s="8">
        <v>71.666666666666671</v>
      </c>
      <c r="AK1015" s="14">
        <v>22.3</v>
      </c>
      <c r="AL1015" s="8">
        <v>0</v>
      </c>
      <c r="AM1015" s="3" t="s">
        <v>2049</v>
      </c>
      <c r="AN1015">
        <v>0</v>
      </c>
      <c r="AO1015" s="3" t="s">
        <v>2049</v>
      </c>
      <c r="AP1015" s="3" t="s">
        <v>2049</v>
      </c>
      <c r="AQ1015" s="8">
        <v>0</v>
      </c>
      <c r="AR1015" s="8">
        <v>0</v>
      </c>
      <c r="AT1015" s="34">
        <v>0.15375586854460094</v>
      </c>
      <c r="AU1015" s="34">
        <v>1.1631288165164291</v>
      </c>
      <c r="AV1015" s="7">
        <v>1</v>
      </c>
      <c r="AW1015" s="3" t="s">
        <v>2049</v>
      </c>
      <c r="AX1015" s="3" t="s">
        <v>2049</v>
      </c>
      <c r="AY1015" s="8">
        <v>3.3928308010030981</v>
      </c>
      <c r="AZ1015">
        <v>21.5</v>
      </c>
      <c r="BA1015">
        <v>4</v>
      </c>
      <c r="BB1015" s="8">
        <v>0</v>
      </c>
      <c r="BC1015" s="3" t="s">
        <v>2110</v>
      </c>
      <c r="BD1015" s="8">
        <v>0.15054572826496049</v>
      </c>
      <c r="BE1015">
        <f>VLOOKUP(A1015,'dati SCL7_com'!A:C,3,FALSE)</f>
        <v>0.4</v>
      </c>
    </row>
    <row r="1016" spans="1:57" x14ac:dyDescent="0.3">
      <c r="A1016">
        <v>65083</v>
      </c>
      <c r="B1016" t="s">
        <v>1292</v>
      </c>
      <c r="C1016">
        <v>3802</v>
      </c>
      <c r="D1016" t="s">
        <v>230</v>
      </c>
      <c r="E1016" t="str">
        <f>VLOOKUP(A1016,'0. dati base'!B:K,10,FALSE)</f>
        <v>CAMPANIA</v>
      </c>
      <c r="F1016" s="15" t="s">
        <v>2049</v>
      </c>
      <c r="G1016" s="8">
        <v>-4.3196004993757801E-2</v>
      </c>
      <c r="H1016">
        <v>121</v>
      </c>
      <c r="I1016" s="8">
        <v>46.477035490605431</v>
      </c>
      <c r="J1016" s="8">
        <v>70.341207349081301</v>
      </c>
      <c r="K1016">
        <v>39.17</v>
      </c>
      <c r="L1016">
        <v>2357</v>
      </c>
      <c r="M1016" s="8">
        <v>23.011031797534066</v>
      </c>
      <c r="N1016" s="8">
        <v>0.21926910299003299</v>
      </c>
      <c r="O1016" s="8">
        <v>4.5681063122923593</v>
      </c>
      <c r="P1016" s="8">
        <v>20.039682539682541</v>
      </c>
      <c r="Q1016" s="15" t="s">
        <v>2049</v>
      </c>
      <c r="R1016" s="15" t="s">
        <v>2049</v>
      </c>
      <c r="S1016" s="15" t="s">
        <v>2049</v>
      </c>
      <c r="T1016" s="15" t="s">
        <v>2049</v>
      </c>
      <c r="U1016" s="16">
        <v>0</v>
      </c>
      <c r="V1016" s="17">
        <v>0</v>
      </c>
      <c r="X1016">
        <v>0</v>
      </c>
      <c r="Y1016">
        <v>0</v>
      </c>
      <c r="Z1016" s="8">
        <v>0.15501043841336118</v>
      </c>
      <c r="AA1016" s="8">
        <v>30</v>
      </c>
      <c r="AB1016" s="9">
        <v>13.888888888888889</v>
      </c>
      <c r="AC1016">
        <v>9</v>
      </c>
      <c r="AD1016" s="8">
        <v>18.54545454545455</v>
      </c>
      <c r="AE1016" s="15" t="s">
        <v>2049</v>
      </c>
      <c r="AF1016" s="8">
        <v>70.796460176991147</v>
      </c>
      <c r="AG1016" s="8">
        <v>2.2222222220000001</v>
      </c>
      <c r="AH1016" s="8">
        <v>77.7777777777778</v>
      </c>
      <c r="AI1016" s="8">
        <v>0.58587509077705202</v>
      </c>
      <c r="AJ1016" s="8">
        <v>60.5</v>
      </c>
      <c r="AK1016" s="14">
        <v>31.1</v>
      </c>
      <c r="AL1016" s="8">
        <v>33.98774137057007</v>
      </c>
      <c r="AM1016" s="3" t="s">
        <v>2049</v>
      </c>
      <c r="AN1016">
        <v>0</v>
      </c>
      <c r="AO1016" s="3" t="s">
        <v>2049</v>
      </c>
      <c r="AP1016" s="3" t="s">
        <v>2049</v>
      </c>
      <c r="AQ1016" s="8">
        <v>5.6085998531080996</v>
      </c>
      <c r="AR1016" s="8">
        <v>0</v>
      </c>
      <c r="AT1016" s="34">
        <v>0.33799533799533799</v>
      </c>
      <c r="AU1016" s="34">
        <v>3.156233561283535</v>
      </c>
      <c r="AV1016" s="7">
        <v>1</v>
      </c>
      <c r="AW1016" s="3" t="s">
        <v>2049</v>
      </c>
      <c r="AX1016" s="3" t="s">
        <v>2049</v>
      </c>
      <c r="AY1016" s="8">
        <v>6.4812314339724546</v>
      </c>
      <c r="AZ1016">
        <v>17.2</v>
      </c>
      <c r="BA1016">
        <v>5</v>
      </c>
      <c r="BB1016" s="8">
        <v>0.26301946344029459</v>
      </c>
      <c r="BC1016" s="3" t="s">
        <v>2110</v>
      </c>
      <c r="BD1016" s="8">
        <v>0.19090041361756285</v>
      </c>
      <c r="BE1016">
        <f>VLOOKUP(A1016,'dati SCL7_com'!A:C,3,FALSE)</f>
        <v>0.6</v>
      </c>
    </row>
    <row r="1017" spans="1:57" x14ac:dyDescent="0.3">
      <c r="A1017">
        <v>65084</v>
      </c>
      <c r="B1017" t="s">
        <v>1294</v>
      </c>
      <c r="C1017">
        <v>1645</v>
      </c>
      <c r="D1017" t="s">
        <v>301</v>
      </c>
      <c r="E1017" t="str">
        <f>VLOOKUP(A1017,'0. dati base'!B:K,10,FALSE)</f>
        <v>CAMPANIA</v>
      </c>
      <c r="F1017" s="15" t="s">
        <v>2049</v>
      </c>
      <c r="G1017" s="8">
        <v>2.7994791666666668E-2</v>
      </c>
      <c r="H1017">
        <v>156</v>
      </c>
      <c r="I1017" s="8">
        <v>25.015832805573147</v>
      </c>
      <c r="J1017" s="8">
        <v>77.371048252911805</v>
      </c>
      <c r="K1017">
        <v>38.700000000000003</v>
      </c>
      <c r="L1017">
        <v>0</v>
      </c>
      <c r="M1017" s="8">
        <v>1.3331298991093394</v>
      </c>
      <c r="N1017" s="8">
        <v>0.58823529411764697</v>
      </c>
      <c r="O1017" s="8">
        <v>2.3529411764705879</v>
      </c>
      <c r="P1017" s="8">
        <v>18.59205776173285</v>
      </c>
      <c r="Q1017" s="15" t="s">
        <v>2049</v>
      </c>
      <c r="R1017" s="15" t="s">
        <v>2049</v>
      </c>
      <c r="S1017" s="15" t="s">
        <v>2049</v>
      </c>
      <c r="T1017" s="15" t="s">
        <v>2049</v>
      </c>
      <c r="U1017" s="16">
        <v>0</v>
      </c>
      <c r="V1017" s="17">
        <v>0</v>
      </c>
      <c r="X1017">
        <v>0</v>
      </c>
      <c r="Y1017">
        <v>0</v>
      </c>
      <c r="Z1017" s="8">
        <v>0.1570614312856238</v>
      </c>
      <c r="AA1017" s="8">
        <v>1.4123006833712985</v>
      </c>
      <c r="AB1017" s="9">
        <v>23.943661971830984</v>
      </c>
      <c r="AC1017">
        <v>6</v>
      </c>
      <c r="AD1017" s="8">
        <v>45.967741935483872</v>
      </c>
      <c r="AE1017" s="15" t="s">
        <v>2049</v>
      </c>
      <c r="AF1017" s="8">
        <v>157.14285714285714</v>
      </c>
      <c r="AG1017" s="8">
        <v>0.78678206100000003</v>
      </c>
      <c r="AH1017" s="8">
        <v>100</v>
      </c>
      <c r="AI1017" s="8">
        <v>0.76929824561403504</v>
      </c>
      <c r="AJ1017" s="8">
        <v>112.5</v>
      </c>
      <c r="AK1017" s="14">
        <v>28.8</v>
      </c>
      <c r="AL1017" s="8">
        <v>0</v>
      </c>
      <c r="AM1017" s="3" t="s">
        <v>2049</v>
      </c>
      <c r="AN1017">
        <v>0</v>
      </c>
      <c r="AO1017" s="3" t="s">
        <v>2049</v>
      </c>
      <c r="AP1017" s="3" t="s">
        <v>2049</v>
      </c>
      <c r="AQ1017" s="8">
        <v>0</v>
      </c>
      <c r="AR1017" s="8">
        <v>0</v>
      </c>
      <c r="AT1017" s="34">
        <v>0.12538226299694188</v>
      </c>
      <c r="AU1017" s="34">
        <v>5.4711246200607899</v>
      </c>
      <c r="AV1017" s="7">
        <v>1</v>
      </c>
      <c r="AW1017" s="3" t="s">
        <v>2049</v>
      </c>
      <c r="AX1017" s="3" t="s">
        <v>2049</v>
      </c>
      <c r="AY1017" s="8">
        <v>1.2307692307692311</v>
      </c>
      <c r="AZ1017">
        <v>15.5</v>
      </c>
      <c r="BA1017">
        <v>1</v>
      </c>
      <c r="BB1017" s="8">
        <v>0</v>
      </c>
      <c r="BC1017" s="3" t="s">
        <v>2110</v>
      </c>
      <c r="BD1017" s="8">
        <v>9.9601593625498017E-2</v>
      </c>
      <c r="BE1017">
        <f>VLOOKUP(A1017,'dati SCL7_com'!A:C,3,FALSE)</f>
        <v>0.2</v>
      </c>
    </row>
    <row r="1018" spans="1:57" x14ac:dyDescent="0.3">
      <c r="A1018">
        <v>65085</v>
      </c>
      <c r="B1018" t="s">
        <v>1300</v>
      </c>
      <c r="C1018">
        <v>1089</v>
      </c>
      <c r="D1018" t="s">
        <v>301</v>
      </c>
      <c r="E1018" t="str">
        <f>VLOOKUP(A1018,'0. dati base'!B:K,10,FALSE)</f>
        <v>CAMPANIA</v>
      </c>
      <c r="F1018" s="15" t="s">
        <v>2049</v>
      </c>
      <c r="G1018" s="8">
        <v>-0.10208816705336426</v>
      </c>
      <c r="H1018">
        <v>43</v>
      </c>
      <c r="I1018" s="8">
        <v>5.9431524547803614</v>
      </c>
      <c r="J1018" s="8">
        <v>78.937007874015691</v>
      </c>
      <c r="K1018">
        <v>43.47</v>
      </c>
      <c r="L1018">
        <v>0</v>
      </c>
      <c r="M1018" s="8">
        <v>1.3502946617588159</v>
      </c>
      <c r="N1018" s="8">
        <v>0.81920903954802304</v>
      </c>
      <c r="O1018" s="8">
        <v>0.18832391713747601</v>
      </c>
      <c r="P1018" s="8">
        <v>31.004366812227079</v>
      </c>
      <c r="Q1018" s="15" t="s">
        <v>2049</v>
      </c>
      <c r="R1018" s="15" t="s">
        <v>2049</v>
      </c>
      <c r="S1018" s="15" t="s">
        <v>2049</v>
      </c>
      <c r="T1018" s="15" t="s">
        <v>2049</v>
      </c>
      <c r="U1018" s="16">
        <v>0</v>
      </c>
      <c r="V1018" s="17">
        <v>0</v>
      </c>
      <c r="X1018">
        <v>0</v>
      </c>
      <c r="Y1018">
        <v>94.1</v>
      </c>
      <c r="Z1018" s="8">
        <v>0.12575366063738158</v>
      </c>
      <c r="AA1018" s="8">
        <v>1.2756264236902051</v>
      </c>
      <c r="AB1018" s="9">
        <v>9.3023255813953494</v>
      </c>
      <c r="AC1018">
        <v>3</v>
      </c>
      <c r="AD1018" s="8">
        <v>0</v>
      </c>
      <c r="AE1018" s="15" t="s">
        <v>2049</v>
      </c>
      <c r="AF1018" s="8">
        <v>221.875</v>
      </c>
      <c r="AG1018" s="8">
        <v>1.0733452590000001</v>
      </c>
      <c r="AH1018" s="8">
        <v>100</v>
      </c>
      <c r="AI1018" s="8">
        <v>0</v>
      </c>
      <c r="AJ1018" s="8">
        <v>6.666666666666667</v>
      </c>
      <c r="AK1018" s="14">
        <v>26.8</v>
      </c>
      <c r="AL1018" s="8">
        <v>0</v>
      </c>
      <c r="AM1018" s="3" t="s">
        <v>2049</v>
      </c>
      <c r="AN1018">
        <v>1</v>
      </c>
      <c r="AO1018" s="3" t="s">
        <v>2049</v>
      </c>
      <c r="AP1018" s="3" t="s">
        <v>2049</v>
      </c>
      <c r="AQ1018" s="8">
        <v>0</v>
      </c>
      <c r="AR1018" s="8">
        <v>960.78431372549028</v>
      </c>
      <c r="AT1018" s="34">
        <v>7.43801652892562E-2</v>
      </c>
      <c r="AU1018" s="34">
        <v>7.3461891643709825</v>
      </c>
      <c r="AV1018" s="7">
        <v>1</v>
      </c>
      <c r="AW1018" s="3" t="s">
        <v>2049</v>
      </c>
      <c r="AX1018" s="3" t="s">
        <v>2049</v>
      </c>
      <c r="AY1018" s="8">
        <v>1.9047619047619051</v>
      </c>
      <c r="AZ1018">
        <v>14.2</v>
      </c>
      <c r="BA1018">
        <v>0</v>
      </c>
      <c r="BB1018" s="8">
        <v>0</v>
      </c>
      <c r="BC1018" s="3" t="s">
        <v>2110</v>
      </c>
      <c r="BD1018" s="8">
        <v>0</v>
      </c>
      <c r="BE1018">
        <f>VLOOKUP(A1018,'dati SCL7_com'!A:C,3,FALSE)</f>
        <v>0</v>
      </c>
    </row>
    <row r="1019" spans="1:57" x14ac:dyDescent="0.3">
      <c r="A1019">
        <v>65086</v>
      </c>
      <c r="B1019" t="s">
        <v>1309</v>
      </c>
      <c r="C1019">
        <v>618</v>
      </c>
      <c r="D1019" t="s">
        <v>257</v>
      </c>
      <c r="E1019" t="str">
        <f>VLOOKUP(A1019,'0. dati base'!B:K,10,FALSE)</f>
        <v>CAMPANIA</v>
      </c>
      <c r="F1019" s="15" t="s">
        <v>2049</v>
      </c>
      <c r="G1019" s="8">
        <v>-0.15945611866501855</v>
      </c>
      <c r="H1019">
        <v>12</v>
      </c>
      <c r="I1019" s="8">
        <v>13.823529411764707</v>
      </c>
      <c r="J1019" s="8">
        <v>77.450980392156794</v>
      </c>
      <c r="K1019">
        <v>42.35</v>
      </c>
      <c r="L1019">
        <v>0</v>
      </c>
      <c r="M1019" s="8">
        <v>2.3917214912280702</v>
      </c>
      <c r="N1019" s="8">
        <v>0.86245353159851301</v>
      </c>
      <c r="O1019" s="8">
        <v>0.37174721189591098</v>
      </c>
      <c r="P1019" s="8">
        <v>16.71826625386997</v>
      </c>
      <c r="Q1019" s="15" t="s">
        <v>2049</v>
      </c>
      <c r="R1019" s="15" t="s">
        <v>2049</v>
      </c>
      <c r="S1019" s="15" t="s">
        <v>2049</v>
      </c>
      <c r="T1019" s="15" t="s">
        <v>2049</v>
      </c>
      <c r="U1019" s="16">
        <v>0</v>
      </c>
      <c r="V1019" s="17">
        <v>0</v>
      </c>
      <c r="X1019">
        <v>0</v>
      </c>
      <c r="Y1019">
        <v>97.7</v>
      </c>
      <c r="Z1019" s="8">
        <v>9.7058823529411767E-2</v>
      </c>
      <c r="AA1019" s="8">
        <v>2.3319615912208507</v>
      </c>
      <c r="AB1019" s="9">
        <v>8.8235294117647065</v>
      </c>
      <c r="AC1019">
        <v>1</v>
      </c>
      <c r="AD1019" s="8">
        <v>0</v>
      </c>
      <c r="AE1019" s="15" t="s">
        <v>2049</v>
      </c>
      <c r="AF1019" s="8">
        <v>100</v>
      </c>
      <c r="AG1019" s="8">
        <v>0.75440067099999997</v>
      </c>
      <c r="AH1019" s="8">
        <v>100</v>
      </c>
      <c r="AI1019" s="8">
        <v>0</v>
      </c>
      <c r="AJ1019" s="8">
        <v>0</v>
      </c>
      <c r="AK1019" s="14">
        <v>27.8</v>
      </c>
      <c r="AL1019" s="8">
        <v>0</v>
      </c>
      <c r="AM1019" s="3" t="s">
        <v>2049</v>
      </c>
      <c r="AN1019">
        <v>0</v>
      </c>
      <c r="AO1019" s="3" t="s">
        <v>2049</v>
      </c>
      <c r="AP1019" s="3" t="s">
        <v>2049</v>
      </c>
      <c r="AQ1019" s="8">
        <v>0</v>
      </c>
      <c r="AR1019" s="8">
        <v>0</v>
      </c>
      <c r="AT1019" s="34">
        <v>7.3170731707317069E-2</v>
      </c>
      <c r="AU1019" s="34">
        <v>6.4724919093851137</v>
      </c>
      <c r="AV1019" s="7">
        <v>1</v>
      </c>
      <c r="AW1019" s="3" t="s">
        <v>2049</v>
      </c>
      <c r="AX1019" s="3" t="s">
        <v>2049</v>
      </c>
      <c r="AY1019" s="8">
        <v>4.9833887043189362</v>
      </c>
      <c r="AZ1019">
        <v>15</v>
      </c>
      <c r="BA1019">
        <v>1</v>
      </c>
      <c r="BB1019" s="8">
        <v>0</v>
      </c>
      <c r="BC1019" s="3" t="s">
        <v>2110</v>
      </c>
      <c r="BD1019" s="8">
        <v>1.8768768768768769E-2</v>
      </c>
      <c r="BE1019">
        <f>VLOOKUP(A1019,'dati SCL7_com'!A:C,3,FALSE)</f>
        <v>0</v>
      </c>
    </row>
    <row r="1020" spans="1:57" x14ac:dyDescent="0.3">
      <c r="A1020">
        <v>65087</v>
      </c>
      <c r="B1020" t="s">
        <v>1314</v>
      </c>
      <c r="C1020">
        <v>5368</v>
      </c>
      <c r="D1020" t="s">
        <v>232</v>
      </c>
      <c r="E1020" t="str">
        <f>VLOOKUP(A1020,'0. dati base'!B:K,10,FALSE)</f>
        <v>CAMPANIA</v>
      </c>
      <c r="F1020" s="15" t="s">
        <v>2049</v>
      </c>
      <c r="G1020" s="8">
        <v>-2.2950212844715899E-2</v>
      </c>
      <c r="H1020">
        <v>78</v>
      </c>
      <c r="I1020" s="8">
        <v>29.115362758098122</v>
      </c>
      <c r="J1020" s="8">
        <v>73.252562907735296</v>
      </c>
      <c r="K1020">
        <v>45.64</v>
      </c>
      <c r="L1020">
        <v>1578</v>
      </c>
      <c r="M1020" s="8">
        <v>27.472408569573687</v>
      </c>
      <c r="N1020" s="8">
        <v>0.76663628076572499</v>
      </c>
      <c r="O1020" s="8">
        <v>0.27347310847766598</v>
      </c>
      <c r="P1020" s="8">
        <v>22.752953261427841</v>
      </c>
      <c r="Q1020" s="15" t="s">
        <v>2049</v>
      </c>
      <c r="R1020" s="15" t="s">
        <v>2049</v>
      </c>
      <c r="S1020" s="15" t="s">
        <v>2049</v>
      </c>
      <c r="T1020" s="15" t="s">
        <v>2049</v>
      </c>
      <c r="U1020" s="16">
        <v>0</v>
      </c>
      <c r="V1020" s="17">
        <v>1</v>
      </c>
      <c r="X1020">
        <v>0</v>
      </c>
      <c r="Y1020">
        <v>2.8</v>
      </c>
      <c r="Z1020" s="8">
        <v>0.15646902822504263</v>
      </c>
      <c r="AA1020" s="8">
        <v>27.186311787072242</v>
      </c>
      <c r="AB1020" s="9">
        <v>17.748091603053435</v>
      </c>
      <c r="AC1020">
        <v>6</v>
      </c>
      <c r="AD1020" s="8">
        <v>20.108958837772398</v>
      </c>
      <c r="AE1020" s="15" t="s">
        <v>2049</v>
      </c>
      <c r="AF1020" s="8">
        <v>54.694835680751176</v>
      </c>
      <c r="AG1020" s="8">
        <v>0.754147813</v>
      </c>
      <c r="AH1020" s="8">
        <v>50</v>
      </c>
      <c r="AI1020" s="8">
        <v>0.47802528597230598</v>
      </c>
      <c r="AJ1020" s="8">
        <v>97.166666666666671</v>
      </c>
      <c r="AK1020" s="14">
        <v>29.3</v>
      </c>
      <c r="AL1020" s="8">
        <v>0</v>
      </c>
      <c r="AM1020" s="3" t="s">
        <v>2049</v>
      </c>
      <c r="AN1020">
        <v>0</v>
      </c>
      <c r="AO1020" s="3" t="s">
        <v>2049</v>
      </c>
      <c r="AP1020" s="3" t="s">
        <v>2049</v>
      </c>
      <c r="AQ1020" s="8">
        <v>0</v>
      </c>
      <c r="AR1020" s="8">
        <v>0</v>
      </c>
      <c r="AT1020" s="34">
        <v>0.16402877697841728</v>
      </c>
      <c r="AU1020" s="34">
        <v>3.1669150521609537</v>
      </c>
      <c r="AV1020" s="7">
        <v>2</v>
      </c>
      <c r="AW1020" s="3" t="s">
        <v>2049</v>
      </c>
      <c r="AX1020" s="3" t="s">
        <v>2049</v>
      </c>
      <c r="AY1020" s="8">
        <v>3.1763826606875929</v>
      </c>
      <c r="AZ1020">
        <v>17.100000000000001</v>
      </c>
      <c r="BA1020">
        <v>23</v>
      </c>
      <c r="BB1020" s="8">
        <v>0.55886736214605071</v>
      </c>
      <c r="BC1020" s="3" t="s">
        <v>2110</v>
      </c>
      <c r="BD1020" s="8">
        <v>0.39015606242496997</v>
      </c>
      <c r="BE1020">
        <f>VLOOKUP(A1020,'dati SCL7_com'!A:C,3,FALSE)</f>
        <v>0.6</v>
      </c>
    </row>
    <row r="1021" spans="1:57" x14ac:dyDescent="0.3">
      <c r="A1021">
        <v>65088</v>
      </c>
      <c r="B1021" t="s">
        <v>1316</v>
      </c>
      <c r="C1021">
        <v>35834</v>
      </c>
      <c r="D1021" t="s">
        <v>233</v>
      </c>
      <c r="E1021" t="str">
        <f>VLOOKUP(A1021,'0. dati base'!B:K,10,FALSE)</f>
        <v>CAMPANIA</v>
      </c>
      <c r="F1021" s="15" t="s">
        <v>2049</v>
      </c>
      <c r="G1021" s="8">
        <v>7.1779653157748313E-2</v>
      </c>
      <c r="H1021">
        <v>2894</v>
      </c>
      <c r="I1021" s="8">
        <v>5.2954919096651381</v>
      </c>
      <c r="J1021" s="8">
        <v>65.3941103861752</v>
      </c>
      <c r="K1021">
        <v>32.03</v>
      </c>
      <c r="L1021">
        <v>129</v>
      </c>
      <c r="M1021" s="8">
        <v>26.235994672099039</v>
      </c>
      <c r="N1021" s="8">
        <v>0.533117529880478</v>
      </c>
      <c r="O1021" s="8">
        <v>3.510956175298805</v>
      </c>
      <c r="P1021" s="8">
        <v>15.748031496062991</v>
      </c>
      <c r="Q1021" s="15" t="s">
        <v>2049</v>
      </c>
      <c r="R1021" s="15" t="s">
        <v>2049</v>
      </c>
      <c r="S1021" s="15" t="s">
        <v>2049</v>
      </c>
      <c r="T1021" s="15" t="s">
        <v>2049</v>
      </c>
      <c r="U1021" s="16">
        <v>0</v>
      </c>
      <c r="V1021" s="17">
        <v>1</v>
      </c>
      <c r="X1021">
        <v>1</v>
      </c>
      <c r="Y1021">
        <v>0</v>
      </c>
      <c r="Z1021" s="8">
        <v>0.19638891292434599</v>
      </c>
      <c r="AA1021" s="8">
        <v>27.278624716185533</v>
      </c>
      <c r="AB1021" s="9">
        <v>21.264195359526621</v>
      </c>
      <c r="AC1021">
        <v>32</v>
      </c>
      <c r="AD1021" s="8">
        <v>16.302540754883239</v>
      </c>
      <c r="AE1021" s="15" t="s">
        <v>2049</v>
      </c>
      <c r="AF1021" s="8">
        <v>40.476190476190474</v>
      </c>
      <c r="AG1021" s="8">
        <v>1.709401709</v>
      </c>
      <c r="AH1021" s="8">
        <v>31.25</v>
      </c>
      <c r="AI1021" s="8">
        <v>0.523936074375698</v>
      </c>
      <c r="AJ1021" s="8">
        <v>216.96153846153851</v>
      </c>
      <c r="AK1021" s="14">
        <v>20.9</v>
      </c>
      <c r="AL1021" s="8">
        <v>2.9924655456535461</v>
      </c>
      <c r="AM1021" s="3" t="s">
        <v>2049</v>
      </c>
      <c r="AN1021">
        <v>0</v>
      </c>
      <c r="AO1021" s="3" t="s">
        <v>2049</v>
      </c>
      <c r="AP1021" s="3" t="s">
        <v>2049</v>
      </c>
      <c r="AQ1021" s="8">
        <v>0.505195798454943</v>
      </c>
      <c r="AR1021" s="8">
        <v>0</v>
      </c>
      <c r="AT1021" s="34">
        <v>0.15776323616894705</v>
      </c>
      <c r="AU1021" s="34">
        <v>0.89300664173689792</v>
      </c>
      <c r="AV1021" s="7">
        <v>1</v>
      </c>
      <c r="AW1021" s="3" t="s">
        <v>2049</v>
      </c>
      <c r="AX1021" s="3" t="s">
        <v>2049</v>
      </c>
      <c r="AY1021" s="8">
        <v>1.9978614440880189</v>
      </c>
      <c r="AZ1021">
        <v>19.399999999999999</v>
      </c>
      <c r="BA1021">
        <v>9</v>
      </c>
      <c r="BB1021" s="8">
        <v>8.3719372662834177E-2</v>
      </c>
      <c r="BC1021" s="3" t="s">
        <v>2110</v>
      </c>
      <c r="BD1021" s="8">
        <v>1.0067114093959733</v>
      </c>
      <c r="BE1021">
        <f>VLOOKUP(A1021,'dati SCL7_com'!A:C,3,FALSE)</f>
        <v>0.4</v>
      </c>
    </row>
    <row r="1022" spans="1:57" x14ac:dyDescent="0.3">
      <c r="A1022">
        <v>65089</v>
      </c>
      <c r="B1022" t="s">
        <v>1335</v>
      </c>
      <c r="C1022">
        <v>3985</v>
      </c>
      <c r="D1022" t="s">
        <v>159</v>
      </c>
      <c r="E1022" t="str">
        <f>VLOOKUP(A1022,'0. dati base'!B:K,10,FALSE)</f>
        <v>CAMPANIA</v>
      </c>
      <c r="F1022" s="15" t="s">
        <v>2049</v>
      </c>
      <c r="G1022" s="8">
        <v>-1.6038882138517618E-2</v>
      </c>
      <c r="H1022">
        <v>143</v>
      </c>
      <c r="I1022" s="8">
        <v>76.438626821437396</v>
      </c>
      <c r="J1022" s="8">
        <v>64.019851116625304</v>
      </c>
      <c r="K1022">
        <v>37.86</v>
      </c>
      <c r="L1022">
        <v>0</v>
      </c>
      <c r="M1022" s="8">
        <v>10.780243378668576</v>
      </c>
      <c r="N1022" s="8">
        <v>0.28056426332288398</v>
      </c>
      <c r="O1022" s="8">
        <v>5.0940438871473352</v>
      </c>
      <c r="P1022" s="8">
        <v>0</v>
      </c>
      <c r="Q1022" s="15" t="s">
        <v>2049</v>
      </c>
      <c r="R1022" s="15" t="s">
        <v>2049</v>
      </c>
      <c r="S1022" s="15" t="s">
        <v>2049</v>
      </c>
      <c r="T1022" s="15" t="s">
        <v>2049</v>
      </c>
      <c r="U1022" s="16">
        <v>0</v>
      </c>
      <c r="V1022" s="17">
        <v>0</v>
      </c>
      <c r="X1022">
        <v>0</v>
      </c>
      <c r="Y1022">
        <v>55</v>
      </c>
      <c r="Z1022" s="8">
        <v>0.16374413435416152</v>
      </c>
      <c r="AA1022" s="8">
        <v>15.925394548063126</v>
      </c>
      <c r="AB1022" s="9">
        <v>20.3125</v>
      </c>
      <c r="AC1022">
        <v>8</v>
      </c>
      <c r="AD1022" s="8">
        <v>14.75339366515837</v>
      </c>
      <c r="AE1022" s="15" t="s">
        <v>2049</v>
      </c>
      <c r="AF1022" s="8">
        <v>77.410468319559229</v>
      </c>
      <c r="AG1022" s="8">
        <v>2.8248587569999999</v>
      </c>
      <c r="AH1022" s="8">
        <v>100</v>
      </c>
      <c r="AI1022" s="8">
        <v>8.4823391095435005E-2</v>
      </c>
      <c r="AJ1022" s="8">
        <v>65.142857142857139</v>
      </c>
      <c r="AK1022" s="14">
        <v>29</v>
      </c>
      <c r="AL1022" s="8">
        <v>0</v>
      </c>
      <c r="AM1022" s="3" t="s">
        <v>2049</v>
      </c>
      <c r="AN1022">
        <v>0</v>
      </c>
      <c r="AO1022" s="3" t="s">
        <v>2049</v>
      </c>
      <c r="AP1022" s="3" t="s">
        <v>2049</v>
      </c>
      <c r="AQ1022" s="8">
        <v>0</v>
      </c>
      <c r="AR1022" s="8">
        <v>0</v>
      </c>
      <c r="AT1022" s="34">
        <v>0.10775862068965517</v>
      </c>
      <c r="AU1022" s="34">
        <v>2.2584692597239648</v>
      </c>
      <c r="AV1022" s="7">
        <v>1</v>
      </c>
      <c r="AW1022" s="3" t="s">
        <v>2049</v>
      </c>
      <c r="AX1022" s="3" t="s">
        <v>2049</v>
      </c>
      <c r="AY1022" s="8">
        <v>2.8190671450538192</v>
      </c>
      <c r="AZ1022">
        <v>17</v>
      </c>
      <c r="BA1022">
        <v>1</v>
      </c>
      <c r="BB1022" s="8">
        <v>0</v>
      </c>
      <c r="BC1022" s="3" t="s">
        <v>2110</v>
      </c>
      <c r="BD1022" s="8">
        <v>3.556187766714082E-2</v>
      </c>
      <c r="BE1022">
        <f>VLOOKUP(A1022,'dati SCL7_com'!A:C,3,FALSE)</f>
        <v>0.8</v>
      </c>
    </row>
    <row r="1023" spans="1:57" x14ac:dyDescent="0.3">
      <c r="A1023">
        <v>65090</v>
      </c>
      <c r="B1023" t="s">
        <v>1363</v>
      </c>
      <c r="C1023">
        <v>10965</v>
      </c>
      <c r="D1023" t="s">
        <v>2075</v>
      </c>
      <c r="E1023" t="str">
        <f>VLOOKUP(A1023,'0. dati base'!B:K,10,FALSE)</f>
        <v>CAMPANIA</v>
      </c>
      <c r="F1023" s="15" t="s">
        <v>2049</v>
      </c>
      <c r="G1023" s="8">
        <v>3.7051558517937656E-2</v>
      </c>
      <c r="H1023">
        <v>753</v>
      </c>
      <c r="I1023" s="8">
        <v>0.80340264650283555</v>
      </c>
      <c r="J1023" s="8">
        <v>67.202741892960702</v>
      </c>
      <c r="K1023">
        <v>36.75</v>
      </c>
      <c r="L1023">
        <v>0</v>
      </c>
      <c r="M1023" s="8">
        <v>2.8728247710578501</v>
      </c>
      <c r="N1023" s="8">
        <v>0.495643756050339</v>
      </c>
      <c r="O1023" s="8">
        <v>1.839303000968054</v>
      </c>
      <c r="P1023" s="8">
        <v>3.7480478917230609</v>
      </c>
      <c r="Q1023" s="15" t="s">
        <v>2049</v>
      </c>
      <c r="R1023" s="15" t="s">
        <v>2049</v>
      </c>
      <c r="S1023" s="15" t="s">
        <v>2049</v>
      </c>
      <c r="T1023" s="15" t="s">
        <v>2049</v>
      </c>
      <c r="U1023" s="16">
        <v>0</v>
      </c>
      <c r="V1023" s="17">
        <v>0</v>
      </c>
      <c r="X1023">
        <v>1</v>
      </c>
      <c r="Y1023">
        <v>0</v>
      </c>
      <c r="Z1023" s="8">
        <v>0.16342155009451795</v>
      </c>
      <c r="AA1023" s="8">
        <v>1.2348137821151164</v>
      </c>
      <c r="AB1023" s="9">
        <v>13.859480269489893</v>
      </c>
      <c r="AC1023">
        <v>12</v>
      </c>
      <c r="AD1023" s="8">
        <v>6.0464950838635048</v>
      </c>
      <c r="AE1023" s="15" t="s">
        <v>2049</v>
      </c>
      <c r="AF1023" s="8">
        <v>159.63777490297542</v>
      </c>
      <c r="AG1023" s="8">
        <v>1.4197823000000001</v>
      </c>
      <c r="AH1023" s="8">
        <v>41.6666666666667</v>
      </c>
      <c r="AI1023" s="8">
        <v>0.52446866818628302</v>
      </c>
      <c r="AJ1023" s="8">
        <v>74.36363636363636</v>
      </c>
      <c r="AK1023" s="14">
        <v>19.7</v>
      </c>
      <c r="AL1023" s="8">
        <v>7.5819075773124824</v>
      </c>
      <c r="AM1023" s="3" t="s">
        <v>2049</v>
      </c>
      <c r="AN1023">
        <v>1</v>
      </c>
      <c r="AO1023" s="3" t="s">
        <v>2049</v>
      </c>
      <c r="AP1023" s="3" t="s">
        <v>2049</v>
      </c>
      <c r="AQ1023" s="8">
        <v>0.35833517477798099</v>
      </c>
      <c r="AR1023" s="8">
        <v>14.709487619514588</v>
      </c>
      <c r="AT1023" s="34">
        <v>0.12010981468771448</v>
      </c>
      <c r="AU1023" s="34">
        <v>1.459188326493388</v>
      </c>
      <c r="AV1023" s="7">
        <v>1</v>
      </c>
      <c r="AW1023" s="3" t="s">
        <v>2049</v>
      </c>
      <c r="AX1023" s="3" t="s">
        <v>2049</v>
      </c>
      <c r="AY1023" s="8">
        <v>3.3469018543645408</v>
      </c>
      <c r="AZ1023">
        <v>16.2</v>
      </c>
      <c r="BA1023">
        <v>6</v>
      </c>
      <c r="BB1023" s="8">
        <v>9.1199270405836752E-2</v>
      </c>
      <c r="BC1023" s="3" t="s">
        <v>2110</v>
      </c>
      <c r="BD1023" s="8">
        <v>0.50107372942018613</v>
      </c>
      <c r="BE1023">
        <f>VLOOKUP(A1023,'dati SCL7_com'!A:C,3,FALSE)</f>
        <v>0.2</v>
      </c>
    </row>
    <row r="1024" spans="1:57" x14ac:dyDescent="0.3">
      <c r="A1024">
        <v>65091</v>
      </c>
      <c r="B1024" t="s">
        <v>1365</v>
      </c>
      <c r="C1024">
        <v>1790</v>
      </c>
      <c r="D1024" t="s">
        <v>170</v>
      </c>
      <c r="E1024" t="str">
        <f>VLOOKUP(A1024,'0. dati base'!B:K,10,FALSE)</f>
        <v>CAMPANIA</v>
      </c>
      <c r="F1024" s="15" t="s">
        <v>2049</v>
      </c>
      <c r="G1024" s="8">
        <v>-5.2518756698821008E-2</v>
      </c>
      <c r="H1024">
        <v>74</v>
      </c>
      <c r="I1024" s="8">
        <v>43.325791855203619</v>
      </c>
      <c r="J1024" s="8">
        <v>72.283272283272197</v>
      </c>
      <c r="K1024">
        <v>46.04</v>
      </c>
      <c r="L1024">
        <v>7709</v>
      </c>
      <c r="M1024" s="8">
        <v>10.97783779490031</v>
      </c>
      <c r="N1024" s="8">
        <v>0.34925093632958798</v>
      </c>
      <c r="O1024" s="8">
        <v>0</v>
      </c>
      <c r="P1024" s="8">
        <v>41.253263707571797</v>
      </c>
      <c r="Q1024" s="15" t="s">
        <v>2049</v>
      </c>
      <c r="R1024" s="15" t="s">
        <v>2049</v>
      </c>
      <c r="S1024" s="15" t="s">
        <v>2049</v>
      </c>
      <c r="T1024" s="15" t="s">
        <v>2049</v>
      </c>
      <c r="U1024" s="16">
        <v>0</v>
      </c>
      <c r="V1024" s="17">
        <v>0</v>
      </c>
      <c r="X1024">
        <v>0</v>
      </c>
      <c r="Y1024">
        <v>73.099999999999994</v>
      </c>
      <c r="Z1024" s="8">
        <v>0.12952488687782807</v>
      </c>
      <c r="AA1024" s="8">
        <v>5.7471264367816088</v>
      </c>
      <c r="AB1024" s="9">
        <v>12.698412698412698</v>
      </c>
      <c r="AC1024">
        <v>3</v>
      </c>
      <c r="AD1024" s="8">
        <v>42.445414847161572</v>
      </c>
      <c r="AE1024" s="15" t="s">
        <v>2049</v>
      </c>
      <c r="AF1024" s="8">
        <v>165.38461538461539</v>
      </c>
      <c r="AG1024" s="8">
        <v>2.1482277120000002</v>
      </c>
      <c r="AH1024" s="8">
        <v>100</v>
      </c>
      <c r="AI1024" s="8">
        <v>0.50264506172839496</v>
      </c>
      <c r="AJ1024" s="8">
        <v>21.666666666666671</v>
      </c>
      <c r="AK1024" s="14">
        <v>39.1</v>
      </c>
      <c r="AL1024" s="8">
        <v>0</v>
      </c>
      <c r="AM1024" s="3" t="s">
        <v>2049</v>
      </c>
      <c r="AN1024">
        <v>0</v>
      </c>
      <c r="AO1024" s="3" t="s">
        <v>2049</v>
      </c>
      <c r="AP1024" s="3" t="s">
        <v>2049</v>
      </c>
      <c r="AQ1024" s="8">
        <v>0</v>
      </c>
      <c r="AR1024" s="8">
        <v>0</v>
      </c>
      <c r="AT1024" s="34">
        <v>4.405286343612335E-2</v>
      </c>
      <c r="AU1024" s="34">
        <v>4.4692737430167595</v>
      </c>
      <c r="AV1024" s="7">
        <v>1</v>
      </c>
      <c r="AW1024" s="3" t="s">
        <v>2049</v>
      </c>
      <c r="AX1024" s="3" t="s">
        <v>2049</v>
      </c>
      <c r="AY1024" s="8">
        <v>4.5095828635851181</v>
      </c>
      <c r="AZ1024">
        <v>16.5</v>
      </c>
      <c r="BA1024">
        <v>5</v>
      </c>
      <c r="BB1024" s="8">
        <v>0.55865921787709494</v>
      </c>
      <c r="BC1024" s="3" t="s">
        <v>2110</v>
      </c>
      <c r="BD1024" s="8">
        <v>0.2533783783783784</v>
      </c>
      <c r="BE1024">
        <f>VLOOKUP(A1024,'dati SCL7_com'!A:C,3,FALSE)</f>
        <v>0.6</v>
      </c>
    </row>
    <row r="1025" spans="1:57" x14ac:dyDescent="0.3">
      <c r="A1025">
        <v>65092</v>
      </c>
      <c r="B1025" t="s">
        <v>1366</v>
      </c>
      <c r="C1025">
        <v>931</v>
      </c>
      <c r="D1025" t="s">
        <v>301</v>
      </c>
      <c r="E1025" t="str">
        <f>VLOOKUP(A1025,'0. dati base'!B:K,10,FALSE)</f>
        <v>CAMPANIA</v>
      </c>
      <c r="F1025" s="15" t="s">
        <v>2049</v>
      </c>
      <c r="G1025" s="8">
        <v>-8.5376930063578563E-2</v>
      </c>
      <c r="H1025">
        <v>41</v>
      </c>
      <c r="I1025" s="8">
        <v>10.724925521350546</v>
      </c>
      <c r="J1025" s="8">
        <v>82.558139534883708</v>
      </c>
      <c r="K1025">
        <v>43.64</v>
      </c>
      <c r="L1025">
        <v>0</v>
      </c>
      <c r="M1025" s="8">
        <v>1.294985982110503</v>
      </c>
      <c r="N1025" s="8">
        <v>0.71783295711060902</v>
      </c>
      <c r="O1025" s="8">
        <v>4.5146726862302486</v>
      </c>
      <c r="P1025" s="8">
        <v>40.15625</v>
      </c>
      <c r="Q1025" s="15" t="s">
        <v>2049</v>
      </c>
      <c r="R1025" s="15" t="s">
        <v>2049</v>
      </c>
      <c r="S1025" s="15" t="s">
        <v>2049</v>
      </c>
      <c r="T1025" s="15" t="s">
        <v>2049</v>
      </c>
      <c r="U1025" s="16">
        <v>0</v>
      </c>
      <c r="V1025" s="17">
        <v>0</v>
      </c>
      <c r="X1025">
        <v>0</v>
      </c>
      <c r="Y1025">
        <v>43.5</v>
      </c>
      <c r="Z1025" s="8">
        <v>0.13207547169811321</v>
      </c>
      <c r="AA1025" s="8">
        <v>1.0022779043280183</v>
      </c>
      <c r="AB1025" s="9">
        <v>19.480519480519483</v>
      </c>
      <c r="AC1025">
        <v>2</v>
      </c>
      <c r="AD1025" s="8">
        <v>0</v>
      </c>
      <c r="AE1025" s="15" t="s">
        <v>2049</v>
      </c>
      <c r="AF1025" s="8">
        <v>278.57142857142856</v>
      </c>
      <c r="AG1025" s="8">
        <v>2.8985507250000002</v>
      </c>
      <c r="AH1025" s="8">
        <v>100</v>
      </c>
      <c r="AI1025" s="8">
        <v>0</v>
      </c>
      <c r="AJ1025" s="8">
        <v>5</v>
      </c>
      <c r="AK1025" s="14">
        <v>28.9</v>
      </c>
      <c r="AL1025" s="8">
        <v>0</v>
      </c>
      <c r="AM1025" s="3" t="s">
        <v>2049</v>
      </c>
      <c r="AN1025">
        <v>0</v>
      </c>
      <c r="AO1025" s="3" t="s">
        <v>2049</v>
      </c>
      <c r="AP1025" s="3" t="s">
        <v>2049</v>
      </c>
      <c r="AQ1025" s="8">
        <v>0</v>
      </c>
      <c r="AR1025" s="8">
        <v>0</v>
      </c>
      <c r="AT1025" s="34">
        <v>0.1</v>
      </c>
      <c r="AU1025" s="34">
        <v>8.5929108485499466</v>
      </c>
      <c r="AV1025" s="7">
        <v>1</v>
      </c>
      <c r="AW1025" s="3" t="s">
        <v>2049</v>
      </c>
      <c r="AX1025" s="3" t="s">
        <v>2049</v>
      </c>
      <c r="AY1025" s="8">
        <v>3.386004514672686</v>
      </c>
      <c r="AZ1025">
        <v>13.8</v>
      </c>
      <c r="BA1025">
        <v>0</v>
      </c>
      <c r="BB1025" s="8">
        <v>0</v>
      </c>
      <c r="BC1025" s="3" t="s">
        <v>2110</v>
      </c>
      <c r="BD1025" s="8">
        <v>0</v>
      </c>
      <c r="BE1025">
        <f>VLOOKUP(A1025,'dati SCL7_com'!A:C,3,FALSE)</f>
        <v>0.6</v>
      </c>
    </row>
    <row r="1026" spans="1:57" x14ac:dyDescent="0.3">
      <c r="A1026">
        <v>65093</v>
      </c>
      <c r="B1026" t="s">
        <v>1367</v>
      </c>
      <c r="C1026">
        <v>690</v>
      </c>
      <c r="D1026" t="s">
        <v>159</v>
      </c>
      <c r="E1026" t="str">
        <f>VLOOKUP(A1026,'0. dati base'!B:K,10,FALSE)</f>
        <v>CAMPANIA</v>
      </c>
      <c r="F1026" s="15" t="s">
        <v>2049</v>
      </c>
      <c r="G1026" s="8">
        <v>-3.0261348005502064E-2</v>
      </c>
      <c r="H1026">
        <v>114</v>
      </c>
      <c r="I1026" s="8">
        <v>36.737588652482266</v>
      </c>
      <c r="J1026" s="8">
        <v>73.758865248226897</v>
      </c>
      <c r="K1026">
        <v>42.14</v>
      </c>
      <c r="L1026">
        <v>5833</v>
      </c>
      <c r="M1026" s="8">
        <v>2.8847530422333572</v>
      </c>
      <c r="N1026" s="8">
        <v>0.46289752650176702</v>
      </c>
      <c r="O1026" s="8">
        <v>0.35335689045936403</v>
      </c>
      <c r="P1026" s="8">
        <v>37.931034482758619</v>
      </c>
      <c r="Q1026" s="15" t="s">
        <v>2049</v>
      </c>
      <c r="R1026" s="15" t="s">
        <v>2049</v>
      </c>
      <c r="S1026" s="15" t="s">
        <v>2049</v>
      </c>
      <c r="T1026" s="15" t="s">
        <v>2049</v>
      </c>
      <c r="U1026" s="16">
        <v>0</v>
      </c>
      <c r="V1026" s="17">
        <v>0</v>
      </c>
      <c r="X1026">
        <v>0</v>
      </c>
      <c r="Y1026">
        <v>0</v>
      </c>
      <c r="Z1026" s="8">
        <v>0.17163120567375886</v>
      </c>
      <c r="AA1026" s="8">
        <v>2.4390243902439024</v>
      </c>
      <c r="AB1026" s="9">
        <v>9.0909090909090917</v>
      </c>
      <c r="AC1026">
        <v>2</v>
      </c>
      <c r="AD1026" s="8">
        <v>26.892561983471079</v>
      </c>
      <c r="AE1026" s="15" t="s">
        <v>2049</v>
      </c>
      <c r="AF1026" s="8">
        <v>203.2258064516129</v>
      </c>
      <c r="AG1026" s="8">
        <v>1.3166556949999999</v>
      </c>
      <c r="AH1026" s="8">
        <v>100</v>
      </c>
      <c r="AI1026" s="8">
        <v>0.74185617701290696</v>
      </c>
      <c r="AJ1026" s="8">
        <v>9</v>
      </c>
      <c r="AK1026" s="14">
        <v>33.1</v>
      </c>
      <c r="AL1026" s="8">
        <v>0</v>
      </c>
      <c r="AM1026" s="3" t="s">
        <v>2049</v>
      </c>
      <c r="AN1026">
        <v>0</v>
      </c>
      <c r="AO1026" s="3" t="s">
        <v>2049</v>
      </c>
      <c r="AP1026" s="3" t="s">
        <v>2049</v>
      </c>
      <c r="AQ1026" s="8">
        <v>0</v>
      </c>
      <c r="AR1026" s="8">
        <v>0</v>
      </c>
      <c r="AT1026" s="34">
        <v>0.13333333333333333</v>
      </c>
      <c r="AU1026" s="34">
        <v>4.3478260869565215</v>
      </c>
      <c r="AV1026" s="7">
        <v>1</v>
      </c>
      <c r="AW1026" s="3" t="s">
        <v>2049</v>
      </c>
      <c r="AX1026" s="3" t="s">
        <v>2049</v>
      </c>
      <c r="AY1026" s="8">
        <v>5.8823529411764701</v>
      </c>
      <c r="AZ1026">
        <v>10.8</v>
      </c>
      <c r="BA1026">
        <v>3</v>
      </c>
      <c r="BB1026" s="8">
        <v>1.4492753623188406</v>
      </c>
      <c r="BC1026" s="3" t="s">
        <v>2110</v>
      </c>
      <c r="BD1026" s="8">
        <v>0.65359477124183007</v>
      </c>
      <c r="BE1026">
        <f>VLOOKUP(A1026,'dati SCL7_com'!A:C,3,FALSE)</f>
        <v>0.6</v>
      </c>
    </row>
    <row r="1027" spans="1:57" x14ac:dyDescent="0.3">
      <c r="A1027">
        <v>65094</v>
      </c>
      <c r="B1027" t="s">
        <v>1372</v>
      </c>
      <c r="C1027">
        <v>1159</v>
      </c>
      <c r="D1027" t="s">
        <v>159</v>
      </c>
      <c r="E1027" t="str">
        <f>VLOOKUP(A1027,'0. dati base'!B:K,10,FALSE)</f>
        <v>CAMPANIA</v>
      </c>
      <c r="F1027" s="15" t="s">
        <v>2049</v>
      </c>
      <c r="G1027" s="8">
        <v>-1.9386106623586429E-2</v>
      </c>
      <c r="H1027">
        <v>34</v>
      </c>
      <c r="I1027" s="8">
        <v>2.9654036243822075</v>
      </c>
      <c r="J1027" s="8">
        <v>71.337579617834308</v>
      </c>
      <c r="K1027">
        <v>33.25</v>
      </c>
      <c r="L1027">
        <v>1619</v>
      </c>
      <c r="M1027" s="8">
        <v>4.3020758768790266</v>
      </c>
      <c r="N1027" s="8">
        <v>0.80451127819548895</v>
      </c>
      <c r="O1027" s="8">
        <v>2.0050125313283211</v>
      </c>
      <c r="P1027" s="8">
        <v>21.57534246575343</v>
      </c>
      <c r="Q1027" s="15" t="s">
        <v>2049</v>
      </c>
      <c r="R1027" s="15" t="s">
        <v>2049</v>
      </c>
      <c r="S1027" s="15" t="s">
        <v>2049</v>
      </c>
      <c r="T1027" s="15" t="s">
        <v>2049</v>
      </c>
      <c r="U1027" s="16">
        <v>0</v>
      </c>
      <c r="V1027" s="17">
        <v>1</v>
      </c>
      <c r="X1027">
        <v>0</v>
      </c>
      <c r="Y1027">
        <v>95.7</v>
      </c>
      <c r="Z1027" s="8">
        <v>0.17380560131795716</v>
      </c>
      <c r="AA1027" s="8">
        <v>4.0172166427546623</v>
      </c>
      <c r="AB1027" s="9">
        <v>25.714285714285712</v>
      </c>
      <c r="AC1027">
        <v>3</v>
      </c>
      <c r="AD1027" s="8">
        <v>25.592417061611371</v>
      </c>
      <c r="AE1027" s="15" t="s">
        <v>2049</v>
      </c>
      <c r="AF1027" s="8">
        <v>80.851063829787222</v>
      </c>
      <c r="AG1027" s="8">
        <v>2.6785714289999998</v>
      </c>
      <c r="AH1027" s="8">
        <v>100</v>
      </c>
      <c r="AI1027" s="8">
        <v>0</v>
      </c>
      <c r="AJ1027" s="8">
        <v>22.333333333333329</v>
      </c>
      <c r="AK1027" s="14">
        <v>35.799999999999997</v>
      </c>
      <c r="AL1027" s="8">
        <v>0</v>
      </c>
      <c r="AM1027" s="3" t="s">
        <v>2049</v>
      </c>
      <c r="AN1027">
        <v>0</v>
      </c>
      <c r="AO1027" s="3" t="s">
        <v>2049</v>
      </c>
      <c r="AP1027" s="3" t="s">
        <v>2049</v>
      </c>
      <c r="AQ1027" s="8">
        <v>0</v>
      </c>
      <c r="AR1027" s="8">
        <v>0</v>
      </c>
      <c r="AT1027" s="34">
        <v>0.18248175182481752</v>
      </c>
      <c r="AU1027" s="34">
        <v>5.1768766177739423</v>
      </c>
      <c r="AV1027" s="7">
        <v>1</v>
      </c>
      <c r="AW1027" s="3" t="s">
        <v>2049</v>
      </c>
      <c r="AX1027" s="3" t="s">
        <v>2049</v>
      </c>
      <c r="AY1027" s="8">
        <v>3.613369467028003</v>
      </c>
      <c r="AZ1027">
        <v>23.2</v>
      </c>
      <c r="BA1027">
        <v>2</v>
      </c>
      <c r="BB1027" s="8">
        <v>0</v>
      </c>
      <c r="BC1027" s="3" t="s">
        <v>2110</v>
      </c>
      <c r="BD1027" s="8">
        <v>5.6753688989784334E-2</v>
      </c>
      <c r="BE1027">
        <f>VLOOKUP(A1027,'dati SCL7_com'!A:C,3,FALSE)</f>
        <v>0</v>
      </c>
    </row>
    <row r="1028" spans="1:57" x14ac:dyDescent="0.3">
      <c r="A1028">
        <v>65095</v>
      </c>
      <c r="B1028" t="s">
        <v>1380</v>
      </c>
      <c r="C1028">
        <v>1311</v>
      </c>
      <c r="D1028" t="s">
        <v>257</v>
      </c>
      <c r="E1028" t="str">
        <f>VLOOKUP(A1028,'0. dati base'!B:K,10,FALSE)</f>
        <v>CAMPANIA</v>
      </c>
      <c r="F1028" s="15" t="s">
        <v>2049</v>
      </c>
      <c r="G1028" s="8">
        <v>-0.18478873239436619</v>
      </c>
      <c r="H1028">
        <v>23</v>
      </c>
      <c r="I1028" s="8">
        <v>10.297166551485832</v>
      </c>
      <c r="J1028" s="8">
        <v>86.328725038402396</v>
      </c>
      <c r="K1028">
        <v>41.64</v>
      </c>
      <c r="L1028">
        <v>1814</v>
      </c>
      <c r="M1028" s="8">
        <v>7.2574013157894735</v>
      </c>
      <c r="N1028" s="8">
        <v>0.82608695652173902</v>
      </c>
      <c r="O1028" s="8">
        <v>5.5472263868065967</v>
      </c>
      <c r="P1028" s="8">
        <v>41.076769690927208</v>
      </c>
      <c r="Q1028" s="15" t="s">
        <v>2049</v>
      </c>
      <c r="R1028" s="15" t="s">
        <v>2049</v>
      </c>
      <c r="S1028" s="15" t="s">
        <v>2049</v>
      </c>
      <c r="T1028" s="15" t="s">
        <v>2049</v>
      </c>
      <c r="U1028" s="16">
        <v>0</v>
      </c>
      <c r="V1028" s="17">
        <v>0</v>
      </c>
      <c r="X1028">
        <v>0</v>
      </c>
      <c r="Y1028">
        <v>100</v>
      </c>
      <c r="Z1028" s="8">
        <v>0.12301313061506565</v>
      </c>
      <c r="AA1028" s="8">
        <v>10.150891632373114</v>
      </c>
      <c r="AB1028" s="9">
        <v>9.6153846153846168</v>
      </c>
      <c r="AC1028">
        <v>4</v>
      </c>
      <c r="AD1028" s="8">
        <v>19.662921348314612</v>
      </c>
      <c r="AE1028" s="15" t="s">
        <v>2049</v>
      </c>
      <c r="AF1028" s="8">
        <v>54.878048780487809</v>
      </c>
      <c r="AG1028" s="8">
        <v>0.47672016499999997</v>
      </c>
      <c r="AH1028" s="8">
        <v>75</v>
      </c>
      <c r="AI1028" s="8">
        <v>0</v>
      </c>
      <c r="AJ1028" s="8">
        <v>27.5</v>
      </c>
      <c r="AK1028" s="14">
        <v>31.6</v>
      </c>
      <c r="AL1028" s="8">
        <v>0</v>
      </c>
      <c r="AM1028" s="3" t="s">
        <v>2049</v>
      </c>
      <c r="AN1028">
        <v>0</v>
      </c>
      <c r="AO1028" s="3" t="s">
        <v>2049</v>
      </c>
      <c r="AP1028" s="3" t="s">
        <v>2049</v>
      </c>
      <c r="AQ1028" s="8">
        <v>0</v>
      </c>
      <c r="AR1028" s="8">
        <v>0</v>
      </c>
      <c r="AT1028" s="34">
        <v>0.33482142857142855</v>
      </c>
      <c r="AU1028" s="34">
        <v>6.864988558352402</v>
      </c>
      <c r="AV1028" s="7">
        <v>1</v>
      </c>
      <c r="AW1028" s="3" t="s">
        <v>2049</v>
      </c>
      <c r="AX1028" s="3" t="s">
        <v>2049</v>
      </c>
      <c r="AY1028" s="8">
        <v>6.294256490952006</v>
      </c>
      <c r="AZ1028">
        <v>15.3</v>
      </c>
      <c r="BA1028">
        <v>0</v>
      </c>
      <c r="BB1028" s="8">
        <v>0</v>
      </c>
      <c r="BC1028" s="3" t="s">
        <v>2110</v>
      </c>
      <c r="BD1028" s="8">
        <v>0</v>
      </c>
      <c r="BE1028">
        <f>VLOOKUP(A1028,'dati SCL7_com'!A:C,3,FALSE)</f>
        <v>0.6</v>
      </c>
    </row>
    <row r="1029" spans="1:57" x14ac:dyDescent="0.3">
      <c r="A1029">
        <v>65096</v>
      </c>
      <c r="B1029" t="s">
        <v>1406</v>
      </c>
      <c r="C1029">
        <v>2641</v>
      </c>
      <c r="D1029" t="s">
        <v>162</v>
      </c>
      <c r="E1029" t="str">
        <f>VLOOKUP(A1029,'0. dati base'!B:K,10,FALSE)</f>
        <v>CAMPANIA</v>
      </c>
      <c r="F1029" s="15" t="s">
        <v>2049</v>
      </c>
      <c r="G1029" s="8">
        <v>-9.5457537853851221E-2</v>
      </c>
      <c r="H1029">
        <v>87</v>
      </c>
      <c r="I1029" s="8">
        <v>42.831149927219798</v>
      </c>
      <c r="J1029" s="8">
        <v>72.182821118991299</v>
      </c>
      <c r="K1029">
        <v>41.72</v>
      </c>
      <c r="L1029">
        <v>15421</v>
      </c>
      <c r="M1029" s="8">
        <v>19.356395816572807</v>
      </c>
      <c r="N1029" s="8">
        <v>0.573928258967629</v>
      </c>
      <c r="O1029" s="8">
        <v>1.749781277340333</v>
      </c>
      <c r="P1029" s="8">
        <v>43.425076452599377</v>
      </c>
      <c r="Q1029" s="15" t="s">
        <v>2049</v>
      </c>
      <c r="R1029" s="15" t="s">
        <v>2049</v>
      </c>
      <c r="S1029" s="15" t="s">
        <v>2049</v>
      </c>
      <c r="T1029" s="15" t="s">
        <v>2049</v>
      </c>
      <c r="U1029" s="16">
        <v>1</v>
      </c>
      <c r="V1029" s="17">
        <v>0</v>
      </c>
      <c r="X1029">
        <v>1</v>
      </c>
      <c r="Y1029">
        <v>14.7</v>
      </c>
      <c r="Z1029" s="8">
        <v>0.12336244541484716</v>
      </c>
      <c r="AA1029" s="8">
        <v>21.766561514195583</v>
      </c>
      <c r="AB1029" s="9">
        <v>9.4527363184079594</v>
      </c>
      <c r="AC1029">
        <v>7</v>
      </c>
      <c r="AD1029" s="8">
        <v>34.973451327433629</v>
      </c>
      <c r="AE1029" s="15" t="s">
        <v>2049</v>
      </c>
      <c r="AF1029" s="8">
        <v>82.068965517241381</v>
      </c>
      <c r="AG1029" s="8">
        <v>1.013057181</v>
      </c>
      <c r="AH1029" s="8">
        <v>28.571428571428598</v>
      </c>
      <c r="AI1029" s="8">
        <v>0.67780026990553299</v>
      </c>
      <c r="AJ1029" s="8">
        <v>39</v>
      </c>
      <c r="AK1029" s="14">
        <v>29.2</v>
      </c>
      <c r="AL1029" s="8">
        <v>0</v>
      </c>
      <c r="AM1029" s="3" t="s">
        <v>2049</v>
      </c>
      <c r="AN1029">
        <v>0</v>
      </c>
      <c r="AO1029" s="3" t="s">
        <v>2049</v>
      </c>
      <c r="AP1029" s="3" t="s">
        <v>2049</v>
      </c>
      <c r="AQ1029" s="8">
        <v>0</v>
      </c>
      <c r="AR1029" s="8">
        <v>0</v>
      </c>
      <c r="AT1029" s="34">
        <v>0.19809069212410502</v>
      </c>
      <c r="AU1029" s="34">
        <v>2.6505111700113595</v>
      </c>
      <c r="AV1029" s="7">
        <v>1</v>
      </c>
      <c r="AW1029" s="3" t="s">
        <v>2049</v>
      </c>
      <c r="AX1029" s="3" t="s">
        <v>2049</v>
      </c>
      <c r="AY1029" s="8">
        <v>2.3192887514495548</v>
      </c>
      <c r="AZ1029">
        <v>13.6</v>
      </c>
      <c r="BA1029">
        <v>3</v>
      </c>
      <c r="BB1029" s="8">
        <v>0</v>
      </c>
      <c r="BC1029" s="3" t="s">
        <v>2110</v>
      </c>
      <c r="BD1029" s="8">
        <v>9.6618357487922704E-2</v>
      </c>
      <c r="BE1029">
        <f>VLOOKUP(A1029,'dati SCL7_com'!A:C,3,FALSE)</f>
        <v>1</v>
      </c>
    </row>
    <row r="1030" spans="1:57" x14ac:dyDescent="0.3">
      <c r="A1030">
        <v>65097</v>
      </c>
      <c r="B1030" t="s">
        <v>1424</v>
      </c>
      <c r="C1030">
        <v>5279</v>
      </c>
      <c r="D1030" t="s">
        <v>262</v>
      </c>
      <c r="E1030" t="str">
        <f>VLOOKUP(A1030,'0. dati base'!B:K,10,FALSE)</f>
        <v>CAMPANIA</v>
      </c>
      <c r="F1030" s="15" t="s">
        <v>2049</v>
      </c>
      <c r="G1030" s="8">
        <v>-3.7404151860856555E-3</v>
      </c>
      <c r="H1030">
        <v>110</v>
      </c>
      <c r="I1030" s="8">
        <v>2.7219823540454291</v>
      </c>
      <c r="J1030" s="8">
        <v>72.524271844660106</v>
      </c>
      <c r="K1030">
        <v>46.319999999999993</v>
      </c>
      <c r="L1030">
        <v>3763</v>
      </c>
      <c r="M1030" s="8">
        <v>18.743319235952967</v>
      </c>
      <c r="N1030" s="8">
        <v>0.66049661399548498</v>
      </c>
      <c r="O1030" s="8">
        <v>1.173814898419864</v>
      </c>
      <c r="P1030" s="8">
        <v>52.206246901338623</v>
      </c>
      <c r="Q1030" s="15" t="s">
        <v>2049</v>
      </c>
      <c r="R1030" s="15" t="s">
        <v>2049</v>
      </c>
      <c r="S1030" s="15" t="s">
        <v>2049</v>
      </c>
      <c r="T1030" s="15" t="s">
        <v>2049</v>
      </c>
      <c r="U1030" s="16">
        <v>0</v>
      </c>
      <c r="V1030" s="17">
        <v>1</v>
      </c>
      <c r="X1030">
        <v>0</v>
      </c>
      <c r="Y1030">
        <v>0</v>
      </c>
      <c r="Z1030" s="8">
        <v>0.15412051811526187</v>
      </c>
      <c r="AA1030" s="8">
        <v>9.5531587057010778</v>
      </c>
      <c r="AB1030" s="9">
        <v>13.359528487229863</v>
      </c>
      <c r="AC1030">
        <v>7</v>
      </c>
      <c r="AD1030" s="8">
        <v>20.19975639464068</v>
      </c>
      <c r="AE1030" s="15" t="s">
        <v>2049</v>
      </c>
      <c r="AF1030" s="8">
        <v>43.865546218487395</v>
      </c>
      <c r="AG1030" s="8">
        <v>0.81108981000000002</v>
      </c>
      <c r="AH1030" s="8">
        <v>14.285714285714299</v>
      </c>
      <c r="AI1030" s="8">
        <v>0.436842739990352</v>
      </c>
      <c r="AJ1030" s="8">
        <v>82.5</v>
      </c>
      <c r="AK1030" s="14">
        <v>23.9</v>
      </c>
      <c r="AL1030" s="8">
        <v>33.479746784029523</v>
      </c>
      <c r="AM1030" s="3" t="s">
        <v>2049</v>
      </c>
      <c r="AN1030">
        <v>0</v>
      </c>
      <c r="AO1030" s="3" t="s">
        <v>2049</v>
      </c>
      <c r="AP1030" s="3" t="s">
        <v>2049</v>
      </c>
      <c r="AQ1030" s="8">
        <v>4.7197353055663704</v>
      </c>
      <c r="AR1030" s="8">
        <v>0</v>
      </c>
      <c r="AT1030" s="34">
        <v>0.28766538625693555</v>
      </c>
      <c r="AU1030" s="34">
        <v>2.2731577950369388</v>
      </c>
      <c r="AV1030" s="7">
        <v>1</v>
      </c>
      <c r="AW1030" s="3" t="s">
        <v>2049</v>
      </c>
      <c r="AX1030" s="3" t="s">
        <v>2049</v>
      </c>
      <c r="AY1030" s="8">
        <v>4.5240339302544772</v>
      </c>
      <c r="AZ1030">
        <v>18.7</v>
      </c>
      <c r="BA1030">
        <v>17</v>
      </c>
      <c r="BB1030" s="8">
        <v>0.18942981625307823</v>
      </c>
      <c r="BC1030" s="3" t="s">
        <v>2110</v>
      </c>
      <c r="BD1030" s="8">
        <v>0.37688442211055279</v>
      </c>
      <c r="BE1030">
        <f>VLOOKUP(A1030,'dati SCL7_com'!A:C,3,FALSE)</f>
        <v>0.4</v>
      </c>
    </row>
    <row r="1031" spans="1:57" x14ac:dyDescent="0.3">
      <c r="A1031">
        <v>65098</v>
      </c>
      <c r="B1031" t="s">
        <v>1426</v>
      </c>
      <c r="C1031">
        <v>2393</v>
      </c>
      <c r="D1031" t="s">
        <v>301</v>
      </c>
      <c r="E1031" t="str">
        <f>VLOOKUP(A1031,'0. dati base'!B:K,10,FALSE)</f>
        <v>CAMPANIA</v>
      </c>
      <c r="F1031" s="15" t="s">
        <v>2049</v>
      </c>
      <c r="G1031" s="8">
        <v>-4.888712241653418E-2</v>
      </c>
      <c r="H1031">
        <v>84</v>
      </c>
      <c r="I1031" s="8">
        <v>22.565816966151274</v>
      </c>
      <c r="J1031" s="8">
        <v>75.280898876404407</v>
      </c>
      <c r="K1031">
        <v>42.75</v>
      </c>
      <c r="L1031">
        <v>39725</v>
      </c>
      <c r="M1031" s="8">
        <v>5.7921537962733396</v>
      </c>
      <c r="N1031" s="8">
        <v>0.63951473136915105</v>
      </c>
      <c r="O1031" s="8">
        <v>0.34662045060658597</v>
      </c>
      <c r="P1031" s="8">
        <v>59.828287392679627</v>
      </c>
      <c r="Q1031" s="15" t="s">
        <v>2049</v>
      </c>
      <c r="R1031" s="15" t="s">
        <v>2049</v>
      </c>
      <c r="S1031" s="15" t="s">
        <v>2049</v>
      </c>
      <c r="T1031" s="15" t="s">
        <v>2049</v>
      </c>
      <c r="U1031" s="16">
        <v>0</v>
      </c>
      <c r="V1031" s="17">
        <v>0</v>
      </c>
      <c r="X1031">
        <v>0</v>
      </c>
      <c r="Y1031">
        <v>19.600000000000001</v>
      </c>
      <c r="Z1031" s="8">
        <v>0.11575428332636857</v>
      </c>
      <c r="AA1031" s="8">
        <v>1.9134396355353074</v>
      </c>
      <c r="AB1031" s="9">
        <v>11.834319526627219</v>
      </c>
      <c r="AC1031">
        <v>5</v>
      </c>
      <c r="AD1031" s="8">
        <v>18.062996389891701</v>
      </c>
      <c r="AE1031" s="15" t="s">
        <v>2049</v>
      </c>
      <c r="AF1031" s="8">
        <v>74.074074074074076</v>
      </c>
      <c r="AG1031" s="8">
        <v>2.017484869</v>
      </c>
      <c r="AH1031" s="8">
        <v>40</v>
      </c>
      <c r="AI1031" s="8">
        <v>0</v>
      </c>
      <c r="AJ1031" s="8">
        <v>27.2</v>
      </c>
      <c r="AK1031" s="14">
        <v>34</v>
      </c>
      <c r="AL1031" s="8">
        <v>0</v>
      </c>
      <c r="AM1031" s="3" t="s">
        <v>2049</v>
      </c>
      <c r="AN1031">
        <v>0</v>
      </c>
      <c r="AO1031" s="3" t="s">
        <v>2049</v>
      </c>
      <c r="AP1031" s="3" t="s">
        <v>2049</v>
      </c>
      <c r="AQ1031" s="8">
        <v>0</v>
      </c>
      <c r="AR1031" s="8">
        <v>0</v>
      </c>
      <c r="AT1031" s="34">
        <v>0.12761020881670534</v>
      </c>
      <c r="AU1031" s="34">
        <v>2.5073129962390301</v>
      </c>
      <c r="AV1031" s="7">
        <v>1</v>
      </c>
      <c r="AW1031" s="3" t="s">
        <v>2049</v>
      </c>
      <c r="AX1031" s="3" t="s">
        <v>2049</v>
      </c>
      <c r="AY1031" s="8">
        <v>4.284490145672665</v>
      </c>
      <c r="AZ1031">
        <v>22.8</v>
      </c>
      <c r="BA1031">
        <v>11</v>
      </c>
      <c r="BB1031" s="8">
        <v>0.41788549937317176</v>
      </c>
      <c r="BC1031" s="3" t="s">
        <v>2110</v>
      </c>
      <c r="BD1031" s="8">
        <v>0.42857142857142855</v>
      </c>
      <c r="BE1031">
        <f>VLOOKUP(A1031,'dati SCL7_com'!A:C,3,FALSE)</f>
        <v>1</v>
      </c>
    </row>
    <row r="1032" spans="1:57" x14ac:dyDescent="0.3">
      <c r="A1032">
        <v>65099</v>
      </c>
      <c r="B1032" t="s">
        <v>1432</v>
      </c>
      <c r="C1032">
        <v>26097</v>
      </c>
      <c r="D1032" t="s">
        <v>2092</v>
      </c>
      <c r="E1032" t="str">
        <f>VLOOKUP(A1032,'0. dati base'!B:K,10,FALSE)</f>
        <v>CAMPANIA</v>
      </c>
      <c r="F1032" s="15" t="s">
        <v>2049</v>
      </c>
      <c r="G1032" s="8">
        <v>0.10409150901891773</v>
      </c>
      <c r="H1032">
        <v>674</v>
      </c>
      <c r="I1032" s="8">
        <v>15.468600573796621</v>
      </c>
      <c r="J1032" s="8">
        <v>63.838559184116292</v>
      </c>
      <c r="K1032">
        <v>33.450000000000003</v>
      </c>
      <c r="L1032">
        <v>2547</v>
      </c>
      <c r="M1032" s="8">
        <v>7.9411174902147188</v>
      </c>
      <c r="N1032" s="8">
        <v>0.346135381661066</v>
      </c>
      <c r="O1032" s="8">
        <v>4.1286605856937104</v>
      </c>
      <c r="P1032" s="8">
        <v>17.50054147714966</v>
      </c>
      <c r="Q1032" s="15" t="s">
        <v>2049</v>
      </c>
      <c r="R1032" s="15" t="s">
        <v>2049</v>
      </c>
      <c r="S1032" s="15" t="s">
        <v>2049</v>
      </c>
      <c r="T1032" s="15" t="s">
        <v>2049</v>
      </c>
      <c r="U1032" s="16">
        <v>1</v>
      </c>
      <c r="V1032" s="17">
        <v>2</v>
      </c>
      <c r="X1032">
        <v>0</v>
      </c>
      <c r="Y1032">
        <v>0</v>
      </c>
      <c r="Z1032" s="8">
        <v>0.16520561045584953</v>
      </c>
      <c r="AA1032" s="8">
        <v>4.311890061740689</v>
      </c>
      <c r="AB1032" s="9">
        <v>17.529085386153849</v>
      </c>
      <c r="AC1032">
        <v>23</v>
      </c>
      <c r="AD1032" s="8">
        <v>21.484563434635788</v>
      </c>
      <c r="AE1032" s="15" t="s">
        <v>2049</v>
      </c>
      <c r="AF1032" s="8">
        <v>80.495603517186254</v>
      </c>
      <c r="AG1032" s="8">
        <v>1.8458698659999999</v>
      </c>
      <c r="AH1032" s="8">
        <v>43.478260869565197</v>
      </c>
      <c r="AI1032" s="8">
        <v>0.67759753017120405</v>
      </c>
      <c r="AJ1032" s="8">
        <v>94.130434782608702</v>
      </c>
      <c r="AK1032" s="14">
        <v>21.2</v>
      </c>
      <c r="AL1032" s="8">
        <v>0</v>
      </c>
      <c r="AM1032" s="3" t="s">
        <v>2049</v>
      </c>
      <c r="AN1032">
        <v>0</v>
      </c>
      <c r="AO1032" s="3" t="s">
        <v>2049</v>
      </c>
      <c r="AP1032" s="3" t="s">
        <v>2049</v>
      </c>
      <c r="AQ1032" s="8">
        <v>0</v>
      </c>
      <c r="AR1032" s="8">
        <v>18.825301204819279</v>
      </c>
      <c r="AT1032" s="34">
        <v>0.10813576667235204</v>
      </c>
      <c r="AU1032" s="34">
        <v>1.1878760010729201</v>
      </c>
      <c r="AV1032" s="7">
        <v>1</v>
      </c>
      <c r="AW1032" s="3" t="s">
        <v>2049</v>
      </c>
      <c r="AX1032" s="3" t="s">
        <v>2049</v>
      </c>
      <c r="AY1032" s="8">
        <v>3.1974420463629101</v>
      </c>
      <c r="AZ1032">
        <v>17.8</v>
      </c>
      <c r="BA1032">
        <v>17</v>
      </c>
      <c r="BB1032" s="8">
        <v>0.11495574203931487</v>
      </c>
      <c r="BC1032" s="3" t="s">
        <v>2110</v>
      </c>
      <c r="BD1032" s="8">
        <v>0.54068667207353338</v>
      </c>
      <c r="BE1032">
        <f>VLOOKUP(A1032,'dati SCL7_com'!A:C,3,FALSE)</f>
        <v>0.6</v>
      </c>
    </row>
    <row r="1033" spans="1:57" x14ac:dyDescent="0.3">
      <c r="A1033">
        <v>65100</v>
      </c>
      <c r="B1033" t="s">
        <v>1441</v>
      </c>
      <c r="C1033">
        <v>3955</v>
      </c>
      <c r="D1033" t="s">
        <v>144</v>
      </c>
      <c r="E1033" t="str">
        <f>VLOOKUP(A1033,'0. dati base'!B:K,10,FALSE)</f>
        <v>CAMPANIA</v>
      </c>
      <c r="F1033" s="15" t="s">
        <v>2049</v>
      </c>
      <c r="G1033" s="8">
        <v>-6.1823802163833074E-3</v>
      </c>
      <c r="H1033">
        <v>445</v>
      </c>
      <c r="I1033" s="8">
        <v>21.306376360808709</v>
      </c>
      <c r="J1033" s="8">
        <v>72.285143237841396</v>
      </c>
      <c r="K1033">
        <v>34.520000000000003</v>
      </c>
      <c r="L1033">
        <v>50519</v>
      </c>
      <c r="M1033" s="8">
        <v>12.592974024487926</v>
      </c>
      <c r="N1033" s="8">
        <v>0.85841495992876204</v>
      </c>
      <c r="O1033" s="8">
        <v>0.53428317008014203</v>
      </c>
      <c r="P1033" s="8">
        <v>34.30005577244841</v>
      </c>
      <c r="Q1033" s="15" t="s">
        <v>2049</v>
      </c>
      <c r="R1033" s="15" t="s">
        <v>2049</v>
      </c>
      <c r="S1033" s="15" t="s">
        <v>2049</v>
      </c>
      <c r="T1033" s="15" t="s">
        <v>2049</v>
      </c>
      <c r="U1033" s="16">
        <v>0</v>
      </c>
      <c r="V1033" s="17">
        <v>0</v>
      </c>
      <c r="X1033">
        <v>0</v>
      </c>
      <c r="Y1033">
        <v>0</v>
      </c>
      <c r="Z1033" s="8">
        <v>0.16666666666666666</v>
      </c>
      <c r="AA1033" s="8">
        <v>8.3067092651757193</v>
      </c>
      <c r="AB1033" s="9">
        <v>11.330049261083744</v>
      </c>
      <c r="AC1033">
        <v>4</v>
      </c>
      <c r="AD1033" s="8">
        <v>0</v>
      </c>
      <c r="AE1033" s="15" t="s">
        <v>2049</v>
      </c>
      <c r="AF1033" s="8">
        <v>71.124620060790278</v>
      </c>
      <c r="AG1033" s="8">
        <v>1.394700139</v>
      </c>
      <c r="AH1033" s="8">
        <v>100</v>
      </c>
      <c r="AI1033" s="8">
        <v>0</v>
      </c>
      <c r="AJ1033" s="8">
        <v>59.5</v>
      </c>
      <c r="AK1033" s="14">
        <v>29.6</v>
      </c>
      <c r="AL1033" s="8">
        <v>0</v>
      </c>
      <c r="AM1033" s="3" t="s">
        <v>2049</v>
      </c>
      <c r="AN1033">
        <v>0</v>
      </c>
      <c r="AO1033" s="3" t="s">
        <v>2049</v>
      </c>
      <c r="AP1033" s="3" t="s">
        <v>2049</v>
      </c>
      <c r="AQ1033" s="8">
        <v>0</v>
      </c>
      <c r="AR1033" s="8">
        <v>2.1716649431230612</v>
      </c>
      <c r="AT1033" s="34">
        <v>8.5992907801418439E-2</v>
      </c>
      <c r="AU1033" s="34">
        <v>2.5284450063211126</v>
      </c>
      <c r="AV1033" s="7">
        <v>2</v>
      </c>
      <c r="AW1033" s="3" t="s">
        <v>2049</v>
      </c>
      <c r="AX1033" s="3" t="s">
        <v>2049</v>
      </c>
      <c r="AY1033" s="8">
        <v>3.8481272447408932</v>
      </c>
      <c r="AZ1033">
        <v>18.3</v>
      </c>
      <c r="BA1033">
        <v>11</v>
      </c>
      <c r="BB1033" s="8">
        <v>0</v>
      </c>
      <c r="BC1033" s="3" t="s">
        <v>2110</v>
      </c>
      <c r="BD1033" s="8">
        <v>1.2775842044134729</v>
      </c>
      <c r="BE1033">
        <f>VLOOKUP(A1033,'dati SCL7_com'!A:C,3,FALSE)</f>
        <v>1</v>
      </c>
    </row>
    <row r="1034" spans="1:57" x14ac:dyDescent="0.3">
      <c r="A1034">
        <v>65101</v>
      </c>
      <c r="B1034" t="s">
        <v>1442</v>
      </c>
      <c r="C1034">
        <v>2151</v>
      </c>
      <c r="D1034" t="s">
        <v>187</v>
      </c>
      <c r="E1034" t="str">
        <f>VLOOKUP(A1034,'0. dati base'!B:K,10,FALSE)</f>
        <v>CAMPANIA</v>
      </c>
      <c r="F1034" s="15" t="s">
        <v>2049</v>
      </c>
      <c r="G1034" s="8">
        <v>-5.8269065981148241E-2</v>
      </c>
      <c r="H1034">
        <v>45</v>
      </c>
      <c r="I1034" s="8">
        <v>50.864422202001826</v>
      </c>
      <c r="J1034" s="8">
        <v>77.842907385697501</v>
      </c>
      <c r="K1034">
        <v>38.54</v>
      </c>
      <c r="L1034">
        <v>1038</v>
      </c>
      <c r="M1034" s="8">
        <v>4.6188287969836219</v>
      </c>
      <c r="N1034" s="8">
        <v>0.67025862068965503</v>
      </c>
      <c r="O1034" s="8">
        <v>1.7241379310344831</v>
      </c>
      <c r="P1034" s="8">
        <v>38.636363636363633</v>
      </c>
      <c r="Q1034" s="15" t="s">
        <v>2049</v>
      </c>
      <c r="R1034" s="15" t="s">
        <v>2049</v>
      </c>
      <c r="S1034" s="15" t="s">
        <v>2049</v>
      </c>
      <c r="T1034" s="15" t="s">
        <v>2049</v>
      </c>
      <c r="U1034" s="16">
        <v>0</v>
      </c>
      <c r="V1034" s="17">
        <v>0</v>
      </c>
      <c r="X1034">
        <v>0</v>
      </c>
      <c r="Y1034">
        <v>0</v>
      </c>
      <c r="Z1034" s="8">
        <v>0.14331210191082802</v>
      </c>
      <c r="AA1034" s="8">
        <v>2.4627720504009165</v>
      </c>
      <c r="AB1034" s="9">
        <v>25.60386473429952</v>
      </c>
      <c r="AC1034">
        <v>3</v>
      </c>
      <c r="AD1034" s="8">
        <v>37.142857142857153</v>
      </c>
      <c r="AE1034" s="15" t="s">
        <v>2049</v>
      </c>
      <c r="AF1034" s="8">
        <v>87.050359712230218</v>
      </c>
      <c r="AG1034" s="8">
        <v>0.86409820900000001</v>
      </c>
      <c r="AH1034" s="8">
        <v>0</v>
      </c>
      <c r="AI1034" s="8">
        <v>0.71794871794871795</v>
      </c>
      <c r="AJ1034" s="8">
        <v>39</v>
      </c>
      <c r="AK1034" s="14">
        <v>33</v>
      </c>
      <c r="AL1034" s="8">
        <v>0</v>
      </c>
      <c r="AM1034" s="3" t="s">
        <v>2049</v>
      </c>
      <c r="AN1034">
        <v>0</v>
      </c>
      <c r="AO1034" s="3" t="s">
        <v>2049</v>
      </c>
      <c r="AP1034" s="3" t="s">
        <v>2049</v>
      </c>
      <c r="AQ1034" s="8">
        <v>0</v>
      </c>
      <c r="AR1034" s="8">
        <v>20.105820105820108</v>
      </c>
      <c r="AT1034" s="34">
        <v>0.2076923076923077</v>
      </c>
      <c r="AU1034" s="34">
        <v>2.7894002789400276</v>
      </c>
      <c r="AV1034" s="7">
        <v>1</v>
      </c>
      <c r="AW1034" s="3" t="s">
        <v>2049</v>
      </c>
      <c r="AX1034" s="3" t="s">
        <v>2049</v>
      </c>
      <c r="AY1034" s="8">
        <v>1.953125</v>
      </c>
      <c r="AZ1034">
        <v>23.4</v>
      </c>
      <c r="BA1034">
        <v>1</v>
      </c>
      <c r="BB1034" s="8">
        <v>0</v>
      </c>
      <c r="BC1034" s="3" t="s">
        <v>2110</v>
      </c>
      <c r="BD1034" s="8">
        <v>2.0855057351407715E-2</v>
      </c>
      <c r="BE1034">
        <f>VLOOKUP(A1034,'dati SCL7_com'!A:C,3,FALSE)</f>
        <v>0.2</v>
      </c>
    </row>
    <row r="1035" spans="1:57" x14ac:dyDescent="0.3">
      <c r="A1035">
        <v>65102</v>
      </c>
      <c r="B1035" t="s">
        <v>1447</v>
      </c>
      <c r="C1035">
        <v>2047</v>
      </c>
      <c r="D1035" t="s">
        <v>144</v>
      </c>
      <c r="E1035" t="str">
        <f>VLOOKUP(A1035,'0. dati base'!B:K,10,FALSE)</f>
        <v>CAMPANIA</v>
      </c>
      <c r="F1035" s="15" t="s">
        <v>2049</v>
      </c>
      <c r="G1035" s="8">
        <v>8.9817232375979106E-2</v>
      </c>
      <c r="H1035">
        <v>781</v>
      </c>
      <c r="I1035" s="8">
        <v>0</v>
      </c>
      <c r="J1035" s="8">
        <v>75.7821552723059</v>
      </c>
      <c r="K1035">
        <v>34.14</v>
      </c>
      <c r="L1035">
        <v>36162</v>
      </c>
      <c r="M1035" s="8">
        <v>7.1232406453827668</v>
      </c>
      <c r="N1035" s="8">
        <v>0.76480263157894701</v>
      </c>
      <c r="O1035" s="8">
        <v>0.32894736842105299</v>
      </c>
      <c r="P1035" s="8">
        <v>31.974420463629091</v>
      </c>
      <c r="Q1035" s="15" t="s">
        <v>2049</v>
      </c>
      <c r="R1035" s="15" t="s">
        <v>2049</v>
      </c>
      <c r="S1035" s="15" t="s">
        <v>2049</v>
      </c>
      <c r="T1035" s="15" t="s">
        <v>2049</v>
      </c>
      <c r="U1035" s="16">
        <v>0</v>
      </c>
      <c r="V1035" s="17">
        <v>0</v>
      </c>
      <c r="X1035">
        <v>0</v>
      </c>
      <c r="Y1035">
        <v>0</v>
      </c>
      <c r="Z1035" s="8">
        <v>0.15716339242932439</v>
      </c>
      <c r="AA1035" s="8">
        <v>4.8988285410010652</v>
      </c>
      <c r="AB1035" s="9">
        <v>10.526315789473683</v>
      </c>
      <c r="AC1035">
        <v>3</v>
      </c>
      <c r="AD1035" s="8">
        <v>5.9939024390243896</v>
      </c>
      <c r="AE1035" s="15" t="s">
        <v>2049</v>
      </c>
      <c r="AF1035" s="8">
        <v>84.313725490196077</v>
      </c>
      <c r="AG1035" s="8">
        <v>1.019021739</v>
      </c>
      <c r="AH1035" s="8">
        <v>100</v>
      </c>
      <c r="AI1035" s="8">
        <v>7.7822990844353998E-2</v>
      </c>
      <c r="AJ1035" s="8">
        <v>48</v>
      </c>
      <c r="AK1035" s="14">
        <v>28.6</v>
      </c>
      <c r="AL1035" s="8">
        <v>0</v>
      </c>
      <c r="AM1035" s="3" t="s">
        <v>2049</v>
      </c>
      <c r="AN1035">
        <v>0</v>
      </c>
      <c r="AO1035" s="3" t="s">
        <v>2049</v>
      </c>
      <c r="AP1035" s="3" t="s">
        <v>2049</v>
      </c>
      <c r="AQ1035" s="8">
        <v>0</v>
      </c>
      <c r="AR1035" s="8">
        <v>0</v>
      </c>
      <c r="AT1035" s="34">
        <v>0.1327683615819209</v>
      </c>
      <c r="AU1035" s="34">
        <v>2.4425989252564726</v>
      </c>
      <c r="AV1035" s="7">
        <v>1</v>
      </c>
      <c r="AW1035" s="3" t="s">
        <v>2049</v>
      </c>
      <c r="AX1035" s="3" t="s">
        <v>2049</v>
      </c>
      <c r="AY1035" s="8">
        <v>1.99501246882793</v>
      </c>
      <c r="AZ1035">
        <v>16.399999999999999</v>
      </c>
      <c r="BA1035">
        <v>7</v>
      </c>
      <c r="BB1035" s="8">
        <v>0</v>
      </c>
      <c r="BC1035" s="3" t="s">
        <v>2110</v>
      </c>
      <c r="BD1035" s="8">
        <v>2.6315789473684208</v>
      </c>
      <c r="BE1035">
        <f>VLOOKUP(A1035,'dati SCL7_com'!A:C,3,FALSE)</f>
        <v>1</v>
      </c>
    </row>
    <row r="1036" spans="1:57" x14ac:dyDescent="0.3">
      <c r="A1036">
        <v>65103</v>
      </c>
      <c r="B1036" t="s">
        <v>1454</v>
      </c>
      <c r="C1036">
        <v>1018</v>
      </c>
      <c r="D1036" t="s">
        <v>301</v>
      </c>
      <c r="E1036" t="str">
        <f>VLOOKUP(A1036,'0. dati base'!B:K,10,FALSE)</f>
        <v>CAMPANIA</v>
      </c>
      <c r="F1036" s="15" t="s">
        <v>2049</v>
      </c>
      <c r="G1036" s="8">
        <v>0.14597701149425288</v>
      </c>
      <c r="H1036">
        <v>82</v>
      </c>
      <c r="I1036" s="8">
        <v>8.3249749247743221</v>
      </c>
      <c r="J1036" s="8">
        <v>78.504672897196201</v>
      </c>
      <c r="K1036">
        <v>43.35</v>
      </c>
      <c r="L1036">
        <v>0</v>
      </c>
      <c r="M1036" s="8">
        <v>1.3464802700589324</v>
      </c>
      <c r="N1036" s="8">
        <v>0.566125290023202</v>
      </c>
      <c r="O1036" s="8">
        <v>2.552204176334107</v>
      </c>
      <c r="P1036" s="8">
        <v>39.589905362776022</v>
      </c>
      <c r="Q1036" s="15" t="s">
        <v>2049</v>
      </c>
      <c r="R1036" s="15" t="s">
        <v>2049</v>
      </c>
      <c r="S1036" s="15" t="s">
        <v>2049</v>
      </c>
      <c r="T1036" s="15" t="s">
        <v>2049</v>
      </c>
      <c r="U1036" s="16">
        <v>0</v>
      </c>
      <c r="V1036" s="17">
        <v>0</v>
      </c>
      <c r="X1036">
        <v>0</v>
      </c>
      <c r="Y1036">
        <v>0</v>
      </c>
      <c r="Z1036" s="8">
        <v>0.14042126379137412</v>
      </c>
      <c r="AA1036" s="8">
        <v>1.457858769931663</v>
      </c>
      <c r="AB1036" s="9">
        <v>23.863636363636363</v>
      </c>
      <c r="AC1036">
        <v>3</v>
      </c>
      <c r="AD1036" s="8">
        <v>0</v>
      </c>
      <c r="AE1036" s="15" t="s">
        <v>2049</v>
      </c>
      <c r="AF1036" s="8">
        <v>70</v>
      </c>
      <c r="AG1036" s="8">
        <v>0.82706145099999995</v>
      </c>
      <c r="AH1036" s="8">
        <v>100</v>
      </c>
      <c r="AI1036" s="8">
        <v>0</v>
      </c>
      <c r="AJ1036" s="8">
        <v>32.333333333333343</v>
      </c>
      <c r="AK1036" s="14">
        <v>28.4</v>
      </c>
      <c r="AL1036" s="8">
        <v>0</v>
      </c>
      <c r="AM1036" s="3" t="s">
        <v>2049</v>
      </c>
      <c r="AN1036">
        <v>0</v>
      </c>
      <c r="AO1036" s="3" t="s">
        <v>2049</v>
      </c>
      <c r="AP1036" s="3" t="s">
        <v>2049</v>
      </c>
      <c r="AQ1036" s="8">
        <v>0</v>
      </c>
      <c r="AR1036" s="8">
        <v>0</v>
      </c>
      <c r="AT1036" s="34">
        <v>0.12727272727272726</v>
      </c>
      <c r="AU1036" s="34">
        <v>10.805500982318271</v>
      </c>
      <c r="AV1036" s="7">
        <v>2</v>
      </c>
      <c r="AW1036" s="3" t="s">
        <v>2049</v>
      </c>
      <c r="AX1036" s="3" t="s">
        <v>2049</v>
      </c>
      <c r="AY1036" s="8">
        <v>1.8691588785046731</v>
      </c>
      <c r="AZ1036">
        <v>12.7</v>
      </c>
      <c r="BA1036">
        <v>2</v>
      </c>
      <c r="BB1036" s="8">
        <v>0</v>
      </c>
      <c r="BC1036" s="3" t="s">
        <v>2110</v>
      </c>
      <c r="BD1036" s="8">
        <v>0.16708437761069339</v>
      </c>
      <c r="BE1036">
        <f>VLOOKUP(A1036,'dati SCL7_com'!A:C,3,FALSE)</f>
        <v>0.2</v>
      </c>
    </row>
    <row r="1037" spans="1:57" x14ac:dyDescent="0.3">
      <c r="A1037">
        <v>65104</v>
      </c>
      <c r="B1037" t="s">
        <v>1477</v>
      </c>
      <c r="C1037">
        <v>2490</v>
      </c>
      <c r="D1037" t="s">
        <v>144</v>
      </c>
      <c r="E1037" t="str">
        <f>VLOOKUP(A1037,'0. dati base'!B:K,10,FALSE)</f>
        <v>CAMPANIA</v>
      </c>
      <c r="F1037" s="15" t="s">
        <v>2049</v>
      </c>
      <c r="G1037" s="8">
        <v>-1.8341307814992026E-2</v>
      </c>
      <c r="H1037">
        <v>310</v>
      </c>
      <c r="I1037" s="8">
        <v>28.391551584077984</v>
      </c>
      <c r="J1037" s="8">
        <v>73.426573426573398</v>
      </c>
      <c r="K1037">
        <v>34.5</v>
      </c>
      <c r="L1037">
        <v>32404</v>
      </c>
      <c r="M1037" s="8">
        <v>8.9998855704314007</v>
      </c>
      <c r="N1037" s="8">
        <v>0.41645569620253198</v>
      </c>
      <c r="O1037" s="8">
        <v>0.126582278481013</v>
      </c>
      <c r="P1037" s="8">
        <v>37.489177489177493</v>
      </c>
      <c r="Q1037" s="15" t="s">
        <v>2049</v>
      </c>
      <c r="R1037" s="15" t="s">
        <v>2049</v>
      </c>
      <c r="S1037" s="15" t="s">
        <v>2049</v>
      </c>
      <c r="T1037" s="15" t="s">
        <v>2049</v>
      </c>
      <c r="U1037" s="16">
        <v>0</v>
      </c>
      <c r="V1037" s="17">
        <v>0</v>
      </c>
      <c r="X1037">
        <v>0</v>
      </c>
      <c r="Y1037">
        <v>0</v>
      </c>
      <c r="Z1037" s="8">
        <v>0.14703493095044678</v>
      </c>
      <c r="AA1037" s="8">
        <v>5.5378061767838123</v>
      </c>
      <c r="AB1037" s="9">
        <v>15.384615384615385</v>
      </c>
      <c r="AC1037">
        <v>3</v>
      </c>
      <c r="AD1037" s="8">
        <v>11.80939226519337</v>
      </c>
      <c r="AE1037" s="15" t="s">
        <v>2049</v>
      </c>
      <c r="AF1037" s="8">
        <v>86.55913978494624</v>
      </c>
      <c r="AG1037" s="8">
        <v>2.2744503410000001</v>
      </c>
      <c r="AH1037" s="8">
        <v>100</v>
      </c>
      <c r="AI1037" s="8">
        <v>0.50175438596491195</v>
      </c>
      <c r="AJ1037" s="8">
        <v>55.666666666666657</v>
      </c>
      <c r="AK1037" s="14">
        <v>29.9</v>
      </c>
      <c r="AL1037" s="8">
        <v>0</v>
      </c>
      <c r="AM1037" s="3" t="s">
        <v>2049</v>
      </c>
      <c r="AN1037">
        <v>0</v>
      </c>
      <c r="AO1037" s="3" t="s">
        <v>2049</v>
      </c>
      <c r="AP1037" s="3" t="s">
        <v>2049</v>
      </c>
      <c r="AQ1037" s="8">
        <v>0.13338668800853701</v>
      </c>
      <c r="AR1037" s="8">
        <v>0</v>
      </c>
      <c r="AT1037" s="34">
        <v>0.23179791976225855</v>
      </c>
      <c r="AU1037" s="34">
        <v>3.2128514056224899</v>
      </c>
      <c r="AV1037" s="7">
        <v>2</v>
      </c>
      <c r="AW1037" s="3" t="s">
        <v>2049</v>
      </c>
      <c r="AX1037" s="3" t="s">
        <v>2049</v>
      </c>
      <c r="AY1037" s="8">
        <v>4.838709677419355</v>
      </c>
      <c r="AZ1037">
        <v>14.3</v>
      </c>
      <c r="BA1037">
        <v>39</v>
      </c>
      <c r="BB1037" s="8">
        <v>1.2048192771084338</v>
      </c>
      <c r="BC1037" s="3" t="s">
        <v>2110</v>
      </c>
      <c r="BD1037" s="8">
        <v>5.3164556962025316</v>
      </c>
      <c r="BE1037">
        <f>VLOOKUP(A1037,'dati SCL7_com'!A:C,3,FALSE)</f>
        <v>1</v>
      </c>
    </row>
    <row r="1038" spans="1:57" x14ac:dyDescent="0.3">
      <c r="A1038">
        <v>65105</v>
      </c>
      <c r="B1038" t="s">
        <v>1491</v>
      </c>
      <c r="C1038">
        <v>1144</v>
      </c>
      <c r="D1038" t="s">
        <v>159</v>
      </c>
      <c r="E1038" t="str">
        <f>VLOOKUP(A1038,'0. dati base'!B:K,10,FALSE)</f>
        <v>CAMPANIA</v>
      </c>
      <c r="F1038" s="15" t="s">
        <v>2049</v>
      </c>
      <c r="G1038" s="8">
        <v>-9.8581030619865576E-2</v>
      </c>
      <c r="H1038">
        <v>43</v>
      </c>
      <c r="I1038" s="8">
        <v>1.3256006628003314</v>
      </c>
      <c r="J1038" s="8">
        <v>64.338235294117595</v>
      </c>
      <c r="K1038">
        <v>39.06</v>
      </c>
      <c r="L1038">
        <v>0</v>
      </c>
      <c r="M1038" s="8">
        <v>6.4924838940586964</v>
      </c>
      <c r="N1038" s="8">
        <v>5.3097345132739997E-3</v>
      </c>
      <c r="O1038" s="8">
        <v>0</v>
      </c>
      <c r="P1038" s="8">
        <v>41.732283464566933</v>
      </c>
      <c r="Q1038" s="15" t="s">
        <v>2049</v>
      </c>
      <c r="R1038" s="15" t="s">
        <v>2049</v>
      </c>
      <c r="S1038" s="15" t="s">
        <v>2049</v>
      </c>
      <c r="T1038" s="15" t="s">
        <v>2049</v>
      </c>
      <c r="U1038" s="16">
        <v>0</v>
      </c>
      <c r="V1038" s="17">
        <v>0</v>
      </c>
      <c r="X1038">
        <v>0</v>
      </c>
      <c r="Y1038">
        <v>64.099999999999994</v>
      </c>
      <c r="Z1038" s="8">
        <v>0.13587406793703397</v>
      </c>
      <c r="AA1038" s="8">
        <v>7.3170731707317067</v>
      </c>
      <c r="AB1038" s="9">
        <v>12.222222222222221</v>
      </c>
      <c r="AC1038">
        <v>3</v>
      </c>
      <c r="AD1038" s="8">
        <v>0</v>
      </c>
      <c r="AE1038" s="15" t="s">
        <v>2049</v>
      </c>
      <c r="AF1038" s="8">
        <v>141.86046511627907</v>
      </c>
      <c r="AG1038" s="8">
        <v>1.122043846</v>
      </c>
      <c r="AH1038" s="8">
        <v>100</v>
      </c>
      <c r="AI1038" s="8">
        <v>0</v>
      </c>
      <c r="AJ1038" s="8">
        <v>12</v>
      </c>
      <c r="AK1038" s="14">
        <v>36.9</v>
      </c>
      <c r="AL1038" s="8">
        <v>0</v>
      </c>
      <c r="AM1038" s="3" t="s">
        <v>2049</v>
      </c>
      <c r="AN1038">
        <v>0</v>
      </c>
      <c r="AO1038" s="3" t="s">
        <v>2049</v>
      </c>
      <c r="AP1038" s="3" t="s">
        <v>2049</v>
      </c>
      <c r="AQ1038" s="8">
        <v>0</v>
      </c>
      <c r="AR1038" s="8">
        <v>0</v>
      </c>
      <c r="AT1038" s="34">
        <v>0.27722772277227725</v>
      </c>
      <c r="AU1038" s="34">
        <v>4.3706293706293708</v>
      </c>
      <c r="AV1038" s="7">
        <v>1</v>
      </c>
      <c r="AW1038" s="3" t="s">
        <v>2049</v>
      </c>
      <c r="AX1038" s="3" t="s">
        <v>2049</v>
      </c>
      <c r="AY1038" s="8">
        <v>1.8298261665141811</v>
      </c>
      <c r="AZ1038">
        <v>24.1</v>
      </c>
      <c r="BA1038">
        <v>0</v>
      </c>
      <c r="BB1038" s="8">
        <v>0</v>
      </c>
      <c r="BC1038" s="3" t="s">
        <v>2110</v>
      </c>
      <c r="BD1038" s="8">
        <v>0</v>
      </c>
      <c r="BE1038">
        <f>VLOOKUP(A1038,'dati SCL7_com'!A:C,3,FALSE)</f>
        <v>0</v>
      </c>
    </row>
    <row r="1039" spans="1:57" x14ac:dyDescent="0.3">
      <c r="A1039">
        <v>65106</v>
      </c>
      <c r="B1039" t="s">
        <v>1505</v>
      </c>
      <c r="C1039">
        <v>7209</v>
      </c>
      <c r="D1039" t="s">
        <v>257</v>
      </c>
      <c r="E1039" t="str">
        <f>VLOOKUP(A1039,'0. dati base'!B:K,10,FALSE)</f>
        <v>CAMPANIA</v>
      </c>
      <c r="F1039" s="15" t="s">
        <v>2049</v>
      </c>
      <c r="G1039" s="8">
        <v>-1.4341241120493231E-2</v>
      </c>
      <c r="H1039">
        <v>114</v>
      </c>
      <c r="I1039" s="8">
        <v>46.464509110688063</v>
      </c>
      <c r="J1039" s="8">
        <v>78.172079009039095</v>
      </c>
      <c r="K1039">
        <v>42.21</v>
      </c>
      <c r="L1039">
        <v>400</v>
      </c>
      <c r="M1039" s="8">
        <v>27.220394736842106</v>
      </c>
      <c r="N1039" s="8">
        <v>0.66548463356973997</v>
      </c>
      <c r="O1039" s="8">
        <v>3.1520882584712369</v>
      </c>
      <c r="P1039" s="8">
        <v>27.852650494159931</v>
      </c>
      <c r="Q1039" s="15" t="s">
        <v>2049</v>
      </c>
      <c r="R1039" s="15" t="s">
        <v>2049</v>
      </c>
      <c r="S1039" s="15" t="s">
        <v>2049</v>
      </c>
      <c r="T1039" s="15" t="s">
        <v>2049</v>
      </c>
      <c r="U1039" s="16">
        <v>0</v>
      </c>
      <c r="V1039" s="17">
        <v>0</v>
      </c>
      <c r="X1039">
        <v>0</v>
      </c>
      <c r="Y1039">
        <v>6.5</v>
      </c>
      <c r="Z1039" s="8">
        <v>0.1408757138971988</v>
      </c>
      <c r="AA1039" s="8">
        <v>32.921810699588477</v>
      </c>
      <c r="AB1039" s="9">
        <v>12.597200622083982</v>
      </c>
      <c r="AC1039">
        <v>14</v>
      </c>
      <c r="AD1039" s="8">
        <v>47.995173745173737</v>
      </c>
      <c r="AE1039" s="15" t="s">
        <v>2049</v>
      </c>
      <c r="AF1039" s="8">
        <v>33.463035019455248</v>
      </c>
      <c r="AG1039" s="8">
        <v>0</v>
      </c>
      <c r="AH1039" s="8">
        <v>64.285714285714306</v>
      </c>
      <c r="AI1039" s="8">
        <v>0.30295838947770598</v>
      </c>
      <c r="AJ1039" s="8">
        <v>99.461538461538467</v>
      </c>
      <c r="AK1039" s="14">
        <v>30.4</v>
      </c>
      <c r="AL1039" s="8">
        <v>15.30607568716948</v>
      </c>
      <c r="AM1039" s="3" t="s">
        <v>2049</v>
      </c>
      <c r="AN1039">
        <v>0</v>
      </c>
      <c r="AO1039" s="3" t="s">
        <v>2049</v>
      </c>
      <c r="AP1039" s="3" t="s">
        <v>2049</v>
      </c>
      <c r="AQ1039" s="8">
        <v>2.9182879377431901</v>
      </c>
      <c r="AR1039" s="8">
        <v>0.82304526748971196</v>
      </c>
      <c r="AT1039" s="34">
        <v>0.32032724984266836</v>
      </c>
      <c r="AU1039" s="34">
        <v>3.6066028575391873</v>
      </c>
      <c r="AV1039" s="7">
        <v>2</v>
      </c>
      <c r="AW1039" s="3" t="s">
        <v>2049</v>
      </c>
      <c r="AX1039" s="3" t="s">
        <v>2049</v>
      </c>
      <c r="AY1039" s="8">
        <v>1.981599433828733</v>
      </c>
      <c r="AZ1039">
        <v>12.8</v>
      </c>
      <c r="BA1039">
        <v>8</v>
      </c>
      <c r="BB1039" s="8">
        <v>0</v>
      </c>
      <c r="BC1039" s="3" t="s">
        <v>2110</v>
      </c>
      <c r="BD1039" s="8">
        <v>0.12543116964565695</v>
      </c>
      <c r="BE1039">
        <f>VLOOKUP(A1039,'dati SCL7_com'!A:C,3,FALSE)</f>
        <v>0.2</v>
      </c>
    </row>
    <row r="1040" spans="1:57" x14ac:dyDescent="0.3">
      <c r="A1040">
        <v>65107</v>
      </c>
      <c r="B1040" t="s">
        <v>1509</v>
      </c>
      <c r="C1040">
        <v>1722</v>
      </c>
      <c r="D1040" t="s">
        <v>273</v>
      </c>
      <c r="E1040" t="str">
        <f>VLOOKUP(A1040,'0. dati base'!B:K,10,FALSE)</f>
        <v>CAMPANIA</v>
      </c>
      <c r="F1040" s="15" t="s">
        <v>2049</v>
      </c>
      <c r="G1040" s="8">
        <v>-1.0380622837370242E-2</v>
      </c>
      <c r="H1040">
        <v>42</v>
      </c>
      <c r="I1040" s="8">
        <v>11.596736596736596</v>
      </c>
      <c r="J1040" s="8">
        <v>77.715091678420293</v>
      </c>
      <c r="K1040">
        <v>36.46</v>
      </c>
      <c r="L1040">
        <v>0</v>
      </c>
      <c r="M1040" s="8">
        <v>5.5534459844313648</v>
      </c>
      <c r="N1040" s="8">
        <v>0.55938697318007702</v>
      </c>
      <c r="O1040" s="8">
        <v>0</v>
      </c>
      <c r="P1040" s="8">
        <v>39.039039039039039</v>
      </c>
      <c r="Q1040" s="15" t="s">
        <v>2049</v>
      </c>
      <c r="R1040" s="15" t="s">
        <v>2049</v>
      </c>
      <c r="S1040" s="15" t="s">
        <v>2049</v>
      </c>
      <c r="T1040" s="15" t="s">
        <v>2049</v>
      </c>
      <c r="U1040" s="16">
        <v>0</v>
      </c>
      <c r="V1040" s="17">
        <v>0</v>
      </c>
      <c r="X1040">
        <v>0</v>
      </c>
      <c r="Y1040">
        <v>87</v>
      </c>
      <c r="Z1040" s="8">
        <v>0.14160839160839161</v>
      </c>
      <c r="AA1040" s="8">
        <v>4.455445544554455</v>
      </c>
      <c r="AB1040" s="9">
        <v>16.7741935483871</v>
      </c>
      <c r="AC1040">
        <v>4</v>
      </c>
      <c r="AD1040" s="8">
        <v>20.057613168724281</v>
      </c>
      <c r="AE1040" s="15" t="s">
        <v>2049</v>
      </c>
      <c r="AF1040" s="8">
        <v>58.571428571428577</v>
      </c>
      <c r="AG1040" s="8">
        <v>1.207437817</v>
      </c>
      <c r="AH1040" s="8">
        <v>100</v>
      </c>
      <c r="AI1040" s="8">
        <v>0.64238818219121896</v>
      </c>
      <c r="AJ1040" s="8">
        <v>31.75</v>
      </c>
      <c r="AK1040" s="14">
        <v>26.1</v>
      </c>
      <c r="AL1040" s="8">
        <v>0</v>
      </c>
      <c r="AM1040" s="3" t="s">
        <v>2049</v>
      </c>
      <c r="AN1040">
        <v>0</v>
      </c>
      <c r="AO1040" s="3" t="s">
        <v>2049</v>
      </c>
      <c r="AP1040" s="3" t="s">
        <v>2049</v>
      </c>
      <c r="AQ1040" s="8">
        <v>0</v>
      </c>
      <c r="AR1040" s="8">
        <v>0</v>
      </c>
      <c r="AT1040" s="34">
        <v>0.16475095785440613</v>
      </c>
      <c r="AU1040" s="34">
        <v>3.484320557491289</v>
      </c>
      <c r="AV1040" s="7">
        <v>1</v>
      </c>
      <c r="AW1040" s="3" t="s">
        <v>2049</v>
      </c>
      <c r="AX1040" s="3" t="s">
        <v>2049</v>
      </c>
      <c r="AY1040" s="8">
        <v>2.9779630732578921</v>
      </c>
      <c r="AZ1040">
        <v>22.6</v>
      </c>
      <c r="BA1040">
        <v>7</v>
      </c>
      <c r="BB1040" s="8">
        <v>0.58072009291521487</v>
      </c>
      <c r="BC1040" s="3" t="s">
        <v>2110</v>
      </c>
      <c r="BD1040" s="8">
        <v>0.19856043683296104</v>
      </c>
      <c r="BE1040">
        <f>VLOOKUP(A1040,'dati SCL7_com'!A:C,3,FALSE)</f>
        <v>0.2</v>
      </c>
    </row>
    <row r="1041" spans="1:57" x14ac:dyDescent="0.3">
      <c r="A1041">
        <v>65108</v>
      </c>
      <c r="B1041" t="s">
        <v>1515</v>
      </c>
      <c r="C1041">
        <v>9060</v>
      </c>
      <c r="D1041" t="s">
        <v>227</v>
      </c>
      <c r="E1041" t="str">
        <f>VLOOKUP(A1041,'0. dati base'!B:K,10,FALSE)</f>
        <v>CAMPANIA</v>
      </c>
      <c r="F1041" s="15" t="s">
        <v>2049</v>
      </c>
      <c r="G1041" s="8">
        <v>1.2070668276089104E-3</v>
      </c>
      <c r="H1041">
        <v>1717</v>
      </c>
      <c r="I1041" s="8">
        <v>0</v>
      </c>
      <c r="J1041" s="8">
        <v>65.681031770997095</v>
      </c>
      <c r="K1041">
        <v>36.18</v>
      </c>
      <c r="L1041">
        <v>0</v>
      </c>
      <c r="M1041" s="8">
        <v>8.6314052144312363</v>
      </c>
      <c r="N1041" s="8">
        <v>0.76764705882352902</v>
      </c>
      <c r="O1041" s="8">
        <v>5.2941176470588234</v>
      </c>
      <c r="P1041" s="8">
        <v>7.6326774001192614</v>
      </c>
      <c r="Q1041" s="15" t="s">
        <v>2049</v>
      </c>
      <c r="R1041" s="15" t="s">
        <v>2049</v>
      </c>
      <c r="S1041" s="15" t="s">
        <v>2049</v>
      </c>
      <c r="T1041" s="15" t="s">
        <v>2049</v>
      </c>
      <c r="U1041" s="16">
        <v>0</v>
      </c>
      <c r="V1041" s="17">
        <v>0</v>
      </c>
      <c r="X1041">
        <v>0</v>
      </c>
      <c r="Y1041">
        <v>0</v>
      </c>
      <c r="Z1041" s="8">
        <v>0.17152564664620781</v>
      </c>
      <c r="AA1041" s="8">
        <v>11.500641299700726</v>
      </c>
      <c r="AB1041" s="9">
        <v>15.32994923857868</v>
      </c>
      <c r="AC1041">
        <v>9</v>
      </c>
      <c r="AD1041" s="8">
        <v>6.8031948881789139</v>
      </c>
      <c r="AE1041" s="15" t="s">
        <v>2049</v>
      </c>
      <c r="AF1041" s="8">
        <v>61.588785046728965</v>
      </c>
      <c r="AG1041" s="8">
        <v>0.84721829999999998</v>
      </c>
      <c r="AH1041" s="8">
        <v>66.6666666666667</v>
      </c>
      <c r="AI1041" s="8">
        <v>7.0442378134685998E-2</v>
      </c>
      <c r="AJ1041" s="8">
        <v>185.88888888888891</v>
      </c>
      <c r="AK1041" s="14">
        <v>21</v>
      </c>
      <c r="AL1041" s="8">
        <v>4.9354174648838551</v>
      </c>
      <c r="AM1041" s="3" t="s">
        <v>2049</v>
      </c>
      <c r="AN1041">
        <v>3</v>
      </c>
      <c r="AO1041" s="3" t="s">
        <v>2049</v>
      </c>
      <c r="AP1041" s="3" t="s">
        <v>2049</v>
      </c>
      <c r="AQ1041" s="8">
        <v>0.67930167787514395</v>
      </c>
      <c r="AR1041" s="8">
        <v>0</v>
      </c>
      <c r="AT1041" s="34">
        <v>0.16480938416422286</v>
      </c>
      <c r="AU1041" s="34">
        <v>1.5452538631346577</v>
      </c>
      <c r="AV1041" s="7">
        <v>1</v>
      </c>
      <c r="AW1041" s="3" t="s">
        <v>2049</v>
      </c>
      <c r="AX1041" s="3" t="s">
        <v>2049</v>
      </c>
      <c r="AY1041" s="8">
        <v>3.1246512665997099</v>
      </c>
      <c r="AZ1041">
        <v>20.7</v>
      </c>
      <c r="BA1041">
        <v>5</v>
      </c>
      <c r="BB1041" s="8">
        <v>0</v>
      </c>
      <c r="BC1041" s="3" t="s">
        <v>2110</v>
      </c>
      <c r="BD1041" s="8">
        <v>0.94517958412098302</v>
      </c>
      <c r="BE1041">
        <f>VLOOKUP(A1041,'dati SCL7_com'!A:C,3,FALSE)</f>
        <v>0.2</v>
      </c>
    </row>
    <row r="1042" spans="1:57" x14ac:dyDescent="0.3">
      <c r="A1042">
        <v>65109</v>
      </c>
      <c r="B1042" t="s">
        <v>1525</v>
      </c>
      <c r="C1042">
        <v>1576</v>
      </c>
      <c r="D1042" t="s">
        <v>273</v>
      </c>
      <c r="E1042" t="str">
        <f>VLOOKUP(A1042,'0. dati base'!B:K,10,FALSE)</f>
        <v>CAMPANIA</v>
      </c>
      <c r="F1042" s="15" t="s">
        <v>2049</v>
      </c>
      <c r="G1042" s="8">
        <v>-0.24532603739170086</v>
      </c>
      <c r="H1042">
        <v>26</v>
      </c>
      <c r="I1042" s="8">
        <v>0</v>
      </c>
      <c r="J1042" s="8">
        <v>83.83977900552479</v>
      </c>
      <c r="K1042">
        <v>39.85</v>
      </c>
      <c r="L1042">
        <v>1699</v>
      </c>
      <c r="M1042" s="8">
        <v>3.6168596924245304</v>
      </c>
      <c r="N1042" s="8">
        <v>0.74788732394366197</v>
      </c>
      <c r="O1042" s="8">
        <v>0</v>
      </c>
      <c r="P1042" s="8">
        <v>5.6282722513088999</v>
      </c>
      <c r="Q1042" s="15" t="s">
        <v>2049</v>
      </c>
      <c r="R1042" s="15" t="s">
        <v>2049</v>
      </c>
      <c r="S1042" s="15" t="s">
        <v>2049</v>
      </c>
      <c r="T1042" s="15" t="s">
        <v>2049</v>
      </c>
      <c r="U1042" s="16">
        <v>0</v>
      </c>
      <c r="V1042" s="17">
        <v>0</v>
      </c>
      <c r="X1042">
        <v>0</v>
      </c>
      <c r="Y1042">
        <v>12</v>
      </c>
      <c r="Z1042" s="8">
        <v>0.13595166163141995</v>
      </c>
      <c r="AA1042" s="8">
        <v>3.7623762376237622</v>
      </c>
      <c r="AB1042" s="9">
        <v>29.629629629629626</v>
      </c>
      <c r="AC1042">
        <v>3</v>
      </c>
      <c r="AD1042" s="8">
        <v>37.520000000000003</v>
      </c>
      <c r="AE1042" s="15" t="s">
        <v>2049</v>
      </c>
      <c r="AF1042" s="8">
        <v>69.230769230769226</v>
      </c>
      <c r="AG1042" s="8">
        <v>0.69367369599999995</v>
      </c>
      <c r="AH1042" s="8">
        <v>100</v>
      </c>
      <c r="AI1042" s="8">
        <v>0.61798152096659598</v>
      </c>
      <c r="AJ1042" s="8">
        <v>25.333333333333329</v>
      </c>
      <c r="AK1042" s="14">
        <v>33.6</v>
      </c>
      <c r="AL1042" s="8">
        <v>0</v>
      </c>
      <c r="AM1042" s="3" t="s">
        <v>2049</v>
      </c>
      <c r="AN1042">
        <v>0</v>
      </c>
      <c r="AO1042" s="3" t="s">
        <v>2049</v>
      </c>
      <c r="AP1042" s="3" t="s">
        <v>2049</v>
      </c>
      <c r="AQ1042" s="8">
        <v>0</v>
      </c>
      <c r="AR1042" s="8">
        <v>0</v>
      </c>
      <c r="AT1042" s="34">
        <v>0.18604651162790697</v>
      </c>
      <c r="AU1042" s="34">
        <v>3.1725888324873095</v>
      </c>
      <c r="AV1042" s="7">
        <v>1</v>
      </c>
      <c r="AW1042" s="3" t="s">
        <v>2049</v>
      </c>
      <c r="AX1042" s="3" t="s">
        <v>2049</v>
      </c>
      <c r="AY1042" s="8">
        <v>4.0080160320641278</v>
      </c>
      <c r="AZ1042">
        <v>16.7</v>
      </c>
      <c r="BA1042">
        <v>0</v>
      </c>
      <c r="BB1042" s="8">
        <v>0</v>
      </c>
      <c r="BC1042" s="3" t="s">
        <v>2110</v>
      </c>
      <c r="BD1042" s="8">
        <v>0</v>
      </c>
      <c r="BE1042">
        <f>VLOOKUP(A1042,'dati SCL7_com'!A:C,3,FALSE)</f>
        <v>0</v>
      </c>
    </row>
    <row r="1043" spans="1:57" x14ac:dyDescent="0.3">
      <c r="A1043">
        <v>65110</v>
      </c>
      <c r="B1043" t="s">
        <v>1529</v>
      </c>
      <c r="C1043">
        <v>368</v>
      </c>
      <c r="D1043" t="s">
        <v>159</v>
      </c>
      <c r="E1043" t="str">
        <f>VLOOKUP(A1043,'0. dati base'!B:K,10,FALSE)</f>
        <v>CAMPANIA</v>
      </c>
      <c r="F1043" s="15" t="s">
        <v>2049</v>
      </c>
      <c r="G1043" s="8">
        <v>-5.7831325301204821E-2</v>
      </c>
      <c r="H1043">
        <v>40</v>
      </c>
      <c r="I1043" s="8">
        <v>35.038363171355499</v>
      </c>
      <c r="J1043" s="8">
        <v>53.2967032967032</v>
      </c>
      <c r="K1043">
        <v>38.340000000000003</v>
      </c>
      <c r="L1043">
        <v>0</v>
      </c>
      <c r="M1043" s="8">
        <v>1.7823908375089477</v>
      </c>
      <c r="N1043" s="8">
        <v>4.3478260869565001E-2</v>
      </c>
      <c r="O1043" s="8">
        <v>0</v>
      </c>
      <c r="P1043" s="8">
        <v>37.5</v>
      </c>
      <c r="Q1043" s="15" t="s">
        <v>2049</v>
      </c>
      <c r="R1043" s="15" t="s">
        <v>2049</v>
      </c>
      <c r="S1043" s="15" t="s">
        <v>2049</v>
      </c>
      <c r="T1043" s="15" t="s">
        <v>2049</v>
      </c>
      <c r="U1043" s="16">
        <v>0</v>
      </c>
      <c r="V1043" s="17">
        <v>0</v>
      </c>
      <c r="X1043">
        <v>1</v>
      </c>
      <c r="Y1043">
        <v>63</v>
      </c>
      <c r="Z1043" s="8">
        <v>0.15856777493606139</v>
      </c>
      <c r="AA1043" s="8">
        <v>0.43041606886657102</v>
      </c>
      <c r="AB1043" s="9">
        <v>6.5217391304347823</v>
      </c>
      <c r="AC1043">
        <v>2</v>
      </c>
      <c r="AD1043" s="8">
        <v>24.193548387096779</v>
      </c>
      <c r="AE1043" s="15" t="s">
        <v>2049</v>
      </c>
      <c r="AF1043" s="8">
        <v>220.00000000000003</v>
      </c>
      <c r="AG1043" s="8">
        <v>1.5320639089999999</v>
      </c>
      <c r="AH1043" s="8">
        <v>50</v>
      </c>
      <c r="AI1043" s="8">
        <v>0.73333333333333295</v>
      </c>
      <c r="AJ1043" s="8">
        <v>5.5</v>
      </c>
      <c r="AK1043" s="14">
        <v>40.9</v>
      </c>
      <c r="AL1043" s="8">
        <v>0</v>
      </c>
      <c r="AM1043" s="3" t="s">
        <v>2049</v>
      </c>
      <c r="AN1043">
        <v>0</v>
      </c>
      <c r="AO1043" s="3" t="s">
        <v>2049</v>
      </c>
      <c r="AP1043" s="3" t="s">
        <v>2049</v>
      </c>
      <c r="AQ1043" s="8">
        <v>0</v>
      </c>
      <c r="AR1043" s="8">
        <v>0</v>
      </c>
      <c r="AT1043" s="34">
        <v>0.28125</v>
      </c>
      <c r="AU1043" s="34">
        <v>10.869565217391305</v>
      </c>
      <c r="AV1043" s="7">
        <v>1</v>
      </c>
      <c r="AW1043" s="3" t="s">
        <v>2049</v>
      </c>
      <c r="AX1043" s="3" t="s">
        <v>2049</v>
      </c>
      <c r="AY1043" s="8">
        <v>2.6246719160104992</v>
      </c>
      <c r="AZ1043">
        <v>30.2</v>
      </c>
      <c r="BA1043">
        <v>1</v>
      </c>
      <c r="BB1043" s="8">
        <v>0</v>
      </c>
      <c r="BC1043" s="3" t="s">
        <v>2110</v>
      </c>
      <c r="BD1043" s="8">
        <v>0.10405827263267431</v>
      </c>
      <c r="BE1043">
        <f>VLOOKUP(A1043,'dati SCL7_com'!A:C,3,FALSE)</f>
        <v>0</v>
      </c>
    </row>
    <row r="1044" spans="1:57" x14ac:dyDescent="0.3">
      <c r="A1044">
        <v>65111</v>
      </c>
      <c r="B1044" t="s">
        <v>1533</v>
      </c>
      <c r="C1044">
        <v>817</v>
      </c>
      <c r="D1044" t="s">
        <v>257</v>
      </c>
      <c r="E1044" t="str">
        <f>VLOOKUP(A1044,'0. dati base'!B:K,10,FALSE)</f>
        <v>CAMPANIA</v>
      </c>
      <c r="F1044" s="15" t="s">
        <v>2049</v>
      </c>
      <c r="G1044" s="8">
        <v>-0.16717019133937563</v>
      </c>
      <c r="H1044">
        <v>54</v>
      </c>
      <c r="I1044" s="8">
        <v>1.4510278113663846</v>
      </c>
      <c r="J1044" s="8">
        <v>83.819628647214799</v>
      </c>
      <c r="K1044">
        <v>49.92</v>
      </c>
      <c r="L1044">
        <v>2397</v>
      </c>
      <c r="M1044" s="8">
        <v>3.5841557017543857</v>
      </c>
      <c r="N1044" s="8">
        <v>0.81323877068557904</v>
      </c>
      <c r="O1044" s="8">
        <v>0</v>
      </c>
      <c r="P1044" s="8">
        <v>28.790786948176581</v>
      </c>
      <c r="Q1044" s="15" t="s">
        <v>2049</v>
      </c>
      <c r="R1044" s="15" t="s">
        <v>2049</v>
      </c>
      <c r="S1044" s="15" t="s">
        <v>2049</v>
      </c>
      <c r="T1044" s="15" t="s">
        <v>2049</v>
      </c>
      <c r="U1044" s="16">
        <v>0</v>
      </c>
      <c r="V1044" s="17">
        <v>0</v>
      </c>
      <c r="X1044">
        <v>0</v>
      </c>
      <c r="Y1044">
        <v>97.5</v>
      </c>
      <c r="Z1044" s="8">
        <v>0.11487303506650544</v>
      </c>
      <c r="AA1044" s="8">
        <v>1.9204389574759946</v>
      </c>
      <c r="AB1044" s="9">
        <v>3.3898305084745761</v>
      </c>
      <c r="AC1044">
        <v>2</v>
      </c>
      <c r="AD1044" s="8">
        <v>27.726315789473681</v>
      </c>
      <c r="AE1044" s="15" t="s">
        <v>2049</v>
      </c>
      <c r="AF1044" s="8">
        <v>175</v>
      </c>
      <c r="AG1044" s="8">
        <v>1.600731763</v>
      </c>
      <c r="AH1044" s="8">
        <v>100</v>
      </c>
      <c r="AI1044" s="8">
        <v>0.34244495064540598</v>
      </c>
      <c r="AJ1044" s="8">
        <v>8.5</v>
      </c>
      <c r="AK1044" s="14">
        <v>35.9</v>
      </c>
      <c r="AL1044" s="8">
        <v>0</v>
      </c>
      <c r="AM1044" s="3" t="s">
        <v>2049</v>
      </c>
      <c r="AN1044">
        <v>0</v>
      </c>
      <c r="AO1044" s="3" t="s">
        <v>2049</v>
      </c>
      <c r="AP1044" s="3" t="s">
        <v>2049</v>
      </c>
      <c r="AQ1044" s="8">
        <v>0</v>
      </c>
      <c r="AR1044" s="8">
        <v>0</v>
      </c>
      <c r="AT1044" s="34">
        <v>6.5868263473053898E-2</v>
      </c>
      <c r="AU1044" s="34">
        <v>4.8959608323133414</v>
      </c>
      <c r="AV1044" s="7">
        <v>1</v>
      </c>
      <c r="AW1044" s="3" t="s">
        <v>2049</v>
      </c>
      <c r="AX1044" s="3" t="s">
        <v>2049</v>
      </c>
      <c r="AY1044" s="8">
        <v>11.494252873563219</v>
      </c>
      <c r="AZ1044">
        <v>20.2</v>
      </c>
      <c r="BA1044">
        <v>1</v>
      </c>
      <c r="BB1044" s="8">
        <v>1.2239902080783354</v>
      </c>
      <c r="BC1044" s="3" t="s">
        <v>2110</v>
      </c>
      <c r="BD1044" s="8">
        <v>0.13253810470510272</v>
      </c>
      <c r="BE1044">
        <f>VLOOKUP(A1044,'dati SCL7_com'!A:C,3,FALSE)</f>
        <v>0</v>
      </c>
    </row>
    <row r="1045" spans="1:57" x14ac:dyDescent="0.3">
      <c r="A1045">
        <v>65112</v>
      </c>
      <c r="B1045" t="s">
        <v>1547</v>
      </c>
      <c r="C1045">
        <v>842</v>
      </c>
      <c r="D1045" t="s">
        <v>301</v>
      </c>
      <c r="E1045" t="str">
        <f>VLOOKUP(A1045,'0. dati base'!B:K,10,FALSE)</f>
        <v>CAMPANIA</v>
      </c>
      <c r="F1045" s="15" t="s">
        <v>2049</v>
      </c>
      <c r="G1045" s="8">
        <v>-3.3695652173913043E-2</v>
      </c>
      <c r="H1045">
        <v>91</v>
      </c>
      <c r="I1045" s="8">
        <v>25.421822272215973</v>
      </c>
      <c r="J1045" s="8">
        <v>71.988795518207212</v>
      </c>
      <c r="K1045">
        <v>37.75</v>
      </c>
      <c r="L1045">
        <v>0</v>
      </c>
      <c r="M1045" s="8">
        <v>0.96122670837068247</v>
      </c>
      <c r="N1045" s="8">
        <v>0.80128205128205099</v>
      </c>
      <c r="O1045" s="8">
        <v>0.32051282051281998</v>
      </c>
      <c r="P1045" s="8">
        <v>32.8125</v>
      </c>
      <c r="Q1045" s="15" t="s">
        <v>2049</v>
      </c>
      <c r="R1045" s="15" t="s">
        <v>2049</v>
      </c>
      <c r="S1045" s="15" t="s">
        <v>2049</v>
      </c>
      <c r="T1045" s="15" t="s">
        <v>2049</v>
      </c>
      <c r="U1045" s="16">
        <v>0</v>
      </c>
      <c r="V1045" s="17">
        <v>0</v>
      </c>
      <c r="X1045">
        <v>0</v>
      </c>
      <c r="Y1045">
        <v>90.6</v>
      </c>
      <c r="Z1045" s="8">
        <v>0.12935883014623173</v>
      </c>
      <c r="AA1045" s="8">
        <v>1.7312072892938495</v>
      </c>
      <c r="AB1045" s="9">
        <v>39.682539682539684</v>
      </c>
      <c r="AC1045">
        <v>3</v>
      </c>
      <c r="AD1045" s="8">
        <v>23.39130434782609</v>
      </c>
      <c r="AE1045" s="15" t="s">
        <v>2049</v>
      </c>
      <c r="AF1045" s="8">
        <v>69.841269841269835</v>
      </c>
      <c r="AG1045" s="8">
        <v>1.8126888219999999</v>
      </c>
      <c r="AH1045" s="8">
        <v>100</v>
      </c>
      <c r="AI1045" s="8">
        <v>0.47211895910780699</v>
      </c>
      <c r="AJ1045" s="8">
        <v>22</v>
      </c>
      <c r="AK1045" s="14">
        <v>31.5</v>
      </c>
      <c r="AL1045" s="8">
        <v>0</v>
      </c>
      <c r="AM1045" s="3" t="s">
        <v>2049</v>
      </c>
      <c r="AN1045">
        <v>0</v>
      </c>
      <c r="AO1045" s="3" t="s">
        <v>2049</v>
      </c>
      <c r="AP1045" s="3" t="s">
        <v>2049</v>
      </c>
      <c r="AQ1045" s="8">
        <v>0</v>
      </c>
      <c r="AR1045" s="8">
        <v>0</v>
      </c>
      <c r="AT1045" s="34">
        <v>0.43571428571428572</v>
      </c>
      <c r="AU1045" s="34">
        <v>5.9382422802850359</v>
      </c>
      <c r="AV1045" s="7">
        <v>1</v>
      </c>
      <c r="AW1045" s="3" t="s">
        <v>2049</v>
      </c>
      <c r="AX1045" s="3" t="s">
        <v>2049</v>
      </c>
      <c r="AY1045" s="8">
        <v>2.4752475247524748</v>
      </c>
      <c r="AZ1045">
        <v>26.4</v>
      </c>
      <c r="BA1045">
        <v>3</v>
      </c>
      <c r="BB1045" s="8">
        <v>0</v>
      </c>
      <c r="BC1045" s="3" t="s">
        <v>2110</v>
      </c>
      <c r="BD1045" s="8">
        <v>0.3115264797507788</v>
      </c>
      <c r="BE1045">
        <f>VLOOKUP(A1045,'dati SCL7_com'!A:C,3,FALSE)</f>
        <v>0.2</v>
      </c>
    </row>
    <row r="1046" spans="1:57" x14ac:dyDescent="0.3">
      <c r="A1046">
        <v>65113</v>
      </c>
      <c r="B1046" t="s">
        <v>1551</v>
      </c>
      <c r="C1046">
        <v>492</v>
      </c>
      <c r="D1046" t="s">
        <v>257</v>
      </c>
      <c r="E1046" t="str">
        <f>VLOOKUP(A1046,'0. dati base'!B:K,10,FALSE)</f>
        <v>CAMPANIA</v>
      </c>
      <c r="F1046" s="15" t="s">
        <v>2049</v>
      </c>
      <c r="G1046" s="8">
        <v>-0.20256776034236804</v>
      </c>
      <c r="H1046">
        <v>23</v>
      </c>
      <c r="I1046" s="8">
        <v>40.787119856887301</v>
      </c>
      <c r="J1046" s="8">
        <v>78.148148148148096</v>
      </c>
      <c r="K1046">
        <v>52.46</v>
      </c>
      <c r="L1046">
        <v>0</v>
      </c>
      <c r="M1046" s="8">
        <v>3.9405153508771931</v>
      </c>
      <c r="N1046" s="8">
        <v>0.80200000000000005</v>
      </c>
      <c r="O1046" s="8">
        <v>0</v>
      </c>
      <c r="P1046" s="8">
        <v>60.888888888888893</v>
      </c>
      <c r="Q1046" s="15" t="s">
        <v>2049</v>
      </c>
      <c r="R1046" s="15" t="s">
        <v>2049</v>
      </c>
      <c r="S1046" s="15" t="s">
        <v>2049</v>
      </c>
      <c r="T1046" s="15" t="s">
        <v>2049</v>
      </c>
      <c r="U1046" s="16">
        <v>0</v>
      </c>
      <c r="V1046" s="17">
        <v>0</v>
      </c>
      <c r="X1046">
        <v>0</v>
      </c>
      <c r="Y1046">
        <v>100</v>
      </c>
      <c r="Z1046" s="8">
        <v>0.10554561717352415</v>
      </c>
      <c r="AA1046" s="8">
        <v>4.1152263374485596</v>
      </c>
      <c r="AB1046" s="9">
        <v>3.0303030303030303</v>
      </c>
      <c r="AC1046">
        <v>1</v>
      </c>
      <c r="AD1046" s="8">
        <v>0</v>
      </c>
      <c r="AE1046" s="15" t="s">
        <v>2049</v>
      </c>
      <c r="AF1046" s="8">
        <v>300</v>
      </c>
      <c r="AG1046" s="8">
        <v>1.5003158560000001</v>
      </c>
      <c r="AH1046" s="8">
        <v>100</v>
      </c>
      <c r="AI1046" s="8">
        <v>0</v>
      </c>
      <c r="AJ1046" s="8">
        <v>0</v>
      </c>
      <c r="AK1046" s="14">
        <v>37.6</v>
      </c>
      <c r="AL1046" s="8">
        <v>0</v>
      </c>
      <c r="AM1046" s="3" t="s">
        <v>2049</v>
      </c>
      <c r="AN1046">
        <v>0</v>
      </c>
      <c r="AO1046" s="3" t="s">
        <v>2049</v>
      </c>
      <c r="AP1046" s="3" t="s">
        <v>2049</v>
      </c>
      <c r="AQ1046" s="8">
        <v>0</v>
      </c>
      <c r="AR1046" s="8">
        <v>0</v>
      </c>
      <c r="AT1046" s="34">
        <v>0.14893617021276595</v>
      </c>
      <c r="AU1046" s="34">
        <v>4.0650406504065044</v>
      </c>
      <c r="AV1046" s="7">
        <v>1</v>
      </c>
      <c r="AW1046" s="3" t="s">
        <v>2049</v>
      </c>
      <c r="AX1046" s="3" t="s">
        <v>2049</v>
      </c>
      <c r="AY1046" s="8">
        <v>6.4102564102564097</v>
      </c>
      <c r="AZ1046">
        <v>20.9</v>
      </c>
      <c r="BA1046">
        <v>3</v>
      </c>
      <c r="BB1046" s="8">
        <v>0</v>
      </c>
      <c r="BC1046" s="3" t="s">
        <v>2110</v>
      </c>
      <c r="BD1046" s="8">
        <v>0.1276595744680851</v>
      </c>
      <c r="BE1046">
        <f>VLOOKUP(A1046,'dati SCL7_com'!A:C,3,FALSE)</f>
        <v>0</v>
      </c>
    </row>
    <row r="1047" spans="1:57" x14ac:dyDescent="0.3">
      <c r="A1047">
        <v>65114</v>
      </c>
      <c r="B1047" t="s">
        <v>1552</v>
      </c>
      <c r="C1047">
        <v>12664</v>
      </c>
      <c r="D1047" t="s">
        <v>262</v>
      </c>
      <c r="E1047" t="str">
        <f>VLOOKUP(A1047,'0. dati base'!B:K,10,FALSE)</f>
        <v>CAMPANIA</v>
      </c>
      <c r="F1047" s="15" t="s">
        <v>2049</v>
      </c>
      <c r="G1047" s="8">
        <v>-3.6017615602390689E-2</v>
      </c>
      <c r="H1047">
        <v>205</v>
      </c>
      <c r="I1047" s="8">
        <v>4.0300212106379503</v>
      </c>
      <c r="J1047" s="8">
        <v>77.081930415263699</v>
      </c>
      <c r="K1047">
        <v>38.82</v>
      </c>
      <c r="L1047">
        <v>791</v>
      </c>
      <c r="M1047" s="8">
        <v>25.756378677324903</v>
      </c>
      <c r="N1047" s="8">
        <v>0.59405020142547305</v>
      </c>
      <c r="O1047" s="8">
        <v>5.6089246978617906</v>
      </c>
      <c r="P1047" s="8">
        <v>20.73216286888308</v>
      </c>
      <c r="Q1047" s="15" t="s">
        <v>2049</v>
      </c>
      <c r="R1047" s="15" t="s">
        <v>2049</v>
      </c>
      <c r="S1047" s="15" t="s">
        <v>2049</v>
      </c>
      <c r="T1047" s="15" t="s">
        <v>2049</v>
      </c>
      <c r="U1047" s="16">
        <v>0</v>
      </c>
      <c r="V1047" s="17">
        <v>1</v>
      </c>
      <c r="X1047">
        <v>0</v>
      </c>
      <c r="Y1047">
        <v>6.8</v>
      </c>
      <c r="Z1047" s="8">
        <v>0.14969815630608582</v>
      </c>
      <c r="AA1047" s="8">
        <v>39.368258859784284</v>
      </c>
      <c r="AB1047" s="9">
        <v>14.982578397212542</v>
      </c>
      <c r="AC1047">
        <v>21</v>
      </c>
      <c r="AD1047" s="8">
        <v>48.848501362397819</v>
      </c>
      <c r="AE1047" s="15" t="s">
        <v>2049</v>
      </c>
      <c r="AF1047" s="8">
        <v>37.983320697498101</v>
      </c>
      <c r="AG1047" s="8">
        <v>1.0604453869999999</v>
      </c>
      <c r="AH1047" s="8">
        <v>71.428571428571402</v>
      </c>
      <c r="AI1047" s="8">
        <v>0.113502236799536</v>
      </c>
      <c r="AJ1047" s="8">
        <v>123.31578947368421</v>
      </c>
      <c r="AK1047" s="14">
        <v>25.4</v>
      </c>
      <c r="AL1047" s="8">
        <v>0</v>
      </c>
      <c r="AM1047" s="3" t="s">
        <v>2049</v>
      </c>
      <c r="AN1047">
        <v>0</v>
      </c>
      <c r="AO1047" s="3" t="s">
        <v>2049</v>
      </c>
      <c r="AP1047" s="3" t="s">
        <v>2049</v>
      </c>
      <c r="AQ1047" s="8">
        <v>0</v>
      </c>
      <c r="AR1047" s="8">
        <v>0</v>
      </c>
      <c r="AT1047" s="34">
        <v>0.12527688899827713</v>
      </c>
      <c r="AU1047" s="34">
        <v>2.9216677195198986</v>
      </c>
      <c r="AV1047" s="7">
        <v>2</v>
      </c>
      <c r="AW1047" s="3" t="s">
        <v>2049</v>
      </c>
      <c r="AX1047" s="3" t="s">
        <v>2049</v>
      </c>
      <c r="AY1047" s="8">
        <v>4.9394518801784582</v>
      </c>
      <c r="AZ1047">
        <v>14.6</v>
      </c>
      <c r="BA1047">
        <v>23</v>
      </c>
      <c r="BB1047" s="8">
        <v>7.8963992419456716E-2</v>
      </c>
      <c r="BC1047" s="3" t="s">
        <v>2110</v>
      </c>
      <c r="BD1047" s="8">
        <v>0.40485829959514169</v>
      </c>
      <c r="BE1047">
        <f>VLOOKUP(A1047,'dati SCL7_com'!A:C,3,FALSE)</f>
        <v>0.4</v>
      </c>
    </row>
    <row r="1048" spans="1:57" x14ac:dyDescent="0.3">
      <c r="A1048">
        <v>65115</v>
      </c>
      <c r="B1048" t="s">
        <v>1556</v>
      </c>
      <c r="C1048">
        <v>1977</v>
      </c>
      <c r="D1048" t="s">
        <v>301</v>
      </c>
      <c r="E1048" t="str">
        <f>VLOOKUP(A1048,'0. dati base'!B:K,10,FALSE)</f>
        <v>CAMPANIA</v>
      </c>
      <c r="F1048" s="15" t="s">
        <v>2049</v>
      </c>
      <c r="G1048" s="8">
        <v>-8.4075173095944609E-3</v>
      </c>
      <c r="H1048">
        <v>84</v>
      </c>
      <c r="I1048" s="8">
        <v>6.2842892768079803</v>
      </c>
      <c r="J1048" s="8">
        <v>73.081761006289298</v>
      </c>
      <c r="K1048">
        <v>43.18</v>
      </c>
      <c r="L1048">
        <v>0</v>
      </c>
      <c r="M1048" s="8">
        <v>1.8175576449945645</v>
      </c>
      <c r="N1048" s="8">
        <v>0.40727272727272701</v>
      </c>
      <c r="O1048" s="8">
        <v>0</v>
      </c>
      <c r="P1048" s="8">
        <v>20.155038759689919</v>
      </c>
      <c r="Q1048" s="15" t="s">
        <v>2049</v>
      </c>
      <c r="R1048" s="15" t="s">
        <v>2049</v>
      </c>
      <c r="S1048" s="15" t="s">
        <v>2049</v>
      </c>
      <c r="T1048" s="15" t="s">
        <v>2049</v>
      </c>
      <c r="U1048" s="16">
        <v>0</v>
      </c>
      <c r="V1048" s="17">
        <v>0</v>
      </c>
      <c r="X1048">
        <v>0</v>
      </c>
      <c r="Y1048">
        <v>40.700000000000003</v>
      </c>
      <c r="Z1048" s="8">
        <v>0.13715710723192021</v>
      </c>
      <c r="AA1048" s="8">
        <v>1.457858769931663</v>
      </c>
      <c r="AB1048" s="9">
        <v>15.697674418604651</v>
      </c>
      <c r="AC1048">
        <v>2</v>
      </c>
      <c r="AD1048" s="8">
        <v>0</v>
      </c>
      <c r="AE1048" s="15" t="s">
        <v>2049</v>
      </c>
      <c r="AF1048" s="8">
        <v>455.31914893617022</v>
      </c>
      <c r="AG1048" s="8">
        <v>0.79106320399999996</v>
      </c>
      <c r="AH1048" s="8">
        <v>100</v>
      </c>
      <c r="AI1048" s="8">
        <v>0</v>
      </c>
      <c r="AJ1048" s="8">
        <v>0</v>
      </c>
      <c r="AK1048" s="14">
        <v>26.2</v>
      </c>
      <c r="AL1048" s="8">
        <v>0</v>
      </c>
      <c r="AM1048" s="3" t="s">
        <v>2049</v>
      </c>
      <c r="AN1048">
        <v>0</v>
      </c>
      <c r="AO1048" s="3" t="s">
        <v>2049</v>
      </c>
      <c r="AP1048" s="3" t="s">
        <v>2049</v>
      </c>
      <c r="AQ1048" s="8">
        <v>0</v>
      </c>
      <c r="AR1048" s="8">
        <v>0</v>
      </c>
      <c r="AT1048" s="34">
        <v>3.1141868512110725E-2</v>
      </c>
      <c r="AU1048" s="34">
        <v>6.0698027314112295</v>
      </c>
      <c r="AV1048" s="7">
        <v>1</v>
      </c>
      <c r="AW1048" s="3" t="s">
        <v>2049</v>
      </c>
      <c r="AX1048" s="3" t="s">
        <v>2049</v>
      </c>
      <c r="AY1048" s="8">
        <v>4.0650406504065044</v>
      </c>
      <c r="AZ1048">
        <v>15.5</v>
      </c>
      <c r="BA1048">
        <v>2</v>
      </c>
      <c r="BB1048" s="8">
        <v>0</v>
      </c>
      <c r="BC1048" s="3" t="s">
        <v>2110</v>
      </c>
      <c r="BD1048" s="8">
        <v>8.4602368866328256E-2</v>
      </c>
      <c r="BE1048">
        <f>VLOOKUP(A1048,'dati SCL7_com'!A:C,3,FALSE)</f>
        <v>0.2</v>
      </c>
    </row>
    <row r="1049" spans="1:57" x14ac:dyDescent="0.3">
      <c r="A1049">
        <v>65116</v>
      </c>
      <c r="B1049" t="s">
        <v>1557</v>
      </c>
      <c r="C1049">
        <v>135261</v>
      </c>
      <c r="D1049" t="s">
        <v>263</v>
      </c>
      <c r="E1049" t="str">
        <f>VLOOKUP(A1049,'0. dati base'!B:K,10,FALSE)</f>
        <v>CAMPANIA</v>
      </c>
      <c r="F1049" s="15" t="s">
        <v>2049</v>
      </c>
      <c r="G1049" s="8">
        <v>-4.0379772483862562E-2</v>
      </c>
      <c r="H1049">
        <v>2215</v>
      </c>
      <c r="I1049" s="8">
        <v>2.2479790057915059</v>
      </c>
      <c r="J1049" s="8">
        <v>71.273702053849391</v>
      </c>
      <c r="K1049">
        <v>37.35</v>
      </c>
      <c r="L1049">
        <v>1185</v>
      </c>
      <c r="M1049" s="8">
        <v>41.390809634509544</v>
      </c>
      <c r="N1049" s="8">
        <v>0.66852493596504403</v>
      </c>
      <c r="O1049" s="8">
        <v>6.4185626035859578</v>
      </c>
      <c r="P1049" s="8">
        <v>10.79493467042419</v>
      </c>
      <c r="Q1049" s="15" t="s">
        <v>2049</v>
      </c>
      <c r="R1049" s="15" t="s">
        <v>2049</v>
      </c>
      <c r="S1049" s="15" t="s">
        <v>2049</v>
      </c>
      <c r="T1049" s="15" t="s">
        <v>2049</v>
      </c>
      <c r="U1049" s="16">
        <v>1</v>
      </c>
      <c r="V1049" s="17">
        <v>2</v>
      </c>
      <c r="X1049">
        <v>9</v>
      </c>
      <c r="Y1049">
        <v>1.7</v>
      </c>
      <c r="Z1049" s="8">
        <v>0.14156762789575289</v>
      </c>
      <c r="AA1049" s="8">
        <v>49.203345947022505</v>
      </c>
      <c r="AB1049" s="9">
        <v>10.796112489731451</v>
      </c>
      <c r="AC1049">
        <v>134</v>
      </c>
      <c r="AD1049" s="8">
        <v>23.73912906834283</v>
      </c>
      <c r="AE1049" s="15" t="s">
        <v>2049</v>
      </c>
      <c r="AF1049" s="8">
        <v>27.112633730015627</v>
      </c>
      <c r="AG1049" s="8">
        <v>0.59290881100000004</v>
      </c>
      <c r="AH1049" s="8">
        <v>85.820895522388099</v>
      </c>
      <c r="AI1049" s="8">
        <v>0.33289228181991198</v>
      </c>
      <c r="AJ1049" s="8">
        <v>399.34579439252337</v>
      </c>
      <c r="AK1049" s="14">
        <v>22.4</v>
      </c>
      <c r="AL1049" s="8">
        <v>6.3817878548401197</v>
      </c>
      <c r="AM1049" s="3" t="s">
        <v>2049</v>
      </c>
      <c r="AN1049">
        <v>2</v>
      </c>
      <c r="AO1049" s="3" t="s">
        <v>2049</v>
      </c>
      <c r="AP1049" s="3" t="s">
        <v>2049</v>
      </c>
      <c r="AQ1049" s="8">
        <v>2.76813922515991</v>
      </c>
      <c r="AR1049" s="8">
        <v>0</v>
      </c>
      <c r="AT1049" s="34">
        <v>0.24684474325167577</v>
      </c>
      <c r="AU1049" s="34">
        <v>2.144003075535446</v>
      </c>
      <c r="AV1049" s="7">
        <v>29</v>
      </c>
      <c r="AW1049" s="3" t="s">
        <v>2049</v>
      </c>
      <c r="AX1049" s="3" t="s">
        <v>2049</v>
      </c>
      <c r="AY1049" s="8">
        <v>7.0633754236525599</v>
      </c>
      <c r="AZ1049">
        <v>13.5</v>
      </c>
      <c r="BA1049">
        <v>262</v>
      </c>
      <c r="BB1049" s="8">
        <v>0.11089671080355756</v>
      </c>
      <c r="BC1049" s="3" t="s">
        <v>2110</v>
      </c>
      <c r="BD1049" s="8">
        <v>4.6515533165407223</v>
      </c>
      <c r="BE1049">
        <f>VLOOKUP(A1049,'dati SCL7_com'!A:C,3,FALSE)</f>
        <v>1</v>
      </c>
    </row>
    <row r="1050" spans="1:57" x14ac:dyDescent="0.3">
      <c r="A1050">
        <v>65117</v>
      </c>
      <c r="B1050" t="s">
        <v>1560</v>
      </c>
      <c r="C1050">
        <v>560</v>
      </c>
      <c r="D1050" t="s">
        <v>159</v>
      </c>
      <c r="E1050" t="str">
        <f>VLOOKUP(A1050,'0. dati base'!B:K,10,FALSE)</f>
        <v>CAMPANIA</v>
      </c>
      <c r="F1050" s="15" t="s">
        <v>2049</v>
      </c>
      <c r="G1050" s="8">
        <v>-0.17094017094017094</v>
      </c>
      <c r="H1050">
        <v>60</v>
      </c>
      <c r="I1050" s="8">
        <v>22.164948453608247</v>
      </c>
      <c r="J1050" s="8">
        <v>69.776119402985003</v>
      </c>
      <c r="K1050">
        <v>37.43</v>
      </c>
      <c r="L1050">
        <v>0</v>
      </c>
      <c r="M1050" s="8">
        <v>3.2355046528274873</v>
      </c>
      <c r="N1050" s="8">
        <v>0.27652733118971101</v>
      </c>
      <c r="O1050" s="8">
        <v>0</v>
      </c>
      <c r="P1050" s="8">
        <v>44.619422572178479</v>
      </c>
      <c r="Q1050" s="15" t="s">
        <v>2049</v>
      </c>
      <c r="R1050" s="15" t="s">
        <v>2049</v>
      </c>
      <c r="S1050" s="15" t="s">
        <v>2049</v>
      </c>
      <c r="T1050" s="15" t="s">
        <v>2049</v>
      </c>
      <c r="U1050" s="16">
        <v>0</v>
      </c>
      <c r="V1050" s="17">
        <v>0</v>
      </c>
      <c r="X1050">
        <v>0</v>
      </c>
      <c r="Y1050">
        <v>89.5</v>
      </c>
      <c r="Z1050" s="8">
        <v>0.10481099656357389</v>
      </c>
      <c r="AA1050" s="8">
        <v>0.71736011477761841</v>
      </c>
      <c r="AB1050" s="9">
        <v>45.454545454545453</v>
      </c>
      <c r="AC1050">
        <v>1</v>
      </c>
      <c r="AD1050" s="8">
        <v>13.52459016393443</v>
      </c>
      <c r="AE1050" s="15" t="s">
        <v>2049</v>
      </c>
      <c r="AF1050" s="8">
        <v>172.22222222222223</v>
      </c>
      <c r="AG1050" s="8">
        <v>1.295336788</v>
      </c>
      <c r="AH1050" s="8">
        <v>100</v>
      </c>
      <c r="AI1050" s="8">
        <v>1.344242424242424</v>
      </c>
      <c r="AJ1050" s="8">
        <v>7</v>
      </c>
      <c r="AK1050" s="14">
        <v>39.299999999999997</v>
      </c>
      <c r="AL1050" s="8">
        <v>0</v>
      </c>
      <c r="AM1050" s="3" t="s">
        <v>2049</v>
      </c>
      <c r="AN1050">
        <v>0</v>
      </c>
      <c r="AO1050" s="3" t="s">
        <v>2049</v>
      </c>
      <c r="AP1050" s="3" t="s">
        <v>2049</v>
      </c>
      <c r="AQ1050" s="8">
        <v>0</v>
      </c>
      <c r="AR1050" s="8">
        <v>0</v>
      </c>
      <c r="AT1050" s="34">
        <v>0.27777777777777779</v>
      </c>
      <c r="AU1050" s="34">
        <v>5.3571428571428568</v>
      </c>
      <c r="AV1050" s="7">
        <v>1</v>
      </c>
      <c r="AW1050" s="3" t="s">
        <v>2049</v>
      </c>
      <c r="AX1050" s="3" t="s">
        <v>2049</v>
      </c>
      <c r="AY1050" s="8">
        <v>1.9342359767891679</v>
      </c>
      <c r="AZ1050">
        <v>23.2</v>
      </c>
      <c r="BA1050">
        <v>0</v>
      </c>
      <c r="BB1050" s="8">
        <v>0</v>
      </c>
      <c r="BC1050" s="3" t="s">
        <v>2110</v>
      </c>
      <c r="BD1050" s="8">
        <v>0</v>
      </c>
      <c r="BE1050">
        <f>VLOOKUP(A1050,'dati SCL7_com'!A:C,3,FALSE)</f>
        <v>0</v>
      </c>
    </row>
    <row r="1051" spans="1:57" x14ac:dyDescent="0.3">
      <c r="A1051">
        <v>65118</v>
      </c>
      <c r="B1051" t="s">
        <v>1577</v>
      </c>
      <c r="C1051">
        <v>6631</v>
      </c>
      <c r="D1051" t="s">
        <v>2092</v>
      </c>
      <c r="E1051" t="str">
        <f>VLOOKUP(A1051,'0. dati base'!B:K,10,FALSE)</f>
        <v>CAMPANIA</v>
      </c>
      <c r="F1051" s="15" t="s">
        <v>2049</v>
      </c>
      <c r="G1051" s="8">
        <v>0.11124121779859485</v>
      </c>
      <c r="H1051">
        <v>382</v>
      </c>
      <c r="I1051" s="8">
        <v>12.057805208490139</v>
      </c>
      <c r="J1051" s="8">
        <v>65.626354573038498</v>
      </c>
      <c r="K1051">
        <v>34.520000000000003</v>
      </c>
      <c r="L1051">
        <v>616</v>
      </c>
      <c r="M1051" s="8">
        <v>1.9132359385328392</v>
      </c>
      <c r="N1051" s="8">
        <v>0.54226804123711303</v>
      </c>
      <c r="O1051" s="8">
        <v>0.51546391752577303</v>
      </c>
      <c r="P1051" s="8">
        <v>11.793502447708059</v>
      </c>
      <c r="Q1051" s="15" t="s">
        <v>2049</v>
      </c>
      <c r="R1051" s="15" t="s">
        <v>2049</v>
      </c>
      <c r="S1051" s="15" t="s">
        <v>2049</v>
      </c>
      <c r="T1051" s="15" t="s">
        <v>2049</v>
      </c>
      <c r="U1051" s="16">
        <v>0</v>
      </c>
      <c r="V1051" s="17">
        <v>0</v>
      </c>
      <c r="X1051">
        <v>0</v>
      </c>
      <c r="Y1051">
        <v>15</v>
      </c>
      <c r="Z1051" s="8">
        <v>0.18244768929700436</v>
      </c>
      <c r="AA1051" s="8">
        <v>1.1750647281418045</v>
      </c>
      <c r="AB1051" s="9">
        <v>16.408268733850129</v>
      </c>
      <c r="AC1051">
        <v>9</v>
      </c>
      <c r="AD1051" s="8">
        <v>26.07095709570957</v>
      </c>
      <c r="AE1051" s="15" t="s">
        <v>2049</v>
      </c>
      <c r="AF1051" s="8">
        <v>101.15511551155116</v>
      </c>
      <c r="AG1051" s="8">
        <v>1.1123470520000001</v>
      </c>
      <c r="AH1051" s="8">
        <v>33.3333333333333</v>
      </c>
      <c r="AI1051" s="8">
        <v>0.616494714855371</v>
      </c>
      <c r="AJ1051" s="8">
        <v>124.6666666666667</v>
      </c>
      <c r="AK1051" s="14">
        <v>19.5</v>
      </c>
      <c r="AL1051" s="8">
        <v>0</v>
      </c>
      <c r="AM1051" s="3" t="s">
        <v>2049</v>
      </c>
      <c r="AN1051">
        <v>0</v>
      </c>
      <c r="AO1051" s="3" t="s">
        <v>2049</v>
      </c>
      <c r="AP1051" s="3" t="s">
        <v>2049</v>
      </c>
      <c r="AQ1051" s="8">
        <v>0</v>
      </c>
      <c r="AR1051" s="8">
        <v>0</v>
      </c>
      <c r="AT1051" s="34">
        <v>0.11828935395814377</v>
      </c>
      <c r="AU1051" s="34">
        <v>1.2064545317448347</v>
      </c>
      <c r="AV1051" s="7">
        <v>1</v>
      </c>
      <c r="AW1051" s="3" t="s">
        <v>2049</v>
      </c>
      <c r="AX1051" s="3" t="s">
        <v>2049</v>
      </c>
      <c r="AY1051" s="8">
        <v>2.88271885905022</v>
      </c>
      <c r="AZ1051">
        <v>16.100000000000001</v>
      </c>
      <c r="BA1051">
        <v>4</v>
      </c>
      <c r="BB1051" s="8">
        <v>0</v>
      </c>
      <c r="BC1051" s="3" t="s">
        <v>2110</v>
      </c>
      <c r="BD1051" s="8">
        <v>0.23121387283236994</v>
      </c>
      <c r="BE1051">
        <f>VLOOKUP(A1051,'dati SCL7_com'!A:C,3,FALSE)</f>
        <v>0.8</v>
      </c>
    </row>
    <row r="1052" spans="1:57" x14ac:dyDescent="0.3">
      <c r="A1052">
        <v>65119</v>
      </c>
      <c r="B1052" t="s">
        <v>1602</v>
      </c>
      <c r="C1052">
        <v>3780</v>
      </c>
      <c r="D1052" t="s">
        <v>273</v>
      </c>
      <c r="E1052" t="str">
        <f>VLOOKUP(A1052,'0. dati base'!B:K,10,FALSE)</f>
        <v>CAMPANIA</v>
      </c>
      <c r="F1052" s="15" t="s">
        <v>2049</v>
      </c>
      <c r="G1052" s="8">
        <v>1.7319477751132427E-2</v>
      </c>
      <c r="H1052">
        <v>100</v>
      </c>
      <c r="I1052" s="8">
        <v>10.37192247249869</v>
      </c>
      <c r="J1052" s="8">
        <v>74.967490247074096</v>
      </c>
      <c r="K1052">
        <v>37.21</v>
      </c>
      <c r="L1052">
        <v>15737</v>
      </c>
      <c r="M1052" s="8">
        <v>13.608315929371559</v>
      </c>
      <c r="N1052" s="8">
        <v>0.37657361795292799</v>
      </c>
      <c r="O1052" s="8">
        <v>0.32840722495894897</v>
      </c>
      <c r="P1052" s="8">
        <v>42.284991568296803</v>
      </c>
      <c r="Q1052" s="15" t="s">
        <v>2049</v>
      </c>
      <c r="R1052" s="15" t="s">
        <v>2049</v>
      </c>
      <c r="S1052" s="15" t="s">
        <v>2049</v>
      </c>
      <c r="T1052" s="15" t="s">
        <v>2049</v>
      </c>
      <c r="U1052" s="16">
        <v>0</v>
      </c>
      <c r="V1052" s="17">
        <v>0</v>
      </c>
      <c r="X1052">
        <v>0</v>
      </c>
      <c r="Y1052">
        <v>3.5</v>
      </c>
      <c r="Z1052" s="8">
        <v>0.15584075432163436</v>
      </c>
      <c r="AA1052" s="8">
        <v>11.584158415841586</v>
      </c>
      <c r="AB1052" s="9">
        <v>21.798365122615802</v>
      </c>
      <c r="AC1052">
        <v>7</v>
      </c>
      <c r="AD1052" s="8">
        <v>18.11260504201681</v>
      </c>
      <c r="AE1052" s="15" t="s">
        <v>2049</v>
      </c>
      <c r="AF1052" s="8">
        <v>61.414790996784561</v>
      </c>
      <c r="AG1052" s="8">
        <v>2.0790020789999999</v>
      </c>
      <c r="AH1052" s="8">
        <v>42.857142857142897</v>
      </c>
      <c r="AI1052" s="8">
        <v>0.65212953512109095</v>
      </c>
      <c r="AJ1052" s="8">
        <v>54.166666666666657</v>
      </c>
      <c r="AK1052" s="14">
        <v>29.2</v>
      </c>
      <c r="AL1052" s="8">
        <v>0</v>
      </c>
      <c r="AM1052" s="3" t="s">
        <v>2049</v>
      </c>
      <c r="AN1052">
        <v>0</v>
      </c>
      <c r="AO1052" s="3" t="s">
        <v>2049</v>
      </c>
      <c r="AP1052" s="3" t="s">
        <v>2049</v>
      </c>
      <c r="AQ1052" s="8">
        <v>0</v>
      </c>
      <c r="AR1052" s="8">
        <v>0</v>
      </c>
      <c r="AT1052" s="34">
        <v>0.15347334410339256</v>
      </c>
      <c r="AU1052" s="34">
        <v>2.9100529100529098</v>
      </c>
      <c r="AV1052" s="7">
        <v>1</v>
      </c>
      <c r="AW1052" s="3" t="s">
        <v>2049</v>
      </c>
      <c r="AX1052" s="3" t="s">
        <v>2049</v>
      </c>
      <c r="AY1052" s="8">
        <v>3.1923383878691149</v>
      </c>
      <c r="AZ1052">
        <v>24.4</v>
      </c>
      <c r="BA1052">
        <v>3</v>
      </c>
      <c r="BB1052" s="8">
        <v>0</v>
      </c>
      <c r="BC1052" s="3" t="s">
        <v>2110</v>
      </c>
      <c r="BD1052" s="8">
        <v>7.9681274900398405E-2</v>
      </c>
      <c r="BE1052">
        <f>VLOOKUP(A1052,'dati SCL7_com'!A:C,3,FALSE)</f>
        <v>1</v>
      </c>
    </row>
    <row r="1053" spans="1:57" x14ac:dyDescent="0.3">
      <c r="A1053">
        <v>65120</v>
      </c>
      <c r="B1053" t="s">
        <v>1612</v>
      </c>
      <c r="C1053">
        <v>4286</v>
      </c>
      <c r="D1053" t="s">
        <v>159</v>
      </c>
      <c r="E1053" t="str">
        <f>VLOOKUP(A1053,'0. dati base'!B:K,10,FALSE)</f>
        <v>CAMPANIA</v>
      </c>
      <c r="F1053" s="15" t="s">
        <v>2049</v>
      </c>
      <c r="G1053" s="8">
        <v>-4.3110918544194105E-2</v>
      </c>
      <c r="H1053">
        <v>88</v>
      </c>
      <c r="I1053" s="8">
        <v>23.409553995924838</v>
      </c>
      <c r="J1053" s="8">
        <v>74.149659863945502</v>
      </c>
      <c r="K1053">
        <v>35.5</v>
      </c>
      <c r="L1053">
        <v>346</v>
      </c>
      <c r="M1053" s="8">
        <v>17.186828919112386</v>
      </c>
      <c r="N1053" s="8">
        <v>2.1739130434783E-2</v>
      </c>
      <c r="O1053" s="8">
        <v>6.2111801242236003E-2</v>
      </c>
      <c r="P1053" s="8">
        <v>30.85215605749487</v>
      </c>
      <c r="Q1053" s="15" t="s">
        <v>2049</v>
      </c>
      <c r="R1053" s="15" t="s">
        <v>2049</v>
      </c>
      <c r="S1053" s="15" t="s">
        <v>2049</v>
      </c>
      <c r="T1053" s="15" t="s">
        <v>2049</v>
      </c>
      <c r="U1053" s="16">
        <v>0</v>
      </c>
      <c r="V1053" s="17">
        <v>0</v>
      </c>
      <c r="X1053">
        <v>0</v>
      </c>
      <c r="Y1053">
        <v>3.9</v>
      </c>
      <c r="Z1053" s="8">
        <v>0.14014036676477248</v>
      </c>
      <c r="AA1053" s="8">
        <v>16.642754662840744</v>
      </c>
      <c r="AB1053" s="9">
        <v>16.137566137566136</v>
      </c>
      <c r="AC1053">
        <v>6</v>
      </c>
      <c r="AD1053" s="8">
        <v>41.680129240710833</v>
      </c>
      <c r="AE1053" s="15" t="s">
        <v>2049</v>
      </c>
      <c r="AF1053" s="8">
        <v>44.019138755980862</v>
      </c>
      <c r="AG1053" s="8">
        <v>3.0364372469999998</v>
      </c>
      <c r="AH1053" s="8">
        <v>16.6666666666667</v>
      </c>
      <c r="AI1053" s="8">
        <v>5.0387596899225E-2</v>
      </c>
      <c r="AJ1053" s="8">
        <v>143.80000000000001</v>
      </c>
      <c r="AK1053" s="14">
        <v>28.7</v>
      </c>
      <c r="AL1053" s="8">
        <v>0</v>
      </c>
      <c r="AM1053" s="3" t="s">
        <v>2049</v>
      </c>
      <c r="AN1053">
        <v>0</v>
      </c>
      <c r="AO1053" s="3" t="s">
        <v>2049</v>
      </c>
      <c r="AP1053" s="3" t="s">
        <v>2049</v>
      </c>
      <c r="AQ1053" s="8">
        <v>0</v>
      </c>
      <c r="AR1053" s="8">
        <v>0</v>
      </c>
      <c r="AT1053" s="34">
        <v>0.15575916230366493</v>
      </c>
      <c r="AU1053" s="34">
        <v>1.6332244517032197</v>
      </c>
      <c r="AV1053" s="7">
        <v>1</v>
      </c>
      <c r="AW1053" s="3" t="s">
        <v>2049</v>
      </c>
      <c r="AX1053" s="3" t="s">
        <v>2049</v>
      </c>
      <c r="AY1053" s="8">
        <v>1.9166267369429799</v>
      </c>
      <c r="AZ1053">
        <v>14.1</v>
      </c>
      <c r="BA1053">
        <v>6</v>
      </c>
      <c r="BB1053" s="8">
        <v>0</v>
      </c>
      <c r="BC1053" s="3" t="s">
        <v>2110</v>
      </c>
      <c r="BD1053" s="8">
        <v>0.12065151819827066</v>
      </c>
      <c r="BE1053">
        <f>VLOOKUP(A1053,'dati SCL7_com'!A:C,3,FALSE)</f>
        <v>0.2</v>
      </c>
    </row>
    <row r="1054" spans="1:57" x14ac:dyDescent="0.3">
      <c r="A1054">
        <v>65121</v>
      </c>
      <c r="B1054" t="s">
        <v>1624</v>
      </c>
      <c r="C1054">
        <v>2649</v>
      </c>
      <c r="D1054" t="s">
        <v>2092</v>
      </c>
      <c r="E1054" t="str">
        <f>VLOOKUP(A1054,'0. dati base'!B:K,10,FALSE)</f>
        <v>CAMPANIA</v>
      </c>
      <c r="F1054" s="15" t="s">
        <v>2049</v>
      </c>
      <c r="G1054" s="8">
        <v>0.19436749769159742</v>
      </c>
      <c r="H1054">
        <v>429</v>
      </c>
      <c r="I1054" s="8">
        <v>22.690374951681484</v>
      </c>
      <c r="J1054" s="8">
        <v>75.436554132712402</v>
      </c>
      <c r="K1054">
        <v>34.04</v>
      </c>
      <c r="L1054">
        <v>0</v>
      </c>
      <c r="M1054" s="8">
        <v>0.72489063509629303</v>
      </c>
      <c r="N1054" s="8">
        <v>0.56071428571428605</v>
      </c>
      <c r="O1054" s="8">
        <v>0</v>
      </c>
      <c r="P1054" s="8">
        <v>13.31592689295039</v>
      </c>
      <c r="Q1054" s="15" t="s">
        <v>2049</v>
      </c>
      <c r="R1054" s="15" t="s">
        <v>2049</v>
      </c>
      <c r="S1054" s="15" t="s">
        <v>2049</v>
      </c>
      <c r="T1054" s="15" t="s">
        <v>2049</v>
      </c>
      <c r="U1054" s="16">
        <v>0</v>
      </c>
      <c r="V1054" s="17">
        <v>0</v>
      </c>
      <c r="X1054">
        <v>0</v>
      </c>
      <c r="Y1054">
        <v>0</v>
      </c>
      <c r="Z1054" s="8">
        <v>0.18747584074217241</v>
      </c>
      <c r="AA1054" s="8">
        <v>0.17924716191993628</v>
      </c>
      <c r="AB1054" s="9">
        <v>19.520547945205479</v>
      </c>
      <c r="AC1054">
        <v>2</v>
      </c>
      <c r="AD1054" s="8">
        <v>0</v>
      </c>
      <c r="AE1054" s="15" t="s">
        <v>2049</v>
      </c>
      <c r="AF1054" s="8">
        <v>304.6875</v>
      </c>
      <c r="AG1054" s="8">
        <v>2.5316455699999998</v>
      </c>
      <c r="AH1054" s="8">
        <v>100</v>
      </c>
      <c r="AI1054" s="8">
        <v>0</v>
      </c>
      <c r="AJ1054" s="8">
        <v>52.5</v>
      </c>
      <c r="AK1054" s="14">
        <v>17.100000000000001</v>
      </c>
      <c r="AL1054" s="8">
        <v>0</v>
      </c>
      <c r="AM1054" s="3" t="s">
        <v>2049</v>
      </c>
      <c r="AN1054">
        <v>0</v>
      </c>
      <c r="AO1054" s="3" t="s">
        <v>2049</v>
      </c>
      <c r="AP1054" s="3" t="s">
        <v>2049</v>
      </c>
      <c r="AQ1054" s="8">
        <v>0</v>
      </c>
      <c r="AR1054" s="8">
        <v>0</v>
      </c>
      <c r="AT1054" s="34">
        <v>0.13011152416356878</v>
      </c>
      <c r="AU1054" s="34">
        <v>1.5100037750094375</v>
      </c>
      <c r="AV1054" s="7">
        <v>1</v>
      </c>
      <c r="AW1054" s="3" t="s">
        <v>2049</v>
      </c>
      <c r="AX1054" s="3" t="s">
        <v>2049</v>
      </c>
      <c r="AY1054" s="8">
        <v>3.2751091703056772</v>
      </c>
      <c r="AZ1054">
        <v>10.9</v>
      </c>
      <c r="BA1054">
        <v>0</v>
      </c>
      <c r="BB1054" s="8">
        <v>0</v>
      </c>
      <c r="BC1054" s="3" t="s">
        <v>2110</v>
      </c>
      <c r="BD1054" s="8">
        <v>0</v>
      </c>
      <c r="BE1054">
        <f>VLOOKUP(A1054,'dati SCL7_com'!A:C,3,FALSE)</f>
        <v>0.8</v>
      </c>
    </row>
    <row r="1055" spans="1:57" x14ac:dyDescent="0.3">
      <c r="A1055">
        <v>65122</v>
      </c>
      <c r="B1055" t="s">
        <v>1638</v>
      </c>
      <c r="C1055">
        <v>10442</v>
      </c>
      <c r="D1055" t="s">
        <v>233</v>
      </c>
      <c r="E1055" t="str">
        <f>VLOOKUP(A1055,'0. dati base'!B:K,10,FALSE)</f>
        <v>CAMPANIA</v>
      </c>
      <c r="F1055" s="15" t="s">
        <v>2049</v>
      </c>
      <c r="G1055" s="8">
        <v>7.9497466216216214E-2</v>
      </c>
      <c r="H1055">
        <v>1970</v>
      </c>
      <c r="I1055" s="8">
        <v>7.5892420537897314</v>
      </c>
      <c r="J1055" s="8">
        <v>60.872198667474194</v>
      </c>
      <c r="K1055">
        <v>27.41</v>
      </c>
      <c r="L1055">
        <v>185</v>
      </c>
      <c r="M1055" s="8">
        <v>7.1397790488129749</v>
      </c>
      <c r="N1055" s="8">
        <v>0.40994724943481498</v>
      </c>
      <c r="O1055" s="8">
        <v>4.5214770158251696</v>
      </c>
      <c r="P1055" s="8">
        <v>11.19952844090775</v>
      </c>
      <c r="Q1055" s="15" t="s">
        <v>2049</v>
      </c>
      <c r="R1055" s="15" t="s">
        <v>2049</v>
      </c>
      <c r="S1055" s="15" t="s">
        <v>2049</v>
      </c>
      <c r="T1055" s="15" t="s">
        <v>2049</v>
      </c>
      <c r="U1055" s="16">
        <v>0</v>
      </c>
      <c r="V1055" s="17">
        <v>0</v>
      </c>
      <c r="X1055">
        <v>0</v>
      </c>
      <c r="Y1055">
        <v>0</v>
      </c>
      <c r="Z1055" s="8">
        <v>0.19334963325183374</v>
      </c>
      <c r="AA1055" s="8">
        <v>4.9951346091469349</v>
      </c>
      <c r="AB1055" s="9">
        <v>24.376508447304907</v>
      </c>
      <c r="AC1055">
        <v>4</v>
      </c>
      <c r="AD1055" s="8">
        <v>11.60849772382398</v>
      </c>
      <c r="AE1055" s="15" t="s">
        <v>2049</v>
      </c>
      <c r="AF1055" s="8">
        <v>82.74647887323944</v>
      </c>
      <c r="AG1055" s="8">
        <v>1.7636684300000001</v>
      </c>
      <c r="AH1055" s="8">
        <v>50</v>
      </c>
      <c r="AI1055" s="8">
        <v>0</v>
      </c>
      <c r="AJ1055" s="8">
        <v>234.5</v>
      </c>
      <c r="AK1055" s="14">
        <v>20.7</v>
      </c>
      <c r="AL1055" s="8">
        <v>0</v>
      </c>
      <c r="AM1055" s="3" t="s">
        <v>2049</v>
      </c>
      <c r="AN1055">
        <v>0</v>
      </c>
      <c r="AO1055" s="3" t="s">
        <v>2049</v>
      </c>
      <c r="AP1055" s="3" t="s">
        <v>2049</v>
      </c>
      <c r="AQ1055" s="8">
        <v>0</v>
      </c>
      <c r="AR1055" s="8">
        <v>0</v>
      </c>
      <c r="AT1055" s="34">
        <v>9.5022624434389136E-2</v>
      </c>
      <c r="AU1055" s="34">
        <v>1.3407393219689716</v>
      </c>
      <c r="AV1055" s="7">
        <v>1</v>
      </c>
      <c r="AW1055" s="3" t="s">
        <v>2049</v>
      </c>
      <c r="AX1055" s="3" t="s">
        <v>2049</v>
      </c>
      <c r="AY1055" s="8">
        <v>1.138627953316254</v>
      </c>
      <c r="AZ1055">
        <v>22.8</v>
      </c>
      <c r="BA1055">
        <v>3</v>
      </c>
      <c r="BB1055" s="8">
        <v>0</v>
      </c>
      <c r="BC1055" s="3" t="s">
        <v>2110</v>
      </c>
      <c r="BD1055" s="8">
        <v>0.58027079303675044</v>
      </c>
      <c r="BE1055">
        <f>VLOOKUP(A1055,'dati SCL7_com'!A:C,3,FALSE)</f>
        <v>0.4</v>
      </c>
    </row>
    <row r="1056" spans="1:57" x14ac:dyDescent="0.3">
      <c r="A1056">
        <v>65123</v>
      </c>
      <c r="B1056" t="s">
        <v>1640</v>
      </c>
      <c r="C1056">
        <v>889</v>
      </c>
      <c r="D1056" t="s">
        <v>301</v>
      </c>
      <c r="E1056" t="str">
        <f>VLOOKUP(A1056,'0. dati base'!B:K,10,FALSE)</f>
        <v>CAMPANIA</v>
      </c>
      <c r="F1056" s="15" t="s">
        <v>2049</v>
      </c>
      <c r="G1056" s="8">
        <v>-2.5717111770524232E-2</v>
      </c>
      <c r="H1056">
        <v>64</v>
      </c>
      <c r="I1056" s="8">
        <v>13.197969543147209</v>
      </c>
      <c r="J1056" s="8">
        <v>73.206751054852305</v>
      </c>
      <c r="K1056">
        <v>48.1</v>
      </c>
      <c r="L1056">
        <v>6445</v>
      </c>
      <c r="M1056" s="8">
        <v>2.3153357618293824</v>
      </c>
      <c r="N1056" s="8">
        <v>0.36799999999999999</v>
      </c>
      <c r="O1056" s="8">
        <v>1.6</v>
      </c>
      <c r="P1056" s="8">
        <v>55.862831858407077</v>
      </c>
      <c r="Q1056" s="15" t="s">
        <v>2049</v>
      </c>
      <c r="R1056" s="15" t="s">
        <v>2049</v>
      </c>
      <c r="S1056" s="15" t="s">
        <v>2049</v>
      </c>
      <c r="T1056" s="15" t="s">
        <v>2049</v>
      </c>
      <c r="U1056" s="16">
        <v>0</v>
      </c>
      <c r="V1056" s="17">
        <v>0</v>
      </c>
      <c r="X1056">
        <v>0</v>
      </c>
      <c r="Y1056">
        <v>79.2</v>
      </c>
      <c r="Z1056" s="8">
        <v>0.12081218274111676</v>
      </c>
      <c r="AA1056" s="8">
        <v>0.63781321184510253</v>
      </c>
      <c r="AB1056" s="9">
        <v>10.44776119402985</v>
      </c>
      <c r="AC1056">
        <v>2</v>
      </c>
      <c r="AD1056" s="8">
        <v>5.5163865546218487</v>
      </c>
      <c r="AE1056" s="15" t="s">
        <v>2049</v>
      </c>
      <c r="AF1056" s="8">
        <v>118.18181818181819</v>
      </c>
      <c r="AG1056" s="8">
        <v>1.932989691</v>
      </c>
      <c r="AH1056" s="8">
        <v>100</v>
      </c>
      <c r="AI1056" s="8">
        <v>1.233650696930459</v>
      </c>
      <c r="AJ1056" s="8">
        <v>16</v>
      </c>
      <c r="AK1056" s="14">
        <v>34.1</v>
      </c>
      <c r="AL1056" s="8">
        <v>0</v>
      </c>
      <c r="AM1056" s="3" t="s">
        <v>2049</v>
      </c>
      <c r="AN1056">
        <v>0</v>
      </c>
      <c r="AO1056" s="3" t="s">
        <v>2049</v>
      </c>
      <c r="AP1056" s="3" t="s">
        <v>2049</v>
      </c>
      <c r="AQ1056" s="8">
        <v>0</v>
      </c>
      <c r="AR1056" s="8">
        <v>0</v>
      </c>
      <c r="AT1056" s="34">
        <v>0.13934426229508196</v>
      </c>
      <c r="AU1056" s="34">
        <v>5.6242969628796393</v>
      </c>
      <c r="AV1056" s="7">
        <v>1</v>
      </c>
      <c r="AW1056" s="3" t="s">
        <v>2049</v>
      </c>
      <c r="AX1056" s="3" t="s">
        <v>2049</v>
      </c>
      <c r="AY1056" s="8">
        <v>7.0754716981132084</v>
      </c>
      <c r="AZ1056">
        <v>13.4</v>
      </c>
      <c r="BA1056">
        <v>1</v>
      </c>
      <c r="BB1056" s="8">
        <v>0</v>
      </c>
      <c r="BC1056" s="3" t="s">
        <v>2110</v>
      </c>
      <c r="BD1056" s="8">
        <v>6.583278472679395E-2</v>
      </c>
      <c r="BE1056">
        <f>VLOOKUP(A1056,'dati SCL7_com'!A:C,3,FALSE)</f>
        <v>1</v>
      </c>
    </row>
    <row r="1057" spans="1:57" x14ac:dyDescent="0.3">
      <c r="A1057">
        <v>65124</v>
      </c>
      <c r="B1057" t="s">
        <v>1642</v>
      </c>
      <c r="C1057">
        <v>603</v>
      </c>
      <c r="D1057" t="s">
        <v>162</v>
      </c>
      <c r="E1057" t="str">
        <f>VLOOKUP(A1057,'0. dati base'!B:K,10,FALSE)</f>
        <v>CAMPANIA</v>
      </c>
      <c r="F1057" s="15" t="s">
        <v>2049</v>
      </c>
      <c r="G1057" s="8">
        <v>-0.14973958333333334</v>
      </c>
      <c r="H1057">
        <v>34</v>
      </c>
      <c r="I1057" s="8">
        <v>0</v>
      </c>
      <c r="J1057" s="8">
        <v>82.817869415807493</v>
      </c>
      <c r="K1057">
        <v>40.07</v>
      </c>
      <c r="L1057">
        <v>0</v>
      </c>
      <c r="M1057" s="8">
        <v>4.1834271922767501</v>
      </c>
      <c r="N1057" s="8">
        <v>0.57819905213270095</v>
      </c>
      <c r="O1057" s="8">
        <v>2.606635071090047</v>
      </c>
      <c r="P1057" s="8">
        <v>43.636363636363633</v>
      </c>
      <c r="Q1057" s="15" t="s">
        <v>2049</v>
      </c>
      <c r="R1057" s="15" t="s">
        <v>2049</v>
      </c>
      <c r="S1057" s="15" t="s">
        <v>2049</v>
      </c>
      <c r="T1057" s="15" t="s">
        <v>2049</v>
      </c>
      <c r="U1057" s="16">
        <v>0</v>
      </c>
      <c r="V1057" s="17">
        <v>0</v>
      </c>
      <c r="X1057">
        <v>0</v>
      </c>
      <c r="Y1057">
        <v>88.7</v>
      </c>
      <c r="Z1057" s="8">
        <v>0.13782542113323124</v>
      </c>
      <c r="AA1057" s="8">
        <v>9.1482649842271293</v>
      </c>
      <c r="AB1057" s="9">
        <v>10.714285714285714</v>
      </c>
      <c r="AC1057">
        <v>2</v>
      </c>
      <c r="AD1057" s="8">
        <v>9.7333333333333325</v>
      </c>
      <c r="AE1057" s="15" t="s">
        <v>2049</v>
      </c>
      <c r="AF1057" s="8">
        <v>215</v>
      </c>
      <c r="AG1057" s="8">
        <v>1.3908205840000001</v>
      </c>
      <c r="AH1057" s="8">
        <v>100</v>
      </c>
      <c r="AI1057" s="8">
        <v>0</v>
      </c>
      <c r="AJ1057" s="8">
        <v>8</v>
      </c>
      <c r="AK1057" s="14">
        <v>30.8</v>
      </c>
      <c r="AL1057" s="8">
        <v>0</v>
      </c>
      <c r="AM1057" s="3" t="s">
        <v>2049</v>
      </c>
      <c r="AN1057">
        <v>0</v>
      </c>
      <c r="AO1057" s="3" t="s">
        <v>2049</v>
      </c>
      <c r="AP1057" s="3" t="s">
        <v>2049</v>
      </c>
      <c r="AQ1057" s="8">
        <v>0</v>
      </c>
      <c r="AR1057" s="8">
        <v>0</v>
      </c>
      <c r="AT1057" s="34">
        <v>0.13559322033898305</v>
      </c>
      <c r="AU1057" s="34">
        <v>4.9751243781094523</v>
      </c>
      <c r="AV1057" s="7">
        <v>1</v>
      </c>
      <c r="AW1057" s="3" t="s">
        <v>2049</v>
      </c>
      <c r="AX1057" s="3" t="s">
        <v>2049</v>
      </c>
      <c r="AY1057" s="8">
        <v>5.3191489361702127</v>
      </c>
      <c r="AZ1057">
        <v>5.9</v>
      </c>
      <c r="BA1057">
        <v>1</v>
      </c>
      <c r="BB1057" s="8">
        <v>0</v>
      </c>
      <c r="BC1057" s="3" t="s">
        <v>2110</v>
      </c>
      <c r="BD1057" s="8">
        <v>5.2798310454065467E-2</v>
      </c>
      <c r="BE1057">
        <f>VLOOKUP(A1057,'dati SCL7_com'!A:C,3,FALSE)</f>
        <v>0.2</v>
      </c>
    </row>
    <row r="1058" spans="1:57" x14ac:dyDescent="0.3">
      <c r="A1058">
        <v>65125</v>
      </c>
      <c r="B1058" t="s">
        <v>1662</v>
      </c>
      <c r="C1058">
        <v>1695</v>
      </c>
      <c r="D1058" t="s">
        <v>262</v>
      </c>
      <c r="E1058" t="str">
        <f>VLOOKUP(A1058,'0. dati base'!B:K,10,FALSE)</f>
        <v>CAMPANIA</v>
      </c>
      <c r="F1058" s="15" t="s">
        <v>2049</v>
      </c>
      <c r="G1058" s="8">
        <v>5.9146341463414631E-2</v>
      </c>
      <c r="H1058">
        <v>111</v>
      </c>
      <c r="I1058" s="8">
        <v>35.693724812895802</v>
      </c>
      <c r="J1058" s="8">
        <v>77.428998505231604</v>
      </c>
      <c r="K1058">
        <v>50.89</v>
      </c>
      <c r="L1058">
        <v>2797</v>
      </c>
      <c r="M1058" s="8">
        <v>4.6521355207510346</v>
      </c>
      <c r="N1058" s="8">
        <v>0.27968337730870702</v>
      </c>
      <c r="O1058" s="8">
        <v>1.5831134564643801</v>
      </c>
      <c r="P1058" s="8">
        <v>33.78582202111614</v>
      </c>
      <c r="Q1058" s="15" t="s">
        <v>2049</v>
      </c>
      <c r="R1058" s="15" t="s">
        <v>2049</v>
      </c>
      <c r="S1058" s="15" t="s">
        <v>2049</v>
      </c>
      <c r="T1058" s="15" t="s">
        <v>2049</v>
      </c>
      <c r="U1058" s="16">
        <v>0</v>
      </c>
      <c r="V1058" s="17">
        <v>0</v>
      </c>
      <c r="X1058">
        <v>0</v>
      </c>
      <c r="Y1058">
        <v>0</v>
      </c>
      <c r="Z1058" s="8">
        <v>0.16522740356937249</v>
      </c>
      <c r="AA1058" s="8">
        <v>1.2326656394453006</v>
      </c>
      <c r="AB1058" s="9">
        <v>11.413043478260869</v>
      </c>
      <c r="AC1058">
        <v>2</v>
      </c>
      <c r="AD1058" s="8">
        <v>0</v>
      </c>
      <c r="AE1058" s="15" t="s">
        <v>2049</v>
      </c>
      <c r="AF1058" s="8">
        <v>198.96907216494844</v>
      </c>
      <c r="AG1058" s="8">
        <v>1.774098167</v>
      </c>
      <c r="AH1058" s="8">
        <v>100</v>
      </c>
      <c r="AI1058" s="8">
        <v>0</v>
      </c>
      <c r="AJ1058" s="8">
        <v>36</v>
      </c>
      <c r="AK1058" s="14">
        <v>32.6</v>
      </c>
      <c r="AL1058" s="8">
        <v>0</v>
      </c>
      <c r="AM1058" s="3" t="s">
        <v>2049</v>
      </c>
      <c r="AN1058">
        <v>0</v>
      </c>
      <c r="AO1058" s="3" t="s">
        <v>2049</v>
      </c>
      <c r="AP1058" s="3" t="s">
        <v>2049</v>
      </c>
      <c r="AQ1058" s="8">
        <v>0</v>
      </c>
      <c r="AR1058" s="8">
        <v>0</v>
      </c>
      <c r="AT1058" s="34">
        <v>3.0985915492957747E-2</v>
      </c>
      <c r="AU1058" s="34">
        <v>2.359882005899705</v>
      </c>
      <c r="AV1058" s="7">
        <v>1</v>
      </c>
      <c r="AW1058" s="3" t="s">
        <v>2049</v>
      </c>
      <c r="AX1058" s="3" t="s">
        <v>2049</v>
      </c>
      <c r="AY1058" s="8">
        <v>4.1224970553592462</v>
      </c>
      <c r="AZ1058">
        <v>13.8</v>
      </c>
      <c r="BA1058">
        <v>0</v>
      </c>
      <c r="BB1058" s="8">
        <v>0</v>
      </c>
      <c r="BC1058" s="3" t="s">
        <v>2110</v>
      </c>
      <c r="BD1058" s="8">
        <v>0</v>
      </c>
      <c r="BE1058">
        <f>VLOOKUP(A1058,'dati SCL7_com'!A:C,3,FALSE)</f>
        <v>0.2</v>
      </c>
    </row>
    <row r="1059" spans="1:57" x14ac:dyDescent="0.3">
      <c r="A1059">
        <v>65126</v>
      </c>
      <c r="B1059" t="s">
        <v>1675</v>
      </c>
      <c r="C1059">
        <v>1754</v>
      </c>
      <c r="D1059" t="s">
        <v>262</v>
      </c>
      <c r="E1059" t="str">
        <f>VLOOKUP(A1059,'0. dati base'!B:K,10,FALSE)</f>
        <v>CAMPANIA</v>
      </c>
      <c r="F1059" s="15" t="s">
        <v>2049</v>
      </c>
      <c r="G1059" s="8">
        <v>-6.6918510523475444E-2</v>
      </c>
      <c r="H1059">
        <v>54</v>
      </c>
      <c r="I1059" s="8">
        <v>61.249277038750726</v>
      </c>
      <c r="J1059" s="8">
        <v>75.775480059084103</v>
      </c>
      <c r="K1059">
        <v>40.99</v>
      </c>
      <c r="L1059">
        <v>0</v>
      </c>
      <c r="M1059" s="8">
        <v>4.5545382720639491</v>
      </c>
      <c r="N1059" s="8">
        <v>0.31212484993997602</v>
      </c>
      <c r="O1059" s="8">
        <v>0</v>
      </c>
      <c r="P1059" s="8">
        <v>42.209072978303738</v>
      </c>
      <c r="Q1059" s="15" t="s">
        <v>2049</v>
      </c>
      <c r="R1059" s="15" t="s">
        <v>2049</v>
      </c>
      <c r="S1059" s="15" t="s">
        <v>2049</v>
      </c>
      <c r="T1059" s="15" t="s">
        <v>2049</v>
      </c>
      <c r="U1059" s="16">
        <v>0</v>
      </c>
      <c r="V1059" s="17">
        <v>0</v>
      </c>
      <c r="X1059">
        <v>0</v>
      </c>
      <c r="Y1059">
        <v>94.1</v>
      </c>
      <c r="Z1059" s="8">
        <v>0.15384615384615385</v>
      </c>
      <c r="AA1059" s="8">
        <v>4.4684129429892137</v>
      </c>
      <c r="AB1059" s="9">
        <v>50</v>
      </c>
      <c r="AC1059">
        <v>4</v>
      </c>
      <c r="AD1059" s="8">
        <v>13.385751879699249</v>
      </c>
      <c r="AE1059" s="15" t="s">
        <v>2049</v>
      </c>
      <c r="AF1059" s="8">
        <v>66.442953020134226</v>
      </c>
      <c r="AG1059" s="8">
        <v>2.2744503410000001</v>
      </c>
      <c r="AH1059" s="8">
        <v>75</v>
      </c>
      <c r="AI1059" s="8">
        <v>0</v>
      </c>
      <c r="AJ1059" s="8">
        <v>22.75</v>
      </c>
      <c r="AK1059" s="14">
        <v>27.2</v>
      </c>
      <c r="AL1059" s="8">
        <v>0</v>
      </c>
      <c r="AM1059" s="3" t="s">
        <v>2049</v>
      </c>
      <c r="AN1059">
        <v>0</v>
      </c>
      <c r="AO1059" s="3" t="s">
        <v>2049</v>
      </c>
      <c r="AP1059" s="3" t="s">
        <v>2049</v>
      </c>
      <c r="AQ1059" s="8">
        <v>0</v>
      </c>
      <c r="AR1059" s="8">
        <v>0</v>
      </c>
      <c r="AT1059" s="34">
        <v>6.4935064935064929E-2</v>
      </c>
      <c r="AU1059" s="34">
        <v>3.4207525655644244</v>
      </c>
      <c r="AV1059" s="7">
        <v>1</v>
      </c>
      <c r="AW1059" s="3" t="s">
        <v>2049</v>
      </c>
      <c r="AX1059" s="3" t="s">
        <v>2049</v>
      </c>
      <c r="AY1059" s="8">
        <v>1.76056338028169</v>
      </c>
      <c r="AZ1059">
        <v>23.3</v>
      </c>
      <c r="BA1059">
        <v>0</v>
      </c>
      <c r="BB1059" s="8">
        <v>0</v>
      </c>
      <c r="BC1059" s="3" t="s">
        <v>2110</v>
      </c>
      <c r="BD1059" s="8">
        <v>0</v>
      </c>
      <c r="BE1059">
        <f>VLOOKUP(A1059,'dati SCL7_com'!A:C,3,FALSE)</f>
        <v>0</v>
      </c>
    </row>
    <row r="1060" spans="1:57" x14ac:dyDescent="0.3">
      <c r="A1060">
        <v>65127</v>
      </c>
      <c r="B1060" t="s">
        <v>1749</v>
      </c>
      <c r="C1060">
        <v>3243</v>
      </c>
      <c r="D1060" t="s">
        <v>273</v>
      </c>
      <c r="E1060" t="str">
        <f>VLOOKUP(A1060,'0. dati base'!B:K,10,FALSE)</f>
        <v>CAMPANIA</v>
      </c>
      <c r="F1060" s="15" t="s">
        <v>2049</v>
      </c>
      <c r="G1060" s="8">
        <v>-4.1477444747199513E-2</v>
      </c>
      <c r="H1060">
        <v>111</v>
      </c>
      <c r="I1060" s="8">
        <v>33.922931143398607</v>
      </c>
      <c r="J1060" s="8">
        <v>73.7577639751552</v>
      </c>
      <c r="K1060">
        <v>33.93</v>
      </c>
      <c r="L1060">
        <v>12992</v>
      </c>
      <c r="M1060" s="8">
        <v>12.32675147142586</v>
      </c>
      <c r="N1060" s="8">
        <v>0.280415430267062</v>
      </c>
      <c r="O1060" s="8">
        <v>1.2611275964391691</v>
      </c>
      <c r="P1060" s="8">
        <v>37.910883856829813</v>
      </c>
      <c r="Q1060" s="15" t="s">
        <v>2049</v>
      </c>
      <c r="R1060" s="15" t="s">
        <v>2049</v>
      </c>
      <c r="S1060" s="15" t="s">
        <v>2049</v>
      </c>
      <c r="T1060" s="15" t="s">
        <v>2049</v>
      </c>
      <c r="U1060" s="16">
        <v>0</v>
      </c>
      <c r="V1060" s="17">
        <v>0</v>
      </c>
      <c r="X1060">
        <v>0</v>
      </c>
      <c r="Y1060">
        <v>0</v>
      </c>
      <c r="Z1060" s="8">
        <v>0.14782059380922299</v>
      </c>
      <c r="AA1060" s="8">
        <v>6.2376237623762378</v>
      </c>
      <c r="AB1060" s="9">
        <v>18.978102189781019</v>
      </c>
      <c r="AC1060">
        <v>5</v>
      </c>
      <c r="AD1060" s="8">
        <v>29.166666666666671</v>
      </c>
      <c r="AE1060" s="15" t="s">
        <v>2049</v>
      </c>
      <c r="AF1060" s="8">
        <v>59.090909090909093</v>
      </c>
      <c r="AG1060" s="8">
        <v>2.214839424</v>
      </c>
      <c r="AH1060" s="8">
        <v>60</v>
      </c>
      <c r="AI1060" s="8">
        <v>0</v>
      </c>
      <c r="AJ1060" s="8">
        <v>54.8</v>
      </c>
      <c r="AK1060" s="14">
        <v>31.5</v>
      </c>
      <c r="AL1060" s="8">
        <v>0</v>
      </c>
      <c r="AM1060" s="3" t="s">
        <v>2049</v>
      </c>
      <c r="AN1060">
        <v>0</v>
      </c>
      <c r="AO1060" s="3" t="s">
        <v>2049</v>
      </c>
      <c r="AP1060" s="3" t="s">
        <v>2049</v>
      </c>
      <c r="AQ1060" s="8">
        <v>0</v>
      </c>
      <c r="AR1060" s="8">
        <v>0</v>
      </c>
      <c r="AT1060" s="34">
        <v>0.17699115044247787</v>
      </c>
      <c r="AU1060" s="34">
        <v>3.700277520814061</v>
      </c>
      <c r="AV1060" s="7">
        <v>1</v>
      </c>
      <c r="AW1060" s="3" t="s">
        <v>2049</v>
      </c>
      <c r="AX1060" s="3" t="s">
        <v>2049</v>
      </c>
      <c r="AY1060" s="8">
        <v>3.7082818294190361</v>
      </c>
      <c r="AZ1060">
        <v>20.6</v>
      </c>
      <c r="BA1060">
        <v>7</v>
      </c>
      <c r="BB1060" s="8">
        <v>0</v>
      </c>
      <c r="BC1060" s="3" t="s">
        <v>2110</v>
      </c>
      <c r="BD1060" s="8">
        <v>0.24849130280440182</v>
      </c>
      <c r="BE1060">
        <f>VLOOKUP(A1060,'dati SCL7_com'!A:C,3,FALSE)</f>
        <v>1</v>
      </c>
    </row>
    <row r="1061" spans="1:57" x14ac:dyDescent="0.3">
      <c r="A1061">
        <v>65128</v>
      </c>
      <c r="B1061" t="s">
        <v>1710</v>
      </c>
      <c r="C1061">
        <v>635</v>
      </c>
      <c r="D1061" t="s">
        <v>257</v>
      </c>
      <c r="E1061" t="str">
        <f>VLOOKUP(A1061,'0. dati base'!B:K,10,FALSE)</f>
        <v>CAMPANIA</v>
      </c>
      <c r="F1061" s="15" t="s">
        <v>2049</v>
      </c>
      <c r="G1061" s="8">
        <v>-0.12224938875305623</v>
      </c>
      <c r="H1061">
        <v>22</v>
      </c>
      <c r="I1061" s="8">
        <v>0.2785515320334262</v>
      </c>
      <c r="J1061" s="8">
        <v>82.554517133956296</v>
      </c>
      <c r="K1061">
        <v>44.57</v>
      </c>
      <c r="L1061">
        <v>0</v>
      </c>
      <c r="M1061" s="8">
        <v>3.3717105263157894</v>
      </c>
      <c r="N1061" s="8">
        <v>0.88807785888077895</v>
      </c>
      <c r="O1061" s="8">
        <v>2.1897810218978102</v>
      </c>
      <c r="P1061" s="8">
        <v>35.975609756097562</v>
      </c>
      <c r="Q1061" s="15" t="s">
        <v>2049</v>
      </c>
      <c r="R1061" s="15" t="s">
        <v>2049</v>
      </c>
      <c r="S1061" s="15" t="s">
        <v>2049</v>
      </c>
      <c r="T1061" s="15" t="s">
        <v>2049</v>
      </c>
      <c r="U1061" s="16">
        <v>0</v>
      </c>
      <c r="V1061" s="17">
        <v>0</v>
      </c>
      <c r="X1061">
        <v>0</v>
      </c>
      <c r="Y1061">
        <v>100</v>
      </c>
      <c r="Z1061" s="8">
        <v>9.1922005571030641E-2</v>
      </c>
      <c r="AA1061" s="8">
        <v>2.1947873799725648</v>
      </c>
      <c r="AB1061" s="9">
        <v>25.641025641025639</v>
      </c>
      <c r="AC1061">
        <v>2</v>
      </c>
      <c r="AD1061" s="8">
        <v>13.31818181818182</v>
      </c>
      <c r="AE1061" s="15" t="s">
        <v>2049</v>
      </c>
      <c r="AF1061" s="8">
        <v>125</v>
      </c>
      <c r="AG1061" s="8">
        <v>2.7397260270000001</v>
      </c>
      <c r="AH1061" s="8">
        <v>100</v>
      </c>
      <c r="AI1061" s="8">
        <v>0.59613196814561997</v>
      </c>
      <c r="AJ1061" s="8">
        <v>40</v>
      </c>
      <c r="AK1061" s="14">
        <v>27.7</v>
      </c>
      <c r="AL1061" s="8">
        <v>0</v>
      </c>
      <c r="AM1061" s="3" t="s">
        <v>2049</v>
      </c>
      <c r="AN1061">
        <v>0</v>
      </c>
      <c r="AO1061" s="3" t="s">
        <v>2049</v>
      </c>
      <c r="AP1061" s="3" t="s">
        <v>2049</v>
      </c>
      <c r="AQ1061" s="8">
        <v>0</v>
      </c>
      <c r="AR1061" s="8">
        <v>0</v>
      </c>
      <c r="AT1061" s="34">
        <v>0.18085106382978725</v>
      </c>
      <c r="AU1061" s="34">
        <v>9.4488188976377945</v>
      </c>
      <c r="AV1061" s="7">
        <v>1</v>
      </c>
      <c r="AW1061" s="3" t="s">
        <v>2049</v>
      </c>
      <c r="AX1061" s="3" t="s">
        <v>2049</v>
      </c>
      <c r="AY1061" s="8">
        <v>3.6036036036036041</v>
      </c>
      <c r="AZ1061">
        <v>20.399999999999999</v>
      </c>
      <c r="BA1061">
        <v>4</v>
      </c>
      <c r="BB1061" s="8">
        <v>0</v>
      </c>
      <c r="BC1061" s="3" t="s">
        <v>2110</v>
      </c>
      <c r="BD1061" s="8">
        <v>0.1234567901234568</v>
      </c>
      <c r="BE1061">
        <f>VLOOKUP(A1061,'dati SCL7_com'!A:C,3,FALSE)</f>
        <v>0</v>
      </c>
    </row>
    <row r="1062" spans="1:57" x14ac:dyDescent="0.3">
      <c r="A1062">
        <v>65129</v>
      </c>
      <c r="B1062" t="s">
        <v>1723</v>
      </c>
      <c r="C1062">
        <v>2815</v>
      </c>
      <c r="D1062" t="s">
        <v>262</v>
      </c>
      <c r="E1062" t="str">
        <f>VLOOKUP(A1062,'0. dati base'!B:K,10,FALSE)</f>
        <v>CAMPANIA</v>
      </c>
      <c r="F1062" s="15" t="s">
        <v>2049</v>
      </c>
      <c r="G1062" s="8">
        <v>-1.816860465116279E-3</v>
      </c>
      <c r="H1062">
        <v>136</v>
      </c>
      <c r="I1062" s="8">
        <v>0.58245358572988715</v>
      </c>
      <c r="J1062" s="8">
        <v>78.807947019867498</v>
      </c>
      <c r="K1062">
        <v>53.339999999999996</v>
      </c>
      <c r="L1062">
        <v>0</v>
      </c>
      <c r="M1062" s="8">
        <v>6.0928568108937116</v>
      </c>
      <c r="N1062" s="8">
        <v>0.179379715004191</v>
      </c>
      <c r="O1062" s="8">
        <v>0.83822296730930401</v>
      </c>
      <c r="P1062" s="8">
        <v>19.847328244274809</v>
      </c>
      <c r="Q1062" s="15" t="s">
        <v>2049</v>
      </c>
      <c r="R1062" s="15" t="s">
        <v>2049</v>
      </c>
      <c r="S1062" s="15" t="s">
        <v>2049</v>
      </c>
      <c r="T1062" s="15" t="s">
        <v>2049</v>
      </c>
      <c r="U1062" s="16">
        <v>0</v>
      </c>
      <c r="V1062" s="17">
        <v>0</v>
      </c>
      <c r="X1062">
        <v>0</v>
      </c>
      <c r="Y1062">
        <v>0</v>
      </c>
      <c r="Z1062" s="8">
        <v>0.16199490353112486</v>
      </c>
      <c r="AA1062" s="8">
        <v>17.257318952234208</v>
      </c>
      <c r="AB1062" s="9">
        <v>8.3941605839416056</v>
      </c>
      <c r="AC1062">
        <v>13</v>
      </c>
      <c r="AD1062" s="8">
        <v>75.175280898876409</v>
      </c>
      <c r="AE1062" s="15" t="s">
        <v>2049</v>
      </c>
      <c r="AF1062" s="8">
        <v>40.24024024024024</v>
      </c>
      <c r="AG1062" s="8">
        <v>1.1224604330000001</v>
      </c>
      <c r="AH1062" s="8">
        <v>69.230769230769198</v>
      </c>
      <c r="AI1062" s="8">
        <v>3.1088392670314002E-2</v>
      </c>
      <c r="AJ1062" s="8">
        <v>229.33333333333329</v>
      </c>
      <c r="AK1062" s="14">
        <v>28.9</v>
      </c>
      <c r="AL1062" s="8">
        <v>0</v>
      </c>
      <c r="AM1062" s="3" t="s">
        <v>2049</v>
      </c>
      <c r="AN1062">
        <v>1</v>
      </c>
      <c r="AO1062" s="3" t="s">
        <v>2049</v>
      </c>
      <c r="AP1062" s="3" t="s">
        <v>2049</v>
      </c>
      <c r="AQ1062" s="8">
        <v>0</v>
      </c>
      <c r="AR1062" s="8">
        <v>0</v>
      </c>
      <c r="AT1062" s="34">
        <v>0.27426810477657937</v>
      </c>
      <c r="AU1062" s="34">
        <v>3.9076376554174064</v>
      </c>
      <c r="AV1062" s="7">
        <v>1</v>
      </c>
      <c r="AW1062" s="3" t="s">
        <v>2049</v>
      </c>
      <c r="AX1062" s="3" t="s">
        <v>2049</v>
      </c>
      <c r="AY1062" s="8">
        <v>5.7000356252226574</v>
      </c>
      <c r="AZ1062">
        <v>12.4</v>
      </c>
      <c r="BA1062">
        <v>3</v>
      </c>
      <c r="BB1062" s="8">
        <v>0</v>
      </c>
      <c r="BC1062" s="3" t="s">
        <v>2110</v>
      </c>
      <c r="BD1062" s="8">
        <v>0.14992503748125935</v>
      </c>
      <c r="BE1062">
        <f>VLOOKUP(A1062,'dati SCL7_com'!A:C,3,FALSE)</f>
        <v>0.2</v>
      </c>
    </row>
    <row r="1063" spans="1:57" x14ac:dyDescent="0.3">
      <c r="A1063">
        <v>65130</v>
      </c>
      <c r="B1063" t="s">
        <v>1724</v>
      </c>
      <c r="C1063">
        <v>8909</v>
      </c>
      <c r="D1063" t="s">
        <v>233</v>
      </c>
      <c r="E1063" t="str">
        <f>VLOOKUP(A1063,'0. dati base'!B:K,10,FALSE)</f>
        <v>CAMPANIA</v>
      </c>
      <c r="F1063" s="15" t="s">
        <v>2049</v>
      </c>
      <c r="G1063" s="8">
        <v>3.8241601143674052E-2</v>
      </c>
      <c r="H1063">
        <v>1202</v>
      </c>
      <c r="I1063" s="8">
        <v>0.84911072862880088</v>
      </c>
      <c r="J1063" s="8">
        <v>66.643622537158592</v>
      </c>
      <c r="K1063">
        <v>30.82</v>
      </c>
      <c r="L1063">
        <v>151</v>
      </c>
      <c r="M1063" s="8">
        <v>6.2524484838987702</v>
      </c>
      <c r="N1063" s="8">
        <v>0.36967113276492097</v>
      </c>
      <c r="O1063" s="8">
        <v>0.36540803897685697</v>
      </c>
      <c r="P1063" s="8">
        <v>10.62893081761006</v>
      </c>
      <c r="Q1063" s="15" t="s">
        <v>2049</v>
      </c>
      <c r="R1063" s="15" t="s">
        <v>2049</v>
      </c>
      <c r="S1063" s="15" t="s">
        <v>2049</v>
      </c>
      <c r="T1063" s="15" t="s">
        <v>2049</v>
      </c>
      <c r="U1063" s="16">
        <v>0</v>
      </c>
      <c r="V1063" s="17">
        <v>0</v>
      </c>
      <c r="X1063">
        <v>0</v>
      </c>
      <c r="Y1063">
        <v>2.2000000000000002</v>
      </c>
      <c r="Z1063" s="8">
        <v>0.1970166379804934</v>
      </c>
      <c r="AA1063" s="8">
        <v>3.8274408044112875</v>
      </c>
      <c r="AB1063" s="9">
        <v>21.270718232044199</v>
      </c>
      <c r="AC1063">
        <v>11</v>
      </c>
      <c r="AD1063" s="8">
        <v>16.688992428654629</v>
      </c>
      <c r="AE1063" s="15" t="s">
        <v>2049</v>
      </c>
      <c r="AF1063" s="8">
        <v>134.15265200517464</v>
      </c>
      <c r="AG1063" s="8">
        <v>0.97087378599999996</v>
      </c>
      <c r="AH1063" s="8">
        <v>45.454545454545496</v>
      </c>
      <c r="AI1063" s="8">
        <v>22.922177630430991</v>
      </c>
      <c r="AJ1063" s="8">
        <v>104.4</v>
      </c>
      <c r="AK1063" s="14">
        <v>22</v>
      </c>
      <c r="AL1063" s="8">
        <v>0</v>
      </c>
      <c r="AM1063" s="3" t="s">
        <v>2049</v>
      </c>
      <c r="AN1063">
        <v>0</v>
      </c>
      <c r="AO1063" s="3" t="s">
        <v>2049</v>
      </c>
      <c r="AP1063" s="3" t="s">
        <v>2049</v>
      </c>
      <c r="AQ1063" s="8">
        <v>0</v>
      </c>
      <c r="AR1063" s="8">
        <v>0</v>
      </c>
      <c r="AT1063" s="34">
        <v>7.6172782164421735E-2</v>
      </c>
      <c r="AU1063" s="34">
        <v>1.5714446065776182</v>
      </c>
      <c r="AV1063" s="7">
        <v>1</v>
      </c>
      <c r="AW1063" s="3" t="s">
        <v>2049</v>
      </c>
      <c r="AX1063" s="3" t="s">
        <v>2049</v>
      </c>
      <c r="AY1063" s="8">
        <v>4.3663233318405732</v>
      </c>
      <c r="AZ1063">
        <v>25.1</v>
      </c>
      <c r="BA1063">
        <v>3</v>
      </c>
      <c r="BB1063" s="8">
        <v>0</v>
      </c>
      <c r="BC1063" s="3" t="s">
        <v>2110</v>
      </c>
      <c r="BD1063" s="8">
        <v>0.41608876560332869</v>
      </c>
      <c r="BE1063">
        <f>VLOOKUP(A1063,'dati SCL7_com'!A:C,3,FALSE)</f>
        <v>0.4</v>
      </c>
    </row>
    <row r="1064" spans="1:57" x14ac:dyDescent="0.3">
      <c r="A1064">
        <v>65131</v>
      </c>
      <c r="B1064" t="s">
        <v>1763</v>
      </c>
      <c r="C1064">
        <v>443</v>
      </c>
      <c r="D1064" t="s">
        <v>230</v>
      </c>
      <c r="E1064" t="str">
        <f>VLOOKUP(A1064,'0. dati base'!B:K,10,FALSE)</f>
        <v>CAMPANIA</v>
      </c>
      <c r="F1064" s="15" t="s">
        <v>2049</v>
      </c>
      <c r="G1064" s="8">
        <v>-0.18448275862068966</v>
      </c>
      <c r="H1064">
        <v>53</v>
      </c>
      <c r="I1064" s="8">
        <v>0</v>
      </c>
      <c r="J1064" s="8">
        <v>61.943319838056595</v>
      </c>
      <c r="K1064">
        <v>37.97</v>
      </c>
      <c r="L1064">
        <v>0</v>
      </c>
      <c r="M1064" s="8">
        <v>5.2044127190136278</v>
      </c>
      <c r="N1064" s="8">
        <v>0.37288135593220301</v>
      </c>
      <c r="O1064" s="8">
        <v>0</v>
      </c>
      <c r="P1064" s="8">
        <v>41.959798994974882</v>
      </c>
      <c r="Q1064" s="15" t="s">
        <v>2049</v>
      </c>
      <c r="R1064" s="15" t="s">
        <v>2049</v>
      </c>
      <c r="S1064" s="15" t="s">
        <v>2049</v>
      </c>
      <c r="T1064" s="15" t="s">
        <v>2049</v>
      </c>
      <c r="U1064" s="16">
        <v>0</v>
      </c>
      <c r="V1064" s="17">
        <v>0</v>
      </c>
      <c r="X1064">
        <v>0</v>
      </c>
      <c r="Y1064">
        <v>100</v>
      </c>
      <c r="Z1064" s="8">
        <v>0.11205073995771671</v>
      </c>
      <c r="AA1064" s="8">
        <v>0.36363636363636365</v>
      </c>
      <c r="AB1064" s="9">
        <v>17.5</v>
      </c>
      <c r="AC1064">
        <v>1</v>
      </c>
      <c r="AD1064" s="8">
        <v>0</v>
      </c>
      <c r="AE1064" s="15" t="s">
        <v>2049</v>
      </c>
      <c r="AF1064" s="8">
        <v>275</v>
      </c>
      <c r="AG1064" s="8">
        <v>1.150306748</v>
      </c>
      <c r="AH1064" s="8">
        <v>100</v>
      </c>
      <c r="AI1064" s="8">
        <v>0</v>
      </c>
      <c r="AJ1064" s="8">
        <v>0</v>
      </c>
      <c r="AK1064" s="14">
        <v>39.9</v>
      </c>
      <c r="AL1064" s="8">
        <v>0</v>
      </c>
      <c r="AM1064" s="3" t="s">
        <v>2049</v>
      </c>
      <c r="AN1064">
        <v>0</v>
      </c>
      <c r="AO1064" s="3" t="s">
        <v>2049</v>
      </c>
      <c r="AP1064" s="3" t="s">
        <v>2049</v>
      </c>
      <c r="AQ1064" s="8">
        <v>0</v>
      </c>
      <c r="AR1064" s="8">
        <v>0</v>
      </c>
      <c r="AT1064" s="34">
        <v>0.18309859154929578</v>
      </c>
      <c r="AU1064" s="34">
        <v>9.0293453724604955</v>
      </c>
      <c r="AV1064" s="7">
        <v>1</v>
      </c>
      <c r="AW1064" s="3" t="s">
        <v>2049</v>
      </c>
      <c r="AX1064" s="3" t="s">
        <v>2049</v>
      </c>
      <c r="AY1064" s="8">
        <v>4.7058823529411757</v>
      </c>
      <c r="AZ1064">
        <v>27.9</v>
      </c>
      <c r="BA1064">
        <v>0</v>
      </c>
      <c r="BB1064" s="8">
        <v>0</v>
      </c>
      <c r="BC1064" s="3" t="s">
        <v>2110</v>
      </c>
      <c r="BD1064" s="8">
        <v>0</v>
      </c>
      <c r="BE1064">
        <f>VLOOKUP(A1064,'dati SCL7_com'!A:C,3,FALSE)</f>
        <v>0</v>
      </c>
    </row>
    <row r="1065" spans="1:57" x14ac:dyDescent="0.3">
      <c r="A1065">
        <v>65132</v>
      </c>
      <c r="B1065" t="s">
        <v>1686</v>
      </c>
      <c r="C1065">
        <v>10947</v>
      </c>
      <c r="D1065" t="s">
        <v>274</v>
      </c>
      <c r="E1065" t="str">
        <f>VLOOKUP(A1065,'0. dati base'!B:K,10,FALSE)</f>
        <v>CAMPANIA</v>
      </c>
      <c r="F1065" s="15" t="s">
        <v>2049</v>
      </c>
      <c r="G1065" s="8">
        <v>0.12428648357565966</v>
      </c>
      <c r="H1065">
        <v>1140</v>
      </c>
      <c r="I1065" s="8">
        <v>10.911006801417761</v>
      </c>
      <c r="J1065" s="8">
        <v>61.431870669745905</v>
      </c>
      <c r="K1065">
        <v>28.09</v>
      </c>
      <c r="L1065">
        <v>0</v>
      </c>
      <c r="M1065" s="8">
        <v>25.265927027336154</v>
      </c>
      <c r="N1065" s="8">
        <v>0.44881276761385802</v>
      </c>
      <c r="O1065" s="8">
        <v>0.31140521603736898</v>
      </c>
      <c r="P1065" s="8">
        <v>24.502334725976901</v>
      </c>
      <c r="Q1065" s="15" t="s">
        <v>2049</v>
      </c>
      <c r="R1065" s="15" t="s">
        <v>2049</v>
      </c>
      <c r="S1065" s="15" t="s">
        <v>2049</v>
      </c>
      <c r="T1065" s="15" t="s">
        <v>2049</v>
      </c>
      <c r="U1065" s="16">
        <v>0</v>
      </c>
      <c r="V1065" s="17">
        <v>0</v>
      </c>
      <c r="X1065">
        <v>1</v>
      </c>
      <c r="Y1065">
        <v>0</v>
      </c>
      <c r="Z1065" s="8">
        <v>0.20461730050771146</v>
      </c>
      <c r="AA1065" s="8">
        <v>16.543730242360379</v>
      </c>
      <c r="AB1065" s="9">
        <v>23.246650906225376</v>
      </c>
      <c r="AC1065">
        <v>6</v>
      </c>
      <c r="AD1065" s="8">
        <v>0</v>
      </c>
      <c r="AE1065" s="15" t="s">
        <v>2049</v>
      </c>
      <c r="AF1065" s="8">
        <v>80.205859065716538</v>
      </c>
      <c r="AG1065" s="8">
        <v>1.8223234619999999</v>
      </c>
      <c r="AH1065" s="8">
        <v>100</v>
      </c>
      <c r="AI1065" s="8">
        <v>0</v>
      </c>
      <c r="AJ1065" s="8">
        <v>165.66666666666671</v>
      </c>
      <c r="AK1065" s="14">
        <v>27.1</v>
      </c>
      <c r="AL1065" s="8">
        <v>0</v>
      </c>
      <c r="AM1065" s="3" t="s">
        <v>2049</v>
      </c>
      <c r="AN1065">
        <v>0</v>
      </c>
      <c r="AO1065" s="3" t="s">
        <v>2049</v>
      </c>
      <c r="AP1065" s="3" t="s">
        <v>2049</v>
      </c>
      <c r="AQ1065" s="8">
        <v>0</v>
      </c>
      <c r="AR1065" s="8">
        <v>0</v>
      </c>
      <c r="AT1065" s="34">
        <v>9.561128526645768E-2</v>
      </c>
      <c r="AU1065" s="34">
        <v>0.73079382479218047</v>
      </c>
      <c r="AV1065" s="7">
        <v>1</v>
      </c>
      <c r="AW1065" s="3" t="s">
        <v>2049</v>
      </c>
      <c r="AX1065" s="3" t="s">
        <v>2049</v>
      </c>
      <c r="AY1065" s="8">
        <v>2.574002574002574</v>
      </c>
      <c r="AZ1065">
        <v>24.8</v>
      </c>
      <c r="BA1065">
        <v>5</v>
      </c>
      <c r="BB1065" s="8">
        <v>0</v>
      </c>
      <c r="BC1065" s="3" t="s">
        <v>2110</v>
      </c>
      <c r="BD1065" s="8">
        <v>0.54884742041712409</v>
      </c>
      <c r="BE1065">
        <f>VLOOKUP(A1065,'dati SCL7_com'!A:C,3,FALSE)</f>
        <v>0.4</v>
      </c>
    </row>
    <row r="1066" spans="1:57" x14ac:dyDescent="0.3">
      <c r="A1066">
        <v>65133</v>
      </c>
      <c r="B1066" t="s">
        <v>1764</v>
      </c>
      <c r="C1066">
        <v>2608</v>
      </c>
      <c r="D1066" t="s">
        <v>232</v>
      </c>
      <c r="E1066" t="str">
        <f>VLOOKUP(A1066,'0. dati base'!B:K,10,FALSE)</f>
        <v>CAMPANIA</v>
      </c>
      <c r="F1066" s="15" t="s">
        <v>2049</v>
      </c>
      <c r="G1066" s="8">
        <v>-0.10279441117764471</v>
      </c>
      <c r="H1066">
        <v>20</v>
      </c>
      <c r="I1066" s="8">
        <v>16.685205784204669</v>
      </c>
      <c r="J1066" s="8">
        <v>75.347912524850798</v>
      </c>
      <c r="K1066">
        <v>37.89</v>
      </c>
      <c r="L1066">
        <v>832</v>
      </c>
      <c r="M1066" s="8">
        <v>15.472841376325471</v>
      </c>
      <c r="N1066" s="8">
        <v>0.68216216216216197</v>
      </c>
      <c r="O1066" s="8">
        <v>0</v>
      </c>
      <c r="P1066" s="8">
        <v>36.691176470588232</v>
      </c>
      <c r="Q1066" s="15" t="s">
        <v>2049</v>
      </c>
      <c r="R1066" s="15" t="s">
        <v>2049</v>
      </c>
      <c r="S1066" s="15" t="s">
        <v>2049</v>
      </c>
      <c r="T1066" s="15" t="s">
        <v>2049</v>
      </c>
      <c r="U1066" s="16">
        <v>0</v>
      </c>
      <c r="V1066" s="17">
        <v>0</v>
      </c>
      <c r="X1066">
        <v>0</v>
      </c>
      <c r="Y1066">
        <v>0</v>
      </c>
      <c r="Z1066" s="8">
        <v>0.16796440489432704</v>
      </c>
      <c r="AA1066" s="8">
        <v>11.977186311787072</v>
      </c>
      <c r="AB1066" s="9">
        <v>12.23021582733813</v>
      </c>
      <c r="AC1066">
        <v>5</v>
      </c>
      <c r="AD1066" s="8">
        <v>16.046357615894038</v>
      </c>
      <c r="AE1066" s="15" t="s">
        <v>2049</v>
      </c>
      <c r="AF1066" s="8">
        <v>84</v>
      </c>
      <c r="AG1066" s="8">
        <v>1.7552657970000001</v>
      </c>
      <c r="AH1066" s="8">
        <v>100</v>
      </c>
      <c r="AI1066" s="8">
        <v>0.14857614527445301</v>
      </c>
      <c r="AJ1066" s="8">
        <v>72.333333333333329</v>
      </c>
      <c r="AK1066" s="14">
        <v>27.9</v>
      </c>
      <c r="AL1066" s="8">
        <v>0</v>
      </c>
      <c r="AM1066" s="3" t="s">
        <v>2049</v>
      </c>
      <c r="AN1066">
        <v>0</v>
      </c>
      <c r="AO1066" s="3" t="s">
        <v>2049</v>
      </c>
      <c r="AP1066" s="3" t="s">
        <v>2049</v>
      </c>
      <c r="AQ1066" s="8">
        <v>0</v>
      </c>
      <c r="AR1066" s="8">
        <v>0</v>
      </c>
      <c r="AT1066" s="34">
        <v>0.15128205128205127</v>
      </c>
      <c r="AU1066" s="34">
        <v>2.6840490797546015</v>
      </c>
      <c r="AV1066" s="7">
        <v>1</v>
      </c>
      <c r="AW1066" s="3" t="s">
        <v>2049</v>
      </c>
      <c r="AX1066" s="3" t="s">
        <v>2049</v>
      </c>
      <c r="AY1066" s="8">
        <v>4.3341213553979516</v>
      </c>
      <c r="AZ1066">
        <v>14.9</v>
      </c>
      <c r="BA1066">
        <v>2</v>
      </c>
      <c r="BB1066" s="8">
        <v>0</v>
      </c>
      <c r="BC1066" s="3" t="s">
        <v>2110</v>
      </c>
      <c r="BD1066" s="8">
        <v>1.5640885274106515E-2</v>
      </c>
      <c r="BE1066">
        <f>VLOOKUP(A1066,'dati SCL7_com'!A:C,3,FALSE)</f>
        <v>0.2</v>
      </c>
    </row>
    <row r="1067" spans="1:57" x14ac:dyDescent="0.3">
      <c r="A1067">
        <v>65134</v>
      </c>
      <c r="B1067" t="s">
        <v>1766</v>
      </c>
      <c r="C1067">
        <v>6770</v>
      </c>
      <c r="D1067" t="s">
        <v>273</v>
      </c>
      <c r="E1067" t="str">
        <f>VLOOKUP(A1067,'0. dati base'!B:K,10,FALSE)</f>
        <v>CAMPANIA</v>
      </c>
      <c r="F1067" s="15" t="s">
        <v>2049</v>
      </c>
      <c r="G1067" s="8">
        <v>-3.0333238393620052E-2</v>
      </c>
      <c r="H1067">
        <v>479</v>
      </c>
      <c r="I1067" s="8">
        <v>1.3658393302981349</v>
      </c>
      <c r="J1067" s="8">
        <v>66.175413371674992</v>
      </c>
      <c r="K1067">
        <v>37.270000000000003</v>
      </c>
      <c r="L1067">
        <v>4408</v>
      </c>
      <c r="M1067" s="8">
        <v>16.864438959559521</v>
      </c>
      <c r="N1067" s="8">
        <v>0.69352290679304895</v>
      </c>
      <c r="O1067" s="8">
        <v>1.5007898894154821</v>
      </c>
      <c r="P1067" s="8">
        <v>23.450824332006821</v>
      </c>
      <c r="Q1067" s="15" t="s">
        <v>2049</v>
      </c>
      <c r="R1067" s="15" t="s">
        <v>2049</v>
      </c>
      <c r="S1067" s="15" t="s">
        <v>2049</v>
      </c>
      <c r="T1067" s="15" t="s">
        <v>2049</v>
      </c>
      <c r="U1067" s="16">
        <v>1</v>
      </c>
      <c r="V1067" s="17">
        <v>0</v>
      </c>
      <c r="X1067">
        <v>0</v>
      </c>
      <c r="Y1067">
        <v>0</v>
      </c>
      <c r="Z1067" s="8">
        <v>0.14539579967689822</v>
      </c>
      <c r="AA1067" s="8">
        <v>39.900990099009903</v>
      </c>
      <c r="AB1067" s="9">
        <v>12.416107382550337</v>
      </c>
      <c r="AC1067">
        <v>17</v>
      </c>
      <c r="AD1067" s="8">
        <v>51.48989898989899</v>
      </c>
      <c r="AE1067" s="15" t="s">
        <v>2049</v>
      </c>
      <c r="AF1067" s="8">
        <v>17.066666666666666</v>
      </c>
      <c r="AG1067" s="8">
        <v>0.78369906</v>
      </c>
      <c r="AH1067" s="8">
        <v>52.941176470588204</v>
      </c>
      <c r="AI1067" s="8">
        <v>0.42819028935752801</v>
      </c>
      <c r="AJ1067" s="8">
        <v>219.07142857142861</v>
      </c>
      <c r="AK1067" s="14">
        <v>29.3</v>
      </c>
      <c r="AL1067" s="8">
        <v>22.944502193038051</v>
      </c>
      <c r="AM1067" s="3" t="s">
        <v>2049</v>
      </c>
      <c r="AN1067">
        <v>0</v>
      </c>
      <c r="AO1067" s="3" t="s">
        <v>2049</v>
      </c>
      <c r="AP1067" s="3" t="s">
        <v>2049</v>
      </c>
      <c r="AQ1067" s="8">
        <v>3.3126934984520102</v>
      </c>
      <c r="AR1067" s="8">
        <v>0</v>
      </c>
      <c r="AT1067" s="34">
        <v>0.38921404682274247</v>
      </c>
      <c r="AU1067" s="34">
        <v>3.5450516986706058</v>
      </c>
      <c r="AV1067" s="7">
        <v>1</v>
      </c>
      <c r="AW1067" s="3" t="s">
        <v>2049</v>
      </c>
      <c r="AX1067" s="3" t="s">
        <v>2049</v>
      </c>
      <c r="AY1067" s="8">
        <v>5.5215639456797492</v>
      </c>
      <c r="AZ1067">
        <v>14.1</v>
      </c>
      <c r="BA1067">
        <v>9</v>
      </c>
      <c r="BB1067" s="8">
        <v>0</v>
      </c>
      <c r="BC1067" s="3" t="s">
        <v>2110</v>
      </c>
      <c r="BD1067" s="8">
        <v>0.63829787234042556</v>
      </c>
      <c r="BE1067">
        <f>VLOOKUP(A1067,'dati SCL7_com'!A:C,3,FALSE)</f>
        <v>1</v>
      </c>
    </row>
    <row r="1068" spans="1:57" x14ac:dyDescent="0.3">
      <c r="A1068">
        <v>65135</v>
      </c>
      <c r="B1068" t="s">
        <v>1769</v>
      </c>
      <c r="C1068">
        <v>31529</v>
      </c>
      <c r="D1068" t="s">
        <v>274</v>
      </c>
      <c r="E1068" t="str">
        <f>VLOOKUP(A1068,'0. dati base'!B:K,10,FALSE)</f>
        <v>CAMPANIA</v>
      </c>
      <c r="F1068" s="15" t="s">
        <v>2049</v>
      </c>
      <c r="G1068" s="8">
        <v>-9.3370681605975728E-4</v>
      </c>
      <c r="H1068">
        <v>775</v>
      </c>
      <c r="I1068" s="8">
        <v>7.0673541733805996</v>
      </c>
      <c r="J1068" s="8">
        <v>62.772313631767595</v>
      </c>
      <c r="K1068">
        <v>30.55</v>
      </c>
      <c r="L1068">
        <v>171</v>
      </c>
      <c r="M1068" s="8">
        <v>74.734072972663839</v>
      </c>
      <c r="N1068" s="8">
        <v>0.53180747223157199</v>
      </c>
      <c r="O1068" s="8">
        <v>0.18512285425782599</v>
      </c>
      <c r="P1068" s="8">
        <v>17.208113456464378</v>
      </c>
      <c r="Q1068" s="15" t="s">
        <v>2049</v>
      </c>
      <c r="R1068" s="15" t="s">
        <v>2049</v>
      </c>
      <c r="S1068" s="15" t="s">
        <v>2049</v>
      </c>
      <c r="T1068" s="15" t="s">
        <v>2049</v>
      </c>
      <c r="U1068" s="16">
        <v>1</v>
      </c>
      <c r="V1068" s="17">
        <v>1</v>
      </c>
      <c r="X1068">
        <v>0</v>
      </c>
      <c r="Y1068">
        <v>1.3</v>
      </c>
      <c r="Z1068" s="8">
        <v>0.18253303254914599</v>
      </c>
      <c r="AA1068" s="8">
        <v>83.456269757639618</v>
      </c>
      <c r="AB1068" s="9">
        <v>19.371523827697732</v>
      </c>
      <c r="AC1068">
        <v>38</v>
      </c>
      <c r="AD1068" s="8">
        <v>19.926200564971751</v>
      </c>
      <c r="AE1068" s="15" t="s">
        <v>2049</v>
      </c>
      <c r="AF1068" s="8">
        <v>25.852395338800171</v>
      </c>
      <c r="AG1068" s="8">
        <v>1.1968880909999999</v>
      </c>
      <c r="AH1068" s="8">
        <v>78.947368421052602</v>
      </c>
      <c r="AI1068" s="8">
        <v>0.52096365472878403</v>
      </c>
      <c r="AJ1068" s="8">
        <v>281.93548387096769</v>
      </c>
      <c r="AK1068" s="14">
        <v>24.6</v>
      </c>
      <c r="AL1068" s="8">
        <v>5.7598459832964464</v>
      </c>
      <c r="AM1068" s="3" t="s">
        <v>2049</v>
      </c>
      <c r="AN1068">
        <v>0</v>
      </c>
      <c r="AO1068" s="3" t="s">
        <v>2049</v>
      </c>
      <c r="AP1068" s="3" t="s">
        <v>2049</v>
      </c>
      <c r="AQ1068" s="8">
        <v>3.3195216122045399</v>
      </c>
      <c r="AR1068" s="8">
        <v>0</v>
      </c>
      <c r="AT1068" s="34">
        <v>0.23494176372712147</v>
      </c>
      <c r="AU1068" s="34">
        <v>1.5541247740175712</v>
      </c>
      <c r="AV1068" s="7">
        <v>2</v>
      </c>
      <c r="AW1068" s="3" t="s">
        <v>2049</v>
      </c>
      <c r="AX1068" s="3" t="s">
        <v>2049</v>
      </c>
      <c r="AY1068" s="8">
        <v>3.5459870191546621</v>
      </c>
      <c r="AZ1068">
        <v>20.5</v>
      </c>
      <c r="BA1068">
        <v>39</v>
      </c>
      <c r="BB1068" s="8">
        <v>6.3433664245615154E-2</v>
      </c>
      <c r="BC1068" s="3" t="s">
        <v>2110</v>
      </c>
      <c r="BD1068" s="8">
        <v>1.0298919869379553</v>
      </c>
      <c r="BE1068">
        <f>VLOOKUP(A1068,'dati SCL7_com'!A:C,3,FALSE)</f>
        <v>0.4</v>
      </c>
    </row>
    <row r="1069" spans="1:57" x14ac:dyDescent="0.3">
      <c r="A1069">
        <v>65136</v>
      </c>
      <c r="B1069" t="s">
        <v>1770</v>
      </c>
      <c r="C1069">
        <v>5013</v>
      </c>
      <c r="D1069" t="s">
        <v>262</v>
      </c>
      <c r="E1069" t="str">
        <f>VLOOKUP(A1069,'0. dati base'!B:K,10,FALSE)</f>
        <v>CAMPANIA</v>
      </c>
      <c r="F1069" s="15" t="s">
        <v>2049</v>
      </c>
      <c r="G1069" s="8">
        <v>-3.7572254335260118E-2</v>
      </c>
      <c r="H1069">
        <v>104</v>
      </c>
      <c r="I1069" s="8">
        <v>20.28028028028028</v>
      </c>
      <c r="J1069" s="8">
        <v>76.834747878182696</v>
      </c>
      <c r="K1069">
        <v>46.039999999999992</v>
      </c>
      <c r="L1069">
        <v>0</v>
      </c>
      <c r="M1069" s="8">
        <v>11.772087186875494</v>
      </c>
      <c r="N1069" s="8">
        <v>0.52642595499738398</v>
      </c>
      <c r="O1069" s="8">
        <v>6.2271062271062272</v>
      </c>
      <c r="P1069" s="8">
        <v>22.495088408644399</v>
      </c>
      <c r="Q1069" s="15" t="s">
        <v>2049</v>
      </c>
      <c r="R1069" s="15" t="s">
        <v>2049</v>
      </c>
      <c r="S1069" s="15" t="s">
        <v>2049</v>
      </c>
      <c r="T1069" s="15" t="s">
        <v>2049</v>
      </c>
      <c r="U1069" s="16">
        <v>0</v>
      </c>
      <c r="V1069" s="17">
        <v>0</v>
      </c>
      <c r="X1069">
        <v>0</v>
      </c>
      <c r="Y1069">
        <v>45.8</v>
      </c>
      <c r="Z1069" s="8">
        <v>0.13853853853853854</v>
      </c>
      <c r="AA1069" s="8">
        <v>5.2388289676425268</v>
      </c>
      <c r="AB1069" s="9">
        <v>20.673076923076923</v>
      </c>
      <c r="AC1069">
        <v>6</v>
      </c>
      <c r="AD1069" s="8">
        <v>18.743959537572259</v>
      </c>
      <c r="AE1069" s="15" t="s">
        <v>2049</v>
      </c>
      <c r="AF1069" s="8">
        <v>67.688022284122567</v>
      </c>
      <c r="AG1069" s="8">
        <v>3.2362459549999998</v>
      </c>
      <c r="AH1069" s="8">
        <v>50</v>
      </c>
      <c r="AI1069" s="8">
        <v>0.10261494647215801</v>
      </c>
      <c r="AJ1069" s="8">
        <v>49.5</v>
      </c>
      <c r="AK1069" s="14">
        <v>29.9</v>
      </c>
      <c r="AL1069" s="8">
        <v>0</v>
      </c>
      <c r="AM1069" s="3" t="s">
        <v>2049</v>
      </c>
      <c r="AN1069">
        <v>0</v>
      </c>
      <c r="AO1069" s="3" t="s">
        <v>2049</v>
      </c>
      <c r="AP1069" s="3" t="s">
        <v>2049</v>
      </c>
      <c r="AQ1069" s="8">
        <v>0</v>
      </c>
      <c r="AR1069" s="8">
        <v>0</v>
      </c>
      <c r="AT1069" s="34">
        <v>8.0357142857142863E-2</v>
      </c>
      <c r="AU1069" s="34">
        <v>1.9948134849391581</v>
      </c>
      <c r="AV1069" s="7">
        <v>1</v>
      </c>
      <c r="AW1069" s="3" t="s">
        <v>2049</v>
      </c>
      <c r="AX1069" s="3" t="s">
        <v>2049</v>
      </c>
      <c r="AY1069" s="8">
        <v>4.6929198122832068</v>
      </c>
      <c r="AZ1069">
        <v>16.899999999999999</v>
      </c>
      <c r="BA1069">
        <v>5</v>
      </c>
      <c r="BB1069" s="8">
        <v>0</v>
      </c>
      <c r="BC1069" s="3" t="s">
        <v>2110</v>
      </c>
      <c r="BD1069" s="8">
        <v>0.10541851149061775</v>
      </c>
      <c r="BE1069">
        <f>VLOOKUP(A1069,'dati SCL7_com'!A:C,3,FALSE)</f>
        <v>0</v>
      </c>
    </row>
    <row r="1070" spans="1:57" x14ac:dyDescent="0.3">
      <c r="A1070">
        <v>65137</v>
      </c>
      <c r="B1070" t="s">
        <v>1781</v>
      </c>
      <c r="C1070">
        <v>50787</v>
      </c>
      <c r="D1070" t="s">
        <v>2097</v>
      </c>
      <c r="E1070" t="str">
        <f>VLOOKUP(A1070,'0. dati base'!B:K,10,FALSE)</f>
        <v>CAMPANIA</v>
      </c>
      <c r="F1070" s="15" t="s">
        <v>2049</v>
      </c>
      <c r="G1070" s="8">
        <v>6.2253090353001146E-2</v>
      </c>
      <c r="H1070">
        <v>2513</v>
      </c>
      <c r="I1070" s="8">
        <v>1.383640253534081</v>
      </c>
      <c r="J1070" s="8">
        <v>58.503565816511504</v>
      </c>
      <c r="K1070">
        <v>32.18</v>
      </c>
      <c r="L1070">
        <v>135</v>
      </c>
      <c r="M1070" s="8">
        <v>34.884039802554256</v>
      </c>
      <c r="N1070" s="8">
        <v>0.50606559832260001</v>
      </c>
      <c r="O1070" s="8">
        <v>0.70390894114123104</v>
      </c>
      <c r="P1070" s="8">
        <v>7.5427594070695552</v>
      </c>
      <c r="Q1070" s="15" t="s">
        <v>2049</v>
      </c>
      <c r="R1070" s="15" t="s">
        <v>2049</v>
      </c>
      <c r="S1070" s="15" t="s">
        <v>2049</v>
      </c>
      <c r="T1070" s="15" t="s">
        <v>2049</v>
      </c>
      <c r="U1070" s="16">
        <v>1</v>
      </c>
      <c r="V1070" s="17">
        <v>1</v>
      </c>
      <c r="X1070">
        <v>0</v>
      </c>
      <c r="Y1070">
        <v>0.5</v>
      </c>
      <c r="Z1070" s="8">
        <v>0.19628896486913402</v>
      </c>
      <c r="AA1070" s="8">
        <v>32.241323386312033</v>
      </c>
      <c r="AB1070" s="9">
        <v>17.776816317073166</v>
      </c>
      <c r="AC1070">
        <v>50</v>
      </c>
      <c r="AD1070" s="8">
        <v>21.117226240195581</v>
      </c>
      <c r="AE1070" s="15" t="s">
        <v>2049</v>
      </c>
      <c r="AF1070" s="8">
        <v>50.950748129675816</v>
      </c>
      <c r="AG1070" s="8">
        <v>1.9569471620000001</v>
      </c>
      <c r="AH1070" s="8">
        <v>48</v>
      </c>
      <c r="AI1070" s="8">
        <v>0.64598183734611803</v>
      </c>
      <c r="AJ1070" s="8">
        <v>328.7560975609756</v>
      </c>
      <c r="AK1070" s="14">
        <v>20.6</v>
      </c>
      <c r="AL1070" s="8">
        <v>4.3819868515914084</v>
      </c>
      <c r="AM1070" s="3" t="s">
        <v>2049</v>
      </c>
      <c r="AN1070">
        <v>0</v>
      </c>
      <c r="AO1070" s="3" t="s">
        <v>2049</v>
      </c>
      <c r="AP1070" s="3" t="s">
        <v>2049</v>
      </c>
      <c r="AQ1070" s="8">
        <v>0.47712936520744598</v>
      </c>
      <c r="AR1070" s="8">
        <v>0</v>
      </c>
      <c r="AT1070" s="34">
        <v>0.15286338675333408</v>
      </c>
      <c r="AU1070" s="34">
        <v>1.0238840648197374</v>
      </c>
      <c r="AV1070" s="7">
        <v>1</v>
      </c>
      <c r="AW1070" s="3" t="s">
        <v>2049</v>
      </c>
      <c r="AX1070" s="3" t="s">
        <v>2049</v>
      </c>
      <c r="AY1070" s="8">
        <v>2.4744635363053291</v>
      </c>
      <c r="AZ1070">
        <v>17.3</v>
      </c>
      <c r="BA1070">
        <v>21</v>
      </c>
      <c r="BB1070" s="8">
        <v>3.9380156339220672E-2</v>
      </c>
      <c r="BC1070" s="3" t="s">
        <v>2110</v>
      </c>
      <c r="BD1070" s="8">
        <v>1.1627906976744184</v>
      </c>
      <c r="BE1070">
        <f>VLOOKUP(A1070,'dati SCL7_com'!A:C,3,FALSE)</f>
        <v>0.6</v>
      </c>
    </row>
    <row r="1071" spans="1:57" x14ac:dyDescent="0.3">
      <c r="A1071">
        <v>65138</v>
      </c>
      <c r="B1071" t="s">
        <v>1782</v>
      </c>
      <c r="C1071">
        <v>1533</v>
      </c>
      <c r="D1071" t="s">
        <v>144</v>
      </c>
      <c r="E1071" t="str">
        <f>VLOOKUP(A1071,'0. dati base'!B:K,10,FALSE)</f>
        <v>CAMPANIA</v>
      </c>
      <c r="F1071" s="15" t="s">
        <v>2049</v>
      </c>
      <c r="G1071" s="8">
        <v>2.0161290322580645E-2</v>
      </c>
      <c r="H1071">
        <v>109</v>
      </c>
      <c r="I1071" s="8">
        <v>8.1027667984189726</v>
      </c>
      <c r="J1071" s="8">
        <v>70.051635111875996</v>
      </c>
      <c r="K1071">
        <v>31.960000000000004</v>
      </c>
      <c r="L1071">
        <v>4826</v>
      </c>
      <c r="M1071" s="8">
        <v>4.8804211008124501</v>
      </c>
      <c r="N1071" s="8">
        <v>0.729468599033816</v>
      </c>
      <c r="O1071" s="8">
        <v>1.449275362318841</v>
      </c>
      <c r="P1071" s="8">
        <v>32.642487046632127</v>
      </c>
      <c r="Q1071" s="15" t="s">
        <v>2049</v>
      </c>
      <c r="R1071" s="15" t="s">
        <v>2049</v>
      </c>
      <c r="S1071" s="15" t="s">
        <v>2049</v>
      </c>
      <c r="T1071" s="15" t="s">
        <v>2049</v>
      </c>
      <c r="U1071" s="16">
        <v>0</v>
      </c>
      <c r="V1071" s="17">
        <v>0</v>
      </c>
      <c r="X1071">
        <v>0</v>
      </c>
      <c r="Y1071">
        <v>0</v>
      </c>
      <c r="Z1071" s="8">
        <v>0.14426877470355731</v>
      </c>
      <c r="AA1071" s="8">
        <v>3.407880724174654</v>
      </c>
      <c r="AB1071" s="9">
        <v>17.391304347826086</v>
      </c>
      <c r="AC1071">
        <v>3</v>
      </c>
      <c r="AD1071" s="8">
        <v>21.105022831050231</v>
      </c>
      <c r="AE1071" s="15" t="s">
        <v>2049</v>
      </c>
      <c r="AF1071" s="8">
        <v>69.34306569343066</v>
      </c>
      <c r="AG1071" s="8">
        <v>2.958579882</v>
      </c>
      <c r="AH1071" s="8">
        <v>100</v>
      </c>
      <c r="AI1071" s="8">
        <v>0.67070532237126801</v>
      </c>
      <c r="AJ1071" s="8">
        <v>37.666666666666657</v>
      </c>
      <c r="AK1071" s="14">
        <v>26</v>
      </c>
      <c r="AL1071" s="8">
        <v>0</v>
      </c>
      <c r="AM1071" s="3" t="s">
        <v>2049</v>
      </c>
      <c r="AN1071">
        <v>0</v>
      </c>
      <c r="AO1071" s="3" t="s">
        <v>2049</v>
      </c>
      <c r="AP1071" s="3" t="s">
        <v>2049</v>
      </c>
      <c r="AQ1071" s="8">
        <v>0</v>
      </c>
      <c r="AR1071" s="8">
        <v>0</v>
      </c>
      <c r="AT1071" s="34">
        <v>0.16666666666666666</v>
      </c>
      <c r="AU1071" s="34">
        <v>2.6092628832354858</v>
      </c>
      <c r="AV1071" s="7">
        <v>1</v>
      </c>
      <c r="AW1071" s="3" t="s">
        <v>2049</v>
      </c>
      <c r="AX1071" s="3" t="s">
        <v>2049</v>
      </c>
      <c r="AY1071" s="8">
        <v>3.891050583657587</v>
      </c>
      <c r="AZ1071">
        <v>19.100000000000001</v>
      </c>
      <c r="BA1071">
        <v>17</v>
      </c>
      <c r="BB1071" s="8">
        <v>0</v>
      </c>
      <c r="BC1071" s="3" t="s">
        <v>2110</v>
      </c>
      <c r="BD1071" s="8">
        <v>1.2318840579710144</v>
      </c>
      <c r="BE1071">
        <f>VLOOKUP(A1071,'dati SCL7_com'!A:C,3,FALSE)</f>
        <v>1</v>
      </c>
    </row>
    <row r="1072" spans="1:57" x14ac:dyDescent="0.3">
      <c r="A1072">
        <v>65139</v>
      </c>
      <c r="B1072" t="s">
        <v>1812</v>
      </c>
      <c r="C1072">
        <v>331</v>
      </c>
      <c r="D1072" t="s">
        <v>170</v>
      </c>
      <c r="E1072" t="str">
        <f>VLOOKUP(A1072,'0. dati base'!B:K,10,FALSE)</f>
        <v>CAMPANIA</v>
      </c>
      <c r="F1072" s="15" t="s">
        <v>2049</v>
      </c>
      <c r="G1072" s="8">
        <v>-0.13895781637717122</v>
      </c>
      <c r="H1072">
        <v>48</v>
      </c>
      <c r="I1072" s="8">
        <v>53.02593659942363</v>
      </c>
      <c r="J1072" s="8">
        <v>69.9386503067484</v>
      </c>
      <c r="K1072">
        <v>42.28</v>
      </c>
      <c r="L1072">
        <v>0</v>
      </c>
      <c r="M1072" s="8">
        <v>2.1447295257764716</v>
      </c>
      <c r="N1072" s="8">
        <v>0.87437185929648198</v>
      </c>
      <c r="O1072" s="8">
        <v>0.50251256281406997</v>
      </c>
      <c r="P1072" s="8">
        <v>43.884892086330943</v>
      </c>
      <c r="Q1072" s="15" t="s">
        <v>2049</v>
      </c>
      <c r="R1072" s="15" t="s">
        <v>2049</v>
      </c>
      <c r="S1072" s="15" t="s">
        <v>2049</v>
      </c>
      <c r="T1072" s="15" t="s">
        <v>2049</v>
      </c>
      <c r="U1072" s="16">
        <v>0</v>
      </c>
      <c r="V1072" s="17">
        <v>0</v>
      </c>
      <c r="X1072">
        <v>0</v>
      </c>
      <c r="Y1072">
        <v>67.7</v>
      </c>
      <c r="Z1072" s="8">
        <v>0.12680115273775217</v>
      </c>
      <c r="AA1072" s="8">
        <v>0</v>
      </c>
      <c r="AB1072" s="9">
        <v>16.666666666666664</v>
      </c>
      <c r="AC1072">
        <v>0</v>
      </c>
      <c r="AD1072" s="8">
        <v>0</v>
      </c>
      <c r="AE1072" s="15" t="s">
        <v>2049</v>
      </c>
      <c r="AF1072" s="8">
        <v>550</v>
      </c>
      <c r="AG1072" s="8">
        <v>0.94547746600000004</v>
      </c>
      <c r="AH1072" s="8">
        <v>0</v>
      </c>
      <c r="AI1072">
        <v>0</v>
      </c>
      <c r="AJ1072">
        <v>0</v>
      </c>
      <c r="AK1072" s="14">
        <v>33.299999999999997</v>
      </c>
      <c r="AL1072" s="8">
        <v>0</v>
      </c>
      <c r="AM1072" s="3" t="s">
        <v>2049</v>
      </c>
      <c r="AN1072">
        <v>0</v>
      </c>
      <c r="AO1072" s="3" t="s">
        <v>2049</v>
      </c>
      <c r="AP1072" s="3" t="s">
        <v>2049</v>
      </c>
      <c r="AQ1072" s="8">
        <v>0</v>
      </c>
      <c r="AR1072" s="8">
        <v>0</v>
      </c>
      <c r="AT1072" s="34">
        <v>0.13043478260869565</v>
      </c>
      <c r="AU1072" s="34">
        <v>12.084592145015106</v>
      </c>
      <c r="AV1072" s="7">
        <v>1</v>
      </c>
      <c r="AW1072" s="3" t="s">
        <v>2049</v>
      </c>
      <c r="AX1072" s="3" t="s">
        <v>2049</v>
      </c>
      <c r="AY1072" s="8">
        <v>6.666666666666667</v>
      </c>
      <c r="AZ1072">
        <v>24.1</v>
      </c>
      <c r="BA1072">
        <v>0</v>
      </c>
      <c r="BB1072" s="8">
        <v>0</v>
      </c>
      <c r="BC1072" s="3" t="s">
        <v>2110</v>
      </c>
      <c r="BD1072" s="8">
        <v>0</v>
      </c>
      <c r="BE1072">
        <f>VLOOKUP(A1072,'dati SCL7_com'!A:C,3,FALSE)</f>
        <v>1</v>
      </c>
    </row>
    <row r="1073" spans="1:57" x14ac:dyDescent="0.3">
      <c r="A1073">
        <v>65140</v>
      </c>
      <c r="B1073" t="s">
        <v>1816</v>
      </c>
      <c r="C1073">
        <v>3995</v>
      </c>
      <c r="D1073" t="s">
        <v>187</v>
      </c>
      <c r="E1073" t="str">
        <f>VLOOKUP(A1073,'0. dati base'!B:K,10,FALSE)</f>
        <v>CAMPANIA</v>
      </c>
      <c r="F1073" s="15" t="s">
        <v>2049</v>
      </c>
      <c r="G1073" s="8">
        <v>3.614457831325301E-2</v>
      </c>
      <c r="H1073">
        <v>59</v>
      </c>
      <c r="I1073" s="8">
        <v>47.548028311425682</v>
      </c>
      <c r="J1073" s="8">
        <v>66.3694267515923</v>
      </c>
      <c r="K1073">
        <v>38.86</v>
      </c>
      <c r="L1073">
        <v>0</v>
      </c>
      <c r="M1073" s="8">
        <v>7.5920034562664469</v>
      </c>
      <c r="N1073" s="8">
        <v>0.58853783982365904</v>
      </c>
      <c r="O1073" s="8">
        <v>0.95518001469507696</v>
      </c>
      <c r="P1073" s="8">
        <v>21.69811320754717</v>
      </c>
      <c r="Q1073" s="15" t="s">
        <v>2049</v>
      </c>
      <c r="R1073" s="15" t="s">
        <v>2049</v>
      </c>
      <c r="S1073" s="15" t="s">
        <v>2049</v>
      </c>
      <c r="T1073" s="15" t="s">
        <v>2049</v>
      </c>
      <c r="U1073" s="16">
        <v>0</v>
      </c>
      <c r="V1073" s="17">
        <v>0</v>
      </c>
      <c r="X1073">
        <v>0</v>
      </c>
      <c r="Y1073">
        <v>28.1</v>
      </c>
      <c r="Z1073" s="8">
        <v>0.15596562184024268</v>
      </c>
      <c r="AA1073" s="8">
        <v>3.4936998854524628</v>
      </c>
      <c r="AB1073" s="9">
        <v>18.434343434343432</v>
      </c>
      <c r="AC1073">
        <v>4</v>
      </c>
      <c r="AD1073" s="8">
        <v>0</v>
      </c>
      <c r="AE1073" s="15" t="s">
        <v>2049</v>
      </c>
      <c r="AF1073" s="8">
        <v>68.994413407821227</v>
      </c>
      <c r="AG1073" s="8">
        <v>1.5118790499999999</v>
      </c>
      <c r="AH1073" s="8">
        <v>100</v>
      </c>
      <c r="AI1073" s="8">
        <v>0</v>
      </c>
      <c r="AJ1073" s="8">
        <v>67.75</v>
      </c>
      <c r="AK1073" s="14">
        <v>29.5</v>
      </c>
      <c r="AL1073" s="8">
        <v>0</v>
      </c>
      <c r="AM1073" s="3" t="s">
        <v>2049</v>
      </c>
      <c r="AN1073">
        <v>0</v>
      </c>
      <c r="AO1073" s="3" t="s">
        <v>2049</v>
      </c>
      <c r="AP1073" s="3" t="s">
        <v>2049</v>
      </c>
      <c r="AQ1073" s="8">
        <v>0</v>
      </c>
      <c r="AR1073" s="8">
        <v>0</v>
      </c>
      <c r="AT1073" s="34">
        <v>0.19587628865979381</v>
      </c>
      <c r="AU1073" s="34">
        <v>3.7546933667083855</v>
      </c>
      <c r="AV1073" s="7">
        <v>1</v>
      </c>
      <c r="AW1073" s="3" t="s">
        <v>2049</v>
      </c>
      <c r="AX1073" s="3" t="s">
        <v>2049</v>
      </c>
      <c r="AY1073" s="8">
        <v>4.5953535869287716</v>
      </c>
      <c r="AZ1073">
        <v>22.1</v>
      </c>
      <c r="BA1073">
        <v>6</v>
      </c>
      <c r="BB1073" s="8">
        <v>0.25031289111389238</v>
      </c>
      <c r="BC1073" s="3" t="s">
        <v>2110</v>
      </c>
      <c r="BD1073" s="8">
        <v>0.10504201680672269</v>
      </c>
      <c r="BE1073">
        <f>VLOOKUP(A1073,'dati SCL7_com'!A:C,3,FALSE)</f>
        <v>0</v>
      </c>
    </row>
    <row r="1074" spans="1:57" x14ac:dyDescent="0.3">
      <c r="A1074">
        <v>65141</v>
      </c>
      <c r="B1074" t="s">
        <v>1819</v>
      </c>
      <c r="C1074">
        <v>1337</v>
      </c>
      <c r="D1074" t="s">
        <v>301</v>
      </c>
      <c r="E1074" t="str">
        <f>VLOOKUP(A1074,'0. dati base'!B:K,10,FALSE)</f>
        <v>CAMPANIA</v>
      </c>
      <c r="F1074" s="15" t="s">
        <v>2049</v>
      </c>
      <c r="G1074" s="8">
        <v>-6.8212824010914053E-2</v>
      </c>
      <c r="H1074">
        <v>75</v>
      </c>
      <c r="I1074" s="8">
        <v>27.159590043923863</v>
      </c>
      <c r="J1074" s="8">
        <v>76.379310344827502</v>
      </c>
      <c r="K1074">
        <v>43.1</v>
      </c>
      <c r="L1074">
        <v>0</v>
      </c>
      <c r="M1074" s="8">
        <v>1.6287452558503235</v>
      </c>
      <c r="N1074" s="8">
        <v>0.83257229832572299</v>
      </c>
      <c r="O1074" s="8">
        <v>3.9573820395738202</v>
      </c>
      <c r="P1074" s="8">
        <v>34.46676970633694</v>
      </c>
      <c r="Q1074" s="15" t="s">
        <v>2049</v>
      </c>
      <c r="R1074" s="15" t="s">
        <v>2049</v>
      </c>
      <c r="S1074" s="15" t="s">
        <v>2049</v>
      </c>
      <c r="T1074" s="15" t="s">
        <v>2049</v>
      </c>
      <c r="U1074" s="16">
        <v>0</v>
      </c>
      <c r="V1074" s="17">
        <v>0</v>
      </c>
      <c r="X1074">
        <v>0</v>
      </c>
      <c r="Y1074">
        <v>7.2</v>
      </c>
      <c r="Z1074" s="8">
        <v>0.11127379209370425</v>
      </c>
      <c r="AA1074" s="8">
        <v>1.5034168564920272</v>
      </c>
      <c r="AB1074" s="9">
        <v>26.373626373626376</v>
      </c>
      <c r="AC1074">
        <v>3</v>
      </c>
      <c r="AD1074" s="8">
        <v>0</v>
      </c>
      <c r="AE1074" s="15" t="s">
        <v>2049</v>
      </c>
      <c r="AF1074" s="8">
        <v>90.697674418604649</v>
      </c>
      <c r="AG1074" s="8">
        <v>1.600512164</v>
      </c>
      <c r="AH1074" s="8">
        <v>100</v>
      </c>
      <c r="AI1074" s="8">
        <v>0</v>
      </c>
      <c r="AJ1074" s="8">
        <v>29</v>
      </c>
      <c r="AK1074" s="14">
        <v>33.5</v>
      </c>
      <c r="AL1074" s="8">
        <v>0</v>
      </c>
      <c r="AM1074" s="3" t="s">
        <v>2049</v>
      </c>
      <c r="AN1074">
        <v>0</v>
      </c>
      <c r="AO1074" s="3" t="s">
        <v>2049</v>
      </c>
      <c r="AP1074" s="3" t="s">
        <v>2049</v>
      </c>
      <c r="AQ1074" s="8">
        <v>0</v>
      </c>
      <c r="AR1074" s="8">
        <v>0</v>
      </c>
      <c r="AT1074" s="34">
        <v>0.18232044198895028</v>
      </c>
      <c r="AU1074" s="34">
        <v>8.2273747195213165</v>
      </c>
      <c r="AV1074" s="7">
        <v>1</v>
      </c>
      <c r="AW1074" s="3" t="s">
        <v>2049</v>
      </c>
      <c r="AX1074" s="3" t="s">
        <v>2049</v>
      </c>
      <c r="AY1074" s="8">
        <v>7.8864353312302837</v>
      </c>
      <c r="AZ1074">
        <v>17.3</v>
      </c>
      <c r="BA1074">
        <v>2</v>
      </c>
      <c r="BB1074" s="8">
        <v>0</v>
      </c>
      <c r="BC1074" s="3" t="s">
        <v>2110</v>
      </c>
      <c r="BD1074" s="8">
        <v>0.11148272017837234</v>
      </c>
      <c r="BE1074">
        <f>VLOOKUP(A1074,'dati SCL7_com'!A:C,3,FALSE)</f>
        <v>0.2</v>
      </c>
    </row>
    <row r="1075" spans="1:57" x14ac:dyDescent="0.3">
      <c r="A1075">
        <v>65142</v>
      </c>
      <c r="B1075" t="s">
        <v>1821</v>
      </c>
      <c r="C1075">
        <v>9979</v>
      </c>
      <c r="D1075" t="s">
        <v>227</v>
      </c>
      <c r="E1075" t="str">
        <f>VLOOKUP(A1075,'0. dati base'!B:K,10,FALSE)</f>
        <v>CAMPANIA</v>
      </c>
      <c r="F1075" s="15" t="s">
        <v>2049</v>
      </c>
      <c r="G1075" s="8">
        <v>-2.9691211401425177E-3</v>
      </c>
      <c r="H1075">
        <v>1175</v>
      </c>
      <c r="I1075" s="8">
        <v>2.1739130434782608</v>
      </c>
      <c r="J1075" s="8">
        <v>66.969785860956193</v>
      </c>
      <c r="K1075">
        <v>31.590000000000003</v>
      </c>
      <c r="L1075">
        <v>0</v>
      </c>
      <c r="M1075" s="8">
        <v>9.7764138535729952</v>
      </c>
      <c r="N1075" s="8">
        <v>0.51826625386996905</v>
      </c>
      <c r="O1075" s="8">
        <v>0.55727554179566596</v>
      </c>
      <c r="P1075" s="8">
        <v>11.36059877038225</v>
      </c>
      <c r="Q1075" s="15" t="s">
        <v>2049</v>
      </c>
      <c r="R1075" s="15" t="s">
        <v>2049</v>
      </c>
      <c r="S1075" s="15" t="s">
        <v>2049</v>
      </c>
      <c r="T1075" s="15" t="s">
        <v>2049</v>
      </c>
      <c r="U1075" s="16">
        <v>0</v>
      </c>
      <c r="V1075" s="17">
        <v>0</v>
      </c>
      <c r="X1075">
        <v>0</v>
      </c>
      <c r="Y1075">
        <v>0</v>
      </c>
      <c r="Z1075" s="8">
        <v>0.17986896962477666</v>
      </c>
      <c r="AA1075" s="8">
        <v>9.491235570756734</v>
      </c>
      <c r="AB1075" s="9">
        <v>15.129811996418979</v>
      </c>
      <c r="AC1075">
        <v>7</v>
      </c>
      <c r="AD1075" s="8">
        <v>21.689293598233991</v>
      </c>
      <c r="AE1075" s="15" t="s">
        <v>2049</v>
      </c>
      <c r="AF1075" s="8">
        <v>55.785837651122627</v>
      </c>
      <c r="AG1075" s="8">
        <v>1.4208581979999999</v>
      </c>
      <c r="AH1075" s="8">
        <v>42.857142857142897</v>
      </c>
      <c r="AI1075" s="8">
        <v>0.25943360219841699</v>
      </c>
      <c r="AJ1075" s="8">
        <v>136.42857142857139</v>
      </c>
      <c r="AK1075" s="14">
        <v>24</v>
      </c>
      <c r="AL1075" s="8">
        <v>0</v>
      </c>
      <c r="AM1075" s="3" t="s">
        <v>2049</v>
      </c>
      <c r="AN1075">
        <v>1</v>
      </c>
      <c r="AO1075" s="3" t="s">
        <v>2049</v>
      </c>
      <c r="AP1075" s="3" t="s">
        <v>2049</v>
      </c>
      <c r="AQ1075" s="8">
        <v>0</v>
      </c>
      <c r="AR1075" s="8">
        <v>0</v>
      </c>
      <c r="AT1075" s="34">
        <v>0.21052631578947367</v>
      </c>
      <c r="AU1075" s="34">
        <v>1.2025253031365868</v>
      </c>
      <c r="AV1075" s="7">
        <v>1</v>
      </c>
      <c r="AW1075" s="3" t="s">
        <v>2049</v>
      </c>
      <c r="AX1075" s="3" t="s">
        <v>2049</v>
      </c>
      <c r="AY1075" s="8">
        <v>2.660935421144202</v>
      </c>
      <c r="AZ1075">
        <v>24.8</v>
      </c>
      <c r="BA1075">
        <v>0</v>
      </c>
      <c r="BB1075" s="8">
        <v>0</v>
      </c>
      <c r="BC1075" s="3" t="s">
        <v>2110</v>
      </c>
      <c r="BD1075" s="8">
        <v>0</v>
      </c>
      <c r="BE1075">
        <f>VLOOKUP(A1075,'dati SCL7_com'!A:C,3,FALSE)</f>
        <v>0</v>
      </c>
    </row>
    <row r="1076" spans="1:57" x14ac:dyDescent="0.3">
      <c r="A1076">
        <v>65143</v>
      </c>
      <c r="B1076" t="s">
        <v>1822</v>
      </c>
      <c r="C1076">
        <v>3519</v>
      </c>
      <c r="D1076" t="s">
        <v>159</v>
      </c>
      <c r="E1076" t="str">
        <f>VLOOKUP(A1076,'0. dati base'!B:K,10,FALSE)</f>
        <v>CAMPANIA</v>
      </c>
      <c r="F1076" s="15" t="s">
        <v>2049</v>
      </c>
      <c r="G1076" s="8">
        <v>-1.3560300057703404E-2</v>
      </c>
      <c r="H1076">
        <v>42</v>
      </c>
      <c r="I1076" s="8">
        <v>33.021351272301843</v>
      </c>
      <c r="J1076" s="8">
        <v>68.225584594222795</v>
      </c>
      <c r="K1076">
        <v>39.75</v>
      </c>
      <c r="L1076">
        <v>1744</v>
      </c>
      <c r="M1076" s="8">
        <v>12.254831782390838</v>
      </c>
      <c r="N1076" s="8">
        <v>0.671817512877116</v>
      </c>
      <c r="O1076" s="8">
        <v>0.88300220750551905</v>
      </c>
      <c r="P1076" s="8">
        <v>25.96078431372549</v>
      </c>
      <c r="Q1076" s="15" t="s">
        <v>2049</v>
      </c>
      <c r="R1076" s="15" t="s">
        <v>2049</v>
      </c>
      <c r="S1076" s="15" t="s">
        <v>2049</v>
      </c>
      <c r="T1076" s="15" t="s">
        <v>2049</v>
      </c>
      <c r="U1076" s="16">
        <v>0</v>
      </c>
      <c r="V1076" s="17">
        <v>1</v>
      </c>
      <c r="X1076">
        <v>1</v>
      </c>
      <c r="Y1076">
        <v>34.799999999999997</v>
      </c>
      <c r="Z1076" s="8">
        <v>0.14828897338403041</v>
      </c>
      <c r="AA1076" s="8">
        <v>8.3213773314203721</v>
      </c>
      <c r="AB1076" s="9">
        <v>24.755700325732899</v>
      </c>
      <c r="AC1076">
        <v>5</v>
      </c>
      <c r="AD1076" s="8">
        <v>5.4043392504930967</v>
      </c>
      <c r="AE1076" s="15" t="s">
        <v>2049</v>
      </c>
      <c r="AF1076" s="8">
        <v>94.372294372294377</v>
      </c>
      <c r="AG1076" s="8">
        <v>0.65977567599999998</v>
      </c>
      <c r="AH1076" s="8">
        <v>100</v>
      </c>
      <c r="AI1076" s="8">
        <v>0.67153284671532798</v>
      </c>
      <c r="AJ1076" s="8">
        <v>35.200000000000003</v>
      </c>
      <c r="AK1076" s="14">
        <v>28.9</v>
      </c>
      <c r="AL1076" s="8">
        <v>0</v>
      </c>
      <c r="AM1076" s="3" t="s">
        <v>2049</v>
      </c>
      <c r="AN1076">
        <v>0</v>
      </c>
      <c r="AO1076" s="3" t="s">
        <v>2049</v>
      </c>
      <c r="AP1076" s="3" t="s">
        <v>2049</v>
      </c>
      <c r="AQ1076" s="8">
        <v>0</v>
      </c>
      <c r="AR1076" s="8">
        <v>0</v>
      </c>
      <c r="AT1076" s="34">
        <v>0.12883435582822086</v>
      </c>
      <c r="AU1076" s="34">
        <v>2.2733731173628873</v>
      </c>
      <c r="AV1076" s="7">
        <v>1</v>
      </c>
      <c r="AW1076" s="3" t="s">
        <v>2049</v>
      </c>
      <c r="AX1076" s="3" t="s">
        <v>2049</v>
      </c>
      <c r="AY1076" s="8">
        <v>2.6833631484794269</v>
      </c>
      <c r="AZ1076">
        <v>21.5</v>
      </c>
      <c r="BA1076">
        <v>5</v>
      </c>
      <c r="BB1076" s="8">
        <v>0</v>
      </c>
      <c r="BC1076" s="3" t="s">
        <v>2110</v>
      </c>
      <c r="BD1076" s="8">
        <v>6.2027043791092917E-2</v>
      </c>
      <c r="BE1076">
        <f>VLOOKUP(A1076,'dati SCL7_com'!A:C,3,FALSE)</f>
        <v>0.2</v>
      </c>
    </row>
    <row r="1077" spans="1:57" x14ac:dyDescent="0.3">
      <c r="A1077">
        <v>65144</v>
      </c>
      <c r="B1077" t="s">
        <v>1866</v>
      </c>
      <c r="C1077">
        <v>738</v>
      </c>
      <c r="D1077" t="s">
        <v>301</v>
      </c>
      <c r="E1077" t="str">
        <f>VLOOKUP(A1077,'0. dati base'!B:K,10,FALSE)</f>
        <v>CAMPANIA</v>
      </c>
      <c r="F1077" s="15" t="s">
        <v>2049</v>
      </c>
      <c r="G1077" s="8">
        <v>-8.9411764705882357E-2</v>
      </c>
      <c r="H1077">
        <v>53</v>
      </c>
      <c r="I1077" s="8">
        <v>13.178294573643413</v>
      </c>
      <c r="J1077" s="8">
        <v>73.142857142857096</v>
      </c>
      <c r="K1077">
        <v>46.04</v>
      </c>
      <c r="L1077">
        <v>0</v>
      </c>
      <c r="M1077" s="8">
        <v>0.77432151507638325</v>
      </c>
      <c r="N1077" s="8">
        <v>0.81881533101045301</v>
      </c>
      <c r="O1077" s="8">
        <v>0</v>
      </c>
      <c r="P1077" s="8">
        <v>21.212121212121211</v>
      </c>
      <c r="Q1077" s="15" t="s">
        <v>2049</v>
      </c>
      <c r="R1077" s="15" t="s">
        <v>2049</v>
      </c>
      <c r="S1077" s="15" t="s">
        <v>2049</v>
      </c>
      <c r="T1077" s="15" t="s">
        <v>2049</v>
      </c>
      <c r="U1077" s="16">
        <v>0</v>
      </c>
      <c r="V1077" s="17">
        <v>0</v>
      </c>
      <c r="X1077">
        <v>0</v>
      </c>
      <c r="Y1077">
        <v>83.4</v>
      </c>
      <c r="Z1077" s="8">
        <v>0.13436692506459949</v>
      </c>
      <c r="AA1077" s="8">
        <v>0.82004555808656043</v>
      </c>
      <c r="AB1077" s="9">
        <v>13.636363636363635</v>
      </c>
      <c r="AC1077">
        <v>2</v>
      </c>
      <c r="AD1077" s="8">
        <v>0</v>
      </c>
      <c r="AE1077" s="15" t="s">
        <v>2049</v>
      </c>
      <c r="AF1077" s="8">
        <v>236.36363636363637</v>
      </c>
      <c r="AG1077" s="8">
        <v>1.2728044119999999</v>
      </c>
      <c r="AH1077" s="8">
        <v>100</v>
      </c>
      <c r="AI1077" s="8">
        <v>0</v>
      </c>
      <c r="AJ1077" s="8">
        <v>9.5</v>
      </c>
      <c r="AK1077" s="14">
        <v>30.4</v>
      </c>
      <c r="AL1077" s="8">
        <v>0</v>
      </c>
      <c r="AM1077" s="3" t="s">
        <v>2049</v>
      </c>
      <c r="AN1077">
        <v>0</v>
      </c>
      <c r="AO1077" s="3" t="s">
        <v>2049</v>
      </c>
      <c r="AP1077" s="3" t="s">
        <v>2049</v>
      </c>
      <c r="AQ1077" s="8">
        <v>0</v>
      </c>
      <c r="AR1077" s="8">
        <v>0</v>
      </c>
      <c r="AT1077" s="34">
        <v>0.16483516483516483</v>
      </c>
      <c r="AU1077" s="34">
        <v>4.0650406504065044</v>
      </c>
      <c r="AV1077" s="7">
        <v>1</v>
      </c>
      <c r="AW1077" s="3" t="s">
        <v>2049</v>
      </c>
      <c r="AX1077" s="3" t="s">
        <v>2049</v>
      </c>
      <c r="AY1077" s="8">
        <v>2.9282576866764281</v>
      </c>
      <c r="AZ1077">
        <v>10.3</v>
      </c>
      <c r="BA1077">
        <v>0</v>
      </c>
      <c r="BB1077" s="8">
        <v>0</v>
      </c>
      <c r="BC1077" s="3" t="s">
        <v>2110</v>
      </c>
      <c r="BD1077" s="8">
        <v>0</v>
      </c>
      <c r="BE1077">
        <f>VLOOKUP(A1077,'dati SCL7_com'!A:C,3,FALSE)</f>
        <v>0</v>
      </c>
    </row>
    <row r="1078" spans="1:57" x14ac:dyDescent="0.3">
      <c r="A1078">
        <v>65145</v>
      </c>
      <c r="B1078" t="s">
        <v>1871</v>
      </c>
      <c r="C1078">
        <v>872</v>
      </c>
      <c r="D1078" t="s">
        <v>301</v>
      </c>
      <c r="E1078" t="str">
        <f>VLOOKUP(A1078,'0. dati base'!B:K,10,FALSE)</f>
        <v>CAMPANIA</v>
      </c>
      <c r="F1078" s="15" t="s">
        <v>2049</v>
      </c>
      <c r="G1078" s="8">
        <v>-0.13419117647058823</v>
      </c>
      <c r="H1078">
        <v>38</v>
      </c>
      <c r="I1078" s="8">
        <v>27.600849256900212</v>
      </c>
      <c r="J1078" s="8">
        <v>73.803526448362703</v>
      </c>
      <c r="K1078">
        <v>40.21</v>
      </c>
      <c r="L1078">
        <v>0</v>
      </c>
      <c r="M1078" s="8">
        <v>1.024164171418763</v>
      </c>
      <c r="N1078" s="8">
        <v>0.56081081081081097</v>
      </c>
      <c r="O1078" s="8">
        <v>2.477477477477477</v>
      </c>
      <c r="P1078" s="8">
        <v>36.342042755344423</v>
      </c>
      <c r="Q1078" s="15" t="s">
        <v>2049</v>
      </c>
      <c r="R1078" s="15" t="s">
        <v>2049</v>
      </c>
      <c r="S1078" s="15" t="s">
        <v>2049</v>
      </c>
      <c r="T1078" s="15" t="s">
        <v>2049</v>
      </c>
      <c r="U1078" s="16">
        <v>0</v>
      </c>
      <c r="V1078" s="17">
        <v>0</v>
      </c>
      <c r="X1078">
        <v>0</v>
      </c>
      <c r="Y1078">
        <v>61.9</v>
      </c>
      <c r="Z1078" s="8">
        <v>0.15286624203821655</v>
      </c>
      <c r="AA1078" s="8">
        <v>2.3234624145785876</v>
      </c>
      <c r="AB1078" s="9">
        <v>9.5744680851063837</v>
      </c>
      <c r="AC1078">
        <v>3</v>
      </c>
      <c r="AD1078" s="8">
        <v>0</v>
      </c>
      <c r="AE1078" s="15" t="s">
        <v>2049</v>
      </c>
      <c r="AF1078" s="8">
        <v>115.55555555555554</v>
      </c>
      <c r="AG1078" s="8">
        <v>0.70596540799999996</v>
      </c>
      <c r="AH1078" s="8">
        <v>100</v>
      </c>
      <c r="AI1078" s="8">
        <v>0</v>
      </c>
      <c r="AJ1078" s="8">
        <v>20.666666666666671</v>
      </c>
      <c r="AK1078" s="14">
        <v>29.6</v>
      </c>
      <c r="AL1078" s="8">
        <v>0</v>
      </c>
      <c r="AM1078" s="3" t="s">
        <v>2049</v>
      </c>
      <c r="AN1078">
        <v>0</v>
      </c>
      <c r="AO1078" s="3" t="s">
        <v>2049</v>
      </c>
      <c r="AP1078" s="3" t="s">
        <v>2049</v>
      </c>
      <c r="AQ1078" s="8">
        <v>0</v>
      </c>
      <c r="AR1078" s="8">
        <v>0</v>
      </c>
      <c r="AT1078" s="34">
        <v>0.234375</v>
      </c>
      <c r="AU1078" s="34">
        <v>5.7339449541284404</v>
      </c>
      <c r="AV1078" s="7">
        <v>1</v>
      </c>
      <c r="AW1078" s="3" t="s">
        <v>2049</v>
      </c>
      <c r="AX1078" s="3" t="s">
        <v>2049</v>
      </c>
      <c r="AY1078" s="8">
        <v>3.6540803897685752</v>
      </c>
      <c r="AZ1078">
        <v>17.3</v>
      </c>
      <c r="BA1078">
        <v>1</v>
      </c>
      <c r="BB1078" s="8">
        <v>0</v>
      </c>
      <c r="BC1078" s="3" t="s">
        <v>2110</v>
      </c>
      <c r="BD1078" s="8">
        <v>4.1442188147534191E-2</v>
      </c>
      <c r="BE1078">
        <f>VLOOKUP(A1078,'dati SCL7_com'!A:C,3,FALSE)</f>
        <v>0</v>
      </c>
    </row>
    <row r="1079" spans="1:57" x14ac:dyDescent="0.3">
      <c r="A1079">
        <v>65146</v>
      </c>
      <c r="B1079" t="s">
        <v>1894</v>
      </c>
      <c r="C1079">
        <v>7976</v>
      </c>
      <c r="D1079" t="s">
        <v>262</v>
      </c>
      <c r="E1079" t="str">
        <f>VLOOKUP(A1079,'0. dati base'!B:K,10,FALSE)</f>
        <v>CAMPANIA</v>
      </c>
      <c r="F1079" s="15" t="s">
        <v>2049</v>
      </c>
      <c r="G1079" s="8">
        <v>-7.1593253245965296E-3</v>
      </c>
      <c r="H1079">
        <v>132</v>
      </c>
      <c r="I1079" s="8">
        <v>29.344903446590077</v>
      </c>
      <c r="J1079" s="8">
        <v>76.642111724984602</v>
      </c>
      <c r="K1079">
        <v>48.89</v>
      </c>
      <c r="L1079">
        <v>816</v>
      </c>
      <c r="M1079" s="8">
        <v>18.840916484640051</v>
      </c>
      <c r="N1079" s="8">
        <v>0.451552795031056</v>
      </c>
      <c r="O1079" s="8">
        <v>2.1428571428571428</v>
      </c>
      <c r="P1079" s="8">
        <v>23.401360544217692</v>
      </c>
      <c r="Q1079" s="15" t="s">
        <v>2049</v>
      </c>
      <c r="R1079" s="15" t="s">
        <v>2049</v>
      </c>
      <c r="S1079" s="15" t="s">
        <v>2049</v>
      </c>
      <c r="T1079" s="15" t="s">
        <v>2049</v>
      </c>
      <c r="U1079" s="16">
        <v>0</v>
      </c>
      <c r="V1079" s="17">
        <v>0</v>
      </c>
      <c r="X1079">
        <v>0</v>
      </c>
      <c r="Y1079">
        <v>1.8</v>
      </c>
      <c r="Z1079" s="8">
        <v>0.14360791982400392</v>
      </c>
      <c r="AA1079" s="8">
        <v>17.488443759630201</v>
      </c>
      <c r="AB1079" s="9">
        <v>20.551724137931036</v>
      </c>
      <c r="AC1079">
        <v>14</v>
      </c>
      <c r="AD1079" s="8">
        <v>17.146382978723409</v>
      </c>
      <c r="AE1079" s="15" t="s">
        <v>2049</v>
      </c>
      <c r="AF1079" s="8">
        <v>38.904109589041099</v>
      </c>
      <c r="AG1079" s="8">
        <v>0.93507881400000004</v>
      </c>
      <c r="AH1079" s="8">
        <v>71.428571428571402</v>
      </c>
      <c r="AI1079" s="8">
        <v>4.9635181416588001E-2</v>
      </c>
      <c r="AJ1079" s="8">
        <v>215.09090909090909</v>
      </c>
      <c r="AK1079" s="14">
        <v>29</v>
      </c>
      <c r="AL1079" s="8">
        <v>0</v>
      </c>
      <c r="AM1079" s="3" t="s">
        <v>2049</v>
      </c>
      <c r="AN1079">
        <v>0</v>
      </c>
      <c r="AO1079" s="3" t="s">
        <v>2049</v>
      </c>
      <c r="AP1079" s="3" t="s">
        <v>2049</v>
      </c>
      <c r="AQ1079" s="8">
        <v>0</v>
      </c>
      <c r="AR1079" s="8">
        <v>0</v>
      </c>
      <c r="AT1079" s="34">
        <v>0.13015688553166763</v>
      </c>
      <c r="AU1079" s="34">
        <v>2.3821464393179541</v>
      </c>
      <c r="AV1079" s="7">
        <v>2</v>
      </c>
      <c r="AW1079" s="3" t="s">
        <v>2049</v>
      </c>
      <c r="AX1079" s="3" t="s">
        <v>2049</v>
      </c>
      <c r="AY1079" s="8">
        <v>4.1391799249773644</v>
      </c>
      <c r="AZ1079">
        <v>17.8</v>
      </c>
      <c r="BA1079">
        <v>23</v>
      </c>
      <c r="BB1079" s="8">
        <v>0.37612838515546637</v>
      </c>
      <c r="BC1079" s="3" t="s">
        <v>2110</v>
      </c>
      <c r="BD1079" s="8">
        <v>0.42310821806346621</v>
      </c>
      <c r="BE1079">
        <f>VLOOKUP(A1079,'dati SCL7_com'!A:C,3,FALSE)</f>
        <v>0.4</v>
      </c>
    </row>
    <row r="1080" spans="1:57" x14ac:dyDescent="0.3">
      <c r="A1080">
        <v>65147</v>
      </c>
      <c r="B1080" t="s">
        <v>1914</v>
      </c>
      <c r="C1080">
        <v>1871</v>
      </c>
      <c r="D1080" t="s">
        <v>301</v>
      </c>
      <c r="E1080" t="str">
        <f>VLOOKUP(A1080,'0. dati base'!B:K,10,FALSE)</f>
        <v>CAMPANIA</v>
      </c>
      <c r="F1080" s="15" t="s">
        <v>2049</v>
      </c>
      <c r="G1080" s="8">
        <v>0.18229508196721311</v>
      </c>
      <c r="H1080">
        <v>213</v>
      </c>
      <c r="I1080" s="8">
        <v>19.190238491403218</v>
      </c>
      <c r="J1080" s="8">
        <v>76.271186440677894</v>
      </c>
      <c r="K1080">
        <v>45.88</v>
      </c>
      <c r="L1080">
        <v>18103</v>
      </c>
      <c r="M1080" s="8">
        <v>1.8595159536932848</v>
      </c>
      <c r="N1080" s="8">
        <v>0.19931271477663201</v>
      </c>
      <c r="O1080" s="8">
        <v>0.17182130584192401</v>
      </c>
      <c r="P1080" s="8">
        <v>25.945241199478481</v>
      </c>
      <c r="Q1080" s="15" t="s">
        <v>2049</v>
      </c>
      <c r="R1080" s="15" t="s">
        <v>2049</v>
      </c>
      <c r="S1080" s="15" t="s">
        <v>2049</v>
      </c>
      <c r="T1080" s="15" t="s">
        <v>2049</v>
      </c>
      <c r="U1080" s="16">
        <v>0</v>
      </c>
      <c r="V1080" s="17">
        <v>0</v>
      </c>
      <c r="X1080">
        <v>0</v>
      </c>
      <c r="Y1080">
        <v>0</v>
      </c>
      <c r="Z1080" s="8">
        <v>0.15307820299500832</v>
      </c>
      <c r="AA1080" s="8">
        <v>1.867881548974943</v>
      </c>
      <c r="AB1080" s="9">
        <v>10.227272727272728</v>
      </c>
      <c r="AC1080">
        <v>3</v>
      </c>
      <c r="AD1080" s="8">
        <v>43.768115942028977</v>
      </c>
      <c r="AE1080" s="15" t="s">
        <v>2049</v>
      </c>
      <c r="AF1080" s="8">
        <v>78.362573099415201</v>
      </c>
      <c r="AG1080" s="8">
        <v>0.73354116999999996</v>
      </c>
      <c r="AH1080" s="8">
        <v>33.3333333333333</v>
      </c>
      <c r="AI1080" s="8">
        <v>0.77930463576158904</v>
      </c>
      <c r="AJ1080" s="8">
        <v>51</v>
      </c>
      <c r="AK1080" s="14">
        <v>25.1</v>
      </c>
      <c r="AL1080" s="8">
        <v>0</v>
      </c>
      <c r="AM1080" s="3" t="s">
        <v>2049</v>
      </c>
      <c r="AN1080">
        <v>0</v>
      </c>
      <c r="AO1080" s="3" t="s">
        <v>2049</v>
      </c>
      <c r="AP1080" s="3" t="s">
        <v>2049</v>
      </c>
      <c r="AQ1080" s="8">
        <v>0</v>
      </c>
      <c r="AR1080" s="8">
        <v>0</v>
      </c>
      <c r="AT1080" s="34">
        <v>0.15776699029126215</v>
      </c>
      <c r="AU1080" s="34">
        <v>3.206841261357563</v>
      </c>
      <c r="AV1080" s="7">
        <v>2</v>
      </c>
      <c r="AW1080" s="3" t="s">
        <v>2049</v>
      </c>
      <c r="AX1080" s="3" t="s">
        <v>2049</v>
      </c>
      <c r="AY1080" s="8">
        <v>2.7173913043478262</v>
      </c>
      <c r="AZ1080">
        <v>12.8</v>
      </c>
      <c r="BA1080">
        <v>0</v>
      </c>
      <c r="BB1080" s="8">
        <v>0</v>
      </c>
      <c r="BC1080" s="3" t="s">
        <v>2110</v>
      </c>
      <c r="BD1080" s="8">
        <v>0</v>
      </c>
      <c r="BE1080">
        <f>VLOOKUP(A1080,'dati SCL7_com'!A:C,3,FALSE)</f>
        <v>0.4</v>
      </c>
    </row>
    <row r="1081" spans="1:57" x14ac:dyDescent="0.3">
      <c r="A1081">
        <v>65148</v>
      </c>
      <c r="B1081" t="s">
        <v>1918</v>
      </c>
      <c r="C1081">
        <v>1263</v>
      </c>
      <c r="D1081" t="s">
        <v>273</v>
      </c>
      <c r="E1081" t="str">
        <f>VLOOKUP(A1081,'0. dati base'!B:K,10,FALSE)</f>
        <v>CAMPANIA</v>
      </c>
      <c r="F1081" s="15" t="s">
        <v>2049</v>
      </c>
      <c r="G1081" s="8">
        <v>2.8409090909090908E-2</v>
      </c>
      <c r="H1081">
        <v>79</v>
      </c>
      <c r="I1081" s="8">
        <v>32.991318074191</v>
      </c>
      <c r="J1081" s="8">
        <v>81.856540084388101</v>
      </c>
      <c r="K1081">
        <v>38.340000000000003</v>
      </c>
      <c r="L1081">
        <v>0</v>
      </c>
      <c r="M1081" s="8">
        <v>3.2893487753939623</v>
      </c>
      <c r="N1081" s="8">
        <v>0.45355191256830601</v>
      </c>
      <c r="O1081" s="8">
        <v>3.6429872495446269</v>
      </c>
      <c r="P1081" s="8">
        <v>35.714285714285722</v>
      </c>
      <c r="Q1081" s="15" t="s">
        <v>2049</v>
      </c>
      <c r="R1081" s="15" t="s">
        <v>2049</v>
      </c>
      <c r="S1081" s="15" t="s">
        <v>2049</v>
      </c>
      <c r="T1081" s="15" t="s">
        <v>2049</v>
      </c>
      <c r="U1081" s="16">
        <v>0</v>
      </c>
      <c r="V1081" s="17">
        <v>0</v>
      </c>
      <c r="X1081">
        <v>0</v>
      </c>
      <c r="Y1081">
        <v>0</v>
      </c>
      <c r="Z1081" s="8">
        <v>0.15785319652722968</v>
      </c>
      <c r="AA1081" s="8">
        <v>1.2871287128712872</v>
      </c>
      <c r="AB1081" s="9">
        <v>10.9375</v>
      </c>
      <c r="AC1081">
        <v>2</v>
      </c>
      <c r="AD1081" s="8">
        <v>12.45</v>
      </c>
      <c r="AE1081" s="15" t="s">
        <v>2049</v>
      </c>
      <c r="AF1081" s="8">
        <v>250</v>
      </c>
      <c r="AG1081" s="8">
        <v>0.84133772699999998</v>
      </c>
      <c r="AH1081" s="8">
        <v>100</v>
      </c>
      <c r="AI1081" s="8">
        <v>0</v>
      </c>
      <c r="AJ1081" s="8">
        <v>14</v>
      </c>
      <c r="AK1081" s="14">
        <v>25.3</v>
      </c>
      <c r="AL1081" s="8">
        <v>0</v>
      </c>
      <c r="AM1081" s="3" t="s">
        <v>2049</v>
      </c>
      <c r="AN1081">
        <v>0</v>
      </c>
      <c r="AO1081" s="3" t="s">
        <v>2049</v>
      </c>
      <c r="AP1081" s="3" t="s">
        <v>2049</v>
      </c>
      <c r="AQ1081" s="8">
        <v>0</v>
      </c>
      <c r="AR1081" s="8">
        <v>13.688584698117818</v>
      </c>
      <c r="AT1081" s="34">
        <v>0.13461538461538461</v>
      </c>
      <c r="AU1081" s="34">
        <v>4.7505938242280283</v>
      </c>
      <c r="AV1081" s="7">
        <v>1</v>
      </c>
      <c r="AW1081" s="3" t="s">
        <v>2049</v>
      </c>
      <c r="AX1081" s="3" t="s">
        <v>2049</v>
      </c>
      <c r="AY1081" s="8">
        <v>0.80450522928399026</v>
      </c>
      <c r="AZ1081">
        <v>19</v>
      </c>
      <c r="BA1081">
        <v>1</v>
      </c>
      <c r="BB1081" s="8">
        <v>0</v>
      </c>
      <c r="BC1081" s="3" t="s">
        <v>2110</v>
      </c>
      <c r="BD1081" s="8">
        <v>6.2893081761006289E-2</v>
      </c>
      <c r="BE1081">
        <f>VLOOKUP(A1081,'dati SCL7_com'!A:C,3,FALSE)</f>
        <v>0.2</v>
      </c>
    </row>
    <row r="1082" spans="1:57" x14ac:dyDescent="0.3">
      <c r="A1082">
        <v>65149</v>
      </c>
      <c r="B1082" t="s">
        <v>1923</v>
      </c>
      <c r="C1082">
        <v>2118</v>
      </c>
      <c r="D1082" t="s">
        <v>273</v>
      </c>
      <c r="E1082" t="str">
        <f>VLOOKUP(A1082,'0. dati base'!B:K,10,FALSE)</f>
        <v>CAMPANIA</v>
      </c>
      <c r="F1082" s="15" t="s">
        <v>2049</v>
      </c>
      <c r="G1082" s="8">
        <v>-8.6538461538461536E-2</v>
      </c>
      <c r="H1082">
        <v>103</v>
      </c>
      <c r="I1082" s="8">
        <v>15.789473684210526</v>
      </c>
      <c r="J1082" s="8">
        <v>74.115044247787594</v>
      </c>
      <c r="K1082">
        <v>41.89</v>
      </c>
      <c r="L1082">
        <v>1063</v>
      </c>
      <c r="M1082" s="8">
        <v>7.437820391114486</v>
      </c>
      <c r="N1082" s="8">
        <v>0.52832244008714602</v>
      </c>
      <c r="O1082" s="8">
        <v>0.65359477124182996</v>
      </c>
      <c r="P1082" s="8">
        <v>43.50696991929567</v>
      </c>
      <c r="Q1082" s="15" t="s">
        <v>2049</v>
      </c>
      <c r="R1082" s="15" t="s">
        <v>2049</v>
      </c>
      <c r="S1082" s="15" t="s">
        <v>2049</v>
      </c>
      <c r="T1082" s="15" t="s">
        <v>2049</v>
      </c>
      <c r="U1082" s="16">
        <v>0</v>
      </c>
      <c r="V1082" s="17">
        <v>0</v>
      </c>
      <c r="X1082">
        <v>1</v>
      </c>
      <c r="Y1082">
        <v>92.6</v>
      </c>
      <c r="Z1082" s="8">
        <v>0.13455377574370708</v>
      </c>
      <c r="AA1082" s="8">
        <v>8.0198019801980198</v>
      </c>
      <c r="AB1082" s="9">
        <v>16.463414634146343</v>
      </c>
      <c r="AC1082">
        <v>4</v>
      </c>
      <c r="AD1082" s="8">
        <v>38.901360544217688</v>
      </c>
      <c r="AE1082" s="15" t="s">
        <v>2049</v>
      </c>
      <c r="AF1082" s="8">
        <v>37.185929648241206</v>
      </c>
      <c r="AG1082" s="8">
        <v>0.56285178199999997</v>
      </c>
      <c r="AH1082" s="8">
        <v>50</v>
      </c>
      <c r="AI1082" s="8">
        <v>0.75343184401503904</v>
      </c>
      <c r="AJ1082" s="8">
        <v>45.25</v>
      </c>
      <c r="AK1082" s="14">
        <v>29.5</v>
      </c>
      <c r="AL1082" s="8">
        <v>0</v>
      </c>
      <c r="AM1082" s="3" t="s">
        <v>2049</v>
      </c>
      <c r="AN1082">
        <v>0</v>
      </c>
      <c r="AO1082" s="3" t="s">
        <v>2049</v>
      </c>
      <c r="AP1082" s="3" t="s">
        <v>2049</v>
      </c>
      <c r="AQ1082" s="8">
        <v>0</v>
      </c>
      <c r="AR1082" s="8">
        <v>0</v>
      </c>
      <c r="AT1082" s="34">
        <v>0.27444794952681389</v>
      </c>
      <c r="AU1082" s="34">
        <v>3.7771482530689333</v>
      </c>
      <c r="AV1082" s="7">
        <v>1</v>
      </c>
      <c r="AW1082" s="3" t="s">
        <v>2049</v>
      </c>
      <c r="AX1082" s="3" t="s">
        <v>2049</v>
      </c>
      <c r="AY1082" s="8">
        <v>3.3849129593810452</v>
      </c>
      <c r="AZ1082">
        <v>16.5</v>
      </c>
      <c r="BA1082">
        <v>5</v>
      </c>
      <c r="BB1082" s="8">
        <v>0</v>
      </c>
      <c r="BC1082" s="3" t="s">
        <v>2110</v>
      </c>
      <c r="BD1082" s="8">
        <v>0.23934897079942555</v>
      </c>
      <c r="BE1082">
        <f>VLOOKUP(A1082,'dati SCL7_com'!A:C,3,FALSE)</f>
        <v>0.2</v>
      </c>
    </row>
    <row r="1083" spans="1:57" x14ac:dyDescent="0.3">
      <c r="A1083">
        <v>65150</v>
      </c>
      <c r="B1083" t="s">
        <v>1933</v>
      </c>
      <c r="C1083">
        <v>523</v>
      </c>
      <c r="D1083" t="s">
        <v>273</v>
      </c>
      <c r="E1083" t="str">
        <f>VLOOKUP(A1083,'0. dati base'!B:K,10,FALSE)</f>
        <v>CAMPANIA</v>
      </c>
      <c r="F1083" s="15" t="s">
        <v>2049</v>
      </c>
      <c r="G1083" s="8">
        <v>-6.633499170812604E-2</v>
      </c>
      <c r="H1083">
        <v>16</v>
      </c>
      <c r="I1083" s="8">
        <v>31.083481349911189</v>
      </c>
      <c r="J1083" s="8">
        <v>86.561264822134305</v>
      </c>
      <c r="K1083">
        <v>43.89</v>
      </c>
      <c r="L1083">
        <v>0</v>
      </c>
      <c r="M1083" s="8">
        <v>1.5236377444465539</v>
      </c>
      <c r="N1083" s="8">
        <v>0.912337662337662</v>
      </c>
      <c r="O1083" s="8">
        <v>0</v>
      </c>
      <c r="P1083" s="8">
        <v>27.41935483870968</v>
      </c>
      <c r="Q1083" s="15" t="s">
        <v>2049</v>
      </c>
      <c r="R1083" s="15" t="s">
        <v>2049</v>
      </c>
      <c r="S1083" s="15" t="s">
        <v>2049</v>
      </c>
      <c r="T1083" s="15" t="s">
        <v>2049</v>
      </c>
      <c r="U1083" s="16">
        <v>0</v>
      </c>
      <c r="V1083" s="17">
        <v>0</v>
      </c>
      <c r="X1083">
        <v>0</v>
      </c>
      <c r="Y1083">
        <v>86.2</v>
      </c>
      <c r="Z1083" s="8">
        <v>9.236234458259325E-2</v>
      </c>
      <c r="AA1083" s="8">
        <v>2.1782178217821779</v>
      </c>
      <c r="AB1083" s="9">
        <v>8.8235294117647065</v>
      </c>
      <c r="AC1083">
        <v>2</v>
      </c>
      <c r="AD1083" s="8">
        <v>13.65384615384615</v>
      </c>
      <c r="AE1083" s="15" t="s">
        <v>2049</v>
      </c>
      <c r="AF1083" s="8">
        <v>87.5</v>
      </c>
      <c r="AG1083" s="8">
        <v>3.2634032629999998</v>
      </c>
      <c r="AH1083" s="8">
        <v>100</v>
      </c>
      <c r="AI1083" s="8">
        <v>0.42253521126760601</v>
      </c>
      <c r="AJ1083" s="8">
        <v>10</v>
      </c>
      <c r="AK1083" s="14">
        <v>31.7</v>
      </c>
      <c r="AL1083" s="8">
        <v>0</v>
      </c>
      <c r="AM1083" s="3" t="s">
        <v>2049</v>
      </c>
      <c r="AN1083">
        <v>0</v>
      </c>
      <c r="AO1083" s="3" t="s">
        <v>2049</v>
      </c>
      <c r="AP1083" s="3" t="s">
        <v>2049</v>
      </c>
      <c r="AQ1083" s="8">
        <v>0</v>
      </c>
      <c r="AR1083" s="8">
        <v>0</v>
      </c>
      <c r="AT1083" s="34">
        <v>0.20689655172413793</v>
      </c>
      <c r="AU1083" s="34">
        <v>5.7361376673040159</v>
      </c>
      <c r="AV1083" s="7">
        <v>1</v>
      </c>
      <c r="AW1083" s="3" t="s">
        <v>2049</v>
      </c>
      <c r="AX1083" s="3" t="s">
        <v>2049</v>
      </c>
      <c r="AY1083" s="8">
        <v>4.0404040404040407</v>
      </c>
      <c r="AZ1083">
        <v>23.8</v>
      </c>
      <c r="BA1083">
        <v>0</v>
      </c>
      <c r="BB1083" s="8">
        <v>0</v>
      </c>
      <c r="BC1083" s="3" t="s">
        <v>2110</v>
      </c>
      <c r="BD1083" s="8">
        <v>0</v>
      </c>
      <c r="BE1083">
        <f>VLOOKUP(A1083,'dati SCL7_com'!A:C,3,FALSE)</f>
        <v>0.2</v>
      </c>
    </row>
    <row r="1084" spans="1:57" x14ac:dyDescent="0.3">
      <c r="A1084">
        <v>65151</v>
      </c>
      <c r="B1084" t="s">
        <v>1936</v>
      </c>
      <c r="C1084">
        <v>4171</v>
      </c>
      <c r="D1084" t="s">
        <v>144</v>
      </c>
      <c r="E1084" t="str">
        <f>VLOOKUP(A1084,'0. dati base'!B:K,10,FALSE)</f>
        <v>CAMPANIA</v>
      </c>
      <c r="F1084" s="15" t="s">
        <v>2049</v>
      </c>
      <c r="G1084" s="8">
        <v>3.6848792884371026E-2</v>
      </c>
      <c r="H1084">
        <v>164</v>
      </c>
      <c r="I1084" s="8">
        <v>23.651960784313726</v>
      </c>
      <c r="J1084" s="8">
        <v>64.431295200525895</v>
      </c>
      <c r="K1084">
        <v>32.07</v>
      </c>
      <c r="L1084">
        <v>539</v>
      </c>
      <c r="M1084" s="8">
        <v>12.804668726398901</v>
      </c>
      <c r="N1084" s="8">
        <v>0.54800936768149899</v>
      </c>
      <c r="O1084" s="8">
        <v>1.3270882123341139</v>
      </c>
      <c r="P1084" s="8">
        <v>32.724056603773583</v>
      </c>
      <c r="Q1084" s="15" t="s">
        <v>2049</v>
      </c>
      <c r="R1084" s="15" t="s">
        <v>2049</v>
      </c>
      <c r="S1084" s="15" t="s">
        <v>2049</v>
      </c>
      <c r="T1084" s="15" t="s">
        <v>2049</v>
      </c>
      <c r="U1084" s="16">
        <v>0</v>
      </c>
      <c r="V1084" s="17">
        <v>0</v>
      </c>
      <c r="X1084">
        <v>0</v>
      </c>
      <c r="Y1084">
        <v>14.8</v>
      </c>
      <c r="Z1084" s="8">
        <v>0.1786764705882353</v>
      </c>
      <c r="AA1084" s="8">
        <v>12.35356762513312</v>
      </c>
      <c r="AB1084" s="9">
        <v>18.961625282167045</v>
      </c>
      <c r="AC1084">
        <v>4</v>
      </c>
      <c r="AD1084" s="8">
        <v>11.27572016460905</v>
      </c>
      <c r="AE1084" s="15" t="s">
        <v>2049</v>
      </c>
      <c r="AF1084" s="8">
        <v>76.349614395886888</v>
      </c>
      <c r="AG1084" s="8">
        <v>1.2949174489999999</v>
      </c>
      <c r="AH1084" s="8">
        <v>100</v>
      </c>
      <c r="AI1084" s="8">
        <v>0.32749391727493898</v>
      </c>
      <c r="AJ1084" s="8">
        <v>77</v>
      </c>
      <c r="AK1084" s="14">
        <v>29.2</v>
      </c>
      <c r="AL1084" s="8">
        <v>0</v>
      </c>
      <c r="AM1084" s="3" t="s">
        <v>2049</v>
      </c>
      <c r="AN1084">
        <v>0</v>
      </c>
      <c r="AO1084" s="3" t="s">
        <v>2049</v>
      </c>
      <c r="AP1084" s="3" t="s">
        <v>2049</v>
      </c>
      <c r="AQ1084" s="8">
        <v>0</v>
      </c>
      <c r="AR1084" s="8">
        <v>0</v>
      </c>
      <c r="AT1084" s="34">
        <v>0.16113744075829384</v>
      </c>
      <c r="AU1084" s="34">
        <v>2.1577559338288181</v>
      </c>
      <c r="AV1084" s="7">
        <v>2</v>
      </c>
      <c r="AW1084" s="3" t="s">
        <v>2049</v>
      </c>
      <c r="AX1084" s="3" t="s">
        <v>2049</v>
      </c>
      <c r="AY1084" s="8">
        <v>4.1292203060480936</v>
      </c>
      <c r="AZ1084">
        <v>18</v>
      </c>
      <c r="BA1084">
        <v>7</v>
      </c>
      <c r="BB1084" s="8">
        <v>0</v>
      </c>
      <c r="BC1084" s="3" t="s">
        <v>2110</v>
      </c>
      <c r="BD1084" s="8">
        <v>0.28328611898016998</v>
      </c>
      <c r="BE1084">
        <f>VLOOKUP(A1084,'dati SCL7_com'!A:C,3,FALSE)</f>
        <v>0.6</v>
      </c>
    </row>
    <row r="1085" spans="1:57" x14ac:dyDescent="0.3">
      <c r="A1085">
        <v>65152</v>
      </c>
      <c r="B1085" t="s">
        <v>1947</v>
      </c>
      <c r="C1085">
        <v>1646</v>
      </c>
      <c r="D1085" t="s">
        <v>164</v>
      </c>
      <c r="E1085" t="str">
        <f>VLOOKUP(A1085,'0. dati base'!B:K,10,FALSE)</f>
        <v>CAMPANIA</v>
      </c>
      <c r="F1085" s="15" t="s">
        <v>2049</v>
      </c>
      <c r="G1085" s="8">
        <v>-4.8615036743923118E-2</v>
      </c>
      <c r="H1085">
        <v>71</v>
      </c>
      <c r="I1085" s="8">
        <v>11.408199643493761</v>
      </c>
      <c r="J1085" s="8">
        <v>77.293233082706706</v>
      </c>
      <c r="K1085">
        <v>39.22</v>
      </c>
      <c r="L1085">
        <v>0</v>
      </c>
      <c r="M1085" s="8">
        <v>4.5370223140933907</v>
      </c>
      <c r="N1085" s="8">
        <v>0.67903225806451595</v>
      </c>
      <c r="O1085" s="8">
        <v>0.64516129032258096</v>
      </c>
      <c r="P1085" s="8">
        <v>22.905759162303671</v>
      </c>
      <c r="Q1085" s="15" t="s">
        <v>2049</v>
      </c>
      <c r="R1085" s="15" t="s">
        <v>2049</v>
      </c>
      <c r="S1085" s="15" t="s">
        <v>2049</v>
      </c>
      <c r="T1085" s="15" t="s">
        <v>2049</v>
      </c>
      <c r="U1085" s="16">
        <v>0</v>
      </c>
      <c r="V1085" s="17">
        <v>0</v>
      </c>
      <c r="X1085">
        <v>0</v>
      </c>
      <c r="Y1085">
        <v>0</v>
      </c>
      <c r="Z1085" s="8">
        <v>0.15092097445038621</v>
      </c>
      <c r="AA1085" s="8">
        <v>4.768041237113402</v>
      </c>
      <c r="AB1085" s="9">
        <v>21.323529411764707</v>
      </c>
      <c r="AC1085">
        <v>3</v>
      </c>
      <c r="AD1085" s="8">
        <v>17.996062992125989</v>
      </c>
      <c r="AE1085" s="15" t="s">
        <v>2049</v>
      </c>
      <c r="AF1085" s="8">
        <v>94.339622641509436</v>
      </c>
      <c r="AG1085" s="8">
        <v>0.46322507600000001</v>
      </c>
      <c r="AH1085" s="8">
        <v>100</v>
      </c>
      <c r="AI1085" s="8">
        <v>0.61780791949245195</v>
      </c>
      <c r="AJ1085" s="8">
        <v>31.333333333333329</v>
      </c>
      <c r="AK1085" s="14">
        <v>35.200000000000003</v>
      </c>
      <c r="AL1085" s="8">
        <v>0</v>
      </c>
      <c r="AM1085" s="3" t="s">
        <v>2049</v>
      </c>
      <c r="AN1085">
        <v>0</v>
      </c>
      <c r="AO1085" s="3" t="s">
        <v>2049</v>
      </c>
      <c r="AP1085" s="3" t="s">
        <v>2049</v>
      </c>
      <c r="AQ1085" s="8">
        <v>0</v>
      </c>
      <c r="AR1085" s="8">
        <v>0</v>
      </c>
      <c r="AT1085" s="34">
        <v>6.8571428571428575E-2</v>
      </c>
      <c r="AU1085" s="34">
        <v>3.6452004860267313</v>
      </c>
      <c r="AV1085" s="7">
        <v>1</v>
      </c>
      <c r="AW1085" s="3" t="s">
        <v>2049</v>
      </c>
      <c r="AX1085" s="3" t="s">
        <v>2049</v>
      </c>
      <c r="AY1085" s="8">
        <v>3.0543677458766041</v>
      </c>
      <c r="AZ1085">
        <v>15.5</v>
      </c>
      <c r="BA1085">
        <v>2</v>
      </c>
      <c r="BB1085" s="8">
        <v>0</v>
      </c>
      <c r="BC1085" s="3" t="s">
        <v>2110</v>
      </c>
      <c r="BD1085" s="8">
        <v>8.5836909871244635E-2</v>
      </c>
      <c r="BE1085">
        <f>VLOOKUP(A1085,'dati SCL7_com'!A:C,3,FALSE)</f>
        <v>0.6</v>
      </c>
    </row>
    <row r="1086" spans="1:57" x14ac:dyDescent="0.3">
      <c r="A1086">
        <v>65153</v>
      </c>
      <c r="B1086" t="s">
        <v>1980</v>
      </c>
      <c r="C1086">
        <v>248</v>
      </c>
      <c r="D1086" t="s">
        <v>257</v>
      </c>
      <c r="E1086" t="str">
        <f>VLOOKUP(A1086,'0. dati base'!B:K,10,FALSE)</f>
        <v>CAMPANIA</v>
      </c>
      <c r="F1086" s="15" t="s">
        <v>2049</v>
      </c>
      <c r="G1086" s="8">
        <v>-0.31034482758620691</v>
      </c>
      <c r="H1086">
        <v>7</v>
      </c>
      <c r="I1086" s="8">
        <v>0.7142857142857143</v>
      </c>
      <c r="J1086" s="8">
        <v>80.291970802919693</v>
      </c>
      <c r="K1086">
        <v>37.85</v>
      </c>
      <c r="L1086">
        <v>0</v>
      </c>
      <c r="M1086" s="8">
        <v>2.1038925438596494</v>
      </c>
      <c r="N1086" s="8">
        <v>0.94685990338164205</v>
      </c>
      <c r="O1086" s="8">
        <v>0</v>
      </c>
      <c r="P1086" s="8">
        <v>56.065573770491802</v>
      </c>
      <c r="Q1086" s="15" t="s">
        <v>2049</v>
      </c>
      <c r="R1086" s="15" t="s">
        <v>2049</v>
      </c>
      <c r="S1086" s="15" t="s">
        <v>2049</v>
      </c>
      <c r="T1086" s="15" t="s">
        <v>2049</v>
      </c>
      <c r="U1086" s="16">
        <v>0</v>
      </c>
      <c r="V1086" s="17">
        <v>0</v>
      </c>
      <c r="X1086">
        <v>0</v>
      </c>
      <c r="Y1086">
        <v>100</v>
      </c>
      <c r="Z1086" s="8">
        <v>9.285714285714286E-2</v>
      </c>
      <c r="AA1086" s="8">
        <v>0</v>
      </c>
      <c r="AB1086" s="9">
        <v>7.1428571428571423</v>
      </c>
      <c r="AC1086">
        <v>0</v>
      </c>
      <c r="AD1086" s="8">
        <v>0</v>
      </c>
      <c r="AE1086" s="15" t="s">
        <v>2049</v>
      </c>
      <c r="AF1086" s="8">
        <v>0</v>
      </c>
      <c r="AG1086" s="8">
        <v>1.0940919039999999</v>
      </c>
      <c r="AH1086" s="8">
        <v>0</v>
      </c>
      <c r="AI1086">
        <v>0</v>
      </c>
      <c r="AJ1086">
        <v>0</v>
      </c>
      <c r="AK1086" s="14">
        <v>32.4</v>
      </c>
      <c r="AL1086" s="8">
        <v>0</v>
      </c>
      <c r="AM1086" s="3" t="s">
        <v>2049</v>
      </c>
      <c r="AN1086">
        <v>0</v>
      </c>
      <c r="AO1086" s="3" t="s">
        <v>2049</v>
      </c>
      <c r="AP1086" s="3" t="s">
        <v>2049</v>
      </c>
      <c r="AQ1086" s="8">
        <v>0</v>
      </c>
      <c r="AR1086" s="8">
        <v>0</v>
      </c>
      <c r="AT1086" s="34">
        <v>0.19444444444444445</v>
      </c>
      <c r="AU1086" s="34">
        <v>4.032258064516129</v>
      </c>
      <c r="AV1086" s="7">
        <v>1</v>
      </c>
      <c r="AW1086" s="3" t="s">
        <v>2049</v>
      </c>
      <c r="AX1086" s="3" t="s">
        <v>2049</v>
      </c>
      <c r="AY1086" s="8">
        <v>0</v>
      </c>
      <c r="AZ1086">
        <v>16.7</v>
      </c>
      <c r="BA1086">
        <v>0</v>
      </c>
      <c r="BB1086" s="8">
        <v>0</v>
      </c>
      <c r="BC1086" s="3" t="s">
        <v>2110</v>
      </c>
      <c r="BD1086" s="8">
        <v>0</v>
      </c>
      <c r="BE1086">
        <f>VLOOKUP(A1086,'dati SCL7_com'!A:C,3,FALSE)</f>
        <v>0</v>
      </c>
    </row>
    <row r="1087" spans="1:57" x14ac:dyDescent="0.3">
      <c r="A1087">
        <v>65154</v>
      </c>
      <c r="B1087" t="s">
        <v>1987</v>
      </c>
      <c r="C1087">
        <v>8531</v>
      </c>
      <c r="D1087" t="s">
        <v>301</v>
      </c>
      <c r="E1087" t="str">
        <f>VLOOKUP(A1087,'0. dati base'!B:K,10,FALSE)</f>
        <v>CAMPANIA</v>
      </c>
      <c r="F1087" s="15" t="s">
        <v>2049</v>
      </c>
      <c r="G1087" s="8">
        <v>-1.5649807212519847E-2</v>
      </c>
      <c r="H1087">
        <v>342</v>
      </c>
      <c r="I1087" s="8">
        <v>10.691244239631336</v>
      </c>
      <c r="J1087" s="8">
        <v>75.399361022364204</v>
      </c>
      <c r="K1087">
        <v>39.89</v>
      </c>
      <c r="L1087">
        <v>503</v>
      </c>
      <c r="M1087" s="8">
        <v>7.3541471973756991</v>
      </c>
      <c r="N1087" s="8">
        <v>0.54807692307692302</v>
      </c>
      <c r="O1087" s="8">
        <v>1.0302197802197799</v>
      </c>
      <c r="P1087" s="8">
        <v>19.229655372140169</v>
      </c>
      <c r="Q1087" s="15" t="s">
        <v>2049</v>
      </c>
      <c r="R1087" s="15" t="s">
        <v>2049</v>
      </c>
      <c r="S1087" s="15" t="s">
        <v>2049</v>
      </c>
      <c r="T1087" s="15" t="s">
        <v>2049</v>
      </c>
      <c r="U1087" s="16">
        <v>0</v>
      </c>
      <c r="V1087" s="17">
        <v>0</v>
      </c>
      <c r="X1087">
        <v>0</v>
      </c>
      <c r="Y1087">
        <v>0</v>
      </c>
      <c r="Z1087" s="8">
        <v>0.15979262672811059</v>
      </c>
      <c r="AA1087" s="8">
        <v>31.116173120728931</v>
      </c>
      <c r="AB1087" s="9">
        <v>9.4272076372315041</v>
      </c>
      <c r="AC1087">
        <v>21</v>
      </c>
      <c r="AD1087" s="8">
        <v>30.10816870944484</v>
      </c>
      <c r="AE1087" s="15" t="s">
        <v>2049</v>
      </c>
      <c r="AF1087" s="8">
        <v>20.529197080291972</v>
      </c>
      <c r="AG1087" s="8">
        <v>1.943005181</v>
      </c>
      <c r="AH1087" s="8">
        <v>61.904761904761898</v>
      </c>
      <c r="AI1087" s="8">
        <v>0.22495194567628399</v>
      </c>
      <c r="AJ1087" s="8">
        <v>406.73333333333329</v>
      </c>
      <c r="AK1087" s="14">
        <v>24</v>
      </c>
      <c r="AL1087" s="8">
        <v>23.395179997286562</v>
      </c>
      <c r="AM1087" s="3" t="s">
        <v>2049</v>
      </c>
      <c r="AN1087">
        <v>2</v>
      </c>
      <c r="AO1087" s="3" t="s">
        <v>2049</v>
      </c>
      <c r="AP1087" s="3" t="s">
        <v>2049</v>
      </c>
      <c r="AQ1087" s="8">
        <v>4.4557684969781999</v>
      </c>
      <c r="AR1087" s="8">
        <v>0</v>
      </c>
      <c r="AT1087" s="34">
        <v>0.35812043795620441</v>
      </c>
      <c r="AU1087" s="34">
        <v>4.8060016410737312</v>
      </c>
      <c r="AV1087" s="7">
        <v>5</v>
      </c>
      <c r="AW1087" s="3" t="s">
        <v>2049</v>
      </c>
      <c r="AX1087" s="3" t="s">
        <v>2049</v>
      </c>
      <c r="AY1087" s="8">
        <v>9.0996168582375478</v>
      </c>
      <c r="AZ1087">
        <v>14.5</v>
      </c>
      <c r="BA1087">
        <v>12</v>
      </c>
      <c r="BB1087" s="8">
        <v>0.11721955222131052</v>
      </c>
      <c r="BC1087" s="3" t="s">
        <v>2110</v>
      </c>
      <c r="BD1087" s="8">
        <v>0.51648788239968213</v>
      </c>
      <c r="BE1087">
        <f>VLOOKUP(A1087,'dati SCL7_com'!A:C,3,FALSE)</f>
        <v>0.4</v>
      </c>
    </row>
    <row r="1088" spans="1:57" x14ac:dyDescent="0.3">
      <c r="A1088">
        <v>65155</v>
      </c>
      <c r="B1088" t="s">
        <v>1989</v>
      </c>
      <c r="C1088">
        <v>1643</v>
      </c>
      <c r="D1088" t="s">
        <v>230</v>
      </c>
      <c r="E1088" t="str">
        <f>VLOOKUP(A1088,'0. dati base'!B:K,10,FALSE)</f>
        <v>CAMPANIA</v>
      </c>
      <c r="F1088" s="15" t="s">
        <v>2049</v>
      </c>
      <c r="G1088" s="8">
        <v>-3.3860045146726865E-2</v>
      </c>
      <c r="H1088">
        <v>63</v>
      </c>
      <c r="I1088" s="8">
        <v>55.081775700934578</v>
      </c>
      <c r="J1088" s="8">
        <v>61.405835543766493</v>
      </c>
      <c r="K1088">
        <v>45.96</v>
      </c>
      <c r="L1088">
        <v>0</v>
      </c>
      <c r="M1088" s="8">
        <v>11.096690460739779</v>
      </c>
      <c r="N1088" s="8">
        <v>8.9445438282648004E-2</v>
      </c>
      <c r="O1088" s="8">
        <v>0.17889087656529501</v>
      </c>
      <c r="P1088" s="8">
        <v>18.7192118226601</v>
      </c>
      <c r="Q1088" s="15" t="s">
        <v>2049</v>
      </c>
      <c r="R1088" s="15" t="s">
        <v>2049</v>
      </c>
      <c r="S1088" s="15" t="s">
        <v>2049</v>
      </c>
      <c r="T1088" s="15" t="s">
        <v>2049</v>
      </c>
      <c r="U1088" s="16">
        <v>0</v>
      </c>
      <c r="V1088" s="17">
        <v>0</v>
      </c>
      <c r="X1088">
        <v>0</v>
      </c>
      <c r="Y1088">
        <v>49.2</v>
      </c>
      <c r="Z1088" s="8">
        <v>0.14018691588785046</v>
      </c>
      <c r="AA1088" s="8">
        <v>3.2727272727272729</v>
      </c>
      <c r="AB1088" s="9">
        <v>21.481481481481481</v>
      </c>
      <c r="AC1088">
        <v>3</v>
      </c>
      <c r="AD1088" s="8">
        <v>0</v>
      </c>
      <c r="AE1088" s="15" t="s">
        <v>2049</v>
      </c>
      <c r="AF1088" s="8">
        <v>97.247706422018354</v>
      </c>
      <c r="AG1088" s="8">
        <v>0.89285714299999996</v>
      </c>
      <c r="AH1088" s="8">
        <v>100</v>
      </c>
      <c r="AI1088" s="8">
        <v>0</v>
      </c>
      <c r="AJ1088" s="8">
        <v>31.666666666666671</v>
      </c>
      <c r="AK1088" s="14">
        <v>33.5</v>
      </c>
      <c r="AL1088" s="8">
        <v>0</v>
      </c>
      <c r="AM1088" s="3" t="s">
        <v>2049</v>
      </c>
      <c r="AN1088">
        <v>0</v>
      </c>
      <c r="AO1088" s="3" t="s">
        <v>2049</v>
      </c>
      <c r="AP1088" s="3" t="s">
        <v>2049</v>
      </c>
      <c r="AQ1088" s="8">
        <v>0</v>
      </c>
      <c r="AR1088" s="8">
        <v>0</v>
      </c>
      <c r="AT1088" s="34">
        <v>0.2978723404255319</v>
      </c>
      <c r="AU1088" s="34">
        <v>4.8691418137553253</v>
      </c>
      <c r="AV1088" s="7">
        <v>1</v>
      </c>
      <c r="AW1088" s="3" t="s">
        <v>2049</v>
      </c>
      <c r="AX1088" s="3" t="s">
        <v>2049</v>
      </c>
      <c r="AY1088" s="8">
        <v>4.375</v>
      </c>
      <c r="AZ1088">
        <v>20.9</v>
      </c>
      <c r="BA1088">
        <v>4</v>
      </c>
      <c r="BB1088" s="8">
        <v>0</v>
      </c>
      <c r="BC1088" s="3" t="s">
        <v>2110</v>
      </c>
      <c r="BD1088" s="8">
        <v>0.15026296018031554</v>
      </c>
      <c r="BE1088">
        <f>VLOOKUP(A1088,'dati SCL7_com'!A:C,3,FALSE)</f>
        <v>0</v>
      </c>
    </row>
    <row r="1089" spans="1:57" x14ac:dyDescent="0.3">
      <c r="A1089">
        <v>65156</v>
      </c>
      <c r="B1089" t="s">
        <v>2003</v>
      </c>
      <c r="C1089">
        <v>3293</v>
      </c>
      <c r="D1089" t="s">
        <v>273</v>
      </c>
      <c r="E1089" t="str">
        <f>VLOOKUP(A1089,'0. dati base'!B:K,10,FALSE)</f>
        <v>CAMPANIA</v>
      </c>
      <c r="F1089" s="15" t="s">
        <v>2049</v>
      </c>
      <c r="G1089" s="8">
        <v>7.220934084133819E-2</v>
      </c>
      <c r="H1089">
        <v>157</v>
      </c>
      <c r="I1089" s="8">
        <v>28.514056224899598</v>
      </c>
      <c r="J1089" s="8">
        <v>69.699090272918099</v>
      </c>
      <c r="K1089">
        <v>41.45</v>
      </c>
      <c r="L1089">
        <v>11258</v>
      </c>
      <c r="M1089" s="8">
        <v>10.062654262388456</v>
      </c>
      <c r="N1089" s="8">
        <v>0.64280274181264296</v>
      </c>
      <c r="O1089" s="8">
        <v>0.45696877380045697</v>
      </c>
      <c r="P1089" s="8">
        <v>39.513325608342988</v>
      </c>
      <c r="Q1089" s="15" t="s">
        <v>2049</v>
      </c>
      <c r="R1089" s="15" t="s">
        <v>2049</v>
      </c>
      <c r="S1089" s="15" t="s">
        <v>2049</v>
      </c>
      <c r="T1089" s="15" t="s">
        <v>2049</v>
      </c>
      <c r="U1089" s="16">
        <v>0</v>
      </c>
      <c r="V1089" s="17">
        <v>0</v>
      </c>
      <c r="X1089">
        <v>0</v>
      </c>
      <c r="Y1089">
        <v>0</v>
      </c>
      <c r="Z1089" s="8">
        <v>0.15230151374729689</v>
      </c>
      <c r="AA1089" s="8">
        <v>3.9603960396039604</v>
      </c>
      <c r="AB1089" s="9">
        <v>12.341772151898734</v>
      </c>
      <c r="AC1089">
        <v>4</v>
      </c>
      <c r="AD1089" s="8">
        <v>16.98985801217038</v>
      </c>
      <c r="AE1089" s="15" t="s">
        <v>2049</v>
      </c>
      <c r="AF1089" s="8">
        <v>202.91970802919707</v>
      </c>
      <c r="AG1089" s="8">
        <v>2.0682523270000002</v>
      </c>
      <c r="AH1089" s="8">
        <v>50</v>
      </c>
      <c r="AI1089" s="8">
        <v>0.64410219675262703</v>
      </c>
      <c r="AJ1089" s="8">
        <v>17.25</v>
      </c>
      <c r="AK1089" s="14">
        <v>33.1</v>
      </c>
      <c r="AL1089" s="8">
        <v>0</v>
      </c>
      <c r="AM1089" s="3" t="s">
        <v>2049</v>
      </c>
      <c r="AN1089">
        <v>0</v>
      </c>
      <c r="AO1089" s="3" t="s">
        <v>2049</v>
      </c>
      <c r="AP1089" s="3" t="s">
        <v>2049</v>
      </c>
      <c r="AQ1089" s="8">
        <v>0</v>
      </c>
      <c r="AR1089" s="8">
        <v>0</v>
      </c>
      <c r="AT1089" s="34">
        <v>9.7872340425531917E-2</v>
      </c>
      <c r="AU1089" s="34">
        <v>2.1257212268448225</v>
      </c>
      <c r="AV1089" s="7">
        <v>1</v>
      </c>
      <c r="AW1089" s="3" t="s">
        <v>2049</v>
      </c>
      <c r="AX1089" s="3" t="s">
        <v>2049</v>
      </c>
      <c r="AY1089" s="8">
        <v>3.316249623153452</v>
      </c>
      <c r="AZ1089">
        <v>21.5</v>
      </c>
      <c r="BA1089">
        <v>6</v>
      </c>
      <c r="BB1089" s="8">
        <v>0</v>
      </c>
      <c r="BC1089" s="3" t="s">
        <v>2110</v>
      </c>
      <c r="BD1089" s="8">
        <v>0.29411764705882354</v>
      </c>
      <c r="BE1089">
        <f>VLOOKUP(A1089,'dati SCL7_com'!A:C,3,FALSE)</f>
        <v>1</v>
      </c>
    </row>
    <row r="1090" spans="1:57" x14ac:dyDescent="0.3">
      <c r="A1090">
        <v>65157</v>
      </c>
      <c r="B1090" t="s">
        <v>2009</v>
      </c>
      <c r="C1090">
        <v>7902</v>
      </c>
      <c r="D1090" t="s">
        <v>2093</v>
      </c>
      <c r="E1090" t="str">
        <f>VLOOKUP(A1090,'0. dati base'!B:K,10,FALSE)</f>
        <v>CAMPANIA</v>
      </c>
      <c r="F1090" s="15" t="s">
        <v>2049</v>
      </c>
      <c r="G1090" s="8">
        <v>-5.4664637715088379E-2</v>
      </c>
      <c r="H1090">
        <v>848</v>
      </c>
      <c r="I1090" s="8">
        <v>0.69341258048538879</v>
      </c>
      <c r="J1090" s="8">
        <v>63.269293389775306</v>
      </c>
      <c r="K1090">
        <v>30.73</v>
      </c>
      <c r="L1090">
        <v>3414</v>
      </c>
      <c r="M1090" s="8">
        <v>2.5289473488758993</v>
      </c>
      <c r="N1090" s="8">
        <v>0.86721144024514796</v>
      </c>
      <c r="O1090" s="8">
        <v>2.2471910112359552</v>
      </c>
      <c r="P1090" s="8">
        <v>11.64504716981132</v>
      </c>
      <c r="Q1090" s="15" t="s">
        <v>2049</v>
      </c>
      <c r="R1090" s="15" t="s">
        <v>2049</v>
      </c>
      <c r="S1090" s="15" t="s">
        <v>2049</v>
      </c>
      <c r="T1090" s="15" t="s">
        <v>2049</v>
      </c>
      <c r="U1090" s="16">
        <v>1</v>
      </c>
      <c r="V1090" s="17">
        <v>1</v>
      </c>
      <c r="X1090">
        <v>1</v>
      </c>
      <c r="Y1090">
        <v>0</v>
      </c>
      <c r="Z1090" s="8">
        <v>0.15106488360574541</v>
      </c>
      <c r="AA1090" s="8">
        <v>1.4240191196972716</v>
      </c>
      <c r="AB1090" s="9">
        <v>15.74074074074074</v>
      </c>
      <c r="AC1090">
        <v>10</v>
      </c>
      <c r="AD1090" s="8">
        <v>8.6040983606557369</v>
      </c>
      <c r="AE1090" s="15" t="s">
        <v>2049</v>
      </c>
      <c r="AF1090" s="8">
        <v>108.90909090909091</v>
      </c>
      <c r="AG1090" s="8">
        <v>1.6528925619999999</v>
      </c>
      <c r="AH1090" s="8">
        <v>50</v>
      </c>
      <c r="AI1090" s="8">
        <v>7.1448985424410003E-3</v>
      </c>
      <c r="AJ1090" s="8">
        <v>44.2</v>
      </c>
      <c r="AK1090" s="14">
        <v>25</v>
      </c>
      <c r="AL1090" s="8">
        <v>0</v>
      </c>
      <c r="AM1090" s="3" t="s">
        <v>2049</v>
      </c>
      <c r="AN1090">
        <v>0</v>
      </c>
      <c r="AO1090" s="3" t="s">
        <v>2049</v>
      </c>
      <c r="AP1090" s="3" t="s">
        <v>2049</v>
      </c>
      <c r="AQ1090" s="8">
        <v>0</v>
      </c>
      <c r="AR1090" s="8">
        <v>0</v>
      </c>
      <c r="AT1090" s="34">
        <v>0.15457413249211358</v>
      </c>
      <c r="AU1090" s="34">
        <v>1.8982536066818527</v>
      </c>
      <c r="AV1090" s="7">
        <v>1</v>
      </c>
      <c r="AW1090" s="3" t="s">
        <v>2049</v>
      </c>
      <c r="AX1090" s="3" t="s">
        <v>2049</v>
      </c>
      <c r="AY1090" s="8">
        <v>4.6893317702227426</v>
      </c>
      <c r="AZ1090">
        <v>18.7</v>
      </c>
      <c r="BA1090">
        <v>23</v>
      </c>
      <c r="BB1090" s="8">
        <v>0</v>
      </c>
      <c r="BC1090" s="3" t="s">
        <v>2110</v>
      </c>
      <c r="BD1090" s="8">
        <v>2.4287222808870115</v>
      </c>
      <c r="BE1090">
        <f>VLOOKUP(A1090,'dati SCL7_com'!A:C,3,FALSE)</f>
        <v>1</v>
      </c>
    </row>
    <row r="1091" spans="1:57" x14ac:dyDescent="0.3">
      <c r="A1091">
        <v>65158</v>
      </c>
      <c r="B1091" t="s">
        <v>448</v>
      </c>
      <c r="C1091">
        <v>13568</v>
      </c>
      <c r="D1091" t="s">
        <v>152</v>
      </c>
      <c r="E1091" t="str">
        <f>VLOOKUP(A1091,'0. dati base'!B:K,10,FALSE)</f>
        <v>CAMPANIA</v>
      </c>
      <c r="F1091" s="15" t="s">
        <v>2049</v>
      </c>
      <c r="G1091" s="8">
        <v>3.3134209478295498E-2</v>
      </c>
      <c r="H1091">
        <v>1616</v>
      </c>
      <c r="I1091" s="8">
        <v>7.7711818672423094</v>
      </c>
      <c r="J1091" s="8">
        <v>74.554239619165401</v>
      </c>
      <c r="K1091">
        <v>33.71</v>
      </c>
      <c r="L1091">
        <v>0</v>
      </c>
      <c r="M1091" s="8">
        <v>14.055887384818561</v>
      </c>
      <c r="N1091" s="8">
        <v>0.33664185277088499</v>
      </c>
      <c r="O1091" s="8">
        <v>2.150537634408602</v>
      </c>
      <c r="P1091" s="8">
        <v>7.6958525345622117</v>
      </c>
      <c r="Q1091" s="15" t="s">
        <v>2049</v>
      </c>
      <c r="R1091" s="15" t="s">
        <v>2049</v>
      </c>
      <c r="S1091" s="15" t="s">
        <v>2049</v>
      </c>
      <c r="T1091" s="15" t="s">
        <v>2049</v>
      </c>
      <c r="U1091" s="16">
        <v>0</v>
      </c>
      <c r="V1091" s="17">
        <v>0</v>
      </c>
      <c r="X1091">
        <v>0</v>
      </c>
      <c r="Y1091">
        <v>0</v>
      </c>
      <c r="Z1091" s="8">
        <v>0.16984041322951199</v>
      </c>
      <c r="AA1091" s="8">
        <v>10.987074030552293</v>
      </c>
      <c r="AB1091" s="9">
        <v>20.101229211858278</v>
      </c>
      <c r="AC1091">
        <v>10</v>
      </c>
      <c r="AD1091" s="8">
        <v>10.566954153427149</v>
      </c>
      <c r="AE1091" s="15" t="s">
        <v>2049</v>
      </c>
      <c r="AF1091" s="8">
        <v>79.795769511305608</v>
      </c>
      <c r="AG1091" s="8">
        <v>0.58962264200000003</v>
      </c>
      <c r="AH1091" s="8">
        <v>10</v>
      </c>
      <c r="AI1091" s="8">
        <v>0.70750461789595798</v>
      </c>
      <c r="AJ1091" s="8">
        <v>278.5</v>
      </c>
      <c r="AK1091" s="14">
        <v>17.600000000000001</v>
      </c>
      <c r="AL1091" s="8">
        <v>0</v>
      </c>
      <c r="AM1091" s="3" t="s">
        <v>2049</v>
      </c>
      <c r="AN1091">
        <v>0</v>
      </c>
      <c r="AO1091" s="3" t="s">
        <v>2049</v>
      </c>
      <c r="AP1091" s="3" t="s">
        <v>2049</v>
      </c>
      <c r="AQ1091" s="8">
        <v>0</v>
      </c>
      <c r="AR1091" s="8">
        <v>0</v>
      </c>
      <c r="AT1091" s="34">
        <v>0.10657785179017486</v>
      </c>
      <c r="AU1091" s="34">
        <v>0.88443396226415094</v>
      </c>
      <c r="AV1091" s="7">
        <v>1</v>
      </c>
      <c r="AW1091" s="3" t="s">
        <v>2049</v>
      </c>
      <c r="AX1091" s="3" t="s">
        <v>2049</v>
      </c>
      <c r="AY1091" s="8">
        <v>3.3220138786357598</v>
      </c>
      <c r="AZ1091">
        <v>17.7</v>
      </c>
      <c r="BA1091">
        <v>0</v>
      </c>
      <c r="BB1091" s="8">
        <v>0</v>
      </c>
      <c r="BC1091" s="3" t="s">
        <v>2110</v>
      </c>
      <c r="BD1091" s="8">
        <v>0</v>
      </c>
      <c r="BE1091">
        <f>VLOOKUP(A1091,'dati SCL7_com'!A:C,3,FALSE)</f>
        <v>0</v>
      </c>
    </row>
    <row r="1092" spans="1:57" x14ac:dyDescent="0.3">
      <c r="A1092">
        <v>71001</v>
      </c>
      <c r="B1092" t="s">
        <v>310</v>
      </c>
      <c r="C1092">
        <v>2402</v>
      </c>
      <c r="D1092" t="s">
        <v>2056</v>
      </c>
      <c r="E1092" t="str">
        <f>VLOOKUP(A1092,'0. dati base'!B:K,10,FALSE)</f>
        <v>PUGLIA</v>
      </c>
      <c r="F1092" s="15" t="s">
        <v>2049</v>
      </c>
      <c r="G1092" s="8">
        <v>-0.10510732790525537</v>
      </c>
      <c r="H1092">
        <v>78</v>
      </c>
      <c r="I1092" s="8">
        <v>6.4516129032258061</v>
      </c>
      <c r="J1092" s="8">
        <v>72.629287031445003</v>
      </c>
      <c r="K1092">
        <v>37.14</v>
      </c>
      <c r="L1092">
        <v>0</v>
      </c>
      <c r="M1092" s="8">
        <v>1.5477750240729924</v>
      </c>
      <c r="N1092" s="8">
        <v>0.67686170212765995</v>
      </c>
      <c r="O1092" s="8">
        <v>0.79787234042553201</v>
      </c>
      <c r="P1092" s="8">
        <v>46.324324324324323</v>
      </c>
      <c r="Q1092" s="15" t="s">
        <v>2049</v>
      </c>
      <c r="R1092" s="15" t="s">
        <v>2049</v>
      </c>
      <c r="S1092" s="15" t="s">
        <v>2049</v>
      </c>
      <c r="T1092" s="15" t="s">
        <v>2049</v>
      </c>
      <c r="U1092" s="16">
        <v>0</v>
      </c>
      <c r="V1092" s="17">
        <v>0</v>
      </c>
      <c r="X1092">
        <v>0</v>
      </c>
      <c r="Y1092">
        <v>1.5</v>
      </c>
      <c r="Z1092" s="8">
        <v>0.14143920595533499</v>
      </c>
      <c r="AA1092" s="8">
        <v>0.99551318003365119</v>
      </c>
      <c r="AB1092" s="9">
        <v>14.746543778801843</v>
      </c>
      <c r="AC1092">
        <v>4</v>
      </c>
      <c r="AD1092" s="8">
        <v>23.39181286549708</v>
      </c>
      <c r="AE1092" s="15" t="s">
        <v>2049</v>
      </c>
      <c r="AF1092" s="8">
        <v>25.327510917030565</v>
      </c>
      <c r="AG1092" s="8">
        <v>1.665278934</v>
      </c>
      <c r="AH1092" s="8">
        <v>100</v>
      </c>
      <c r="AI1092" s="8">
        <v>0.5625</v>
      </c>
      <c r="AJ1092" s="8">
        <v>58.25</v>
      </c>
      <c r="AK1092" s="14">
        <v>39.1</v>
      </c>
      <c r="AL1092" s="8">
        <v>0</v>
      </c>
      <c r="AM1092" s="3" t="s">
        <v>2049</v>
      </c>
      <c r="AN1092">
        <v>0</v>
      </c>
      <c r="AO1092" s="3" t="s">
        <v>2049</v>
      </c>
      <c r="AP1092" s="3" t="s">
        <v>2049</v>
      </c>
      <c r="AQ1092" s="8">
        <v>0</v>
      </c>
      <c r="AR1092" s="8">
        <v>0</v>
      </c>
      <c r="AT1092" s="34">
        <v>0.43951612903225806</v>
      </c>
      <c r="AU1092" s="34">
        <v>3.7468776019983348</v>
      </c>
      <c r="AV1092" s="7">
        <v>1</v>
      </c>
      <c r="AW1092" s="3" t="s">
        <v>2049</v>
      </c>
      <c r="AX1092" s="3" t="s">
        <v>2049</v>
      </c>
      <c r="AY1092" s="8">
        <v>3.4677069787602952</v>
      </c>
      <c r="AZ1092">
        <v>10.7</v>
      </c>
      <c r="BA1092">
        <v>5</v>
      </c>
      <c r="BB1092" s="8">
        <v>0.41631973355537055</v>
      </c>
      <c r="BC1092" s="3" t="s">
        <v>2110</v>
      </c>
      <c r="BD1092" s="8">
        <v>0.19639934533551553</v>
      </c>
      <c r="BE1092">
        <f>VLOOKUP(A1092,'dati SCL7_com'!A:C,3,FALSE)</f>
        <v>0.2</v>
      </c>
    </row>
    <row r="1093" spans="1:57" x14ac:dyDescent="0.3">
      <c r="A1093">
        <v>71002</v>
      </c>
      <c r="B1093" t="s">
        <v>346</v>
      </c>
      <c r="C1093">
        <v>988</v>
      </c>
      <c r="D1093" t="s">
        <v>246</v>
      </c>
      <c r="E1093" t="str">
        <f>VLOOKUP(A1093,'0. dati base'!B:K,10,FALSE)</f>
        <v>PUGLIA</v>
      </c>
      <c r="F1093" s="15" t="s">
        <v>2049</v>
      </c>
      <c r="G1093" s="8">
        <v>-0.1164021164021164</v>
      </c>
      <c r="H1093">
        <v>20</v>
      </c>
      <c r="I1093" s="8">
        <v>13.073852295409182</v>
      </c>
      <c r="J1093" s="8">
        <v>68.345570836868902</v>
      </c>
      <c r="K1093">
        <v>35.81</v>
      </c>
      <c r="L1093">
        <v>0</v>
      </c>
      <c r="M1093" s="8">
        <v>3.1666077530340524</v>
      </c>
      <c r="N1093" s="8">
        <v>0.93387314439946001</v>
      </c>
      <c r="O1093" s="8">
        <v>0</v>
      </c>
      <c r="P1093" s="8">
        <v>60.703812316715542</v>
      </c>
      <c r="Q1093" s="15" t="s">
        <v>2049</v>
      </c>
      <c r="R1093" s="15" t="s">
        <v>2049</v>
      </c>
      <c r="S1093" s="15" t="s">
        <v>2049</v>
      </c>
      <c r="T1093" s="15" t="s">
        <v>2049</v>
      </c>
      <c r="U1093" s="16">
        <v>0</v>
      </c>
      <c r="V1093" s="17">
        <v>0</v>
      </c>
      <c r="X1093">
        <v>0</v>
      </c>
      <c r="Y1093">
        <v>1.3</v>
      </c>
      <c r="Z1093" s="8">
        <v>0.12574850299401197</v>
      </c>
      <c r="AA1093" s="8">
        <v>1.6949152542372881</v>
      </c>
      <c r="AB1093" s="9">
        <v>12.5</v>
      </c>
      <c r="AC1093">
        <v>5</v>
      </c>
      <c r="AD1093" s="8">
        <v>10.34126984126984</v>
      </c>
      <c r="AE1093" s="15" t="s">
        <v>2049</v>
      </c>
      <c r="AF1093" s="8">
        <v>142.5</v>
      </c>
      <c r="AG1093" s="8">
        <v>3.0364372469999998</v>
      </c>
      <c r="AH1093" s="8">
        <v>80</v>
      </c>
      <c r="AI1093" s="8">
        <v>0</v>
      </c>
      <c r="AJ1093" s="8">
        <v>18</v>
      </c>
      <c r="AK1093" s="14">
        <v>37.1</v>
      </c>
      <c r="AL1093" s="8">
        <v>0</v>
      </c>
      <c r="AM1093" s="3" t="s">
        <v>2049</v>
      </c>
      <c r="AN1093">
        <v>0</v>
      </c>
      <c r="AO1093" s="3" t="s">
        <v>2049</v>
      </c>
      <c r="AP1093" s="3" t="s">
        <v>2049</v>
      </c>
      <c r="AQ1093" s="8">
        <v>0</v>
      </c>
      <c r="AR1093" s="8">
        <v>0</v>
      </c>
      <c r="AT1093" s="34">
        <v>0.27160493827160492</v>
      </c>
      <c r="AU1093" s="34">
        <v>6.0728744939271255</v>
      </c>
      <c r="AV1093" s="7">
        <v>1</v>
      </c>
      <c r="AW1093" s="3" t="s">
        <v>2049</v>
      </c>
      <c r="AX1093" s="3" t="s">
        <v>2049</v>
      </c>
      <c r="AY1093" s="8">
        <v>5.4054054054054053</v>
      </c>
      <c r="AZ1093">
        <v>2.4</v>
      </c>
      <c r="BA1093">
        <v>1</v>
      </c>
      <c r="BB1093" s="8">
        <v>2.0242914979757085</v>
      </c>
      <c r="BC1093" s="3" t="s">
        <v>2110</v>
      </c>
      <c r="BD1093" s="8">
        <v>6.0655074807925598E-2</v>
      </c>
      <c r="BE1093">
        <f>VLOOKUP(A1093,'dati SCL7_com'!A:C,3,FALSE)</f>
        <v>0.4</v>
      </c>
    </row>
    <row r="1094" spans="1:57" x14ac:dyDescent="0.3">
      <c r="A1094">
        <v>71003</v>
      </c>
      <c r="B1094" t="s">
        <v>387</v>
      </c>
      <c r="C1094">
        <v>1413</v>
      </c>
      <c r="D1094" t="s">
        <v>2056</v>
      </c>
      <c r="E1094" t="str">
        <f>VLOOKUP(A1094,'0. dati base'!B:K,10,FALSE)</f>
        <v>PUGLIA</v>
      </c>
      <c r="F1094" s="15" t="s">
        <v>2049</v>
      </c>
      <c r="G1094" s="8">
        <v>-0.27780259044216166</v>
      </c>
      <c r="H1094">
        <v>146</v>
      </c>
      <c r="I1094" s="8">
        <v>2.0408163265306123</v>
      </c>
      <c r="J1094" s="8">
        <v>73.270947911244704</v>
      </c>
      <c r="K1094">
        <v>33.36</v>
      </c>
      <c r="L1094">
        <v>2488</v>
      </c>
      <c r="M1094" s="8">
        <v>0.96055186348640076</v>
      </c>
      <c r="N1094" s="8">
        <v>0.50159744408945695</v>
      </c>
      <c r="O1094" s="8">
        <v>4.8988285410010652</v>
      </c>
      <c r="P1094" s="8">
        <v>44.957264957264961</v>
      </c>
      <c r="Q1094" s="15" t="s">
        <v>2049</v>
      </c>
      <c r="R1094" s="15" t="s">
        <v>2049</v>
      </c>
      <c r="S1094" s="15" t="s">
        <v>2049</v>
      </c>
      <c r="T1094" s="15" t="s">
        <v>2049</v>
      </c>
      <c r="U1094" s="16">
        <v>0</v>
      </c>
      <c r="V1094" s="17">
        <v>0</v>
      </c>
      <c r="X1094">
        <v>0</v>
      </c>
      <c r="Y1094">
        <v>3.7</v>
      </c>
      <c r="Z1094" s="8">
        <v>0.1694495980210266</v>
      </c>
      <c r="AA1094" s="8">
        <v>0.40661805945036461</v>
      </c>
      <c r="AB1094" s="9">
        <v>29.870129870129869</v>
      </c>
      <c r="AC1094">
        <v>5</v>
      </c>
      <c r="AD1094" s="8">
        <v>5.4021897810218977</v>
      </c>
      <c r="AE1094" s="15" t="s">
        <v>2049</v>
      </c>
      <c r="AF1094" s="8">
        <v>122.05882352941177</v>
      </c>
      <c r="AG1094" s="8">
        <v>2.123142251</v>
      </c>
      <c r="AH1094" s="8">
        <v>20</v>
      </c>
      <c r="AI1094" s="8">
        <v>0.66335630320227001</v>
      </c>
      <c r="AJ1094" s="8">
        <v>40.666666666666657</v>
      </c>
      <c r="AK1094" s="14">
        <v>43.1</v>
      </c>
      <c r="AL1094" s="8">
        <v>0</v>
      </c>
      <c r="AM1094" s="3" t="s">
        <v>2049</v>
      </c>
      <c r="AN1094">
        <v>0</v>
      </c>
      <c r="AO1094" s="3" t="s">
        <v>2049</v>
      </c>
      <c r="AP1094" s="3" t="s">
        <v>2049</v>
      </c>
      <c r="AQ1094" s="8">
        <v>0</v>
      </c>
      <c r="AR1094" s="8">
        <v>0</v>
      </c>
      <c r="AT1094" s="34">
        <v>0.32692307692307693</v>
      </c>
      <c r="AU1094" s="34">
        <v>4.2462845010615711</v>
      </c>
      <c r="AV1094" s="7">
        <v>1</v>
      </c>
      <c r="AW1094" s="3" t="s">
        <v>2049</v>
      </c>
      <c r="AX1094" s="3" t="s">
        <v>2049</v>
      </c>
      <c r="AY1094" s="8">
        <v>3.2867707477403449</v>
      </c>
      <c r="AZ1094">
        <v>11.8</v>
      </c>
      <c r="BA1094">
        <v>2</v>
      </c>
      <c r="BB1094" s="8">
        <v>0</v>
      </c>
      <c r="BC1094" s="3" t="s">
        <v>2110</v>
      </c>
      <c r="BD1094" s="8">
        <v>0.18264840182648404</v>
      </c>
      <c r="BE1094">
        <f>VLOOKUP(A1094,'dati SCL7_com'!A:C,3,FALSE)</f>
        <v>0</v>
      </c>
    </row>
    <row r="1095" spans="1:57" x14ac:dyDescent="0.3">
      <c r="A1095">
        <v>71004</v>
      </c>
      <c r="B1095" t="s">
        <v>391</v>
      </c>
      <c r="C1095">
        <v>13446</v>
      </c>
      <c r="D1095" t="s">
        <v>2069</v>
      </c>
      <c r="E1095" t="str">
        <f>VLOOKUP(A1095,'0. dati base'!B:K,10,FALSE)</f>
        <v>PUGLIA</v>
      </c>
      <c r="F1095" s="15" t="s">
        <v>2049</v>
      </c>
      <c r="G1095" s="8">
        <v>-1.5534549717886715E-2</v>
      </c>
      <c r="H1095">
        <v>77</v>
      </c>
      <c r="I1095" s="8">
        <v>1.7863788611834759</v>
      </c>
      <c r="J1095" s="8">
        <v>74.229092883238906</v>
      </c>
      <c r="K1095">
        <v>39.07</v>
      </c>
      <c r="L1095">
        <v>0</v>
      </c>
      <c r="M1095" s="8">
        <v>19.387991910618972</v>
      </c>
      <c r="N1095" s="8">
        <v>0.64391477067533398</v>
      </c>
      <c r="O1095" s="8">
        <v>3.0697002527988442</v>
      </c>
      <c r="P1095" s="8">
        <v>12.60226283724978</v>
      </c>
      <c r="Q1095" s="15" t="s">
        <v>2049</v>
      </c>
      <c r="R1095" s="15" t="s">
        <v>2049</v>
      </c>
      <c r="S1095" s="15" t="s">
        <v>2049</v>
      </c>
      <c r="T1095" s="15" t="s">
        <v>2049</v>
      </c>
      <c r="U1095" s="16">
        <v>0</v>
      </c>
      <c r="V1095" s="17">
        <v>0</v>
      </c>
      <c r="X1095">
        <v>0</v>
      </c>
      <c r="Y1095">
        <v>0.3</v>
      </c>
      <c r="Z1095" s="8">
        <v>0.17819129140305173</v>
      </c>
      <c r="AA1095" s="8">
        <v>34.003496503496507</v>
      </c>
      <c r="AB1095" s="9">
        <v>26.048109965635742</v>
      </c>
      <c r="AC1095">
        <v>16</v>
      </c>
      <c r="AD1095" s="8">
        <v>16.692564745196329</v>
      </c>
      <c r="AE1095" s="15" t="s">
        <v>2049</v>
      </c>
      <c r="AF1095" s="8">
        <v>20.199778024417313</v>
      </c>
      <c r="AG1095" s="8">
        <v>0.96683028400000004</v>
      </c>
      <c r="AH1095" s="8">
        <v>43.75</v>
      </c>
      <c r="AI1095" s="8">
        <v>1.320829788298884</v>
      </c>
      <c r="AJ1095" s="8">
        <v>195.15384615384619</v>
      </c>
      <c r="AK1095" s="14">
        <v>27.7</v>
      </c>
      <c r="AL1095" s="8">
        <v>0</v>
      </c>
      <c r="AM1095" s="3" t="s">
        <v>2049</v>
      </c>
      <c r="AN1095">
        <v>0</v>
      </c>
      <c r="AO1095" s="3" t="s">
        <v>2049</v>
      </c>
      <c r="AP1095" s="3" t="s">
        <v>2049</v>
      </c>
      <c r="AQ1095" s="8">
        <v>0</v>
      </c>
      <c r="AR1095" s="8">
        <v>0</v>
      </c>
      <c r="AT1095" s="34">
        <v>0.13670133729569092</v>
      </c>
      <c r="AU1095" s="34">
        <v>1.4130596459913729</v>
      </c>
      <c r="AV1095" s="7">
        <v>1</v>
      </c>
      <c r="AW1095" s="3" t="s">
        <v>2049</v>
      </c>
      <c r="AX1095" s="3" t="s">
        <v>2049</v>
      </c>
      <c r="AY1095" s="8">
        <v>2.2883295194508011</v>
      </c>
      <c r="AZ1095">
        <v>22.9</v>
      </c>
      <c r="BA1095">
        <v>32</v>
      </c>
      <c r="BB1095" s="8">
        <v>7.4371560315335414E-2</v>
      </c>
      <c r="BC1095" s="3" t="s">
        <v>2110</v>
      </c>
      <c r="BD1095" s="8">
        <v>0.19250962548127407</v>
      </c>
      <c r="BE1095">
        <f>VLOOKUP(A1095,'dati SCL7_com'!A:C,3,FALSE)</f>
        <v>0.4</v>
      </c>
    </row>
    <row r="1096" spans="1:57" x14ac:dyDescent="0.3">
      <c r="A1096">
        <v>71005</v>
      </c>
      <c r="B1096" t="s">
        <v>408</v>
      </c>
      <c r="C1096">
        <v>6288</v>
      </c>
      <c r="D1096" t="s">
        <v>2056</v>
      </c>
      <c r="E1096" t="str">
        <f>VLOOKUP(A1096,'0. dati base'!B:K,10,FALSE)</f>
        <v>PUGLIA</v>
      </c>
      <c r="F1096" s="15" t="s">
        <v>2049</v>
      </c>
      <c r="G1096" s="8">
        <v>-2.8087243056645221E-2</v>
      </c>
      <c r="H1096">
        <v>18</v>
      </c>
      <c r="I1096" s="8">
        <v>10.510171133354859</v>
      </c>
      <c r="J1096" s="8">
        <v>74.060813196567594</v>
      </c>
      <c r="K1096">
        <v>33.28</v>
      </c>
      <c r="L1096">
        <v>728</v>
      </c>
      <c r="M1096" s="8">
        <v>3.4957142180618481</v>
      </c>
      <c r="N1096" s="8">
        <v>0.82262996941896005</v>
      </c>
      <c r="O1096" s="8">
        <v>1.070336391437309</v>
      </c>
      <c r="P1096" s="8">
        <v>39.155920281359897</v>
      </c>
      <c r="Q1096" s="15" t="s">
        <v>2049</v>
      </c>
      <c r="R1096" s="15" t="s">
        <v>2049</v>
      </c>
      <c r="S1096" s="15" t="s">
        <v>2049</v>
      </c>
      <c r="T1096" s="15" t="s">
        <v>2049</v>
      </c>
      <c r="U1096" s="16">
        <v>0</v>
      </c>
      <c r="V1096" s="17">
        <v>0</v>
      </c>
      <c r="X1096">
        <v>1</v>
      </c>
      <c r="Y1096">
        <v>4.0999999999999996</v>
      </c>
      <c r="Z1096" s="8">
        <v>0.1638682596060704</v>
      </c>
      <c r="AA1096" s="8">
        <v>1.9910263600673024</v>
      </c>
      <c r="AB1096" s="9">
        <v>28.526148969889064</v>
      </c>
      <c r="AC1096">
        <v>8</v>
      </c>
      <c r="AD1096" s="8">
        <v>10.813546798029559</v>
      </c>
      <c r="AE1096" s="15" t="s">
        <v>2049</v>
      </c>
      <c r="AF1096" s="8">
        <v>46.745562130177518</v>
      </c>
      <c r="AG1096" s="8">
        <v>1.113231552</v>
      </c>
      <c r="AH1096" s="8">
        <v>75</v>
      </c>
      <c r="AI1096" s="8">
        <v>0.69035464546841896</v>
      </c>
      <c r="AJ1096" s="8">
        <v>106</v>
      </c>
      <c r="AK1096" s="14">
        <v>30.4</v>
      </c>
      <c r="AL1096" s="8">
        <v>0</v>
      </c>
      <c r="AM1096" s="3" t="s">
        <v>2049</v>
      </c>
      <c r="AN1096">
        <v>0</v>
      </c>
      <c r="AO1096" s="3" t="s">
        <v>2049</v>
      </c>
      <c r="AP1096" s="3" t="s">
        <v>2049</v>
      </c>
      <c r="AQ1096" s="8">
        <v>0</v>
      </c>
      <c r="AR1096" s="8">
        <v>0</v>
      </c>
      <c r="AT1096" s="34">
        <v>0.1484848484848485</v>
      </c>
      <c r="AU1096" s="34">
        <v>1.5903307888040712</v>
      </c>
      <c r="AV1096" s="7">
        <v>1</v>
      </c>
      <c r="AW1096" s="3" t="s">
        <v>2049</v>
      </c>
      <c r="AX1096" s="3" t="s">
        <v>2049</v>
      </c>
      <c r="AY1096" s="8">
        <v>4.5595179938120829</v>
      </c>
      <c r="AZ1096">
        <v>13.8</v>
      </c>
      <c r="BA1096">
        <v>101</v>
      </c>
      <c r="BB1096" s="8">
        <v>0.15903307888040713</v>
      </c>
      <c r="BC1096" s="3" t="s">
        <v>2110</v>
      </c>
      <c r="BD1096" s="8">
        <v>0.30503304524656838</v>
      </c>
      <c r="BE1096">
        <f>VLOOKUP(A1096,'dati SCL7_com'!A:C,3,FALSE)</f>
        <v>0.4</v>
      </c>
    </row>
    <row r="1097" spans="1:57" x14ac:dyDescent="0.3">
      <c r="A1097">
        <v>71006</v>
      </c>
      <c r="B1097" t="s">
        <v>463</v>
      </c>
      <c r="C1097">
        <v>2832</v>
      </c>
      <c r="D1097" t="s">
        <v>208</v>
      </c>
      <c r="E1097" t="str">
        <f>VLOOKUP(A1097,'0. dati base'!B:K,10,FALSE)</f>
        <v>PUGLIA</v>
      </c>
      <c r="F1097" s="15" t="s">
        <v>2049</v>
      </c>
      <c r="G1097" s="8">
        <v>-6.4495114006514656E-2</v>
      </c>
      <c r="H1097">
        <v>26</v>
      </c>
      <c r="I1097" s="8">
        <v>14.937325905292479</v>
      </c>
      <c r="J1097" s="8">
        <v>70.495282725257297</v>
      </c>
      <c r="K1097">
        <v>38.07</v>
      </c>
      <c r="L1097">
        <v>762</v>
      </c>
      <c r="M1097" s="8">
        <v>7.8590785907859075</v>
      </c>
      <c r="N1097" s="8">
        <v>0.79537729435757998</v>
      </c>
      <c r="O1097" s="8">
        <v>2.5152957171991841</v>
      </c>
      <c r="P1097" s="8">
        <v>56.440382941688434</v>
      </c>
      <c r="Q1097" s="15" t="s">
        <v>2049</v>
      </c>
      <c r="R1097" s="15" t="s">
        <v>2049</v>
      </c>
      <c r="S1097" s="15" t="s">
        <v>2049</v>
      </c>
      <c r="T1097" s="15" t="s">
        <v>2049</v>
      </c>
      <c r="U1097" s="16">
        <v>0</v>
      </c>
      <c r="V1097" s="17">
        <v>0</v>
      </c>
      <c r="X1097">
        <v>0</v>
      </c>
      <c r="Y1097">
        <v>0.8</v>
      </c>
      <c r="Z1097" s="8">
        <v>0.13300835654596099</v>
      </c>
      <c r="AA1097" s="8">
        <v>4.2978208232445514</v>
      </c>
      <c r="AB1097" s="9">
        <v>18.64406779661017</v>
      </c>
      <c r="AC1097">
        <v>6</v>
      </c>
      <c r="AD1097" s="8">
        <v>22.772251308900518</v>
      </c>
      <c r="AE1097" s="15" t="s">
        <v>2049</v>
      </c>
      <c r="AF1097" s="8">
        <v>71.921182266009851</v>
      </c>
      <c r="AG1097" s="8">
        <v>1.059322034</v>
      </c>
      <c r="AH1097" s="8">
        <v>83.3333333333333</v>
      </c>
      <c r="AI1097" s="8">
        <v>0.60029888492930195</v>
      </c>
      <c r="AJ1097" s="8">
        <v>145.66666666666671</v>
      </c>
      <c r="AK1097" s="14">
        <v>35.4</v>
      </c>
      <c r="AL1097" s="8">
        <v>0</v>
      </c>
      <c r="AM1097" s="3" t="s">
        <v>2049</v>
      </c>
      <c r="AN1097">
        <v>0</v>
      </c>
      <c r="AO1097" s="3" t="s">
        <v>2049</v>
      </c>
      <c r="AP1097" s="3" t="s">
        <v>2049</v>
      </c>
      <c r="AQ1097" s="8">
        <v>0</v>
      </c>
      <c r="AR1097" s="8">
        <v>0</v>
      </c>
      <c r="AT1097" s="34">
        <v>0.21114369501466276</v>
      </c>
      <c r="AU1097" s="34">
        <v>2.1186440677966103</v>
      </c>
      <c r="AV1097" s="7">
        <v>1</v>
      </c>
      <c r="AW1097" s="3" t="s">
        <v>2049</v>
      </c>
      <c r="AX1097" s="3" t="s">
        <v>2049</v>
      </c>
      <c r="AY1097" s="8">
        <v>2.5735294117647061</v>
      </c>
      <c r="AZ1097">
        <v>21.6</v>
      </c>
      <c r="BA1097">
        <v>15</v>
      </c>
      <c r="BB1097" s="8">
        <v>0.70621468926553677</v>
      </c>
      <c r="BC1097" s="3" t="s">
        <v>2110</v>
      </c>
      <c r="BD1097" s="8">
        <v>0.16034710431993965</v>
      </c>
      <c r="BE1097">
        <f>VLOOKUP(A1097,'dati SCL7_com'!A:C,3,FALSE)</f>
        <v>0.4</v>
      </c>
    </row>
    <row r="1098" spans="1:57" x14ac:dyDescent="0.3">
      <c r="A1098">
        <v>71007</v>
      </c>
      <c r="B1098" t="s">
        <v>491</v>
      </c>
      <c r="C1098">
        <v>3385</v>
      </c>
      <c r="D1098" t="s">
        <v>2056</v>
      </c>
      <c r="E1098" t="str">
        <f>VLOOKUP(A1098,'0. dati base'!B:K,10,FALSE)</f>
        <v>PUGLIA</v>
      </c>
      <c r="F1098" s="15" t="s">
        <v>2049</v>
      </c>
      <c r="G1098" s="8">
        <v>-0.10749185667752444</v>
      </c>
      <c r="H1098">
        <v>41</v>
      </c>
      <c r="I1098" s="8">
        <v>6.3728242560359343</v>
      </c>
      <c r="J1098" s="8">
        <v>80.7291666666666</v>
      </c>
      <c r="K1098">
        <v>36</v>
      </c>
      <c r="L1098">
        <v>1702</v>
      </c>
      <c r="M1098" s="8">
        <v>2.7222213452461763</v>
      </c>
      <c r="N1098" s="8">
        <v>0.84047748236570796</v>
      </c>
      <c r="O1098" s="8">
        <v>3.52685838307108</v>
      </c>
      <c r="P1098" s="8">
        <v>50.749829584185413</v>
      </c>
      <c r="Q1098" s="15" t="s">
        <v>2049</v>
      </c>
      <c r="R1098" s="15" t="s">
        <v>2049</v>
      </c>
      <c r="S1098" s="15" t="s">
        <v>2049</v>
      </c>
      <c r="T1098" s="15" t="s">
        <v>2049</v>
      </c>
      <c r="U1098" s="16">
        <v>0</v>
      </c>
      <c r="V1098" s="17">
        <v>0</v>
      </c>
      <c r="X1098">
        <v>1</v>
      </c>
      <c r="Y1098">
        <v>2</v>
      </c>
      <c r="Z1098" s="8">
        <v>0.12998315553060077</v>
      </c>
      <c r="AA1098" s="8">
        <v>1.1497476163768929</v>
      </c>
      <c r="AB1098" s="9">
        <v>4.8611111111111116</v>
      </c>
      <c r="AC1098">
        <v>9</v>
      </c>
      <c r="AD1098" s="8">
        <v>30.565874730021601</v>
      </c>
      <c r="AE1098" s="15" t="s">
        <v>2049</v>
      </c>
      <c r="AF1098" s="8">
        <v>20.180722891566266</v>
      </c>
      <c r="AG1098" s="8">
        <v>1.4771048739999999</v>
      </c>
      <c r="AH1098" s="8">
        <v>55.5555555555556</v>
      </c>
      <c r="AI1098" s="8">
        <v>0.44799321650650098</v>
      </c>
      <c r="AJ1098" s="8">
        <v>138.4</v>
      </c>
      <c r="AK1098" s="14">
        <v>33.700000000000003</v>
      </c>
      <c r="AL1098" s="8">
        <v>0</v>
      </c>
      <c r="AM1098" s="3" t="s">
        <v>2049</v>
      </c>
      <c r="AN1098">
        <v>1</v>
      </c>
      <c r="AO1098" s="3" t="s">
        <v>2049</v>
      </c>
      <c r="AP1098" s="3" t="s">
        <v>2049</v>
      </c>
      <c r="AQ1098" s="8">
        <v>0</v>
      </c>
      <c r="AR1098" s="8">
        <v>0</v>
      </c>
      <c r="AT1098" s="34">
        <v>0.25806451612903225</v>
      </c>
      <c r="AU1098" s="34">
        <v>3.2496307237813884</v>
      </c>
      <c r="AV1098" s="7">
        <v>2</v>
      </c>
      <c r="AW1098" s="3" t="s">
        <v>2049</v>
      </c>
      <c r="AX1098" s="3" t="s">
        <v>2049</v>
      </c>
      <c r="AY1098" s="8">
        <v>7.7978789769182786</v>
      </c>
      <c r="AZ1098">
        <v>12.4</v>
      </c>
      <c r="BA1098">
        <v>59</v>
      </c>
      <c r="BB1098" s="8">
        <v>0.59084194977843418</v>
      </c>
      <c r="BC1098" s="3" t="s">
        <v>2110</v>
      </c>
      <c r="BD1098" s="8">
        <v>0.72274881516587675</v>
      </c>
      <c r="BE1098">
        <f>VLOOKUP(A1098,'dati SCL7_com'!A:C,3,FALSE)</f>
        <v>0.6</v>
      </c>
    </row>
    <row r="1099" spans="1:57" x14ac:dyDescent="0.3">
      <c r="A1099">
        <v>71008</v>
      </c>
      <c r="B1099" t="s">
        <v>516</v>
      </c>
      <c r="C1099">
        <v>7393</v>
      </c>
      <c r="D1099" t="s">
        <v>2069</v>
      </c>
      <c r="E1099" t="str">
        <f>VLOOKUP(A1099,'0. dati base'!B:K,10,FALSE)</f>
        <v>PUGLIA</v>
      </c>
      <c r="F1099" s="15" t="s">
        <v>2049</v>
      </c>
      <c r="G1099" s="8">
        <v>-0.13531391435534409</v>
      </c>
      <c r="H1099">
        <v>44</v>
      </c>
      <c r="I1099" s="8">
        <v>1.7313112333914911</v>
      </c>
      <c r="J1099" s="8">
        <v>76.213260423786693</v>
      </c>
      <c r="K1099">
        <v>37.64</v>
      </c>
      <c r="L1099">
        <v>0</v>
      </c>
      <c r="M1099" s="8">
        <v>13.781785631402713</v>
      </c>
      <c r="N1099" s="8">
        <v>0.51248413034278495</v>
      </c>
      <c r="O1099" s="8">
        <v>4.3588658484976728</v>
      </c>
      <c r="P1099" s="8">
        <v>30.209858467545139</v>
      </c>
      <c r="Q1099" s="15" t="s">
        <v>2049</v>
      </c>
      <c r="R1099" s="15" t="s">
        <v>2049</v>
      </c>
      <c r="S1099" s="15" t="s">
        <v>2049</v>
      </c>
      <c r="T1099" s="15" t="s">
        <v>2049</v>
      </c>
      <c r="U1099" s="16">
        <v>0</v>
      </c>
      <c r="V1099" s="17">
        <v>0</v>
      </c>
      <c r="X1099">
        <v>1</v>
      </c>
      <c r="Y1099">
        <v>0.8</v>
      </c>
      <c r="Z1099" s="8">
        <v>0.16803113676016643</v>
      </c>
      <c r="AA1099" s="8">
        <v>14.597902097902098</v>
      </c>
      <c r="AB1099" s="9">
        <v>27.429274292742928</v>
      </c>
      <c r="AC1099">
        <v>8</v>
      </c>
      <c r="AD1099" s="8">
        <v>25.42172523961661</v>
      </c>
      <c r="AE1099" s="15" t="s">
        <v>2049</v>
      </c>
      <c r="AF1099" s="8">
        <v>23.067632850241544</v>
      </c>
      <c r="AG1099" s="8">
        <v>0.81157851999999997</v>
      </c>
      <c r="AH1099" s="8">
        <v>75</v>
      </c>
      <c r="AI1099" s="8">
        <v>0.53233002387834605</v>
      </c>
      <c r="AJ1099" s="8">
        <v>192.16666666666671</v>
      </c>
      <c r="AK1099" s="14">
        <v>26.9</v>
      </c>
      <c r="AL1099" s="8">
        <v>0</v>
      </c>
      <c r="AM1099" s="3" t="s">
        <v>2049</v>
      </c>
      <c r="AN1099">
        <v>0</v>
      </c>
      <c r="AO1099" s="3" t="s">
        <v>2049</v>
      </c>
      <c r="AP1099" s="3" t="s">
        <v>2049</v>
      </c>
      <c r="AQ1099" s="8">
        <v>0</v>
      </c>
      <c r="AR1099" s="8">
        <v>0</v>
      </c>
      <c r="AT1099" s="34">
        <v>0.18014705882352941</v>
      </c>
      <c r="AU1099" s="34">
        <v>1.3526308670363856</v>
      </c>
      <c r="AV1099" s="7">
        <v>1</v>
      </c>
      <c r="AW1099" s="3" t="s">
        <v>2049</v>
      </c>
      <c r="AX1099" s="3" t="s">
        <v>2049</v>
      </c>
      <c r="AY1099" s="8">
        <v>2.25130153369917</v>
      </c>
      <c r="AZ1099">
        <v>16.899999999999999</v>
      </c>
      <c r="BA1099">
        <v>1</v>
      </c>
      <c r="BB1099" s="8">
        <v>0</v>
      </c>
      <c r="BC1099" s="3" t="s">
        <v>2110</v>
      </c>
      <c r="BD1099" s="8">
        <v>6.0353672520972899E-3</v>
      </c>
      <c r="BE1099">
        <f>VLOOKUP(A1099,'dati SCL7_com'!A:C,3,FALSE)</f>
        <v>0.6</v>
      </c>
    </row>
    <row r="1100" spans="1:57" x14ac:dyDescent="0.3">
      <c r="A1100">
        <v>71009</v>
      </c>
      <c r="B1100" t="s">
        <v>566</v>
      </c>
      <c r="C1100">
        <v>2674</v>
      </c>
      <c r="D1100" t="s">
        <v>2056</v>
      </c>
      <c r="E1100" t="str">
        <f>VLOOKUP(A1100,'0. dati base'!B:K,10,FALSE)</f>
        <v>PUGLIA</v>
      </c>
      <c r="F1100" s="15" t="s">
        <v>2049</v>
      </c>
      <c r="G1100" s="8">
        <v>-4.6050301098122567E-2</v>
      </c>
      <c r="H1100">
        <v>27</v>
      </c>
      <c r="I1100" s="8">
        <v>18.418121054585963</v>
      </c>
      <c r="J1100" s="8">
        <v>76.487523992322409</v>
      </c>
      <c r="K1100">
        <v>36.64</v>
      </c>
      <c r="L1100">
        <v>471</v>
      </c>
      <c r="M1100" s="8">
        <v>1.3173057191115882</v>
      </c>
      <c r="N1100" s="8">
        <v>0.90226460071513703</v>
      </c>
      <c r="O1100" s="8">
        <v>1.4302741358760429</v>
      </c>
      <c r="P1100" s="8">
        <v>35.612321562734778</v>
      </c>
      <c r="Q1100" s="15" t="s">
        <v>2049</v>
      </c>
      <c r="R1100" s="15" t="s">
        <v>2049</v>
      </c>
      <c r="S1100" s="15" t="s">
        <v>2049</v>
      </c>
      <c r="T1100" s="15" t="s">
        <v>2049</v>
      </c>
      <c r="U1100" s="16">
        <v>0</v>
      </c>
      <c r="V1100" s="17">
        <v>1</v>
      </c>
      <c r="X1100">
        <v>1</v>
      </c>
      <c r="Y1100">
        <v>0</v>
      </c>
      <c r="Z1100" s="8">
        <v>0.18603787597474936</v>
      </c>
      <c r="AA1100" s="8">
        <v>1.1217049915872126</v>
      </c>
      <c r="AB1100" s="9">
        <v>13.897280966767372</v>
      </c>
      <c r="AC1100">
        <v>4</v>
      </c>
      <c r="AD1100" s="8">
        <v>38.099800399201598</v>
      </c>
      <c r="AE1100" s="15" t="s">
        <v>2049</v>
      </c>
      <c r="AF1100" s="8">
        <v>58.139534883720934</v>
      </c>
      <c r="AG1100" s="8">
        <v>1.495886313</v>
      </c>
      <c r="AH1100" s="8">
        <v>100</v>
      </c>
      <c r="AI1100" s="8">
        <v>0.59587175188600205</v>
      </c>
      <c r="AJ1100" s="8">
        <v>55.25</v>
      </c>
      <c r="AK1100" s="14">
        <v>30.4</v>
      </c>
      <c r="AL1100" s="8">
        <v>0</v>
      </c>
      <c r="AM1100" s="3" t="s">
        <v>2049</v>
      </c>
      <c r="AN1100">
        <v>0</v>
      </c>
      <c r="AO1100" s="3" t="s">
        <v>2049</v>
      </c>
      <c r="AP1100" s="3" t="s">
        <v>2049</v>
      </c>
      <c r="AQ1100" s="8">
        <v>0</v>
      </c>
      <c r="AR1100" s="8">
        <v>0</v>
      </c>
      <c r="AT1100" s="34">
        <v>0.19180633147113593</v>
      </c>
      <c r="AU1100" s="34">
        <v>3.3657442034405385</v>
      </c>
      <c r="AV1100" s="7">
        <v>1</v>
      </c>
      <c r="AW1100" s="3" t="s">
        <v>2049</v>
      </c>
      <c r="AX1100" s="3" t="s">
        <v>2049</v>
      </c>
      <c r="AY1100" s="8">
        <v>3.989844033369605</v>
      </c>
      <c r="AZ1100">
        <v>16.5</v>
      </c>
      <c r="BA1100">
        <v>5</v>
      </c>
      <c r="BB1100" s="8">
        <v>0</v>
      </c>
      <c r="BC1100" s="3" t="s">
        <v>2110</v>
      </c>
      <c r="BD1100" s="8">
        <v>5.1991265467401473E-2</v>
      </c>
      <c r="BE1100">
        <f>VLOOKUP(A1100,'dati SCL7_com'!A:C,3,FALSE)</f>
        <v>0.6</v>
      </c>
    </row>
    <row r="1101" spans="1:57" x14ac:dyDescent="0.3">
      <c r="A1101">
        <v>71010</v>
      </c>
      <c r="B1101" t="s">
        <v>592</v>
      </c>
      <c r="C1101">
        <v>6490</v>
      </c>
      <c r="D1101" t="s">
        <v>2056</v>
      </c>
      <c r="E1101" t="str">
        <f>VLOOKUP(A1101,'0. dati base'!B:K,10,FALSE)</f>
        <v>PUGLIA</v>
      </c>
      <c r="F1101" s="15" t="s">
        <v>2049</v>
      </c>
      <c r="G1101" s="8">
        <v>0.1048264182895851</v>
      </c>
      <c r="H1101">
        <v>260</v>
      </c>
      <c r="I1101" s="8">
        <v>0</v>
      </c>
      <c r="J1101" s="8">
        <v>69.974115616911106</v>
      </c>
      <c r="K1101">
        <v>30.07</v>
      </c>
      <c r="L1101">
        <v>0</v>
      </c>
      <c r="M1101" s="8">
        <v>1.8769041342404775</v>
      </c>
      <c r="N1101" s="8">
        <v>0.47356051703877799</v>
      </c>
      <c r="O1101" s="8">
        <v>1.1750881316098709</v>
      </c>
      <c r="P1101" s="8">
        <v>4.3679126417471652</v>
      </c>
      <c r="Q1101" s="15" t="s">
        <v>2049</v>
      </c>
      <c r="R1101" s="15" t="s">
        <v>2049</v>
      </c>
      <c r="S1101" s="15" t="s">
        <v>2049</v>
      </c>
      <c r="T1101" s="15" t="s">
        <v>2049</v>
      </c>
      <c r="U1101" s="16">
        <v>0</v>
      </c>
      <c r="V1101" s="17">
        <v>0</v>
      </c>
      <c r="X1101">
        <v>0</v>
      </c>
      <c r="Y1101">
        <v>0</v>
      </c>
      <c r="Z1101" s="8">
        <v>0.20554874310239118</v>
      </c>
      <c r="AA1101" s="8">
        <v>1.5002804262478968</v>
      </c>
      <c r="AB1101" s="9">
        <v>27.27272727272727</v>
      </c>
      <c r="AC1101">
        <v>8</v>
      </c>
      <c r="AD1101" s="8">
        <v>9.361670395227442</v>
      </c>
      <c r="AE1101" s="15" t="s">
        <v>2049</v>
      </c>
      <c r="AF1101" s="8">
        <v>60.279187817258887</v>
      </c>
      <c r="AG1101" s="8">
        <v>0.61633282</v>
      </c>
      <c r="AH1101" s="8">
        <v>75</v>
      </c>
      <c r="AI1101" s="8">
        <v>0.76549306993786803</v>
      </c>
      <c r="AJ1101" s="8">
        <v>315.5</v>
      </c>
      <c r="AK1101" s="14">
        <v>22.9</v>
      </c>
      <c r="AL1101" s="8">
        <v>0</v>
      </c>
      <c r="AM1101" s="3" t="s">
        <v>2049</v>
      </c>
      <c r="AN1101">
        <v>0</v>
      </c>
      <c r="AO1101" s="3" t="s">
        <v>2049</v>
      </c>
      <c r="AP1101" s="3" t="s">
        <v>2049</v>
      </c>
      <c r="AQ1101" s="8">
        <v>0</v>
      </c>
      <c r="AR1101" s="8">
        <v>0</v>
      </c>
      <c r="AT1101" s="34">
        <v>6.9318866787221212E-2</v>
      </c>
      <c r="AU1101" s="34">
        <v>1.0785824345146378</v>
      </c>
      <c r="AV1101" s="7">
        <v>1</v>
      </c>
      <c r="AW1101" s="3" t="s">
        <v>2049</v>
      </c>
      <c r="AX1101" s="3" t="s">
        <v>2049</v>
      </c>
      <c r="AY1101" s="8">
        <v>2.1164021164021172</v>
      </c>
      <c r="AZ1101">
        <v>25.8</v>
      </c>
      <c r="BA1101">
        <v>2</v>
      </c>
      <c r="BB1101" s="8">
        <v>0</v>
      </c>
      <c r="BC1101" s="3" t="s">
        <v>2110</v>
      </c>
      <c r="BD1101" s="8">
        <v>8.0547724526782119E-2</v>
      </c>
      <c r="BE1101">
        <f>VLOOKUP(A1101,'dati SCL7_com'!A:C,3,FALSE)</f>
        <v>0</v>
      </c>
    </row>
    <row r="1102" spans="1:57" x14ac:dyDescent="0.3">
      <c r="A1102">
        <v>71011</v>
      </c>
      <c r="B1102" t="s">
        <v>605</v>
      </c>
      <c r="C1102">
        <v>1008</v>
      </c>
      <c r="D1102" t="s">
        <v>208</v>
      </c>
      <c r="E1102" t="str">
        <f>VLOOKUP(A1102,'0. dati base'!B:K,10,FALSE)</f>
        <v>PUGLIA</v>
      </c>
      <c r="F1102" s="15" t="s">
        <v>2049</v>
      </c>
      <c r="G1102" s="8">
        <v>-0.19629057187017002</v>
      </c>
      <c r="H1102">
        <v>29</v>
      </c>
      <c r="I1102" s="8">
        <v>1.9230769230769231</v>
      </c>
      <c r="J1102" s="8">
        <v>79.381443298969003</v>
      </c>
      <c r="K1102">
        <v>41.93</v>
      </c>
      <c r="L1102">
        <v>0</v>
      </c>
      <c r="M1102" s="8">
        <v>2.0855425945563804</v>
      </c>
      <c r="N1102" s="8">
        <v>0.83792544570502403</v>
      </c>
      <c r="O1102" s="8">
        <v>0.324149108589951</v>
      </c>
      <c r="P1102" s="8">
        <v>35.100286532951287</v>
      </c>
      <c r="Q1102" s="15" t="s">
        <v>2049</v>
      </c>
      <c r="R1102" s="15" t="s">
        <v>2049</v>
      </c>
      <c r="S1102" s="15" t="s">
        <v>2049</v>
      </c>
      <c r="T1102" s="15" t="s">
        <v>2049</v>
      </c>
      <c r="U1102" s="16">
        <v>0</v>
      </c>
      <c r="V1102" s="17">
        <v>0</v>
      </c>
      <c r="X1102">
        <v>0</v>
      </c>
      <c r="Y1102">
        <v>0</v>
      </c>
      <c r="Z1102" s="8">
        <v>0.13750000000000001</v>
      </c>
      <c r="AA1102" s="8">
        <v>1.937046004842615</v>
      </c>
      <c r="AB1102" s="9">
        <v>14.814814814814813</v>
      </c>
      <c r="AC1102">
        <v>3</v>
      </c>
      <c r="AD1102" s="8">
        <v>44.052447552447553</v>
      </c>
      <c r="AE1102" s="15" t="s">
        <v>2049</v>
      </c>
      <c r="AF1102" s="8">
        <v>63.492063492063487</v>
      </c>
      <c r="AG1102" s="8">
        <v>2.9761904760000002</v>
      </c>
      <c r="AH1102" s="8">
        <v>33.3333333333333</v>
      </c>
      <c r="AI1102" s="8">
        <v>0.53886816414001104</v>
      </c>
      <c r="AJ1102" s="8">
        <v>13</v>
      </c>
      <c r="AK1102" s="14">
        <v>31.3</v>
      </c>
      <c r="AL1102" s="8">
        <v>0</v>
      </c>
      <c r="AM1102" s="3" t="s">
        <v>2049</v>
      </c>
      <c r="AN1102">
        <v>0</v>
      </c>
      <c r="AO1102" s="3" t="s">
        <v>2049</v>
      </c>
      <c r="AP1102" s="3" t="s">
        <v>2049</v>
      </c>
      <c r="AQ1102" s="8">
        <v>0</v>
      </c>
      <c r="AR1102" s="8">
        <v>21.377672209026127</v>
      </c>
      <c r="AT1102" s="34">
        <v>0.26717557251908397</v>
      </c>
      <c r="AU1102" s="34">
        <v>5.9523809523809517</v>
      </c>
      <c r="AV1102" s="7">
        <v>1</v>
      </c>
      <c r="AW1102" s="3" t="s">
        <v>2049</v>
      </c>
      <c r="AX1102" s="3" t="s">
        <v>2049</v>
      </c>
      <c r="AY1102" s="8">
        <v>1.044932079414838</v>
      </c>
      <c r="AZ1102">
        <v>13.7</v>
      </c>
      <c r="BA1102">
        <v>0</v>
      </c>
      <c r="BB1102" s="8">
        <v>0.99206349206349198</v>
      </c>
      <c r="BC1102" s="3" t="s">
        <v>2110</v>
      </c>
      <c r="BD1102" s="8">
        <v>2.8960324355632779E-2</v>
      </c>
      <c r="BE1102">
        <f>VLOOKUP(A1102,'dati SCL7_com'!A:C,3,FALSE)</f>
        <v>0</v>
      </c>
    </row>
    <row r="1103" spans="1:57" x14ac:dyDescent="0.3">
      <c r="A1103">
        <v>71012</v>
      </c>
      <c r="B1103" t="s">
        <v>615</v>
      </c>
      <c r="C1103">
        <v>4240</v>
      </c>
      <c r="D1103" t="s">
        <v>303</v>
      </c>
      <c r="E1103" t="str">
        <f>VLOOKUP(A1103,'0. dati base'!B:K,10,FALSE)</f>
        <v>PUGLIA</v>
      </c>
      <c r="F1103" s="15" t="s">
        <v>2049</v>
      </c>
      <c r="G1103" s="8">
        <v>-8.4821428571428575E-2</v>
      </c>
      <c r="H1103">
        <v>53</v>
      </c>
      <c r="I1103" s="8">
        <v>11.684088269454124</v>
      </c>
      <c r="J1103" s="8">
        <v>73.941726223199495</v>
      </c>
      <c r="K1103">
        <v>40.22</v>
      </c>
      <c r="L1103">
        <v>1747</v>
      </c>
      <c r="M1103" s="8">
        <v>62.5</v>
      </c>
      <c r="N1103" s="8">
        <v>0.81148491879350304</v>
      </c>
      <c r="O1103" s="8">
        <v>1.334106728538283</v>
      </c>
      <c r="P1103" s="8">
        <v>34.286865431103948</v>
      </c>
      <c r="Q1103" s="15" t="s">
        <v>2049</v>
      </c>
      <c r="R1103" s="15" t="s">
        <v>2049</v>
      </c>
      <c r="S1103" s="15" t="s">
        <v>2049</v>
      </c>
      <c r="T1103" s="15" t="s">
        <v>2049</v>
      </c>
      <c r="U1103" s="16">
        <v>0</v>
      </c>
      <c r="V1103" s="17">
        <v>0</v>
      </c>
      <c r="X1103">
        <v>1</v>
      </c>
      <c r="Y1103">
        <v>0</v>
      </c>
      <c r="Z1103" s="8">
        <v>0.15749128919860628</v>
      </c>
      <c r="AA1103" s="8">
        <v>29.695431472081218</v>
      </c>
      <c r="AB1103" s="9">
        <v>23.587223587223587</v>
      </c>
      <c r="AC1103">
        <v>9</v>
      </c>
      <c r="AD1103" s="8">
        <v>30.072649572649571</v>
      </c>
      <c r="AE1103" s="15" t="s">
        <v>2049</v>
      </c>
      <c r="AF1103" s="8">
        <v>20.232558139534884</v>
      </c>
      <c r="AG1103" s="8">
        <v>0.70754717</v>
      </c>
      <c r="AH1103" s="8">
        <v>88.8888888888889</v>
      </c>
      <c r="AI1103" s="8">
        <v>0.464260338212306</v>
      </c>
      <c r="AJ1103" s="8">
        <v>240</v>
      </c>
      <c r="AK1103" s="14">
        <v>32.299999999999997</v>
      </c>
      <c r="AL1103" s="8">
        <v>0</v>
      </c>
      <c r="AM1103" s="3" t="s">
        <v>2049</v>
      </c>
      <c r="AN1103">
        <v>0</v>
      </c>
      <c r="AO1103" s="3" t="s">
        <v>2049</v>
      </c>
      <c r="AP1103" s="3" t="s">
        <v>2049</v>
      </c>
      <c r="AQ1103" s="8">
        <v>0</v>
      </c>
      <c r="AR1103" s="8">
        <v>0</v>
      </c>
      <c r="AT1103" s="34">
        <v>0.22424242424242424</v>
      </c>
      <c r="AU1103" s="34">
        <v>1.6509433962264151</v>
      </c>
      <c r="AV1103" s="7">
        <v>1</v>
      </c>
      <c r="AW1103" s="3" t="s">
        <v>2049</v>
      </c>
      <c r="AX1103" s="3" t="s">
        <v>2049</v>
      </c>
      <c r="AY1103" s="8">
        <v>2.9382957884427028</v>
      </c>
      <c r="AZ1103">
        <v>12.2</v>
      </c>
      <c r="BA1103">
        <v>9</v>
      </c>
      <c r="BB1103" s="8">
        <v>0</v>
      </c>
      <c r="BC1103" s="3" t="s">
        <v>2110</v>
      </c>
      <c r="BD1103" s="8">
        <v>0.11325028312570781</v>
      </c>
      <c r="BE1103">
        <f>VLOOKUP(A1103,'dati SCL7_com'!A:C,3,FALSE)</f>
        <v>0.2</v>
      </c>
    </row>
    <row r="1104" spans="1:57" x14ac:dyDescent="0.3">
      <c r="A1104">
        <v>71013</v>
      </c>
      <c r="B1104" t="s">
        <v>625</v>
      </c>
      <c r="C1104">
        <v>1589</v>
      </c>
      <c r="D1104" t="s">
        <v>208</v>
      </c>
      <c r="E1104" t="str">
        <f>VLOOKUP(A1104,'0. dati base'!B:K,10,FALSE)</f>
        <v>PUGLIA</v>
      </c>
      <c r="F1104" s="15" t="s">
        <v>2049</v>
      </c>
      <c r="G1104" s="8">
        <v>-0.14892528147389969</v>
      </c>
      <c r="H1104">
        <v>34</v>
      </c>
      <c r="I1104" s="8">
        <v>15.393866506313891</v>
      </c>
      <c r="J1104" s="8">
        <v>78.671775223499296</v>
      </c>
      <c r="K1104">
        <v>43.68</v>
      </c>
      <c r="L1104">
        <v>0</v>
      </c>
      <c r="M1104" s="8">
        <v>3.7704724873335689</v>
      </c>
      <c r="N1104" s="8">
        <v>0.84962406015037595</v>
      </c>
      <c r="O1104" s="8">
        <v>4.0816326530612246</v>
      </c>
      <c r="P1104" s="8">
        <v>42.521739130434781</v>
      </c>
      <c r="Q1104" s="15" t="s">
        <v>2049</v>
      </c>
      <c r="R1104" s="15" t="s">
        <v>2049</v>
      </c>
      <c r="S1104" s="15" t="s">
        <v>2049</v>
      </c>
      <c r="T1104" s="15" t="s">
        <v>2049</v>
      </c>
      <c r="U1104" s="16">
        <v>0</v>
      </c>
      <c r="V1104" s="17">
        <v>0</v>
      </c>
      <c r="X1104">
        <v>0</v>
      </c>
      <c r="Y1104">
        <v>3</v>
      </c>
      <c r="Z1104" s="8">
        <v>0.13710162357185809</v>
      </c>
      <c r="AA1104" s="8">
        <v>3.0871670702179177</v>
      </c>
      <c r="AB1104" s="9">
        <v>13.793103448275861</v>
      </c>
      <c r="AC1104">
        <v>3</v>
      </c>
      <c r="AD1104" s="8">
        <v>71.84210526315789</v>
      </c>
      <c r="AE1104" s="15" t="s">
        <v>2049</v>
      </c>
      <c r="AF1104" s="8">
        <v>66.964285714285708</v>
      </c>
      <c r="AG1104" s="8">
        <v>1.8879798619999999</v>
      </c>
      <c r="AH1104" s="8">
        <v>33.3333333333333</v>
      </c>
      <c r="AI1104" s="8">
        <v>0.73980463980463995</v>
      </c>
      <c r="AJ1104" s="8">
        <v>35.666666666666657</v>
      </c>
      <c r="AK1104" s="14">
        <v>39.700000000000003</v>
      </c>
      <c r="AL1104" s="8">
        <v>0</v>
      </c>
      <c r="AM1104" s="3" t="s">
        <v>2049</v>
      </c>
      <c r="AN1104">
        <v>0</v>
      </c>
      <c r="AO1104" s="3" t="s">
        <v>2049</v>
      </c>
      <c r="AP1104" s="3" t="s">
        <v>2049</v>
      </c>
      <c r="AQ1104" s="8">
        <v>0</v>
      </c>
      <c r="AR1104" s="8">
        <v>0</v>
      </c>
      <c r="AT1104" s="34">
        <v>0.22014925373134328</v>
      </c>
      <c r="AU1104" s="34">
        <v>4.4052863436123353</v>
      </c>
      <c r="AV1104" s="7">
        <v>2</v>
      </c>
      <c r="AW1104" s="3" t="s">
        <v>2049</v>
      </c>
      <c r="AX1104" s="3" t="s">
        <v>2049</v>
      </c>
      <c r="AY1104" s="8">
        <v>4.7879616963064304</v>
      </c>
      <c r="AZ1104">
        <v>12.3</v>
      </c>
      <c r="BA1104">
        <v>3</v>
      </c>
      <c r="BB1104" s="8">
        <v>0</v>
      </c>
      <c r="BC1104" s="3" t="s">
        <v>2110</v>
      </c>
      <c r="BD1104" s="8">
        <v>6.2370062370062367E-2</v>
      </c>
      <c r="BE1104">
        <f>VLOOKUP(A1104,'dati SCL7_com'!A:C,3,FALSE)</f>
        <v>0.2</v>
      </c>
    </row>
    <row r="1105" spans="1:57" x14ac:dyDescent="0.3">
      <c r="A1105">
        <v>71014</v>
      </c>
      <c r="B1105" t="s">
        <v>627</v>
      </c>
      <c r="C1105">
        <v>1882</v>
      </c>
      <c r="D1105" t="s">
        <v>208</v>
      </c>
      <c r="E1105" t="str">
        <f>VLOOKUP(A1105,'0. dati base'!B:K,10,FALSE)</f>
        <v>PUGLIA</v>
      </c>
      <c r="F1105" s="15" t="s">
        <v>2049</v>
      </c>
      <c r="G1105" s="8">
        <v>-0.10521458237194278</v>
      </c>
      <c r="H1105">
        <v>60</v>
      </c>
      <c r="I1105" s="8">
        <v>16.193914388860236</v>
      </c>
      <c r="J1105" s="8">
        <v>78.614097968936605</v>
      </c>
      <c r="K1105">
        <v>42.95</v>
      </c>
      <c r="L1105">
        <v>0</v>
      </c>
      <c r="M1105" s="8">
        <v>3.6467538588429362</v>
      </c>
      <c r="N1105" s="8">
        <v>0.713963963963964</v>
      </c>
      <c r="O1105" s="8">
        <v>0</v>
      </c>
      <c r="P1105" s="8">
        <v>32.551594746716702</v>
      </c>
      <c r="Q1105" s="15" t="s">
        <v>2049</v>
      </c>
      <c r="R1105" s="15" t="s">
        <v>2049</v>
      </c>
      <c r="S1105" s="15" t="s">
        <v>2049</v>
      </c>
      <c r="T1105" s="15" t="s">
        <v>2049</v>
      </c>
      <c r="U1105" s="16">
        <v>0</v>
      </c>
      <c r="V1105" s="17">
        <v>0</v>
      </c>
      <c r="X1105">
        <v>0</v>
      </c>
      <c r="Y1105">
        <v>91.2</v>
      </c>
      <c r="Z1105" s="8">
        <v>0.14853017019082002</v>
      </c>
      <c r="AA1105" s="8">
        <v>2.2397094430992737</v>
      </c>
      <c r="AB1105" s="9">
        <v>15.909090909090908</v>
      </c>
      <c r="AC1105">
        <v>6</v>
      </c>
      <c r="AD1105" s="8">
        <v>24.0625</v>
      </c>
      <c r="AE1105" s="15" t="s">
        <v>2049</v>
      </c>
      <c r="AF1105" s="8">
        <v>80</v>
      </c>
      <c r="AG1105" s="8">
        <v>1.594048884</v>
      </c>
      <c r="AH1105" s="8">
        <v>50</v>
      </c>
      <c r="AI1105" s="8">
        <v>2.1277056277056281</v>
      </c>
      <c r="AJ1105" s="8">
        <v>61.333333333333343</v>
      </c>
      <c r="AK1105" s="14">
        <v>33.4</v>
      </c>
      <c r="AL1105" s="8">
        <v>0</v>
      </c>
      <c r="AM1105" s="3" t="s">
        <v>2049</v>
      </c>
      <c r="AN1105">
        <v>0</v>
      </c>
      <c r="AO1105" s="3" t="s">
        <v>2049</v>
      </c>
      <c r="AP1105" s="3" t="s">
        <v>2049</v>
      </c>
      <c r="AQ1105" s="8">
        <v>0</v>
      </c>
      <c r="AR1105" s="8">
        <v>0</v>
      </c>
      <c r="AT1105" s="34">
        <v>0.2</v>
      </c>
      <c r="AU1105" s="34">
        <v>2.656748140276302</v>
      </c>
      <c r="AV1105" s="7">
        <v>1</v>
      </c>
      <c r="AW1105" s="3" t="s">
        <v>2049</v>
      </c>
      <c r="AX1105" s="3" t="s">
        <v>2049</v>
      </c>
      <c r="AY1105" s="8">
        <v>3.32409972299169</v>
      </c>
      <c r="AZ1105">
        <v>6.4</v>
      </c>
      <c r="BA1105">
        <v>3</v>
      </c>
      <c r="BB1105" s="8">
        <v>0</v>
      </c>
      <c r="BC1105" s="3" t="s">
        <v>2110</v>
      </c>
      <c r="BD1105" s="8">
        <v>9.4488188976377951E-2</v>
      </c>
      <c r="BE1105">
        <f>VLOOKUP(A1105,'dati SCL7_com'!A:C,3,FALSE)</f>
        <v>0.2</v>
      </c>
    </row>
    <row r="1106" spans="1:57" x14ac:dyDescent="0.3">
      <c r="A1106">
        <v>71015</v>
      </c>
      <c r="B1106" t="s">
        <v>671</v>
      </c>
      <c r="C1106">
        <v>2164</v>
      </c>
      <c r="D1106" t="s">
        <v>2056</v>
      </c>
      <c r="E1106" t="str">
        <f>VLOOKUP(A1106,'0. dati base'!B:K,10,FALSE)</f>
        <v>PUGLIA</v>
      </c>
      <c r="F1106" s="15" t="s">
        <v>2049</v>
      </c>
      <c r="G1106" s="8">
        <v>8.6109687339825727E-2</v>
      </c>
      <c r="H1106">
        <v>41</v>
      </c>
      <c r="I1106" s="8">
        <v>10.806984426616328</v>
      </c>
      <c r="J1106" s="8">
        <v>72.683513838748411</v>
      </c>
      <c r="K1106">
        <v>35.450000000000003</v>
      </c>
      <c r="L1106">
        <v>0</v>
      </c>
      <c r="M1106" s="8">
        <v>0.70166853462564527</v>
      </c>
      <c r="N1106" s="8">
        <v>0.71694915254237301</v>
      </c>
      <c r="O1106" s="8">
        <v>0</v>
      </c>
      <c r="P1106" s="8">
        <v>8.8560885608856079</v>
      </c>
      <c r="Q1106" s="15" t="s">
        <v>2049</v>
      </c>
      <c r="R1106" s="15" t="s">
        <v>2049</v>
      </c>
      <c r="S1106" s="15" t="s">
        <v>2049</v>
      </c>
      <c r="T1106" s="15" t="s">
        <v>2049</v>
      </c>
      <c r="U1106" s="16">
        <v>0</v>
      </c>
      <c r="V1106" s="17">
        <v>0</v>
      </c>
      <c r="X1106">
        <v>0</v>
      </c>
      <c r="Y1106">
        <v>0</v>
      </c>
      <c r="Z1106" s="8">
        <v>0.17697026899480886</v>
      </c>
      <c r="AA1106" s="8">
        <v>0.71508693213684804</v>
      </c>
      <c r="AB1106" s="9">
        <v>20.175438596491226</v>
      </c>
      <c r="AC1106">
        <v>5</v>
      </c>
      <c r="AD1106" s="8">
        <v>35.845333333333343</v>
      </c>
      <c r="AE1106" s="15" t="s">
        <v>2049</v>
      </c>
      <c r="AF1106" s="8">
        <v>78.074866310160431</v>
      </c>
      <c r="AG1106" s="8">
        <v>1.3863216270000001</v>
      </c>
      <c r="AH1106" s="8">
        <v>80</v>
      </c>
      <c r="AI1106" s="8">
        <v>0.29214402618657898</v>
      </c>
      <c r="AJ1106" s="8">
        <v>110.6666666666667</v>
      </c>
      <c r="AK1106" s="14">
        <v>32.9</v>
      </c>
      <c r="AL1106" s="8">
        <v>0</v>
      </c>
      <c r="AM1106" s="3" t="s">
        <v>2049</v>
      </c>
      <c r="AN1106">
        <v>0</v>
      </c>
      <c r="AO1106" s="3" t="s">
        <v>2049</v>
      </c>
      <c r="AP1106" s="3" t="s">
        <v>2049</v>
      </c>
      <c r="AQ1106" s="8">
        <v>0</v>
      </c>
      <c r="AR1106" s="8">
        <v>0</v>
      </c>
      <c r="AT1106" s="34">
        <v>0.17507418397626112</v>
      </c>
      <c r="AU1106" s="34">
        <v>2.3105360443622924</v>
      </c>
      <c r="AV1106" s="7">
        <v>1</v>
      </c>
      <c r="AW1106" s="3" t="s">
        <v>2049</v>
      </c>
      <c r="AX1106" s="3" t="s">
        <v>2049</v>
      </c>
      <c r="AY1106" s="8">
        <v>4.6904315196998132</v>
      </c>
      <c r="AZ1106">
        <v>13.3</v>
      </c>
      <c r="BA1106">
        <v>1</v>
      </c>
      <c r="BB1106" s="8">
        <v>0</v>
      </c>
      <c r="BC1106" s="3" t="s">
        <v>2110</v>
      </c>
      <c r="BD1106" s="8">
        <v>1.9554165037152915E-2</v>
      </c>
      <c r="BE1106">
        <f>VLOOKUP(A1106,'dati SCL7_com'!A:C,3,FALSE)</f>
        <v>0.2</v>
      </c>
    </row>
    <row r="1107" spans="1:57" x14ac:dyDescent="0.3">
      <c r="A1107">
        <v>71016</v>
      </c>
      <c r="B1107" t="s">
        <v>674</v>
      </c>
      <c r="C1107">
        <v>1333</v>
      </c>
      <c r="D1107" t="s">
        <v>208</v>
      </c>
      <c r="E1107" t="str">
        <f>VLOOKUP(A1107,'0. dati base'!B:K,10,FALSE)</f>
        <v>PUGLIA</v>
      </c>
      <c r="F1107" s="15" t="s">
        <v>2049</v>
      </c>
      <c r="G1107" s="8">
        <v>-9.3941456773315182E-2</v>
      </c>
      <c r="H1107">
        <v>49</v>
      </c>
      <c r="I1107" s="8">
        <v>3.5311795642374153</v>
      </c>
      <c r="J1107" s="8">
        <v>76.079136690647402</v>
      </c>
      <c r="K1107">
        <v>38.380000000000003</v>
      </c>
      <c r="L1107">
        <v>0</v>
      </c>
      <c r="M1107" s="8">
        <v>2.8308000471309063</v>
      </c>
      <c r="N1107" s="8">
        <v>0.71428571428571397</v>
      </c>
      <c r="O1107" s="8">
        <v>0</v>
      </c>
      <c r="P1107" s="8">
        <v>43.039319872476092</v>
      </c>
      <c r="Q1107" s="15" t="s">
        <v>2049</v>
      </c>
      <c r="R1107" s="15" t="s">
        <v>2049</v>
      </c>
      <c r="S1107" s="15" t="s">
        <v>2049</v>
      </c>
      <c r="T1107" s="15" t="s">
        <v>2049</v>
      </c>
      <c r="U1107" s="16">
        <v>0</v>
      </c>
      <c r="V1107" s="17">
        <v>0</v>
      </c>
      <c r="X1107">
        <v>0</v>
      </c>
      <c r="Y1107">
        <v>0</v>
      </c>
      <c r="Z1107" s="8">
        <v>0.15326821938392185</v>
      </c>
      <c r="AA1107" s="8">
        <v>1.7554479418886197</v>
      </c>
      <c r="AB1107" s="9">
        <v>21.582733812949641</v>
      </c>
      <c r="AC1107">
        <v>4</v>
      </c>
      <c r="AD1107" s="8">
        <v>28.117647058823529</v>
      </c>
      <c r="AE1107" s="15" t="s">
        <v>2049</v>
      </c>
      <c r="AF1107" s="8">
        <v>71.578947368421055</v>
      </c>
      <c r="AG1107" s="8">
        <v>2.2505626410000001</v>
      </c>
      <c r="AH1107" s="8">
        <v>100</v>
      </c>
      <c r="AI1107" s="8">
        <v>0.54951185495118504</v>
      </c>
      <c r="AJ1107" s="8">
        <v>43</v>
      </c>
      <c r="AK1107" s="14">
        <v>36.299999999999997</v>
      </c>
      <c r="AL1107" s="8">
        <v>0</v>
      </c>
      <c r="AM1107" s="3" t="s">
        <v>2049</v>
      </c>
      <c r="AN1107">
        <v>0</v>
      </c>
      <c r="AO1107" s="3" t="s">
        <v>2049</v>
      </c>
      <c r="AP1107" s="3" t="s">
        <v>2049</v>
      </c>
      <c r="AQ1107" s="8">
        <v>0</v>
      </c>
      <c r="AR1107" s="8">
        <v>0</v>
      </c>
      <c r="AT1107" s="34">
        <v>0.29677419354838708</v>
      </c>
      <c r="AU1107" s="34">
        <v>5.2513128282070518</v>
      </c>
      <c r="AV1107" s="7">
        <v>1</v>
      </c>
      <c r="AW1107" s="3" t="s">
        <v>2049</v>
      </c>
      <c r="AX1107" s="3" t="s">
        <v>2049</v>
      </c>
      <c r="AY1107" s="8">
        <v>4.8115477145148358</v>
      </c>
      <c r="AZ1107">
        <v>20.2</v>
      </c>
      <c r="BA1107">
        <v>9</v>
      </c>
      <c r="BB1107" s="8">
        <v>0</v>
      </c>
      <c r="BC1107" s="3" t="s">
        <v>2110</v>
      </c>
      <c r="BD1107" s="8">
        <v>0.33796470146451374</v>
      </c>
      <c r="BE1107">
        <f>VLOOKUP(A1107,'dati SCL7_com'!A:C,3,FALSE)</f>
        <v>0.2</v>
      </c>
    </row>
    <row r="1108" spans="1:57" x14ac:dyDescent="0.3">
      <c r="A1108">
        <v>71017</v>
      </c>
      <c r="B1108" t="s">
        <v>678</v>
      </c>
      <c r="C1108">
        <v>1459</v>
      </c>
      <c r="D1108" t="s">
        <v>208</v>
      </c>
      <c r="E1108" t="str">
        <f>VLOOKUP(A1108,'0. dati base'!B:K,10,FALSE)</f>
        <v>PUGLIA</v>
      </c>
      <c r="F1108" s="15" t="s">
        <v>2049</v>
      </c>
      <c r="G1108" s="8">
        <v>-0.11684628474191719</v>
      </c>
      <c r="H1108">
        <v>25</v>
      </c>
      <c r="I1108" s="8">
        <v>9.3127809890815669</v>
      </c>
      <c r="J1108" s="8">
        <v>80.797636632200792</v>
      </c>
      <c r="K1108">
        <v>43.89</v>
      </c>
      <c r="L1108">
        <v>0</v>
      </c>
      <c r="M1108" s="8">
        <v>2.7659950512548601</v>
      </c>
      <c r="N1108" s="8">
        <v>0.77131258457374796</v>
      </c>
      <c r="O1108" s="8">
        <v>0.94722598105547995</v>
      </c>
      <c r="P1108" s="8">
        <v>29.965947786606129</v>
      </c>
      <c r="Q1108" s="15" t="s">
        <v>2049</v>
      </c>
      <c r="R1108" s="15" t="s">
        <v>2049</v>
      </c>
      <c r="S1108" s="15" t="s">
        <v>2049</v>
      </c>
      <c r="T1108" s="15" t="s">
        <v>2049</v>
      </c>
      <c r="U1108" s="16">
        <v>0</v>
      </c>
      <c r="V1108" s="17">
        <v>0</v>
      </c>
      <c r="X1108">
        <v>0</v>
      </c>
      <c r="Y1108">
        <v>26.8</v>
      </c>
      <c r="Z1108" s="8">
        <v>0.14450867052023122</v>
      </c>
      <c r="AA1108" s="8">
        <v>1.8159806295399514</v>
      </c>
      <c r="AB1108" s="9">
        <v>14.685314685314685</v>
      </c>
      <c r="AC1108">
        <v>3</v>
      </c>
      <c r="AD1108" s="8">
        <v>24</v>
      </c>
      <c r="AE1108" s="15" t="s">
        <v>2049</v>
      </c>
      <c r="AF1108" s="8">
        <v>64.761904761904759</v>
      </c>
      <c r="AG1108" s="8">
        <v>2.0562028790000002</v>
      </c>
      <c r="AH1108" s="8">
        <v>100</v>
      </c>
      <c r="AI1108" s="8">
        <v>0</v>
      </c>
      <c r="AJ1108" s="8">
        <v>28.666666666666671</v>
      </c>
      <c r="AK1108" s="14">
        <v>34.6</v>
      </c>
      <c r="AL1108" s="8">
        <v>17.546168355485371</v>
      </c>
      <c r="AM1108" s="3" t="s">
        <v>2049</v>
      </c>
      <c r="AN1108">
        <v>2</v>
      </c>
      <c r="AO1108" s="3" t="s">
        <v>2049</v>
      </c>
      <c r="AP1108" s="3" t="s">
        <v>2049</v>
      </c>
      <c r="AQ1108" s="8">
        <v>0.92382936328231102</v>
      </c>
      <c r="AR1108" s="8">
        <v>0</v>
      </c>
      <c r="AT1108" s="34">
        <v>0.15289256198347106</v>
      </c>
      <c r="AU1108" s="34">
        <v>3.4270047978067169</v>
      </c>
      <c r="AV1108" s="7">
        <v>1</v>
      </c>
      <c r="AW1108" s="3" t="s">
        <v>2049</v>
      </c>
      <c r="AX1108" s="3" t="s">
        <v>2049</v>
      </c>
      <c r="AY1108" s="8">
        <v>6.5934065934065931</v>
      </c>
      <c r="AZ1108">
        <v>16.7</v>
      </c>
      <c r="BA1108">
        <v>4</v>
      </c>
      <c r="BB1108" s="8">
        <v>0</v>
      </c>
      <c r="BC1108" s="3" t="s">
        <v>2110</v>
      </c>
      <c r="BD1108" s="8">
        <v>6.5423617926071306E-2</v>
      </c>
      <c r="BE1108">
        <f>VLOOKUP(A1108,'dati SCL7_com'!A:C,3,FALSE)</f>
        <v>0</v>
      </c>
    </row>
    <row r="1109" spans="1:57" x14ac:dyDescent="0.3">
      <c r="A1109">
        <v>71018</v>
      </c>
      <c r="B1109" t="s">
        <v>714</v>
      </c>
      <c r="C1109">
        <v>1636</v>
      </c>
      <c r="D1109" t="s">
        <v>208</v>
      </c>
      <c r="E1109" t="str">
        <f>VLOOKUP(A1109,'0. dati base'!B:K,10,FALSE)</f>
        <v>PUGLIA</v>
      </c>
      <c r="F1109" s="15" t="s">
        <v>2049</v>
      </c>
      <c r="G1109" s="8">
        <v>-0.13366834170854272</v>
      </c>
      <c r="H1109">
        <v>26</v>
      </c>
      <c r="I1109" s="8">
        <v>1.91415313225058</v>
      </c>
      <c r="J1109" s="8">
        <v>77.556440903054408</v>
      </c>
      <c r="K1109">
        <v>39.5</v>
      </c>
      <c r="L1109">
        <v>0</v>
      </c>
      <c r="M1109" s="8">
        <v>3.3728054671851067</v>
      </c>
      <c r="N1109" s="8">
        <v>0.86990950226244301</v>
      </c>
      <c r="O1109" s="8">
        <v>2.6018099547511309</v>
      </c>
      <c r="P1109" s="8">
        <v>35.325131810193319</v>
      </c>
      <c r="Q1109" s="15" t="s">
        <v>2049</v>
      </c>
      <c r="R1109" s="15" t="s">
        <v>2049</v>
      </c>
      <c r="S1109" s="15" t="s">
        <v>2049</v>
      </c>
      <c r="T1109" s="15" t="s">
        <v>2049</v>
      </c>
      <c r="U1109" s="16">
        <v>0</v>
      </c>
      <c r="V1109" s="17">
        <v>0</v>
      </c>
      <c r="X1109">
        <v>0</v>
      </c>
      <c r="Y1109">
        <v>98.2</v>
      </c>
      <c r="Z1109" s="8">
        <v>0.12064965197215777</v>
      </c>
      <c r="AA1109" s="8">
        <v>2.360774818401937</v>
      </c>
      <c r="AB1109" s="9">
        <v>20.863309352517987</v>
      </c>
      <c r="AC1109">
        <v>3</v>
      </c>
      <c r="AD1109" s="8">
        <v>31.5625</v>
      </c>
      <c r="AE1109" s="15" t="s">
        <v>2049</v>
      </c>
      <c r="AF1109" s="8">
        <v>55.208333333333336</v>
      </c>
      <c r="AG1109" s="8">
        <v>1.8337408310000001</v>
      </c>
      <c r="AH1109" s="8">
        <v>100</v>
      </c>
      <c r="AI1109" s="8">
        <v>0.69002284843869</v>
      </c>
      <c r="AJ1109" s="8">
        <v>25</v>
      </c>
      <c r="AK1109" s="14">
        <v>31.2</v>
      </c>
      <c r="AL1109" s="8">
        <v>0</v>
      </c>
      <c r="AM1109" s="3" t="s">
        <v>2049</v>
      </c>
      <c r="AN1109">
        <v>0</v>
      </c>
      <c r="AO1109" s="3" t="s">
        <v>2049</v>
      </c>
      <c r="AP1109" s="3" t="s">
        <v>2049</v>
      </c>
      <c r="AQ1109" s="8">
        <v>0</v>
      </c>
      <c r="AR1109" s="8">
        <v>0</v>
      </c>
      <c r="AT1109" s="34">
        <v>0.16733067729083664</v>
      </c>
      <c r="AU1109" s="34">
        <v>3.6674816625916868</v>
      </c>
      <c r="AV1109" s="7">
        <v>1</v>
      </c>
      <c r="AW1109" s="3" t="s">
        <v>2049</v>
      </c>
      <c r="AX1109" s="3" t="s">
        <v>2049</v>
      </c>
      <c r="AY1109" s="8">
        <v>2.6525198938992038</v>
      </c>
      <c r="AZ1109">
        <v>17.7</v>
      </c>
      <c r="BA1109">
        <v>4</v>
      </c>
      <c r="BB1109" s="8">
        <v>0.61124694376528121</v>
      </c>
      <c r="BC1109" s="3" t="s">
        <v>2110</v>
      </c>
      <c r="BD1109" s="8">
        <v>7.6840325802981418E-2</v>
      </c>
      <c r="BE1109">
        <f>VLOOKUP(A1109,'dati SCL7_com'!A:C,3,FALSE)</f>
        <v>0.2</v>
      </c>
    </row>
    <row r="1110" spans="1:57" x14ac:dyDescent="0.3">
      <c r="A1110">
        <v>71019</v>
      </c>
      <c r="B1110" t="s">
        <v>719</v>
      </c>
      <c r="C1110">
        <v>166</v>
      </c>
      <c r="D1110" t="s">
        <v>208</v>
      </c>
      <c r="E1110" t="str">
        <f>VLOOKUP(A1110,'0. dati base'!B:K,10,FALSE)</f>
        <v>PUGLIA</v>
      </c>
      <c r="F1110" s="15" t="s">
        <v>2049</v>
      </c>
      <c r="G1110" s="8">
        <v>-7.5268817204301078E-2</v>
      </c>
      <c r="H1110">
        <v>9</v>
      </c>
      <c r="I1110" s="8">
        <v>14.534883720930234</v>
      </c>
      <c r="J1110" s="8">
        <v>74.257425742574199</v>
      </c>
      <c r="K1110">
        <v>44.03</v>
      </c>
      <c r="L1110">
        <v>0</v>
      </c>
      <c r="M1110" s="8">
        <v>0.64510427712972784</v>
      </c>
      <c r="N1110" s="8">
        <v>0.679245283018868</v>
      </c>
      <c r="O1110" s="8">
        <v>0.47169811320754701</v>
      </c>
      <c r="P1110" s="8">
        <v>55.500000000000007</v>
      </c>
      <c r="Q1110" s="15" t="s">
        <v>2049</v>
      </c>
      <c r="R1110" s="15" t="s">
        <v>2049</v>
      </c>
      <c r="S1110" s="15" t="s">
        <v>2049</v>
      </c>
      <c r="T1110" s="15" t="s">
        <v>2049</v>
      </c>
      <c r="U1110" s="16">
        <v>0</v>
      </c>
      <c r="V1110" s="17">
        <v>0</v>
      </c>
      <c r="X1110">
        <v>0</v>
      </c>
      <c r="Y1110">
        <v>94.4</v>
      </c>
      <c r="Z1110" s="8">
        <v>9.3023255813953487E-2</v>
      </c>
      <c r="AA1110" s="8">
        <v>0.36319612590799033</v>
      </c>
      <c r="AB1110" s="9">
        <v>45.454545454545453</v>
      </c>
      <c r="AC1110">
        <v>0</v>
      </c>
      <c r="AD1110" s="8">
        <v>0</v>
      </c>
      <c r="AE1110" s="15" t="s">
        <v>2049</v>
      </c>
      <c r="AF1110" s="8">
        <v>0</v>
      </c>
      <c r="AG1110" s="8">
        <v>0</v>
      </c>
      <c r="AH1110" s="8">
        <v>0</v>
      </c>
      <c r="AI1110">
        <v>0</v>
      </c>
      <c r="AJ1110">
        <v>0</v>
      </c>
      <c r="AK1110" s="14">
        <v>55.9</v>
      </c>
      <c r="AL1110" s="8">
        <v>0</v>
      </c>
      <c r="AM1110" s="3" t="s">
        <v>2049</v>
      </c>
      <c r="AN1110">
        <v>0</v>
      </c>
      <c r="AO1110" s="3" t="s">
        <v>2049</v>
      </c>
      <c r="AP1110" s="3" t="s">
        <v>2049</v>
      </c>
      <c r="AQ1110" s="8">
        <v>0</v>
      </c>
      <c r="AR1110" s="8">
        <v>0</v>
      </c>
      <c r="AT1110" s="34">
        <v>0.3125</v>
      </c>
      <c r="AU1110" s="34">
        <v>6.024096385542169</v>
      </c>
      <c r="AV1110" s="7">
        <v>1</v>
      </c>
      <c r="AW1110" s="3" t="s">
        <v>2049</v>
      </c>
      <c r="AX1110" s="3" t="s">
        <v>2049</v>
      </c>
      <c r="AY1110" s="8">
        <v>6.2893081761006293</v>
      </c>
      <c r="AZ1110">
        <v>26.3</v>
      </c>
      <c r="BA1110">
        <v>1</v>
      </c>
      <c r="BB1110" s="8">
        <v>0</v>
      </c>
      <c r="BC1110" s="3" t="s">
        <v>2110</v>
      </c>
      <c r="BD1110" s="8">
        <v>5.4614964500273082E-2</v>
      </c>
      <c r="BE1110">
        <f>VLOOKUP(A1110,'dati SCL7_com'!A:C,3,FALSE)</f>
        <v>0</v>
      </c>
    </row>
    <row r="1111" spans="1:57" x14ac:dyDescent="0.3">
      <c r="A1111">
        <v>71020</v>
      </c>
      <c r="B1111" t="s">
        <v>733</v>
      </c>
      <c r="C1111">
        <v>58295</v>
      </c>
      <c r="D1111" t="s">
        <v>178</v>
      </c>
      <c r="E1111" t="str">
        <f>VLOOKUP(A1111,'0. dati base'!B:K,10,FALSE)</f>
        <v>PUGLIA</v>
      </c>
      <c r="F1111" s="15" t="s">
        <v>2049</v>
      </c>
      <c r="G1111" s="8">
        <v>-1.2428964892096364E-2</v>
      </c>
      <c r="H1111">
        <v>95</v>
      </c>
      <c r="I1111" s="8">
        <v>4.2363158173441828</v>
      </c>
      <c r="J1111" s="8">
        <v>74.414525946559294</v>
      </c>
      <c r="K1111">
        <v>32.28</v>
      </c>
      <c r="L1111">
        <v>268</v>
      </c>
      <c r="M1111" s="8">
        <v>92.868779620853076</v>
      </c>
      <c r="N1111" s="8">
        <v>0.50888491353607601</v>
      </c>
      <c r="O1111" s="8">
        <v>1.0733452593917709</v>
      </c>
      <c r="P1111" s="8">
        <v>23.405757966017202</v>
      </c>
      <c r="Q1111" s="15" t="s">
        <v>2049</v>
      </c>
      <c r="R1111" s="15" t="s">
        <v>2049</v>
      </c>
      <c r="S1111" s="15" t="s">
        <v>2049</v>
      </c>
      <c r="T1111" s="15" t="s">
        <v>2049</v>
      </c>
      <c r="U1111" s="16">
        <v>1</v>
      </c>
      <c r="V1111" s="17">
        <v>2</v>
      </c>
      <c r="X1111">
        <v>1</v>
      </c>
      <c r="Y1111">
        <v>1.3</v>
      </c>
      <c r="Z1111" s="8">
        <v>0.20088962632164228</v>
      </c>
      <c r="AA1111" s="8">
        <v>93.470790378006868</v>
      </c>
      <c r="AB1111" s="9">
        <v>28.612143484138127</v>
      </c>
      <c r="AC1111">
        <v>44</v>
      </c>
      <c r="AD1111" s="8">
        <v>18.63606010016694</v>
      </c>
      <c r="AE1111" s="15" t="s">
        <v>2049</v>
      </c>
      <c r="AF1111" s="8">
        <v>10.129615510292997</v>
      </c>
      <c r="AG1111" s="8">
        <v>0.63470280499999998</v>
      </c>
      <c r="AH1111" s="8">
        <v>63.636363636363605</v>
      </c>
      <c r="AI1111" s="8">
        <v>1.67071198555378</v>
      </c>
      <c r="AJ1111" s="8">
        <v>330.75675675675677</v>
      </c>
      <c r="AK1111" s="14">
        <v>24.8</v>
      </c>
      <c r="AL1111" s="8">
        <v>4.734920417888377</v>
      </c>
      <c r="AM1111" s="3" t="s">
        <v>2049</v>
      </c>
      <c r="AN1111">
        <v>0</v>
      </c>
      <c r="AO1111" s="3" t="s">
        <v>2049</v>
      </c>
      <c r="AP1111" s="3" t="s">
        <v>2049</v>
      </c>
      <c r="AQ1111" s="8">
        <v>3.0302539255562202</v>
      </c>
      <c r="AR1111" s="8">
        <v>37.537537537537538</v>
      </c>
      <c r="AT1111" s="34">
        <v>0.20663989814905495</v>
      </c>
      <c r="AU1111" s="34">
        <v>0.77193584355433575</v>
      </c>
      <c r="AV1111" s="7">
        <v>1</v>
      </c>
      <c r="AW1111" s="3" t="s">
        <v>2049</v>
      </c>
      <c r="AX1111" s="3" t="s">
        <v>2049</v>
      </c>
      <c r="AY1111" s="8">
        <v>2.8992922316022849</v>
      </c>
      <c r="AZ1111">
        <v>29.4</v>
      </c>
      <c r="BA1111">
        <v>77</v>
      </c>
      <c r="BB1111" s="8">
        <v>3.4308259713526031E-2</v>
      </c>
      <c r="BC1111" s="3" t="s">
        <v>2110</v>
      </c>
      <c r="BD1111" s="8">
        <v>0.13399823597258975</v>
      </c>
      <c r="BE1111">
        <f>VLOOKUP(A1111,'dati SCL7_com'!A:C,3,FALSE)</f>
        <v>0.6</v>
      </c>
    </row>
    <row r="1112" spans="1:57" x14ac:dyDescent="0.3">
      <c r="A1112">
        <v>71021</v>
      </c>
      <c r="B1112" t="s">
        <v>752</v>
      </c>
      <c r="C1112">
        <v>1705</v>
      </c>
      <c r="D1112" t="s">
        <v>2069</v>
      </c>
      <c r="E1112" t="str">
        <f>VLOOKUP(A1112,'0. dati base'!B:K,10,FALSE)</f>
        <v>PUGLIA</v>
      </c>
      <c r="F1112" s="15" t="s">
        <v>2049</v>
      </c>
      <c r="G1112" s="8">
        <v>-8.948545861297539E-3</v>
      </c>
      <c r="H1112">
        <v>28</v>
      </c>
      <c r="I1112" s="8">
        <v>11.286681715575622</v>
      </c>
      <c r="J1112" s="8">
        <v>68.903225806451601</v>
      </c>
      <c r="K1112">
        <v>39.03</v>
      </c>
      <c r="L1112">
        <v>10520</v>
      </c>
      <c r="M1112" s="8">
        <v>8.3021180957569989</v>
      </c>
      <c r="N1112" s="8">
        <v>0.71547420965058195</v>
      </c>
      <c r="O1112" s="8">
        <v>0.99833610648918503</v>
      </c>
      <c r="P1112" s="8">
        <v>38.572719060523937</v>
      </c>
      <c r="Q1112" s="15" t="s">
        <v>2049</v>
      </c>
      <c r="R1112" s="15" t="s">
        <v>2049</v>
      </c>
      <c r="S1112" s="15" t="s">
        <v>2049</v>
      </c>
      <c r="T1112" s="15" t="s">
        <v>2049</v>
      </c>
      <c r="U1112" s="16">
        <v>0</v>
      </c>
      <c r="V1112" s="17">
        <v>0</v>
      </c>
      <c r="X1112">
        <v>1</v>
      </c>
      <c r="Y1112">
        <v>7.2</v>
      </c>
      <c r="Z1112" s="8">
        <v>0.15293453724604966</v>
      </c>
      <c r="AA1112" s="8">
        <v>8.269525267993874</v>
      </c>
      <c r="AB1112" s="9">
        <v>31.05590062111801</v>
      </c>
      <c r="AC1112">
        <v>3</v>
      </c>
      <c r="AD1112" s="8">
        <v>14.789667896678971</v>
      </c>
      <c r="AE1112" s="15" t="s">
        <v>2049</v>
      </c>
      <c r="AF1112" s="8">
        <v>66.929133858267718</v>
      </c>
      <c r="AG1112" s="8">
        <v>1.7595307920000001</v>
      </c>
      <c r="AH1112" s="8">
        <v>100</v>
      </c>
      <c r="AI1112" s="8">
        <v>0</v>
      </c>
      <c r="AJ1112" s="8">
        <v>37.333333333333343</v>
      </c>
      <c r="AK1112" s="14">
        <v>29.9</v>
      </c>
      <c r="AL1112" s="8">
        <v>0</v>
      </c>
      <c r="AM1112" s="3" t="s">
        <v>2049</v>
      </c>
      <c r="AN1112">
        <v>0</v>
      </c>
      <c r="AO1112" s="3" t="s">
        <v>2049</v>
      </c>
      <c r="AP1112" s="3" t="s">
        <v>2049</v>
      </c>
      <c r="AQ1112" s="8">
        <v>0</v>
      </c>
      <c r="AR1112" s="8">
        <v>0</v>
      </c>
      <c r="AT1112" s="34">
        <v>0.16470588235294117</v>
      </c>
      <c r="AU1112" s="34">
        <v>4.1055718475073313</v>
      </c>
      <c r="AV1112" s="7">
        <v>2</v>
      </c>
      <c r="AW1112" s="3" t="s">
        <v>2049</v>
      </c>
      <c r="AX1112" s="3" t="s">
        <v>2049</v>
      </c>
      <c r="AY1112" s="8">
        <v>3.0193236714975851</v>
      </c>
      <c r="AZ1112">
        <v>13.1</v>
      </c>
      <c r="BA1112">
        <v>5</v>
      </c>
      <c r="BB1112" s="8">
        <v>0</v>
      </c>
      <c r="BC1112" s="3" t="s">
        <v>2110</v>
      </c>
      <c r="BD1112" s="8">
        <v>8.1739414745790412E-2</v>
      </c>
      <c r="BE1112">
        <f>VLOOKUP(A1112,'dati SCL7_com'!A:C,3,FALSE)</f>
        <v>0.6</v>
      </c>
    </row>
    <row r="1113" spans="1:57" x14ac:dyDescent="0.3">
      <c r="A1113">
        <v>71022</v>
      </c>
      <c r="B1113" t="s">
        <v>827</v>
      </c>
      <c r="C1113">
        <v>3864</v>
      </c>
      <c r="D1113" t="s">
        <v>2056</v>
      </c>
      <c r="E1113" t="str">
        <f>VLOOKUP(A1113,'0. dati base'!B:K,10,FALSE)</f>
        <v>PUGLIA</v>
      </c>
      <c r="F1113" s="15" t="s">
        <v>2049</v>
      </c>
      <c r="G1113" s="8">
        <v>-4.8093271799854266E-2</v>
      </c>
      <c r="H1113">
        <v>51</v>
      </c>
      <c r="I1113" s="8">
        <v>6.6088287828527683</v>
      </c>
      <c r="J1113" s="8">
        <v>82.441371016235692</v>
      </c>
      <c r="K1113">
        <v>33.35</v>
      </c>
      <c r="L1113">
        <v>0</v>
      </c>
      <c r="M1113" s="8">
        <v>2.385199450662205</v>
      </c>
      <c r="N1113" s="8">
        <v>0.78343949044586003</v>
      </c>
      <c r="O1113" s="8">
        <v>3.184713375796179</v>
      </c>
      <c r="P1113" s="8">
        <v>43.650217706821479</v>
      </c>
      <c r="Q1113" s="15" t="s">
        <v>2049</v>
      </c>
      <c r="R1113" s="15" t="s">
        <v>2049</v>
      </c>
      <c r="S1113" s="15" t="s">
        <v>2049</v>
      </c>
      <c r="T1113" s="15" t="s">
        <v>2049</v>
      </c>
      <c r="U1113" s="16">
        <v>0</v>
      </c>
      <c r="V1113" s="17">
        <v>0</v>
      </c>
      <c r="X1113">
        <v>0</v>
      </c>
      <c r="Y1113">
        <v>3</v>
      </c>
      <c r="Z1113" s="8">
        <v>0.15794845623883644</v>
      </c>
      <c r="AA1113" s="8">
        <v>1.2058328659562534</v>
      </c>
      <c r="AB1113" s="9">
        <v>12.864077669902912</v>
      </c>
      <c r="AC1113">
        <v>7</v>
      </c>
      <c r="AD1113" s="8">
        <v>17.23424878836834</v>
      </c>
      <c r="AE1113" s="15" t="s">
        <v>2049</v>
      </c>
      <c r="AF1113" s="8">
        <v>39.646464646464644</v>
      </c>
      <c r="AG1113" s="8">
        <v>1.035196687</v>
      </c>
      <c r="AH1113" s="8">
        <v>85.714285714285694</v>
      </c>
      <c r="AI1113" s="8">
        <v>0.290963629546307</v>
      </c>
      <c r="AJ1113" s="8">
        <v>158.25</v>
      </c>
      <c r="AK1113" s="14">
        <v>35.700000000000003</v>
      </c>
      <c r="AL1113" s="8">
        <v>0</v>
      </c>
      <c r="AM1113" s="3" t="s">
        <v>2049</v>
      </c>
      <c r="AN1113">
        <v>0</v>
      </c>
      <c r="AO1113" s="3" t="s">
        <v>2049</v>
      </c>
      <c r="AP1113" s="3" t="s">
        <v>2049</v>
      </c>
      <c r="AQ1113" s="8">
        <v>0</v>
      </c>
      <c r="AR1113" s="8">
        <v>0</v>
      </c>
      <c r="AT1113" s="34">
        <v>8.9211618257261413E-2</v>
      </c>
      <c r="AU1113" s="34">
        <v>2.5879917184265011</v>
      </c>
      <c r="AV1113" s="7">
        <v>2</v>
      </c>
      <c r="AW1113" s="3" t="s">
        <v>2049</v>
      </c>
      <c r="AX1113" s="3" t="s">
        <v>2049</v>
      </c>
      <c r="AY1113" s="8">
        <v>5.6451612903225801</v>
      </c>
      <c r="AZ1113">
        <v>15.7</v>
      </c>
      <c r="BA1113">
        <v>8</v>
      </c>
      <c r="BB1113" s="8">
        <v>0.25879917184265011</v>
      </c>
      <c r="BC1113" s="3" t="s">
        <v>2110</v>
      </c>
      <c r="BD1113" s="8">
        <v>0.11941090619609923</v>
      </c>
      <c r="BE1113">
        <f>VLOOKUP(A1113,'dati SCL7_com'!A:C,3,FALSE)</f>
        <v>0.6</v>
      </c>
    </row>
    <row r="1114" spans="1:57" x14ac:dyDescent="0.3">
      <c r="A1114">
        <v>71023</v>
      </c>
      <c r="B1114" t="s">
        <v>845</v>
      </c>
      <c r="C1114">
        <v>638</v>
      </c>
      <c r="D1114" t="s">
        <v>208</v>
      </c>
      <c r="E1114" t="str">
        <f>VLOOKUP(A1114,'0. dati base'!B:K,10,FALSE)</f>
        <v>PUGLIA</v>
      </c>
      <c r="F1114" s="15" t="s">
        <v>2049</v>
      </c>
      <c r="G1114" s="8">
        <v>-0.15039577836411611</v>
      </c>
      <c r="H1114">
        <v>24</v>
      </c>
      <c r="I1114" s="8">
        <v>1.2422360248447204</v>
      </c>
      <c r="J1114" s="8">
        <v>83.601286173633412</v>
      </c>
      <c r="K1114">
        <v>45.6</v>
      </c>
      <c r="L1114">
        <v>3551</v>
      </c>
      <c r="M1114" s="8">
        <v>4.4361965358784019</v>
      </c>
      <c r="N1114" s="8">
        <v>0.45592286501377399</v>
      </c>
      <c r="O1114" s="8">
        <v>0.55096418732782404</v>
      </c>
      <c r="P1114" s="8">
        <v>69.603960396039597</v>
      </c>
      <c r="Q1114" s="15" t="s">
        <v>2049</v>
      </c>
      <c r="R1114" s="15" t="s">
        <v>2049</v>
      </c>
      <c r="S1114" s="15" t="s">
        <v>2049</v>
      </c>
      <c r="T1114" s="15" t="s">
        <v>2049</v>
      </c>
      <c r="U1114" s="16">
        <v>0</v>
      </c>
      <c r="V1114" s="17">
        <v>0</v>
      </c>
      <c r="X1114">
        <v>0</v>
      </c>
      <c r="Y1114">
        <v>0</v>
      </c>
      <c r="Z1114" s="8">
        <v>0.13819875776397517</v>
      </c>
      <c r="AA1114" s="8">
        <v>0.66585956416464898</v>
      </c>
      <c r="AB1114" s="9">
        <v>18.181818181818183</v>
      </c>
      <c r="AC1114">
        <v>3</v>
      </c>
      <c r="AD1114" s="8">
        <v>5.0561797752808992</v>
      </c>
      <c r="AE1114" s="15" t="s">
        <v>2049</v>
      </c>
      <c r="AF1114" s="8">
        <v>64.15094339622641</v>
      </c>
      <c r="AG1114" s="8">
        <v>4.7021943569999998</v>
      </c>
      <c r="AH1114" s="8">
        <v>0</v>
      </c>
      <c r="AI1114" s="8">
        <v>0</v>
      </c>
      <c r="AJ1114" s="8">
        <v>16.333333333333329</v>
      </c>
      <c r="AK1114" s="14">
        <v>54</v>
      </c>
      <c r="AL1114" s="8">
        <v>0</v>
      </c>
      <c r="AM1114" s="3" t="s">
        <v>2049</v>
      </c>
      <c r="AN1114">
        <v>0</v>
      </c>
      <c r="AO1114" s="3" t="s">
        <v>2049</v>
      </c>
      <c r="AP1114" s="3" t="s">
        <v>2049</v>
      </c>
      <c r="AQ1114" s="8">
        <v>0</v>
      </c>
      <c r="AR1114" s="8">
        <v>0</v>
      </c>
      <c r="AT1114" s="34">
        <v>0.34285714285714286</v>
      </c>
      <c r="AU1114" s="34">
        <v>9.4043887147335425</v>
      </c>
      <c r="AV1114" s="7">
        <v>1</v>
      </c>
      <c r="AW1114" s="3" t="s">
        <v>2049</v>
      </c>
      <c r="AX1114" s="3" t="s">
        <v>2049</v>
      </c>
      <c r="AY1114" s="8">
        <v>1.6103059581320449</v>
      </c>
      <c r="AZ1114">
        <v>20.6</v>
      </c>
      <c r="BA1114">
        <v>3</v>
      </c>
      <c r="BB1114" s="8">
        <v>0</v>
      </c>
      <c r="BC1114" s="3" t="s">
        <v>2110</v>
      </c>
      <c r="BD1114" s="8">
        <v>0.11560693641618497</v>
      </c>
      <c r="BE1114">
        <f>VLOOKUP(A1114,'dati SCL7_com'!A:C,3,FALSE)</f>
        <v>0.2</v>
      </c>
    </row>
    <row r="1115" spans="1:57" x14ac:dyDescent="0.3">
      <c r="A1115">
        <v>71024</v>
      </c>
      <c r="B1115" t="s">
        <v>879</v>
      </c>
      <c r="C1115">
        <v>152770</v>
      </c>
      <c r="D1115" t="s">
        <v>190</v>
      </c>
      <c r="E1115" t="str">
        <f>VLOOKUP(A1115,'0. dati base'!B:K,10,FALSE)</f>
        <v>PUGLIA</v>
      </c>
      <c r="F1115" s="15" t="s">
        <v>2049</v>
      </c>
      <c r="G1115" s="8">
        <v>-5.2621405514068673E-2</v>
      </c>
      <c r="H1115">
        <v>288</v>
      </c>
      <c r="I1115" s="8">
        <v>5.9373214722925001</v>
      </c>
      <c r="J1115" s="8">
        <v>71.843253716748407</v>
      </c>
      <c r="K1115">
        <v>35.93</v>
      </c>
      <c r="L1115">
        <v>576</v>
      </c>
      <c r="M1115" s="8">
        <v>46.745015706640991</v>
      </c>
      <c r="N1115" s="8">
        <v>0.66794539095114502</v>
      </c>
      <c r="O1115" s="8">
        <v>2.8319981947421868</v>
      </c>
      <c r="P1115" s="8">
        <v>8.3357112284206014</v>
      </c>
      <c r="Q1115" s="15" t="s">
        <v>2049</v>
      </c>
      <c r="R1115" s="15" t="s">
        <v>2049</v>
      </c>
      <c r="S1115" s="15" t="s">
        <v>2049</v>
      </c>
      <c r="T1115" s="15" t="s">
        <v>2049</v>
      </c>
      <c r="U1115" s="16">
        <v>1</v>
      </c>
      <c r="V1115" s="17">
        <v>2</v>
      </c>
      <c r="X1115">
        <v>7</v>
      </c>
      <c r="Y1115">
        <v>1</v>
      </c>
      <c r="Z1115" s="8">
        <v>0.16378301912456814</v>
      </c>
      <c r="AA1115" s="8">
        <v>54.991587212563097</v>
      </c>
      <c r="AB1115" s="9">
        <v>16.635774693694298</v>
      </c>
      <c r="AC1115">
        <v>107</v>
      </c>
      <c r="AD1115" s="8">
        <v>27.48660783988041</v>
      </c>
      <c r="AE1115" s="15" t="s">
        <v>2049</v>
      </c>
      <c r="AF1115" s="8">
        <v>3.9768767168217782</v>
      </c>
      <c r="AG1115" s="8">
        <v>0.51711723499999995</v>
      </c>
      <c r="AH1115" s="8">
        <v>57.943925233644897</v>
      </c>
      <c r="AI1115" s="8">
        <v>0.48340363229488897</v>
      </c>
      <c r="AJ1115" s="8">
        <v>497.67088607594928</v>
      </c>
      <c r="AK1115" s="14">
        <v>24</v>
      </c>
      <c r="AL1115" s="8">
        <v>8.4884893111266528</v>
      </c>
      <c r="AM1115" s="3" t="s">
        <v>2049</v>
      </c>
      <c r="AN1115">
        <v>6</v>
      </c>
      <c r="AO1115" s="3" t="s">
        <v>2049</v>
      </c>
      <c r="AP1115" s="3" t="s">
        <v>2049</v>
      </c>
      <c r="AQ1115" s="8">
        <v>3.4465102318272498</v>
      </c>
      <c r="AR1115" s="8">
        <v>0</v>
      </c>
      <c r="AT1115" s="34">
        <v>0.25007092508129103</v>
      </c>
      <c r="AU1115" s="34">
        <v>1.505531190678798</v>
      </c>
      <c r="AV1115" s="7">
        <v>33</v>
      </c>
      <c r="AW1115" s="3" t="s">
        <v>2049</v>
      </c>
      <c r="AX1115" s="3" t="s">
        <v>2049</v>
      </c>
      <c r="AY1115" s="8">
        <v>5.4562409476002456</v>
      </c>
      <c r="AZ1115">
        <v>17.5</v>
      </c>
      <c r="BA1115">
        <v>245</v>
      </c>
      <c r="BB1115" s="8">
        <v>6.5457877855599922E-2</v>
      </c>
      <c r="BC1115" s="3" t="s">
        <v>2110</v>
      </c>
      <c r="BD1115" s="8">
        <v>0.50407211196331148</v>
      </c>
      <c r="BE1115">
        <f>VLOOKUP(A1115,'dati SCL7_com'!A:C,3,FALSE)</f>
        <v>0.8</v>
      </c>
    </row>
    <row r="1116" spans="1:57" x14ac:dyDescent="0.3">
      <c r="A1116">
        <v>71025</v>
      </c>
      <c r="B1116" t="s">
        <v>998</v>
      </c>
      <c r="C1116">
        <v>4482</v>
      </c>
      <c r="D1116" t="s">
        <v>303</v>
      </c>
      <c r="E1116" t="str">
        <f>VLOOKUP(A1116,'0. dati base'!B:K,10,FALSE)</f>
        <v>PUGLIA</v>
      </c>
      <c r="F1116" s="15" t="s">
        <v>2049</v>
      </c>
      <c r="G1116" s="8">
        <v>-5.3923717667689608E-2</v>
      </c>
      <c r="H1116">
        <v>50</v>
      </c>
      <c r="I1116" s="8">
        <v>9.2910101946246524</v>
      </c>
      <c r="J1116" s="8">
        <v>71.373836891078199</v>
      </c>
      <c r="K1116">
        <v>34.54</v>
      </c>
      <c r="L1116">
        <v>5315</v>
      </c>
      <c r="M1116" s="8">
        <v>31.606714628297361</v>
      </c>
      <c r="N1116" s="8">
        <v>0.53218210361067497</v>
      </c>
      <c r="O1116" s="8">
        <v>2.6164311878597588</v>
      </c>
      <c r="P1116" s="8">
        <v>54.525507405375748</v>
      </c>
      <c r="Q1116" s="15" t="s">
        <v>2049</v>
      </c>
      <c r="R1116" s="15" t="s">
        <v>2049</v>
      </c>
      <c r="S1116" s="15" t="s">
        <v>2049</v>
      </c>
      <c r="T1116" s="15" t="s">
        <v>2049</v>
      </c>
      <c r="U1116" s="16">
        <v>0</v>
      </c>
      <c r="V1116" s="17">
        <v>0</v>
      </c>
      <c r="X1116">
        <v>0</v>
      </c>
      <c r="Y1116">
        <v>2.2999999999999998</v>
      </c>
      <c r="Z1116" s="8">
        <v>0.15454124189063947</v>
      </c>
      <c r="AA1116" s="8">
        <v>35.532994923857871</v>
      </c>
      <c r="AB1116" s="9">
        <v>24.747474747474747</v>
      </c>
      <c r="AC1116">
        <v>6</v>
      </c>
      <c r="AD1116" s="8">
        <v>16.76461769115442</v>
      </c>
      <c r="AE1116" s="15" t="s">
        <v>2049</v>
      </c>
      <c r="AF1116" s="8">
        <v>31.222707423580786</v>
      </c>
      <c r="AG1116" s="8">
        <v>1.3386880860000001</v>
      </c>
      <c r="AH1116" s="8">
        <v>66.6666666666667</v>
      </c>
      <c r="AI1116" s="8">
        <v>0</v>
      </c>
      <c r="AJ1116" s="8">
        <v>72.833333333333329</v>
      </c>
      <c r="AK1116" s="14">
        <v>31.9</v>
      </c>
      <c r="AL1116" s="8">
        <v>0</v>
      </c>
      <c r="AM1116" s="3" t="s">
        <v>2049</v>
      </c>
      <c r="AN1116">
        <v>0</v>
      </c>
      <c r="AO1116" s="3" t="s">
        <v>2049</v>
      </c>
      <c r="AP1116" s="3" t="s">
        <v>2049</v>
      </c>
      <c r="AQ1116" s="8">
        <v>0</v>
      </c>
      <c r="AR1116" s="8">
        <v>0</v>
      </c>
      <c r="AT1116" s="34">
        <v>0.17396907216494845</v>
      </c>
      <c r="AU1116" s="34">
        <v>2.2311468094600624</v>
      </c>
      <c r="AV1116" s="7">
        <v>1</v>
      </c>
      <c r="AW1116" s="3" t="s">
        <v>2049</v>
      </c>
      <c r="AX1116" s="3" t="s">
        <v>2049</v>
      </c>
      <c r="AY1116" s="8">
        <v>4.7901459854014599</v>
      </c>
      <c r="AZ1116">
        <v>24.3</v>
      </c>
      <c r="BA1116">
        <v>20</v>
      </c>
      <c r="BB1116" s="8">
        <v>0</v>
      </c>
      <c r="BC1116" s="3" t="s">
        <v>2110</v>
      </c>
      <c r="BD1116" s="8">
        <v>0.23568230025925052</v>
      </c>
      <c r="BE1116">
        <f>VLOOKUP(A1116,'dati SCL7_com'!A:C,3,FALSE)</f>
        <v>0.6</v>
      </c>
    </row>
    <row r="1117" spans="1:57" x14ac:dyDescent="0.3">
      <c r="A1117">
        <v>71026</v>
      </c>
      <c r="B1117" t="s">
        <v>1002</v>
      </c>
      <c r="C1117">
        <v>462</v>
      </c>
      <c r="D1117" t="s">
        <v>303</v>
      </c>
      <c r="E1117" t="str">
        <f>VLOOKUP(A1117,'0. dati base'!B:K,10,FALSE)</f>
        <v>PUGLIA</v>
      </c>
      <c r="F1117" s="15" t="s">
        <v>2049</v>
      </c>
      <c r="G1117" s="8">
        <v>0.23978201634877383</v>
      </c>
      <c r="H1117">
        <v>143</v>
      </c>
      <c r="I1117" s="8">
        <v>0</v>
      </c>
      <c r="J1117" s="8">
        <v>56.573705179282797</v>
      </c>
      <c r="K1117">
        <v>39.18</v>
      </c>
      <c r="L1117">
        <v>164891</v>
      </c>
      <c r="M1117" s="8">
        <v>2.941646682653877</v>
      </c>
      <c r="N1117" s="8">
        <v>0.75961538461538503</v>
      </c>
      <c r="O1117" s="8">
        <v>0</v>
      </c>
      <c r="P1117" s="8">
        <v>41.902313624678662</v>
      </c>
      <c r="Q1117" s="15" t="s">
        <v>2049</v>
      </c>
      <c r="R1117" s="15" t="s">
        <v>2049</v>
      </c>
      <c r="S1117" s="15" t="s">
        <v>2049</v>
      </c>
      <c r="T1117" s="15" t="s">
        <v>2049</v>
      </c>
      <c r="U1117" s="16">
        <v>0</v>
      </c>
      <c r="V1117" s="17">
        <v>0</v>
      </c>
      <c r="X1117">
        <v>0</v>
      </c>
      <c r="Y1117">
        <v>100</v>
      </c>
      <c r="Z1117" s="8">
        <v>8.1318681318681321E-2</v>
      </c>
      <c r="AA1117" s="8">
        <v>2.030456852791878</v>
      </c>
      <c r="AB1117" s="9">
        <v>45</v>
      </c>
      <c r="AC1117">
        <v>0</v>
      </c>
      <c r="AD1117" s="8">
        <v>0</v>
      </c>
      <c r="AE1117" s="15" t="s">
        <v>2049</v>
      </c>
      <c r="AF1117" s="8">
        <v>0</v>
      </c>
      <c r="AG1117" s="8">
        <v>0</v>
      </c>
      <c r="AH1117" s="8">
        <v>0</v>
      </c>
      <c r="AI1117">
        <v>0</v>
      </c>
      <c r="AJ1117">
        <v>0</v>
      </c>
      <c r="AK1117" s="14">
        <v>40</v>
      </c>
      <c r="AL1117" s="8">
        <v>0</v>
      </c>
      <c r="AM1117" s="3" t="s">
        <v>2049</v>
      </c>
      <c r="AN1117">
        <v>0</v>
      </c>
      <c r="AO1117" s="3" t="s">
        <v>2049</v>
      </c>
      <c r="AP1117" s="3" t="s">
        <v>2049</v>
      </c>
      <c r="AQ1117" s="8">
        <v>0</v>
      </c>
      <c r="AR1117" s="8">
        <v>0</v>
      </c>
      <c r="AT1117" s="34">
        <v>0.16993464052287582</v>
      </c>
      <c r="AU1117" s="34">
        <v>6.4935064935064943</v>
      </c>
      <c r="AV1117" s="7">
        <v>1</v>
      </c>
      <c r="AW1117" s="3" t="s">
        <v>2049</v>
      </c>
      <c r="AX1117" s="3" t="s">
        <v>2049</v>
      </c>
      <c r="AY1117" s="8">
        <v>6.3157894736842106</v>
      </c>
      <c r="AZ1117">
        <v>14.3</v>
      </c>
      <c r="BA1117">
        <v>11</v>
      </c>
      <c r="BB1117" s="8">
        <v>0</v>
      </c>
      <c r="BC1117" s="3" t="s">
        <v>2110</v>
      </c>
      <c r="BD1117" s="8">
        <v>3.481012658227848</v>
      </c>
      <c r="BE1117">
        <f>VLOOKUP(A1117,'dati SCL7_com'!A:C,3,FALSE)</f>
        <v>1</v>
      </c>
    </row>
    <row r="1118" spans="1:57" x14ac:dyDescent="0.3">
      <c r="A1118">
        <v>71027</v>
      </c>
      <c r="B1118" t="s">
        <v>1041</v>
      </c>
      <c r="C1118">
        <v>6393</v>
      </c>
      <c r="D1118" t="s">
        <v>2069</v>
      </c>
      <c r="E1118" t="str">
        <f>VLOOKUP(A1118,'0. dati base'!B:K,10,FALSE)</f>
        <v>PUGLIA</v>
      </c>
      <c r="F1118" s="15" t="s">
        <v>2049</v>
      </c>
      <c r="G1118" s="8">
        <v>5.249761374482978E-3</v>
      </c>
      <c r="H1118">
        <v>39</v>
      </c>
      <c r="I1118" s="8">
        <v>2.4054438993511633</v>
      </c>
      <c r="J1118" s="8">
        <v>75.629600929872097</v>
      </c>
      <c r="K1118">
        <v>43.34</v>
      </c>
      <c r="L1118">
        <v>3704</v>
      </c>
      <c r="M1118" s="8">
        <v>32.775254450817229</v>
      </c>
      <c r="N1118" s="8">
        <v>0.35265486725663697</v>
      </c>
      <c r="O1118" s="8">
        <v>1.017699115044248</v>
      </c>
      <c r="P1118" s="8">
        <v>73.837393229990511</v>
      </c>
      <c r="Q1118" s="15" t="s">
        <v>2049</v>
      </c>
      <c r="R1118" s="15" t="s">
        <v>2049</v>
      </c>
      <c r="S1118" s="15" t="s">
        <v>2049</v>
      </c>
      <c r="T1118" s="15" t="s">
        <v>2049</v>
      </c>
      <c r="U1118" s="16">
        <v>0</v>
      </c>
      <c r="V1118" s="17">
        <v>0</v>
      </c>
      <c r="X1118">
        <v>1</v>
      </c>
      <c r="Y1118">
        <v>1.2</v>
      </c>
      <c r="Z1118" s="8">
        <v>0.16521601519227727</v>
      </c>
      <c r="AA1118" s="8">
        <v>7.8671328671328675</v>
      </c>
      <c r="AB1118" s="9">
        <v>21.406727828746178</v>
      </c>
      <c r="AC1118">
        <v>3</v>
      </c>
      <c r="AD1118" s="8">
        <v>10.590038314176249</v>
      </c>
      <c r="AE1118" s="15" t="s">
        <v>2049</v>
      </c>
      <c r="AF1118" s="8">
        <v>70.285714285714278</v>
      </c>
      <c r="AG1118" s="8">
        <v>4.2134831459999997</v>
      </c>
      <c r="AH1118" s="8">
        <v>33.3333333333333</v>
      </c>
      <c r="AI1118" s="8">
        <v>0.66515918958031806</v>
      </c>
      <c r="AJ1118" s="8">
        <v>140.66666666666671</v>
      </c>
      <c r="AK1118" s="14">
        <v>30.6</v>
      </c>
      <c r="AL1118" s="8">
        <v>0</v>
      </c>
      <c r="AM1118" s="3" t="s">
        <v>2049</v>
      </c>
      <c r="AN1118">
        <v>0</v>
      </c>
      <c r="AO1118" s="3" t="s">
        <v>2049</v>
      </c>
      <c r="AP1118" s="3" t="s">
        <v>2049</v>
      </c>
      <c r="AQ1118" s="8">
        <v>0</v>
      </c>
      <c r="AR1118" s="8">
        <v>0</v>
      </c>
      <c r="AT1118" s="34">
        <v>0.13636363636363635</v>
      </c>
      <c r="AU1118" s="34">
        <v>0.93852651337400272</v>
      </c>
      <c r="AV1118" s="7">
        <v>1</v>
      </c>
      <c r="AW1118" s="3" t="s">
        <v>2049</v>
      </c>
      <c r="AX1118" s="3" t="s">
        <v>2049</v>
      </c>
      <c r="AY1118" s="8">
        <v>4.434589800443459</v>
      </c>
      <c r="AZ1118">
        <v>18.399999999999999</v>
      </c>
      <c r="BA1118">
        <v>11</v>
      </c>
      <c r="BB1118" s="8">
        <v>0.46926325668700136</v>
      </c>
      <c r="BC1118" s="3" t="s">
        <v>2110</v>
      </c>
      <c r="BD1118" s="8">
        <v>8.7950747581354433E-2</v>
      </c>
      <c r="BE1118">
        <f>VLOOKUP(A1118,'dati SCL7_com'!A:C,3,FALSE)</f>
        <v>0.8</v>
      </c>
    </row>
    <row r="1119" spans="1:57" x14ac:dyDescent="0.3">
      <c r="A1119">
        <v>71028</v>
      </c>
      <c r="B1119" t="s">
        <v>1065</v>
      </c>
      <c r="C1119">
        <v>33898</v>
      </c>
      <c r="D1119" t="s">
        <v>208</v>
      </c>
      <c r="E1119" t="str">
        <f>VLOOKUP(A1119,'0. dati base'!B:K,10,FALSE)</f>
        <v>PUGLIA</v>
      </c>
      <c r="F1119" s="15" t="s">
        <v>2049</v>
      </c>
      <c r="G1119" s="8">
        <v>-2.3576588362436722E-2</v>
      </c>
      <c r="H1119">
        <v>101</v>
      </c>
      <c r="I1119" s="8">
        <v>6.1486033844988786</v>
      </c>
      <c r="J1119" s="8">
        <v>76.106052058989405</v>
      </c>
      <c r="K1119">
        <v>35.22</v>
      </c>
      <c r="L1119">
        <v>291</v>
      </c>
      <c r="M1119" s="8">
        <v>42.562153882408388</v>
      </c>
      <c r="N1119" s="8">
        <v>0.534246575342466</v>
      </c>
      <c r="O1119" s="8">
        <v>0.10958904109589</v>
      </c>
      <c r="P1119" s="8">
        <v>15.15173674588665</v>
      </c>
      <c r="Q1119" s="15" t="s">
        <v>2049</v>
      </c>
      <c r="R1119" s="15" t="s">
        <v>2049</v>
      </c>
      <c r="S1119" s="15" t="s">
        <v>2049</v>
      </c>
      <c r="T1119" s="15" t="s">
        <v>2049</v>
      </c>
      <c r="U1119" s="16">
        <v>0</v>
      </c>
      <c r="V1119" s="17">
        <v>0</v>
      </c>
      <c r="X1119">
        <v>0</v>
      </c>
      <c r="Y1119">
        <v>5</v>
      </c>
      <c r="Z1119" s="8">
        <v>0.17385605685492092</v>
      </c>
      <c r="AA1119" s="8">
        <v>65.375302663438262</v>
      </c>
      <c r="AB1119" s="9">
        <v>15.176214844474767</v>
      </c>
      <c r="AC1119">
        <v>29</v>
      </c>
      <c r="AD1119" s="8">
        <v>21.481152621879708</v>
      </c>
      <c r="AE1119" s="15" t="s">
        <v>2049</v>
      </c>
      <c r="AF1119" s="8">
        <v>15.368421052631579</v>
      </c>
      <c r="AG1119" s="8">
        <v>1.9290123459999999</v>
      </c>
      <c r="AH1119" s="8">
        <v>72.413793103448299</v>
      </c>
      <c r="AI1119" s="8">
        <v>0.65286497531605603</v>
      </c>
      <c r="AJ1119" s="8">
        <v>225.03846153846149</v>
      </c>
      <c r="AK1119" s="14">
        <v>26.3</v>
      </c>
      <c r="AL1119" s="8">
        <v>5.625868632266207</v>
      </c>
      <c r="AM1119" s="3" t="s">
        <v>2049</v>
      </c>
      <c r="AN1119">
        <v>0</v>
      </c>
      <c r="AO1119" s="3" t="s">
        <v>2049</v>
      </c>
      <c r="AP1119" s="3" t="s">
        <v>2049</v>
      </c>
      <c r="AQ1119" s="8">
        <v>1.2861153880989</v>
      </c>
      <c r="AR1119" s="8">
        <v>0</v>
      </c>
      <c r="AT1119" s="34">
        <v>0.24161271336080048</v>
      </c>
      <c r="AU1119" s="34">
        <v>1.416012744114697</v>
      </c>
      <c r="AV1119" s="7">
        <v>3</v>
      </c>
      <c r="AW1119" s="3" t="s">
        <v>2049</v>
      </c>
      <c r="AX1119" s="3" t="s">
        <v>2049</v>
      </c>
      <c r="AY1119" s="8">
        <v>3.952689349022469</v>
      </c>
      <c r="AZ1119">
        <v>15.4</v>
      </c>
      <c r="BA1119">
        <v>64</v>
      </c>
      <c r="BB1119" s="8">
        <v>5.9000531004779047E-2</v>
      </c>
      <c r="BC1119" s="3" t="s">
        <v>2110</v>
      </c>
      <c r="BD1119" s="8">
        <v>0.19542816534407201</v>
      </c>
      <c r="BE1119">
        <f>VLOOKUP(A1119,'dati SCL7_com'!A:C,3,FALSE)</f>
        <v>0.6</v>
      </c>
    </row>
    <row r="1120" spans="1:57" x14ac:dyDescent="0.3">
      <c r="A1120">
        <v>71029</v>
      </c>
      <c r="B1120" t="s">
        <v>1089</v>
      </c>
      <c r="C1120">
        <v>57331</v>
      </c>
      <c r="D1120" t="s">
        <v>209</v>
      </c>
      <c r="E1120" t="str">
        <f>VLOOKUP(A1120,'0. dati base'!B:K,10,FALSE)</f>
        <v>PUGLIA</v>
      </c>
      <c r="F1120" s="15" t="s">
        <v>2049</v>
      </c>
      <c r="G1120" s="8">
        <v>-2.5076251213087482E-2</v>
      </c>
      <c r="H1120">
        <v>158</v>
      </c>
      <c r="I1120" s="8">
        <v>4.8154007501288731</v>
      </c>
      <c r="J1120" s="8">
        <v>65.863165452866895</v>
      </c>
      <c r="K1120">
        <v>32.130000000000003</v>
      </c>
      <c r="L1120">
        <v>2502</v>
      </c>
      <c r="M1120" s="8">
        <v>59.472400992817455</v>
      </c>
      <c r="N1120" s="8">
        <v>0.56531719532554303</v>
      </c>
      <c r="O1120" s="8">
        <v>1.7529215358931549</v>
      </c>
      <c r="P1120" s="8">
        <v>21.515735388567759</v>
      </c>
      <c r="Q1120" s="15" t="s">
        <v>2049</v>
      </c>
      <c r="R1120" s="15" t="s">
        <v>2049</v>
      </c>
      <c r="S1120" s="15" t="s">
        <v>2049</v>
      </c>
      <c r="T1120" s="15" t="s">
        <v>2049</v>
      </c>
      <c r="U1120" s="16">
        <v>0</v>
      </c>
      <c r="V1120" s="17">
        <v>0</v>
      </c>
      <c r="X1120">
        <v>0</v>
      </c>
      <c r="Y1120">
        <v>1.8</v>
      </c>
      <c r="Z1120" s="8">
        <v>0.17612030502870754</v>
      </c>
      <c r="AA1120" s="8">
        <v>56.776699029126206</v>
      </c>
      <c r="AB1120" s="9">
        <v>20.243058632905118</v>
      </c>
      <c r="AC1120">
        <v>51</v>
      </c>
      <c r="AD1120" s="8">
        <v>28.222951150585381</v>
      </c>
      <c r="AE1120" s="15" t="s">
        <v>2049</v>
      </c>
      <c r="AF1120" s="8">
        <v>13.505888125613346</v>
      </c>
      <c r="AG1120" s="8">
        <v>1.5864621889999999</v>
      </c>
      <c r="AH1120" s="8">
        <v>56.862745098039206</v>
      </c>
      <c r="AI1120" s="8">
        <v>1.1415998827034011</v>
      </c>
      <c r="AJ1120" s="8">
        <v>349.4</v>
      </c>
      <c r="AK1120" s="14">
        <v>20.8</v>
      </c>
      <c r="AL1120" s="8">
        <v>4.2571880767282329</v>
      </c>
      <c r="AM1120" s="3" t="s">
        <v>2049</v>
      </c>
      <c r="AN1120">
        <v>1</v>
      </c>
      <c r="AO1120" s="3" t="s">
        <v>2049</v>
      </c>
      <c r="AP1120" s="3" t="s">
        <v>2049</v>
      </c>
      <c r="AQ1120" s="8">
        <v>1.62287480680062</v>
      </c>
      <c r="AR1120" s="8">
        <v>0</v>
      </c>
      <c r="AT1120" s="34">
        <v>0.16407838787206508</v>
      </c>
      <c r="AU1120" s="34">
        <v>1.0988819312413878</v>
      </c>
      <c r="AV1120" s="7">
        <v>2</v>
      </c>
      <c r="AW1120" s="3" t="s">
        <v>2049</v>
      </c>
      <c r="AX1120" s="3" t="s">
        <v>2049</v>
      </c>
      <c r="AY1120" s="8">
        <v>3.172476999541753</v>
      </c>
      <c r="AZ1120">
        <v>17.3</v>
      </c>
      <c r="BA1120">
        <v>150</v>
      </c>
      <c r="BB1120" s="8">
        <v>3.4885140674329775E-2</v>
      </c>
      <c r="BC1120" s="3" t="s">
        <v>2110</v>
      </c>
      <c r="BD1120" s="8">
        <v>0.43180591460469875</v>
      </c>
      <c r="BE1120">
        <f>VLOOKUP(A1120,'dati SCL7_com'!A:C,3,FALSE)</f>
        <v>0.6</v>
      </c>
    </row>
    <row r="1121" spans="1:57" x14ac:dyDescent="0.3">
      <c r="A1121">
        <v>71031</v>
      </c>
      <c r="B1121" t="s">
        <v>1128</v>
      </c>
      <c r="C1121">
        <v>6450</v>
      </c>
      <c r="D1121" t="s">
        <v>209</v>
      </c>
      <c r="E1121" t="str">
        <f>VLOOKUP(A1121,'0. dati base'!B:K,10,FALSE)</f>
        <v>PUGLIA</v>
      </c>
      <c r="F1121" s="15" t="s">
        <v>2049</v>
      </c>
      <c r="G1121" s="8">
        <v>4.2633822832780673E-3</v>
      </c>
      <c r="H1121">
        <v>86</v>
      </c>
      <c r="I1121" s="8">
        <v>9.9528301886792452</v>
      </c>
      <c r="J1121" s="8">
        <v>66.798575385833004</v>
      </c>
      <c r="K1121">
        <v>31.87</v>
      </c>
      <c r="L1121">
        <v>14088</v>
      </c>
      <c r="M1121" s="8">
        <v>8.0413820370329692</v>
      </c>
      <c r="N1121" s="8">
        <v>0.31126279863481199</v>
      </c>
      <c r="O1121" s="8">
        <v>2.3890784982935149</v>
      </c>
      <c r="P1121" s="8">
        <v>33.947133947133942</v>
      </c>
      <c r="Q1121" s="15" t="s">
        <v>2049</v>
      </c>
      <c r="R1121" s="15" t="s">
        <v>2049</v>
      </c>
      <c r="S1121" s="15" t="s">
        <v>2049</v>
      </c>
      <c r="T1121" s="15" t="s">
        <v>2049</v>
      </c>
      <c r="U1121" s="16">
        <v>0</v>
      </c>
      <c r="V1121" s="17">
        <v>0</v>
      </c>
      <c r="X1121">
        <v>0</v>
      </c>
      <c r="Y1121">
        <v>0</v>
      </c>
      <c r="Z1121" s="8">
        <v>0.17499999999999999</v>
      </c>
      <c r="AA1121" s="8">
        <v>3.8058252427184467</v>
      </c>
      <c r="AB1121" s="9">
        <v>20.438957475994513</v>
      </c>
      <c r="AC1121">
        <v>5</v>
      </c>
      <c r="AD1121" s="8">
        <v>12.86792452830189</v>
      </c>
      <c r="AE1121" s="15" t="s">
        <v>2049</v>
      </c>
      <c r="AF1121" s="8">
        <v>54.146341463414636</v>
      </c>
      <c r="AG1121" s="8">
        <v>0.77342511300000005</v>
      </c>
      <c r="AH1121" s="8">
        <v>60</v>
      </c>
      <c r="AI1121" s="8">
        <v>0.690336545175255</v>
      </c>
      <c r="AJ1121" s="8">
        <v>182.25</v>
      </c>
      <c r="AK1121" s="14">
        <v>28.5</v>
      </c>
      <c r="AL1121" s="8">
        <v>0</v>
      </c>
      <c r="AM1121" s="3" t="s">
        <v>2049</v>
      </c>
      <c r="AN1121">
        <v>0</v>
      </c>
      <c r="AO1121" s="3" t="s">
        <v>2049</v>
      </c>
      <c r="AP1121" s="3" t="s">
        <v>2049</v>
      </c>
      <c r="AQ1121" s="8">
        <v>0</v>
      </c>
      <c r="AR1121" s="8">
        <v>0</v>
      </c>
      <c r="AT1121" s="34">
        <v>0.13146551724137931</v>
      </c>
      <c r="AU1121" s="34">
        <v>1.3953488372093024</v>
      </c>
      <c r="AV1121" s="7">
        <v>1</v>
      </c>
      <c r="AW1121" s="3" t="s">
        <v>2049</v>
      </c>
      <c r="AX1121" s="3" t="s">
        <v>2049</v>
      </c>
      <c r="AY1121" s="8">
        <v>2.8962188254223649</v>
      </c>
      <c r="AZ1121">
        <v>21.2</v>
      </c>
      <c r="BA1121">
        <v>17</v>
      </c>
      <c r="BB1121" s="8">
        <v>0.31007751937984496</v>
      </c>
      <c r="BC1121" s="3" t="s">
        <v>2110</v>
      </c>
      <c r="BD1121" s="8">
        <v>0.26055951727921006</v>
      </c>
      <c r="BE1121">
        <f>VLOOKUP(A1121,'dati SCL7_com'!A:C,3,FALSE)</f>
        <v>1</v>
      </c>
    </row>
    <row r="1122" spans="1:57" x14ac:dyDescent="0.3">
      <c r="A1122">
        <v>71032</v>
      </c>
      <c r="B1122" t="s">
        <v>1219</v>
      </c>
      <c r="C1122">
        <v>1038</v>
      </c>
      <c r="D1122" t="s">
        <v>2056</v>
      </c>
      <c r="E1122" t="str">
        <f>VLOOKUP(A1122,'0. dati base'!B:K,10,FALSE)</f>
        <v>PUGLIA</v>
      </c>
      <c r="F1122" s="15" t="s">
        <v>2049</v>
      </c>
      <c r="G1122" s="8">
        <v>-0.24486907289455059</v>
      </c>
      <c r="H1122">
        <v>29</v>
      </c>
      <c r="I1122" s="8">
        <v>15.370196813495781</v>
      </c>
      <c r="J1122" s="8">
        <v>71.2809917355371</v>
      </c>
      <c r="K1122">
        <v>37.75</v>
      </c>
      <c r="L1122">
        <v>0</v>
      </c>
      <c r="M1122" s="8">
        <v>0.80979968113150969</v>
      </c>
      <c r="N1122" s="8">
        <v>0.74078478002378101</v>
      </c>
      <c r="O1122" s="8">
        <v>1.070154577883472</v>
      </c>
      <c r="P1122" s="8">
        <v>52.882483370288249</v>
      </c>
      <c r="Q1122" s="15" t="s">
        <v>2049</v>
      </c>
      <c r="R1122" s="15" t="s">
        <v>2049</v>
      </c>
      <c r="S1122" s="15" t="s">
        <v>2049</v>
      </c>
      <c r="T1122" s="15" t="s">
        <v>2049</v>
      </c>
      <c r="U1122" s="16">
        <v>0</v>
      </c>
      <c r="V1122" s="17">
        <v>0</v>
      </c>
      <c r="X1122">
        <v>0</v>
      </c>
      <c r="Y1122">
        <v>0</v>
      </c>
      <c r="Z1122" s="8">
        <v>0.16494845360824742</v>
      </c>
      <c r="AA1122" s="8">
        <v>0.42063937184520472</v>
      </c>
      <c r="AB1122" s="9">
        <v>14.150943396226415</v>
      </c>
      <c r="AC1122">
        <v>5</v>
      </c>
      <c r="AD1122" s="8">
        <v>85.227272727272734</v>
      </c>
      <c r="AE1122" s="15" t="s">
        <v>2049</v>
      </c>
      <c r="AF1122" s="8">
        <v>100</v>
      </c>
      <c r="AG1122" s="8">
        <v>0.63694267500000001</v>
      </c>
      <c r="AH1122" s="8">
        <v>0</v>
      </c>
      <c r="AI1122" s="8">
        <v>0.39179999999999998</v>
      </c>
      <c r="AJ1122" s="8">
        <v>45.333333333333343</v>
      </c>
      <c r="AK1122" s="14">
        <v>45</v>
      </c>
      <c r="AL1122" s="8">
        <v>0</v>
      </c>
      <c r="AM1122" s="3" t="s">
        <v>2049</v>
      </c>
      <c r="AN1122">
        <v>0</v>
      </c>
      <c r="AO1122" s="3" t="s">
        <v>2049</v>
      </c>
      <c r="AP1122" s="3" t="s">
        <v>2049</v>
      </c>
      <c r="AQ1122" s="8">
        <v>0</v>
      </c>
      <c r="AR1122" s="8">
        <v>0</v>
      </c>
      <c r="AT1122" s="34">
        <v>0.21893491124260356</v>
      </c>
      <c r="AU1122" s="34">
        <v>4.8169556840077066</v>
      </c>
      <c r="AV1122" s="7">
        <v>1</v>
      </c>
      <c r="AW1122" s="3" t="s">
        <v>2049</v>
      </c>
      <c r="AX1122" s="3" t="s">
        <v>2049</v>
      </c>
      <c r="AY1122" s="8">
        <v>7.9681274900398407</v>
      </c>
      <c r="AZ1122">
        <v>21.8</v>
      </c>
      <c r="BA1122">
        <v>6</v>
      </c>
      <c r="BB1122" s="8">
        <v>0</v>
      </c>
      <c r="BC1122" s="3" t="s">
        <v>2110</v>
      </c>
      <c r="BD1122" s="8">
        <v>0.16579165515335728</v>
      </c>
      <c r="BE1122">
        <f>VLOOKUP(A1122,'dati SCL7_com'!A:C,3,FALSE)</f>
        <v>0</v>
      </c>
    </row>
    <row r="1123" spans="1:57" x14ac:dyDescent="0.3">
      <c r="A1123">
        <v>71033</v>
      </c>
      <c r="B1123" t="s">
        <v>1204</v>
      </c>
      <c r="C1123">
        <v>12815</v>
      </c>
      <c r="D1123" t="s">
        <v>209</v>
      </c>
      <c r="E1123" t="str">
        <f>VLOOKUP(A1123,'0. dati base'!B:K,10,FALSE)</f>
        <v>PUGLIA</v>
      </c>
      <c r="F1123" s="15" t="s">
        <v>2049</v>
      </c>
      <c r="G1123" s="8">
        <v>-5.8848889846949776E-2</v>
      </c>
      <c r="H1123">
        <v>53</v>
      </c>
      <c r="I1123" s="8">
        <v>3.6417773705909298</v>
      </c>
      <c r="J1123" s="8">
        <v>71.642080745341602</v>
      </c>
      <c r="K1123">
        <v>31.959999999999997</v>
      </c>
      <c r="L1123">
        <v>3438</v>
      </c>
      <c r="M1123" s="8">
        <v>15.726931271553143</v>
      </c>
      <c r="N1123" s="8">
        <v>0.70563770794824399</v>
      </c>
      <c r="O1123" s="8">
        <v>1.478743068391867</v>
      </c>
      <c r="P1123" s="8">
        <v>28.174777144527251</v>
      </c>
      <c r="Q1123" s="15" t="s">
        <v>2049</v>
      </c>
      <c r="R1123" s="15" t="s">
        <v>2049</v>
      </c>
      <c r="S1123" s="15" t="s">
        <v>2049</v>
      </c>
      <c r="T1123" s="15" t="s">
        <v>2049</v>
      </c>
      <c r="U1123" s="16">
        <v>0</v>
      </c>
      <c r="V1123" s="17">
        <v>0</v>
      </c>
      <c r="X1123">
        <v>0</v>
      </c>
      <c r="Y1123">
        <v>0.6</v>
      </c>
      <c r="Z1123" s="8">
        <v>0.16804092227821041</v>
      </c>
      <c r="AA1123" s="8">
        <v>17.592233009708739</v>
      </c>
      <c r="AB1123" s="9">
        <v>16.500711237553343</v>
      </c>
      <c r="AC1123">
        <v>17</v>
      </c>
      <c r="AD1123" s="8">
        <v>19.18627896410722</v>
      </c>
      <c r="AE1123" s="15" t="s">
        <v>2049</v>
      </c>
      <c r="AF1123" s="8">
        <v>12.74390243902439</v>
      </c>
      <c r="AG1123" s="8">
        <v>1.1264885739999999</v>
      </c>
      <c r="AH1123" s="8">
        <v>82.352941176470594</v>
      </c>
      <c r="AI1123" s="8">
        <v>0.103364986146961</v>
      </c>
      <c r="AJ1123" s="8">
        <v>85.764705882352942</v>
      </c>
      <c r="AK1123" s="14">
        <v>30.9</v>
      </c>
      <c r="AL1123" s="8">
        <v>0</v>
      </c>
      <c r="AM1123" s="3" t="s">
        <v>2049</v>
      </c>
      <c r="AN1123">
        <v>1</v>
      </c>
      <c r="AO1123" s="3" t="s">
        <v>2049</v>
      </c>
      <c r="AP1123" s="3" t="s">
        <v>2049</v>
      </c>
      <c r="AQ1123" s="8">
        <v>0</v>
      </c>
      <c r="AR1123" s="8">
        <v>0</v>
      </c>
      <c r="AT1123" s="34">
        <v>0.18268830628381191</v>
      </c>
      <c r="AU1123" s="34">
        <v>2.3410066328521264</v>
      </c>
      <c r="AV1123" s="7">
        <v>3</v>
      </c>
      <c r="AW1123" s="3" t="s">
        <v>2049</v>
      </c>
      <c r="AX1123" s="3" t="s">
        <v>2049</v>
      </c>
      <c r="AY1123" s="8">
        <v>2.795592830126624</v>
      </c>
      <c r="AZ1123">
        <v>16.399999999999999</v>
      </c>
      <c r="BA1123">
        <v>69</v>
      </c>
      <c r="BB1123" s="8">
        <v>0.46820132657042529</v>
      </c>
      <c r="BC1123" s="3" t="s">
        <v>2110</v>
      </c>
      <c r="BD1123" s="8">
        <v>0.30823606772973861</v>
      </c>
      <c r="BE1123">
        <f>VLOOKUP(A1123,'dati SCL7_com'!A:C,3,FALSE)</f>
        <v>0.8</v>
      </c>
    </row>
    <row r="1124" spans="1:57" x14ac:dyDescent="0.3">
      <c r="A1124">
        <v>71034</v>
      </c>
      <c r="B1124" t="s">
        <v>1249</v>
      </c>
      <c r="C1124">
        <v>745</v>
      </c>
      <c r="D1124" t="s">
        <v>208</v>
      </c>
      <c r="E1124" t="str">
        <f>VLOOKUP(A1124,'0. dati base'!B:K,10,FALSE)</f>
        <v>PUGLIA</v>
      </c>
      <c r="F1124" s="15" t="s">
        <v>2049</v>
      </c>
      <c r="G1124" s="8">
        <v>-0.19242902208201892</v>
      </c>
      <c r="H1124">
        <v>38</v>
      </c>
      <c r="I1124" s="8">
        <v>0</v>
      </c>
      <c r="J1124" s="8">
        <v>84.297520661156994</v>
      </c>
      <c r="K1124">
        <v>45.5</v>
      </c>
      <c r="L1124">
        <v>2525</v>
      </c>
      <c r="M1124" s="8">
        <v>1.6407446683162483</v>
      </c>
      <c r="N1124" s="8">
        <v>0.85995623632385099</v>
      </c>
      <c r="O1124" s="8">
        <v>1.3129102844638949</v>
      </c>
      <c r="P1124" s="8">
        <v>35.071942446043167</v>
      </c>
      <c r="Q1124" s="15" t="s">
        <v>2049</v>
      </c>
      <c r="R1124" s="15" t="s">
        <v>2049</v>
      </c>
      <c r="S1124" s="15" t="s">
        <v>2049</v>
      </c>
      <c r="T1124" s="15" t="s">
        <v>2049</v>
      </c>
      <c r="U1124" s="16">
        <v>0</v>
      </c>
      <c r="V1124" s="17">
        <v>0</v>
      </c>
      <c r="X1124">
        <v>0</v>
      </c>
      <c r="Y1124">
        <v>100</v>
      </c>
      <c r="Z1124" s="8">
        <v>0.13671875</v>
      </c>
      <c r="AA1124" s="8">
        <v>0.84745762711864403</v>
      </c>
      <c r="AB1124" s="9">
        <v>14.705882352941178</v>
      </c>
      <c r="AC1124">
        <v>3</v>
      </c>
      <c r="AD1124" s="8">
        <v>50.571428571428569</v>
      </c>
      <c r="AE1124" s="15" t="s">
        <v>2049</v>
      </c>
      <c r="AF1124" s="8">
        <v>69.565217391304344</v>
      </c>
      <c r="AG1124" s="8">
        <v>1.1275773200000001</v>
      </c>
      <c r="AH1124" s="8">
        <v>100</v>
      </c>
      <c r="AI1124" s="8">
        <v>0.51638418079096005</v>
      </c>
      <c r="AJ1124" s="8">
        <v>11.66666666666667</v>
      </c>
      <c r="AK1124" s="14">
        <v>40.4</v>
      </c>
      <c r="AL1124" s="8">
        <v>0</v>
      </c>
      <c r="AM1124" s="3" t="s">
        <v>2049</v>
      </c>
      <c r="AN1124">
        <v>0</v>
      </c>
      <c r="AO1124" s="3" t="s">
        <v>2049</v>
      </c>
      <c r="AP1124" s="3" t="s">
        <v>2049</v>
      </c>
      <c r="AQ1124" s="8">
        <v>0</v>
      </c>
      <c r="AR1124" s="8">
        <v>0</v>
      </c>
      <c r="AT1124" s="34">
        <v>0.3595505617977528</v>
      </c>
      <c r="AU1124" s="34">
        <v>8.053691275167786</v>
      </c>
      <c r="AV1124" s="7">
        <v>1</v>
      </c>
      <c r="AW1124" s="3" t="s">
        <v>2049</v>
      </c>
      <c r="AX1124" s="3" t="s">
        <v>2049</v>
      </c>
      <c r="AY1124" s="8">
        <v>4.3165467625899279</v>
      </c>
      <c r="AZ1124">
        <v>19.8</v>
      </c>
      <c r="BA1124">
        <v>6</v>
      </c>
      <c r="BB1124" s="8">
        <v>0</v>
      </c>
      <c r="BC1124" s="3" t="s">
        <v>2110</v>
      </c>
      <c r="BD1124" s="8">
        <v>0.30257186081694404</v>
      </c>
      <c r="BE1124">
        <f>VLOOKUP(A1124,'dati SCL7_com'!A:C,3,FALSE)</f>
        <v>0</v>
      </c>
    </row>
    <row r="1125" spans="1:57" x14ac:dyDescent="0.3">
      <c r="A1125">
        <v>71035</v>
      </c>
      <c r="B1125" t="s">
        <v>1301</v>
      </c>
      <c r="C1125">
        <v>2795</v>
      </c>
      <c r="D1125" t="s">
        <v>2056</v>
      </c>
      <c r="E1125" t="str">
        <f>VLOOKUP(A1125,'0. dati base'!B:K,10,FALSE)</f>
        <v>PUGLIA</v>
      </c>
      <c r="F1125" s="15" t="s">
        <v>2049</v>
      </c>
      <c r="G1125" s="8">
        <v>-0.12043465137337761</v>
      </c>
      <c r="H1125">
        <v>35</v>
      </c>
      <c r="I1125" s="8">
        <v>13.452299245024021</v>
      </c>
      <c r="J1125" s="8">
        <v>73.292867981790494</v>
      </c>
      <c r="K1125">
        <v>35.14</v>
      </c>
      <c r="L1125">
        <v>784</v>
      </c>
      <c r="M1125" s="8">
        <v>1.8374402121580453</v>
      </c>
      <c r="N1125" s="8">
        <v>0.70819672131147504</v>
      </c>
      <c r="O1125" s="8">
        <v>2.622950819672131</v>
      </c>
      <c r="P1125" s="8">
        <v>46.638850254983772</v>
      </c>
      <c r="Q1125" s="15" t="s">
        <v>2049</v>
      </c>
      <c r="R1125" s="15" t="s">
        <v>2049</v>
      </c>
      <c r="S1125" s="15" t="s">
        <v>2049</v>
      </c>
      <c r="T1125" s="15" t="s">
        <v>2049</v>
      </c>
      <c r="U1125" s="16">
        <v>0</v>
      </c>
      <c r="V1125" s="17">
        <v>0</v>
      </c>
      <c r="X1125">
        <v>0</v>
      </c>
      <c r="Y1125">
        <v>2.6</v>
      </c>
      <c r="Z1125" s="8">
        <v>0.12800274536719286</v>
      </c>
      <c r="AA1125" s="8">
        <v>0.77117218171620872</v>
      </c>
      <c r="AB1125" s="9">
        <v>23.113207547169811</v>
      </c>
      <c r="AC1125">
        <v>3</v>
      </c>
      <c r="AD1125" s="8">
        <v>0</v>
      </c>
      <c r="AE1125" s="15" t="s">
        <v>2049</v>
      </c>
      <c r="AF1125" s="8">
        <v>75.159235668789819</v>
      </c>
      <c r="AG1125" s="8">
        <v>2.3715415019999999</v>
      </c>
      <c r="AH1125" s="8">
        <v>100</v>
      </c>
      <c r="AI1125" s="8">
        <v>0</v>
      </c>
      <c r="AJ1125" s="8">
        <v>43</v>
      </c>
      <c r="AK1125" s="14">
        <v>36.6</v>
      </c>
      <c r="AL1125" s="8">
        <v>0</v>
      </c>
      <c r="AM1125" s="3" t="s">
        <v>2049</v>
      </c>
      <c r="AN1125">
        <v>0</v>
      </c>
      <c r="AO1125" s="3" t="s">
        <v>2049</v>
      </c>
      <c r="AP1125" s="3" t="s">
        <v>2049</v>
      </c>
      <c r="AQ1125" s="8">
        <v>0</v>
      </c>
      <c r="AR1125" s="8">
        <v>0</v>
      </c>
      <c r="AT1125" s="34">
        <v>0.1994459833795014</v>
      </c>
      <c r="AU1125" s="34">
        <v>1.7889087656529516</v>
      </c>
      <c r="AV1125" s="7">
        <v>1</v>
      </c>
      <c r="AW1125" s="3" t="s">
        <v>2049</v>
      </c>
      <c r="AX1125" s="3" t="s">
        <v>2049</v>
      </c>
      <c r="AY1125" s="8">
        <v>8.6726998491704386</v>
      </c>
      <c r="AZ1125">
        <v>12.3</v>
      </c>
      <c r="BA1125">
        <v>9</v>
      </c>
      <c r="BB1125" s="8">
        <v>0.35778175313059035</v>
      </c>
      <c r="BC1125" s="3" t="s">
        <v>2110</v>
      </c>
      <c r="BD1125" s="8">
        <v>0.12119743061447097</v>
      </c>
      <c r="BE1125">
        <f>VLOOKUP(A1125,'dati SCL7_com'!A:C,3,FALSE)</f>
        <v>0.4</v>
      </c>
    </row>
    <row r="1126" spans="1:57" x14ac:dyDescent="0.3">
      <c r="A1126">
        <v>71036</v>
      </c>
      <c r="B1126" t="s">
        <v>1304</v>
      </c>
      <c r="C1126">
        <v>17801</v>
      </c>
      <c r="D1126" t="s">
        <v>2056</v>
      </c>
      <c r="E1126" t="str">
        <f>VLOOKUP(A1126,'0. dati base'!B:K,10,FALSE)</f>
        <v>PUGLIA</v>
      </c>
      <c r="F1126" s="15" t="s">
        <v>2049</v>
      </c>
      <c r="G1126" s="8">
        <v>-3.7701669968864988E-2</v>
      </c>
      <c r="H1126">
        <v>161</v>
      </c>
      <c r="I1126" s="8">
        <v>1.8942290722983706</v>
      </c>
      <c r="J1126" s="8">
        <v>75.99196383726769</v>
      </c>
      <c r="K1126">
        <v>33.28</v>
      </c>
      <c r="L1126">
        <v>1283</v>
      </c>
      <c r="M1126" s="8">
        <v>5.3150010260619736</v>
      </c>
      <c r="N1126" s="8">
        <v>0.64295302013422795</v>
      </c>
      <c r="O1126" s="8">
        <v>1.9463087248322151</v>
      </c>
      <c r="P1126" s="8">
        <v>11.96723797967541</v>
      </c>
      <c r="Q1126" s="15" t="s">
        <v>2049</v>
      </c>
      <c r="R1126" s="15" t="s">
        <v>2049</v>
      </c>
      <c r="S1126" s="15" t="s">
        <v>2049</v>
      </c>
      <c r="T1126" s="15" t="s">
        <v>2049</v>
      </c>
      <c r="U1126" s="16">
        <v>0</v>
      </c>
      <c r="V1126" s="17">
        <v>0</v>
      </c>
      <c r="X1126">
        <v>0</v>
      </c>
      <c r="Y1126">
        <v>0.2</v>
      </c>
      <c r="Z1126" s="8">
        <v>0.19295252661921289</v>
      </c>
      <c r="AA1126" s="8">
        <v>5.1177790241166576</v>
      </c>
      <c r="AB1126" s="9">
        <v>17.312290769966523</v>
      </c>
      <c r="AC1126">
        <v>17</v>
      </c>
      <c r="AD1126" s="8">
        <v>15.112195121951221</v>
      </c>
      <c r="AE1126" s="15" t="s">
        <v>2049</v>
      </c>
      <c r="AF1126" s="8">
        <v>32.921108742004265</v>
      </c>
      <c r="AG1126" s="8">
        <v>1.288659794</v>
      </c>
      <c r="AH1126" s="8">
        <v>70.588235294117695</v>
      </c>
      <c r="AI1126" s="8">
        <v>0.66889928986442904</v>
      </c>
      <c r="AJ1126" s="8">
        <v>454.18181818181819</v>
      </c>
      <c r="AK1126" s="14">
        <v>26.2</v>
      </c>
      <c r="AL1126" s="8">
        <v>0</v>
      </c>
      <c r="AM1126" s="3" t="s">
        <v>2049</v>
      </c>
      <c r="AN1126">
        <v>0</v>
      </c>
      <c r="AO1126" s="3" t="s">
        <v>2049</v>
      </c>
      <c r="AP1126" s="3" t="s">
        <v>2049</v>
      </c>
      <c r="AQ1126" s="8">
        <v>0</v>
      </c>
      <c r="AR1126" s="8">
        <v>0</v>
      </c>
      <c r="AT1126" s="34">
        <v>0.1418642681929681</v>
      </c>
      <c r="AU1126" s="34">
        <v>0.898825908656817</v>
      </c>
      <c r="AV1126" s="7">
        <v>2</v>
      </c>
      <c r="AW1126" s="3" t="s">
        <v>2049</v>
      </c>
      <c r="AX1126" s="3" t="s">
        <v>2049</v>
      </c>
      <c r="AY1126" s="8">
        <v>3.184713375796179</v>
      </c>
      <c r="AZ1126">
        <v>16.5</v>
      </c>
      <c r="BA1126">
        <v>9</v>
      </c>
      <c r="BB1126" s="8">
        <v>0</v>
      </c>
      <c r="BC1126" s="3" t="s">
        <v>2110</v>
      </c>
      <c r="BD1126" s="8">
        <v>8.6124401913875603E-2</v>
      </c>
      <c r="BE1126">
        <f>VLOOKUP(A1126,'dati SCL7_com'!A:C,3,FALSE)</f>
        <v>0.4</v>
      </c>
    </row>
    <row r="1127" spans="1:57" x14ac:dyDescent="0.3">
      <c r="A1127">
        <v>71037</v>
      </c>
      <c r="B1127" t="s">
        <v>1339</v>
      </c>
      <c r="C1127">
        <v>820</v>
      </c>
      <c r="D1127" t="s">
        <v>2056</v>
      </c>
      <c r="E1127" t="str">
        <f>VLOOKUP(A1127,'0. dati base'!B:K,10,FALSE)</f>
        <v>PUGLIA</v>
      </c>
      <c r="F1127" s="15" t="s">
        <v>2049</v>
      </c>
      <c r="G1127" s="8">
        <v>-0.12090163934426229</v>
      </c>
      <c r="H1127">
        <v>26</v>
      </c>
      <c r="I1127" s="8">
        <v>0</v>
      </c>
      <c r="J1127" s="8">
        <v>81.364829396325405</v>
      </c>
      <c r="K1127">
        <v>34.11</v>
      </c>
      <c r="L1127">
        <v>0</v>
      </c>
      <c r="M1127" s="8">
        <v>0.91635227075407655</v>
      </c>
      <c r="N1127" s="8">
        <v>0.55524475524475503</v>
      </c>
      <c r="O1127" s="8">
        <v>3.0769230769230771</v>
      </c>
      <c r="P1127" s="8">
        <v>67.841788478073951</v>
      </c>
      <c r="Q1127" s="15" t="s">
        <v>2049</v>
      </c>
      <c r="R1127" s="15" t="s">
        <v>2049</v>
      </c>
      <c r="S1127" s="15" t="s">
        <v>2049</v>
      </c>
      <c r="T1127" s="15" t="s">
        <v>2049</v>
      </c>
      <c r="U1127" s="16">
        <v>0</v>
      </c>
      <c r="V1127" s="17">
        <v>0</v>
      </c>
      <c r="X1127">
        <v>0</v>
      </c>
      <c r="Y1127">
        <v>0</v>
      </c>
      <c r="Z1127" s="8">
        <v>0.13636363636363635</v>
      </c>
      <c r="AA1127" s="8">
        <v>0.21031968592260236</v>
      </c>
      <c r="AB1127" s="9">
        <v>22.972972972972975</v>
      </c>
      <c r="AC1127">
        <v>5</v>
      </c>
      <c r="AD1127" s="8">
        <v>179.4871794871795</v>
      </c>
      <c r="AE1127" s="15" t="s">
        <v>2049</v>
      </c>
      <c r="AF1127" s="8">
        <v>59.183673469387756</v>
      </c>
      <c r="AG1127" s="8">
        <v>1.4283859240000001</v>
      </c>
      <c r="AH1127" s="8">
        <v>100</v>
      </c>
      <c r="AI1127" s="8">
        <v>0.73571428571428599</v>
      </c>
      <c r="AJ1127" s="8">
        <v>30</v>
      </c>
      <c r="AK1127" s="14">
        <v>33.299999999999997</v>
      </c>
      <c r="AL1127" s="8">
        <v>0</v>
      </c>
      <c r="AM1127" s="3" t="s">
        <v>2049</v>
      </c>
      <c r="AN1127">
        <v>1</v>
      </c>
      <c r="AO1127" s="3" t="s">
        <v>2049</v>
      </c>
      <c r="AP1127" s="3" t="s">
        <v>2049</v>
      </c>
      <c r="AQ1127" s="8">
        <v>0</v>
      </c>
      <c r="AR1127" s="8">
        <v>0</v>
      </c>
      <c r="AT1127" s="34">
        <v>0.20618556701030927</v>
      </c>
      <c r="AU1127" s="34">
        <v>6.0975609756097562</v>
      </c>
      <c r="AV1127" s="7">
        <v>1</v>
      </c>
      <c r="AW1127" s="3" t="s">
        <v>2049</v>
      </c>
      <c r="AX1127" s="3" t="s">
        <v>2049</v>
      </c>
      <c r="AY1127" s="8">
        <v>9.3457943925233646</v>
      </c>
      <c r="AZ1127">
        <v>8.6999999999999993</v>
      </c>
      <c r="BA1127">
        <v>1</v>
      </c>
      <c r="BB1127" s="8">
        <v>0</v>
      </c>
      <c r="BC1127" s="3" t="s">
        <v>2110</v>
      </c>
      <c r="BD1127" s="8">
        <v>3.0759766225776686E-2</v>
      </c>
      <c r="BE1127">
        <f>VLOOKUP(A1127,'dati SCL7_com'!A:C,3,FALSE)</f>
        <v>0</v>
      </c>
    </row>
    <row r="1128" spans="1:57" x14ac:dyDescent="0.3">
      <c r="A1128">
        <v>71038</v>
      </c>
      <c r="B1128" t="s">
        <v>1368</v>
      </c>
      <c r="C1128">
        <v>4557</v>
      </c>
      <c r="D1128" t="s">
        <v>303</v>
      </c>
      <c r="E1128" t="str">
        <f>VLOOKUP(A1128,'0. dati base'!B:K,10,FALSE)</f>
        <v>PUGLIA</v>
      </c>
      <c r="F1128" s="15" t="s">
        <v>2049</v>
      </c>
      <c r="G1128" s="8">
        <v>-3.2726434662364599E-2</v>
      </c>
      <c r="H1128">
        <v>84</v>
      </c>
      <c r="I1128" s="8">
        <v>19.085060757684062</v>
      </c>
      <c r="J1128" s="8">
        <v>69.891861126920801</v>
      </c>
      <c r="K1128">
        <v>34.92</v>
      </c>
      <c r="L1128">
        <v>58930</v>
      </c>
      <c r="M1128" s="8">
        <v>32.974157611177063</v>
      </c>
      <c r="N1128" s="8">
        <v>0.30445668502754097</v>
      </c>
      <c r="O1128" s="8">
        <v>0.60090135202804196</v>
      </c>
      <c r="P1128" s="8">
        <v>36.359610274579268</v>
      </c>
      <c r="Q1128" s="15" t="s">
        <v>2049</v>
      </c>
      <c r="R1128" s="15" t="s">
        <v>2049</v>
      </c>
      <c r="S1128" s="15" t="s">
        <v>2049</v>
      </c>
      <c r="T1128" s="15" t="s">
        <v>2049</v>
      </c>
      <c r="U1128" s="16">
        <v>0</v>
      </c>
      <c r="V1128" s="17">
        <v>0</v>
      </c>
      <c r="X1128">
        <v>0</v>
      </c>
      <c r="Y1128">
        <v>1.4</v>
      </c>
      <c r="Z1128" s="8">
        <v>0.16678579938050989</v>
      </c>
      <c r="AA1128" s="8">
        <v>33.738601823708208</v>
      </c>
      <c r="AB1128" s="9">
        <v>28.639618138424822</v>
      </c>
      <c r="AC1128">
        <v>6</v>
      </c>
      <c r="AD1128" s="8">
        <v>11.51714285714286</v>
      </c>
      <c r="AE1128" s="15" t="s">
        <v>2049</v>
      </c>
      <c r="AF1128" s="8">
        <v>8.204334365325078</v>
      </c>
      <c r="AG1128" s="8">
        <v>1.521298174</v>
      </c>
      <c r="AH1128" s="8">
        <v>33.3333333333333</v>
      </c>
      <c r="AI1128" s="8">
        <v>0.47742495658645501</v>
      </c>
      <c r="AJ1128" s="8">
        <v>82.833333333333329</v>
      </c>
      <c r="AK1128" s="14">
        <v>34.9</v>
      </c>
      <c r="AL1128" s="8">
        <v>0</v>
      </c>
      <c r="AM1128" s="3" t="s">
        <v>2049</v>
      </c>
      <c r="AN1128">
        <v>0</v>
      </c>
      <c r="AO1128" s="3" t="s">
        <v>2049</v>
      </c>
      <c r="AP1128" s="3" t="s">
        <v>2049</v>
      </c>
      <c r="AQ1128" s="8">
        <v>0</v>
      </c>
      <c r="AR1128" s="8">
        <v>0</v>
      </c>
      <c r="AT1128" s="34">
        <v>0.16810344827586207</v>
      </c>
      <c r="AU1128" s="34">
        <v>1.7555409260478385</v>
      </c>
      <c r="AV1128" s="7">
        <v>1</v>
      </c>
      <c r="AW1128" s="3" t="s">
        <v>2049</v>
      </c>
      <c r="AX1128" s="3" t="s">
        <v>2049</v>
      </c>
      <c r="AY1128" s="8">
        <v>3.5650623885917998</v>
      </c>
      <c r="AZ1128">
        <v>24.1</v>
      </c>
      <c r="BA1128">
        <v>23</v>
      </c>
      <c r="BB1128" s="8">
        <v>0.21944261575597981</v>
      </c>
      <c r="BC1128" s="3" t="s">
        <v>2110</v>
      </c>
      <c r="BD1128" s="8">
        <v>0.48959608323133413</v>
      </c>
      <c r="BE1128">
        <f>VLOOKUP(A1128,'dati SCL7_com'!A:C,3,FALSE)</f>
        <v>1</v>
      </c>
    </row>
    <row r="1129" spans="1:57" x14ac:dyDescent="0.3">
      <c r="A1129">
        <v>71039</v>
      </c>
      <c r="B1129" t="s">
        <v>1394</v>
      </c>
      <c r="C1129">
        <v>2719</v>
      </c>
      <c r="D1129" t="s">
        <v>208</v>
      </c>
      <c r="E1129" t="str">
        <f>VLOOKUP(A1129,'0. dati base'!B:K,10,FALSE)</f>
        <v>PUGLIA</v>
      </c>
      <c r="F1129" s="15" t="s">
        <v>2049</v>
      </c>
      <c r="G1129" s="8">
        <v>-7.637954239569314E-2</v>
      </c>
      <c r="H1129">
        <v>38</v>
      </c>
      <c r="I1129" s="8">
        <v>4.7358834244080148</v>
      </c>
      <c r="J1129" s="8">
        <v>82.558139534883708</v>
      </c>
      <c r="K1129">
        <v>40.35</v>
      </c>
      <c r="L1129">
        <v>0</v>
      </c>
      <c r="M1129" s="8">
        <v>5.0695180864852123</v>
      </c>
      <c r="N1129" s="8">
        <v>0.80599647266313901</v>
      </c>
      <c r="O1129" s="8">
        <v>6.9664902998236329</v>
      </c>
      <c r="P1129" s="8">
        <v>36.184210526315788</v>
      </c>
      <c r="Q1129" s="15" t="s">
        <v>2049</v>
      </c>
      <c r="R1129" s="15" t="s">
        <v>2049</v>
      </c>
      <c r="S1129" s="15" t="s">
        <v>2049</v>
      </c>
      <c r="T1129" s="15" t="s">
        <v>2049</v>
      </c>
      <c r="U1129" s="16">
        <v>0</v>
      </c>
      <c r="V1129" s="17">
        <v>0</v>
      </c>
      <c r="X1129">
        <v>0</v>
      </c>
      <c r="Y1129">
        <v>0</v>
      </c>
      <c r="Z1129" s="8">
        <v>0.1493624772313297</v>
      </c>
      <c r="AA1129" s="8">
        <v>4.539951573849879</v>
      </c>
      <c r="AB1129" s="9">
        <v>13.750000000000002</v>
      </c>
      <c r="AC1129">
        <v>3</v>
      </c>
      <c r="AD1129" s="8">
        <v>32.663414634146342</v>
      </c>
      <c r="AE1129" s="15" t="s">
        <v>2049</v>
      </c>
      <c r="AF1129" s="8">
        <v>60.465116279069761</v>
      </c>
      <c r="AG1129" s="8">
        <v>2.6292725680000002</v>
      </c>
      <c r="AH1129" s="8">
        <v>66.6666666666667</v>
      </c>
      <c r="AI1129" s="8">
        <v>0.77464157706093195</v>
      </c>
      <c r="AJ1129" s="8">
        <v>61</v>
      </c>
      <c r="AK1129" s="14">
        <v>33.700000000000003</v>
      </c>
      <c r="AL1129" s="8">
        <v>0</v>
      </c>
      <c r="AM1129" s="3" t="s">
        <v>2049</v>
      </c>
      <c r="AN1129">
        <v>0</v>
      </c>
      <c r="AO1129" s="3" t="s">
        <v>2049</v>
      </c>
      <c r="AP1129" s="3" t="s">
        <v>2049</v>
      </c>
      <c r="AQ1129" s="8">
        <v>0</v>
      </c>
      <c r="AR1129" s="8">
        <v>7.3937153419593349</v>
      </c>
      <c r="AT1129" s="34">
        <v>0.15677966101694915</v>
      </c>
      <c r="AU1129" s="34">
        <v>2.206693637366679</v>
      </c>
      <c r="AV1129" s="7">
        <v>1</v>
      </c>
      <c r="AW1129" s="3" t="s">
        <v>2049</v>
      </c>
      <c r="AX1129" s="3" t="s">
        <v>2049</v>
      </c>
      <c r="AY1129" s="8">
        <v>4.922377887163953</v>
      </c>
      <c r="AZ1129">
        <v>14.2</v>
      </c>
      <c r="BA1129">
        <v>9</v>
      </c>
      <c r="BB1129" s="8">
        <v>0</v>
      </c>
      <c r="BC1129" s="3" t="s">
        <v>2110</v>
      </c>
      <c r="BD1129" s="8">
        <v>0.12633352049410446</v>
      </c>
      <c r="BE1129">
        <f>VLOOKUP(A1129,'dati SCL7_com'!A:C,3,FALSE)</f>
        <v>0.2</v>
      </c>
    </row>
    <row r="1130" spans="1:57" x14ac:dyDescent="0.3">
      <c r="A1130">
        <v>71040</v>
      </c>
      <c r="B1130" t="s">
        <v>1415</v>
      </c>
      <c r="C1130">
        <v>2750</v>
      </c>
      <c r="D1130" t="s">
        <v>2069</v>
      </c>
      <c r="E1130" t="str">
        <f>VLOOKUP(A1130,'0. dati base'!B:K,10,FALSE)</f>
        <v>PUGLIA</v>
      </c>
      <c r="F1130" s="15" t="s">
        <v>2049</v>
      </c>
      <c r="G1130" s="8">
        <v>-2.4904877205119337E-2</v>
      </c>
      <c r="H1130">
        <v>53</v>
      </c>
      <c r="I1130" s="8">
        <v>2.4476764810216389</v>
      </c>
      <c r="J1130" s="8">
        <v>74.811083123425604</v>
      </c>
      <c r="K1130">
        <v>45.5</v>
      </c>
      <c r="L1130">
        <v>0</v>
      </c>
      <c r="M1130" s="8">
        <v>5.5995756390279485</v>
      </c>
      <c r="N1130" s="8">
        <v>0.77721088435374197</v>
      </c>
      <c r="O1130" s="8">
        <v>0.51020408163265296</v>
      </c>
      <c r="P1130" s="8">
        <v>28.864059590316572</v>
      </c>
      <c r="Q1130" s="15" t="s">
        <v>2049</v>
      </c>
      <c r="R1130" s="15" t="s">
        <v>2049</v>
      </c>
      <c r="S1130" s="15" t="s">
        <v>2049</v>
      </c>
      <c r="T1130" s="15" t="s">
        <v>2049</v>
      </c>
      <c r="U1130" s="16">
        <v>0</v>
      </c>
      <c r="V1130" s="17">
        <v>0</v>
      </c>
      <c r="X1130">
        <v>0</v>
      </c>
      <c r="Y1130">
        <v>0.1</v>
      </c>
      <c r="Z1130" s="8">
        <v>0.14898900319262151</v>
      </c>
      <c r="AA1130" s="8">
        <v>3.4965034965034967</v>
      </c>
      <c r="AB1130" s="9">
        <v>18.21561338289963</v>
      </c>
      <c r="AC1130">
        <v>3</v>
      </c>
      <c r="AD1130" s="8">
        <v>7.4523809523809534</v>
      </c>
      <c r="AE1130" s="15" t="s">
        <v>2049</v>
      </c>
      <c r="AF1130" s="8">
        <v>63.318777292576421</v>
      </c>
      <c r="AG1130" s="8">
        <v>0.637058609</v>
      </c>
      <c r="AH1130" s="8">
        <v>66.6666666666667</v>
      </c>
      <c r="AI1130" s="8">
        <v>0</v>
      </c>
      <c r="AJ1130" s="8">
        <v>57.333333333333343</v>
      </c>
      <c r="AK1130" s="14">
        <v>30.2</v>
      </c>
      <c r="AL1130" s="8">
        <v>0</v>
      </c>
      <c r="AM1130" s="3" t="s">
        <v>2049</v>
      </c>
      <c r="AN1130">
        <v>0</v>
      </c>
      <c r="AO1130" s="3" t="s">
        <v>2049</v>
      </c>
      <c r="AP1130" s="3" t="s">
        <v>2049</v>
      </c>
      <c r="AQ1130" s="8">
        <v>0</v>
      </c>
      <c r="AR1130" s="8">
        <v>0</v>
      </c>
      <c r="AT1130" s="34">
        <v>0.12530712530712532</v>
      </c>
      <c r="AU1130" s="34">
        <v>1.8181818181818181</v>
      </c>
      <c r="AV1130" s="7">
        <v>1</v>
      </c>
      <c r="AW1130" s="3" t="s">
        <v>2049</v>
      </c>
      <c r="AX1130" s="3" t="s">
        <v>2049</v>
      </c>
      <c r="AY1130" s="8">
        <v>3.0303030303030298</v>
      </c>
      <c r="AZ1130">
        <v>11.9</v>
      </c>
      <c r="BA1130">
        <v>0</v>
      </c>
      <c r="BB1130" s="8">
        <v>0</v>
      </c>
      <c r="BC1130" s="3" t="s">
        <v>2110</v>
      </c>
      <c r="BD1130" s="8">
        <v>0</v>
      </c>
      <c r="BE1130">
        <f>VLOOKUP(A1130,'dati SCL7_com'!A:C,3,FALSE)</f>
        <v>0</v>
      </c>
    </row>
    <row r="1131" spans="1:57" x14ac:dyDescent="0.3">
      <c r="A1131">
        <v>71041</v>
      </c>
      <c r="B1131" t="s">
        <v>1493</v>
      </c>
      <c r="C1131">
        <v>2157</v>
      </c>
      <c r="D1131" t="s">
        <v>266</v>
      </c>
      <c r="E1131" t="str">
        <f>VLOOKUP(A1131,'0. dati base'!B:K,10,FALSE)</f>
        <v>PUGLIA</v>
      </c>
      <c r="F1131" s="15" t="s">
        <v>2049</v>
      </c>
      <c r="G1131" s="8">
        <v>-4.7206582936336075E-2</v>
      </c>
      <c r="H1131">
        <v>24</v>
      </c>
      <c r="I1131" s="8">
        <v>10.363636363636363</v>
      </c>
      <c r="J1131" s="8">
        <v>75.453575240128004</v>
      </c>
      <c r="K1131">
        <v>35.32</v>
      </c>
      <c r="L1131">
        <v>0</v>
      </c>
      <c r="M1131" s="8">
        <v>8.3343931493492729</v>
      </c>
      <c r="N1131" s="8">
        <v>0.77602230483271395</v>
      </c>
      <c r="O1131" s="8">
        <v>9.014869888475836</v>
      </c>
      <c r="P1131" s="8">
        <v>48.514851485148512</v>
      </c>
      <c r="Q1131" s="15" t="s">
        <v>2049</v>
      </c>
      <c r="R1131" s="15" t="s">
        <v>2049</v>
      </c>
      <c r="S1131" s="15" t="s">
        <v>2049</v>
      </c>
      <c r="T1131" s="15" t="s">
        <v>2049</v>
      </c>
      <c r="U1131" s="16">
        <v>0</v>
      </c>
      <c r="V1131" s="17">
        <v>0</v>
      </c>
      <c r="X1131">
        <v>0</v>
      </c>
      <c r="Y1131">
        <v>0</v>
      </c>
      <c r="Z1131" s="8">
        <v>0.16409090909090909</v>
      </c>
      <c r="AA1131" s="8">
        <v>3.2233883058470769</v>
      </c>
      <c r="AB1131" s="9">
        <v>18.64406779661017</v>
      </c>
      <c r="AC1131">
        <v>5</v>
      </c>
      <c r="AD1131" s="8">
        <v>25.76177285318559</v>
      </c>
      <c r="AE1131" s="15" t="s">
        <v>2049</v>
      </c>
      <c r="AF1131" s="8">
        <v>87.804878048780495</v>
      </c>
      <c r="AG1131" s="8">
        <v>0.907029478</v>
      </c>
      <c r="AH1131" s="8">
        <v>0</v>
      </c>
      <c r="AI1131" s="8">
        <v>0.247741935483871</v>
      </c>
      <c r="AJ1131" s="8">
        <v>60.666666666666657</v>
      </c>
      <c r="AK1131" s="14">
        <v>34.6</v>
      </c>
      <c r="AL1131" s="8">
        <v>0</v>
      </c>
      <c r="AM1131" s="3" t="s">
        <v>2049</v>
      </c>
      <c r="AN1131">
        <v>0</v>
      </c>
      <c r="AO1131" s="3" t="s">
        <v>2049</v>
      </c>
      <c r="AP1131" s="3" t="s">
        <v>2049</v>
      </c>
      <c r="AQ1131" s="8">
        <v>0</v>
      </c>
      <c r="AR1131" s="8">
        <v>0</v>
      </c>
      <c r="AT1131" s="34">
        <v>0.2231404958677686</v>
      </c>
      <c r="AU1131" s="34">
        <v>2.3180343069077423</v>
      </c>
      <c r="AV1131" s="7">
        <v>1</v>
      </c>
      <c r="AW1131" s="3" t="s">
        <v>2049</v>
      </c>
      <c r="AX1131" s="3" t="s">
        <v>2049</v>
      </c>
      <c r="AY1131" s="8">
        <v>2.006018054162487</v>
      </c>
      <c r="AZ1131">
        <v>15.5</v>
      </c>
      <c r="BA1131">
        <v>5</v>
      </c>
      <c r="BB1131" s="8">
        <v>0</v>
      </c>
      <c r="BC1131" s="3" t="s">
        <v>2110</v>
      </c>
      <c r="BD1131" s="8">
        <v>5.6299966220020266E-2</v>
      </c>
      <c r="BE1131">
        <f>VLOOKUP(A1131,'dati SCL7_com'!A:C,3,FALSE)</f>
        <v>0.2</v>
      </c>
    </row>
    <row r="1132" spans="1:57" x14ac:dyDescent="0.3">
      <c r="A1132">
        <v>71042</v>
      </c>
      <c r="B1132" t="s">
        <v>1522</v>
      </c>
      <c r="C1132">
        <v>1881</v>
      </c>
      <c r="D1132" t="s">
        <v>2056</v>
      </c>
      <c r="E1132" t="str">
        <f>VLOOKUP(A1132,'0. dati base'!B:K,10,FALSE)</f>
        <v>PUGLIA</v>
      </c>
      <c r="F1132" s="15" t="s">
        <v>2049</v>
      </c>
      <c r="G1132" s="8">
        <v>-3.9331366764995081E-2</v>
      </c>
      <c r="H1132">
        <v>26</v>
      </c>
      <c r="I1132" s="8">
        <v>4.2988741044012286</v>
      </c>
      <c r="J1132" s="8">
        <v>75.712515489467108</v>
      </c>
      <c r="K1132">
        <v>37.78</v>
      </c>
      <c r="L1132">
        <v>0</v>
      </c>
      <c r="M1132" s="8">
        <v>1.3307234526196152</v>
      </c>
      <c r="N1132" s="8">
        <v>0.46890547263681598</v>
      </c>
      <c r="O1132" s="8">
        <v>2.487562189054727</v>
      </c>
      <c r="P1132" s="8">
        <v>51.061093247588431</v>
      </c>
      <c r="Q1132" s="15" t="s">
        <v>2049</v>
      </c>
      <c r="R1132" s="15" t="s">
        <v>2049</v>
      </c>
      <c r="S1132" s="15" t="s">
        <v>2049</v>
      </c>
      <c r="T1132" s="15" t="s">
        <v>2049</v>
      </c>
      <c r="U1132" s="16">
        <v>0</v>
      </c>
      <c r="V1132" s="17">
        <v>0</v>
      </c>
      <c r="X1132">
        <v>1</v>
      </c>
      <c r="Y1132">
        <v>0.8</v>
      </c>
      <c r="Z1132" s="8">
        <v>0.14227226202661208</v>
      </c>
      <c r="AA1132" s="8">
        <v>0.92540661805945024</v>
      </c>
      <c r="AB1132" s="9">
        <v>8.8888888888888893</v>
      </c>
      <c r="AC1132">
        <v>6</v>
      </c>
      <c r="AD1132" s="8">
        <v>25.629496402877699</v>
      </c>
      <c r="AE1132" s="15" t="s">
        <v>2049</v>
      </c>
      <c r="AF1132" s="8">
        <v>62.406015037593988</v>
      </c>
      <c r="AG1132" s="8">
        <v>1.35171668</v>
      </c>
      <c r="AH1132" s="8">
        <v>50</v>
      </c>
      <c r="AI1132" s="8">
        <v>0.23368421052631599</v>
      </c>
      <c r="AJ1132" s="8">
        <v>72</v>
      </c>
      <c r="AK1132" s="14">
        <v>29.7</v>
      </c>
      <c r="AL1132" s="8">
        <v>0</v>
      </c>
      <c r="AM1132" s="3" t="s">
        <v>2049</v>
      </c>
      <c r="AN1132">
        <v>0</v>
      </c>
      <c r="AO1132" s="3" t="s">
        <v>2049</v>
      </c>
      <c r="AP1132" s="3" t="s">
        <v>2049</v>
      </c>
      <c r="AQ1132" s="8">
        <v>0</v>
      </c>
      <c r="AR1132" s="8">
        <v>0</v>
      </c>
      <c r="AT1132" s="34">
        <v>0.22489959839357429</v>
      </c>
      <c r="AU1132" s="34">
        <v>3.7214247740563531</v>
      </c>
      <c r="AV1132" s="7">
        <v>1</v>
      </c>
      <c r="AW1132" s="3" t="s">
        <v>2049</v>
      </c>
      <c r="AX1132" s="3" t="s">
        <v>2049</v>
      </c>
      <c r="AY1132" s="8">
        <v>2.2050716648291071</v>
      </c>
      <c r="AZ1132">
        <v>19.5</v>
      </c>
      <c r="BA1132">
        <v>7</v>
      </c>
      <c r="BB1132" s="8">
        <v>0.53163211057947901</v>
      </c>
      <c r="BC1132" s="3" t="s">
        <v>2110</v>
      </c>
      <c r="BD1132" s="8">
        <v>0.1111111111111111</v>
      </c>
      <c r="BE1132">
        <f>VLOOKUP(A1132,'dati SCL7_com'!A:C,3,FALSE)</f>
        <v>0.4</v>
      </c>
    </row>
    <row r="1133" spans="1:57" x14ac:dyDescent="0.3">
      <c r="A1133">
        <v>71043</v>
      </c>
      <c r="B1133" t="s">
        <v>1523</v>
      </c>
      <c r="C1133">
        <v>3699</v>
      </c>
      <c r="D1133" t="s">
        <v>2074</v>
      </c>
      <c r="E1133" t="str">
        <f>VLOOKUP(A1133,'0. dati base'!B:K,10,FALSE)</f>
        <v>PUGLIA</v>
      </c>
      <c r="F1133" s="15" t="s">
        <v>2049</v>
      </c>
      <c r="G1133" s="8">
        <v>-3.0439385918475385E-2</v>
      </c>
      <c r="H1133">
        <v>272</v>
      </c>
      <c r="I1133" s="8">
        <v>14.168714168714169</v>
      </c>
      <c r="J1133" s="8">
        <v>69.235924932975806</v>
      </c>
      <c r="K1133">
        <v>34.6</v>
      </c>
      <c r="L1133">
        <v>47127</v>
      </c>
      <c r="M1133" s="8">
        <v>44.268585131894483</v>
      </c>
      <c r="N1133" s="8">
        <v>0.47108843537415002</v>
      </c>
      <c r="O1133" s="8">
        <v>2.8911564625850339</v>
      </c>
      <c r="P1133" s="8">
        <v>72.985386221294362</v>
      </c>
      <c r="Q1133" s="15" t="s">
        <v>2049</v>
      </c>
      <c r="R1133" s="15" t="s">
        <v>2049</v>
      </c>
      <c r="S1133" s="15" t="s">
        <v>2049</v>
      </c>
      <c r="T1133" s="15" t="s">
        <v>2049</v>
      </c>
      <c r="U1133" s="16">
        <v>0</v>
      </c>
      <c r="V1133" s="17">
        <v>0</v>
      </c>
      <c r="X1133">
        <v>1</v>
      </c>
      <c r="Y1133">
        <v>0</v>
      </c>
      <c r="Z1133" s="8">
        <v>0.15533715533715534</v>
      </c>
      <c r="AA1133" s="8">
        <v>32.741116751269033</v>
      </c>
      <c r="AB1133" s="9">
        <v>34.036144578313255</v>
      </c>
      <c r="AC1133">
        <v>8</v>
      </c>
      <c r="AD1133" s="8">
        <v>47.869947275922669</v>
      </c>
      <c r="AE1133" s="15" t="s">
        <v>2049</v>
      </c>
      <c r="AF1133" s="8">
        <v>14.669926650366749</v>
      </c>
      <c r="AG1133" s="8">
        <v>1.4591439690000001</v>
      </c>
      <c r="AH1133" s="8">
        <v>50</v>
      </c>
      <c r="AI1133" s="8">
        <v>0.70669652691093299</v>
      </c>
      <c r="AJ1133" s="8">
        <v>173.8</v>
      </c>
      <c r="AK1133" s="14">
        <v>32.4</v>
      </c>
      <c r="AL1133" s="8">
        <v>0</v>
      </c>
      <c r="AM1133" s="3" t="s">
        <v>2049</v>
      </c>
      <c r="AN1133">
        <v>0</v>
      </c>
      <c r="AO1133" s="3" t="s">
        <v>2049</v>
      </c>
      <c r="AP1133" s="3" t="s">
        <v>2049</v>
      </c>
      <c r="AQ1133" s="8">
        <v>0</v>
      </c>
      <c r="AR1133" s="8">
        <v>0</v>
      </c>
      <c r="AT1133" s="34">
        <v>0.28852459016393445</v>
      </c>
      <c r="AU1133" s="34">
        <v>2.4330900243309004</v>
      </c>
      <c r="AV1133" s="7">
        <v>1</v>
      </c>
      <c r="AW1133" s="3" t="s">
        <v>2049</v>
      </c>
      <c r="AX1133" s="3" t="s">
        <v>2049</v>
      </c>
      <c r="AY1133" s="8">
        <v>2.7631942525559539</v>
      </c>
      <c r="AZ1133">
        <v>25.3</v>
      </c>
      <c r="BA1133">
        <v>17</v>
      </c>
      <c r="BB1133" s="8">
        <v>0</v>
      </c>
      <c r="BC1133" s="3" t="s">
        <v>2110</v>
      </c>
      <c r="BD1133" s="8">
        <v>1.2734082397003745</v>
      </c>
      <c r="BE1133">
        <f>VLOOKUP(A1133,'dati SCL7_com'!A:C,3,FALSE)</f>
        <v>1</v>
      </c>
    </row>
    <row r="1134" spans="1:57" x14ac:dyDescent="0.3">
      <c r="A1134">
        <v>71044</v>
      </c>
      <c r="B1134" t="s">
        <v>1536</v>
      </c>
      <c r="C1134">
        <v>1091</v>
      </c>
      <c r="D1134" t="s">
        <v>208</v>
      </c>
      <c r="E1134" t="str">
        <f>VLOOKUP(A1134,'0. dati base'!B:K,10,FALSE)</f>
        <v>PUGLIA</v>
      </c>
      <c r="F1134" s="15" t="s">
        <v>2049</v>
      </c>
      <c r="G1134" s="8">
        <v>-0.12689969604863222</v>
      </c>
      <c r="H1134">
        <v>22</v>
      </c>
      <c r="I1134" s="8">
        <v>0.34812880765883375</v>
      </c>
      <c r="J1134" s="8">
        <v>80.776340110905693</v>
      </c>
      <c r="K1134">
        <v>44.71</v>
      </c>
      <c r="L1134">
        <v>1899</v>
      </c>
      <c r="M1134" s="8">
        <v>7.608695652173914</v>
      </c>
      <c r="N1134" s="8">
        <v>0.89552238805970197</v>
      </c>
      <c r="O1134" s="8">
        <v>1.791044776119403</v>
      </c>
      <c r="P1134" s="8">
        <v>78.793851005124154</v>
      </c>
      <c r="Q1134" s="15" t="s">
        <v>2049</v>
      </c>
      <c r="R1134" s="15" t="s">
        <v>2049</v>
      </c>
      <c r="S1134" s="15" t="s">
        <v>2049</v>
      </c>
      <c r="T1134" s="15" t="s">
        <v>2049</v>
      </c>
      <c r="U1134" s="16">
        <v>0</v>
      </c>
      <c r="V1134" s="17">
        <v>0</v>
      </c>
      <c r="X1134">
        <v>0</v>
      </c>
      <c r="Y1134">
        <v>0</v>
      </c>
      <c r="Z1134" s="8">
        <v>0.13489991296779807</v>
      </c>
      <c r="AA1134" s="8">
        <v>2.8450363196125905</v>
      </c>
      <c r="AB1134" s="9">
        <v>12.371134020618557</v>
      </c>
      <c r="AC1134">
        <v>3</v>
      </c>
      <c r="AD1134" s="8">
        <v>68.49677419354839</v>
      </c>
      <c r="AE1134" s="15" t="s">
        <v>2049</v>
      </c>
      <c r="AF1134" s="8">
        <v>35.714285714285715</v>
      </c>
      <c r="AG1134" s="8">
        <v>1.0267419609999999</v>
      </c>
      <c r="AH1134" s="8">
        <v>100</v>
      </c>
      <c r="AI1134" s="8">
        <v>0.67730997456908704</v>
      </c>
      <c r="AJ1134" s="8">
        <v>24.333333333333329</v>
      </c>
      <c r="AK1134" s="14">
        <v>43.3</v>
      </c>
      <c r="AL1134" s="8">
        <v>0</v>
      </c>
      <c r="AM1134" s="3" t="s">
        <v>2049</v>
      </c>
      <c r="AN1134">
        <v>0</v>
      </c>
      <c r="AO1134" s="3" t="s">
        <v>2049</v>
      </c>
      <c r="AP1134" s="3" t="s">
        <v>2049</v>
      </c>
      <c r="AQ1134" s="8">
        <v>0</v>
      </c>
      <c r="AR1134" s="8">
        <v>0</v>
      </c>
      <c r="AT1134" s="34">
        <v>0.39316239316239315</v>
      </c>
      <c r="AU1134" s="34">
        <v>4.5829514207149407</v>
      </c>
      <c r="AV1134" s="7">
        <v>1</v>
      </c>
      <c r="AW1134" s="3" t="s">
        <v>2049</v>
      </c>
      <c r="AX1134" s="3" t="s">
        <v>2049</v>
      </c>
      <c r="AY1134" s="8">
        <v>9.3808630393996264</v>
      </c>
      <c r="AZ1134">
        <v>23.7</v>
      </c>
      <c r="BA1134">
        <v>8</v>
      </c>
      <c r="BB1134" s="8">
        <v>0</v>
      </c>
      <c r="BC1134" s="3" t="s">
        <v>2110</v>
      </c>
      <c r="BD1134" s="8">
        <v>0.16073940124573036</v>
      </c>
      <c r="BE1134">
        <f>VLOOKUP(A1134,'dati SCL7_com'!A:C,3,FALSE)</f>
        <v>0.6</v>
      </c>
    </row>
    <row r="1135" spans="1:57" x14ac:dyDescent="0.3">
      <c r="A1135">
        <v>71046</v>
      </c>
      <c r="B1135" t="s">
        <v>1607</v>
      </c>
      <c r="C1135">
        <v>27202</v>
      </c>
      <c r="D1135" t="s">
        <v>266</v>
      </c>
      <c r="E1135" t="str">
        <f>VLOOKUP(A1135,'0. dati base'!B:K,10,FALSE)</f>
        <v>PUGLIA</v>
      </c>
      <c r="F1135" s="15" t="s">
        <v>2049</v>
      </c>
      <c r="G1135" s="8">
        <v>4.6847468015015707E-2</v>
      </c>
      <c r="H1135">
        <v>104</v>
      </c>
      <c r="I1135" s="8">
        <v>4.2079841926159025</v>
      </c>
      <c r="J1135" s="8">
        <v>70.032670032669998</v>
      </c>
      <c r="K1135">
        <v>34.53</v>
      </c>
      <c r="L1135">
        <v>20798</v>
      </c>
      <c r="M1135" s="8">
        <v>63.800924159565895</v>
      </c>
      <c r="N1135" s="8">
        <v>0.59583333333333299</v>
      </c>
      <c r="O1135" s="8">
        <v>0.61594202898550698</v>
      </c>
      <c r="P1135" s="8">
        <v>34.516792323509257</v>
      </c>
      <c r="Q1135" s="15" t="s">
        <v>2049</v>
      </c>
      <c r="R1135" s="15" t="s">
        <v>2049</v>
      </c>
      <c r="S1135" s="15" t="s">
        <v>2049</v>
      </c>
      <c r="T1135" s="15" t="s">
        <v>2049</v>
      </c>
      <c r="U1135" s="16">
        <v>0</v>
      </c>
      <c r="V1135" s="17">
        <v>0</v>
      </c>
      <c r="X1135">
        <v>0</v>
      </c>
      <c r="Y1135">
        <v>0.5</v>
      </c>
      <c r="Z1135" s="8">
        <v>0.18379743130008416</v>
      </c>
      <c r="AA1135" s="8">
        <v>66.941529235382319</v>
      </c>
      <c r="AB1135" s="9">
        <v>9.0568055071661124</v>
      </c>
      <c r="AC1135">
        <v>29</v>
      </c>
      <c r="AD1135" s="8">
        <v>20.22755325502688</v>
      </c>
      <c r="AE1135" s="15" t="s">
        <v>2049</v>
      </c>
      <c r="AF1135" s="8">
        <v>12.7208480565371</v>
      </c>
      <c r="AG1135" s="8">
        <v>0.80924855500000004</v>
      </c>
      <c r="AH1135" s="8">
        <v>41.379310344827601</v>
      </c>
      <c r="AI1135" s="8">
        <v>0.56798519728748198</v>
      </c>
      <c r="AJ1135" s="8">
        <v>436.10526315789468</v>
      </c>
      <c r="AK1135" s="14">
        <v>28.1</v>
      </c>
      <c r="AL1135" s="8">
        <v>57.000845259682563</v>
      </c>
      <c r="AM1135" s="3" t="s">
        <v>2049</v>
      </c>
      <c r="AN1135">
        <v>0</v>
      </c>
      <c r="AO1135" s="3" t="s">
        <v>2049</v>
      </c>
      <c r="AP1135" s="3" t="s">
        <v>2049</v>
      </c>
      <c r="AQ1135" s="8">
        <v>20.139498360201401</v>
      </c>
      <c r="AR1135" s="8">
        <v>26.848040093073205</v>
      </c>
      <c r="AT1135" s="34">
        <v>0.11611406740346568</v>
      </c>
      <c r="AU1135" s="34">
        <v>1.2131460921991031</v>
      </c>
      <c r="AV1135" s="7">
        <v>1</v>
      </c>
      <c r="AW1135" s="3" t="s">
        <v>2049</v>
      </c>
      <c r="AX1135" s="3" t="s">
        <v>2049</v>
      </c>
      <c r="AY1135" s="8">
        <v>3.7996163494171462</v>
      </c>
      <c r="AZ1135">
        <v>14.5</v>
      </c>
      <c r="BA1135">
        <v>18</v>
      </c>
      <c r="BB1135" s="8">
        <v>7.3524005587824431E-2</v>
      </c>
      <c r="BC1135" s="3" t="s">
        <v>2110</v>
      </c>
      <c r="BD1135" s="8">
        <v>7.6905329539337069E-2</v>
      </c>
      <c r="BE1135">
        <f>VLOOKUP(A1135,'dati SCL7_com'!A:C,3,FALSE)</f>
        <v>1</v>
      </c>
    </row>
    <row r="1136" spans="1:57" x14ac:dyDescent="0.3">
      <c r="A1136">
        <v>71047</v>
      </c>
      <c r="B1136" t="s">
        <v>1631</v>
      </c>
      <c r="C1136">
        <v>13939</v>
      </c>
      <c r="D1136" t="s">
        <v>266</v>
      </c>
      <c r="E1136" t="str">
        <f>VLOOKUP(A1136,'0. dati base'!B:K,10,FALSE)</f>
        <v>PUGLIA</v>
      </c>
      <c r="F1136" s="15" t="s">
        <v>2049</v>
      </c>
      <c r="G1136" s="8">
        <v>-9.6638922422009027E-2</v>
      </c>
      <c r="H1136">
        <v>60</v>
      </c>
      <c r="I1136" s="8">
        <v>2.0959347306231537</v>
      </c>
      <c r="J1136" s="8">
        <v>72.26621417797881</v>
      </c>
      <c r="K1136">
        <v>30.19</v>
      </c>
      <c r="L1136">
        <v>1799</v>
      </c>
      <c r="M1136" s="8">
        <v>27.86468269108483</v>
      </c>
      <c r="N1136" s="8">
        <v>0.861680623736645</v>
      </c>
      <c r="O1136" s="8">
        <v>1.819231879872943</v>
      </c>
      <c r="P1136" s="8">
        <v>17.910447761194028</v>
      </c>
      <c r="Q1136" s="15" t="s">
        <v>2049</v>
      </c>
      <c r="R1136" s="15" t="s">
        <v>2049</v>
      </c>
      <c r="S1136" s="15" t="s">
        <v>2049</v>
      </c>
      <c r="T1136" s="15" t="s">
        <v>2049</v>
      </c>
      <c r="U1136" s="16">
        <v>0</v>
      </c>
      <c r="V1136" s="17">
        <v>0</v>
      </c>
      <c r="X1136">
        <v>0</v>
      </c>
      <c r="Y1136">
        <v>1.4</v>
      </c>
      <c r="Z1136" s="8">
        <v>0.18553945702630467</v>
      </c>
      <c r="AA1136" s="8">
        <v>29.835082458770611</v>
      </c>
      <c r="AB1136" s="9">
        <v>13.460393091125669</v>
      </c>
      <c r="AC1136">
        <v>16</v>
      </c>
      <c r="AD1136" s="8">
        <v>16.94238059135709</v>
      </c>
      <c r="AE1136" s="15" t="s">
        <v>2049</v>
      </c>
      <c r="AF1136" s="8">
        <v>14.954763171899947</v>
      </c>
      <c r="AG1136" s="8">
        <v>2.9126213590000001</v>
      </c>
      <c r="AH1136" s="8">
        <v>68.75</v>
      </c>
      <c r="AI1136" s="8">
        <v>0.42023537835056202</v>
      </c>
      <c r="AJ1136" s="8">
        <v>139.93333333333331</v>
      </c>
      <c r="AK1136" s="14">
        <v>30.5</v>
      </c>
      <c r="AL1136" s="8">
        <v>0</v>
      </c>
      <c r="AM1136" s="3" t="s">
        <v>2049</v>
      </c>
      <c r="AN1136">
        <v>0</v>
      </c>
      <c r="AO1136" s="3" t="s">
        <v>2049</v>
      </c>
      <c r="AP1136" s="3" t="s">
        <v>2049</v>
      </c>
      <c r="AQ1136" s="8">
        <v>0</v>
      </c>
      <c r="AR1136" s="8">
        <v>0</v>
      </c>
      <c r="AT1136" s="34">
        <v>0.29431072210065645</v>
      </c>
      <c r="AU1136" s="34">
        <v>1.5065643159480593</v>
      </c>
      <c r="AV1136" s="7">
        <v>1</v>
      </c>
      <c r="AW1136" s="3" t="s">
        <v>2049</v>
      </c>
      <c r="AX1136" s="3" t="s">
        <v>2049</v>
      </c>
      <c r="AY1136" s="8">
        <v>4.0307531536911254</v>
      </c>
      <c r="AZ1136">
        <v>13.4</v>
      </c>
      <c r="BA1136">
        <v>62</v>
      </c>
      <c r="BB1136" s="8">
        <v>0</v>
      </c>
      <c r="BC1136" s="3" t="s">
        <v>2110</v>
      </c>
      <c r="BD1136" s="8">
        <v>0.26652910325853324</v>
      </c>
      <c r="BE1136">
        <f>VLOOKUP(A1136,'dati SCL7_com'!A:C,3,FALSE)</f>
        <v>0.6</v>
      </c>
    </row>
    <row r="1137" spans="1:57" x14ac:dyDescent="0.3">
      <c r="A1137">
        <v>71048</v>
      </c>
      <c r="B1137" t="s">
        <v>1632</v>
      </c>
      <c r="C1137">
        <v>1030</v>
      </c>
      <c r="D1137" t="s">
        <v>208</v>
      </c>
      <c r="E1137" t="str">
        <f>VLOOKUP(A1137,'0. dati base'!B:K,10,FALSE)</f>
        <v>PUGLIA</v>
      </c>
      <c r="F1137" s="15" t="s">
        <v>2049</v>
      </c>
      <c r="G1137" s="8">
        <v>-0.2858085808580858</v>
      </c>
      <c r="H1137">
        <v>37</v>
      </c>
      <c r="I1137" s="8">
        <v>0.46210720887245843</v>
      </c>
      <c r="J1137" s="8">
        <v>81.322957198443504</v>
      </c>
      <c r="K1137">
        <v>44.14</v>
      </c>
      <c r="L1137">
        <v>0</v>
      </c>
      <c r="M1137" s="8">
        <v>2.7866148226699661</v>
      </c>
      <c r="N1137" s="8">
        <v>0.85499316005472004</v>
      </c>
      <c r="O1137" s="8">
        <v>3.2831737346101231</v>
      </c>
      <c r="P1137" s="8">
        <v>44.091903719912473</v>
      </c>
      <c r="Q1137" s="15" t="s">
        <v>2049</v>
      </c>
      <c r="R1137" s="15" t="s">
        <v>2049</v>
      </c>
      <c r="S1137" s="15" t="s">
        <v>2049</v>
      </c>
      <c r="T1137" s="15" t="s">
        <v>2049</v>
      </c>
      <c r="U1137" s="16">
        <v>0</v>
      </c>
      <c r="V1137" s="17">
        <v>0</v>
      </c>
      <c r="X1137">
        <v>0</v>
      </c>
      <c r="Y1137">
        <v>99.5</v>
      </c>
      <c r="Z1137" s="8">
        <v>0.12199630314232902</v>
      </c>
      <c r="AA1137" s="8">
        <v>1.513317191283293</v>
      </c>
      <c r="AB1137" s="9">
        <v>20.987654320987652</v>
      </c>
      <c r="AC1137">
        <v>4</v>
      </c>
      <c r="AD1137" s="8">
        <v>93.181818181818187</v>
      </c>
      <c r="AE1137" s="15" t="s">
        <v>2049</v>
      </c>
      <c r="AF1137" s="8">
        <v>64.912280701754383</v>
      </c>
      <c r="AG1137" s="8">
        <v>3.745318352</v>
      </c>
      <c r="AH1137" s="8">
        <v>100</v>
      </c>
      <c r="AI1137" s="8">
        <v>0.52926829268292697</v>
      </c>
      <c r="AJ1137" s="8">
        <v>20.666666666666671</v>
      </c>
      <c r="AK1137" s="14">
        <v>39.200000000000003</v>
      </c>
      <c r="AL1137" s="8">
        <v>0</v>
      </c>
      <c r="AM1137" s="3" t="s">
        <v>2049</v>
      </c>
      <c r="AN1137">
        <v>0</v>
      </c>
      <c r="AO1137" s="3" t="s">
        <v>2049</v>
      </c>
      <c r="AP1137" s="3" t="s">
        <v>2049</v>
      </c>
      <c r="AQ1137" s="8">
        <v>0</v>
      </c>
      <c r="AR1137" s="8">
        <v>0</v>
      </c>
      <c r="AT1137" s="34">
        <v>0.37373737373737376</v>
      </c>
      <c r="AU1137" s="34">
        <v>5.825242718446602</v>
      </c>
      <c r="AV1137" s="7">
        <v>1</v>
      </c>
      <c r="AW1137" s="3" t="s">
        <v>2049</v>
      </c>
      <c r="AX1137" s="3" t="s">
        <v>2049</v>
      </c>
      <c r="AY1137" s="8">
        <v>4.1536863966770508</v>
      </c>
      <c r="AZ1137">
        <v>14.2</v>
      </c>
      <c r="BA1137">
        <v>6</v>
      </c>
      <c r="BB1137" s="8">
        <v>0</v>
      </c>
      <c r="BC1137" s="3" t="s">
        <v>2110</v>
      </c>
      <c r="BD1137" s="8">
        <v>0.21074815595363541</v>
      </c>
      <c r="BE1137">
        <f>VLOOKUP(A1137,'dati SCL7_com'!A:C,3,FALSE)</f>
        <v>0</v>
      </c>
    </row>
    <row r="1138" spans="1:57" x14ac:dyDescent="0.3">
      <c r="A1138">
        <v>71049</v>
      </c>
      <c r="B1138" t="s">
        <v>1648</v>
      </c>
      <c r="C1138">
        <v>15735</v>
      </c>
      <c r="D1138" t="s">
        <v>2069</v>
      </c>
      <c r="E1138" t="str">
        <f>VLOOKUP(A1138,'0. dati base'!B:K,10,FALSE)</f>
        <v>PUGLIA</v>
      </c>
      <c r="F1138" s="15" t="s">
        <v>2049</v>
      </c>
      <c r="G1138" s="8">
        <v>-0.11878942126811995</v>
      </c>
      <c r="H1138">
        <v>91</v>
      </c>
      <c r="I1138" s="8">
        <v>0.67181515665222569</v>
      </c>
      <c r="J1138" s="8">
        <v>74.601188614325892</v>
      </c>
      <c r="K1138">
        <v>34.39</v>
      </c>
      <c r="L1138">
        <v>130</v>
      </c>
      <c r="M1138" s="8">
        <v>28.455392368133143</v>
      </c>
      <c r="N1138" s="8">
        <v>0.66195524146054197</v>
      </c>
      <c r="O1138" s="8">
        <v>1.9042010208087949</v>
      </c>
      <c r="P1138" s="8">
        <v>26.176848499007129</v>
      </c>
      <c r="Q1138" s="15" t="s">
        <v>2049</v>
      </c>
      <c r="R1138" s="15" t="s">
        <v>2049</v>
      </c>
      <c r="S1138" s="15" t="s">
        <v>2049</v>
      </c>
      <c r="T1138" s="15" t="s">
        <v>2049</v>
      </c>
      <c r="U1138" s="16">
        <v>0</v>
      </c>
      <c r="V1138" s="17">
        <v>0</v>
      </c>
      <c r="X1138">
        <v>1</v>
      </c>
      <c r="Y1138">
        <v>0.3</v>
      </c>
      <c r="Z1138" s="8">
        <v>0.15627550700069065</v>
      </c>
      <c r="AA1138" s="8">
        <v>40.034965034965033</v>
      </c>
      <c r="AB1138" s="9">
        <v>24.553275976174717</v>
      </c>
      <c r="AC1138">
        <v>21</v>
      </c>
      <c r="AD1138" s="8">
        <v>18.73096826034552</v>
      </c>
      <c r="AE1138" s="15" t="s">
        <v>2049</v>
      </c>
      <c r="AF1138" s="8">
        <v>17.619328226281674</v>
      </c>
      <c r="AG1138" s="8">
        <v>1.5329586100000001</v>
      </c>
      <c r="AH1138" s="8">
        <v>57.142857142857096</v>
      </c>
      <c r="AI1138" s="8">
        <v>0.51378573521418702</v>
      </c>
      <c r="AJ1138" s="8">
        <v>230.69230769230771</v>
      </c>
      <c r="AK1138" s="14">
        <v>28.5</v>
      </c>
      <c r="AL1138" s="8">
        <v>0</v>
      </c>
      <c r="AM1138" s="3" t="s">
        <v>2049</v>
      </c>
      <c r="AN1138">
        <v>1</v>
      </c>
      <c r="AO1138" s="3" t="s">
        <v>2049</v>
      </c>
      <c r="AP1138" s="3" t="s">
        <v>2049</v>
      </c>
      <c r="AQ1138" s="8">
        <v>0</v>
      </c>
      <c r="AR1138" s="8">
        <v>0</v>
      </c>
      <c r="AT1138" s="34">
        <v>0.22802344166222696</v>
      </c>
      <c r="AU1138" s="34">
        <v>1.5888147442008262</v>
      </c>
      <c r="AV1138" s="7">
        <v>2</v>
      </c>
      <c r="AW1138" s="3" t="s">
        <v>2049</v>
      </c>
      <c r="AX1138" s="3" t="s">
        <v>2049</v>
      </c>
      <c r="AY1138" s="8">
        <v>3.5185554006506008</v>
      </c>
      <c r="AZ1138">
        <v>22.9</v>
      </c>
      <c r="BA1138">
        <v>39</v>
      </c>
      <c r="BB1138" s="8">
        <v>6.3552589768033046E-2</v>
      </c>
      <c r="BC1138" s="3" t="s">
        <v>2110</v>
      </c>
      <c r="BD1138" s="8">
        <v>0.2322475759159264</v>
      </c>
      <c r="BE1138">
        <f>VLOOKUP(A1138,'dati SCL7_com'!A:C,3,FALSE)</f>
        <v>0.2</v>
      </c>
    </row>
    <row r="1139" spans="1:57" x14ac:dyDescent="0.3">
      <c r="A1139">
        <v>71050</v>
      </c>
      <c r="B1139" t="s">
        <v>1658</v>
      </c>
      <c r="C1139">
        <v>5844</v>
      </c>
      <c r="D1139" t="s">
        <v>2069</v>
      </c>
      <c r="E1139" t="str">
        <f>VLOOKUP(A1139,'0. dati base'!B:K,10,FALSE)</f>
        <v>PUGLIA</v>
      </c>
      <c r="F1139" s="15" t="s">
        <v>2049</v>
      </c>
      <c r="G1139" s="8">
        <v>-3.0070272920411832E-2</v>
      </c>
      <c r="H1139">
        <v>65</v>
      </c>
      <c r="I1139" s="8">
        <v>0.62342038753159223</v>
      </c>
      <c r="J1139" s="8">
        <v>74.955516014234803</v>
      </c>
      <c r="K1139">
        <v>36.39</v>
      </c>
      <c r="L1139">
        <v>0</v>
      </c>
      <c r="M1139" s="8">
        <v>20.418170673568074</v>
      </c>
      <c r="N1139" s="8">
        <v>0.76139147476727098</v>
      </c>
      <c r="O1139" s="8">
        <v>2.3517883390494849</v>
      </c>
      <c r="P1139" s="8">
        <v>26.385662130766679</v>
      </c>
      <c r="Q1139" s="15" t="s">
        <v>2049</v>
      </c>
      <c r="R1139" s="15" t="s">
        <v>2049</v>
      </c>
      <c r="S1139" s="15" t="s">
        <v>2049</v>
      </c>
      <c r="T1139" s="15" t="s">
        <v>2049</v>
      </c>
      <c r="U1139" s="16">
        <v>0</v>
      </c>
      <c r="V1139" s="17">
        <v>0</v>
      </c>
      <c r="X1139">
        <v>0</v>
      </c>
      <c r="Y1139">
        <v>0</v>
      </c>
      <c r="Z1139" s="8">
        <v>0.18921651221566976</v>
      </c>
      <c r="AA1139" s="8">
        <v>17.764165390505362</v>
      </c>
      <c r="AB1139" s="9">
        <v>27.826086956521738</v>
      </c>
      <c r="AC1139">
        <v>6</v>
      </c>
      <c r="AD1139" s="8">
        <v>22.439893143365989</v>
      </c>
      <c r="AE1139" s="15" t="s">
        <v>2049</v>
      </c>
      <c r="AF1139" s="8">
        <v>60.367892976588635</v>
      </c>
      <c r="AG1139" s="8">
        <v>1.409940078</v>
      </c>
      <c r="AH1139" s="8">
        <v>33.3333333333333</v>
      </c>
      <c r="AI1139" s="8">
        <v>0.64603174603174596</v>
      </c>
      <c r="AJ1139" s="8">
        <v>130.4</v>
      </c>
      <c r="AK1139" s="14">
        <v>30</v>
      </c>
      <c r="AL1139" s="8">
        <v>0</v>
      </c>
      <c r="AM1139" s="3" t="s">
        <v>2049</v>
      </c>
      <c r="AN1139">
        <v>0</v>
      </c>
      <c r="AO1139" s="3" t="s">
        <v>2049</v>
      </c>
      <c r="AP1139" s="3" t="s">
        <v>2049</v>
      </c>
      <c r="AQ1139" s="8">
        <v>0</v>
      </c>
      <c r="AR1139" s="8">
        <v>0</v>
      </c>
      <c r="AT1139" s="34">
        <v>0.17305315203955501</v>
      </c>
      <c r="AU1139" s="34">
        <v>1.3689253935660506</v>
      </c>
      <c r="AV1139" s="7">
        <v>1</v>
      </c>
      <c r="AW1139" s="3" t="s">
        <v>2049</v>
      </c>
      <c r="AX1139" s="3" t="s">
        <v>2049</v>
      </c>
      <c r="AY1139" s="8">
        <v>3.1518122920679388</v>
      </c>
      <c r="AZ1139">
        <v>22</v>
      </c>
      <c r="BA1139">
        <v>23</v>
      </c>
      <c r="BB1139" s="8">
        <v>0.17111567419575632</v>
      </c>
      <c r="BC1139" s="3" t="s">
        <v>2110</v>
      </c>
      <c r="BD1139" s="8">
        <v>0.26481297583581598</v>
      </c>
      <c r="BE1139">
        <f>VLOOKUP(A1139,'dati SCL7_com'!A:C,3,FALSE)</f>
        <v>0.2</v>
      </c>
    </row>
    <row r="1140" spans="1:57" x14ac:dyDescent="0.3">
      <c r="A1140">
        <v>71051</v>
      </c>
      <c r="B1140" t="s">
        <v>1680</v>
      </c>
      <c r="C1140">
        <v>54302</v>
      </c>
      <c r="D1140" t="s">
        <v>2069</v>
      </c>
      <c r="E1140" t="str">
        <f>VLOOKUP(A1140,'0. dati base'!B:K,10,FALSE)</f>
        <v>PUGLIA</v>
      </c>
      <c r="F1140" s="15" t="s">
        <v>2049</v>
      </c>
      <c r="G1140" s="8">
        <v>-1.7096006158142531E-2</v>
      </c>
      <c r="H1140">
        <v>163</v>
      </c>
      <c r="I1140" s="8">
        <v>4.7353658980803556E-2</v>
      </c>
      <c r="J1140" s="8">
        <v>74.738283925251906</v>
      </c>
      <c r="K1140">
        <v>32.6</v>
      </c>
      <c r="L1140">
        <v>402</v>
      </c>
      <c r="M1140" s="8">
        <v>18.653806689924071</v>
      </c>
      <c r="N1140" s="8">
        <v>0.56930627404165002</v>
      </c>
      <c r="O1140" s="8">
        <v>1.4192863775036479</v>
      </c>
      <c r="P1140" s="8">
        <v>14.499195665058</v>
      </c>
      <c r="Q1140" s="15" t="s">
        <v>2049</v>
      </c>
      <c r="R1140" s="15" t="s">
        <v>2049</v>
      </c>
      <c r="S1140" s="15" t="s">
        <v>2049</v>
      </c>
      <c r="T1140" s="15" t="s">
        <v>2049</v>
      </c>
      <c r="U1140" s="16">
        <v>1</v>
      </c>
      <c r="V1140" s="17">
        <v>1</v>
      </c>
      <c r="X1140">
        <v>1</v>
      </c>
      <c r="Y1140">
        <v>0</v>
      </c>
      <c r="Z1140" s="8">
        <v>0.18775725785888608</v>
      </c>
      <c r="AA1140" s="8">
        <v>20.877734155916993</v>
      </c>
      <c r="AB1140" s="9">
        <v>23.13647712707354</v>
      </c>
      <c r="AC1140">
        <v>50</v>
      </c>
      <c r="AD1140" s="8">
        <v>22.663982927539038</v>
      </c>
      <c r="AE1140" s="15" t="s">
        <v>2049</v>
      </c>
      <c r="AF1140" s="8">
        <v>13.316347056457021</v>
      </c>
      <c r="AG1140" s="8">
        <v>1.82592818</v>
      </c>
      <c r="AH1140" s="8">
        <v>57.999999999999993</v>
      </c>
      <c r="AI1140" s="8">
        <v>0.65135698480159898</v>
      </c>
      <c r="AJ1140" s="8">
        <v>294.2439024390244</v>
      </c>
      <c r="AK1140" s="14">
        <v>26.9</v>
      </c>
      <c r="AL1140" s="8">
        <v>7.0287869064967454</v>
      </c>
      <c r="AM1140" s="3" t="s">
        <v>2049</v>
      </c>
      <c r="AN1140">
        <v>0</v>
      </c>
      <c r="AO1140" s="3" t="s">
        <v>2049</v>
      </c>
      <c r="AP1140" s="3" t="s">
        <v>2049</v>
      </c>
      <c r="AQ1140" s="8">
        <v>0.67093949185161605</v>
      </c>
      <c r="AR1140" s="8">
        <v>0</v>
      </c>
      <c r="AT1140" s="34">
        <v>0.2120131895552981</v>
      </c>
      <c r="AU1140" s="34">
        <v>1.1970093182571546</v>
      </c>
      <c r="AV1140" s="7">
        <v>1</v>
      </c>
      <c r="AW1140" s="3" t="s">
        <v>2049</v>
      </c>
      <c r="AX1140" s="3" t="s">
        <v>2049</v>
      </c>
      <c r="AY1140" s="8">
        <v>3.2998893678709038</v>
      </c>
      <c r="AZ1140">
        <v>21.2</v>
      </c>
      <c r="BA1140">
        <v>36</v>
      </c>
      <c r="BB1140" s="8">
        <v>3.6831055946373988E-2</v>
      </c>
      <c r="BC1140" s="3" t="s">
        <v>2110</v>
      </c>
      <c r="BD1140" s="8">
        <v>0.1137009664582149</v>
      </c>
      <c r="BE1140">
        <f>VLOOKUP(A1140,'dati SCL7_com'!A:C,3,FALSE)</f>
        <v>0.6</v>
      </c>
    </row>
    <row r="1141" spans="1:57" x14ac:dyDescent="0.3">
      <c r="A1141">
        <v>71052</v>
      </c>
      <c r="B1141" t="s">
        <v>1700</v>
      </c>
      <c r="C1141">
        <v>2007</v>
      </c>
      <c r="D1141" t="s">
        <v>2056</v>
      </c>
      <c r="E1141" t="str">
        <f>VLOOKUP(A1141,'0. dati base'!B:K,10,FALSE)</f>
        <v>PUGLIA</v>
      </c>
      <c r="F1141" s="15" t="s">
        <v>2049</v>
      </c>
      <c r="G1141" s="8">
        <v>-9.694097371822491E-2</v>
      </c>
      <c r="H1141">
        <v>18</v>
      </c>
      <c r="I1141" s="8">
        <v>15.601145038167937</v>
      </c>
      <c r="J1141" s="8">
        <v>83.704453441295499</v>
      </c>
      <c r="K1141">
        <v>35.600000000000009</v>
      </c>
      <c r="L1141">
        <v>1047</v>
      </c>
      <c r="M1141" s="8">
        <v>2.4459738906691499</v>
      </c>
      <c r="N1141" s="8">
        <v>0.69444444444444398</v>
      </c>
      <c r="O1141" s="8">
        <v>0.627240143369176</v>
      </c>
      <c r="P1141" s="8">
        <v>65.490356996306929</v>
      </c>
      <c r="Q1141" s="15" t="s">
        <v>2049</v>
      </c>
      <c r="R1141" s="15" t="s">
        <v>2049</v>
      </c>
      <c r="S1141" s="15" t="s">
        <v>2049</v>
      </c>
      <c r="T1141" s="15" t="s">
        <v>2049</v>
      </c>
      <c r="U1141" s="16">
        <v>0</v>
      </c>
      <c r="V1141" s="17">
        <v>0</v>
      </c>
      <c r="X1141">
        <v>0</v>
      </c>
      <c r="Y1141">
        <v>4.2</v>
      </c>
      <c r="Z1141" s="8">
        <v>0.13835877862595419</v>
      </c>
      <c r="AA1141" s="8">
        <v>0.78519349411104877</v>
      </c>
      <c r="AB1141" s="9">
        <v>16.853932584269664</v>
      </c>
      <c r="AC1141">
        <v>4</v>
      </c>
      <c r="AD1141" s="8">
        <v>20.50737931034482</v>
      </c>
      <c r="AE1141" s="15" t="s">
        <v>2049</v>
      </c>
      <c r="AF1141" s="8">
        <v>34.224598930481278</v>
      </c>
      <c r="AG1141" s="8">
        <v>0.94946724299999996</v>
      </c>
      <c r="AH1141" s="8">
        <v>100</v>
      </c>
      <c r="AI1141" s="8">
        <v>0.17521026913776999</v>
      </c>
      <c r="AJ1141" s="8">
        <v>51.25</v>
      </c>
      <c r="AK1141" s="14">
        <v>41.7</v>
      </c>
      <c r="AL1141" s="8">
        <v>0</v>
      </c>
      <c r="AM1141" s="3" t="s">
        <v>2049</v>
      </c>
      <c r="AN1141">
        <v>0</v>
      </c>
      <c r="AO1141" s="3" t="s">
        <v>2049</v>
      </c>
      <c r="AP1141" s="3" t="s">
        <v>2049</v>
      </c>
      <c r="AQ1141" s="8">
        <v>0</v>
      </c>
      <c r="AR1141" s="8">
        <v>0</v>
      </c>
      <c r="AT1141" s="34">
        <v>0.28266666666666668</v>
      </c>
      <c r="AU1141" s="34">
        <v>5.9790732436472345</v>
      </c>
      <c r="AV1141" s="7">
        <v>2</v>
      </c>
      <c r="AW1141" s="3" t="s">
        <v>2049</v>
      </c>
      <c r="AX1141" s="3" t="s">
        <v>2049</v>
      </c>
      <c r="AY1141" s="8">
        <v>8.966244725738397</v>
      </c>
      <c r="AZ1141">
        <v>19.8</v>
      </c>
      <c r="BA1141">
        <v>14</v>
      </c>
      <c r="BB1141" s="8">
        <v>0</v>
      </c>
      <c r="BC1141" s="3" t="s">
        <v>2110</v>
      </c>
      <c r="BD1141" s="8">
        <v>0.12130664587124167</v>
      </c>
      <c r="BE1141">
        <f>VLOOKUP(A1141,'dati SCL7_com'!A:C,3,FALSE)</f>
        <v>0.4</v>
      </c>
    </row>
    <row r="1142" spans="1:57" x14ac:dyDescent="0.3">
      <c r="A1142">
        <v>71053</v>
      </c>
      <c r="B1142" t="s">
        <v>1810</v>
      </c>
      <c r="C1142">
        <v>4013</v>
      </c>
      <c r="D1142" t="s">
        <v>2069</v>
      </c>
      <c r="E1142" t="str">
        <f>VLOOKUP(A1142,'0. dati base'!B:K,10,FALSE)</f>
        <v>PUGLIA</v>
      </c>
      <c r="F1142" s="15" t="s">
        <v>2049</v>
      </c>
      <c r="G1142" s="8">
        <v>-6.5886134067952254E-2</v>
      </c>
      <c r="H1142">
        <v>28</v>
      </c>
      <c r="I1142" s="8">
        <v>10.248218235438683</v>
      </c>
      <c r="J1142" s="8">
        <v>71.221416620189601</v>
      </c>
      <c r="K1142">
        <v>40.39</v>
      </c>
      <c r="L1142">
        <v>1522</v>
      </c>
      <c r="M1142" s="8">
        <v>17.510045631001837</v>
      </c>
      <c r="N1142" s="8">
        <v>0.85923515052888499</v>
      </c>
      <c r="O1142" s="8">
        <v>0.73230268510984498</v>
      </c>
      <c r="P1142" s="8">
        <v>32.924248836225139</v>
      </c>
      <c r="Q1142" s="15" t="s">
        <v>2049</v>
      </c>
      <c r="R1142" s="15" t="s">
        <v>2049</v>
      </c>
      <c r="S1142" s="15" t="s">
        <v>2049</v>
      </c>
      <c r="T1142" s="15" t="s">
        <v>2049</v>
      </c>
      <c r="U1142" s="16">
        <v>0</v>
      </c>
      <c r="V1142" s="17">
        <v>0</v>
      </c>
      <c r="X1142">
        <v>0</v>
      </c>
      <c r="Y1142">
        <v>0.7</v>
      </c>
      <c r="Z1142" s="8">
        <v>0.15999016957483411</v>
      </c>
      <c r="AA1142" s="8">
        <v>16.232771822358348</v>
      </c>
      <c r="AB1142" s="9">
        <v>26.649746192893403</v>
      </c>
      <c r="AC1142">
        <v>6</v>
      </c>
      <c r="AD1142" s="8">
        <v>8.5053763440860219</v>
      </c>
      <c r="AE1142" s="15" t="s">
        <v>2049</v>
      </c>
      <c r="AF1142" s="8">
        <v>39.042821158690174</v>
      </c>
      <c r="AG1142" s="8">
        <v>0.65670661600000002</v>
      </c>
      <c r="AH1142" s="8">
        <v>66.6666666666667</v>
      </c>
      <c r="AI1142" s="8">
        <v>4.3525374751671002E-2</v>
      </c>
      <c r="AJ1142" s="8">
        <v>100</v>
      </c>
      <c r="AK1142" s="14">
        <v>36.700000000000003</v>
      </c>
      <c r="AL1142" s="8">
        <v>0</v>
      </c>
      <c r="AM1142" s="3" t="s">
        <v>2049</v>
      </c>
      <c r="AN1142">
        <v>0</v>
      </c>
      <c r="AO1142" s="3" t="s">
        <v>2049</v>
      </c>
      <c r="AP1142" s="3" t="s">
        <v>2049</v>
      </c>
      <c r="AQ1142" s="8">
        <v>0</v>
      </c>
      <c r="AR1142" s="8">
        <v>0</v>
      </c>
      <c r="AT1142" s="34">
        <v>0.20495495495495494</v>
      </c>
      <c r="AU1142" s="34">
        <v>2.24271118863693</v>
      </c>
      <c r="AV1142" s="7">
        <v>1</v>
      </c>
      <c r="AW1142" s="3" t="s">
        <v>2049</v>
      </c>
      <c r="AX1142" s="3" t="s">
        <v>2049</v>
      </c>
      <c r="AY1142" s="8">
        <v>1.5475883415011611</v>
      </c>
      <c r="AZ1142">
        <v>22.7</v>
      </c>
      <c r="BA1142">
        <v>27</v>
      </c>
      <c r="BB1142" s="8">
        <v>0</v>
      </c>
      <c r="BC1142" s="3" t="s">
        <v>2110</v>
      </c>
      <c r="BD1142" s="8">
        <v>0.18942051354005895</v>
      </c>
      <c r="BE1142">
        <f>VLOOKUP(A1142,'dati SCL7_com'!A:C,3,FALSE)</f>
        <v>0.2</v>
      </c>
    </row>
    <row r="1143" spans="1:57" x14ac:dyDescent="0.3">
      <c r="A1143">
        <v>71054</v>
      </c>
      <c r="B1143" t="s">
        <v>1872</v>
      </c>
      <c r="C1143">
        <v>5666</v>
      </c>
      <c r="D1143" t="s">
        <v>2056</v>
      </c>
      <c r="E1143" t="str">
        <f>VLOOKUP(A1143,'0. dati base'!B:K,10,FALSE)</f>
        <v>PUGLIA</v>
      </c>
      <c r="F1143" s="15" t="s">
        <v>2049</v>
      </c>
      <c r="G1143" s="8">
        <v>0.11964549483013294</v>
      </c>
      <c r="H1143">
        <v>156</v>
      </c>
      <c r="I1143" s="8">
        <v>3.0531473803241611</v>
      </c>
      <c r="J1143" s="8">
        <v>65.778251599147097</v>
      </c>
      <c r="K1143">
        <v>32.35</v>
      </c>
      <c r="L1143">
        <v>0</v>
      </c>
      <c r="M1143" s="8">
        <v>1.8808505264487205</v>
      </c>
      <c r="N1143" s="8">
        <v>0.43288375080282598</v>
      </c>
      <c r="O1143" s="8">
        <v>1.0918432883750799</v>
      </c>
      <c r="P1143" s="8">
        <v>23.98305084745763</v>
      </c>
      <c r="Q1143" s="15" t="s">
        <v>2049</v>
      </c>
      <c r="R1143" s="15" t="s">
        <v>2049</v>
      </c>
      <c r="S1143" s="15" t="s">
        <v>2049</v>
      </c>
      <c r="T1143" s="15" t="s">
        <v>2049</v>
      </c>
      <c r="U1143" s="16">
        <v>0</v>
      </c>
      <c r="V1143" s="17">
        <v>0</v>
      </c>
      <c r="X1143">
        <v>0</v>
      </c>
      <c r="Y1143">
        <v>0</v>
      </c>
      <c r="Z1143" s="8">
        <v>0.20523935167734639</v>
      </c>
      <c r="AA1143" s="8">
        <v>1.3460459899046551</v>
      </c>
      <c r="AB1143" s="9">
        <v>33.333333333333329</v>
      </c>
      <c r="AC1143">
        <v>4</v>
      </c>
      <c r="AD1143" s="8">
        <v>11.177226813590449</v>
      </c>
      <c r="AE1143" s="15" t="s">
        <v>2049</v>
      </c>
      <c r="AF1143" s="8">
        <v>49.152542372881356</v>
      </c>
      <c r="AG1143" s="8">
        <v>0.74060359200000003</v>
      </c>
      <c r="AH1143" s="8">
        <v>100</v>
      </c>
      <c r="AI1143" s="8">
        <v>0.702431810713112</v>
      </c>
      <c r="AJ1143" s="8">
        <v>167.25</v>
      </c>
      <c r="AK1143" s="14">
        <v>24.8</v>
      </c>
      <c r="AL1143" s="8">
        <v>0</v>
      </c>
      <c r="AM1143" s="3" t="s">
        <v>2049</v>
      </c>
      <c r="AN1143">
        <v>0</v>
      </c>
      <c r="AO1143" s="3" t="s">
        <v>2049</v>
      </c>
      <c r="AP1143" s="3" t="s">
        <v>2049</v>
      </c>
      <c r="AQ1143" s="8">
        <v>0</v>
      </c>
      <c r="AR1143" s="8">
        <v>32.573289902280131</v>
      </c>
      <c r="AT1143" s="34">
        <v>0.13469387755102041</v>
      </c>
      <c r="AU1143" s="34">
        <v>1.0589481115425343</v>
      </c>
      <c r="AV1143" s="7">
        <v>1</v>
      </c>
      <c r="AW1143" s="3" t="s">
        <v>2049</v>
      </c>
      <c r="AX1143" s="3" t="s">
        <v>2049</v>
      </c>
      <c r="AY1143" s="8">
        <v>2.077202700363511</v>
      </c>
      <c r="AZ1143">
        <v>23.8</v>
      </c>
      <c r="BA1143">
        <v>4</v>
      </c>
      <c r="BB1143" s="8">
        <v>0</v>
      </c>
      <c r="BC1143" s="3" t="s">
        <v>2110</v>
      </c>
      <c r="BD1143" s="8">
        <v>0.11897679952409281</v>
      </c>
      <c r="BE1143">
        <f>VLOOKUP(A1143,'dati SCL7_com'!A:C,3,FALSE)</f>
        <v>0</v>
      </c>
    </row>
    <row r="1144" spans="1:57" x14ac:dyDescent="0.3">
      <c r="A1144">
        <v>71055</v>
      </c>
      <c r="B1144" t="s">
        <v>1873</v>
      </c>
      <c r="C1144">
        <v>5401</v>
      </c>
      <c r="D1144" t="s">
        <v>2056</v>
      </c>
      <c r="E1144" t="str">
        <f>VLOOKUP(A1144,'0. dati base'!B:K,10,FALSE)</f>
        <v>PUGLIA</v>
      </c>
      <c r="F1144" s="15" t="s">
        <v>2049</v>
      </c>
      <c r="G1144" s="8">
        <v>-1.9872813990461048E-3</v>
      </c>
      <c r="H1144">
        <v>148</v>
      </c>
      <c r="I1144" s="8">
        <v>0.59737156511350065</v>
      </c>
      <c r="J1144" s="8">
        <v>72.116461366181397</v>
      </c>
      <c r="K1144">
        <v>34.99</v>
      </c>
      <c r="L1144">
        <v>0</v>
      </c>
      <c r="M1144" s="8">
        <v>1.451483054191858</v>
      </c>
      <c r="N1144" s="8">
        <v>0.48873239436619698</v>
      </c>
      <c r="O1144" s="8">
        <v>3.52112676056338</v>
      </c>
      <c r="P1144" s="8">
        <v>3.7561241154055529</v>
      </c>
      <c r="Q1144" s="15" t="s">
        <v>2049</v>
      </c>
      <c r="R1144" s="15" t="s">
        <v>2049</v>
      </c>
      <c r="S1144" s="15" t="s">
        <v>2049</v>
      </c>
      <c r="T1144" s="15" t="s">
        <v>2049</v>
      </c>
      <c r="U1144" s="16">
        <v>0</v>
      </c>
      <c r="V1144" s="17">
        <v>0</v>
      </c>
      <c r="X1144">
        <v>0</v>
      </c>
      <c r="Y1144">
        <v>0</v>
      </c>
      <c r="Z1144" s="8">
        <v>0.17921146953405018</v>
      </c>
      <c r="AA1144" s="8">
        <v>1.9068984856982614</v>
      </c>
      <c r="AB1144" s="9">
        <v>25.375939849624064</v>
      </c>
      <c r="AC1144">
        <v>5</v>
      </c>
      <c r="AD1144" s="8">
        <v>8.3577777777777786</v>
      </c>
      <c r="AE1144" s="15" t="s">
        <v>2049</v>
      </c>
      <c r="AF1144" s="8">
        <v>45.171339563862929</v>
      </c>
      <c r="AG1144" s="8">
        <v>0.59545075599999997</v>
      </c>
      <c r="AH1144" s="8">
        <v>60</v>
      </c>
      <c r="AI1144" s="8">
        <v>0.128024461579367</v>
      </c>
      <c r="AJ1144" s="8">
        <v>217.5</v>
      </c>
      <c r="AK1144" s="14">
        <v>24.5</v>
      </c>
      <c r="AL1144" s="8">
        <v>0</v>
      </c>
      <c r="AM1144" s="3" t="s">
        <v>2049</v>
      </c>
      <c r="AN1144">
        <v>0</v>
      </c>
      <c r="AO1144" s="3" t="s">
        <v>2049</v>
      </c>
      <c r="AP1144" s="3" t="s">
        <v>2049</v>
      </c>
      <c r="AQ1144" s="8">
        <v>0</v>
      </c>
      <c r="AR1144" s="8">
        <v>17.538731365097927</v>
      </c>
      <c r="AT1144" s="34">
        <v>0.20316622691292877</v>
      </c>
      <c r="AU1144" s="34">
        <v>1.4812071838548417</v>
      </c>
      <c r="AV1144" s="7">
        <v>1</v>
      </c>
      <c r="AW1144" s="3" t="s">
        <v>2049</v>
      </c>
      <c r="AX1144" s="3" t="s">
        <v>2049</v>
      </c>
      <c r="AY1144" s="8">
        <v>2.826988315114964</v>
      </c>
      <c r="AZ1144">
        <v>21.5</v>
      </c>
      <c r="BA1144">
        <v>3</v>
      </c>
      <c r="BB1144" s="8">
        <v>0</v>
      </c>
      <c r="BC1144" s="3" t="s">
        <v>2110</v>
      </c>
      <c r="BD1144" s="8">
        <v>8.9338892197736747E-2</v>
      </c>
      <c r="BE1144">
        <f>VLOOKUP(A1144,'dati SCL7_com'!A:C,3,FALSE)</f>
        <v>0.2</v>
      </c>
    </row>
    <row r="1145" spans="1:57" x14ac:dyDescent="0.3">
      <c r="A1145">
        <v>71056</v>
      </c>
      <c r="B1145" t="s">
        <v>1927</v>
      </c>
      <c r="C1145">
        <v>17367</v>
      </c>
      <c r="D1145" t="s">
        <v>2069</v>
      </c>
      <c r="E1145" t="str">
        <f>VLOOKUP(A1145,'0. dati base'!B:K,10,FALSE)</f>
        <v>PUGLIA</v>
      </c>
      <c r="F1145" s="15" t="s">
        <v>2049</v>
      </c>
      <c r="G1145" s="8">
        <v>2.0210328417836789E-2</v>
      </c>
      <c r="H1145">
        <v>82</v>
      </c>
      <c r="I1145" s="8">
        <v>2.3610711200691048</v>
      </c>
      <c r="J1145" s="8">
        <v>74.744547811499089</v>
      </c>
      <c r="K1145">
        <v>35.85</v>
      </c>
      <c r="L1145">
        <v>141</v>
      </c>
      <c r="M1145" s="8">
        <v>53.76966559967309</v>
      </c>
      <c r="N1145" s="8">
        <v>0.60414215109437497</v>
      </c>
      <c r="O1145" s="8">
        <v>1.6474464579901149</v>
      </c>
      <c r="P1145" s="8">
        <v>18.052869116698901</v>
      </c>
      <c r="Q1145" s="15" t="s">
        <v>2049</v>
      </c>
      <c r="R1145" s="15" t="s">
        <v>2049</v>
      </c>
      <c r="S1145" s="15" t="s">
        <v>2049</v>
      </c>
      <c r="T1145" s="15" t="s">
        <v>2049</v>
      </c>
      <c r="U1145" s="16">
        <v>0</v>
      </c>
      <c r="V1145" s="17">
        <v>0</v>
      </c>
      <c r="X1145">
        <v>0</v>
      </c>
      <c r="Y1145">
        <v>1.5</v>
      </c>
      <c r="Z1145" s="8">
        <v>0.191073999424129</v>
      </c>
      <c r="AA1145" s="8">
        <v>57.733537519142416</v>
      </c>
      <c r="AB1145" s="9">
        <v>19.484936831875608</v>
      </c>
      <c r="AC1145">
        <v>20</v>
      </c>
      <c r="AD1145" s="8">
        <v>25.176913803496081</v>
      </c>
      <c r="AE1145" s="15" t="s">
        <v>2049</v>
      </c>
      <c r="AF1145" s="8">
        <v>16.6732830488289</v>
      </c>
      <c r="AG1145" s="8">
        <v>0.91199270399999999</v>
      </c>
      <c r="AH1145" s="8">
        <v>40</v>
      </c>
      <c r="AI1145" s="8">
        <v>1.32835749428397</v>
      </c>
      <c r="AJ1145" s="8">
        <v>781.2</v>
      </c>
      <c r="AK1145" s="14">
        <v>28.4</v>
      </c>
      <c r="AL1145" s="8">
        <v>0</v>
      </c>
      <c r="AM1145" s="3" t="s">
        <v>2049</v>
      </c>
      <c r="AN1145">
        <v>0</v>
      </c>
      <c r="AO1145" s="3" t="s">
        <v>2049</v>
      </c>
      <c r="AP1145" s="3" t="s">
        <v>2049</v>
      </c>
      <c r="AQ1145" s="8">
        <v>0</v>
      </c>
      <c r="AR1145" s="8">
        <v>0</v>
      </c>
      <c r="AT1145" s="34">
        <v>0.15292167426440115</v>
      </c>
      <c r="AU1145" s="34">
        <v>0.86370703057522891</v>
      </c>
      <c r="AV1145" s="7">
        <v>1</v>
      </c>
      <c r="AW1145" s="3" t="s">
        <v>2049</v>
      </c>
      <c r="AX1145" s="3" t="s">
        <v>2049</v>
      </c>
      <c r="AY1145" s="8">
        <v>3.769584167746495</v>
      </c>
      <c r="AZ1145">
        <v>16.600000000000001</v>
      </c>
      <c r="BA1145">
        <v>22</v>
      </c>
      <c r="BB1145" s="8">
        <v>0.11516093741003051</v>
      </c>
      <c r="BC1145" s="3" t="s">
        <v>2110</v>
      </c>
      <c r="BD1145" s="8">
        <v>0.11494803390967001</v>
      </c>
      <c r="BE1145">
        <f>VLOOKUP(A1145,'dati SCL7_com'!A:C,3,FALSE)</f>
        <v>0.4</v>
      </c>
    </row>
    <row r="1146" spans="1:57" x14ac:dyDescent="0.3">
      <c r="A1146">
        <v>71058</v>
      </c>
      <c r="B1146" t="s">
        <v>1957</v>
      </c>
      <c r="C1146">
        <v>7269</v>
      </c>
      <c r="D1146" t="s">
        <v>2056</v>
      </c>
      <c r="E1146" t="str">
        <f>VLOOKUP(A1146,'0. dati base'!B:K,10,FALSE)</f>
        <v>PUGLIA</v>
      </c>
      <c r="F1146" s="15" t="s">
        <v>2049</v>
      </c>
      <c r="G1146" s="8">
        <v>-2.2014676450967312E-2</v>
      </c>
      <c r="H1146">
        <v>43</v>
      </c>
      <c r="I1146" s="8">
        <v>9.7680763983628918</v>
      </c>
      <c r="J1146" s="8">
        <v>77.480086893555395</v>
      </c>
      <c r="K1146">
        <v>33.39</v>
      </c>
      <c r="L1146">
        <v>842</v>
      </c>
      <c r="M1146" s="8">
        <v>2.7545817613537702</v>
      </c>
      <c r="N1146" s="8">
        <v>0.87853692201518296</v>
      </c>
      <c r="O1146" s="8">
        <v>0.62111801242235998</v>
      </c>
      <c r="P1146" s="8">
        <v>22.318660880347181</v>
      </c>
      <c r="Q1146" s="15" t="s">
        <v>2049</v>
      </c>
      <c r="R1146" s="15" t="s">
        <v>2049</v>
      </c>
      <c r="S1146" s="15" t="s">
        <v>2049</v>
      </c>
      <c r="T1146" s="15" t="s">
        <v>2049</v>
      </c>
      <c r="U1146" s="16">
        <v>0</v>
      </c>
      <c r="V1146" s="17">
        <v>0</v>
      </c>
      <c r="X1146">
        <v>1</v>
      </c>
      <c r="Y1146">
        <v>3.3</v>
      </c>
      <c r="Z1146" s="8">
        <v>0.16671214188267394</v>
      </c>
      <c r="AA1146" s="8">
        <v>2.5378575434660684</v>
      </c>
      <c r="AB1146" s="9">
        <v>12.722298221614228</v>
      </c>
      <c r="AC1146">
        <v>7</v>
      </c>
      <c r="AD1146" s="8">
        <v>6.8469721767594107</v>
      </c>
      <c r="AE1146" s="15" t="s">
        <v>2049</v>
      </c>
      <c r="AF1146" s="8">
        <v>67.921896792189685</v>
      </c>
      <c r="AG1146" s="8">
        <v>1.2802731249999999</v>
      </c>
      <c r="AH1146" s="8">
        <v>42.857142857142897</v>
      </c>
      <c r="AI1146" s="8">
        <v>1.0121907493725351</v>
      </c>
      <c r="AJ1146" s="8">
        <v>131</v>
      </c>
      <c r="AK1146" s="14">
        <v>29.9</v>
      </c>
      <c r="AL1146" s="8">
        <v>0</v>
      </c>
      <c r="AM1146" s="3" t="s">
        <v>2049</v>
      </c>
      <c r="AN1146">
        <v>1</v>
      </c>
      <c r="AO1146" s="3" t="s">
        <v>2049</v>
      </c>
      <c r="AP1146" s="3" t="s">
        <v>2049</v>
      </c>
      <c r="AQ1146" s="8">
        <v>0</v>
      </c>
      <c r="AR1146" s="8">
        <v>0</v>
      </c>
      <c r="AT1146" s="34">
        <v>0.15920398009950248</v>
      </c>
      <c r="AU1146" s="34">
        <v>1.2381345439537763</v>
      </c>
      <c r="AV1146" s="7">
        <v>1</v>
      </c>
      <c r="AW1146" s="3" t="s">
        <v>2049</v>
      </c>
      <c r="AX1146" s="3" t="s">
        <v>2049</v>
      </c>
      <c r="AY1146" s="8">
        <v>6.9651741293532341</v>
      </c>
      <c r="AZ1146">
        <v>9.1999999999999993</v>
      </c>
      <c r="BA1146">
        <v>16</v>
      </c>
      <c r="BB1146" s="8">
        <v>0.41271151465125877</v>
      </c>
      <c r="BC1146" s="3" t="s">
        <v>2110</v>
      </c>
      <c r="BD1146" s="8">
        <v>0.11362956760959272</v>
      </c>
      <c r="BE1146">
        <f>VLOOKUP(A1146,'dati SCL7_com'!A:C,3,FALSE)</f>
        <v>0.4</v>
      </c>
    </row>
    <row r="1147" spans="1:57" x14ac:dyDescent="0.3">
      <c r="A1147">
        <v>71059</v>
      </c>
      <c r="B1147" t="s">
        <v>2005</v>
      </c>
      <c r="C1147">
        <v>7774</v>
      </c>
      <c r="D1147" t="s">
        <v>303</v>
      </c>
      <c r="E1147" t="str">
        <f>VLOOKUP(A1147,'0. dati base'!B:K,10,FALSE)</f>
        <v>PUGLIA</v>
      </c>
      <c r="F1147" s="15" t="s">
        <v>2049</v>
      </c>
      <c r="G1147" s="8">
        <v>-3.0344147033427901E-2</v>
      </c>
      <c r="H1147">
        <v>70</v>
      </c>
      <c r="I1147" s="8">
        <v>4.1852181656277825</v>
      </c>
      <c r="J1147" s="8">
        <v>74.654229655837796</v>
      </c>
      <c r="K1147">
        <v>37.340000000000003</v>
      </c>
      <c r="L1147">
        <v>6773</v>
      </c>
      <c r="M1147" s="8">
        <v>67.025842388822937</v>
      </c>
      <c r="N1147" s="8">
        <v>0.63539651837524203</v>
      </c>
      <c r="O1147" s="8">
        <v>2.9497098646034821</v>
      </c>
      <c r="P1147" s="8">
        <v>56.655042138913103</v>
      </c>
      <c r="Q1147" s="15" t="s">
        <v>2049</v>
      </c>
      <c r="R1147" s="15" t="s">
        <v>2049</v>
      </c>
      <c r="S1147" s="15" t="s">
        <v>2049</v>
      </c>
      <c r="T1147" s="15" t="s">
        <v>2049</v>
      </c>
      <c r="U1147" s="16">
        <v>0</v>
      </c>
      <c r="V1147" s="17">
        <v>0</v>
      </c>
      <c r="X1147">
        <v>0</v>
      </c>
      <c r="Y1147">
        <v>0.1</v>
      </c>
      <c r="Z1147" s="8">
        <v>0.16588220328202519</v>
      </c>
      <c r="AA1147" s="8">
        <v>66.261398176291792</v>
      </c>
      <c r="AB1147" s="9">
        <v>25.935162094763093</v>
      </c>
      <c r="AC1147">
        <v>11</v>
      </c>
      <c r="AD1147" s="8">
        <v>18.668711656441719</v>
      </c>
      <c r="AE1147" s="15" t="s">
        <v>2049</v>
      </c>
      <c r="AF1147" s="8">
        <v>11.442786069651742</v>
      </c>
      <c r="AG1147" s="8">
        <v>0.66765224899999998</v>
      </c>
      <c r="AH1147" s="8">
        <v>72.727272727272691</v>
      </c>
      <c r="AI1147" s="8">
        <v>0.92840124876766394</v>
      </c>
      <c r="AJ1147" s="8">
        <v>221.375</v>
      </c>
      <c r="AK1147" s="14">
        <v>31</v>
      </c>
      <c r="AL1147" s="8">
        <v>0</v>
      </c>
      <c r="AM1147" s="3" t="s">
        <v>2049</v>
      </c>
      <c r="AN1147">
        <v>0</v>
      </c>
      <c r="AO1147" s="3" t="s">
        <v>2049</v>
      </c>
      <c r="AP1147" s="3" t="s">
        <v>2049</v>
      </c>
      <c r="AQ1147" s="8">
        <v>0</v>
      </c>
      <c r="AR1147" s="8">
        <v>0</v>
      </c>
      <c r="AT1147" s="34">
        <v>0.14308300395256918</v>
      </c>
      <c r="AU1147" s="34">
        <v>1.6722408026755853</v>
      </c>
      <c r="AV1147" s="7">
        <v>1</v>
      </c>
      <c r="AW1147" s="3" t="s">
        <v>2049</v>
      </c>
      <c r="AX1147" s="3" t="s">
        <v>2049</v>
      </c>
      <c r="AY1147" s="8">
        <v>3.010865296504778</v>
      </c>
      <c r="AZ1147">
        <v>24.7</v>
      </c>
      <c r="BA1147">
        <v>32</v>
      </c>
      <c r="BB1147" s="8">
        <v>0.25726781579624391</v>
      </c>
      <c r="BC1147" s="3" t="s">
        <v>2110</v>
      </c>
      <c r="BD1147" s="8">
        <v>0.30836205332849626</v>
      </c>
      <c r="BE1147">
        <f>VLOOKUP(A1147,'dati SCL7_com'!A:C,3,FALSE)</f>
        <v>1</v>
      </c>
    </row>
    <row r="1148" spans="1:57" x14ac:dyDescent="0.3">
      <c r="A1148">
        <v>71060</v>
      </c>
      <c r="B1148" t="s">
        <v>2007</v>
      </c>
      <c r="C1148">
        <v>13984</v>
      </c>
      <c r="D1148" t="s">
        <v>209</v>
      </c>
      <c r="E1148" t="str">
        <f>VLOOKUP(A1148,'0. dati base'!B:K,10,FALSE)</f>
        <v>PUGLIA</v>
      </c>
      <c r="F1148" s="15" t="s">
        <v>2049</v>
      </c>
      <c r="G1148" s="8">
        <v>-1.1839166046165302E-2</v>
      </c>
      <c r="H1148">
        <v>78</v>
      </c>
      <c r="I1148" s="8">
        <v>15.402004370431769</v>
      </c>
      <c r="J1148" s="8">
        <v>68.015717092337908</v>
      </c>
      <c r="K1148">
        <v>31.32</v>
      </c>
      <c r="L1148">
        <v>49110</v>
      </c>
      <c r="M1148" s="8">
        <v>16.759285698596436</v>
      </c>
      <c r="N1148" s="8">
        <v>0.36025768087215099</v>
      </c>
      <c r="O1148" s="8">
        <v>1.337958374628345</v>
      </c>
      <c r="P1148" s="8">
        <v>30.66536521880592</v>
      </c>
      <c r="Q1148" s="15" t="s">
        <v>2049</v>
      </c>
      <c r="R1148" s="15" t="s">
        <v>2049</v>
      </c>
      <c r="S1148" s="15" t="s">
        <v>2049</v>
      </c>
      <c r="T1148" s="15" t="s">
        <v>2049</v>
      </c>
      <c r="U1148" s="16">
        <v>0</v>
      </c>
      <c r="V1148" s="17">
        <v>0</v>
      </c>
      <c r="X1148">
        <v>0</v>
      </c>
      <c r="Y1148">
        <v>0.9</v>
      </c>
      <c r="Z1148" s="8">
        <v>0.16954261170974305</v>
      </c>
      <c r="AA1148" s="8">
        <v>21.825242718446603</v>
      </c>
      <c r="AB1148" s="9">
        <v>23.768115942028984</v>
      </c>
      <c r="AC1148">
        <v>17</v>
      </c>
      <c r="AD1148" s="8">
        <v>38.547555555555547</v>
      </c>
      <c r="AE1148" s="15" t="s">
        <v>2049</v>
      </c>
      <c r="AF1148" s="8">
        <v>4.9240440020953384</v>
      </c>
      <c r="AG1148" s="8">
        <v>1.059322034</v>
      </c>
      <c r="AH1148" s="8">
        <v>41.176470588235297</v>
      </c>
      <c r="AI1148" s="8">
        <v>0.12570908084674601</v>
      </c>
      <c r="AJ1148" s="8">
        <v>203.42857142857139</v>
      </c>
      <c r="AK1148" s="14">
        <v>26.5</v>
      </c>
      <c r="AL1148" s="8">
        <v>0.7403394119685961</v>
      </c>
      <c r="AM1148" s="3" t="s">
        <v>2049</v>
      </c>
      <c r="AN1148">
        <v>1</v>
      </c>
      <c r="AO1148" s="3" t="s">
        <v>2049</v>
      </c>
      <c r="AP1148" s="3" t="s">
        <v>2049</v>
      </c>
      <c r="AQ1148" s="8">
        <v>0</v>
      </c>
      <c r="AR1148" s="8">
        <v>0</v>
      </c>
      <c r="AT1148" s="34">
        <v>0.28059919620021923</v>
      </c>
      <c r="AU1148" s="34">
        <v>1.0011441647597255</v>
      </c>
      <c r="AV1148" s="7">
        <v>1</v>
      </c>
      <c r="AW1148" s="3" t="s">
        <v>2049</v>
      </c>
      <c r="AX1148" s="3" t="s">
        <v>2049</v>
      </c>
      <c r="AY1148" s="8">
        <v>2.3009994966563601</v>
      </c>
      <c r="AZ1148">
        <v>23.5</v>
      </c>
      <c r="BA1148">
        <v>41</v>
      </c>
      <c r="BB1148" s="8">
        <v>0</v>
      </c>
      <c r="BC1148" s="3" t="s">
        <v>2110</v>
      </c>
      <c r="BD1148" s="8">
        <v>0.24423661166378746</v>
      </c>
      <c r="BE1148">
        <f>VLOOKUP(A1148,'dati SCL7_com'!A:C,3,FALSE)</f>
        <v>1</v>
      </c>
    </row>
    <row r="1149" spans="1:57" x14ac:dyDescent="0.3">
      <c r="A1149">
        <v>71061</v>
      </c>
      <c r="B1149" t="s">
        <v>2033</v>
      </c>
      <c r="C1149">
        <v>454</v>
      </c>
      <c r="D1149" t="s">
        <v>208</v>
      </c>
      <c r="E1149" t="str">
        <f>VLOOKUP(A1149,'0. dati base'!B:K,10,FALSE)</f>
        <v>PUGLIA</v>
      </c>
      <c r="F1149" s="15" t="s">
        <v>2049</v>
      </c>
      <c r="G1149" s="8">
        <v>-0.1915966386554622</v>
      </c>
      <c r="H1149">
        <v>9</v>
      </c>
      <c r="I1149" s="8">
        <v>12.474012474012476</v>
      </c>
      <c r="J1149" s="8">
        <v>80.952380952380892</v>
      </c>
      <c r="K1149">
        <v>48.67</v>
      </c>
      <c r="L1149">
        <v>0</v>
      </c>
      <c r="M1149" s="8">
        <v>1.7909744314834453</v>
      </c>
      <c r="N1149" s="8">
        <v>0.91730769230769205</v>
      </c>
      <c r="O1149" s="8">
        <v>0.38461538461538503</v>
      </c>
      <c r="P1149" s="8">
        <v>54.858299595141702</v>
      </c>
      <c r="T1149" s="15" t="s">
        <v>2049</v>
      </c>
      <c r="U1149" s="16">
        <v>0</v>
      </c>
      <c r="V1149" s="17">
        <v>0</v>
      </c>
      <c r="X1149">
        <v>0</v>
      </c>
      <c r="Y1149">
        <v>0</v>
      </c>
      <c r="Z1149" s="8">
        <v>6.6528066528066532E-2</v>
      </c>
      <c r="AA1149" s="8">
        <v>0.84745762711864403</v>
      </c>
      <c r="AB1149" s="9">
        <v>26.315789473684209</v>
      </c>
      <c r="AC1149">
        <v>3</v>
      </c>
      <c r="AD1149" s="8">
        <v>0</v>
      </c>
      <c r="AE1149" s="15" t="s">
        <v>2049</v>
      </c>
      <c r="AF1149" s="8">
        <v>766.66666666666674</v>
      </c>
      <c r="AG1149" s="8">
        <v>0.91213134699999998</v>
      </c>
      <c r="AH1149" s="8">
        <v>100</v>
      </c>
      <c r="AI1149" s="8">
        <v>0</v>
      </c>
      <c r="AJ1149" s="8">
        <v>0</v>
      </c>
      <c r="AK1149" s="14">
        <v>40.6</v>
      </c>
      <c r="AL1149" s="8">
        <v>0</v>
      </c>
      <c r="AM1149" s="3" t="s">
        <v>2049</v>
      </c>
      <c r="AN1149">
        <v>0</v>
      </c>
      <c r="AO1149" s="3" t="s">
        <v>2049</v>
      </c>
      <c r="AP1149" s="3" t="s">
        <v>2049</v>
      </c>
      <c r="AQ1149" s="8">
        <v>0</v>
      </c>
      <c r="AR1149" s="8">
        <v>0</v>
      </c>
      <c r="AT1149" s="34">
        <v>0.15517241379310345</v>
      </c>
      <c r="AU1149" s="34">
        <v>13.215859030837004</v>
      </c>
      <c r="AV1149" s="7">
        <v>1</v>
      </c>
      <c r="AW1149" s="3" t="s">
        <v>2049</v>
      </c>
      <c r="AX1149" s="3" t="s">
        <v>2049</v>
      </c>
      <c r="AY1149" s="8">
        <v>9.8039215686274517</v>
      </c>
      <c r="AZ1149">
        <v>14.8</v>
      </c>
      <c r="BA1149">
        <v>3</v>
      </c>
      <c r="BB1149" s="8">
        <v>0</v>
      </c>
      <c r="BC1149" s="3" t="s">
        <v>2110</v>
      </c>
      <c r="BD1149" s="8">
        <v>5.8015857667762523E-2</v>
      </c>
      <c r="BE1149">
        <f>VLOOKUP(A1149,'dati SCL7_com'!A:C,3,FALSE)</f>
        <v>0</v>
      </c>
    </row>
    <row r="1150" spans="1:57" x14ac:dyDescent="0.3">
      <c r="A1150">
        <v>71062</v>
      </c>
      <c r="B1150" t="s">
        <v>2035</v>
      </c>
      <c r="C1150">
        <v>1737</v>
      </c>
      <c r="D1150" t="s">
        <v>208</v>
      </c>
      <c r="E1150" t="str">
        <f>VLOOKUP(A1150,'0. dati base'!B:K,10,FALSE)</f>
        <v>PUGLIA</v>
      </c>
      <c r="F1150" s="15" t="s">
        <v>2049</v>
      </c>
      <c r="G1150" s="8">
        <v>-0.10592369477911646</v>
      </c>
      <c r="H1150">
        <v>30</v>
      </c>
      <c r="I1150" s="8">
        <v>7.6361594609769794</v>
      </c>
      <c r="J1150" s="8">
        <v>82.965686274509792</v>
      </c>
      <c r="K1150">
        <v>40.75</v>
      </c>
      <c r="L1150">
        <v>0</v>
      </c>
      <c r="M1150" s="8">
        <v>3.9619417933309768</v>
      </c>
      <c r="N1150" s="8">
        <v>0.832684824902724</v>
      </c>
      <c r="O1150" s="8">
        <v>0.155642023346304</v>
      </c>
      <c r="P1150" s="8">
        <v>39.516129032258057</v>
      </c>
      <c r="Q1150" s="15" t="s">
        <v>2049</v>
      </c>
      <c r="R1150" s="15" t="s">
        <v>2049</v>
      </c>
      <c r="S1150" s="15" t="s">
        <v>2049</v>
      </c>
      <c r="T1150" s="15" t="s">
        <v>2049</v>
      </c>
      <c r="U1150" s="16">
        <v>0</v>
      </c>
      <c r="V1150" s="17">
        <v>0</v>
      </c>
      <c r="X1150">
        <v>0</v>
      </c>
      <c r="Y1150">
        <v>29.3</v>
      </c>
      <c r="Z1150" s="8">
        <v>0.14317798989331837</v>
      </c>
      <c r="AA1150" s="8">
        <v>3.8135593220338984</v>
      </c>
      <c r="AB1150" s="9">
        <v>12.138728323699421</v>
      </c>
      <c r="AC1150">
        <v>5</v>
      </c>
      <c r="AD1150" s="8">
        <v>52.811764705882347</v>
      </c>
      <c r="AE1150" s="15" t="s">
        <v>2049</v>
      </c>
      <c r="AF1150" s="8">
        <v>63.909774436090231</v>
      </c>
      <c r="AG1150" s="8">
        <v>3.9893617020000001</v>
      </c>
      <c r="AH1150" s="8">
        <v>100</v>
      </c>
      <c r="AI1150" s="8">
        <v>0.65248384940966797</v>
      </c>
      <c r="AJ1150" s="8">
        <v>72.666666666666671</v>
      </c>
      <c r="AK1150" s="14">
        <v>39.299999999999997</v>
      </c>
      <c r="AL1150" s="8">
        <v>0</v>
      </c>
      <c r="AM1150" s="3" t="s">
        <v>2049</v>
      </c>
      <c r="AN1150">
        <v>0</v>
      </c>
      <c r="AO1150" s="3" t="s">
        <v>2049</v>
      </c>
      <c r="AP1150" s="3" t="s">
        <v>2049</v>
      </c>
      <c r="AQ1150" s="8">
        <v>0</v>
      </c>
      <c r="AR1150" s="8">
        <v>0</v>
      </c>
      <c r="AT1150" s="34">
        <v>0.15522388059701492</v>
      </c>
      <c r="AU1150" s="34">
        <v>4.0299366724237187</v>
      </c>
      <c r="AV1150" s="7">
        <v>1</v>
      </c>
      <c r="AW1150" s="3" t="s">
        <v>2049</v>
      </c>
      <c r="AX1150" s="3" t="s">
        <v>2049</v>
      </c>
      <c r="AY1150" s="8">
        <v>2.9691211401425179</v>
      </c>
      <c r="AZ1150">
        <v>23.1</v>
      </c>
      <c r="BA1150">
        <v>1</v>
      </c>
      <c r="BB1150" s="8">
        <v>0</v>
      </c>
      <c r="BC1150" s="3" t="s">
        <v>2110</v>
      </c>
      <c r="BD1150" s="8">
        <v>1.7238407171177385E-2</v>
      </c>
      <c r="BE1150">
        <f>VLOOKUP(A1150,'dati SCL7_com'!A:C,3,FALSE)</f>
        <v>0.2</v>
      </c>
    </row>
    <row r="1151" spans="1:57" x14ac:dyDescent="0.3">
      <c r="A1151">
        <v>71063</v>
      </c>
      <c r="B1151" t="s">
        <v>1297</v>
      </c>
      <c r="C1151">
        <v>2755</v>
      </c>
      <c r="D1151" t="s">
        <v>2056</v>
      </c>
      <c r="E1151" t="str">
        <f>VLOOKUP(A1151,'0. dati base'!B:K,10,FALSE)</f>
        <v>PUGLIA</v>
      </c>
      <c r="F1151" s="15" t="s">
        <v>2049</v>
      </c>
      <c r="G1151" s="8">
        <v>2.7089783281733747E-2</v>
      </c>
      <c r="H1151">
        <v>67</v>
      </c>
      <c r="I1151" s="8">
        <v>0</v>
      </c>
      <c r="J1151" s="8">
        <v>72.803347280334691</v>
      </c>
      <c r="K1151">
        <v>34.72</v>
      </c>
      <c r="L1151">
        <v>0</v>
      </c>
      <c r="M1151" s="8">
        <v>0.85163143853888779</v>
      </c>
      <c r="N1151" s="8">
        <v>0.57443609022556397</v>
      </c>
      <c r="O1151" s="8">
        <v>0.150375939849624</v>
      </c>
      <c r="P1151" s="8">
        <v>11.53488372093023</v>
      </c>
      <c r="Q1151" s="15" t="s">
        <v>2049</v>
      </c>
      <c r="R1151" s="15" t="s">
        <v>2049</v>
      </c>
      <c r="S1151" s="15" t="s">
        <v>2049</v>
      </c>
      <c r="T1151" s="15" t="s">
        <v>2049</v>
      </c>
      <c r="U1151" s="16">
        <v>0</v>
      </c>
      <c r="V1151" s="17">
        <v>0</v>
      </c>
      <c r="X1151">
        <v>1</v>
      </c>
      <c r="Y1151">
        <v>0</v>
      </c>
      <c r="Z1151" s="8">
        <v>0.19140919366993217</v>
      </c>
      <c r="AA1151" s="8">
        <v>1.0235558048233315</v>
      </c>
      <c r="AB1151" s="9">
        <v>28.115015974440894</v>
      </c>
      <c r="AC1151">
        <v>6</v>
      </c>
      <c r="AD1151" s="8">
        <v>25.688976377952759</v>
      </c>
      <c r="AE1151" s="15" t="s">
        <v>2049</v>
      </c>
      <c r="AF1151" s="8">
        <v>60.174418604651159</v>
      </c>
      <c r="AG1151" s="8">
        <v>0.64989926600000003</v>
      </c>
      <c r="AH1151" s="8">
        <v>0</v>
      </c>
      <c r="AI1151" s="8">
        <v>0</v>
      </c>
      <c r="AJ1151" s="8">
        <v>164</v>
      </c>
      <c r="AK1151" s="14">
        <v>26.5</v>
      </c>
      <c r="AL1151" s="8">
        <v>0</v>
      </c>
      <c r="AM1151" s="3" t="s">
        <v>2049</v>
      </c>
      <c r="AN1151">
        <v>0</v>
      </c>
      <c r="AO1151" s="3" t="s">
        <v>2049</v>
      </c>
      <c r="AP1151" s="3" t="s">
        <v>2049</v>
      </c>
      <c r="AQ1151" s="8">
        <v>0</v>
      </c>
      <c r="AR1151" s="8">
        <v>0</v>
      </c>
      <c r="AT1151" s="34">
        <v>0.21016949152542372</v>
      </c>
      <c r="AU1151" s="34">
        <v>1.8148820326678765</v>
      </c>
      <c r="AV1151" s="7">
        <v>1</v>
      </c>
      <c r="AW1151" s="3" t="s">
        <v>2049</v>
      </c>
      <c r="AX1151" s="3" t="s">
        <v>2049</v>
      </c>
      <c r="AY1151" s="8">
        <v>3.873239436619718</v>
      </c>
      <c r="AZ1151">
        <v>14.2</v>
      </c>
      <c r="BA1151">
        <v>5</v>
      </c>
      <c r="BB1151" s="8">
        <v>0</v>
      </c>
      <c r="BC1151" s="3" t="s">
        <v>2110</v>
      </c>
      <c r="BD1151" s="8">
        <v>0.1272264631043257</v>
      </c>
      <c r="BE1151">
        <f>VLOOKUP(A1151,'dati SCL7_com'!A:C,3,FALSE)</f>
        <v>0</v>
      </c>
    </row>
    <row r="1152" spans="1:57" x14ac:dyDescent="0.3">
      <c r="A1152">
        <v>71064</v>
      </c>
      <c r="B1152" t="s">
        <v>2040</v>
      </c>
      <c r="C1152">
        <v>3416</v>
      </c>
      <c r="D1152" t="s">
        <v>178</v>
      </c>
      <c r="E1152" t="str">
        <f>VLOOKUP(A1152,'0. dati base'!B:K,10,FALSE)</f>
        <v>PUGLIA</v>
      </c>
      <c r="F1152" s="15" t="s">
        <v>2049</v>
      </c>
      <c r="G1152" s="8">
        <v>0.10388317291735812</v>
      </c>
      <c r="H1152">
        <v>79</v>
      </c>
      <c r="I1152" s="8">
        <v>3.6079374624173184</v>
      </c>
      <c r="J1152" s="8">
        <v>61.031276415891803</v>
      </c>
      <c r="K1152">
        <v>29.6</v>
      </c>
      <c r="L1152">
        <v>0</v>
      </c>
      <c r="M1152" s="8">
        <v>7.13122037914692</v>
      </c>
      <c r="N1152" s="8">
        <v>0.45040650406504101</v>
      </c>
      <c r="O1152" s="8">
        <v>1.1382113821138209</v>
      </c>
      <c r="P1152" s="8">
        <v>25.316455696202532</v>
      </c>
      <c r="Q1152" s="15" t="s">
        <v>2049</v>
      </c>
      <c r="R1152" s="15" t="s">
        <v>2049</v>
      </c>
      <c r="S1152" s="15" t="s">
        <v>2049</v>
      </c>
      <c r="T1152" s="15" t="s">
        <v>2049</v>
      </c>
      <c r="U1152" s="16">
        <v>0</v>
      </c>
      <c r="V1152" s="17">
        <v>0</v>
      </c>
      <c r="X1152">
        <v>0</v>
      </c>
      <c r="Y1152">
        <v>0.8</v>
      </c>
      <c r="Z1152" s="8">
        <v>0.20655441972339147</v>
      </c>
      <c r="AA1152" s="8">
        <v>6.5292096219931279</v>
      </c>
      <c r="AB1152" s="9">
        <v>28.26603325415677</v>
      </c>
      <c r="AC1152">
        <v>3</v>
      </c>
      <c r="AD1152" s="8">
        <v>6.1972925764192137</v>
      </c>
      <c r="AE1152" s="15" t="s">
        <v>2049</v>
      </c>
      <c r="AF1152" s="8">
        <v>66.846361185983824</v>
      </c>
      <c r="AG1152" s="8">
        <v>1.480750247</v>
      </c>
      <c r="AH1152" s="8">
        <v>66.6666666666667</v>
      </c>
      <c r="AI1152" s="8">
        <v>0.79093561070477303</v>
      </c>
      <c r="AJ1152" s="8">
        <v>101</v>
      </c>
      <c r="AK1152" s="14">
        <v>23.3</v>
      </c>
      <c r="AL1152" s="8">
        <v>0</v>
      </c>
      <c r="AM1152" s="3" t="s">
        <v>2049</v>
      </c>
      <c r="AN1152">
        <v>0</v>
      </c>
      <c r="AO1152" s="3" t="s">
        <v>2049</v>
      </c>
      <c r="AP1152" s="3" t="s">
        <v>2049</v>
      </c>
      <c r="AQ1152" s="8">
        <v>0</v>
      </c>
      <c r="AR1152" s="8">
        <v>0</v>
      </c>
      <c r="AT1152" s="34">
        <v>0.22811671087533156</v>
      </c>
      <c r="AU1152" s="34">
        <v>2.0491803278688527</v>
      </c>
      <c r="AV1152" s="7">
        <v>1</v>
      </c>
      <c r="AW1152" s="3" t="s">
        <v>2049</v>
      </c>
      <c r="AX1152" s="3" t="s">
        <v>2049</v>
      </c>
      <c r="AY1152" s="8">
        <v>1.4766686355581811</v>
      </c>
      <c r="AZ1152">
        <v>25.7</v>
      </c>
      <c r="BA1152">
        <v>4</v>
      </c>
      <c r="BB1152" s="8">
        <v>0</v>
      </c>
      <c r="BC1152" s="3" t="s">
        <v>2110</v>
      </c>
      <c r="BD1152" s="8">
        <v>9.6525096525096526E-2</v>
      </c>
      <c r="BE1152">
        <f>VLOOKUP(A1152,'dati SCL7_com'!A:C,3,FALSE)</f>
        <v>0.2</v>
      </c>
    </row>
    <row r="1153" spans="1:57" x14ac:dyDescent="0.3">
      <c r="A1153">
        <v>72001</v>
      </c>
      <c r="B1153" t="s">
        <v>324</v>
      </c>
      <c r="C1153">
        <v>20934</v>
      </c>
      <c r="D1153" t="s">
        <v>195</v>
      </c>
      <c r="E1153" t="str">
        <f>VLOOKUP(A1153,'0. dati base'!B:K,10,FALSE)</f>
        <v>PUGLIA</v>
      </c>
      <c r="F1153" s="15" t="s">
        <v>2049</v>
      </c>
      <c r="G1153" s="8">
        <v>-2.660435848794707E-2</v>
      </c>
      <c r="H1153">
        <v>159</v>
      </c>
      <c r="I1153" s="8">
        <v>2.3861583800741517</v>
      </c>
      <c r="J1153" s="8">
        <v>68.214331763933501</v>
      </c>
      <c r="K1153">
        <v>40.43</v>
      </c>
      <c r="L1153">
        <v>116</v>
      </c>
      <c r="M1153" s="8">
        <v>55.44060370009737</v>
      </c>
      <c r="N1153" s="8">
        <v>0.51576631630408198</v>
      </c>
      <c r="O1153" s="8">
        <v>0.34221461745294501</v>
      </c>
      <c r="P1153" s="8">
        <v>16.547004711689478</v>
      </c>
      <c r="Q1153" s="15" t="s">
        <v>2049</v>
      </c>
      <c r="R1153" s="15" t="s">
        <v>2049</v>
      </c>
      <c r="S1153" s="15" t="s">
        <v>2049</v>
      </c>
      <c r="T1153" s="15" t="s">
        <v>2049</v>
      </c>
      <c r="U1153" s="16">
        <v>1</v>
      </c>
      <c r="V1153" s="17">
        <v>1</v>
      </c>
      <c r="X1153">
        <v>1</v>
      </c>
      <c r="Y1153">
        <v>0</v>
      </c>
      <c r="Z1153" s="8">
        <v>0.15533795988211807</v>
      </c>
      <c r="AA1153" s="8">
        <v>75.228426395939081</v>
      </c>
      <c r="AB1153" s="9">
        <v>12.02648130086691</v>
      </c>
      <c r="AC1153">
        <v>34</v>
      </c>
      <c r="AD1153" s="8">
        <v>64.399326805385556</v>
      </c>
      <c r="AE1153" s="15" t="s">
        <v>2049</v>
      </c>
      <c r="AF1153" s="8">
        <v>41.346153846153847</v>
      </c>
      <c r="AG1153" s="8">
        <v>1.1464603040000001</v>
      </c>
      <c r="AH1153" s="8">
        <v>32.352941176470601</v>
      </c>
      <c r="AI1153" s="8">
        <v>0.319994108060079</v>
      </c>
      <c r="AJ1153" s="8">
        <v>285.41666666666669</v>
      </c>
      <c r="AK1153" s="14">
        <v>23.1</v>
      </c>
      <c r="AL1153" s="8">
        <v>27.061023850113379</v>
      </c>
      <c r="AM1153" s="3" t="s">
        <v>2049</v>
      </c>
      <c r="AN1153">
        <v>0</v>
      </c>
      <c r="AO1153" s="3" t="s">
        <v>2049</v>
      </c>
      <c r="AP1153" s="3" t="s">
        <v>2049</v>
      </c>
      <c r="AQ1153" s="8">
        <v>16.0991233985165</v>
      </c>
      <c r="AR1153" s="8">
        <v>0</v>
      </c>
      <c r="AT1153" s="34">
        <v>0.10293432696786213</v>
      </c>
      <c r="AU1153" s="34">
        <v>1.4330753797649756</v>
      </c>
      <c r="AV1153" s="7">
        <v>1</v>
      </c>
      <c r="AW1153" s="3" t="s">
        <v>2049</v>
      </c>
      <c r="AX1153" s="3" t="s">
        <v>2049</v>
      </c>
      <c r="AY1153" s="8">
        <v>4.3365979632607319</v>
      </c>
      <c r="AZ1153">
        <v>11.8</v>
      </c>
      <c r="BA1153">
        <v>84</v>
      </c>
      <c r="BB1153" s="8">
        <v>0</v>
      </c>
      <c r="BC1153" s="3" t="s">
        <v>2110</v>
      </c>
      <c r="BD1153" s="8">
        <v>0.64259485924112603</v>
      </c>
      <c r="BE1153">
        <f>VLOOKUP(A1153,'dati SCL7_com'!A:C,3,FALSE)</f>
        <v>0.6</v>
      </c>
    </row>
    <row r="1154" spans="1:57" x14ac:dyDescent="0.3">
      <c r="A1154">
        <v>72002</v>
      </c>
      <c r="B1154" t="s">
        <v>328</v>
      </c>
      <c r="C1154">
        <v>17107</v>
      </c>
      <c r="D1154" t="s">
        <v>2060</v>
      </c>
      <c r="E1154" t="str">
        <f>VLOOKUP(A1154,'0. dati base'!B:K,10,FALSE)</f>
        <v>PUGLIA</v>
      </c>
      <c r="F1154" s="15" t="s">
        <v>2049</v>
      </c>
      <c r="G1154" s="8">
        <v>5.2693136349646043E-2</v>
      </c>
      <c r="H1154">
        <v>573</v>
      </c>
      <c r="I1154" s="8">
        <v>2.0174258815273962</v>
      </c>
      <c r="J1154" s="8">
        <v>65.241257701079007</v>
      </c>
      <c r="K1154">
        <v>36.840000000000003</v>
      </c>
      <c r="L1154">
        <v>149</v>
      </c>
      <c r="M1154" s="8">
        <v>2.0059909571578283</v>
      </c>
      <c r="N1154" s="8">
        <v>0.56510340809787396</v>
      </c>
      <c r="O1154" s="8">
        <v>1.835129624235363</v>
      </c>
      <c r="P1154" s="8">
        <v>7.9403344884737077</v>
      </c>
      <c r="Q1154" s="15" t="s">
        <v>2049</v>
      </c>
      <c r="R1154" s="15" t="s">
        <v>2049</v>
      </c>
      <c r="S1154" s="15" t="s">
        <v>2049</v>
      </c>
      <c r="T1154" s="15" t="s">
        <v>2049</v>
      </c>
      <c r="U1154" s="16">
        <v>0</v>
      </c>
      <c r="V1154" s="17">
        <v>0</v>
      </c>
      <c r="X1154">
        <v>1</v>
      </c>
      <c r="Y1154">
        <v>0</v>
      </c>
      <c r="Z1154" s="8">
        <v>0.16589673118531081</v>
      </c>
      <c r="AA1154" s="8">
        <v>1.240234375</v>
      </c>
      <c r="AB1154" s="9">
        <v>16.078658183921341</v>
      </c>
      <c r="AC1154">
        <v>8</v>
      </c>
      <c r="AD1154" s="8">
        <v>13.817412759957699</v>
      </c>
      <c r="AE1154" s="15" t="s">
        <v>2049</v>
      </c>
      <c r="AF1154" s="8">
        <v>97.364771151178914</v>
      </c>
      <c r="AG1154" s="8">
        <v>0.40918922099999999</v>
      </c>
      <c r="AH1154" s="8">
        <v>62.5</v>
      </c>
      <c r="AI1154" s="8">
        <v>0.72334183673469399</v>
      </c>
      <c r="AJ1154" s="8">
        <v>210.85714285714289</v>
      </c>
      <c r="AK1154" s="14">
        <v>22.1</v>
      </c>
      <c r="AL1154" s="8">
        <v>0</v>
      </c>
      <c r="AM1154" s="3" t="s">
        <v>2049</v>
      </c>
      <c r="AN1154">
        <v>1</v>
      </c>
      <c r="AO1154" s="3" t="s">
        <v>2049</v>
      </c>
      <c r="AP1154" s="3" t="s">
        <v>2049</v>
      </c>
      <c r="AQ1154" s="8">
        <v>0</v>
      </c>
      <c r="AR1154" s="8">
        <v>0</v>
      </c>
      <c r="AT1154" s="34">
        <v>0.12876599257119273</v>
      </c>
      <c r="AU1154" s="34">
        <v>0.7014672356345355</v>
      </c>
      <c r="AV1154" s="7">
        <v>1</v>
      </c>
      <c r="AW1154" s="3" t="s">
        <v>2049</v>
      </c>
      <c r="AX1154" s="3" t="s">
        <v>2049</v>
      </c>
      <c r="AY1154" s="8">
        <v>4.2801093805730588</v>
      </c>
      <c r="AZ1154">
        <v>12</v>
      </c>
      <c r="BA1154">
        <v>0</v>
      </c>
      <c r="BB1154" s="8">
        <v>0</v>
      </c>
      <c r="BC1154" s="3" t="s">
        <v>2110</v>
      </c>
      <c r="BD1154" s="8">
        <v>0</v>
      </c>
      <c r="BE1154">
        <f>VLOOKUP(A1154,'dati SCL7_com'!A:C,3,FALSE)</f>
        <v>0.2</v>
      </c>
    </row>
    <row r="1155" spans="1:57" x14ac:dyDescent="0.3">
      <c r="A1155">
        <v>72003</v>
      </c>
      <c r="B1155" t="s">
        <v>345</v>
      </c>
      <c r="C1155">
        <v>10790</v>
      </c>
      <c r="D1155" t="s">
        <v>164</v>
      </c>
      <c r="E1155" t="str">
        <f>VLOOKUP(A1155,'0. dati base'!B:K,10,FALSE)</f>
        <v>PUGLIA</v>
      </c>
      <c r="F1155" s="15" t="s">
        <v>2049</v>
      </c>
      <c r="G1155" s="8">
        <v>5.9858182153052766E-3</v>
      </c>
      <c r="H1155">
        <v>267</v>
      </c>
      <c r="I1155" s="8">
        <v>7.3507872574148658</v>
      </c>
      <c r="J1155" s="8">
        <v>77.746369853409703</v>
      </c>
      <c r="K1155">
        <v>38.770000000000003</v>
      </c>
      <c r="L1155">
        <v>7777</v>
      </c>
      <c r="M1155" s="8">
        <v>12.950540324842001</v>
      </c>
      <c r="N1155" s="8">
        <v>0.63280072354537198</v>
      </c>
      <c r="O1155" s="8">
        <v>0.72354537232438898</v>
      </c>
      <c r="P1155" s="8">
        <v>28.511261673686139</v>
      </c>
      <c r="Q1155" s="15" t="s">
        <v>2049</v>
      </c>
      <c r="R1155" s="15" t="s">
        <v>2049</v>
      </c>
      <c r="S1155" s="15" t="s">
        <v>2049</v>
      </c>
      <c r="T1155" s="15" t="s">
        <v>2049</v>
      </c>
      <c r="U1155" s="16">
        <v>0</v>
      </c>
      <c r="V1155" s="17">
        <v>0</v>
      </c>
      <c r="X1155">
        <v>1</v>
      </c>
      <c r="Y1155">
        <v>0</v>
      </c>
      <c r="Z1155" s="8">
        <v>0.13886854632002929</v>
      </c>
      <c r="AA1155" s="8">
        <v>15.210559396605907</v>
      </c>
      <c r="AB1155" s="9">
        <v>15.432742440041711</v>
      </c>
      <c r="AC1155">
        <v>10</v>
      </c>
      <c r="AD1155" s="8">
        <v>20.876730388925509</v>
      </c>
      <c r="AE1155" s="15" t="s">
        <v>2049</v>
      </c>
      <c r="AF1155" s="8">
        <v>50.603621730382301</v>
      </c>
      <c r="AG1155" s="8">
        <v>0.92678405900000005</v>
      </c>
      <c r="AH1155" s="8">
        <v>60</v>
      </c>
      <c r="AI1155" s="8">
        <v>0.54171139880012598</v>
      </c>
      <c r="AJ1155" s="8">
        <v>117.4</v>
      </c>
      <c r="AK1155" s="14">
        <v>25.2</v>
      </c>
      <c r="AL1155" s="8">
        <v>0</v>
      </c>
      <c r="AM1155" s="3" t="s">
        <v>2049</v>
      </c>
      <c r="AN1155">
        <v>0</v>
      </c>
      <c r="AO1155" s="3" t="s">
        <v>2049</v>
      </c>
      <c r="AP1155" s="3" t="s">
        <v>2049</v>
      </c>
      <c r="AQ1155" s="8">
        <v>0</v>
      </c>
      <c r="AR1155" s="8">
        <v>0</v>
      </c>
      <c r="AT1155" s="34">
        <v>9.5238095238095233E-2</v>
      </c>
      <c r="AU1155" s="34">
        <v>1.2048192771084338</v>
      </c>
      <c r="AV1155" s="7">
        <v>1</v>
      </c>
      <c r="AW1155" s="3" t="s">
        <v>2049</v>
      </c>
      <c r="AX1155" s="3" t="s">
        <v>2049</v>
      </c>
      <c r="AY1155" s="8">
        <v>7.5089168387460106</v>
      </c>
      <c r="AZ1155">
        <v>10.9</v>
      </c>
      <c r="BA1155">
        <v>229</v>
      </c>
      <c r="BB1155" s="8">
        <v>0.46339202965708992</v>
      </c>
      <c r="BC1155" s="3" t="s">
        <v>2110</v>
      </c>
      <c r="BD1155" s="8">
        <v>5.7963834530592031</v>
      </c>
      <c r="BE1155">
        <f>VLOOKUP(A1155,'dati SCL7_com'!A:C,3,FALSE)</f>
        <v>1</v>
      </c>
    </row>
    <row r="1156" spans="1:57" x14ac:dyDescent="0.3">
      <c r="A1156">
        <v>72004</v>
      </c>
      <c r="B1156" t="s">
        <v>364</v>
      </c>
      <c r="C1156">
        <v>70347</v>
      </c>
      <c r="D1156" t="s">
        <v>2064</v>
      </c>
      <c r="E1156" t="str">
        <f>VLOOKUP(A1156,'0. dati base'!B:K,10,FALSE)</f>
        <v>PUGLIA</v>
      </c>
      <c r="F1156" s="15" t="s">
        <v>2049</v>
      </c>
      <c r="G1156" s="8">
        <v>8.3563202269079123E-2</v>
      </c>
      <c r="H1156">
        <v>161</v>
      </c>
      <c r="I1156" s="8">
        <v>2.4565289303743758</v>
      </c>
      <c r="J1156" s="8">
        <v>72.783636451952404</v>
      </c>
      <c r="K1156">
        <v>31.890000000000004</v>
      </c>
      <c r="L1156">
        <v>237</v>
      </c>
      <c r="M1156" s="8">
        <v>8.0958078143693903</v>
      </c>
      <c r="N1156" s="8">
        <v>0.44793902962644899</v>
      </c>
      <c r="O1156" s="8">
        <v>2.597681408329755</v>
      </c>
      <c r="P1156" s="8">
        <v>16.79037034188363</v>
      </c>
      <c r="Q1156" s="15" t="s">
        <v>2049</v>
      </c>
      <c r="R1156" s="15" t="s">
        <v>2049</v>
      </c>
      <c r="S1156" s="15" t="s">
        <v>2049</v>
      </c>
      <c r="T1156" s="15" t="s">
        <v>2049</v>
      </c>
      <c r="U1156" s="16">
        <v>0</v>
      </c>
      <c r="V1156" s="17">
        <v>0</v>
      </c>
      <c r="X1156">
        <v>0</v>
      </c>
      <c r="Y1156">
        <v>1.5</v>
      </c>
      <c r="Z1156" s="8">
        <v>0.21113492211882812</v>
      </c>
      <c r="AA1156" s="8">
        <v>8.0078125</v>
      </c>
      <c r="AB1156" s="9">
        <v>20.986811357827133</v>
      </c>
      <c r="AC1156">
        <v>58</v>
      </c>
      <c r="AD1156" s="8">
        <v>17.795204359673029</v>
      </c>
      <c r="AE1156" s="15" t="s">
        <v>2049</v>
      </c>
      <c r="AF1156" s="8">
        <v>16.31117724867725</v>
      </c>
      <c r="AG1156" s="8">
        <v>0.69654711599999997</v>
      </c>
      <c r="AH1156" s="8">
        <v>51.724137931034498</v>
      </c>
      <c r="AI1156" s="8">
        <v>0.53402471963790299</v>
      </c>
      <c r="AJ1156" s="8">
        <v>337.46938775510199</v>
      </c>
      <c r="AK1156" s="14">
        <v>21.6</v>
      </c>
      <c r="AL1156" s="8">
        <v>4.1182457479523933</v>
      </c>
      <c r="AM1156" s="3" t="s">
        <v>2049</v>
      </c>
      <c r="AN1156">
        <v>1</v>
      </c>
      <c r="AO1156" s="3" t="s">
        <v>2049</v>
      </c>
      <c r="AP1156" s="3" t="s">
        <v>2049</v>
      </c>
      <c r="AQ1156" s="8">
        <v>0.23922456172432099</v>
      </c>
      <c r="AR1156" s="8">
        <v>0</v>
      </c>
      <c r="AT1156" s="34">
        <v>0.12319538017324351</v>
      </c>
      <c r="AU1156" s="34">
        <v>0.93820632009893812</v>
      </c>
      <c r="AV1156" s="7">
        <v>1</v>
      </c>
      <c r="AW1156" s="3" t="s">
        <v>2049</v>
      </c>
      <c r="AX1156" s="3" t="s">
        <v>2049</v>
      </c>
      <c r="AY1156" s="8">
        <v>2.9292314658893122</v>
      </c>
      <c r="AZ1156">
        <v>12.8</v>
      </c>
      <c r="BA1156">
        <v>135</v>
      </c>
      <c r="BB1156" s="8">
        <v>5.6860989096905339E-2</v>
      </c>
      <c r="BC1156" s="3" t="s">
        <v>2110</v>
      </c>
      <c r="BD1156" s="8">
        <v>0.32519183979037991</v>
      </c>
      <c r="BE1156">
        <f>VLOOKUP(A1156,'dati SCL7_com'!A:C,3,FALSE)</f>
        <v>0.6</v>
      </c>
    </row>
    <row r="1157" spans="1:57" x14ac:dyDescent="0.3">
      <c r="A1157">
        <v>72006</v>
      </c>
      <c r="B1157" t="s">
        <v>437</v>
      </c>
      <c r="C1157">
        <v>327361</v>
      </c>
      <c r="D1157" t="s">
        <v>150</v>
      </c>
      <c r="E1157" t="str">
        <f>VLOOKUP(A1157,'0. dati base'!B:K,10,FALSE)</f>
        <v>PUGLIA</v>
      </c>
      <c r="F1157" s="15" t="s">
        <v>2049</v>
      </c>
      <c r="G1157" s="8">
        <v>-1.8923837084402209E-3</v>
      </c>
      <c r="H1157">
        <v>2691</v>
      </c>
      <c r="I1157" s="8">
        <v>1.4139073790962009</v>
      </c>
      <c r="J1157" s="8">
        <v>69.234221057802102</v>
      </c>
      <c r="K1157">
        <v>38</v>
      </c>
      <c r="L1157">
        <v>1142</v>
      </c>
      <c r="M1157" s="8">
        <v>41.854168583990663</v>
      </c>
      <c r="N1157" s="8">
        <v>0.71550834336831204</v>
      </c>
      <c r="O1157" s="8">
        <v>1.5869602614828831</v>
      </c>
      <c r="P1157" s="8">
        <v>13.164313590449961</v>
      </c>
      <c r="Q1157" s="15" t="s">
        <v>2049</v>
      </c>
      <c r="R1157" s="15" t="s">
        <v>2049</v>
      </c>
      <c r="S1157" s="15" t="s">
        <v>2049</v>
      </c>
      <c r="T1157" s="15" t="s">
        <v>2049</v>
      </c>
      <c r="U1157" s="16">
        <v>1</v>
      </c>
      <c r="V1157" s="17">
        <v>2</v>
      </c>
      <c r="X1157">
        <v>27</v>
      </c>
      <c r="Y1157">
        <v>0</v>
      </c>
      <c r="Z1157" s="8">
        <v>0.14611958864695995</v>
      </c>
      <c r="AA1157" s="8">
        <v>53.203124999999993</v>
      </c>
      <c r="AB1157" s="9">
        <v>17.435209939404583</v>
      </c>
      <c r="AC1157">
        <v>217</v>
      </c>
      <c r="AD1157" s="8">
        <v>23.196560090113511</v>
      </c>
      <c r="AE1157" s="15" t="s">
        <v>2049</v>
      </c>
      <c r="AF1157" s="8">
        <v>2.3596385414682666</v>
      </c>
      <c r="AG1157" s="8">
        <v>0.60483686199999998</v>
      </c>
      <c r="AH1157" s="8">
        <v>61.290322580645196</v>
      </c>
      <c r="AI1157" s="8">
        <v>0.52215351226973805</v>
      </c>
      <c r="AJ1157" s="8">
        <v>251.69696969696969</v>
      </c>
      <c r="AK1157" s="14">
        <v>23.4</v>
      </c>
      <c r="AL1157" s="8">
        <v>8.4651548348714076</v>
      </c>
      <c r="AM1157" s="3" t="s">
        <v>2049</v>
      </c>
      <c r="AN1157">
        <v>7</v>
      </c>
      <c r="AO1157" s="3" t="s">
        <v>2049</v>
      </c>
      <c r="AP1157" s="3" t="s">
        <v>2049</v>
      </c>
      <c r="AQ1157" s="8">
        <v>3.11618172549796</v>
      </c>
      <c r="AR1157" s="8">
        <v>0</v>
      </c>
      <c r="AT1157" s="34">
        <v>0.23918774326608463</v>
      </c>
      <c r="AU1157" s="34">
        <v>1.4112860114674626</v>
      </c>
      <c r="AV1157" s="7">
        <v>54</v>
      </c>
      <c r="AW1157" s="3" t="s">
        <v>2049</v>
      </c>
      <c r="AX1157" s="3" t="s">
        <v>2049</v>
      </c>
      <c r="AY1157" s="8">
        <v>5.6254713864527428</v>
      </c>
      <c r="AZ1157">
        <v>15.2</v>
      </c>
      <c r="BA1157">
        <v>575</v>
      </c>
      <c r="BB1157" s="8">
        <v>9.7751412049694383E-2</v>
      </c>
      <c r="BC1157" s="3" t="s">
        <v>2110</v>
      </c>
      <c r="BD1157" s="8">
        <v>5.2224038544265676</v>
      </c>
      <c r="BE1157">
        <f>VLOOKUP(A1157,'dati SCL7_com'!A:C,3,FALSE)</f>
        <v>1</v>
      </c>
    </row>
    <row r="1158" spans="1:57" x14ac:dyDescent="0.3">
      <c r="A1158">
        <v>72008</v>
      </c>
      <c r="B1158" t="s">
        <v>464</v>
      </c>
      <c r="C1158">
        <v>2214</v>
      </c>
      <c r="D1158" t="s">
        <v>2078</v>
      </c>
      <c r="E1158" t="str">
        <f>VLOOKUP(A1158,'0. dati base'!B:K,10,FALSE)</f>
        <v>PUGLIA</v>
      </c>
      <c r="F1158" s="15" t="s">
        <v>2049</v>
      </c>
      <c r="G1158" s="8">
        <v>0.11789038262668046</v>
      </c>
      <c r="H1158">
        <v>122</v>
      </c>
      <c r="I1158" s="8">
        <v>3.7927844588344124</v>
      </c>
      <c r="J1158" s="8">
        <v>73.807232127466008</v>
      </c>
      <c r="K1158">
        <v>37.68</v>
      </c>
      <c r="L1158">
        <v>0</v>
      </c>
      <c r="M1158" s="8">
        <v>0.26659462476361251</v>
      </c>
      <c r="N1158" s="8">
        <v>0.35757575757575799</v>
      </c>
      <c r="O1158" s="8">
        <v>0.40404040404040398</v>
      </c>
      <c r="P1158" s="8">
        <v>13.07339449541284</v>
      </c>
      <c r="Q1158" s="15" t="s">
        <v>2049</v>
      </c>
      <c r="R1158" s="15" t="s">
        <v>2049</v>
      </c>
      <c r="S1158" s="15" t="s">
        <v>2049</v>
      </c>
      <c r="T1158" s="15" t="s">
        <v>2049</v>
      </c>
      <c r="U1158" s="16">
        <v>1</v>
      </c>
      <c r="V1158" s="17">
        <v>0</v>
      </c>
      <c r="X1158">
        <v>0</v>
      </c>
      <c r="Y1158">
        <v>0</v>
      </c>
      <c r="Z1158" s="8">
        <v>0.18085106382978725</v>
      </c>
      <c r="AA1158" s="8">
        <v>0.1171875</v>
      </c>
      <c r="AB1158" s="9">
        <v>27.19665271966527</v>
      </c>
      <c r="AC1158">
        <v>3</v>
      </c>
      <c r="AD1158" s="8">
        <v>25.473145780051151</v>
      </c>
      <c r="AE1158" s="15" t="s">
        <v>2049</v>
      </c>
      <c r="AF1158" s="8">
        <v>184.76821192052981</v>
      </c>
      <c r="AG1158" s="8">
        <v>1.35501355</v>
      </c>
      <c r="AH1158" s="8">
        <v>33.3333333333333</v>
      </c>
      <c r="AI1158" s="8">
        <v>0.69226907630522105</v>
      </c>
      <c r="AJ1158" s="8">
        <v>45.666666666666657</v>
      </c>
      <c r="AK1158" s="14">
        <v>25.1</v>
      </c>
      <c r="AL1158" s="8">
        <v>0</v>
      </c>
      <c r="AM1158" s="3" t="s">
        <v>2049</v>
      </c>
      <c r="AN1158">
        <v>0</v>
      </c>
      <c r="AO1158" s="3" t="s">
        <v>2049</v>
      </c>
      <c r="AP1158" s="3" t="s">
        <v>2049</v>
      </c>
      <c r="AQ1158" s="8">
        <v>0</v>
      </c>
      <c r="AR1158" s="8">
        <v>0</v>
      </c>
      <c r="AT1158" s="34">
        <v>0.162291169451074</v>
      </c>
      <c r="AU1158" s="34">
        <v>1.8066847335140017</v>
      </c>
      <c r="AV1158" s="7">
        <v>1</v>
      </c>
      <c r="AW1158" s="3" t="s">
        <v>2049</v>
      </c>
      <c r="AX1158" s="3" t="s">
        <v>2049</v>
      </c>
      <c r="AY1158" s="8">
        <v>3.593890386343217</v>
      </c>
      <c r="AZ1158">
        <v>15.3</v>
      </c>
      <c r="BA1158">
        <v>5</v>
      </c>
      <c r="BB1158" s="8">
        <v>0.45167118337850043</v>
      </c>
      <c r="BC1158" s="3" t="s">
        <v>2110</v>
      </c>
      <c r="BD1158" s="8">
        <v>0.34305317324185253</v>
      </c>
      <c r="BE1158">
        <f>VLOOKUP(A1158,'dati SCL7_com'!A:C,3,FALSE)</f>
        <v>0.4</v>
      </c>
    </row>
    <row r="1159" spans="1:57" x14ac:dyDescent="0.3">
      <c r="A1159">
        <v>72010</v>
      </c>
      <c r="B1159" t="s">
        <v>469</v>
      </c>
      <c r="C1159">
        <v>11994</v>
      </c>
      <c r="D1159" t="s">
        <v>2078</v>
      </c>
      <c r="E1159" t="str">
        <f>VLOOKUP(A1159,'0. dati base'!B:K,10,FALSE)</f>
        <v>PUGLIA</v>
      </c>
      <c r="F1159" s="15" t="s">
        <v>2049</v>
      </c>
      <c r="G1159" s="8">
        <v>0.16211957057027479</v>
      </c>
      <c r="H1159">
        <v>347</v>
      </c>
      <c r="I1159" s="8">
        <v>3.6020001695058901</v>
      </c>
      <c r="J1159" s="8">
        <v>70.434573843031501</v>
      </c>
      <c r="K1159">
        <v>36.93</v>
      </c>
      <c r="L1159">
        <v>191</v>
      </c>
      <c r="M1159" s="8">
        <v>1.4247077998224682</v>
      </c>
      <c r="N1159" s="8">
        <v>0.53978084802286797</v>
      </c>
      <c r="O1159" s="8">
        <v>1.4292520247737019</v>
      </c>
      <c r="P1159" s="8">
        <v>12.087912087912089</v>
      </c>
      <c r="Q1159" s="15" t="s">
        <v>2049</v>
      </c>
      <c r="R1159" s="15" t="s">
        <v>2049</v>
      </c>
      <c r="S1159" s="15" t="s">
        <v>2049</v>
      </c>
      <c r="T1159" s="15" t="s">
        <v>2049</v>
      </c>
      <c r="U1159" s="16">
        <v>1</v>
      </c>
      <c r="V1159" s="17">
        <v>0</v>
      </c>
      <c r="X1159">
        <v>1</v>
      </c>
      <c r="Y1159">
        <v>0</v>
      </c>
      <c r="Z1159" s="8">
        <v>0.17399779642342572</v>
      </c>
      <c r="AA1159" s="8">
        <v>1.09375</v>
      </c>
      <c r="AB1159" s="9">
        <v>12.812499999999998</v>
      </c>
      <c r="AC1159">
        <v>11</v>
      </c>
      <c r="AD1159" s="8">
        <v>33.161227471992213</v>
      </c>
      <c r="AE1159" s="15" t="s">
        <v>2049</v>
      </c>
      <c r="AF1159" s="8">
        <v>45.42566709021601</v>
      </c>
      <c r="AG1159" s="8">
        <v>0.75037518800000003</v>
      </c>
      <c r="AH1159" s="8">
        <v>18.181818181818198</v>
      </c>
      <c r="AI1159" s="8">
        <v>8.0199764982373994E-2</v>
      </c>
      <c r="AJ1159" s="8">
        <v>368.11111111111109</v>
      </c>
      <c r="AK1159" s="14">
        <v>21.7</v>
      </c>
      <c r="AL1159" s="8">
        <v>0</v>
      </c>
      <c r="AM1159" s="3" t="s">
        <v>2049</v>
      </c>
      <c r="AN1159">
        <v>0</v>
      </c>
      <c r="AO1159" s="3" t="s">
        <v>2049</v>
      </c>
      <c r="AP1159" s="3" t="s">
        <v>2049</v>
      </c>
      <c r="AQ1159" s="8">
        <v>0</v>
      </c>
      <c r="AR1159" s="8">
        <v>0</v>
      </c>
      <c r="AT1159" s="34">
        <v>0.24810606060606061</v>
      </c>
      <c r="AU1159" s="34">
        <v>1.0838752709688178</v>
      </c>
      <c r="AV1159" s="7">
        <v>1</v>
      </c>
      <c r="AW1159" s="3" t="s">
        <v>2049</v>
      </c>
      <c r="AX1159" s="3" t="s">
        <v>2049</v>
      </c>
      <c r="AY1159" s="8">
        <v>4.5093945720250526</v>
      </c>
      <c r="AZ1159">
        <v>14.6</v>
      </c>
      <c r="BA1159">
        <v>22</v>
      </c>
      <c r="BB1159" s="8">
        <v>0</v>
      </c>
      <c r="BC1159" s="3" t="s">
        <v>2110</v>
      </c>
      <c r="BD1159" s="8">
        <v>0.65437239738251041</v>
      </c>
      <c r="BE1159">
        <f>VLOOKUP(A1159,'dati SCL7_com'!A:C,3,FALSE)</f>
        <v>0.2</v>
      </c>
    </row>
    <row r="1160" spans="1:57" x14ac:dyDescent="0.3">
      <c r="A1160">
        <v>72011</v>
      </c>
      <c r="B1160" t="s">
        <v>470</v>
      </c>
      <c r="C1160">
        <v>55644</v>
      </c>
      <c r="D1160" t="s">
        <v>2078</v>
      </c>
      <c r="E1160" t="str">
        <f>VLOOKUP(A1160,'0. dati base'!B:K,10,FALSE)</f>
        <v>PUGLIA</v>
      </c>
      <c r="F1160" s="15" t="s">
        <v>2049</v>
      </c>
      <c r="G1160" s="8">
        <v>-1.1786611393138823E-2</v>
      </c>
      <c r="H1160">
        <v>322</v>
      </c>
      <c r="I1160" s="8">
        <v>1.3118134309787053</v>
      </c>
      <c r="J1160" s="8">
        <v>69.435006865805107</v>
      </c>
      <c r="K1160">
        <v>32.96</v>
      </c>
      <c r="L1160">
        <v>133</v>
      </c>
      <c r="M1160" s="8">
        <v>6.486443158641614</v>
      </c>
      <c r="N1160" s="8">
        <v>0.54422476586888702</v>
      </c>
      <c r="O1160" s="8">
        <v>0.53763440860215095</v>
      </c>
      <c r="P1160" s="8">
        <v>10.42103790739964</v>
      </c>
      <c r="Q1160" s="15" t="s">
        <v>2049</v>
      </c>
      <c r="R1160" s="15" t="s">
        <v>2049</v>
      </c>
      <c r="S1160" s="15" t="s">
        <v>2049</v>
      </c>
      <c r="T1160" s="15" t="s">
        <v>2049</v>
      </c>
      <c r="U1160" s="16">
        <v>0</v>
      </c>
      <c r="V1160" s="17">
        <v>1</v>
      </c>
      <c r="X1160">
        <v>0</v>
      </c>
      <c r="Y1160">
        <v>3.6</v>
      </c>
      <c r="Z1160" s="8">
        <v>0.18036545913470084</v>
      </c>
      <c r="AA1160" s="8">
        <v>5.9375</v>
      </c>
      <c r="AB1160" s="9">
        <v>23.854570264242835</v>
      </c>
      <c r="AC1160">
        <v>54</v>
      </c>
      <c r="AD1160" s="8">
        <v>24.578890312407609</v>
      </c>
      <c r="AE1160" s="15" t="s">
        <v>2049</v>
      </c>
      <c r="AF1160" s="8">
        <v>24.066390041493776</v>
      </c>
      <c r="AG1160" s="8">
        <v>0.84465530899999997</v>
      </c>
      <c r="AH1160" s="8">
        <v>33.3333333333333</v>
      </c>
      <c r="AI1160" s="8">
        <v>0.53010400878902297</v>
      </c>
      <c r="AJ1160" s="8">
        <v>212.44680851063831</v>
      </c>
      <c r="AK1160" s="14">
        <v>23.5</v>
      </c>
      <c r="AL1160" s="8">
        <v>0</v>
      </c>
      <c r="AM1160" s="3" t="s">
        <v>2049</v>
      </c>
      <c r="AN1160">
        <v>1</v>
      </c>
      <c r="AO1160" s="3" t="s">
        <v>2049</v>
      </c>
      <c r="AP1160" s="3" t="s">
        <v>2049</v>
      </c>
      <c r="AQ1160" s="8">
        <v>0</v>
      </c>
      <c r="AR1160" s="8">
        <v>0</v>
      </c>
      <c r="AT1160" s="34">
        <v>0.14047002055222946</v>
      </c>
      <c r="AU1160" s="34">
        <v>1.0782833728703904</v>
      </c>
      <c r="AV1160" s="7">
        <v>2</v>
      </c>
      <c r="AW1160" s="3" t="s">
        <v>2049</v>
      </c>
      <c r="AX1160" s="3" t="s">
        <v>2049</v>
      </c>
      <c r="AY1160" s="8">
        <v>2.5811884450627911</v>
      </c>
      <c r="AZ1160">
        <v>16.899999999999999</v>
      </c>
      <c r="BA1160">
        <v>294</v>
      </c>
      <c r="BB1160" s="8">
        <v>7.1885558191359347E-2</v>
      </c>
      <c r="BC1160" s="3" t="s">
        <v>2110</v>
      </c>
      <c r="BD1160" s="8">
        <v>1.7252359173276213</v>
      </c>
      <c r="BE1160">
        <f>VLOOKUP(A1160,'dati SCL7_com'!A:C,3,FALSE)</f>
        <v>0.6</v>
      </c>
    </row>
    <row r="1161" spans="1:57" x14ac:dyDescent="0.3">
      <c r="A1161">
        <v>72012</v>
      </c>
      <c r="B1161" t="s">
        <v>471</v>
      </c>
      <c r="C1161">
        <v>11251</v>
      </c>
      <c r="D1161" t="s">
        <v>2078</v>
      </c>
      <c r="E1161" t="str">
        <f>VLOOKUP(A1161,'0. dati base'!B:K,10,FALSE)</f>
        <v>PUGLIA</v>
      </c>
      <c r="F1161" s="15" t="s">
        <v>2049</v>
      </c>
      <c r="G1161" s="8">
        <v>0.10695023913707133</v>
      </c>
      <c r="H1161">
        <v>604</v>
      </c>
      <c r="I1161" s="8">
        <v>0.96525096525096521</v>
      </c>
      <c r="J1161" s="8">
        <v>75.473988606696992</v>
      </c>
      <c r="K1161">
        <v>35.49</v>
      </c>
      <c r="L1161">
        <v>0</v>
      </c>
      <c r="M1161" s="8">
        <v>1.2706291692519616</v>
      </c>
      <c r="N1161" s="8">
        <v>0.542713567839196</v>
      </c>
      <c r="O1161" s="8">
        <v>1.5793251974156499</v>
      </c>
      <c r="P1161" s="8">
        <v>8.6425551902301549</v>
      </c>
      <c r="Q1161" s="15" t="s">
        <v>2049</v>
      </c>
      <c r="R1161" s="15" t="s">
        <v>2049</v>
      </c>
      <c r="S1161" s="15" t="s">
        <v>2049</v>
      </c>
      <c r="T1161" s="15" t="s">
        <v>2049</v>
      </c>
      <c r="U1161" s="16">
        <v>0</v>
      </c>
      <c r="V1161" s="17">
        <v>0</v>
      </c>
      <c r="X1161">
        <v>1</v>
      </c>
      <c r="Y1161">
        <v>0</v>
      </c>
      <c r="Z1161" s="8">
        <v>0.17328553042838757</v>
      </c>
      <c r="AA1161" s="8">
        <v>0.6005859375</v>
      </c>
      <c r="AB1161" s="9">
        <v>16.839378238341968</v>
      </c>
      <c r="AC1161">
        <v>4</v>
      </c>
      <c r="AD1161" s="8">
        <v>9.2371352785145895</v>
      </c>
      <c r="AE1161" s="15" t="s">
        <v>2049</v>
      </c>
      <c r="AF1161" s="8">
        <v>104.80961923847696</v>
      </c>
      <c r="AG1161" s="8">
        <v>0.355523953</v>
      </c>
      <c r="AH1161" s="8">
        <v>50</v>
      </c>
      <c r="AI1161" s="8">
        <v>0.561968757178957</v>
      </c>
      <c r="AJ1161" s="8">
        <v>214</v>
      </c>
      <c r="AK1161" s="14">
        <v>22.2</v>
      </c>
      <c r="AL1161" s="8">
        <v>0</v>
      </c>
      <c r="AM1161" s="3" t="s">
        <v>2049</v>
      </c>
      <c r="AN1161">
        <v>1</v>
      </c>
      <c r="AO1161" s="3" t="s">
        <v>2049</v>
      </c>
      <c r="AP1161" s="3" t="s">
        <v>2049</v>
      </c>
      <c r="AQ1161" s="8">
        <v>0</v>
      </c>
      <c r="AR1161" s="8">
        <v>0</v>
      </c>
      <c r="AT1161" s="34">
        <v>8.5629504027130141E-2</v>
      </c>
      <c r="AU1161" s="34">
        <v>0.97769087192249582</v>
      </c>
      <c r="AV1161" s="7">
        <v>1</v>
      </c>
      <c r="AW1161" s="3" t="s">
        <v>2049</v>
      </c>
      <c r="AX1161" s="3" t="s">
        <v>2049</v>
      </c>
      <c r="AY1161" s="8">
        <v>4.0787373647809897</v>
      </c>
      <c r="AZ1161">
        <v>13.3</v>
      </c>
      <c r="BA1161">
        <v>17</v>
      </c>
      <c r="BB1161" s="8">
        <v>0</v>
      </c>
      <c r="BC1161" s="3" t="s">
        <v>2110</v>
      </c>
      <c r="BD1161" s="8">
        <v>0.95451993262212242</v>
      </c>
      <c r="BE1161">
        <f>VLOOKUP(A1161,'dati SCL7_com'!A:C,3,FALSE)</f>
        <v>0.2</v>
      </c>
    </row>
    <row r="1162" spans="1:57" x14ac:dyDescent="0.3">
      <c r="A1162">
        <v>72014</v>
      </c>
      <c r="B1162" t="s">
        <v>589</v>
      </c>
      <c r="C1162">
        <v>15735</v>
      </c>
      <c r="D1162" t="s">
        <v>2060</v>
      </c>
      <c r="E1162" t="str">
        <f>VLOOKUP(A1162,'0. dati base'!B:K,10,FALSE)</f>
        <v>PUGLIA</v>
      </c>
      <c r="F1162" s="15" t="s">
        <v>2049</v>
      </c>
      <c r="G1162" s="8">
        <v>7.0951585976627707E-2</v>
      </c>
      <c r="H1162">
        <v>1017</v>
      </c>
      <c r="I1162" s="8">
        <v>0.73395687191478309</v>
      </c>
      <c r="J1162" s="8">
        <v>69.024519315575901</v>
      </c>
      <c r="K1162">
        <v>35.590000000000003</v>
      </c>
      <c r="L1162">
        <v>901</v>
      </c>
      <c r="M1162" s="8">
        <v>1.8349903960622371</v>
      </c>
      <c r="N1162" s="8">
        <v>0.57577346617724201</v>
      </c>
      <c r="O1162" s="8">
        <v>0.99632931305715799</v>
      </c>
      <c r="P1162" s="8">
        <v>9.1234347048300535</v>
      </c>
      <c r="Q1162" s="15" t="s">
        <v>2049</v>
      </c>
      <c r="R1162" s="15" t="s">
        <v>2049</v>
      </c>
      <c r="S1162" s="15" t="s">
        <v>2049</v>
      </c>
      <c r="T1162" s="15" t="s">
        <v>2049</v>
      </c>
      <c r="U1162" s="16">
        <v>0</v>
      </c>
      <c r="V1162" s="17">
        <v>0</v>
      </c>
      <c r="X1162">
        <v>1</v>
      </c>
      <c r="Y1162">
        <v>0</v>
      </c>
      <c r="Z1162" s="8">
        <v>0.16484801247077163</v>
      </c>
      <c r="AA1162" s="8">
        <v>0.771484375</v>
      </c>
      <c r="AB1162" s="9">
        <v>19.023779724655821</v>
      </c>
      <c r="AC1162">
        <v>8</v>
      </c>
      <c r="AD1162" s="8">
        <v>9.5626477541371155</v>
      </c>
      <c r="AE1162" s="15" t="s">
        <v>2049</v>
      </c>
      <c r="AF1162" s="8">
        <v>127.21030042918456</v>
      </c>
      <c r="AG1162" s="8">
        <v>0.50842071799999999</v>
      </c>
      <c r="AH1162" s="8">
        <v>62.5</v>
      </c>
      <c r="AI1162" s="8">
        <v>0.62447466007416597</v>
      </c>
      <c r="AJ1162" s="8">
        <v>132.875</v>
      </c>
      <c r="AK1162" s="14">
        <v>20.399999999999999</v>
      </c>
      <c r="AL1162" s="8">
        <v>0</v>
      </c>
      <c r="AM1162" s="3" t="s">
        <v>2049</v>
      </c>
      <c r="AN1162">
        <v>1</v>
      </c>
      <c r="AO1162" s="3" t="s">
        <v>2049</v>
      </c>
      <c r="AP1162" s="3" t="s">
        <v>2049</v>
      </c>
      <c r="AQ1162" s="8">
        <v>0</v>
      </c>
      <c r="AR1162" s="8">
        <v>0</v>
      </c>
      <c r="AT1162" s="34">
        <v>7.7325581395348841E-2</v>
      </c>
      <c r="AU1162" s="34">
        <v>0.8897362567524626</v>
      </c>
      <c r="AV1162" s="7">
        <v>1</v>
      </c>
      <c r="AW1162" s="3" t="s">
        <v>2049</v>
      </c>
      <c r="AX1162" s="3" t="s">
        <v>2049</v>
      </c>
      <c r="AY1162" s="8">
        <v>3.3337607385562249</v>
      </c>
      <c r="AZ1162">
        <v>18.600000000000001</v>
      </c>
      <c r="BA1162">
        <v>7</v>
      </c>
      <c r="BB1162" s="8">
        <v>0</v>
      </c>
      <c r="BC1162" s="3" t="s">
        <v>2110</v>
      </c>
      <c r="BD1162" s="8">
        <v>0.46697798532354901</v>
      </c>
      <c r="BE1162">
        <f>VLOOKUP(A1162,'dati SCL7_com'!A:C,3,FALSE)</f>
        <v>0.6</v>
      </c>
    </row>
    <row r="1163" spans="1:57" x14ac:dyDescent="0.3">
      <c r="A1163">
        <v>72015</v>
      </c>
      <c r="B1163" t="s">
        <v>630</v>
      </c>
      <c r="C1163">
        <v>19954</v>
      </c>
      <c r="D1163" t="s">
        <v>2060</v>
      </c>
      <c r="E1163" t="str">
        <f>VLOOKUP(A1163,'0. dati base'!B:K,10,FALSE)</f>
        <v>PUGLIA</v>
      </c>
      <c r="F1163" s="15" t="s">
        <v>2049</v>
      </c>
      <c r="G1163" s="8">
        <v>0.15011354129317558</v>
      </c>
      <c r="H1163">
        <v>245</v>
      </c>
      <c r="I1163" s="8">
        <v>4.4996362880598566</v>
      </c>
      <c r="J1163" s="8">
        <v>75.387755102040799</v>
      </c>
      <c r="K1163">
        <v>38.9</v>
      </c>
      <c r="L1163">
        <v>408</v>
      </c>
      <c r="M1163" s="8">
        <v>2.3527420949349991</v>
      </c>
      <c r="N1163" s="8">
        <v>0.57564798071127199</v>
      </c>
      <c r="O1163" s="8">
        <v>0.78360458107293596</v>
      </c>
      <c r="P1163" s="8">
        <v>6.6191309027310643</v>
      </c>
      <c r="Q1163" s="15" t="s">
        <v>2049</v>
      </c>
      <c r="R1163" s="15" t="s">
        <v>2049</v>
      </c>
      <c r="S1163" s="15" t="s">
        <v>2049</v>
      </c>
      <c r="T1163" s="15" t="s">
        <v>2049</v>
      </c>
      <c r="U1163" s="16">
        <v>0</v>
      </c>
      <c r="V1163" s="17">
        <v>0</v>
      </c>
      <c r="X1163">
        <v>1</v>
      </c>
      <c r="Y1163">
        <v>0</v>
      </c>
      <c r="Z1163" s="8">
        <v>0.16632027434272056</v>
      </c>
      <c r="AA1163" s="8">
        <v>0.869140625</v>
      </c>
      <c r="AB1163" s="9">
        <v>16.164112703905094</v>
      </c>
      <c r="AC1163">
        <v>13</v>
      </c>
      <c r="AD1163" s="8">
        <v>28.800374882849109</v>
      </c>
      <c r="AE1163" s="15" t="s">
        <v>2049</v>
      </c>
      <c r="AF1163" s="8">
        <v>66.926070038910495</v>
      </c>
      <c r="AG1163" s="8">
        <v>0.60138318099999999</v>
      </c>
      <c r="AH1163" s="8">
        <v>7.6923076923076996</v>
      </c>
      <c r="AI1163" s="8">
        <v>0.128986332574032</v>
      </c>
      <c r="AJ1163" s="8">
        <v>204.58333333333329</v>
      </c>
      <c r="AK1163" s="14">
        <v>23.6</v>
      </c>
      <c r="AL1163" s="8">
        <v>0</v>
      </c>
      <c r="AM1163" s="3" t="s">
        <v>2049</v>
      </c>
      <c r="AN1163">
        <v>0</v>
      </c>
      <c r="AO1163" s="3" t="s">
        <v>2049</v>
      </c>
      <c r="AP1163" s="3" t="s">
        <v>2049</v>
      </c>
      <c r="AQ1163" s="8">
        <v>0</v>
      </c>
      <c r="AR1163" s="8">
        <v>0</v>
      </c>
      <c r="AT1163" s="34">
        <v>6.6797214969538735E-2</v>
      </c>
      <c r="AU1163" s="34">
        <v>0.80184424175603897</v>
      </c>
      <c r="AV1163" s="7">
        <v>1</v>
      </c>
      <c r="AW1163" s="3" t="s">
        <v>2049</v>
      </c>
      <c r="AX1163" s="3" t="s">
        <v>2049</v>
      </c>
      <c r="AY1163" s="8">
        <v>3.786157807057398</v>
      </c>
      <c r="AZ1163">
        <v>17.100000000000001</v>
      </c>
      <c r="BA1163">
        <v>18</v>
      </c>
      <c r="BB1163" s="8">
        <v>0</v>
      </c>
      <c r="BC1163" s="3" t="s">
        <v>2110</v>
      </c>
      <c r="BD1163" s="8">
        <v>0.23183925811437403</v>
      </c>
      <c r="BE1163">
        <f>VLOOKUP(A1163,'dati SCL7_com'!A:C,3,FALSE)</f>
        <v>0.6</v>
      </c>
    </row>
    <row r="1164" spans="1:57" x14ac:dyDescent="0.3">
      <c r="A1164">
        <v>72016</v>
      </c>
      <c r="B1164" t="s">
        <v>644</v>
      </c>
      <c r="C1164">
        <v>14658</v>
      </c>
      <c r="D1164" t="s">
        <v>195</v>
      </c>
      <c r="E1164" t="str">
        <f>VLOOKUP(A1164,'0. dati base'!B:K,10,FALSE)</f>
        <v>PUGLIA</v>
      </c>
      <c r="F1164" s="15" t="s">
        <v>2049</v>
      </c>
      <c r="G1164" s="8">
        <v>0.1933433684562636</v>
      </c>
      <c r="H1164">
        <v>158</v>
      </c>
      <c r="I1164" s="8">
        <v>13.658023826208829</v>
      </c>
      <c r="J1164" s="8">
        <v>78.226976069615588</v>
      </c>
      <c r="K1164">
        <v>42.24</v>
      </c>
      <c r="L1164">
        <v>160</v>
      </c>
      <c r="M1164" s="8">
        <v>44.55939629990263</v>
      </c>
      <c r="N1164" s="8">
        <v>0.415699450213806</v>
      </c>
      <c r="O1164" s="8">
        <v>2.718387293830177</v>
      </c>
      <c r="P1164" s="8">
        <v>12.129840546697039</v>
      </c>
      <c r="Q1164" s="15" t="s">
        <v>2049</v>
      </c>
      <c r="R1164" s="15" t="s">
        <v>2049</v>
      </c>
      <c r="S1164" s="15" t="s">
        <v>2049</v>
      </c>
      <c r="T1164" s="15" t="s">
        <v>2049</v>
      </c>
      <c r="U1164" s="16">
        <v>0</v>
      </c>
      <c r="V1164" s="17">
        <v>0</v>
      </c>
      <c r="X1164">
        <v>0</v>
      </c>
      <c r="Y1164">
        <v>1.5</v>
      </c>
      <c r="Z1164" s="8">
        <v>0.16384022424667133</v>
      </c>
      <c r="AA1164" s="8">
        <v>24.771573604060915</v>
      </c>
      <c r="AB1164" s="9">
        <v>17.197020988490184</v>
      </c>
      <c r="AC1164">
        <v>8</v>
      </c>
      <c r="AD1164" s="8">
        <v>17.027801539777592</v>
      </c>
      <c r="AE1164" s="15" t="s">
        <v>2049</v>
      </c>
      <c r="AF1164" s="8">
        <v>53.628536285362848</v>
      </c>
      <c r="AG1164" s="8">
        <v>0.54577704999999999</v>
      </c>
      <c r="AH1164" s="8">
        <v>12.5</v>
      </c>
      <c r="AI1164" s="8">
        <v>0.64346537389163805</v>
      </c>
      <c r="AJ1164" s="8">
        <v>210</v>
      </c>
      <c r="AK1164" s="14">
        <v>26.6</v>
      </c>
      <c r="AL1164" s="8">
        <v>16.96658320785583</v>
      </c>
      <c r="AM1164" s="3" t="s">
        <v>2049</v>
      </c>
      <c r="AN1164">
        <v>1</v>
      </c>
      <c r="AO1164" s="3" t="s">
        <v>2049</v>
      </c>
      <c r="AP1164" s="3" t="s">
        <v>2049</v>
      </c>
      <c r="AQ1164" s="8">
        <v>6.3497415149471799</v>
      </c>
      <c r="AR1164" s="8">
        <v>0</v>
      </c>
      <c r="AT1164" s="34">
        <v>0.13697144922298518</v>
      </c>
      <c r="AU1164" s="34">
        <v>1.1597762314094693</v>
      </c>
      <c r="AV1164" s="7">
        <v>1</v>
      </c>
      <c r="AW1164" s="3" t="s">
        <v>2049</v>
      </c>
      <c r="AX1164" s="3" t="s">
        <v>2049</v>
      </c>
      <c r="AY1164" s="8">
        <v>3.6585365853658538</v>
      </c>
      <c r="AZ1164">
        <v>13.6</v>
      </c>
      <c r="BA1164">
        <v>8</v>
      </c>
      <c r="BB1164" s="8">
        <v>0</v>
      </c>
      <c r="BC1164" s="3" t="s">
        <v>2110</v>
      </c>
      <c r="BD1164" s="8">
        <v>8.955558043210568E-2</v>
      </c>
      <c r="BE1164">
        <f>VLOOKUP(A1164,'dati SCL7_com'!A:C,3,FALSE)</f>
        <v>0.6</v>
      </c>
    </row>
    <row r="1165" spans="1:57" x14ac:dyDescent="0.3">
      <c r="A1165">
        <v>72017</v>
      </c>
      <c r="B1165" t="s">
        <v>666</v>
      </c>
      <c r="C1165">
        <v>19675</v>
      </c>
      <c r="D1165" t="s">
        <v>249</v>
      </c>
      <c r="E1165" t="str">
        <f>VLOOKUP(A1165,'0. dati base'!B:K,10,FALSE)</f>
        <v>PUGLIA</v>
      </c>
      <c r="F1165" s="15" t="s">
        <v>2049</v>
      </c>
      <c r="G1165" s="8">
        <v>5.8218428540161959E-2</v>
      </c>
      <c r="H1165">
        <v>279</v>
      </c>
      <c r="I1165" s="8">
        <v>25.103412616339192</v>
      </c>
      <c r="J1165" s="8">
        <v>74.508510357566905</v>
      </c>
      <c r="K1165">
        <v>38.6</v>
      </c>
      <c r="L1165">
        <v>1765</v>
      </c>
      <c r="M1165" s="8">
        <v>29.875338079398141</v>
      </c>
      <c r="N1165" s="8">
        <v>0.58577486507324605</v>
      </c>
      <c r="O1165" s="8">
        <v>1.233616037008481</v>
      </c>
      <c r="P1165" s="8">
        <v>16.993464052287582</v>
      </c>
      <c r="Q1165" s="15" t="s">
        <v>2049</v>
      </c>
      <c r="R1165" s="15" t="s">
        <v>2049</v>
      </c>
      <c r="S1165" s="15" t="s">
        <v>2049</v>
      </c>
      <c r="T1165" s="15" t="s">
        <v>2049</v>
      </c>
      <c r="U1165" s="16">
        <v>0</v>
      </c>
      <c r="V1165" s="17">
        <v>0</v>
      </c>
      <c r="X1165">
        <v>1</v>
      </c>
      <c r="Y1165">
        <v>0</v>
      </c>
      <c r="Z1165" s="8">
        <v>0.15031023784901759</v>
      </c>
      <c r="AA1165" s="8">
        <v>32.291132752434649</v>
      </c>
      <c r="AB1165" s="9">
        <v>14.589316484778864</v>
      </c>
      <c r="AC1165">
        <v>18</v>
      </c>
      <c r="AD1165" s="8">
        <v>29.115927072583421</v>
      </c>
      <c r="AE1165" s="15" t="s">
        <v>2049</v>
      </c>
      <c r="AF1165" s="8">
        <v>40.782122905027933</v>
      </c>
      <c r="AG1165" s="8">
        <v>0.76238881800000002</v>
      </c>
      <c r="AH1165" s="8">
        <v>72.2222222222222</v>
      </c>
      <c r="AI1165" s="8">
        <v>0.356509924385633</v>
      </c>
      <c r="AJ1165" s="8">
        <v>426.26666666666671</v>
      </c>
      <c r="AK1165" s="14">
        <v>25.5</v>
      </c>
      <c r="AL1165" s="8">
        <v>5.5758261481826681</v>
      </c>
      <c r="AM1165" s="3" t="s">
        <v>2049</v>
      </c>
      <c r="AN1165">
        <v>1</v>
      </c>
      <c r="AO1165" s="3" t="s">
        <v>2049</v>
      </c>
      <c r="AP1165" s="3" t="s">
        <v>2049</v>
      </c>
      <c r="AQ1165" s="8">
        <v>1.60837569228435</v>
      </c>
      <c r="AR1165" s="8">
        <v>0</v>
      </c>
      <c r="AT1165" s="34">
        <v>0.18323888030224969</v>
      </c>
      <c r="AU1165" s="34">
        <v>0.96569250317662003</v>
      </c>
      <c r="AV1165" s="7">
        <v>3</v>
      </c>
      <c r="AW1165" s="3" t="s">
        <v>2049</v>
      </c>
      <c r="AX1165" s="3" t="s">
        <v>2049</v>
      </c>
      <c r="AY1165" s="8">
        <v>6.4895247828308644</v>
      </c>
      <c r="AZ1165">
        <v>9.4</v>
      </c>
      <c r="BA1165">
        <v>55</v>
      </c>
      <c r="BB1165" s="8">
        <v>0.20330368487928843</v>
      </c>
      <c r="BC1165" s="3" t="s">
        <v>2110</v>
      </c>
      <c r="BD1165" s="8">
        <v>0.86282538754021654</v>
      </c>
      <c r="BE1165">
        <f>VLOOKUP(A1165,'dati SCL7_com'!A:C,3,FALSE)</f>
        <v>1</v>
      </c>
    </row>
    <row r="1166" spans="1:57" x14ac:dyDescent="0.3">
      <c r="A1166">
        <v>72018</v>
      </c>
      <c r="B1166" t="s">
        <v>716</v>
      </c>
      <c r="C1166">
        <v>5754</v>
      </c>
      <c r="D1166" t="s">
        <v>2060</v>
      </c>
      <c r="E1166" t="str">
        <f>VLOOKUP(A1166,'0. dati base'!B:K,10,FALSE)</f>
        <v>PUGLIA</v>
      </c>
      <c r="F1166" s="15" t="s">
        <v>2049</v>
      </c>
      <c r="G1166" s="8">
        <v>0.17253897074524877</v>
      </c>
      <c r="H1166">
        <v>928</v>
      </c>
      <c r="I1166" s="8">
        <v>5.1356765616463305</v>
      </c>
      <c r="J1166" s="8">
        <v>80.942068218732999</v>
      </c>
      <c r="K1166">
        <v>35.14</v>
      </c>
      <c r="L1166">
        <v>0</v>
      </c>
      <c r="M1166" s="8">
        <v>0.64808025151332527</v>
      </c>
      <c r="N1166" s="8">
        <v>0.22929936305732501</v>
      </c>
      <c r="O1166" s="8">
        <v>2.335456475583864</v>
      </c>
      <c r="P1166" s="8">
        <v>15.145631067961171</v>
      </c>
      <c r="Q1166" s="15" t="s">
        <v>2049</v>
      </c>
      <c r="R1166" s="15" t="s">
        <v>2049</v>
      </c>
      <c r="S1166" s="15" t="s">
        <v>2049</v>
      </c>
      <c r="T1166" s="15" t="s">
        <v>2049</v>
      </c>
      <c r="U1166" s="16">
        <v>0</v>
      </c>
      <c r="V1166" s="17">
        <v>0</v>
      </c>
      <c r="X1166">
        <v>0</v>
      </c>
      <c r="Y1166">
        <v>0</v>
      </c>
      <c r="Z1166" s="8">
        <v>0.19322527772718995</v>
      </c>
      <c r="AA1166" s="8">
        <v>0.37109375</v>
      </c>
      <c r="AB1166" s="9">
        <v>16.224188790560472</v>
      </c>
      <c r="AC1166">
        <v>5</v>
      </c>
      <c r="AD1166" s="8">
        <v>8.228086710650329</v>
      </c>
      <c r="AE1166" s="15" t="s">
        <v>2049</v>
      </c>
      <c r="AF1166" s="8">
        <v>116.63585951940851</v>
      </c>
      <c r="AG1166" s="8">
        <v>0.521376434</v>
      </c>
      <c r="AH1166" s="8">
        <v>20</v>
      </c>
      <c r="AI1166" s="8">
        <v>0</v>
      </c>
      <c r="AJ1166" s="8">
        <v>304.66666666666669</v>
      </c>
      <c r="AK1166" s="14">
        <v>18.2</v>
      </c>
      <c r="AL1166" s="8">
        <v>0</v>
      </c>
      <c r="AM1166" s="3" t="s">
        <v>2049</v>
      </c>
      <c r="AN1166">
        <v>0</v>
      </c>
      <c r="AO1166" s="3" t="s">
        <v>2049</v>
      </c>
      <c r="AP1166" s="3" t="s">
        <v>2049</v>
      </c>
      <c r="AQ1166" s="8">
        <v>0</v>
      </c>
      <c r="AR1166" s="8">
        <v>0</v>
      </c>
      <c r="AT1166" s="34">
        <v>0.16343042071197411</v>
      </c>
      <c r="AU1166" s="34">
        <v>1.2165450121654502</v>
      </c>
      <c r="AV1166" s="7">
        <v>1</v>
      </c>
      <c r="AW1166" s="3" t="s">
        <v>2049</v>
      </c>
      <c r="AX1166" s="3" t="s">
        <v>2049</v>
      </c>
      <c r="AY1166" s="8">
        <v>3.2612427051150021</v>
      </c>
      <c r="AZ1166">
        <v>13.3</v>
      </c>
      <c r="BA1166">
        <v>0</v>
      </c>
      <c r="BB1166" s="8">
        <v>0</v>
      </c>
      <c r="BC1166" s="3" t="s">
        <v>2110</v>
      </c>
      <c r="BD1166" s="8">
        <v>0</v>
      </c>
      <c r="BE1166">
        <f>VLOOKUP(A1166,'dati SCL7_com'!A:C,3,FALSE)</f>
        <v>0.4</v>
      </c>
    </row>
    <row r="1167" spans="1:57" x14ac:dyDescent="0.3">
      <c r="A1167">
        <v>72019</v>
      </c>
      <c r="B1167" t="s">
        <v>791</v>
      </c>
      <c r="C1167">
        <v>26078</v>
      </c>
      <c r="D1167" t="s">
        <v>2094</v>
      </c>
      <c r="E1167" t="str">
        <f>VLOOKUP(A1167,'0. dati base'!B:K,10,FALSE)</f>
        <v>PUGLIA</v>
      </c>
      <c r="F1167" s="15" t="s">
        <v>2049</v>
      </c>
      <c r="G1167" s="8">
        <v>6.6968551368867105E-2</v>
      </c>
      <c r="H1167">
        <v>199</v>
      </c>
      <c r="I1167" s="8">
        <v>9.4070007397889643</v>
      </c>
      <c r="J1167" s="8">
        <v>73.010936089094002</v>
      </c>
      <c r="K1167">
        <v>40.78</v>
      </c>
      <c r="L1167">
        <v>692</v>
      </c>
      <c r="M1167" s="8">
        <v>3.9582473629991601</v>
      </c>
      <c r="N1167" s="8">
        <v>0.50797165633303798</v>
      </c>
      <c r="O1167" s="8">
        <v>1.0038382049010921</v>
      </c>
      <c r="P1167" s="8">
        <v>22.090385622055489</v>
      </c>
      <c r="Q1167" s="15" t="s">
        <v>2049</v>
      </c>
      <c r="R1167" s="15" t="s">
        <v>2049</v>
      </c>
      <c r="S1167" s="15" t="s">
        <v>2049</v>
      </c>
      <c r="T1167" s="15" t="s">
        <v>2049</v>
      </c>
      <c r="U1167" s="16">
        <v>0</v>
      </c>
      <c r="V1167" s="17">
        <v>0</v>
      </c>
      <c r="X1167">
        <v>1</v>
      </c>
      <c r="Y1167">
        <v>0.2</v>
      </c>
      <c r="Z1167" s="8">
        <v>0.15340886968033329</v>
      </c>
      <c r="AA1167" s="8">
        <v>3.232421875</v>
      </c>
      <c r="AB1167" s="9">
        <v>10.67947912227806</v>
      </c>
      <c r="AC1167">
        <v>22</v>
      </c>
      <c r="AD1167" s="8">
        <v>17.31015228426396</v>
      </c>
      <c r="AE1167" s="15" t="s">
        <v>2049</v>
      </c>
      <c r="AF1167" s="8">
        <v>33.374422187981509</v>
      </c>
      <c r="AG1167" s="8">
        <v>0.72858347999999995</v>
      </c>
      <c r="AH1167" s="8">
        <v>63.636363636363605</v>
      </c>
      <c r="AI1167" s="8">
        <v>0.51715492214304604</v>
      </c>
      <c r="AJ1167" s="8">
        <v>339.63157894736838</v>
      </c>
      <c r="AK1167" s="14">
        <v>24.2</v>
      </c>
      <c r="AL1167" s="8">
        <v>1.8327302957875551</v>
      </c>
      <c r="AM1167" s="3" t="s">
        <v>2049</v>
      </c>
      <c r="AN1167">
        <v>1</v>
      </c>
      <c r="AO1167" s="3" t="s">
        <v>2049</v>
      </c>
      <c r="AP1167" s="3" t="s">
        <v>2049</v>
      </c>
      <c r="AQ1167" s="8">
        <v>9.1431376994112107E-2</v>
      </c>
      <c r="AR1167" s="8">
        <v>0</v>
      </c>
      <c r="AT1167" s="34">
        <v>0.14529775463716238</v>
      </c>
      <c r="AU1167" s="34">
        <v>1.0737019710100466</v>
      </c>
      <c r="AV1167" s="7">
        <v>2</v>
      </c>
      <c r="AW1167" s="3" t="s">
        <v>2049</v>
      </c>
      <c r="AX1167" s="3" t="s">
        <v>2049</v>
      </c>
      <c r="AY1167" s="8">
        <v>5.2340019102196749</v>
      </c>
      <c r="AZ1167">
        <v>14.1</v>
      </c>
      <c r="BA1167">
        <v>223</v>
      </c>
      <c r="BB1167" s="8">
        <v>0.11503949689393358</v>
      </c>
      <c r="BC1167" s="3" t="s">
        <v>2110</v>
      </c>
      <c r="BD1167" s="8">
        <v>1.7786872343774593</v>
      </c>
      <c r="BE1167">
        <f>VLOOKUP(A1167,'dati SCL7_com'!A:C,3,FALSE)</f>
        <v>0.8</v>
      </c>
    </row>
    <row r="1168" spans="1:57" x14ac:dyDescent="0.3">
      <c r="A1168">
        <v>72020</v>
      </c>
      <c r="B1168" t="s">
        <v>794</v>
      </c>
      <c r="C1168">
        <v>48506</v>
      </c>
      <c r="D1168" t="s">
        <v>182</v>
      </c>
      <c r="E1168" t="str">
        <f>VLOOKUP(A1168,'0. dati base'!B:K,10,FALSE)</f>
        <v>PUGLIA</v>
      </c>
      <c r="F1168" s="15" t="s">
        <v>2049</v>
      </c>
      <c r="G1168" s="8">
        <v>6.895554913166263E-2</v>
      </c>
      <c r="H1168">
        <v>283</v>
      </c>
      <c r="I1168" s="8">
        <v>3.259693792644367</v>
      </c>
      <c r="J1168" s="8">
        <v>74.391374913053497</v>
      </c>
      <c r="K1168">
        <v>34.22</v>
      </c>
      <c r="L1168">
        <v>814</v>
      </c>
      <c r="M1168" s="8">
        <v>65.322043826716722</v>
      </c>
      <c r="N1168" s="8">
        <v>0.38140685754683601</v>
      </c>
      <c r="O1168" s="8">
        <v>0.63626723223754</v>
      </c>
      <c r="P1168" s="8">
        <v>19.539559959201519</v>
      </c>
      <c r="Q1168" s="15" t="s">
        <v>2049</v>
      </c>
      <c r="R1168" s="15" t="s">
        <v>2049</v>
      </c>
      <c r="S1168" s="15" t="s">
        <v>2049</v>
      </c>
      <c r="T1168" s="15" t="s">
        <v>2049</v>
      </c>
      <c r="U1168" s="16">
        <v>0</v>
      </c>
      <c r="V1168" s="17">
        <v>0</v>
      </c>
      <c r="X1168">
        <v>1</v>
      </c>
      <c r="Y1168">
        <v>9.4</v>
      </c>
      <c r="Z1168" s="8">
        <v>0.18334997503744382</v>
      </c>
      <c r="AA1168" s="8">
        <v>66.983894582723281</v>
      </c>
      <c r="AB1168" s="9">
        <v>17.085848513791856</v>
      </c>
      <c r="AC1168">
        <v>33</v>
      </c>
      <c r="AD1168" s="8">
        <v>18.276378488767872</v>
      </c>
      <c r="AE1168" s="15" t="s">
        <v>2049</v>
      </c>
      <c r="AF1168" s="8">
        <v>27.553444180522561</v>
      </c>
      <c r="AG1168" s="8">
        <v>0.65971220100000005</v>
      </c>
      <c r="AH1168" s="8">
        <v>45.454545454545496</v>
      </c>
      <c r="AI1168" s="8">
        <v>0.54122591378625395</v>
      </c>
      <c r="AJ1168" s="8">
        <v>215.1875</v>
      </c>
      <c r="AK1168" s="14">
        <v>27.4</v>
      </c>
      <c r="AL1168" s="8">
        <v>3.2260794670994661</v>
      </c>
      <c r="AM1168" s="3" t="s">
        <v>2049</v>
      </c>
      <c r="AN1168">
        <v>1</v>
      </c>
      <c r="AO1168" s="3" t="s">
        <v>2049</v>
      </c>
      <c r="AP1168" s="3" t="s">
        <v>2049</v>
      </c>
      <c r="AQ1168" s="8">
        <v>1.2149028077753801</v>
      </c>
      <c r="AR1168" s="8">
        <v>0</v>
      </c>
      <c r="AT1168" s="34">
        <v>0.12037538350478252</v>
      </c>
      <c r="AU1168" s="34">
        <v>0.84525625695790207</v>
      </c>
      <c r="AV1168" s="7">
        <v>2</v>
      </c>
      <c r="AW1168" s="3" t="s">
        <v>2049</v>
      </c>
      <c r="AX1168" s="3" t="s">
        <v>2049</v>
      </c>
      <c r="AY1168" s="8">
        <v>3.1928347811664208</v>
      </c>
      <c r="AZ1168">
        <v>13.7</v>
      </c>
      <c r="BA1168">
        <v>50</v>
      </c>
      <c r="BB1168" s="8">
        <v>0</v>
      </c>
      <c r="BC1168" s="3" t="s">
        <v>2110</v>
      </c>
      <c r="BD1168" s="8">
        <v>0.29781404491035801</v>
      </c>
      <c r="BE1168">
        <f>VLOOKUP(A1168,'dati SCL7_com'!A:C,3,FALSE)</f>
        <v>0.6</v>
      </c>
    </row>
    <row r="1169" spans="1:57" x14ac:dyDescent="0.3">
      <c r="A1169">
        <v>72021</v>
      </c>
      <c r="B1169" t="s">
        <v>951</v>
      </c>
      <c r="C1169">
        <v>27923</v>
      </c>
      <c r="D1169" t="s">
        <v>195</v>
      </c>
      <c r="E1169" t="str">
        <f>VLOOKUP(A1169,'0. dati base'!B:K,10,FALSE)</f>
        <v>PUGLIA</v>
      </c>
      <c r="F1169" s="15" t="s">
        <v>2049</v>
      </c>
      <c r="G1169" s="8">
        <v>8.461399385282951E-3</v>
      </c>
      <c r="H1169">
        <v>133</v>
      </c>
      <c r="I1169" s="8">
        <v>13.284807630248485</v>
      </c>
      <c r="J1169" s="8">
        <v>74.124823196605305</v>
      </c>
      <c r="K1169">
        <v>41.7</v>
      </c>
      <c r="L1169">
        <v>879</v>
      </c>
      <c r="M1169" s="8">
        <v>79.26852259159179</v>
      </c>
      <c r="N1169" s="8">
        <v>0.73745624270711796</v>
      </c>
      <c r="O1169" s="8">
        <v>0.83625048619214304</v>
      </c>
      <c r="P1169" s="8">
        <v>11.76576091830329</v>
      </c>
      <c r="Q1169" s="15" t="s">
        <v>2049</v>
      </c>
      <c r="R1169" s="15" t="s">
        <v>2049</v>
      </c>
      <c r="S1169" s="15" t="s">
        <v>2049</v>
      </c>
      <c r="T1169" s="15" t="s">
        <v>2049</v>
      </c>
      <c r="U1169" s="16">
        <v>1</v>
      </c>
      <c r="V1169" s="17">
        <v>1</v>
      </c>
      <c r="X1169">
        <v>1</v>
      </c>
      <c r="Y1169">
        <v>4</v>
      </c>
      <c r="Z1169" s="8">
        <v>0.14618666857900964</v>
      </c>
      <c r="AA1169" s="8">
        <v>85.074626865671647</v>
      </c>
      <c r="AB1169" s="9">
        <v>13.283110603305786</v>
      </c>
      <c r="AC1169">
        <v>24</v>
      </c>
      <c r="AD1169" s="8">
        <v>15.274466519499629</v>
      </c>
      <c r="AE1169" s="15" t="s">
        <v>2049</v>
      </c>
      <c r="AF1169" s="8">
        <v>32.373199749530372</v>
      </c>
      <c r="AG1169" s="8">
        <v>0.57300433299999998</v>
      </c>
      <c r="AH1169" s="8">
        <v>41.6666666666667</v>
      </c>
      <c r="AI1169" s="8">
        <v>0.59710312489963702</v>
      </c>
      <c r="AJ1169" s="8">
        <v>334.375</v>
      </c>
      <c r="AK1169" s="14">
        <v>27.4</v>
      </c>
      <c r="AL1169" s="8">
        <v>0</v>
      </c>
      <c r="AM1169" s="3" t="s">
        <v>2049</v>
      </c>
      <c r="AN1169">
        <v>1</v>
      </c>
      <c r="AO1169" s="3" t="s">
        <v>2049</v>
      </c>
      <c r="AP1169" s="3" t="s">
        <v>2049</v>
      </c>
      <c r="AQ1169" s="8">
        <v>0</v>
      </c>
      <c r="AR1169" s="8">
        <v>0</v>
      </c>
      <c r="AT1169" s="34">
        <v>0.12714997588812088</v>
      </c>
      <c r="AU1169" s="34">
        <v>1.1818214375246214</v>
      </c>
      <c r="AV1169" s="7">
        <v>2</v>
      </c>
      <c r="AW1169" s="3" t="s">
        <v>2049</v>
      </c>
      <c r="AX1169" s="3" t="s">
        <v>2049</v>
      </c>
      <c r="AY1169" s="8">
        <v>3.8080731150038081</v>
      </c>
      <c r="AZ1169">
        <v>12.6</v>
      </c>
      <c r="BA1169">
        <v>40</v>
      </c>
      <c r="BB1169" s="8">
        <v>7.1625541668158862E-2</v>
      </c>
      <c r="BC1169" s="3" t="s">
        <v>2110</v>
      </c>
      <c r="BD1169" s="8">
        <v>0.20307513780098638</v>
      </c>
      <c r="BE1169">
        <f>VLOOKUP(A1169,'dati SCL7_com'!A:C,3,FALSE)</f>
        <v>0.6</v>
      </c>
    </row>
    <row r="1170" spans="1:57" x14ac:dyDescent="0.3">
      <c r="A1170">
        <v>72022</v>
      </c>
      <c r="B1170" t="s">
        <v>956</v>
      </c>
      <c r="C1170">
        <v>20575</v>
      </c>
      <c r="D1170" t="s">
        <v>221</v>
      </c>
      <c r="E1170" t="str">
        <f>VLOOKUP(A1170,'0. dati base'!B:K,10,FALSE)</f>
        <v>PUGLIA</v>
      </c>
      <c r="F1170" s="15" t="s">
        <v>2049</v>
      </c>
      <c r="G1170" s="8">
        <v>6.5517241379310347E-3</v>
      </c>
      <c r="H1170">
        <v>461</v>
      </c>
      <c r="I1170" s="8">
        <v>4.2235599275681501</v>
      </c>
      <c r="J1170" s="8">
        <v>69.212105733622693</v>
      </c>
      <c r="K1170">
        <v>39.130000000000003</v>
      </c>
      <c r="L1170">
        <v>3363</v>
      </c>
      <c r="M1170" s="8">
        <v>12.012333518907113</v>
      </c>
      <c r="N1170" s="8">
        <v>0.55749318801089898</v>
      </c>
      <c r="O1170" s="8">
        <v>0</v>
      </c>
      <c r="P1170" s="8">
        <v>6.7182817182817187</v>
      </c>
      <c r="Q1170" s="15" t="s">
        <v>2049</v>
      </c>
      <c r="R1170" s="15" t="s">
        <v>2049</v>
      </c>
      <c r="S1170" s="15" t="s">
        <v>2049</v>
      </c>
      <c r="T1170" s="15" t="s">
        <v>2049</v>
      </c>
      <c r="U1170" s="16">
        <v>1</v>
      </c>
      <c r="V1170" s="17">
        <v>0</v>
      </c>
      <c r="X1170">
        <v>1</v>
      </c>
      <c r="Y1170">
        <v>0</v>
      </c>
      <c r="Z1170" s="8">
        <v>0.15063867273528117</v>
      </c>
      <c r="AA1170" s="8">
        <v>12.611856823266217</v>
      </c>
      <c r="AB1170" s="9">
        <v>8.4131341771948716</v>
      </c>
      <c r="AC1170">
        <v>17</v>
      </c>
      <c r="AD1170" s="8">
        <v>19.739766081871341</v>
      </c>
      <c r="AE1170" s="15" t="s">
        <v>2049</v>
      </c>
      <c r="AF1170" s="8">
        <v>64.342735497605105</v>
      </c>
      <c r="AG1170" s="8">
        <v>0.63183475099999997</v>
      </c>
      <c r="AH1170" s="8">
        <v>70.588235294117695</v>
      </c>
      <c r="AI1170" s="8">
        <v>0.46511627906976699</v>
      </c>
      <c r="AJ1170" s="8">
        <v>179.46153846153851</v>
      </c>
      <c r="AK1170" s="14">
        <v>24.4</v>
      </c>
      <c r="AL1170" s="8">
        <v>0</v>
      </c>
      <c r="AM1170" s="3" t="s">
        <v>2049</v>
      </c>
      <c r="AN1170">
        <v>0</v>
      </c>
      <c r="AO1170" s="3" t="s">
        <v>2049</v>
      </c>
      <c r="AP1170" s="3" t="s">
        <v>2049</v>
      </c>
      <c r="AQ1170" s="8">
        <v>0</v>
      </c>
      <c r="AR1170" s="8">
        <v>0</v>
      </c>
      <c r="AT1170" s="34">
        <v>0.12024699382515437</v>
      </c>
      <c r="AU1170" s="34">
        <v>0.92345078979343864</v>
      </c>
      <c r="AV1170" s="7">
        <v>1</v>
      </c>
      <c r="AW1170" s="3" t="s">
        <v>2049</v>
      </c>
      <c r="AX1170" s="3" t="s">
        <v>2049</v>
      </c>
      <c r="AY1170" s="8">
        <v>4.9819957579046026</v>
      </c>
      <c r="AZ1170">
        <v>12.7</v>
      </c>
      <c r="BA1170">
        <v>76</v>
      </c>
      <c r="BB1170" s="8">
        <v>0</v>
      </c>
      <c r="BC1170" s="3" t="s">
        <v>2110</v>
      </c>
      <c r="BD1170" s="8">
        <v>1.7316017316017316</v>
      </c>
      <c r="BE1170">
        <f>VLOOKUP(A1170,'dati SCL7_com'!A:C,3,FALSE)</f>
        <v>0.8</v>
      </c>
    </row>
    <row r="1171" spans="1:57" x14ac:dyDescent="0.3">
      <c r="A1171">
        <v>72023</v>
      </c>
      <c r="B1171" t="s">
        <v>972</v>
      </c>
      <c r="C1171">
        <v>43960</v>
      </c>
      <c r="D1171" t="s">
        <v>2064</v>
      </c>
      <c r="E1171" t="str">
        <f>VLOOKUP(A1171,'0. dati base'!B:K,10,FALSE)</f>
        <v>PUGLIA</v>
      </c>
      <c r="F1171" s="15" t="s">
        <v>2049</v>
      </c>
      <c r="G1171" s="8">
        <v>3.4634910091569007E-2</v>
      </c>
      <c r="H1171">
        <v>113</v>
      </c>
      <c r="I1171" s="8">
        <v>3.2191498142798181</v>
      </c>
      <c r="J1171" s="8">
        <v>71.28058338444761</v>
      </c>
      <c r="K1171">
        <v>31.440000000000005</v>
      </c>
      <c r="L1171">
        <v>126</v>
      </c>
      <c r="M1171" s="8">
        <v>5.0237352341312373</v>
      </c>
      <c r="N1171" s="8">
        <v>0.42983193277310899</v>
      </c>
      <c r="O1171" s="8">
        <v>2.2268907563025211</v>
      </c>
      <c r="P1171" s="8">
        <v>13.207081611251621</v>
      </c>
      <c r="Q1171" s="15" t="s">
        <v>2049</v>
      </c>
      <c r="R1171" s="15" t="s">
        <v>2049</v>
      </c>
      <c r="S1171" s="15" t="s">
        <v>2049</v>
      </c>
      <c r="T1171" s="15" t="s">
        <v>2049</v>
      </c>
      <c r="U1171" s="16">
        <v>0</v>
      </c>
      <c r="V1171" s="17">
        <v>0</v>
      </c>
      <c r="X1171">
        <v>0</v>
      </c>
      <c r="Y1171">
        <v>1.2</v>
      </c>
      <c r="Z1171" s="8">
        <v>0.20094465080020177</v>
      </c>
      <c r="AA1171" s="8">
        <v>4.9951171875</v>
      </c>
      <c r="AB1171" s="9">
        <v>21.745202424148019</v>
      </c>
      <c r="AC1171">
        <v>35</v>
      </c>
      <c r="AD1171" s="8">
        <v>21.805225924235511</v>
      </c>
      <c r="AE1171" s="15" t="s">
        <v>2049</v>
      </c>
      <c r="AF1171" s="8">
        <v>25.072353389185071</v>
      </c>
      <c r="AG1171" s="8">
        <v>0.705186533</v>
      </c>
      <c r="AH1171" s="8">
        <v>51.428571428571402</v>
      </c>
      <c r="AI1171" s="8">
        <v>0.47860555413106198</v>
      </c>
      <c r="AJ1171" s="8">
        <v>321.32258064516128</v>
      </c>
      <c r="AK1171" s="14">
        <v>23.6</v>
      </c>
      <c r="AL1171" s="8">
        <v>0</v>
      </c>
      <c r="AM1171" s="3" t="s">
        <v>2049</v>
      </c>
      <c r="AN1171">
        <v>0</v>
      </c>
      <c r="AO1171" s="3" t="s">
        <v>2049</v>
      </c>
      <c r="AP1171" s="3" t="s">
        <v>2049</v>
      </c>
      <c r="AQ1171" s="8">
        <v>0</v>
      </c>
      <c r="AR1171" s="8">
        <v>5.9612518628912072</v>
      </c>
      <c r="AT1171" s="34">
        <v>0.15581942421866249</v>
      </c>
      <c r="AU1171" s="34">
        <v>0.81892629663330296</v>
      </c>
      <c r="AV1171" s="7">
        <v>3</v>
      </c>
      <c r="AW1171" s="3" t="s">
        <v>2049</v>
      </c>
      <c r="AX1171" s="3" t="s">
        <v>2049</v>
      </c>
      <c r="AY1171" s="8">
        <v>3.4690524009494248</v>
      </c>
      <c r="AZ1171">
        <v>16.5</v>
      </c>
      <c r="BA1171">
        <v>134</v>
      </c>
      <c r="BB1171" s="8">
        <v>6.8243858052775247E-2</v>
      </c>
      <c r="BC1171" s="3" t="s">
        <v>2110</v>
      </c>
      <c r="BD1171" s="8">
        <v>0.35920293654955432</v>
      </c>
      <c r="BE1171">
        <f>VLOOKUP(A1171,'dati SCL7_com'!A:C,3,FALSE)</f>
        <v>0.6</v>
      </c>
    </row>
    <row r="1172" spans="1:57" x14ac:dyDescent="0.3">
      <c r="A1172">
        <v>72024</v>
      </c>
      <c r="B1172" t="s">
        <v>985</v>
      </c>
      <c r="C1172">
        <v>13016</v>
      </c>
      <c r="D1172" t="s">
        <v>2064</v>
      </c>
      <c r="E1172" t="str">
        <f>VLOOKUP(A1172,'0. dati base'!B:K,10,FALSE)</f>
        <v>PUGLIA</v>
      </c>
      <c r="F1172" s="15" t="s">
        <v>2049</v>
      </c>
      <c r="G1172" s="8">
        <v>4.094602204167002E-2</v>
      </c>
      <c r="H1172">
        <v>159</v>
      </c>
      <c r="I1172" s="8">
        <v>2.4884080370942816</v>
      </c>
      <c r="J1172" s="8">
        <v>74.7611971980471</v>
      </c>
      <c r="K1172">
        <v>34.29</v>
      </c>
      <c r="L1172">
        <v>0</v>
      </c>
      <c r="M1172" s="8">
        <v>1.6408335089849513</v>
      </c>
      <c r="N1172" s="8">
        <v>0.64131126670910199</v>
      </c>
      <c r="O1172" s="8">
        <v>1.750477402928071</v>
      </c>
      <c r="P1172" s="8">
        <v>12.919398380254529</v>
      </c>
      <c r="Q1172" s="15" t="s">
        <v>2049</v>
      </c>
      <c r="R1172" s="15" t="s">
        <v>2049</v>
      </c>
      <c r="S1172" s="15" t="s">
        <v>2049</v>
      </c>
      <c r="T1172" s="15" t="s">
        <v>2049</v>
      </c>
      <c r="U1172" s="16">
        <v>0</v>
      </c>
      <c r="V1172" s="17">
        <v>0</v>
      </c>
      <c r="X1172">
        <v>0</v>
      </c>
      <c r="Y1172">
        <v>0.8</v>
      </c>
      <c r="Z1172" s="8">
        <v>0.17751159196290572</v>
      </c>
      <c r="AA1172" s="8">
        <v>1.1474609375</v>
      </c>
      <c r="AB1172" s="9">
        <v>23.816254416961129</v>
      </c>
      <c r="AC1172">
        <v>10</v>
      </c>
      <c r="AD1172" s="8">
        <v>13.710056595559429</v>
      </c>
      <c r="AE1172" s="15" t="s">
        <v>2049</v>
      </c>
      <c r="AF1172" s="8">
        <v>67.96875</v>
      </c>
      <c r="AG1172" s="8">
        <v>0.69145666900000002</v>
      </c>
      <c r="AH1172" s="8">
        <v>50</v>
      </c>
      <c r="AI1172" s="8">
        <v>0.62031627079893303</v>
      </c>
      <c r="AJ1172" s="8">
        <v>183.33333333333329</v>
      </c>
      <c r="AK1172" s="14">
        <v>25.5</v>
      </c>
      <c r="AL1172" s="8">
        <v>0</v>
      </c>
      <c r="AM1172" s="3" t="s">
        <v>2049</v>
      </c>
      <c r="AN1172">
        <v>0</v>
      </c>
      <c r="AO1172" s="3" t="s">
        <v>2049</v>
      </c>
      <c r="AP1172" s="3" t="s">
        <v>2049</v>
      </c>
      <c r="AQ1172" s="8">
        <v>0</v>
      </c>
      <c r="AR1172" s="8">
        <v>0</v>
      </c>
      <c r="AT1172" s="34">
        <v>0.22481071636575423</v>
      </c>
      <c r="AU1172" s="34">
        <v>0.92194222495390288</v>
      </c>
      <c r="AV1172" s="7">
        <v>1</v>
      </c>
      <c r="AW1172" s="3" t="s">
        <v>2049</v>
      </c>
      <c r="AX1172" s="3" t="s">
        <v>2049</v>
      </c>
      <c r="AY1172" s="8">
        <v>3.085931318246558</v>
      </c>
      <c r="AZ1172">
        <v>16.5</v>
      </c>
      <c r="BA1172">
        <v>12</v>
      </c>
      <c r="BB1172" s="8">
        <v>0</v>
      </c>
      <c r="BC1172" s="3" t="s">
        <v>2110</v>
      </c>
      <c r="BD1172" s="8">
        <v>0.14901279026449771</v>
      </c>
      <c r="BE1172">
        <f>VLOOKUP(A1172,'dati SCL7_com'!A:C,3,FALSE)</f>
        <v>0.2</v>
      </c>
    </row>
    <row r="1173" spans="1:57" x14ac:dyDescent="0.3">
      <c r="A1173">
        <v>72025</v>
      </c>
      <c r="B1173" t="s">
        <v>1059</v>
      </c>
      <c r="C1173">
        <v>14265</v>
      </c>
      <c r="D1173" t="s">
        <v>249</v>
      </c>
      <c r="E1173" t="str">
        <f>VLOOKUP(A1173,'0. dati base'!B:K,10,FALSE)</f>
        <v>PUGLIA</v>
      </c>
      <c r="F1173" s="15" t="s">
        <v>2049</v>
      </c>
      <c r="G1173" s="8">
        <v>1.6728891441700172E-2</v>
      </c>
      <c r="H1173">
        <v>293</v>
      </c>
      <c r="I1173" s="8">
        <v>41.515429701292284</v>
      </c>
      <c r="J1173" s="8">
        <v>76.344086021505291</v>
      </c>
      <c r="K1173">
        <v>37.43</v>
      </c>
      <c r="L1173">
        <v>449</v>
      </c>
      <c r="M1173" s="8">
        <v>18.23515454800371</v>
      </c>
      <c r="N1173" s="8">
        <v>0.70382860543542902</v>
      </c>
      <c r="O1173" s="8">
        <v>1.5671493751239829</v>
      </c>
      <c r="P1173" s="8">
        <v>28.28327121245341</v>
      </c>
      <c r="Q1173" s="15" t="s">
        <v>2049</v>
      </c>
      <c r="R1173" s="15" t="s">
        <v>2049</v>
      </c>
      <c r="S1173" s="15" t="s">
        <v>2049</v>
      </c>
      <c r="T1173" s="15" t="s">
        <v>2049</v>
      </c>
      <c r="U1173" s="16">
        <v>0</v>
      </c>
      <c r="V1173" s="17">
        <v>0</v>
      </c>
      <c r="X1173">
        <v>1</v>
      </c>
      <c r="Y1173">
        <v>9.1</v>
      </c>
      <c r="Z1173" s="8">
        <v>0.14624673398771273</v>
      </c>
      <c r="AA1173" s="8">
        <v>23.255813953488371</v>
      </c>
      <c r="AB1173" s="9">
        <v>16.707616707616708</v>
      </c>
      <c r="AC1173">
        <v>16</v>
      </c>
      <c r="AD1173" s="8">
        <v>16.245774987928542</v>
      </c>
      <c r="AE1173" s="15" t="s">
        <v>2049</v>
      </c>
      <c r="AF1173" s="8">
        <v>54.076290201944651</v>
      </c>
      <c r="AG1173" s="8">
        <v>1.359564939</v>
      </c>
      <c r="AH1173" s="8">
        <v>50</v>
      </c>
      <c r="AI1173" s="8">
        <v>0.65474810521622795</v>
      </c>
      <c r="AJ1173" s="8">
        <v>226.6363636363636</v>
      </c>
      <c r="AK1173" s="14">
        <v>27.5</v>
      </c>
      <c r="AL1173" s="8">
        <v>0</v>
      </c>
      <c r="AM1173" s="3" t="s">
        <v>2049</v>
      </c>
      <c r="AN1173">
        <v>0</v>
      </c>
      <c r="AO1173" s="3" t="s">
        <v>2049</v>
      </c>
      <c r="AP1173" s="3" t="s">
        <v>2049</v>
      </c>
      <c r="AQ1173" s="8">
        <v>0</v>
      </c>
      <c r="AR1173" s="8">
        <v>0</v>
      </c>
      <c r="AT1173" s="34">
        <v>8.5802322825314054E-2</v>
      </c>
      <c r="AU1173" s="34">
        <v>1.0515247108307044</v>
      </c>
      <c r="AV1173" s="7">
        <v>1</v>
      </c>
      <c r="AW1173" s="3" t="s">
        <v>2049</v>
      </c>
      <c r="AX1173" s="3" t="s">
        <v>2049</v>
      </c>
      <c r="AY1173" s="8">
        <v>5.2869025800084586</v>
      </c>
      <c r="AZ1173">
        <v>10</v>
      </c>
      <c r="BA1173">
        <v>11</v>
      </c>
      <c r="BB1173" s="8">
        <v>0</v>
      </c>
      <c r="BC1173" s="3" t="s">
        <v>2110</v>
      </c>
      <c r="BD1173" s="8">
        <v>0.23089840470193115</v>
      </c>
      <c r="BE1173">
        <f>VLOOKUP(A1173,'dati SCL7_com'!A:C,3,FALSE)</f>
        <v>0.6</v>
      </c>
    </row>
    <row r="1174" spans="1:57" x14ac:dyDescent="0.3">
      <c r="A1174">
        <v>72027</v>
      </c>
      <c r="B1174" t="s">
        <v>1177</v>
      </c>
      <c r="C1174">
        <v>38569</v>
      </c>
      <c r="D1174" t="s">
        <v>2078</v>
      </c>
      <c r="E1174" t="str">
        <f>VLOOKUP(A1174,'0. dati base'!B:K,10,FALSE)</f>
        <v>PUGLIA</v>
      </c>
      <c r="F1174" s="15" t="s">
        <v>2049</v>
      </c>
      <c r="G1174" s="8">
        <v>4.3135075041689827E-2</v>
      </c>
      <c r="H1174">
        <v>1164</v>
      </c>
      <c r="I1174" s="8">
        <v>3.0587232228498347</v>
      </c>
      <c r="J1174" s="8">
        <v>70.741125798306797</v>
      </c>
      <c r="K1174">
        <v>34.92</v>
      </c>
      <c r="L1174">
        <v>1690</v>
      </c>
      <c r="M1174" s="8">
        <v>4.532405496955537</v>
      </c>
      <c r="N1174" s="8">
        <v>0.53096179183135706</v>
      </c>
      <c r="O1174" s="8">
        <v>3.491436100131752</v>
      </c>
      <c r="P1174" s="8">
        <v>12.92055604056141</v>
      </c>
      <c r="Q1174" s="15" t="s">
        <v>2049</v>
      </c>
      <c r="R1174" s="15" t="s">
        <v>2049</v>
      </c>
      <c r="S1174" s="15" t="s">
        <v>2049</v>
      </c>
      <c r="T1174" s="15" t="s">
        <v>2049</v>
      </c>
      <c r="U1174" s="16">
        <v>0</v>
      </c>
      <c r="V1174" s="17">
        <v>0</v>
      </c>
      <c r="X1174">
        <v>0</v>
      </c>
      <c r="Y1174">
        <v>0</v>
      </c>
      <c r="Z1174" s="8">
        <v>0.16516572524778855</v>
      </c>
      <c r="AA1174" s="8">
        <v>3.173828125</v>
      </c>
      <c r="AB1174" s="9">
        <v>15.273797893271457</v>
      </c>
      <c r="AC1174">
        <v>31</v>
      </c>
      <c r="AD1174" s="8">
        <v>26.775286336505889</v>
      </c>
      <c r="AE1174" s="15" t="s">
        <v>2049</v>
      </c>
      <c r="AF1174" s="8">
        <v>60.926193921852388</v>
      </c>
      <c r="AG1174" s="8">
        <v>1.221299463</v>
      </c>
      <c r="AH1174" s="8">
        <v>25.806451612903196</v>
      </c>
      <c r="AI1174" s="8">
        <v>0.39643330521749598</v>
      </c>
      <c r="AJ1174" s="8">
        <v>194.88461538461539</v>
      </c>
      <c r="AK1174" s="14">
        <v>20.399999999999999</v>
      </c>
      <c r="AL1174" s="8">
        <v>0</v>
      </c>
      <c r="AM1174" s="3" t="s">
        <v>2049</v>
      </c>
      <c r="AN1174">
        <v>1</v>
      </c>
      <c r="AO1174" s="3" t="s">
        <v>2049</v>
      </c>
      <c r="AP1174" s="3" t="s">
        <v>2049</v>
      </c>
      <c r="AQ1174" s="8">
        <v>0</v>
      </c>
      <c r="AR1174" s="8">
        <v>0</v>
      </c>
      <c r="AT1174" s="34">
        <v>4.8587260154783166E-2</v>
      </c>
      <c r="AU1174" s="34">
        <v>1.1148850112784878</v>
      </c>
      <c r="AV1174" s="7">
        <v>2</v>
      </c>
      <c r="AW1174" s="3" t="s">
        <v>2049</v>
      </c>
      <c r="AX1174" s="3" t="s">
        <v>2049</v>
      </c>
      <c r="AY1174" s="8">
        <v>2.8270031149386181</v>
      </c>
      <c r="AZ1174">
        <v>13.5</v>
      </c>
      <c r="BA1174">
        <v>36</v>
      </c>
      <c r="BB1174" s="8">
        <v>0</v>
      </c>
      <c r="BC1174" s="3" t="s">
        <v>2110</v>
      </c>
      <c r="BD1174" s="8">
        <v>1.1274663326025682</v>
      </c>
      <c r="BE1174">
        <f>VLOOKUP(A1174,'dati SCL7_com'!A:C,3,FALSE)</f>
        <v>0.6</v>
      </c>
    </row>
    <row r="1175" spans="1:57" x14ac:dyDescent="0.3">
      <c r="A1175">
        <v>72028</v>
      </c>
      <c r="B1175" t="s">
        <v>1181</v>
      </c>
      <c r="C1175">
        <v>25834</v>
      </c>
      <c r="D1175" t="s">
        <v>2094</v>
      </c>
      <c r="E1175" t="str">
        <f>VLOOKUP(A1175,'0. dati base'!B:K,10,FALSE)</f>
        <v>PUGLIA</v>
      </c>
      <c r="F1175" s="15" t="s">
        <v>2049</v>
      </c>
      <c r="G1175" s="8">
        <v>-1.3580770863073421E-2</v>
      </c>
      <c r="H1175">
        <v>501</v>
      </c>
      <c r="I1175" s="8">
        <v>2.8591543786912816</v>
      </c>
      <c r="J1175" s="8">
        <v>69.678654175481</v>
      </c>
      <c r="K1175">
        <v>36.9</v>
      </c>
      <c r="L1175">
        <v>288</v>
      </c>
      <c r="M1175" s="8">
        <v>3.8795752298562225</v>
      </c>
      <c r="N1175" s="8">
        <v>0.68626383596443497</v>
      </c>
      <c r="O1175" s="8">
        <v>1.4153511159499179</v>
      </c>
      <c r="P1175" s="8">
        <v>20.760697305863712</v>
      </c>
      <c r="Q1175" s="15" t="s">
        <v>2049</v>
      </c>
      <c r="R1175" s="15" t="s">
        <v>2049</v>
      </c>
      <c r="S1175" s="15" t="s">
        <v>2049</v>
      </c>
      <c r="T1175" s="15" t="s">
        <v>2049</v>
      </c>
      <c r="U1175" s="16">
        <v>1</v>
      </c>
      <c r="V1175" s="17">
        <v>0</v>
      </c>
      <c r="X1175">
        <v>1</v>
      </c>
      <c r="Y1175">
        <v>0</v>
      </c>
      <c r="Z1175" s="8">
        <v>0.15011538311104158</v>
      </c>
      <c r="AA1175" s="8">
        <v>2.6318359375</v>
      </c>
      <c r="AB1175" s="9">
        <v>16.464056235144302</v>
      </c>
      <c r="AC1175">
        <v>21</v>
      </c>
      <c r="AD1175" s="8">
        <v>24.225638353309019</v>
      </c>
      <c r="AE1175" s="15" t="s">
        <v>2049</v>
      </c>
      <c r="AF1175" s="8">
        <v>44.08403980833026</v>
      </c>
      <c r="AG1175" s="8">
        <v>0.76592627099999999</v>
      </c>
      <c r="AH1175" s="8">
        <v>23.8095238095238</v>
      </c>
      <c r="AI1175" s="8">
        <v>0.58963410699305197</v>
      </c>
      <c r="AJ1175" s="8">
        <v>168</v>
      </c>
      <c r="AK1175" s="14">
        <v>24.7</v>
      </c>
      <c r="AL1175" s="8">
        <v>0</v>
      </c>
      <c r="AM1175" s="3" t="s">
        <v>2049</v>
      </c>
      <c r="AN1175">
        <v>1</v>
      </c>
      <c r="AO1175" s="3" t="s">
        <v>2049</v>
      </c>
      <c r="AP1175" s="3" t="s">
        <v>2049</v>
      </c>
      <c r="AQ1175" s="8">
        <v>0</v>
      </c>
      <c r="AR1175" s="8">
        <v>0</v>
      </c>
      <c r="AT1175" s="34">
        <v>0.20027548209366391</v>
      </c>
      <c r="AU1175" s="34">
        <v>0.85159092668576286</v>
      </c>
      <c r="AV1175" s="7">
        <v>1</v>
      </c>
      <c r="AW1175" s="3" t="s">
        <v>2049</v>
      </c>
      <c r="AX1175" s="3" t="s">
        <v>2049</v>
      </c>
      <c r="AY1175" s="8">
        <v>3.6347832958002448</v>
      </c>
      <c r="AZ1175">
        <v>12.6</v>
      </c>
      <c r="BA1175">
        <v>53</v>
      </c>
      <c r="BB1175" s="8">
        <v>0</v>
      </c>
      <c r="BC1175" s="3" t="s">
        <v>2110</v>
      </c>
      <c r="BD1175" s="8">
        <v>1.051378694703432</v>
      </c>
      <c r="BE1175">
        <f>VLOOKUP(A1175,'dati SCL7_com'!A:C,3,FALSE)</f>
        <v>0.6</v>
      </c>
    </row>
    <row r="1176" spans="1:57" x14ac:dyDescent="0.3">
      <c r="A1176">
        <v>72029</v>
      </c>
      <c r="B1176" t="s">
        <v>1182</v>
      </c>
      <c r="C1176">
        <v>60058</v>
      </c>
      <c r="D1176" t="s">
        <v>221</v>
      </c>
      <c r="E1176" t="str">
        <f>VLOOKUP(A1176,'0. dati base'!B:K,10,FALSE)</f>
        <v>PUGLIA</v>
      </c>
      <c r="F1176" s="15" t="s">
        <v>2049</v>
      </c>
      <c r="G1176" s="8">
        <v>-3.378313561218943E-2</v>
      </c>
      <c r="H1176">
        <v>1024</v>
      </c>
      <c r="I1176" s="8">
        <v>1.4495391590687208</v>
      </c>
      <c r="J1176" s="8">
        <v>68.097014925373102</v>
      </c>
      <c r="K1176">
        <v>35.020000000000003</v>
      </c>
      <c r="L1176">
        <v>188</v>
      </c>
      <c r="M1176" s="8">
        <v>35.717242659129518</v>
      </c>
      <c r="N1176" s="8">
        <v>0.71662600209132099</v>
      </c>
      <c r="O1176" s="8">
        <v>0.41826420355524602</v>
      </c>
      <c r="P1176" s="8">
        <v>8.7171586117418105</v>
      </c>
      <c r="Q1176" s="15" t="s">
        <v>2049</v>
      </c>
      <c r="R1176" s="15" t="s">
        <v>2049</v>
      </c>
      <c r="S1176" s="15" t="s">
        <v>2049</v>
      </c>
      <c r="T1176" s="15" t="s">
        <v>2049</v>
      </c>
      <c r="U1176" s="16">
        <v>1</v>
      </c>
      <c r="V1176" s="17">
        <v>1</v>
      </c>
      <c r="X1176">
        <v>1</v>
      </c>
      <c r="Y1176">
        <v>0</v>
      </c>
      <c r="Z1176" s="8">
        <v>0.15135770191782635</v>
      </c>
      <c r="AA1176" s="8">
        <v>42.477628635346754</v>
      </c>
      <c r="AB1176" s="9">
        <v>16.8973086235148</v>
      </c>
      <c r="AC1176">
        <v>54</v>
      </c>
      <c r="AD1176" s="8">
        <v>31.644600415436759</v>
      </c>
      <c r="AE1176" s="15" t="s">
        <v>2049</v>
      </c>
      <c r="AF1176" s="8">
        <v>17.397490622170483</v>
      </c>
      <c r="AG1176" s="8">
        <v>1.8541409149999999</v>
      </c>
      <c r="AH1176" s="8">
        <v>27.7777777777778</v>
      </c>
      <c r="AI1176" s="8">
        <v>0.55092160679814295</v>
      </c>
      <c r="AJ1176" s="8">
        <v>313.8478260869565</v>
      </c>
      <c r="AK1176" s="14">
        <v>24.9</v>
      </c>
      <c r="AL1176" s="8">
        <v>6.3135029948469423</v>
      </c>
      <c r="AM1176" s="3" t="s">
        <v>2049</v>
      </c>
      <c r="AN1176">
        <v>0</v>
      </c>
      <c r="AO1176" s="3" t="s">
        <v>2049</v>
      </c>
      <c r="AP1176" s="3" t="s">
        <v>2049</v>
      </c>
      <c r="AQ1176" s="8">
        <v>0.61865647414812197</v>
      </c>
      <c r="AR1176" s="8">
        <v>0</v>
      </c>
      <c r="AT1176" s="34">
        <v>0.129525614130067</v>
      </c>
      <c r="AU1176" s="34">
        <v>0.98238369576076467</v>
      </c>
      <c r="AV1176" s="7">
        <v>1</v>
      </c>
      <c r="AW1176" s="3" t="s">
        <v>2049</v>
      </c>
      <c r="AX1176" s="3" t="s">
        <v>2049</v>
      </c>
      <c r="AY1176" s="8">
        <v>4.030965913882377</v>
      </c>
      <c r="AZ1176">
        <v>13.6</v>
      </c>
      <c r="BA1176">
        <v>137</v>
      </c>
      <c r="BB1176" s="8">
        <v>4.995171334376769E-2</v>
      </c>
      <c r="BC1176" s="3" t="s">
        <v>2110</v>
      </c>
      <c r="BD1176" s="8">
        <v>2.3956194387405887</v>
      </c>
      <c r="BE1176">
        <f>VLOOKUP(A1176,'dati SCL7_com'!A:C,3,FALSE)</f>
        <v>0.6</v>
      </c>
    </row>
    <row r="1177" spans="1:57" x14ac:dyDescent="0.3">
      <c r="A1177">
        <v>72030</v>
      </c>
      <c r="B1177" t="s">
        <v>1192</v>
      </c>
      <c r="C1177">
        <v>49246</v>
      </c>
      <c r="D1177" t="s">
        <v>223</v>
      </c>
      <c r="E1177" t="str">
        <f>VLOOKUP(A1177,'0. dati base'!B:K,10,FALSE)</f>
        <v>PUGLIA</v>
      </c>
      <c r="F1177" s="15" t="s">
        <v>2049</v>
      </c>
      <c r="G1177" s="8">
        <v>3.8986897319517003E-2</v>
      </c>
      <c r="H1177">
        <v>307</v>
      </c>
      <c r="I1177" s="8">
        <v>8.5948608048795556</v>
      </c>
      <c r="J1177" s="8">
        <v>71.07929515418499</v>
      </c>
      <c r="K1177">
        <v>36.53</v>
      </c>
      <c r="L1177">
        <v>5113</v>
      </c>
      <c r="M1177" s="8">
        <v>71.221221221221214</v>
      </c>
      <c r="N1177" s="8">
        <v>0.75408405038034698</v>
      </c>
      <c r="O1177" s="8">
        <v>1.5338570894126451</v>
      </c>
      <c r="P1177" s="8">
        <v>17.44115567229013</v>
      </c>
      <c r="Q1177" s="15" t="s">
        <v>2049</v>
      </c>
      <c r="R1177" s="15" t="s">
        <v>2049</v>
      </c>
      <c r="S1177" s="15" t="s">
        <v>2049</v>
      </c>
      <c r="T1177" s="15" t="s">
        <v>2049</v>
      </c>
      <c r="U1177" s="16">
        <v>1</v>
      </c>
      <c r="V1177" s="17">
        <v>0</v>
      </c>
      <c r="X1177">
        <v>1</v>
      </c>
      <c r="Y1177">
        <v>3.7</v>
      </c>
      <c r="Z1177" s="8">
        <v>0.15219765501040614</v>
      </c>
      <c r="AA1177" s="8">
        <v>77.278106508875737</v>
      </c>
      <c r="AB1177" s="9">
        <v>17.183511500554452</v>
      </c>
      <c r="AC1177">
        <v>40</v>
      </c>
      <c r="AD1177" s="8">
        <v>27.956404007581909</v>
      </c>
      <c r="AE1177" s="15" t="s">
        <v>2049</v>
      </c>
      <c r="AF1177" s="8">
        <v>22.758505111446286</v>
      </c>
      <c r="AG1177" s="8">
        <v>0.83779735499999997</v>
      </c>
      <c r="AH1177" s="8">
        <v>45</v>
      </c>
      <c r="AI1177" s="8">
        <v>0.63880844221884303</v>
      </c>
      <c r="AJ1177" s="8">
        <v>208.58823529411771</v>
      </c>
      <c r="AK1177" s="14">
        <v>23.3</v>
      </c>
      <c r="AL1177" s="8">
        <v>6.6856667639017484</v>
      </c>
      <c r="AM1177" s="3" t="s">
        <v>2049</v>
      </c>
      <c r="AN1177">
        <v>0</v>
      </c>
      <c r="AO1177" s="3" t="s">
        <v>2049</v>
      </c>
      <c r="AP1177" s="3" t="s">
        <v>2049</v>
      </c>
      <c r="AQ1177" s="8">
        <v>2.4242604518345501</v>
      </c>
      <c r="AR1177" s="8">
        <v>0</v>
      </c>
      <c r="AT1177" s="34">
        <v>0.22797676669893513</v>
      </c>
      <c r="AU1177" s="34">
        <v>1.0559233237217236</v>
      </c>
      <c r="AV1177" s="7">
        <v>2</v>
      </c>
      <c r="AW1177" s="3" t="s">
        <v>2049</v>
      </c>
      <c r="AX1177" s="3" t="s">
        <v>2049</v>
      </c>
      <c r="AY1177" s="8">
        <v>3.6458973413625011</v>
      </c>
      <c r="AZ1177">
        <v>11.8</v>
      </c>
      <c r="BA1177">
        <v>275</v>
      </c>
      <c r="BB1177" s="8">
        <v>6.0918653291637898E-2</v>
      </c>
      <c r="BC1177" s="3" t="s">
        <v>2110</v>
      </c>
      <c r="BD1177" s="8">
        <v>1.7804534392212119</v>
      </c>
      <c r="BE1177">
        <f>VLOOKUP(A1177,'dati SCL7_com'!A:C,3,FALSE)</f>
        <v>1</v>
      </c>
    </row>
    <row r="1178" spans="1:57" x14ac:dyDescent="0.3">
      <c r="A1178">
        <v>72031</v>
      </c>
      <c r="B1178" t="s">
        <v>1277</v>
      </c>
      <c r="C1178">
        <v>19367</v>
      </c>
      <c r="D1178" t="s">
        <v>249</v>
      </c>
      <c r="E1178" t="str">
        <f>VLOOKUP(A1178,'0. dati base'!B:K,10,FALSE)</f>
        <v>PUGLIA</v>
      </c>
      <c r="F1178" s="15" t="s">
        <v>2049</v>
      </c>
      <c r="G1178" s="8">
        <v>-1.426088734410141E-2</v>
      </c>
      <c r="H1178">
        <v>128</v>
      </c>
      <c r="I1178" s="8">
        <v>20.233341975628726</v>
      </c>
      <c r="J1178" s="8">
        <v>74.979160878021602</v>
      </c>
      <c r="K1178">
        <v>36.64</v>
      </c>
      <c r="L1178">
        <v>528</v>
      </c>
      <c r="M1178" s="8">
        <v>25.818385301706719</v>
      </c>
      <c r="N1178" s="8">
        <v>0.62382254633849898</v>
      </c>
      <c r="O1178" s="8">
        <v>0.698875721665147</v>
      </c>
      <c r="P1178" s="8">
        <v>15.25350902320252</v>
      </c>
      <c r="Q1178" s="15" t="s">
        <v>2049</v>
      </c>
      <c r="R1178" s="15" t="s">
        <v>2049</v>
      </c>
      <c r="S1178" s="15" t="s">
        <v>2049</v>
      </c>
      <c r="T1178" s="15" t="s">
        <v>2049</v>
      </c>
      <c r="U1178" s="16">
        <v>0</v>
      </c>
      <c r="V1178" s="17">
        <v>0</v>
      </c>
      <c r="X1178">
        <v>1</v>
      </c>
      <c r="Y1178">
        <v>7.3</v>
      </c>
      <c r="Z1178" s="8">
        <v>0.14617578428830696</v>
      </c>
      <c r="AA1178" s="8">
        <v>25.115325474115842</v>
      </c>
      <c r="AB1178" s="9">
        <v>10.461718293395675</v>
      </c>
      <c r="AC1178">
        <v>18</v>
      </c>
      <c r="AD1178" s="8">
        <v>18.8059595601277</v>
      </c>
      <c r="AE1178" s="15" t="s">
        <v>2049</v>
      </c>
      <c r="AF1178" s="8">
        <v>45.368916797488225</v>
      </c>
      <c r="AG1178" s="8">
        <v>1.2749681260000001</v>
      </c>
      <c r="AH1178" s="8">
        <v>38.8888888888889</v>
      </c>
      <c r="AI1178" s="8">
        <v>0.65097898668276299</v>
      </c>
      <c r="AJ1178" s="8">
        <v>205.57142857142861</v>
      </c>
      <c r="AK1178" s="14">
        <v>24.7</v>
      </c>
      <c r="AL1178" s="8">
        <v>1.62560775562682</v>
      </c>
      <c r="AM1178" s="3" t="s">
        <v>2049</v>
      </c>
      <c r="AN1178">
        <v>2</v>
      </c>
      <c r="AO1178" s="3" t="s">
        <v>2049</v>
      </c>
      <c r="AP1178" s="3" t="s">
        <v>2049</v>
      </c>
      <c r="AQ1178" s="8">
        <v>1.4414687808208799</v>
      </c>
      <c r="AR1178" s="8">
        <v>0</v>
      </c>
      <c r="AT1178" s="34">
        <v>7.4744661095636031E-2</v>
      </c>
      <c r="AU1178" s="34">
        <v>1.1875871327515877</v>
      </c>
      <c r="AV1178" s="7">
        <v>2</v>
      </c>
      <c r="AW1178" s="3" t="s">
        <v>2049</v>
      </c>
      <c r="AX1178" s="3" t="s">
        <v>2049</v>
      </c>
      <c r="AY1178" s="8">
        <v>3.6755053819900239</v>
      </c>
      <c r="AZ1178">
        <v>9.4</v>
      </c>
      <c r="BA1178">
        <v>27</v>
      </c>
      <c r="BB1178" s="8">
        <v>0</v>
      </c>
      <c r="BC1178" s="3" t="s">
        <v>2110</v>
      </c>
      <c r="BD1178" s="8">
        <v>0.18122021612188735</v>
      </c>
      <c r="BE1178">
        <f>VLOOKUP(A1178,'dati SCL7_com'!A:C,3,FALSE)</f>
        <v>0.6</v>
      </c>
    </row>
    <row r="1179" spans="1:57" x14ac:dyDescent="0.3">
      <c r="A1179">
        <v>72032</v>
      </c>
      <c r="B1179" t="s">
        <v>1280</v>
      </c>
      <c r="C1179">
        <v>26089</v>
      </c>
      <c r="D1179" t="s">
        <v>261</v>
      </c>
      <c r="E1179" t="str">
        <f>VLOOKUP(A1179,'0. dati base'!B:K,10,FALSE)</f>
        <v>PUGLIA</v>
      </c>
      <c r="F1179" s="15" t="s">
        <v>2049</v>
      </c>
      <c r="G1179" s="8">
        <v>8.5451321455712229E-2</v>
      </c>
      <c r="H1179">
        <v>630</v>
      </c>
      <c r="I1179" s="8">
        <v>6.6122131466355497E-2</v>
      </c>
      <c r="J1179" s="8">
        <v>74.177013327258194</v>
      </c>
      <c r="K1179">
        <v>35.950000000000003</v>
      </c>
      <c r="L1179">
        <v>1620</v>
      </c>
      <c r="M1179" s="8">
        <v>39.122850735110895</v>
      </c>
      <c r="N1179" s="8">
        <v>0.48637636872931</v>
      </c>
      <c r="O1179" s="8">
        <v>0.35650623885917998</v>
      </c>
      <c r="P1179" s="8">
        <v>8.0012751036021683</v>
      </c>
      <c r="Q1179" s="15" t="s">
        <v>2049</v>
      </c>
      <c r="R1179" s="15" t="s">
        <v>2049</v>
      </c>
      <c r="S1179" s="15" t="s">
        <v>2049</v>
      </c>
      <c r="T1179" s="15" t="s">
        <v>2049</v>
      </c>
      <c r="U1179" s="16">
        <v>0</v>
      </c>
      <c r="V1179" s="17">
        <v>0</v>
      </c>
      <c r="X1179">
        <v>0</v>
      </c>
      <c r="Y1179">
        <v>0</v>
      </c>
      <c r="Z1179" s="8">
        <v>0.18350836250486191</v>
      </c>
      <c r="AA1179" s="8">
        <v>35.782442748091604</v>
      </c>
      <c r="AB1179" s="9">
        <v>20.992161572152753</v>
      </c>
      <c r="AC1179">
        <v>16</v>
      </c>
      <c r="AD1179" s="8">
        <v>12.96248410343366</v>
      </c>
      <c r="AE1179" s="15" t="s">
        <v>2049</v>
      </c>
      <c r="AF1179" s="8">
        <v>103.92638036809817</v>
      </c>
      <c r="AG1179" s="8">
        <v>0.90035142700000004</v>
      </c>
      <c r="AH1179" s="8">
        <v>50</v>
      </c>
      <c r="AI1179" s="8">
        <v>0.45054531778864199</v>
      </c>
      <c r="AJ1179" s="8">
        <v>184.21428571428569</v>
      </c>
      <c r="AK1179" s="14">
        <v>19.5</v>
      </c>
      <c r="AL1179" s="8">
        <v>0</v>
      </c>
      <c r="AM1179" s="3" t="s">
        <v>2049</v>
      </c>
      <c r="AN1179">
        <v>1</v>
      </c>
      <c r="AO1179" s="3" t="s">
        <v>2049</v>
      </c>
      <c r="AP1179" s="3" t="s">
        <v>2049</v>
      </c>
      <c r="AQ1179" s="8">
        <v>0</v>
      </c>
      <c r="AR1179" s="8">
        <v>0</v>
      </c>
      <c r="AT1179" s="34">
        <v>0.10547722342733189</v>
      </c>
      <c r="AU1179" s="34">
        <v>0.72827628502433972</v>
      </c>
      <c r="AV1179" s="7">
        <v>1</v>
      </c>
      <c r="AW1179" s="3" t="s">
        <v>2049</v>
      </c>
      <c r="AX1179" s="3" t="s">
        <v>2049</v>
      </c>
      <c r="AY1179" s="8">
        <v>2.621381354000456</v>
      </c>
      <c r="AZ1179">
        <v>14.1</v>
      </c>
      <c r="BA1179">
        <v>11</v>
      </c>
      <c r="BB1179" s="8">
        <v>3.8330330790754728E-2</v>
      </c>
      <c r="BC1179" s="3" t="s">
        <v>2110</v>
      </c>
      <c r="BD1179" s="8">
        <v>0.29717682020802377</v>
      </c>
      <c r="BE1179">
        <f>VLOOKUP(A1179,'dati SCL7_com'!A:C,3,FALSE)</f>
        <v>0.8</v>
      </c>
    </row>
    <row r="1180" spans="1:57" x14ac:dyDescent="0.3">
      <c r="A1180">
        <v>72033</v>
      </c>
      <c r="B1180" t="s">
        <v>1334</v>
      </c>
      <c r="C1180">
        <v>21695</v>
      </c>
      <c r="D1180" t="s">
        <v>2078</v>
      </c>
      <c r="E1180" t="str">
        <f>VLOOKUP(A1180,'0. dati base'!B:K,10,FALSE)</f>
        <v>PUGLIA</v>
      </c>
      <c r="F1180" s="15" t="s">
        <v>2049</v>
      </c>
      <c r="G1180" s="8">
        <v>3.3713792441971993E-2</v>
      </c>
      <c r="H1180">
        <v>270</v>
      </c>
      <c r="I1180" s="8">
        <v>0.9788912085363024</v>
      </c>
      <c r="J1180" s="8">
        <v>74.723152201905691</v>
      </c>
      <c r="K1180">
        <v>35.54</v>
      </c>
      <c r="L1180">
        <v>0</v>
      </c>
      <c r="M1180" s="8">
        <v>2.725618318435107</v>
      </c>
      <c r="N1180" s="8">
        <v>0.62974775297187602</v>
      </c>
      <c r="O1180" s="8">
        <v>1.36271383009568</v>
      </c>
      <c r="P1180" s="8">
        <v>16.281373844121529</v>
      </c>
      <c r="Q1180" s="15" t="s">
        <v>2049</v>
      </c>
      <c r="R1180" s="15" t="s">
        <v>2049</v>
      </c>
      <c r="S1180" s="15" t="s">
        <v>2049</v>
      </c>
      <c r="T1180" s="15" t="s">
        <v>2049</v>
      </c>
      <c r="U1180" s="16">
        <v>0</v>
      </c>
      <c r="V1180" s="17">
        <v>0</v>
      </c>
      <c r="X1180">
        <v>1</v>
      </c>
      <c r="Y1180">
        <v>0.3</v>
      </c>
      <c r="Z1180" s="8">
        <v>0.18515425655300394</v>
      </c>
      <c r="AA1180" s="8">
        <v>1.6796875</v>
      </c>
      <c r="AB1180" s="9">
        <v>28.108599513765174</v>
      </c>
      <c r="AC1180">
        <v>16</v>
      </c>
      <c r="AD1180" s="8">
        <v>11.662991731395641</v>
      </c>
      <c r="AE1180" s="15" t="s">
        <v>2049</v>
      </c>
      <c r="AF1180" s="8">
        <v>77.107323813910639</v>
      </c>
      <c r="AG1180" s="8">
        <v>1.756587202</v>
      </c>
      <c r="AH1180" s="8">
        <v>50</v>
      </c>
      <c r="AI1180" s="8">
        <v>0.62635615614325302</v>
      </c>
      <c r="AJ1180" s="8">
        <v>242.16666666666671</v>
      </c>
      <c r="AK1180" s="14">
        <v>26.1</v>
      </c>
      <c r="AL1180" s="8">
        <v>0</v>
      </c>
      <c r="AM1180" s="3" t="s">
        <v>2049</v>
      </c>
      <c r="AN1180">
        <v>0</v>
      </c>
      <c r="AO1180" s="3" t="s">
        <v>2049</v>
      </c>
      <c r="AP1180" s="3" t="s">
        <v>2049</v>
      </c>
      <c r="AQ1180" s="8">
        <v>0</v>
      </c>
      <c r="AR1180" s="8">
        <v>0</v>
      </c>
      <c r="AT1180" s="34">
        <v>0.13363259668508287</v>
      </c>
      <c r="AU1180" s="34">
        <v>0.78359068909887064</v>
      </c>
      <c r="AV1180" s="7">
        <v>1</v>
      </c>
      <c r="AW1180" s="3" t="s">
        <v>2049</v>
      </c>
      <c r="AX1180" s="3" t="s">
        <v>2049</v>
      </c>
      <c r="AY1180" s="8">
        <v>2.6293548690017841</v>
      </c>
      <c r="AZ1180">
        <v>16</v>
      </c>
      <c r="BA1180">
        <v>17</v>
      </c>
      <c r="BB1180" s="8">
        <v>0</v>
      </c>
      <c r="BC1180" s="3" t="s">
        <v>2110</v>
      </c>
      <c r="BD1180" s="8">
        <v>0.21527162213498796</v>
      </c>
      <c r="BE1180">
        <f>VLOOKUP(A1180,'dati SCL7_com'!A:C,3,FALSE)</f>
        <v>0.4</v>
      </c>
    </row>
    <row r="1181" spans="1:57" x14ac:dyDescent="0.3">
      <c r="A1181">
        <v>72034</v>
      </c>
      <c r="B1181" t="s">
        <v>1418</v>
      </c>
      <c r="C1181">
        <v>1397</v>
      </c>
      <c r="D1181" t="s">
        <v>2064</v>
      </c>
      <c r="E1181" t="str">
        <f>VLOOKUP(A1181,'0. dati base'!B:K,10,FALSE)</f>
        <v>PUGLIA</v>
      </c>
      <c r="F1181" s="15" t="s">
        <v>2049</v>
      </c>
      <c r="G1181" s="8">
        <v>-6.5260382333553066E-2</v>
      </c>
      <c r="H1181">
        <v>32</v>
      </c>
      <c r="I1181" s="8">
        <v>3.5966149506346969</v>
      </c>
      <c r="J1181" s="8">
        <v>73.664825046040505</v>
      </c>
      <c r="K1181">
        <v>39.49</v>
      </c>
      <c r="L1181">
        <v>0</v>
      </c>
      <c r="M1181" s="8">
        <v>0.1920787552584157</v>
      </c>
      <c r="N1181" s="8">
        <v>0.53749999999999998</v>
      </c>
      <c r="O1181" s="8">
        <v>1.25</v>
      </c>
      <c r="P1181" s="8">
        <v>12.04013377926421</v>
      </c>
      <c r="Q1181" s="15" t="s">
        <v>2049</v>
      </c>
      <c r="R1181" s="15" t="s">
        <v>2049</v>
      </c>
      <c r="S1181" s="15" t="s">
        <v>2049</v>
      </c>
      <c r="T1181" s="15" t="s">
        <v>2049</v>
      </c>
      <c r="U1181" s="16">
        <v>0</v>
      </c>
      <c r="V1181" s="17">
        <v>0</v>
      </c>
      <c r="X1181">
        <v>0</v>
      </c>
      <c r="Y1181">
        <v>0</v>
      </c>
      <c r="Z1181" s="8">
        <v>0.20521861777150915</v>
      </c>
      <c r="AA1181" s="8">
        <v>0.23925781250000003</v>
      </c>
      <c r="AB1181" s="9">
        <v>28.313253012048197</v>
      </c>
      <c r="AC1181">
        <v>3</v>
      </c>
      <c r="AD1181" s="8">
        <v>41.649484536082483</v>
      </c>
      <c r="AE1181" s="15" t="s">
        <v>2049</v>
      </c>
      <c r="AF1181" s="8">
        <v>105.55555555555556</v>
      </c>
      <c r="AG1181" s="8">
        <v>2.93255132</v>
      </c>
      <c r="AH1181" s="8">
        <v>100</v>
      </c>
      <c r="AI1181" s="8">
        <v>0.89232673267326701</v>
      </c>
      <c r="AJ1181" s="8">
        <v>29.666666666666671</v>
      </c>
      <c r="AK1181" s="14">
        <v>29.8</v>
      </c>
      <c r="AL1181" s="8">
        <v>0</v>
      </c>
      <c r="AM1181" s="3" t="s">
        <v>2049</v>
      </c>
      <c r="AN1181">
        <v>0</v>
      </c>
      <c r="AO1181" s="3" t="s">
        <v>2049</v>
      </c>
      <c r="AP1181" s="3" t="s">
        <v>2049</v>
      </c>
      <c r="AQ1181" s="8">
        <v>0</v>
      </c>
      <c r="AR1181" s="8">
        <v>0</v>
      </c>
      <c r="AT1181" s="34">
        <v>0.26829268292682928</v>
      </c>
      <c r="AU1181" s="34">
        <v>4.2949176807444527</v>
      </c>
      <c r="AV1181" s="7">
        <v>1</v>
      </c>
      <c r="AW1181" s="3" t="s">
        <v>2049</v>
      </c>
      <c r="AX1181" s="3" t="s">
        <v>2049</v>
      </c>
      <c r="AY1181" s="8">
        <v>6.1141304347826093</v>
      </c>
      <c r="AZ1181">
        <v>17.5</v>
      </c>
      <c r="BA1181">
        <v>9</v>
      </c>
      <c r="BB1181" s="8">
        <v>0</v>
      </c>
      <c r="BC1181" s="3" t="s">
        <v>2110</v>
      </c>
      <c r="BD1181" s="8">
        <v>0.20891364902506965</v>
      </c>
      <c r="BE1181">
        <f>VLOOKUP(A1181,'dati SCL7_com'!A:C,3,FALSE)</f>
        <v>0.2</v>
      </c>
    </row>
    <row r="1182" spans="1:57" x14ac:dyDescent="0.3">
      <c r="A1182">
        <v>72035</v>
      </c>
      <c r="B1182" t="s">
        <v>1421</v>
      </c>
      <c r="C1182">
        <v>17991</v>
      </c>
      <c r="D1182" t="s">
        <v>223</v>
      </c>
      <c r="E1182" t="str">
        <f>VLOOKUP(A1182,'0. dati base'!B:K,10,FALSE)</f>
        <v>PUGLIA</v>
      </c>
      <c r="F1182" s="15" t="s">
        <v>2049</v>
      </c>
      <c r="G1182" s="8">
        <v>7.331826235718214E-2</v>
      </c>
      <c r="H1182">
        <v>278</v>
      </c>
      <c r="I1182" s="8">
        <v>21.69977799282746</v>
      </c>
      <c r="J1182" s="8">
        <v>72.538405267008002</v>
      </c>
      <c r="K1182">
        <v>34.46</v>
      </c>
      <c r="L1182">
        <v>1771</v>
      </c>
      <c r="M1182" s="8">
        <v>28.778778778778779</v>
      </c>
      <c r="N1182" s="8">
        <v>0.54382513661202203</v>
      </c>
      <c r="O1182" s="8">
        <v>0.74316939890710398</v>
      </c>
      <c r="P1182" s="8">
        <v>12.208319242475479</v>
      </c>
      <c r="Q1182" s="15" t="s">
        <v>2049</v>
      </c>
      <c r="R1182" s="15" t="s">
        <v>2049</v>
      </c>
      <c r="S1182" s="15" t="s">
        <v>2049</v>
      </c>
      <c r="T1182" s="15" t="s">
        <v>2049</v>
      </c>
      <c r="U1182" s="16">
        <v>1</v>
      </c>
      <c r="V1182" s="17">
        <v>0</v>
      </c>
      <c r="X1182">
        <v>1</v>
      </c>
      <c r="Y1182">
        <v>0</v>
      </c>
      <c r="Z1182" s="8">
        <v>0.15984516422838277</v>
      </c>
      <c r="AA1182" s="8">
        <v>22.721893491124259</v>
      </c>
      <c r="AB1182" s="9">
        <v>16.695855224751895</v>
      </c>
      <c r="AC1182">
        <v>13</v>
      </c>
      <c r="AD1182" s="8">
        <v>9.4301994301994299</v>
      </c>
      <c r="AE1182" s="15" t="s">
        <v>2049</v>
      </c>
      <c r="AF1182" s="8">
        <v>71.711711711711715</v>
      </c>
      <c r="AG1182" s="8">
        <v>1.5243902439999999</v>
      </c>
      <c r="AH1182" s="8">
        <v>53.846153846153797</v>
      </c>
      <c r="AI1182" s="8">
        <v>0.301283987915408</v>
      </c>
      <c r="AJ1182" s="8">
        <v>210.5454545454545</v>
      </c>
      <c r="AK1182" s="14">
        <v>28</v>
      </c>
      <c r="AL1182" s="8">
        <v>0</v>
      </c>
      <c r="AM1182" s="3" t="s">
        <v>2049</v>
      </c>
      <c r="AN1182">
        <v>0</v>
      </c>
      <c r="AO1182" s="3" t="s">
        <v>2049</v>
      </c>
      <c r="AP1182" s="3" t="s">
        <v>2049</v>
      </c>
      <c r="AQ1182" s="8">
        <v>0</v>
      </c>
      <c r="AR1182" s="8">
        <v>0</v>
      </c>
      <c r="AT1182" s="34">
        <v>0.11472110408280621</v>
      </c>
      <c r="AU1182" s="34">
        <v>0.94491690289589236</v>
      </c>
      <c r="AV1182" s="7">
        <v>1</v>
      </c>
      <c r="AW1182" s="3" t="s">
        <v>2049</v>
      </c>
      <c r="AX1182" s="3" t="s">
        <v>2049</v>
      </c>
      <c r="AY1182" s="8">
        <v>3.3472803347280329</v>
      </c>
      <c r="AZ1182">
        <v>11.1</v>
      </c>
      <c r="BA1182">
        <v>70</v>
      </c>
      <c r="BB1182" s="8">
        <v>5.5583347229170139E-2</v>
      </c>
      <c r="BC1182" s="3" t="s">
        <v>2110</v>
      </c>
      <c r="BD1182" s="8">
        <v>1.1378205128205128</v>
      </c>
      <c r="BE1182">
        <f>VLOOKUP(A1182,'dati SCL7_com'!A:C,3,FALSE)</f>
        <v>1</v>
      </c>
    </row>
    <row r="1183" spans="1:57" x14ac:dyDescent="0.3">
      <c r="A1183">
        <v>72036</v>
      </c>
      <c r="B1183" t="s">
        <v>1460</v>
      </c>
      <c r="C1183">
        <v>26863</v>
      </c>
      <c r="D1183" t="s">
        <v>249</v>
      </c>
      <c r="E1183" t="str">
        <f>VLOOKUP(A1183,'0. dati base'!B:K,10,FALSE)</f>
        <v>PUGLIA</v>
      </c>
      <c r="F1183" s="15" t="s">
        <v>2049</v>
      </c>
      <c r="G1183" s="8">
        <v>-3.8791879613855766E-2</v>
      </c>
      <c r="H1183">
        <v>270</v>
      </c>
      <c r="I1183" s="8">
        <v>9.9545840564191561</v>
      </c>
      <c r="J1183" s="8">
        <v>73.491242399491696</v>
      </c>
      <c r="K1183">
        <v>39.35</v>
      </c>
      <c r="L1183">
        <v>0</v>
      </c>
      <c r="M1183" s="8">
        <v>44.30627661889514</v>
      </c>
      <c r="N1183" s="8">
        <v>0.65368331922099898</v>
      </c>
      <c r="O1183" s="8">
        <v>1.21930567315834</v>
      </c>
      <c r="P1183" s="8">
        <v>15.14889943892965</v>
      </c>
      <c r="Q1183" s="15" t="s">
        <v>2049</v>
      </c>
      <c r="R1183" s="15" t="s">
        <v>2049</v>
      </c>
      <c r="S1183" s="15" t="s">
        <v>2049</v>
      </c>
      <c r="T1183" s="15" t="s">
        <v>2049</v>
      </c>
      <c r="U1183" s="16">
        <v>0</v>
      </c>
      <c r="V1183" s="17">
        <v>0</v>
      </c>
      <c r="X1183">
        <v>1</v>
      </c>
      <c r="Y1183">
        <v>4.5999999999999996</v>
      </c>
      <c r="Z1183" s="8">
        <v>0.14414946645497176</v>
      </c>
      <c r="AA1183" s="8">
        <v>42.593541773449509</v>
      </c>
      <c r="AB1183" s="9">
        <v>9.9674298869601969</v>
      </c>
      <c r="AC1183">
        <v>16</v>
      </c>
      <c r="AD1183" s="8">
        <v>28.46337090163934</v>
      </c>
      <c r="AE1183" s="15" t="s">
        <v>2049</v>
      </c>
      <c r="AF1183" s="8">
        <v>41.94132560666425</v>
      </c>
      <c r="AG1183" s="8">
        <v>1.0723860590000001</v>
      </c>
      <c r="AH1183" s="8">
        <v>50</v>
      </c>
      <c r="AI1183" s="8">
        <v>0.33699300762232198</v>
      </c>
      <c r="AJ1183" s="8">
        <v>343.84615384615392</v>
      </c>
      <c r="AK1183" s="14">
        <v>27.6</v>
      </c>
      <c r="AL1183" s="8">
        <v>9.279681532088869</v>
      </c>
      <c r="AM1183" s="3" t="s">
        <v>2049</v>
      </c>
      <c r="AN1183">
        <v>0</v>
      </c>
      <c r="AO1183" s="3" t="s">
        <v>2049</v>
      </c>
      <c r="AP1183" s="3" t="s">
        <v>2049</v>
      </c>
      <c r="AQ1183" s="8">
        <v>2.3215234049009901</v>
      </c>
      <c r="AR1183" s="8">
        <v>0</v>
      </c>
      <c r="AT1183" s="34">
        <v>0.10228264937008856</v>
      </c>
      <c r="AU1183" s="34">
        <v>0.93064810333916537</v>
      </c>
      <c r="AV1183" s="7">
        <v>1</v>
      </c>
      <c r="AW1183" s="3" t="s">
        <v>2049</v>
      </c>
      <c r="AX1183" s="3" t="s">
        <v>2049</v>
      </c>
      <c r="AY1183" s="8">
        <v>5.6015037593984962</v>
      </c>
      <c r="AZ1183">
        <v>8.5</v>
      </c>
      <c r="BA1183">
        <v>69</v>
      </c>
      <c r="BB1183" s="8">
        <v>3.7225924133566617E-2</v>
      </c>
      <c r="BC1183" s="3" t="s">
        <v>2110</v>
      </c>
      <c r="BD1183" s="8">
        <v>0.70642849934403062</v>
      </c>
      <c r="BE1183">
        <f>VLOOKUP(A1183,'dati SCL7_com'!A:C,3,FALSE)</f>
        <v>0.4</v>
      </c>
    </row>
    <row r="1184" spans="1:57" x14ac:dyDescent="0.3">
      <c r="A1184">
        <v>72037</v>
      </c>
      <c r="B1184" t="s">
        <v>1546</v>
      </c>
      <c r="C1184">
        <v>18644</v>
      </c>
      <c r="D1184" t="s">
        <v>261</v>
      </c>
      <c r="E1184" t="str">
        <f>VLOOKUP(A1184,'0. dati base'!B:K,10,FALSE)</f>
        <v>PUGLIA</v>
      </c>
      <c r="F1184" s="15" t="s">
        <v>2049</v>
      </c>
      <c r="G1184" s="8">
        <v>4.8920781365681419E-2</v>
      </c>
      <c r="H1184">
        <v>342</v>
      </c>
      <c r="I1184" s="8">
        <v>4.0395265501140187</v>
      </c>
      <c r="J1184" s="8">
        <v>70.082342177493089</v>
      </c>
      <c r="K1184">
        <v>34.840000000000003</v>
      </c>
      <c r="L1184">
        <v>0</v>
      </c>
      <c r="M1184" s="8">
        <v>30.629620400365482</v>
      </c>
      <c r="N1184" s="8">
        <v>0.64686856806821502</v>
      </c>
      <c r="O1184" s="8">
        <v>5.8218171126139371</v>
      </c>
      <c r="P1184" s="8">
        <v>12.76983459489767</v>
      </c>
      <c r="Q1184" s="15" t="s">
        <v>2049</v>
      </c>
      <c r="R1184" s="15" t="s">
        <v>2049</v>
      </c>
      <c r="S1184" s="15" t="s">
        <v>2049</v>
      </c>
      <c r="T1184" s="15" t="s">
        <v>2049</v>
      </c>
      <c r="U1184" s="16">
        <v>0</v>
      </c>
      <c r="V1184" s="17">
        <v>0</v>
      </c>
      <c r="X1184">
        <v>1</v>
      </c>
      <c r="Y1184">
        <v>0</v>
      </c>
      <c r="Z1184" s="8">
        <v>0.16733630144423933</v>
      </c>
      <c r="AA1184" s="8">
        <v>39.503816793893129</v>
      </c>
      <c r="AB1184" s="9">
        <v>21.142857142857142</v>
      </c>
      <c r="AC1184">
        <v>18</v>
      </c>
      <c r="AD1184" s="8">
        <v>25.20181700194679</v>
      </c>
      <c r="AE1184" s="15" t="s">
        <v>2049</v>
      </c>
      <c r="AF1184" s="8">
        <v>40.026246719160099</v>
      </c>
      <c r="AG1184" s="8">
        <v>3.5629453679999998</v>
      </c>
      <c r="AH1184" s="8">
        <v>55.5555555555556</v>
      </c>
      <c r="AI1184" s="8">
        <v>0.57619669893912895</v>
      </c>
      <c r="AJ1184" s="8">
        <v>389.75</v>
      </c>
      <c r="AK1184" s="14">
        <v>22.1</v>
      </c>
      <c r="AL1184" s="8">
        <v>0</v>
      </c>
      <c r="AM1184" s="3" t="s">
        <v>2049</v>
      </c>
      <c r="AN1184">
        <v>0</v>
      </c>
      <c r="AO1184" s="3" t="s">
        <v>2049</v>
      </c>
      <c r="AP1184" s="3" t="s">
        <v>2049</v>
      </c>
      <c r="AQ1184" s="8">
        <v>0</v>
      </c>
      <c r="AR1184" s="8">
        <v>0</v>
      </c>
      <c r="AT1184" s="34">
        <v>0.14934227495486202</v>
      </c>
      <c r="AU1184" s="34">
        <v>0.96545805621111358</v>
      </c>
      <c r="AV1184" s="7">
        <v>2</v>
      </c>
      <c r="AW1184" s="3" t="s">
        <v>2049</v>
      </c>
      <c r="AX1184" s="3" t="s">
        <v>2049</v>
      </c>
      <c r="AY1184" s="8">
        <v>2.6980358299158209</v>
      </c>
      <c r="AZ1184">
        <v>15.4</v>
      </c>
      <c r="BA1184">
        <v>43</v>
      </c>
      <c r="BB1184" s="8">
        <v>0.16090967603518558</v>
      </c>
      <c r="BC1184" s="3" t="s">
        <v>2110</v>
      </c>
      <c r="BD1184" s="8">
        <v>0.8630393996247655</v>
      </c>
      <c r="BE1184">
        <f>VLOOKUP(A1184,'dati SCL7_com'!A:C,3,FALSE)</f>
        <v>0.6</v>
      </c>
    </row>
    <row r="1185" spans="1:57" x14ac:dyDescent="0.3">
      <c r="A1185">
        <v>72038</v>
      </c>
      <c r="B1185" t="s">
        <v>1550</v>
      </c>
      <c r="C1185">
        <v>25574</v>
      </c>
      <c r="D1185" t="s">
        <v>182</v>
      </c>
      <c r="E1185" t="str">
        <f>VLOOKUP(A1185,'0. dati base'!B:K,10,FALSE)</f>
        <v>PUGLIA</v>
      </c>
      <c r="F1185" s="15" t="s">
        <v>2049</v>
      </c>
      <c r="G1185" s="8">
        <v>-3.0690338370692669E-3</v>
      </c>
      <c r="H1185">
        <v>114</v>
      </c>
      <c r="I1185" s="8">
        <v>6.7181045904450158</v>
      </c>
      <c r="J1185" s="8">
        <v>78.333677899524503</v>
      </c>
      <c r="K1185">
        <v>37.57</v>
      </c>
      <c r="L1185">
        <v>189</v>
      </c>
      <c r="M1185" s="8">
        <v>34.677956173283278</v>
      </c>
      <c r="N1185" s="8">
        <v>0.55159296243461697</v>
      </c>
      <c r="O1185" s="8">
        <v>1.783166904422254</v>
      </c>
      <c r="P1185" s="8">
        <v>23.369565217391301</v>
      </c>
      <c r="Q1185" s="15" t="s">
        <v>2049</v>
      </c>
      <c r="R1185" s="15" t="s">
        <v>2049</v>
      </c>
      <c r="S1185" s="15" t="s">
        <v>2049</v>
      </c>
      <c r="T1185" s="15" t="s">
        <v>2049</v>
      </c>
      <c r="U1185" s="16">
        <v>0</v>
      </c>
      <c r="V1185" s="17">
        <v>0</v>
      </c>
      <c r="X1185">
        <v>1</v>
      </c>
      <c r="Y1185">
        <v>1.5</v>
      </c>
      <c r="Z1185" s="8">
        <v>0.17465513210194061</v>
      </c>
      <c r="AA1185" s="8">
        <v>33.016105417276719</v>
      </c>
      <c r="AB1185" s="9">
        <v>14.699928336273816</v>
      </c>
      <c r="AC1185">
        <v>19</v>
      </c>
      <c r="AD1185" s="8">
        <v>13.106648817492189</v>
      </c>
      <c r="AE1185" s="15" t="s">
        <v>2049</v>
      </c>
      <c r="AF1185" s="8">
        <v>41.109298531810765</v>
      </c>
      <c r="AG1185" s="8">
        <v>2.0325203250000001</v>
      </c>
      <c r="AH1185" s="8">
        <v>47.368421052631597</v>
      </c>
      <c r="AI1185" s="8">
        <v>0.55209042625629901</v>
      </c>
      <c r="AJ1185" s="8">
        <v>488.57142857142861</v>
      </c>
      <c r="AK1185" s="14">
        <v>26.7</v>
      </c>
      <c r="AL1185" s="8">
        <v>0</v>
      </c>
      <c r="AM1185" s="3" t="s">
        <v>2049</v>
      </c>
      <c r="AN1185">
        <v>0</v>
      </c>
      <c r="AO1185" s="3" t="s">
        <v>2049</v>
      </c>
      <c r="AP1185" s="3" t="s">
        <v>2049</v>
      </c>
      <c r="AQ1185" s="8">
        <v>0</v>
      </c>
      <c r="AR1185" s="8">
        <v>0</v>
      </c>
      <c r="AT1185" s="34">
        <v>0.16599423631123919</v>
      </c>
      <c r="AU1185" s="34">
        <v>0.97755532963165725</v>
      </c>
      <c r="AV1185" s="7">
        <v>3</v>
      </c>
      <c r="AW1185" s="3" t="s">
        <v>2049</v>
      </c>
      <c r="AX1185" s="3" t="s">
        <v>2049</v>
      </c>
      <c r="AY1185" s="8">
        <v>4.3512658227848098</v>
      </c>
      <c r="AZ1185">
        <v>11.8</v>
      </c>
      <c r="BA1185">
        <v>91</v>
      </c>
      <c r="BB1185" s="8">
        <v>0.11730663955579886</v>
      </c>
      <c r="BC1185" s="3" t="s">
        <v>2110</v>
      </c>
      <c r="BD1185" s="8">
        <v>0.4236715193581827</v>
      </c>
      <c r="BE1185">
        <f>VLOOKUP(A1185,'dati SCL7_com'!A:C,3,FALSE)</f>
        <v>0.6</v>
      </c>
    </row>
    <row r="1186" spans="1:57" x14ac:dyDescent="0.3">
      <c r="A1186">
        <v>72039</v>
      </c>
      <c r="B1186" t="s">
        <v>1563</v>
      </c>
      <c r="C1186">
        <v>6631</v>
      </c>
      <c r="D1186" t="s">
        <v>195</v>
      </c>
      <c r="E1186" t="str">
        <f>VLOOKUP(A1186,'0. dati base'!B:K,10,FALSE)</f>
        <v>PUGLIA</v>
      </c>
      <c r="F1186" s="15" t="s">
        <v>2049</v>
      </c>
      <c r="G1186" s="8">
        <v>-3.5893754486719311E-2</v>
      </c>
      <c r="H1186">
        <v>196</v>
      </c>
      <c r="I1186" s="8">
        <v>2.0402084884586746</v>
      </c>
      <c r="J1186" s="8">
        <v>78.709917971662904</v>
      </c>
      <c r="K1186">
        <v>42.71</v>
      </c>
      <c r="L1186">
        <v>365</v>
      </c>
      <c r="M1186" s="8">
        <v>20.731477408408221</v>
      </c>
      <c r="N1186" s="8">
        <v>0.62728102189780999</v>
      </c>
      <c r="O1186" s="8">
        <v>2.098540145985401</v>
      </c>
      <c r="P1186" s="8">
        <v>20.23370233702337</v>
      </c>
      <c r="Q1186" s="15" t="s">
        <v>2049</v>
      </c>
      <c r="R1186" s="15" t="s">
        <v>2049</v>
      </c>
      <c r="S1186" s="15" t="s">
        <v>2049</v>
      </c>
      <c r="T1186" s="15" t="s">
        <v>2049</v>
      </c>
      <c r="U1186" s="16">
        <v>0</v>
      </c>
      <c r="V1186" s="17">
        <v>0</v>
      </c>
      <c r="X1186">
        <v>1</v>
      </c>
      <c r="Y1186">
        <v>0</v>
      </c>
      <c r="Z1186" s="8">
        <v>0.13000744601638123</v>
      </c>
      <c r="AA1186" s="8">
        <v>14.925373134328357</v>
      </c>
      <c r="AB1186" s="9">
        <v>10.943396226415095</v>
      </c>
      <c r="AC1186">
        <v>6</v>
      </c>
      <c r="AD1186" s="8">
        <v>24.016036655211909</v>
      </c>
      <c r="AE1186" s="15" t="s">
        <v>2049</v>
      </c>
      <c r="AF1186" s="8">
        <v>103.16027088036117</v>
      </c>
      <c r="AG1186" s="8">
        <v>3.7082818290000001</v>
      </c>
      <c r="AH1186" s="8">
        <v>50</v>
      </c>
      <c r="AI1186" s="8">
        <v>0.63741295430697298</v>
      </c>
      <c r="AJ1186" s="8">
        <v>71</v>
      </c>
      <c r="AK1186" s="14">
        <v>24.8</v>
      </c>
      <c r="AL1186" s="8">
        <v>0</v>
      </c>
      <c r="AM1186" s="3" t="s">
        <v>2049</v>
      </c>
      <c r="AN1186">
        <v>0</v>
      </c>
      <c r="AO1186" s="3" t="s">
        <v>2049</v>
      </c>
      <c r="AP1186" s="3" t="s">
        <v>2049</v>
      </c>
      <c r="AQ1186" s="8">
        <v>0</v>
      </c>
      <c r="AR1186" s="8">
        <v>0</v>
      </c>
      <c r="AT1186" s="34">
        <v>0.11136890951276102</v>
      </c>
      <c r="AU1186" s="34">
        <v>1.5080681646810434</v>
      </c>
      <c r="AV1186" s="7">
        <v>1</v>
      </c>
      <c r="AW1186" s="3" t="s">
        <v>2049</v>
      </c>
      <c r="AX1186" s="3" t="s">
        <v>2049</v>
      </c>
      <c r="AY1186" s="8">
        <v>3.156565656565657</v>
      </c>
      <c r="AZ1186">
        <v>13.3</v>
      </c>
      <c r="BA1186">
        <v>4</v>
      </c>
      <c r="BB1186" s="8">
        <v>0</v>
      </c>
      <c r="BC1186" s="3" t="s">
        <v>2110</v>
      </c>
      <c r="BD1186" s="8">
        <v>0.11802891708468574</v>
      </c>
      <c r="BE1186">
        <f>VLOOKUP(A1186,'dati SCL7_com'!A:C,3,FALSE)</f>
        <v>0.4</v>
      </c>
    </row>
    <row r="1187" spans="1:57" x14ac:dyDescent="0.3">
      <c r="A1187">
        <v>72040</v>
      </c>
      <c r="B1187" t="s">
        <v>1694</v>
      </c>
      <c r="C1187">
        <v>9943</v>
      </c>
      <c r="D1187" t="s">
        <v>2078</v>
      </c>
      <c r="E1187" t="str">
        <f>VLOOKUP(A1187,'0. dati base'!B:K,10,FALSE)</f>
        <v>PUGLIA</v>
      </c>
      <c r="F1187" s="15" t="s">
        <v>2049</v>
      </c>
      <c r="G1187" s="8">
        <v>3.67168321058811E-2</v>
      </c>
      <c r="H1187">
        <v>171</v>
      </c>
      <c r="I1187" s="8">
        <v>4.6535570884381752</v>
      </c>
      <c r="J1187" s="8">
        <v>74.864479315263893</v>
      </c>
      <c r="K1187">
        <v>36.950000000000003</v>
      </c>
      <c r="L1187">
        <v>229</v>
      </c>
      <c r="M1187" s="8">
        <v>1.1397068646631496</v>
      </c>
      <c r="N1187" s="8">
        <v>0.46966374269005901</v>
      </c>
      <c r="O1187" s="8">
        <v>4.6052631578947363</v>
      </c>
      <c r="P1187" s="8">
        <v>9.330794341675734</v>
      </c>
      <c r="Q1187" s="15" t="s">
        <v>2049</v>
      </c>
      <c r="R1187" s="15" t="s">
        <v>2049</v>
      </c>
      <c r="S1187" s="15" t="s">
        <v>2049</v>
      </c>
      <c r="T1187" s="15" t="s">
        <v>2049</v>
      </c>
      <c r="U1187" s="16">
        <v>0</v>
      </c>
      <c r="V1187" s="17">
        <v>0</v>
      </c>
      <c r="X1187">
        <v>0</v>
      </c>
      <c r="Y1187">
        <v>0</v>
      </c>
      <c r="Z1187" s="8">
        <v>0.16833110264593842</v>
      </c>
      <c r="AA1187" s="8">
        <v>0.91796875</v>
      </c>
      <c r="AB1187" s="9">
        <v>22.289156626506024</v>
      </c>
      <c r="AC1187">
        <v>4</v>
      </c>
      <c r="AD1187" s="8">
        <v>5.0605504587155963</v>
      </c>
      <c r="AE1187" s="15" t="s">
        <v>2049</v>
      </c>
      <c r="AF1187" s="8">
        <v>101.28055878928987</v>
      </c>
      <c r="AG1187" s="8">
        <v>0.50641458500000003</v>
      </c>
      <c r="AH1187" s="8">
        <v>50</v>
      </c>
      <c r="AI1187" s="8">
        <v>0.46555474981870898</v>
      </c>
      <c r="AJ1187" s="8">
        <v>175.75</v>
      </c>
      <c r="AK1187" s="14">
        <v>25.5</v>
      </c>
      <c r="AL1187" s="8">
        <v>0</v>
      </c>
      <c r="AM1187" s="3" t="s">
        <v>2049</v>
      </c>
      <c r="AN1187">
        <v>0</v>
      </c>
      <c r="AO1187" s="3" t="s">
        <v>2049</v>
      </c>
      <c r="AP1187" s="3" t="s">
        <v>2049</v>
      </c>
      <c r="AQ1187" s="8">
        <v>0</v>
      </c>
      <c r="AR1187" s="8">
        <v>0</v>
      </c>
      <c r="AT1187" s="34">
        <v>0.1141094834232845</v>
      </c>
      <c r="AU1187" s="34">
        <v>0.80458614100372117</v>
      </c>
      <c r="AV1187" s="7">
        <v>1</v>
      </c>
      <c r="AW1187" s="3" t="s">
        <v>2049</v>
      </c>
      <c r="AX1187" s="3" t="s">
        <v>2049</v>
      </c>
      <c r="AY1187" s="8">
        <v>3.6426186380653651</v>
      </c>
      <c r="AZ1187">
        <v>15.7</v>
      </c>
      <c r="BA1187">
        <v>8</v>
      </c>
      <c r="BB1187" s="8">
        <v>0</v>
      </c>
      <c r="BC1187" s="3" t="s">
        <v>2110</v>
      </c>
      <c r="BD1187" s="8">
        <v>0.14224751066856328</v>
      </c>
      <c r="BE1187">
        <f>VLOOKUP(A1187,'dati SCL7_com'!A:C,3,FALSE)</f>
        <v>0.6</v>
      </c>
    </row>
    <row r="1188" spans="1:57" x14ac:dyDescent="0.3">
      <c r="A1188">
        <v>72041</v>
      </c>
      <c r="B1188" t="s">
        <v>1757</v>
      </c>
      <c r="C1188">
        <v>26830</v>
      </c>
      <c r="D1188" t="s">
        <v>2064</v>
      </c>
      <c r="E1188" t="str">
        <f>VLOOKUP(A1188,'0. dati base'!B:K,10,FALSE)</f>
        <v>PUGLIA</v>
      </c>
      <c r="F1188" s="15" t="s">
        <v>2049</v>
      </c>
      <c r="G1188" s="8">
        <v>2.7639155470249518E-2</v>
      </c>
      <c r="H1188">
        <v>184</v>
      </c>
      <c r="I1188" s="8">
        <v>6.9032499066118787</v>
      </c>
      <c r="J1188" s="8">
        <v>74.250867416675405</v>
      </c>
      <c r="K1188">
        <v>34.07</v>
      </c>
      <c r="L1188">
        <v>332</v>
      </c>
      <c r="M1188" s="8">
        <v>3.867106438943003</v>
      </c>
      <c r="N1188" s="8">
        <v>0.47233314318311498</v>
      </c>
      <c r="O1188" s="8">
        <v>0.85567598402738199</v>
      </c>
      <c r="P1188" s="8">
        <v>27.093882294347139</v>
      </c>
      <c r="Q1188" s="15" t="s">
        <v>2049</v>
      </c>
      <c r="R1188" s="15" t="s">
        <v>2049</v>
      </c>
      <c r="S1188" s="15" t="s">
        <v>2049</v>
      </c>
      <c r="T1188" s="15" t="s">
        <v>2049</v>
      </c>
      <c r="U1188" s="16">
        <v>0</v>
      </c>
      <c r="V1188" s="17">
        <v>0</v>
      </c>
      <c r="X1188">
        <v>1</v>
      </c>
      <c r="Y1188">
        <v>0</v>
      </c>
      <c r="Z1188" s="8">
        <v>0.18072469181920059</v>
      </c>
      <c r="AA1188" s="8">
        <v>3.916015625</v>
      </c>
      <c r="AB1188" s="9">
        <v>13.414299104193553</v>
      </c>
      <c r="AC1188">
        <v>25</v>
      </c>
      <c r="AD1188" s="8">
        <v>19.493592393551051</v>
      </c>
      <c r="AE1188" s="15" t="s">
        <v>2049</v>
      </c>
      <c r="AF1188" s="8">
        <v>37.662713335261785</v>
      </c>
      <c r="AG1188" s="8">
        <v>1.358695652</v>
      </c>
      <c r="AH1188" s="8">
        <v>40</v>
      </c>
      <c r="AI1188" s="8">
        <v>0.507920687095748</v>
      </c>
      <c r="AJ1188" s="8">
        <v>379.44444444444451</v>
      </c>
      <c r="AK1188" s="14">
        <v>23</v>
      </c>
      <c r="AL1188" s="8">
        <v>0</v>
      </c>
      <c r="AM1188" s="3" t="s">
        <v>2049</v>
      </c>
      <c r="AN1188">
        <v>1</v>
      </c>
      <c r="AO1188" s="3" t="s">
        <v>2049</v>
      </c>
      <c r="AP1188" s="3" t="s">
        <v>2049</v>
      </c>
      <c r="AQ1188" s="8">
        <v>0</v>
      </c>
      <c r="AR1188" s="8">
        <v>0</v>
      </c>
      <c r="AT1188" s="34">
        <v>0.11248492159227985</v>
      </c>
      <c r="AU1188" s="34">
        <v>0.89452105851658592</v>
      </c>
      <c r="AV1188" s="7">
        <v>1</v>
      </c>
      <c r="AW1188" s="3" t="s">
        <v>2049</v>
      </c>
      <c r="AX1188" s="3" t="s">
        <v>2049</v>
      </c>
      <c r="AY1188" s="8">
        <v>3.5931767464730129</v>
      </c>
      <c r="AZ1188">
        <v>12.3</v>
      </c>
      <c r="BA1188">
        <v>14</v>
      </c>
      <c r="BB1188" s="8">
        <v>0</v>
      </c>
      <c r="BC1188" s="3" t="s">
        <v>2110</v>
      </c>
      <c r="BD1188" s="8">
        <v>9.7594980829557351E-2</v>
      </c>
      <c r="BE1188">
        <f>VLOOKUP(A1188,'dati SCL7_com'!A:C,3,FALSE)</f>
        <v>0.4</v>
      </c>
    </row>
    <row r="1189" spans="1:57" x14ac:dyDescent="0.3">
      <c r="A1189">
        <v>72043</v>
      </c>
      <c r="B1189" t="s">
        <v>1897</v>
      </c>
      <c r="C1189">
        <v>27107</v>
      </c>
      <c r="D1189" t="s">
        <v>221</v>
      </c>
      <c r="E1189" t="str">
        <f>VLOOKUP(A1189,'0. dati base'!B:K,10,FALSE)</f>
        <v>PUGLIA</v>
      </c>
      <c r="F1189" s="15" t="s">
        <v>2049</v>
      </c>
      <c r="G1189" s="8">
        <v>-1.9831468836263258E-2</v>
      </c>
      <c r="H1189">
        <v>389</v>
      </c>
      <c r="I1189" s="8">
        <v>4.3541095382791077</v>
      </c>
      <c r="J1189" s="8">
        <v>69.759595107549501</v>
      </c>
      <c r="K1189">
        <v>34.85</v>
      </c>
      <c r="L1189">
        <v>58</v>
      </c>
      <c r="M1189" s="8">
        <v>16.792999586027722</v>
      </c>
      <c r="N1189" s="8">
        <v>0.55781735934407695</v>
      </c>
      <c r="O1189" s="8">
        <v>2.148713599095279</v>
      </c>
      <c r="P1189" s="8">
        <v>14.93819005378881</v>
      </c>
      <c r="Q1189" s="15" t="s">
        <v>2049</v>
      </c>
      <c r="R1189" s="15" t="s">
        <v>2049</v>
      </c>
      <c r="S1189" s="15" t="s">
        <v>2049</v>
      </c>
      <c r="T1189" s="15" t="s">
        <v>2049</v>
      </c>
      <c r="U1189" s="16">
        <v>0</v>
      </c>
      <c r="V1189" s="17">
        <v>0</v>
      </c>
      <c r="X1189">
        <v>0</v>
      </c>
      <c r="Y1189">
        <v>0</v>
      </c>
      <c r="Z1189" s="8">
        <v>0.17831468168680056</v>
      </c>
      <c r="AA1189" s="8">
        <v>20.274049217002236</v>
      </c>
      <c r="AB1189" s="9">
        <v>17.822250969204735</v>
      </c>
      <c r="AC1189">
        <v>21</v>
      </c>
      <c r="AD1189" s="8">
        <v>26.22901080631754</v>
      </c>
      <c r="AE1189" s="15" t="s">
        <v>2049</v>
      </c>
      <c r="AF1189" s="8">
        <v>55.087601078167111</v>
      </c>
      <c r="AG1189" s="8">
        <v>1.2170385399999999</v>
      </c>
      <c r="AH1189" s="8">
        <v>57.142857142857096</v>
      </c>
      <c r="AI1189" s="8">
        <v>0.60714342307509495</v>
      </c>
      <c r="AJ1189" s="8">
        <v>253.58823529411771</v>
      </c>
      <c r="AK1189" s="14">
        <v>26.1</v>
      </c>
      <c r="AL1189" s="8">
        <v>0</v>
      </c>
      <c r="AM1189" s="3" t="s">
        <v>2049</v>
      </c>
      <c r="AN1189">
        <v>0</v>
      </c>
      <c r="AO1189" s="3" t="s">
        <v>2049</v>
      </c>
      <c r="AP1189" s="3" t="s">
        <v>2049</v>
      </c>
      <c r="AQ1189" s="8">
        <v>0.38589463238942301</v>
      </c>
      <c r="AR1189" s="8">
        <v>0</v>
      </c>
      <c r="AT1189" s="34">
        <v>0.15594891328702667</v>
      </c>
      <c r="AU1189" s="34">
        <v>1.106725200132807</v>
      </c>
      <c r="AV1189" s="7">
        <v>1</v>
      </c>
      <c r="AW1189" s="3" t="s">
        <v>2049</v>
      </c>
      <c r="AX1189" s="3" t="s">
        <v>2049</v>
      </c>
      <c r="AY1189" s="8">
        <v>3.0874530372354272</v>
      </c>
      <c r="AZ1189">
        <v>14</v>
      </c>
      <c r="BA1189">
        <v>55</v>
      </c>
      <c r="BB1189" s="8">
        <v>7.3781680008853795E-2</v>
      </c>
      <c r="BC1189" s="3" t="s">
        <v>2110</v>
      </c>
      <c r="BD1189" s="8">
        <v>0.83090379008746362</v>
      </c>
      <c r="BE1189">
        <f>VLOOKUP(A1189,'dati SCL7_com'!A:C,3,FALSE)</f>
        <v>0.4</v>
      </c>
    </row>
    <row r="1190" spans="1:57" x14ac:dyDescent="0.3">
      <c r="A1190">
        <v>72044</v>
      </c>
      <c r="B1190" t="s">
        <v>1917</v>
      </c>
      <c r="C1190">
        <v>8510</v>
      </c>
      <c r="D1190" t="s">
        <v>2064</v>
      </c>
      <c r="E1190" t="str">
        <f>VLOOKUP(A1190,'0. dati base'!B:K,10,FALSE)</f>
        <v>PUGLIA</v>
      </c>
      <c r="F1190" s="15" t="s">
        <v>2049</v>
      </c>
      <c r="G1190" s="8">
        <v>-4.0937640197397936E-2</v>
      </c>
      <c r="H1190">
        <v>113</v>
      </c>
      <c r="I1190" s="8">
        <v>2.1751841889837444</v>
      </c>
      <c r="J1190" s="8">
        <v>75.325884543761603</v>
      </c>
      <c r="K1190">
        <v>35.46</v>
      </c>
      <c r="L1190">
        <v>0</v>
      </c>
      <c r="M1190" s="8">
        <v>1.3267387283614525</v>
      </c>
      <c r="N1190" s="8">
        <v>0.68965517241379304</v>
      </c>
      <c r="O1190" s="8">
        <v>1.9704433497536951</v>
      </c>
      <c r="P1190" s="8">
        <v>28.232611174458381</v>
      </c>
      <c r="Q1190" s="15" t="s">
        <v>2049</v>
      </c>
      <c r="R1190" s="15" t="s">
        <v>2049</v>
      </c>
      <c r="S1190" s="15" t="s">
        <v>2049</v>
      </c>
      <c r="T1190" s="15" t="s">
        <v>2049</v>
      </c>
      <c r="U1190" s="16">
        <v>0</v>
      </c>
      <c r="V1190" s="17">
        <v>0</v>
      </c>
      <c r="X1190">
        <v>1</v>
      </c>
      <c r="Y1190">
        <v>0</v>
      </c>
      <c r="Z1190" s="8">
        <v>0.17284528125365453</v>
      </c>
      <c r="AA1190" s="8">
        <v>0.82519531249999989</v>
      </c>
      <c r="AB1190" s="9">
        <v>24.149286498353458</v>
      </c>
      <c r="AC1190">
        <v>7</v>
      </c>
      <c r="AD1190" s="8">
        <v>15.55561569688769</v>
      </c>
      <c r="AE1190" s="15" t="s">
        <v>2049</v>
      </c>
      <c r="AF1190" s="8">
        <v>83.079056865464622</v>
      </c>
      <c r="AG1190" s="8">
        <v>1.5835312749999999</v>
      </c>
      <c r="AH1190" s="8">
        <v>42.857142857142897</v>
      </c>
      <c r="AI1190" s="8">
        <v>0.67159086955008895</v>
      </c>
      <c r="AJ1190" s="8">
        <v>121.1666666666667</v>
      </c>
      <c r="AK1190" s="14">
        <v>26.8</v>
      </c>
      <c r="AL1190" s="8">
        <v>0</v>
      </c>
      <c r="AM1190" s="3" t="s">
        <v>2049</v>
      </c>
      <c r="AN1190">
        <v>0</v>
      </c>
      <c r="AO1190" s="3" t="s">
        <v>2049</v>
      </c>
      <c r="AP1190" s="3" t="s">
        <v>2049</v>
      </c>
      <c r="AQ1190" s="8">
        <v>0</v>
      </c>
      <c r="AR1190" s="8">
        <v>0</v>
      </c>
      <c r="AT1190" s="34">
        <v>0.22805247225025227</v>
      </c>
      <c r="AU1190" s="34">
        <v>1.0575793184488838</v>
      </c>
      <c r="AV1190" s="7">
        <v>1</v>
      </c>
      <c r="AW1190" s="3" t="s">
        <v>2049</v>
      </c>
      <c r="AX1190" s="3" t="s">
        <v>2049</v>
      </c>
      <c r="AY1190" s="8">
        <v>5.5920252856795516</v>
      </c>
      <c r="AZ1190">
        <v>19.399999999999999</v>
      </c>
      <c r="BA1190">
        <v>3</v>
      </c>
      <c r="BB1190" s="8">
        <v>0</v>
      </c>
      <c r="BC1190" s="3" t="s">
        <v>2110</v>
      </c>
      <c r="BD1190" s="8">
        <v>4.0187541862022773E-2</v>
      </c>
      <c r="BE1190">
        <f>VLOOKUP(A1190,'dati SCL7_com'!A:C,3,FALSE)</f>
        <v>0.4</v>
      </c>
    </row>
    <row r="1191" spans="1:57" x14ac:dyDescent="0.3">
      <c r="A1191">
        <v>72046</v>
      </c>
      <c r="B1191" t="s">
        <v>1953</v>
      </c>
      <c r="C1191">
        <v>27221</v>
      </c>
      <c r="D1191" t="s">
        <v>2060</v>
      </c>
      <c r="E1191" t="str">
        <f>VLOOKUP(A1191,'0. dati base'!B:K,10,FALSE)</f>
        <v>PUGLIA</v>
      </c>
      <c r="F1191" s="15" t="s">
        <v>2049</v>
      </c>
      <c r="G1191" s="8">
        <v>2.6413803587716632E-2</v>
      </c>
      <c r="H1191">
        <v>1343</v>
      </c>
      <c r="I1191" s="8">
        <v>0.72573777168882148</v>
      </c>
      <c r="J1191" s="8">
        <v>70.296618958722206</v>
      </c>
      <c r="K1191">
        <v>34.630000000000003</v>
      </c>
      <c r="L1191">
        <v>0</v>
      </c>
      <c r="M1191" s="8">
        <v>3.262666955625948</v>
      </c>
      <c r="N1191" s="8">
        <v>0.682339449541284</v>
      </c>
      <c r="O1191" s="8">
        <v>0.57339449541284404</v>
      </c>
      <c r="P1191" s="8">
        <v>12.55716114871044</v>
      </c>
      <c r="Q1191" s="15" t="s">
        <v>2049</v>
      </c>
      <c r="R1191" s="15" t="s">
        <v>2049</v>
      </c>
      <c r="S1191" s="15" t="s">
        <v>2049</v>
      </c>
      <c r="T1191" s="15" t="s">
        <v>2049</v>
      </c>
      <c r="U1191" s="16">
        <v>0</v>
      </c>
      <c r="V1191" s="17">
        <v>0</v>
      </c>
      <c r="X1191">
        <v>1</v>
      </c>
      <c r="Y1191">
        <v>0</v>
      </c>
      <c r="Z1191" s="8">
        <v>0.16499426074721368</v>
      </c>
      <c r="AA1191" s="8">
        <v>2.5341796875</v>
      </c>
      <c r="AB1191" s="9">
        <v>19.445367813462223</v>
      </c>
      <c r="AC1191">
        <v>20</v>
      </c>
      <c r="AD1191" s="8">
        <v>33.502019748653503</v>
      </c>
      <c r="AE1191" s="15" t="s">
        <v>2049</v>
      </c>
      <c r="AF1191" s="8">
        <v>48.47989539065054</v>
      </c>
      <c r="AG1191" s="8">
        <v>0.81900081899999999</v>
      </c>
      <c r="AH1191" s="8">
        <v>40</v>
      </c>
      <c r="AI1191" s="8">
        <v>0.408808654586864</v>
      </c>
      <c r="AJ1191" s="8">
        <v>386.125</v>
      </c>
      <c r="AK1191" s="14">
        <v>22.8</v>
      </c>
      <c r="AL1191" s="8">
        <v>0</v>
      </c>
      <c r="AM1191" s="3" t="s">
        <v>2049</v>
      </c>
      <c r="AN1191">
        <v>1</v>
      </c>
      <c r="AO1191" s="3" t="s">
        <v>2049</v>
      </c>
      <c r="AP1191" s="3" t="s">
        <v>2049</v>
      </c>
      <c r="AQ1191" s="8">
        <v>8.7673923145038996E-2</v>
      </c>
      <c r="AR1191" s="8">
        <v>0</v>
      </c>
      <c r="AT1191" s="34">
        <v>0.1523988711194732</v>
      </c>
      <c r="AU1191" s="34">
        <v>0.8816722383453951</v>
      </c>
      <c r="AV1191" s="7">
        <v>1</v>
      </c>
      <c r="AW1191" s="3" t="s">
        <v>2049</v>
      </c>
      <c r="AX1191" s="3" t="s">
        <v>2049</v>
      </c>
      <c r="AY1191" s="8">
        <v>2.6862925482980682</v>
      </c>
      <c r="AZ1191">
        <v>15.2</v>
      </c>
      <c r="BA1191">
        <v>2</v>
      </c>
      <c r="BB1191" s="8">
        <v>3.6736343264391465E-2</v>
      </c>
      <c r="BC1191" s="3" t="s">
        <v>2110</v>
      </c>
      <c r="BD1191" s="8">
        <v>0.15075376884422112</v>
      </c>
      <c r="BE1191">
        <f>VLOOKUP(A1191,'dati SCL7_com'!A:C,3,FALSE)</f>
        <v>0.4</v>
      </c>
    </row>
    <row r="1192" spans="1:57" x14ac:dyDescent="0.3">
      <c r="A1192">
        <v>72047</v>
      </c>
      <c r="B1192" t="s">
        <v>1963</v>
      </c>
      <c r="C1192">
        <v>13070</v>
      </c>
      <c r="D1192" t="s">
        <v>261</v>
      </c>
      <c r="E1192" t="str">
        <f>VLOOKUP(A1192,'0. dati base'!B:K,10,FALSE)</f>
        <v>PUGLIA</v>
      </c>
      <c r="F1192" s="15" t="s">
        <v>2049</v>
      </c>
      <c r="G1192" s="8">
        <v>0.12624790175810585</v>
      </c>
      <c r="H1192">
        <v>178</v>
      </c>
      <c r="I1192" s="8">
        <v>7.3344838406024477</v>
      </c>
      <c r="J1192" s="8">
        <v>78.999800757122898</v>
      </c>
      <c r="K1192">
        <v>43.49</v>
      </c>
      <c r="L1192">
        <v>320</v>
      </c>
      <c r="M1192" s="8">
        <v>30.24752886452363</v>
      </c>
      <c r="N1192" s="8">
        <v>0.54310145597411597</v>
      </c>
      <c r="O1192" s="8">
        <v>1.3404206147446269</v>
      </c>
      <c r="P1192" s="8">
        <v>31.139240506329109</v>
      </c>
      <c r="Q1192" s="15" t="s">
        <v>2049</v>
      </c>
      <c r="R1192" s="15" t="s">
        <v>2049</v>
      </c>
      <c r="S1192" s="15" t="s">
        <v>2049</v>
      </c>
      <c r="T1192" s="15" t="s">
        <v>2049</v>
      </c>
      <c r="U1192" s="16">
        <v>0</v>
      </c>
      <c r="V1192" s="17">
        <v>0</v>
      </c>
      <c r="X1192">
        <v>1</v>
      </c>
      <c r="Y1192">
        <v>0</v>
      </c>
      <c r="Z1192" s="8">
        <v>0.14661123313460936</v>
      </c>
      <c r="AA1192" s="8">
        <v>24.71374045801527</v>
      </c>
      <c r="AB1192" s="9">
        <v>14.625550660792952</v>
      </c>
      <c r="AC1192">
        <v>10</v>
      </c>
      <c r="AD1192" s="8">
        <v>19.29695024077046</v>
      </c>
      <c r="AE1192" s="15" t="s">
        <v>2049</v>
      </c>
      <c r="AF1192" s="8">
        <v>61.230769230769234</v>
      </c>
      <c r="AG1192" s="8">
        <v>1.3897161010000001</v>
      </c>
      <c r="AH1192" s="8">
        <v>70</v>
      </c>
      <c r="AI1192" s="8">
        <v>8.3180835135584996E-2</v>
      </c>
      <c r="AJ1192" s="8">
        <v>135.6</v>
      </c>
      <c r="AK1192" s="14">
        <v>27.1</v>
      </c>
      <c r="AL1192" s="8">
        <v>0</v>
      </c>
      <c r="AM1192" s="3" t="s">
        <v>2049</v>
      </c>
      <c r="AN1192">
        <v>1</v>
      </c>
      <c r="AO1192" s="3" t="s">
        <v>2049</v>
      </c>
      <c r="AP1192" s="3" t="s">
        <v>2049</v>
      </c>
      <c r="AQ1192" s="8">
        <v>0</v>
      </c>
      <c r="AR1192" s="8">
        <v>0</v>
      </c>
      <c r="AT1192" s="34">
        <v>0.14733698357391736</v>
      </c>
      <c r="AU1192" s="34">
        <v>1.3006885998469777</v>
      </c>
      <c r="AV1192" s="7">
        <v>1</v>
      </c>
      <c r="AW1192" s="3" t="s">
        <v>2049</v>
      </c>
      <c r="AX1192" s="3" t="s">
        <v>2049</v>
      </c>
      <c r="AY1192" s="8">
        <v>2.7611596870685688</v>
      </c>
      <c r="AZ1192">
        <v>12</v>
      </c>
      <c r="BA1192">
        <v>15</v>
      </c>
      <c r="BB1192" s="8">
        <v>7.6511094108645747E-2</v>
      </c>
      <c r="BC1192" s="3" t="s">
        <v>2110</v>
      </c>
      <c r="BD1192" s="8">
        <v>0.22643645626945941</v>
      </c>
      <c r="BE1192">
        <f>VLOOKUP(A1192,'dati SCL7_com'!A:C,3,FALSE)</f>
        <v>0.4</v>
      </c>
    </row>
    <row r="1193" spans="1:57" x14ac:dyDescent="0.3">
      <c r="A1193">
        <v>72048</v>
      </c>
      <c r="B1193" t="s">
        <v>1976</v>
      </c>
      <c r="C1193">
        <v>17999</v>
      </c>
      <c r="D1193" t="s">
        <v>2060</v>
      </c>
      <c r="E1193" t="str">
        <f>VLOOKUP(A1193,'0. dati base'!B:K,10,FALSE)</f>
        <v>PUGLIA</v>
      </c>
      <c r="F1193" s="15" t="s">
        <v>2049</v>
      </c>
      <c r="G1193" s="8">
        <v>4.2705663015614077E-2</v>
      </c>
      <c r="H1193">
        <v>1120</v>
      </c>
      <c r="I1193" s="8">
        <v>10.035201430407332</v>
      </c>
      <c r="J1193" s="8">
        <v>71</v>
      </c>
      <c r="K1193">
        <v>36.840000000000003</v>
      </c>
      <c r="L1193">
        <v>1334</v>
      </c>
      <c r="M1193" s="8">
        <v>2.2111322552777124</v>
      </c>
      <c r="N1193" s="8">
        <v>0.54340962904498802</v>
      </c>
      <c r="O1193" s="8">
        <v>1.420678768745067</v>
      </c>
      <c r="P1193" s="8">
        <v>11.39835487661575</v>
      </c>
      <c r="Q1193" s="15" t="s">
        <v>2049</v>
      </c>
      <c r="R1193" s="15" t="s">
        <v>2049</v>
      </c>
      <c r="S1193" s="15" t="s">
        <v>2049</v>
      </c>
      <c r="T1193" s="15" t="s">
        <v>2049</v>
      </c>
      <c r="U1193" s="16">
        <v>0</v>
      </c>
      <c r="V1193" s="17">
        <v>0</v>
      </c>
      <c r="X1193">
        <v>0</v>
      </c>
      <c r="Y1193">
        <v>0</v>
      </c>
      <c r="Z1193" s="8">
        <v>0.16404984075543388</v>
      </c>
      <c r="AA1193" s="8">
        <v>2.4951171875</v>
      </c>
      <c r="AB1193" s="9">
        <v>10.910118711136235</v>
      </c>
      <c r="AC1193">
        <v>13</v>
      </c>
      <c r="AD1193" s="8">
        <v>9.3620572207084471</v>
      </c>
      <c r="AE1193" s="15" t="s">
        <v>2049</v>
      </c>
      <c r="AF1193" s="8">
        <v>113.26241134751773</v>
      </c>
      <c r="AG1193" s="8">
        <v>1.14416476</v>
      </c>
      <c r="AH1193" s="8">
        <v>23.076923076923102</v>
      </c>
      <c r="AI1193" s="8">
        <v>0.78255175173718505</v>
      </c>
      <c r="AJ1193" s="8">
        <v>222.4</v>
      </c>
      <c r="AK1193" s="14">
        <v>21.8</v>
      </c>
      <c r="AL1193" s="8">
        <v>0</v>
      </c>
      <c r="AM1193" s="3" t="s">
        <v>2049</v>
      </c>
      <c r="AN1193">
        <v>0</v>
      </c>
      <c r="AO1193" s="3" t="s">
        <v>2049</v>
      </c>
      <c r="AP1193" s="3" t="s">
        <v>2049</v>
      </c>
      <c r="AQ1193" s="8">
        <v>0</v>
      </c>
      <c r="AR1193" s="8">
        <v>0</v>
      </c>
      <c r="AT1193" s="34">
        <v>0.164256581386726</v>
      </c>
      <c r="AU1193" s="34">
        <v>0.94449691649536094</v>
      </c>
      <c r="AV1193" s="7">
        <v>2</v>
      </c>
      <c r="AW1193" s="3" t="s">
        <v>2049</v>
      </c>
      <c r="AX1193" s="3" t="s">
        <v>2049</v>
      </c>
      <c r="AY1193" s="8">
        <v>3.085900241261291</v>
      </c>
      <c r="AZ1193">
        <v>13.7</v>
      </c>
      <c r="BA1193">
        <v>7</v>
      </c>
      <c r="BB1193" s="8">
        <v>0.11111728429357187</v>
      </c>
      <c r="BC1193" s="3" t="s">
        <v>2110</v>
      </c>
      <c r="BD1193" s="8">
        <v>0.5689001264222503</v>
      </c>
      <c r="BE1193">
        <f>VLOOKUP(A1193,'dati SCL7_com'!A:C,3,FALSE)</f>
        <v>0.8</v>
      </c>
    </row>
    <row r="1194" spans="1:57" x14ac:dyDescent="0.3">
      <c r="A1194">
        <v>73001</v>
      </c>
      <c r="B1194" t="s">
        <v>419</v>
      </c>
      <c r="C1194">
        <v>6875</v>
      </c>
      <c r="D1194" t="s">
        <v>2072</v>
      </c>
      <c r="E1194" t="str">
        <f>VLOOKUP(A1194,'0. dati base'!B:K,10,FALSE)</f>
        <v>PUGLIA</v>
      </c>
      <c r="F1194" s="15" t="s">
        <v>2049</v>
      </c>
      <c r="G1194" s="8">
        <v>-3.8203478022730386E-2</v>
      </c>
      <c r="H1194">
        <v>94</v>
      </c>
      <c r="I1194" s="8">
        <v>3.2317767653758542</v>
      </c>
      <c r="J1194" s="8">
        <v>76.658413413329797</v>
      </c>
      <c r="K1194">
        <v>46.61</v>
      </c>
      <c r="L1194">
        <v>421</v>
      </c>
      <c r="M1194" s="8">
        <v>1.6519505038226401</v>
      </c>
      <c r="N1194" s="8">
        <v>0.442525312686123</v>
      </c>
      <c r="O1194" s="8">
        <v>0.92316855270994602</v>
      </c>
      <c r="P1194" s="8">
        <v>24.35248585888657</v>
      </c>
      <c r="Q1194" s="15" t="s">
        <v>2049</v>
      </c>
      <c r="R1194" s="15" t="s">
        <v>2049</v>
      </c>
      <c r="S1194" s="15" t="s">
        <v>2049</v>
      </c>
      <c r="T1194" s="15" t="s">
        <v>2049</v>
      </c>
      <c r="U1194" s="16">
        <v>0</v>
      </c>
      <c r="V1194" s="17">
        <v>0</v>
      </c>
      <c r="X1194">
        <v>0</v>
      </c>
      <c r="Y1194">
        <v>0</v>
      </c>
      <c r="Z1194" s="8">
        <v>0.14763667425968111</v>
      </c>
      <c r="AA1194" s="8">
        <v>1.0465236763029737</v>
      </c>
      <c r="AB1194" s="9">
        <v>29.528158295281582</v>
      </c>
      <c r="AC1194">
        <v>5</v>
      </c>
      <c r="AD1194" s="8">
        <v>16.4831243972999</v>
      </c>
      <c r="AE1194" s="15" t="s">
        <v>2049</v>
      </c>
      <c r="AF1194" s="8">
        <v>64.559386973180082</v>
      </c>
      <c r="AG1194" s="8">
        <v>0.72727272700000001</v>
      </c>
      <c r="AH1194" s="8">
        <v>60</v>
      </c>
      <c r="AI1194" s="8">
        <v>0.89130053238167695</v>
      </c>
      <c r="AJ1194" s="8">
        <v>89.8</v>
      </c>
      <c r="AK1194" s="14">
        <v>25.1</v>
      </c>
      <c r="AL1194" s="8">
        <v>0</v>
      </c>
      <c r="AM1194" s="3" t="s">
        <v>2049</v>
      </c>
      <c r="AN1194">
        <v>0</v>
      </c>
      <c r="AO1194" s="3" t="s">
        <v>2049</v>
      </c>
      <c r="AP1194" s="3" t="s">
        <v>2049</v>
      </c>
      <c r="AQ1194" s="8">
        <v>0</v>
      </c>
      <c r="AR1194" s="8">
        <v>0</v>
      </c>
      <c r="AT1194" s="34">
        <v>0.13354363827549948</v>
      </c>
      <c r="AU1194" s="34">
        <v>1.1636363636363636</v>
      </c>
      <c r="AV1194" s="7">
        <v>1</v>
      </c>
      <c r="AW1194" s="3" t="s">
        <v>2049</v>
      </c>
      <c r="AX1194" s="3" t="s">
        <v>2049</v>
      </c>
      <c r="AY1194" s="8">
        <v>5.193218267908966</v>
      </c>
      <c r="AZ1194">
        <v>18.100000000000001</v>
      </c>
      <c r="BA1194">
        <v>5</v>
      </c>
      <c r="BB1194" s="8">
        <v>0</v>
      </c>
      <c r="BC1194" s="3" t="s">
        <v>2110</v>
      </c>
      <c r="BD1194" s="8">
        <v>6.8278028130547591E-2</v>
      </c>
      <c r="BE1194">
        <f>VLOOKUP(A1194,'dati SCL7_com'!A:C,3,FALSE)</f>
        <v>0.4</v>
      </c>
    </row>
    <row r="1195" spans="1:57" x14ac:dyDescent="0.3">
      <c r="A1195">
        <v>73002</v>
      </c>
      <c r="B1195" t="s">
        <v>611</v>
      </c>
      <c r="C1195">
        <v>7068</v>
      </c>
      <c r="D1195" t="s">
        <v>2090</v>
      </c>
      <c r="E1195" t="str">
        <f>VLOOKUP(A1195,'0. dati base'!B:K,10,FALSE)</f>
        <v>PUGLIA</v>
      </c>
      <c r="F1195" s="15" t="s">
        <v>2049</v>
      </c>
      <c r="G1195" s="8">
        <v>0.1255354200988468</v>
      </c>
      <c r="H1195">
        <v>624</v>
      </c>
      <c r="I1195" s="8">
        <v>1.3173302107728337</v>
      </c>
      <c r="J1195" s="8">
        <v>78.620411456232304</v>
      </c>
      <c r="K1195">
        <v>41.46</v>
      </c>
      <c r="L1195">
        <v>0</v>
      </c>
      <c r="M1195" s="8">
        <v>1.3972562482467505</v>
      </c>
      <c r="N1195" s="8">
        <v>0.433894230769231</v>
      </c>
      <c r="O1195" s="8">
        <v>0.60096153846153899</v>
      </c>
      <c r="P1195" s="8">
        <v>21.43546829739298</v>
      </c>
      <c r="Q1195" s="15" t="s">
        <v>2049</v>
      </c>
      <c r="R1195" s="15" t="s">
        <v>2049</v>
      </c>
      <c r="S1195" s="15" t="s">
        <v>2049</v>
      </c>
      <c r="T1195" s="15" t="s">
        <v>2049</v>
      </c>
      <c r="U1195" s="16">
        <v>0</v>
      </c>
      <c r="V1195" s="17">
        <v>0</v>
      </c>
      <c r="X1195">
        <v>0</v>
      </c>
      <c r="Y1195">
        <v>0</v>
      </c>
      <c r="Z1195" s="8">
        <v>0.1721311475409836</v>
      </c>
      <c r="AA1195" s="8">
        <v>1.0154388146306081</v>
      </c>
      <c r="AB1195" s="9">
        <v>15.062761506276152</v>
      </c>
      <c r="AC1195">
        <v>4</v>
      </c>
      <c r="AD1195" s="8">
        <v>4.8860544217687076</v>
      </c>
      <c r="AE1195" s="15" t="s">
        <v>2049</v>
      </c>
      <c r="AF1195" s="8">
        <v>86.687306501547994</v>
      </c>
      <c r="AG1195" s="8">
        <v>0.56593095599999999</v>
      </c>
      <c r="AH1195" s="8">
        <v>50</v>
      </c>
      <c r="AI1195" s="8">
        <v>3.1989209885137488</v>
      </c>
      <c r="AJ1195" s="8">
        <v>141.25</v>
      </c>
      <c r="AK1195" s="14">
        <v>25.4</v>
      </c>
      <c r="AL1195" s="8">
        <v>0</v>
      </c>
      <c r="AM1195" s="3" t="s">
        <v>2049</v>
      </c>
      <c r="AN1195">
        <v>0</v>
      </c>
      <c r="AO1195" s="3" t="s">
        <v>2049</v>
      </c>
      <c r="AP1195" s="3" t="s">
        <v>2049</v>
      </c>
      <c r="AQ1195" s="8">
        <v>0</v>
      </c>
      <c r="AR1195" s="8">
        <v>0</v>
      </c>
      <c r="AT1195" s="34">
        <v>0.16298342541436464</v>
      </c>
      <c r="AU1195" s="34">
        <v>0.84889643463497455</v>
      </c>
      <c r="AV1195" s="7">
        <v>1</v>
      </c>
      <c r="AW1195" s="3" t="s">
        <v>2049</v>
      </c>
      <c r="AX1195" s="3" t="s">
        <v>2049</v>
      </c>
      <c r="AY1195" s="8">
        <v>3.755054881571346</v>
      </c>
      <c r="AZ1195">
        <v>11.4</v>
      </c>
      <c r="BA1195">
        <v>1</v>
      </c>
      <c r="BB1195" s="8">
        <v>0</v>
      </c>
      <c r="BC1195" s="3" t="s">
        <v>2110</v>
      </c>
      <c r="BD1195" s="8">
        <v>9.2506938020351523E-2</v>
      </c>
      <c r="BE1195">
        <f>VLOOKUP(A1195,'dati SCL7_com'!A:C,3,FALSE)</f>
        <v>0.2</v>
      </c>
    </row>
    <row r="1196" spans="1:57" x14ac:dyDescent="0.3">
      <c r="A1196">
        <v>73003</v>
      </c>
      <c r="B1196" t="s">
        <v>668</v>
      </c>
      <c r="C1196">
        <v>17216</v>
      </c>
      <c r="D1196" t="s">
        <v>172</v>
      </c>
      <c r="E1196" t="str">
        <f>VLOOKUP(A1196,'0. dati base'!B:K,10,FALSE)</f>
        <v>PUGLIA</v>
      </c>
      <c r="F1196" s="15" t="s">
        <v>2049</v>
      </c>
      <c r="G1196" s="8">
        <v>-1.540849767147703E-2</v>
      </c>
      <c r="H1196">
        <v>70</v>
      </c>
      <c r="I1196" s="8">
        <v>11.345985401459854</v>
      </c>
      <c r="J1196" s="8">
        <v>78.400348381477698</v>
      </c>
      <c r="K1196">
        <v>38.96</v>
      </c>
      <c r="L1196">
        <v>16730</v>
      </c>
      <c r="M1196" s="8">
        <v>40.134428160620864</v>
      </c>
      <c r="N1196" s="8">
        <v>0.296485492439722</v>
      </c>
      <c r="O1196" s="8">
        <v>1.389456477319166</v>
      </c>
      <c r="P1196" s="8">
        <v>40.153172866520777</v>
      </c>
      <c r="Q1196" s="15" t="s">
        <v>2049</v>
      </c>
      <c r="R1196" s="15" t="s">
        <v>2049</v>
      </c>
      <c r="S1196" s="15" t="s">
        <v>2049</v>
      </c>
      <c r="T1196" s="15" t="s">
        <v>2049</v>
      </c>
      <c r="U1196" s="16">
        <v>0</v>
      </c>
      <c r="V1196" s="17">
        <v>1</v>
      </c>
      <c r="X1196">
        <v>0</v>
      </c>
      <c r="Y1196">
        <v>7.8</v>
      </c>
      <c r="Z1196" s="8">
        <v>0.1548029197080292</v>
      </c>
      <c r="AA1196" s="8">
        <v>38.433908045977013</v>
      </c>
      <c r="AB1196" s="9">
        <v>14.478527607361963</v>
      </c>
      <c r="AC1196">
        <v>22</v>
      </c>
      <c r="AD1196" s="8">
        <v>23.084873632591471</v>
      </c>
      <c r="AE1196" s="15" t="s">
        <v>2049</v>
      </c>
      <c r="AF1196" s="8">
        <v>27.428571428571431</v>
      </c>
      <c r="AG1196" s="8">
        <v>0.92936803000000001</v>
      </c>
      <c r="AH1196" s="8">
        <v>36.363636363636395</v>
      </c>
      <c r="AI1196" s="8">
        <v>0.59462727540115701</v>
      </c>
      <c r="AJ1196" s="8">
        <v>283.9375</v>
      </c>
      <c r="AK1196" s="14">
        <v>27.2</v>
      </c>
      <c r="AL1196" s="8">
        <v>19.18296654202679</v>
      </c>
      <c r="AM1196" s="3" t="s">
        <v>2049</v>
      </c>
      <c r="AN1196">
        <v>0</v>
      </c>
      <c r="AO1196" s="3" t="s">
        <v>2049</v>
      </c>
      <c r="AP1196" s="3" t="s">
        <v>2049</v>
      </c>
      <c r="AQ1196" s="8">
        <v>1.77787073833926</v>
      </c>
      <c r="AR1196" s="8">
        <v>0</v>
      </c>
      <c r="AT1196" s="34">
        <v>0.34279264753305383</v>
      </c>
      <c r="AU1196" s="34">
        <v>1.6844795539033457</v>
      </c>
      <c r="AV1196" s="7">
        <v>1</v>
      </c>
      <c r="AW1196" s="3" t="s">
        <v>2049</v>
      </c>
      <c r="AX1196" s="3" t="s">
        <v>2049</v>
      </c>
      <c r="AY1196" s="8">
        <v>4.8497752543174828</v>
      </c>
      <c r="AZ1196">
        <v>14.3</v>
      </c>
      <c r="BA1196">
        <v>17</v>
      </c>
      <c r="BB1196" s="8">
        <v>5.8085501858736059E-2</v>
      </c>
      <c r="BC1196" s="3" t="s">
        <v>2110</v>
      </c>
      <c r="BD1196" s="8">
        <v>7.5043775535729176E-2</v>
      </c>
      <c r="BE1196">
        <f>VLOOKUP(A1196,'dati SCL7_com'!A:C,3,FALSE)</f>
        <v>1</v>
      </c>
    </row>
    <row r="1197" spans="1:57" x14ac:dyDescent="0.3">
      <c r="A1197">
        <v>73004</v>
      </c>
      <c r="B1197" t="s">
        <v>808</v>
      </c>
      <c r="C1197">
        <v>13809</v>
      </c>
      <c r="D1197" t="s">
        <v>2095</v>
      </c>
      <c r="E1197" t="str">
        <f>VLOOKUP(A1197,'0. dati base'!B:K,10,FALSE)</f>
        <v>PUGLIA</v>
      </c>
      <c r="F1197" s="15" t="s">
        <v>2049</v>
      </c>
      <c r="G1197" s="8">
        <v>4.5864487782317123E-2</v>
      </c>
      <c r="H1197">
        <v>120</v>
      </c>
      <c r="I1197" s="8">
        <v>4.5769457547169807</v>
      </c>
      <c r="J1197" s="8">
        <v>75.688251260178291</v>
      </c>
      <c r="K1197">
        <v>40.880000000000003</v>
      </c>
      <c r="L1197">
        <v>608</v>
      </c>
      <c r="M1197" s="8">
        <v>2.6849761558087657</v>
      </c>
      <c r="N1197" s="8">
        <v>0.40309597523219798</v>
      </c>
      <c r="O1197" s="8">
        <v>1.486068111455108</v>
      </c>
      <c r="P1197" s="8">
        <v>14.96432921524274</v>
      </c>
      <c r="Q1197" s="15" t="s">
        <v>2049</v>
      </c>
      <c r="R1197" s="15" t="s">
        <v>2049</v>
      </c>
      <c r="S1197" s="15" t="s">
        <v>2049</v>
      </c>
      <c r="T1197" s="15" t="s">
        <v>2049</v>
      </c>
      <c r="U1197" s="16">
        <v>0</v>
      </c>
      <c r="V1197" s="17">
        <v>0</v>
      </c>
      <c r="X1197">
        <v>1</v>
      </c>
      <c r="Y1197">
        <v>2.9</v>
      </c>
      <c r="Z1197" s="8">
        <v>0.16022995283018868</v>
      </c>
      <c r="AA1197" s="8">
        <v>1.8754533208993884</v>
      </c>
      <c r="AB1197" s="9">
        <v>19.216555801921658</v>
      </c>
      <c r="AC1197">
        <v>13</v>
      </c>
      <c r="AD1197" s="8">
        <v>29.77092916283349</v>
      </c>
      <c r="AE1197" s="15" t="s">
        <v>2049</v>
      </c>
      <c r="AF1197" s="8">
        <v>40.88607594936709</v>
      </c>
      <c r="AG1197" s="8">
        <v>0.65174885900000001</v>
      </c>
      <c r="AH1197" s="8">
        <v>38.461538461538503</v>
      </c>
      <c r="AI1197" s="8">
        <v>0.99082228608510203</v>
      </c>
      <c r="AJ1197" s="8">
        <v>511.66666666666669</v>
      </c>
      <c r="AK1197" s="14">
        <v>24.7</v>
      </c>
      <c r="AL1197" s="8">
        <v>0</v>
      </c>
      <c r="AM1197" s="3" t="s">
        <v>2049</v>
      </c>
      <c r="AN1197">
        <v>1</v>
      </c>
      <c r="AO1197" s="3" t="s">
        <v>2049</v>
      </c>
      <c r="AP1197" s="3" t="s">
        <v>2049</v>
      </c>
      <c r="AQ1197" s="8">
        <v>0</v>
      </c>
      <c r="AR1197" s="8">
        <v>0</v>
      </c>
      <c r="AT1197" s="34">
        <v>0.17950025497195307</v>
      </c>
      <c r="AU1197" s="34">
        <v>1.1586646390035484</v>
      </c>
      <c r="AV1197" s="7">
        <v>1</v>
      </c>
      <c r="AW1197" s="3" t="s">
        <v>2049</v>
      </c>
      <c r="AX1197" s="3" t="s">
        <v>2049</v>
      </c>
      <c r="AY1197" s="8">
        <v>5.2129221732745963</v>
      </c>
      <c r="AZ1197">
        <v>16.899999999999999</v>
      </c>
      <c r="BA1197">
        <v>6</v>
      </c>
      <c r="BB1197" s="8">
        <v>7.2416539937721777E-2</v>
      </c>
      <c r="BC1197" s="3" t="s">
        <v>2110</v>
      </c>
      <c r="BD1197" s="8">
        <v>6.3034669067987395E-2</v>
      </c>
      <c r="BE1197">
        <f>VLOOKUP(A1197,'dati SCL7_com'!A:C,3,FALSE)</f>
        <v>0.6</v>
      </c>
    </row>
    <row r="1198" spans="1:57" x14ac:dyDescent="0.3">
      <c r="A1198">
        <v>73005</v>
      </c>
      <c r="B1198" t="s">
        <v>846</v>
      </c>
      <c r="C1198">
        <v>3599</v>
      </c>
      <c r="D1198" t="s">
        <v>2090</v>
      </c>
      <c r="E1198" t="str">
        <f>VLOOKUP(A1198,'0. dati base'!B:K,10,FALSE)</f>
        <v>PUGLIA</v>
      </c>
      <c r="F1198" s="15" t="s">
        <v>2049</v>
      </c>
      <c r="G1198" s="8">
        <v>7.6857386848847142E-3</v>
      </c>
      <c r="H1198">
        <v>168</v>
      </c>
      <c r="I1198" s="8">
        <v>0.93220338983050854</v>
      </c>
      <c r="J1198" s="8">
        <v>78.214010777521111</v>
      </c>
      <c r="K1198">
        <v>41.36</v>
      </c>
      <c r="L1198">
        <v>0</v>
      </c>
      <c r="M1198" s="8">
        <v>0.74627197962445957</v>
      </c>
      <c r="N1198" s="8">
        <v>0.49242424242424199</v>
      </c>
      <c r="O1198" s="8">
        <v>1.231060606060606</v>
      </c>
      <c r="P1198" s="8">
        <v>23.490735206216382</v>
      </c>
      <c r="Q1198" s="15" t="s">
        <v>2049</v>
      </c>
      <c r="R1198" s="15" t="s">
        <v>2049</v>
      </c>
      <c r="S1198" s="15" t="s">
        <v>2049</v>
      </c>
      <c r="T1198" s="15" t="s">
        <v>2049</v>
      </c>
      <c r="U1198" s="16">
        <v>0</v>
      </c>
      <c r="V1198" s="17">
        <v>0</v>
      </c>
      <c r="X1198">
        <v>0</v>
      </c>
      <c r="Y1198">
        <v>0</v>
      </c>
      <c r="Z1198" s="8">
        <v>0.14661016949152542</v>
      </c>
      <c r="AA1198" s="8">
        <v>0.76675992125168368</v>
      </c>
      <c r="AB1198" s="9">
        <v>29.253731343283583</v>
      </c>
      <c r="AC1198">
        <v>3</v>
      </c>
      <c r="AD1198" s="8">
        <v>34.595375722543352</v>
      </c>
      <c r="AE1198" s="15" t="s">
        <v>2049</v>
      </c>
      <c r="AF1198" s="8">
        <v>69.631901840490798</v>
      </c>
      <c r="AG1198" s="8">
        <v>0.83356487899999998</v>
      </c>
      <c r="AH1198" s="8">
        <v>66.6666666666667</v>
      </c>
      <c r="AI1198" s="8">
        <v>0.64958284600389904</v>
      </c>
      <c r="AJ1198" s="8">
        <v>88.333333333333329</v>
      </c>
      <c r="AK1198" s="14">
        <v>20.7</v>
      </c>
      <c r="AL1198" s="8">
        <v>0</v>
      </c>
      <c r="AM1198" s="3" t="s">
        <v>2049</v>
      </c>
      <c r="AN1198">
        <v>0</v>
      </c>
      <c r="AO1198" s="3" t="s">
        <v>2049</v>
      </c>
      <c r="AP1198" s="3" t="s">
        <v>2049</v>
      </c>
      <c r="AQ1198" s="8">
        <v>0</v>
      </c>
      <c r="AR1198" s="8">
        <v>10.668163952835485</v>
      </c>
      <c r="AT1198" s="34">
        <v>0.10973724884080371</v>
      </c>
      <c r="AU1198" s="34">
        <v>1.667129758266185</v>
      </c>
      <c r="AV1198" s="7">
        <v>2</v>
      </c>
      <c r="AW1198" s="3" t="s">
        <v>2049</v>
      </c>
      <c r="AX1198" s="3" t="s">
        <v>2049</v>
      </c>
      <c r="AY1198" s="8">
        <v>4.3153049482163404</v>
      </c>
      <c r="AZ1198">
        <v>24.3</v>
      </c>
      <c r="BA1198">
        <v>4</v>
      </c>
      <c r="BB1198" s="8">
        <v>0</v>
      </c>
      <c r="BC1198" s="3" t="s">
        <v>2110</v>
      </c>
      <c r="BD1198" s="8">
        <v>0.19212295869356388</v>
      </c>
      <c r="BE1198">
        <f>VLOOKUP(A1198,'dati SCL7_com'!A:C,3,FALSE)</f>
        <v>0.2</v>
      </c>
    </row>
    <row r="1199" spans="1:57" x14ac:dyDescent="0.3">
      <c r="A1199">
        <v>73006</v>
      </c>
      <c r="B1199" t="s">
        <v>892</v>
      </c>
      <c r="C1199">
        <v>5290</v>
      </c>
      <c r="D1199" t="s">
        <v>2090</v>
      </c>
      <c r="E1199" t="str">
        <f>VLOOKUP(A1199,'0. dati base'!B:K,10,FALSE)</f>
        <v>PUGLIA</v>
      </c>
      <c r="F1199" s="15" t="s">
        <v>2049</v>
      </c>
      <c r="G1199" s="8">
        <v>-5.0718212449015782E-2</v>
      </c>
      <c r="H1199">
        <v>238</v>
      </c>
      <c r="I1199" s="8">
        <v>4.7636839155613675</v>
      </c>
      <c r="J1199" s="8">
        <v>77.766749379652595</v>
      </c>
      <c r="K1199">
        <v>41.64</v>
      </c>
      <c r="L1199">
        <v>0</v>
      </c>
      <c r="M1199" s="8">
        <v>1.1029329913662209</v>
      </c>
      <c r="N1199" s="8">
        <v>0.65978260869565197</v>
      </c>
      <c r="O1199" s="8">
        <v>1.793478260869565</v>
      </c>
      <c r="P1199" s="8">
        <v>19.388609715242879</v>
      </c>
      <c r="Q1199" s="15" t="s">
        <v>2049</v>
      </c>
      <c r="R1199" s="15" t="s">
        <v>2049</v>
      </c>
      <c r="S1199" s="15" t="s">
        <v>2049</v>
      </c>
      <c r="T1199" s="15" t="s">
        <v>2049</v>
      </c>
      <c r="U1199" s="16">
        <v>0</v>
      </c>
      <c r="V1199" s="17">
        <v>0</v>
      </c>
      <c r="X1199">
        <v>0</v>
      </c>
      <c r="Y1199">
        <v>0</v>
      </c>
      <c r="Z1199" s="8">
        <v>0.14795441808331777</v>
      </c>
      <c r="AA1199" s="8">
        <v>0.90146098849860112</v>
      </c>
      <c r="AB1199" s="9">
        <v>16.831683168316832</v>
      </c>
      <c r="AC1199">
        <v>3</v>
      </c>
      <c r="AD1199" s="8">
        <v>18.969696969696969</v>
      </c>
      <c r="AE1199" s="15" t="s">
        <v>2049</v>
      </c>
      <c r="AF1199" s="8">
        <v>75.50561797752809</v>
      </c>
      <c r="AG1199" s="8">
        <v>0.56710775000000002</v>
      </c>
      <c r="AH1199" s="8">
        <v>0</v>
      </c>
      <c r="AI1199" s="8">
        <v>0.64436900958466503</v>
      </c>
      <c r="AJ1199" s="8">
        <v>110.6666666666667</v>
      </c>
      <c r="AK1199" s="14">
        <v>23.9</v>
      </c>
      <c r="AL1199" s="8">
        <v>0</v>
      </c>
      <c r="AM1199" s="3" t="s">
        <v>2049</v>
      </c>
      <c r="AN1199">
        <v>0</v>
      </c>
      <c r="AO1199" s="3" t="s">
        <v>2049</v>
      </c>
      <c r="AP1199" s="3" t="s">
        <v>2049</v>
      </c>
      <c r="AQ1199" s="8">
        <v>0</v>
      </c>
      <c r="AR1199" s="8">
        <v>4.6138072453861927</v>
      </c>
      <c r="AT1199" s="34">
        <v>0.11749999999999999</v>
      </c>
      <c r="AU1199" s="34">
        <v>1.3232514177693764</v>
      </c>
      <c r="AV1199" s="7">
        <v>2</v>
      </c>
      <c r="AW1199" s="3" t="s">
        <v>2049</v>
      </c>
      <c r="AX1199" s="3" t="s">
        <v>2049</v>
      </c>
      <c r="AY1199" s="8">
        <v>4.6394741929248022</v>
      </c>
      <c r="AZ1199">
        <v>19.5</v>
      </c>
      <c r="BA1199">
        <v>3</v>
      </c>
      <c r="BB1199" s="8">
        <v>0</v>
      </c>
      <c r="BC1199" s="3" t="s">
        <v>2110</v>
      </c>
      <c r="BD1199" s="8">
        <v>0.13544018058690746</v>
      </c>
      <c r="BE1199">
        <f>VLOOKUP(A1199,'dati SCL7_com'!A:C,3,FALSE)</f>
        <v>0.2</v>
      </c>
    </row>
    <row r="1200" spans="1:57" x14ac:dyDescent="0.3">
      <c r="A1200">
        <v>73007</v>
      </c>
      <c r="B1200" t="s">
        <v>949</v>
      </c>
      <c r="C1200">
        <v>22719</v>
      </c>
      <c r="D1200" t="s">
        <v>172</v>
      </c>
      <c r="E1200" t="str">
        <f>VLOOKUP(A1200,'0. dati base'!B:K,10,FALSE)</f>
        <v>PUGLIA</v>
      </c>
      <c r="F1200" s="15" t="s">
        <v>2049</v>
      </c>
      <c r="G1200" s="8">
        <v>1.9687528221800775E-2</v>
      </c>
      <c r="H1200">
        <v>119</v>
      </c>
      <c r="I1200" s="8">
        <v>6.3856168629882211</v>
      </c>
      <c r="J1200" s="8">
        <v>79.285295840656104</v>
      </c>
      <c r="K1200">
        <v>33.65</v>
      </c>
      <c r="L1200">
        <v>5047</v>
      </c>
      <c r="M1200" s="8">
        <v>64.235061007404312</v>
      </c>
      <c r="N1200" s="8">
        <v>0.46675554074320902</v>
      </c>
      <c r="O1200" s="8">
        <v>2.032994500916514</v>
      </c>
      <c r="P1200" s="8">
        <v>31.16512412421071</v>
      </c>
      <c r="Q1200" s="15" t="s">
        <v>2049</v>
      </c>
      <c r="R1200" s="15" t="s">
        <v>2049</v>
      </c>
      <c r="S1200" s="15" t="s">
        <v>2049</v>
      </c>
      <c r="T1200" s="15" t="s">
        <v>2049</v>
      </c>
      <c r="U1200" s="16">
        <v>0</v>
      </c>
      <c r="V1200" s="17">
        <v>0</v>
      </c>
      <c r="X1200">
        <v>0</v>
      </c>
      <c r="Y1200">
        <v>0.3</v>
      </c>
      <c r="Z1200" s="8">
        <v>0.17026835532725179</v>
      </c>
      <c r="AA1200" s="8">
        <v>67.732558139534888</v>
      </c>
      <c r="AB1200" s="9">
        <v>21.643390053478264</v>
      </c>
      <c r="AC1200">
        <v>22</v>
      </c>
      <c r="AD1200" s="8">
        <v>16.158543563068921</v>
      </c>
      <c r="AE1200" s="15" t="s">
        <v>2049</v>
      </c>
      <c r="AF1200" s="8">
        <v>47.017688194158779</v>
      </c>
      <c r="AG1200" s="8">
        <v>0.88032043699999996</v>
      </c>
      <c r="AH1200" s="8">
        <v>54.545454545454497</v>
      </c>
      <c r="AI1200" s="8">
        <v>0.63679936777317103</v>
      </c>
      <c r="AJ1200" s="8">
        <v>119.95</v>
      </c>
      <c r="AK1200" s="14">
        <v>27.6</v>
      </c>
      <c r="AL1200" s="8">
        <v>2.7494905733587212</v>
      </c>
      <c r="AM1200" s="3" t="s">
        <v>2049</v>
      </c>
      <c r="AN1200">
        <v>3</v>
      </c>
      <c r="AO1200" s="3" t="s">
        <v>2049</v>
      </c>
      <c r="AP1200" s="3" t="s">
        <v>2049</v>
      </c>
      <c r="AQ1200" s="8">
        <v>1.76357558369087</v>
      </c>
      <c r="AR1200" s="8">
        <v>0</v>
      </c>
      <c r="AT1200" s="34">
        <v>0.12932047966141547</v>
      </c>
      <c r="AU1200" s="34">
        <v>1.4085126986222984</v>
      </c>
      <c r="AV1200" s="7">
        <v>1</v>
      </c>
      <c r="AW1200" s="3" t="s">
        <v>2049</v>
      </c>
      <c r="AX1200" s="3" t="s">
        <v>2049</v>
      </c>
      <c r="AY1200" s="8">
        <v>3.9883486444095899</v>
      </c>
      <c r="AZ1200">
        <v>11.7</v>
      </c>
      <c r="BA1200">
        <v>7</v>
      </c>
      <c r="BB1200" s="8">
        <v>4.4016021831946826E-2</v>
      </c>
      <c r="BC1200" s="3" t="s">
        <v>2110</v>
      </c>
      <c r="BD1200" s="8">
        <v>4.2863266180882986E-2</v>
      </c>
      <c r="BE1200">
        <f>VLOOKUP(A1200,'dati SCL7_com'!A:C,3,FALSE)</f>
        <v>0.8</v>
      </c>
    </row>
    <row r="1201" spans="1:57" x14ac:dyDescent="0.3">
      <c r="A1201">
        <v>73008</v>
      </c>
      <c r="B1201" t="s">
        <v>978</v>
      </c>
      <c r="C1201">
        <v>32287</v>
      </c>
      <c r="D1201" t="s">
        <v>2090</v>
      </c>
      <c r="E1201" t="str">
        <f>VLOOKUP(A1201,'0. dati base'!B:K,10,FALSE)</f>
        <v>PUGLIA</v>
      </c>
      <c r="F1201" s="15" t="s">
        <v>2049</v>
      </c>
      <c r="G1201" s="8">
        <v>1.9094500533015615E-2</v>
      </c>
      <c r="H1201">
        <v>318</v>
      </c>
      <c r="I1201" s="8">
        <v>3.6396640310125217</v>
      </c>
      <c r="J1201" s="8">
        <v>75.379784435203206</v>
      </c>
      <c r="K1201">
        <v>37.99</v>
      </c>
      <c r="L1201">
        <v>336</v>
      </c>
      <c r="M1201" s="8">
        <v>6.4657609881424687</v>
      </c>
      <c r="N1201" s="8">
        <v>0.37067520195092202</v>
      </c>
      <c r="O1201" s="8">
        <v>2.1033379058070421</v>
      </c>
      <c r="P1201" s="8">
        <v>17.7931536780772</v>
      </c>
      <c r="Q1201" s="15" t="s">
        <v>2049</v>
      </c>
      <c r="R1201" s="15" t="s">
        <v>2049</v>
      </c>
      <c r="S1201" s="15" t="s">
        <v>2049</v>
      </c>
      <c r="T1201" s="15" t="s">
        <v>2049</v>
      </c>
      <c r="U1201" s="16">
        <v>0</v>
      </c>
      <c r="V1201" s="17">
        <v>0</v>
      </c>
      <c r="X1201">
        <v>3</v>
      </c>
      <c r="Y1201">
        <v>0</v>
      </c>
      <c r="Z1201" s="8">
        <v>0.16749223148632433</v>
      </c>
      <c r="AA1201" s="8">
        <v>7.8748316236659415</v>
      </c>
      <c r="AB1201" s="9">
        <v>17.122004950206243</v>
      </c>
      <c r="AC1201">
        <v>31</v>
      </c>
      <c r="AD1201" s="8">
        <v>28.660911094783248</v>
      </c>
      <c r="AE1201" s="15" t="s">
        <v>2049</v>
      </c>
      <c r="AF1201" s="8">
        <v>20.643302928468554</v>
      </c>
      <c r="AG1201" s="8">
        <v>0.61944435799999997</v>
      </c>
      <c r="AH1201" s="8">
        <v>38.709677419354797</v>
      </c>
      <c r="AI1201" s="8">
        <v>0.74535666218035002</v>
      </c>
      <c r="AJ1201" s="8">
        <v>479.4</v>
      </c>
      <c r="AK1201" s="14">
        <v>23.4</v>
      </c>
      <c r="AL1201" s="8">
        <v>0</v>
      </c>
      <c r="AM1201" s="3" t="s">
        <v>2049</v>
      </c>
      <c r="AN1201">
        <v>0</v>
      </c>
      <c r="AO1201" s="3" t="s">
        <v>2049</v>
      </c>
      <c r="AP1201" s="3" t="s">
        <v>2049</v>
      </c>
      <c r="AQ1201" s="8">
        <v>0.143468539556484</v>
      </c>
      <c r="AR1201" s="8">
        <v>0</v>
      </c>
      <c r="AT1201" s="34">
        <v>0.25705554556893762</v>
      </c>
      <c r="AU1201" s="34">
        <v>1.1149998451389105</v>
      </c>
      <c r="AV1201" s="7">
        <v>1</v>
      </c>
      <c r="AW1201" s="3" t="s">
        <v>2049</v>
      </c>
      <c r="AX1201" s="3" t="s">
        <v>2049</v>
      </c>
      <c r="AY1201" s="8">
        <v>3.4530386740331491</v>
      </c>
      <c r="AZ1201">
        <v>12.6</v>
      </c>
      <c r="BA1201">
        <v>44</v>
      </c>
      <c r="BB1201" s="8">
        <v>6.1944435841050575E-2</v>
      </c>
      <c r="BC1201" s="3" t="s">
        <v>2110</v>
      </c>
      <c r="BD1201" s="8">
        <v>0.45576141880511245</v>
      </c>
      <c r="BE1201">
        <f>VLOOKUP(A1201,'dati SCL7_com'!A:C,3,FALSE)</f>
        <v>0.4</v>
      </c>
    </row>
    <row r="1202" spans="1:57" x14ac:dyDescent="0.3">
      <c r="A1202">
        <v>73009</v>
      </c>
      <c r="B1202" t="s">
        <v>1021</v>
      </c>
      <c r="C1202">
        <v>15272</v>
      </c>
      <c r="D1202" t="s">
        <v>172</v>
      </c>
      <c r="E1202" t="str">
        <f>VLOOKUP(A1202,'0. dati base'!B:K,10,FALSE)</f>
        <v>PUGLIA</v>
      </c>
      <c r="F1202" s="15" t="s">
        <v>2049</v>
      </c>
      <c r="G1202" s="8">
        <v>2.0005334755934915E-2</v>
      </c>
      <c r="H1202">
        <v>94</v>
      </c>
      <c r="I1202" s="8">
        <v>9.2638598326359833</v>
      </c>
      <c r="J1202" s="8">
        <v>77.806169008943201</v>
      </c>
      <c r="K1202">
        <v>33.15</v>
      </c>
      <c r="L1202">
        <v>160</v>
      </c>
      <c r="M1202" s="8">
        <v>35.764938992595688</v>
      </c>
      <c r="N1202" s="8">
        <v>0.38397328881469101</v>
      </c>
      <c r="O1202" s="8">
        <v>2.2036727879799671</v>
      </c>
      <c r="P1202" s="8">
        <v>21.343685628268101</v>
      </c>
      <c r="Q1202" s="15" t="s">
        <v>2049</v>
      </c>
      <c r="R1202" s="15" t="s">
        <v>2049</v>
      </c>
      <c r="S1202" s="15" t="s">
        <v>2049</v>
      </c>
      <c r="T1202" s="15" t="s">
        <v>2049</v>
      </c>
      <c r="U1202" s="16">
        <v>0</v>
      </c>
      <c r="V1202" s="17">
        <v>0</v>
      </c>
      <c r="X1202">
        <v>0</v>
      </c>
      <c r="Y1202">
        <v>0</v>
      </c>
      <c r="Z1202" s="8">
        <v>0.17828190376569036</v>
      </c>
      <c r="AA1202" s="8">
        <v>32.267441860465119</v>
      </c>
      <c r="AB1202" s="9">
        <v>16.444981862152357</v>
      </c>
      <c r="AC1202">
        <v>13</v>
      </c>
      <c r="AD1202" s="8">
        <v>23.367810781078109</v>
      </c>
      <c r="AE1202" s="15" t="s">
        <v>2049</v>
      </c>
      <c r="AF1202" s="8">
        <v>32.068965517241374</v>
      </c>
      <c r="AG1202" s="8">
        <v>0.54017555699999997</v>
      </c>
      <c r="AH1202" s="8">
        <v>69.230769230769198</v>
      </c>
      <c r="AI1202" s="8">
        <v>0.65004640322440399</v>
      </c>
      <c r="AJ1202" s="8">
        <v>201.58333333333329</v>
      </c>
      <c r="AK1202" s="14">
        <v>27.1</v>
      </c>
      <c r="AL1202" s="8">
        <v>0</v>
      </c>
      <c r="AM1202" s="3" t="s">
        <v>2049</v>
      </c>
      <c r="AN1202">
        <v>0</v>
      </c>
      <c r="AO1202" s="3" t="s">
        <v>2049</v>
      </c>
      <c r="AP1202" s="3" t="s">
        <v>2049</v>
      </c>
      <c r="AQ1202" s="8">
        <v>0</v>
      </c>
      <c r="AR1202" s="8">
        <v>0</v>
      </c>
      <c r="AT1202" s="34">
        <v>0.10892270963891376</v>
      </c>
      <c r="AU1202" s="34">
        <v>1.1131482451545311</v>
      </c>
      <c r="AV1202" s="7">
        <v>1</v>
      </c>
      <c r="AW1202" s="3" t="s">
        <v>2049</v>
      </c>
      <c r="AX1202" s="3" t="s">
        <v>2049</v>
      </c>
      <c r="AY1202" s="8">
        <v>3.1695721077654522</v>
      </c>
      <c r="AZ1202">
        <v>13.8</v>
      </c>
      <c r="BA1202">
        <v>18</v>
      </c>
      <c r="BB1202" s="8">
        <v>0.13095861707700368</v>
      </c>
      <c r="BC1202" s="3" t="s">
        <v>2110</v>
      </c>
      <c r="BD1202" s="8">
        <v>0.12532113540948681</v>
      </c>
      <c r="BE1202">
        <f>VLOOKUP(A1202,'dati SCL7_com'!A:C,3,FALSE)</f>
        <v>0.4</v>
      </c>
    </row>
    <row r="1203" spans="1:57" x14ac:dyDescent="0.3">
      <c r="A1203">
        <v>73010</v>
      </c>
      <c r="B1203" t="s">
        <v>1038</v>
      </c>
      <c r="C1203">
        <v>8051</v>
      </c>
      <c r="D1203" t="s">
        <v>2090</v>
      </c>
      <c r="E1203" t="str">
        <f>VLOOKUP(A1203,'0. dati base'!B:K,10,FALSE)</f>
        <v>PUGLIA</v>
      </c>
      <c r="F1203" s="15" t="s">
        <v>2049</v>
      </c>
      <c r="G1203" s="8">
        <v>0.34285714285714286</v>
      </c>
      <c r="H1203">
        <v>508</v>
      </c>
      <c r="I1203" s="8">
        <v>4.06306075365291</v>
      </c>
      <c r="J1203" s="8">
        <v>79.666160849772311</v>
      </c>
      <c r="K1203">
        <v>43.89</v>
      </c>
      <c r="L1203">
        <v>4465</v>
      </c>
      <c r="M1203" s="8">
        <v>2.5718776577033879</v>
      </c>
      <c r="N1203" s="8">
        <v>0.13569321533923301</v>
      </c>
      <c r="O1203" s="8">
        <v>0.47651463580667103</v>
      </c>
      <c r="P1203" s="8">
        <v>41.173163418290862</v>
      </c>
      <c r="Q1203" s="15" t="s">
        <v>2049</v>
      </c>
      <c r="R1203" s="15" t="s">
        <v>2049</v>
      </c>
      <c r="S1203" s="15" t="s">
        <v>2049</v>
      </c>
      <c r="T1203" s="15" t="s">
        <v>2049</v>
      </c>
      <c r="U1203" s="16">
        <v>0</v>
      </c>
      <c r="V1203" s="17">
        <v>0</v>
      </c>
      <c r="X1203">
        <v>0</v>
      </c>
      <c r="Y1203">
        <v>0</v>
      </c>
      <c r="Z1203" s="8">
        <v>0.15688285055114073</v>
      </c>
      <c r="AA1203" s="8">
        <v>2.0101543881463062</v>
      </c>
      <c r="AB1203" s="9">
        <v>17.091836734693878</v>
      </c>
      <c r="AC1203">
        <v>5</v>
      </c>
      <c r="AD1203" s="8">
        <v>255.22875816993471</v>
      </c>
      <c r="AE1203" s="15" t="s">
        <v>2049</v>
      </c>
      <c r="AF1203" s="8">
        <v>159.02912621359224</v>
      </c>
      <c r="AG1203" s="8">
        <v>0.69380203500000004</v>
      </c>
      <c r="AH1203" s="8">
        <v>100</v>
      </c>
      <c r="AI1203" s="8">
        <v>0.113828425096031</v>
      </c>
      <c r="AJ1203" s="8">
        <v>91.4</v>
      </c>
      <c r="AK1203" s="14">
        <v>27.4</v>
      </c>
      <c r="AL1203" s="8">
        <v>0</v>
      </c>
      <c r="AM1203" s="3" t="s">
        <v>2049</v>
      </c>
      <c r="AN1203">
        <v>0</v>
      </c>
      <c r="AO1203" s="3" t="s">
        <v>2049</v>
      </c>
      <c r="AP1203" s="3" t="s">
        <v>2049</v>
      </c>
      <c r="AQ1203" s="8">
        <v>0</v>
      </c>
      <c r="AR1203" s="8">
        <v>0</v>
      </c>
      <c r="AT1203" s="34">
        <v>0.18358974358974359</v>
      </c>
      <c r="AU1203" s="34">
        <v>0.74524903738666004</v>
      </c>
      <c r="AV1203" s="7">
        <v>1</v>
      </c>
      <c r="AW1203" s="3" t="s">
        <v>2049</v>
      </c>
      <c r="AX1203" s="3" t="s">
        <v>2049</v>
      </c>
      <c r="AY1203" s="8">
        <v>2.5789021245241308</v>
      </c>
      <c r="AZ1203">
        <v>15.5</v>
      </c>
      <c r="BA1203">
        <v>13</v>
      </c>
      <c r="BB1203" s="8">
        <v>0.12420817289777666</v>
      </c>
      <c r="BC1203" s="3" t="s">
        <v>2110</v>
      </c>
      <c r="BD1203" s="8">
        <v>0.92409240924092406</v>
      </c>
      <c r="BE1203">
        <f>VLOOKUP(A1203,'dati SCL7_com'!A:C,3,FALSE)</f>
        <v>0.8</v>
      </c>
    </row>
    <row r="1204" spans="1:57" x14ac:dyDescent="0.3">
      <c r="A1204">
        <v>73011</v>
      </c>
      <c r="B1204" t="s">
        <v>1058</v>
      </c>
      <c r="C1204">
        <v>10141</v>
      </c>
      <c r="D1204" t="s">
        <v>2090</v>
      </c>
      <c r="E1204" t="str">
        <f>VLOOKUP(A1204,'0. dati base'!B:K,10,FALSE)</f>
        <v>PUGLIA</v>
      </c>
      <c r="F1204" s="15" t="s">
        <v>2049</v>
      </c>
      <c r="G1204" s="8">
        <v>4.2177538008827857E-3</v>
      </c>
      <c r="H1204">
        <v>217</v>
      </c>
      <c r="I1204" s="8">
        <v>0</v>
      </c>
      <c r="J1204" s="8">
        <v>80.194017784963606</v>
      </c>
      <c r="K1204">
        <v>44.96</v>
      </c>
      <c r="L1204">
        <v>0</v>
      </c>
      <c r="M1204" s="8">
        <v>2.8862380500750278</v>
      </c>
      <c r="N1204" s="8">
        <v>0.32772826635278302</v>
      </c>
      <c r="O1204" s="8">
        <v>0.68942323860770105</v>
      </c>
      <c r="P1204" s="8">
        <v>43.328220858895698</v>
      </c>
      <c r="Q1204" s="15" t="s">
        <v>2049</v>
      </c>
      <c r="R1204" s="15" t="s">
        <v>2049</v>
      </c>
      <c r="S1204" s="15" t="s">
        <v>2049</v>
      </c>
      <c r="T1204" s="15" t="s">
        <v>2049</v>
      </c>
      <c r="U1204" s="16">
        <v>0</v>
      </c>
      <c r="V1204" s="17">
        <v>0</v>
      </c>
      <c r="X1204">
        <v>0</v>
      </c>
      <c r="Y1204">
        <v>0</v>
      </c>
      <c r="Z1204" s="8">
        <v>0.17356905645633913</v>
      </c>
      <c r="AA1204" s="8">
        <v>1.6993057714226507</v>
      </c>
      <c r="AB1204" s="9">
        <v>28.3436669619132</v>
      </c>
      <c r="AC1204">
        <v>6</v>
      </c>
      <c r="AD1204" s="8">
        <v>14.228474957794029</v>
      </c>
      <c r="AE1204" s="15" t="s">
        <v>2049</v>
      </c>
      <c r="AF1204" s="8">
        <v>76.373626373626365</v>
      </c>
      <c r="AG1204" s="8">
        <v>0.77111812099999999</v>
      </c>
      <c r="AH1204" s="8">
        <v>50</v>
      </c>
      <c r="AI1204" s="8">
        <v>0.64542793861730696</v>
      </c>
      <c r="AJ1204" s="8">
        <v>118.8333333333333</v>
      </c>
      <c r="AK1204" s="14">
        <v>24.2</v>
      </c>
      <c r="AL1204" s="8">
        <v>0</v>
      </c>
      <c r="AM1204" s="3" t="s">
        <v>2049</v>
      </c>
      <c r="AN1204">
        <v>0</v>
      </c>
      <c r="AO1204" s="3" t="s">
        <v>2049</v>
      </c>
      <c r="AP1204" s="3" t="s">
        <v>2049</v>
      </c>
      <c r="AQ1204" s="8">
        <v>0</v>
      </c>
      <c r="AR1204" s="8">
        <v>0</v>
      </c>
      <c r="AT1204" s="34">
        <v>0.15196998123827393</v>
      </c>
      <c r="AU1204" s="34">
        <v>1.2819248594813135</v>
      </c>
      <c r="AV1204" s="7">
        <v>1</v>
      </c>
      <c r="AW1204" s="3" t="s">
        <v>2049</v>
      </c>
      <c r="AX1204" s="3" t="s">
        <v>2049</v>
      </c>
      <c r="AY1204" s="8">
        <v>3.344481605351171</v>
      </c>
      <c r="AZ1204">
        <v>22.9</v>
      </c>
      <c r="BA1204">
        <v>5</v>
      </c>
      <c r="BB1204" s="8">
        <v>9.8609604575485649E-2</v>
      </c>
      <c r="BC1204" s="3" t="s">
        <v>2110</v>
      </c>
      <c r="BD1204" s="8">
        <v>0.1287001287001287</v>
      </c>
      <c r="BE1204">
        <f>VLOOKUP(A1204,'dati SCL7_com'!A:C,3,FALSE)</f>
        <v>0.4</v>
      </c>
    </row>
    <row r="1205" spans="1:57" x14ac:dyDescent="0.3">
      <c r="A1205">
        <v>73012</v>
      </c>
      <c r="B1205" t="s">
        <v>1088</v>
      </c>
      <c r="C1205">
        <v>31526</v>
      </c>
      <c r="D1205" t="s">
        <v>2072</v>
      </c>
      <c r="E1205" t="str">
        <f>VLOOKUP(A1205,'0. dati base'!B:K,10,FALSE)</f>
        <v>PUGLIA</v>
      </c>
      <c r="F1205" s="15" t="s">
        <v>2049</v>
      </c>
      <c r="G1205" s="8">
        <v>-2.6018206444703436E-2</v>
      </c>
      <c r="H1205">
        <v>171</v>
      </c>
      <c r="I1205" s="8">
        <v>3.3504737880404902</v>
      </c>
      <c r="J1205" s="8">
        <v>79.236766516208405</v>
      </c>
      <c r="K1205">
        <v>45.5</v>
      </c>
      <c r="L1205">
        <v>1627</v>
      </c>
      <c r="M1205" s="8">
        <v>9.6596803854254336</v>
      </c>
      <c r="N1205" s="8">
        <v>0.32630206790306299</v>
      </c>
      <c r="O1205" s="8">
        <v>0.83545653848432799</v>
      </c>
      <c r="P1205" s="8">
        <v>41.123778501628657</v>
      </c>
      <c r="Q1205" s="15" t="s">
        <v>2049</v>
      </c>
      <c r="R1205" s="15" t="s">
        <v>2049</v>
      </c>
      <c r="S1205" s="15" t="s">
        <v>2049</v>
      </c>
      <c r="T1205" s="15" t="s">
        <v>2049</v>
      </c>
      <c r="U1205" s="16">
        <v>0</v>
      </c>
      <c r="V1205" s="17">
        <v>0</v>
      </c>
      <c r="X1205">
        <v>0</v>
      </c>
      <c r="Y1205">
        <v>0</v>
      </c>
      <c r="Z1205" s="8">
        <v>0.15316451602470812</v>
      </c>
      <c r="AA1205" s="8">
        <v>6.3413117811625748</v>
      </c>
      <c r="AB1205" s="9">
        <v>22.890511482352938</v>
      </c>
      <c r="AC1205">
        <v>28</v>
      </c>
      <c r="AD1205" s="8">
        <v>23.710726351351351</v>
      </c>
      <c r="AE1205" s="15" t="s">
        <v>2049</v>
      </c>
      <c r="AF1205" s="8">
        <v>24.817313097245645</v>
      </c>
      <c r="AG1205" s="8">
        <v>0.69770281300000003</v>
      </c>
      <c r="AH1205" s="8">
        <v>64.285714285714306</v>
      </c>
      <c r="AI1205" s="8">
        <v>0.62227723653979705</v>
      </c>
      <c r="AJ1205" s="8">
        <v>360.84210526315792</v>
      </c>
      <c r="AK1205" s="14">
        <v>26.3</v>
      </c>
      <c r="AL1205" s="8">
        <v>6.794763556468757</v>
      </c>
      <c r="AM1205" s="3" t="s">
        <v>2049</v>
      </c>
      <c r="AN1205">
        <v>0</v>
      </c>
      <c r="AO1205" s="3" t="s">
        <v>2049</v>
      </c>
      <c r="AP1205" s="3" t="s">
        <v>2049</v>
      </c>
      <c r="AQ1205" s="8">
        <v>0.207477580281684</v>
      </c>
      <c r="AR1205" s="8">
        <v>0</v>
      </c>
      <c r="AT1205" s="34">
        <v>0.2228733795063044</v>
      </c>
      <c r="AU1205" s="34">
        <v>1.0150352090338133</v>
      </c>
      <c r="AV1205" s="7">
        <v>2</v>
      </c>
      <c r="AW1205" s="3" t="s">
        <v>2049</v>
      </c>
      <c r="AX1205" s="3" t="s">
        <v>2049</v>
      </c>
      <c r="AY1205" s="8">
        <v>3.7112337431826248</v>
      </c>
      <c r="AZ1205">
        <v>15</v>
      </c>
      <c r="BA1205">
        <v>117</v>
      </c>
      <c r="BB1205" s="8">
        <v>6.343970056461333E-2</v>
      </c>
      <c r="BC1205" s="3" t="s">
        <v>2110</v>
      </c>
      <c r="BD1205" s="8">
        <v>0.66786395779548768</v>
      </c>
      <c r="BE1205">
        <f>VLOOKUP(A1205,'dati SCL7_com'!A:C,3,FALSE)</f>
        <v>0.6</v>
      </c>
    </row>
    <row r="1206" spans="1:57" x14ac:dyDescent="0.3">
      <c r="A1206">
        <v>73013</v>
      </c>
      <c r="B1206" t="s">
        <v>1112</v>
      </c>
      <c r="C1206">
        <v>49222</v>
      </c>
      <c r="D1206" t="s">
        <v>212</v>
      </c>
      <c r="E1206" t="str">
        <f>VLOOKUP(A1206,'0. dati base'!B:K,10,FALSE)</f>
        <v>PUGLIA</v>
      </c>
      <c r="F1206" s="15" t="s">
        <v>2049</v>
      </c>
      <c r="G1206" s="8">
        <v>5.1891049306751992E-3</v>
      </c>
      <c r="H1206">
        <v>164</v>
      </c>
      <c r="I1206" s="8">
        <v>23.105960129772082</v>
      </c>
      <c r="J1206" s="8">
        <v>76.879534811917807</v>
      </c>
      <c r="K1206">
        <v>38.15</v>
      </c>
      <c r="L1206">
        <v>1334</v>
      </c>
      <c r="M1206" s="8">
        <v>68.814305127154284</v>
      </c>
      <c r="N1206" s="8">
        <v>0.53049823281267805</v>
      </c>
      <c r="O1206" s="8">
        <v>3.357655911526622</v>
      </c>
      <c r="P1206" s="8">
        <v>18.163771712158809</v>
      </c>
      <c r="Q1206" s="15" t="s">
        <v>2049</v>
      </c>
      <c r="R1206" s="15" t="s">
        <v>2049</v>
      </c>
      <c r="S1206" s="15" t="s">
        <v>2049</v>
      </c>
      <c r="T1206" s="15" t="s">
        <v>2049</v>
      </c>
      <c r="U1206" s="16">
        <v>0</v>
      </c>
      <c r="V1206" s="17">
        <v>0</v>
      </c>
      <c r="X1206">
        <v>0</v>
      </c>
      <c r="Y1206">
        <v>3.5</v>
      </c>
      <c r="Z1206" s="8">
        <v>0.15231896182333857</v>
      </c>
      <c r="AA1206" s="8">
        <v>61.533626649905713</v>
      </c>
      <c r="AB1206" s="9">
        <v>15.017801685632689</v>
      </c>
      <c r="AC1206">
        <v>43</v>
      </c>
      <c r="AD1206" s="8">
        <v>28.006176825184191</v>
      </c>
      <c r="AE1206" s="15" t="s">
        <v>2049</v>
      </c>
      <c r="AF1206" s="8">
        <v>17.073960187732641</v>
      </c>
      <c r="AG1206" s="8">
        <v>3.3936651580000001</v>
      </c>
      <c r="AH1206" s="8">
        <v>65.116279069767401</v>
      </c>
      <c r="AI1206" s="8">
        <v>0.58640910284311498</v>
      </c>
      <c r="AJ1206" s="8">
        <v>277.08333333333331</v>
      </c>
      <c r="AK1206" s="14">
        <v>27.2</v>
      </c>
      <c r="AL1206" s="8">
        <v>3.9515716927365618</v>
      </c>
      <c r="AM1206" s="3" t="s">
        <v>2049</v>
      </c>
      <c r="AN1206">
        <v>1</v>
      </c>
      <c r="AO1206" s="3" t="s">
        <v>2049</v>
      </c>
      <c r="AP1206" s="3" t="s">
        <v>2049</v>
      </c>
      <c r="AQ1206" s="8">
        <v>2.7330129111299599</v>
      </c>
      <c r="AR1206" s="8">
        <v>0</v>
      </c>
      <c r="AT1206" s="34">
        <v>0.14226070821091696</v>
      </c>
      <c r="AU1206" s="34">
        <v>1.0564381780504652</v>
      </c>
      <c r="AV1206" s="7">
        <v>1</v>
      </c>
      <c r="AW1206" s="3" t="s">
        <v>2049</v>
      </c>
      <c r="AX1206" s="3" t="s">
        <v>2049</v>
      </c>
      <c r="AY1206" s="8">
        <v>4.5145330859616566</v>
      </c>
      <c r="AZ1206">
        <v>12.9</v>
      </c>
      <c r="BA1206">
        <v>81</v>
      </c>
      <c r="BB1206" s="8">
        <v>2.0316118808662794E-2</v>
      </c>
      <c r="BC1206" s="3" t="s">
        <v>2110</v>
      </c>
      <c r="BD1206" s="8">
        <v>0.27762730227518961</v>
      </c>
      <c r="BE1206">
        <f>VLOOKUP(A1206,'dati SCL7_com'!A:C,3,FALSE)</f>
        <v>0.8</v>
      </c>
    </row>
    <row r="1207" spans="1:57" x14ac:dyDescent="0.3">
      <c r="A1207">
        <v>73014</v>
      </c>
      <c r="B1207" t="s">
        <v>1116</v>
      </c>
      <c r="C1207">
        <v>5394</v>
      </c>
      <c r="D1207" t="s">
        <v>2072</v>
      </c>
      <c r="E1207" t="str">
        <f>VLOOKUP(A1207,'0. dati base'!B:K,10,FALSE)</f>
        <v>PUGLIA</v>
      </c>
      <c r="F1207" s="15" t="s">
        <v>2049</v>
      </c>
      <c r="G1207" s="8">
        <v>4.6416635722242852E-3</v>
      </c>
      <c r="H1207">
        <v>110</v>
      </c>
      <c r="I1207" s="8">
        <v>4.841988541859175</v>
      </c>
      <c r="J1207" s="8">
        <v>81.136262760763401</v>
      </c>
      <c r="K1207">
        <v>48.11</v>
      </c>
      <c r="L1207">
        <v>1084</v>
      </c>
      <c r="M1207" s="8">
        <v>3.5287621948232948</v>
      </c>
      <c r="N1207" s="8">
        <v>0.42946990116801398</v>
      </c>
      <c r="O1207" s="8">
        <v>1.497454327643007</v>
      </c>
      <c r="P1207" s="8">
        <v>68.040926873307257</v>
      </c>
      <c r="Q1207" s="15" t="s">
        <v>2049</v>
      </c>
      <c r="R1207" s="15" t="s">
        <v>2049</v>
      </c>
      <c r="S1207" s="15" t="s">
        <v>2049</v>
      </c>
      <c r="T1207" s="15" t="s">
        <v>2049</v>
      </c>
      <c r="U1207" s="16">
        <v>0</v>
      </c>
      <c r="V1207" s="17">
        <v>0</v>
      </c>
      <c r="X1207">
        <v>0</v>
      </c>
      <c r="Y1207">
        <v>0</v>
      </c>
      <c r="Z1207" s="8">
        <v>0.1339863241545001</v>
      </c>
      <c r="AA1207" s="8">
        <v>1.1915863641073463</v>
      </c>
      <c r="AB1207" s="9">
        <v>20.17738359201774</v>
      </c>
      <c r="AC1207">
        <v>4</v>
      </c>
      <c r="AD1207" s="8">
        <v>41.362758620689647</v>
      </c>
      <c r="AE1207" s="15" t="s">
        <v>2049</v>
      </c>
      <c r="AF1207" s="8">
        <v>60.952380952380956</v>
      </c>
      <c r="AG1207" s="8">
        <v>1.347708895</v>
      </c>
      <c r="AH1207" s="8">
        <v>75</v>
      </c>
      <c r="AI1207" s="8">
        <v>0.72352274243030501</v>
      </c>
      <c r="AJ1207" s="8">
        <v>159.75</v>
      </c>
      <c r="AK1207" s="14">
        <v>26.9</v>
      </c>
      <c r="AL1207" s="8">
        <v>0</v>
      </c>
      <c r="AM1207" s="3" t="s">
        <v>2049</v>
      </c>
      <c r="AN1207">
        <v>0</v>
      </c>
      <c r="AO1207" s="3" t="s">
        <v>2049</v>
      </c>
      <c r="AP1207" s="3" t="s">
        <v>2049</v>
      </c>
      <c r="AQ1207" s="8">
        <v>0</v>
      </c>
      <c r="AR1207" s="8">
        <v>0</v>
      </c>
      <c r="AT1207" s="34">
        <v>0.19374068554396423</v>
      </c>
      <c r="AU1207" s="34">
        <v>1.2977382276603633</v>
      </c>
      <c r="AV1207" s="7">
        <v>1</v>
      </c>
      <c r="AW1207" s="3" t="s">
        <v>2049</v>
      </c>
      <c r="AX1207" s="3" t="s">
        <v>2049</v>
      </c>
      <c r="AY1207" s="8">
        <v>3.629417382999045</v>
      </c>
      <c r="AZ1207">
        <v>17.899999999999999</v>
      </c>
      <c r="BA1207">
        <v>6</v>
      </c>
      <c r="BB1207" s="8">
        <v>0</v>
      </c>
      <c r="BC1207" s="3" t="s">
        <v>2110</v>
      </c>
      <c r="BD1207" s="8">
        <v>0.12378791004745203</v>
      </c>
      <c r="BE1207">
        <f>VLOOKUP(A1207,'dati SCL7_com'!A:C,3,FALSE)</f>
        <v>0.8</v>
      </c>
    </row>
    <row r="1208" spans="1:57" x14ac:dyDescent="0.3">
      <c r="A1208">
        <v>73015</v>
      </c>
      <c r="B1208" t="s">
        <v>1125</v>
      </c>
      <c r="C1208">
        <v>32931</v>
      </c>
      <c r="D1208" t="s">
        <v>2095</v>
      </c>
      <c r="E1208" t="str">
        <f>VLOOKUP(A1208,'0. dati base'!B:K,10,FALSE)</f>
        <v>PUGLIA</v>
      </c>
      <c r="F1208" s="15" t="s">
        <v>2049</v>
      </c>
      <c r="G1208" s="8">
        <v>4.714937101833587E-2</v>
      </c>
      <c r="H1208">
        <v>252</v>
      </c>
      <c r="I1208" s="8">
        <v>4.2679349000957352</v>
      </c>
      <c r="J1208" s="8">
        <v>75.549212938937899</v>
      </c>
      <c r="K1208">
        <v>34.43</v>
      </c>
      <c r="L1208">
        <v>951</v>
      </c>
      <c r="M1208" s="8">
        <v>6.0512149183152779</v>
      </c>
      <c r="N1208" s="8">
        <v>0.43452164423426698</v>
      </c>
      <c r="O1208" s="8">
        <v>1.655147326300473</v>
      </c>
      <c r="P1208" s="8">
        <v>15.41353383458646</v>
      </c>
      <c r="Q1208" s="15" t="s">
        <v>2049</v>
      </c>
      <c r="R1208" s="15" t="s">
        <v>2049</v>
      </c>
      <c r="S1208" s="15" t="s">
        <v>2049</v>
      </c>
      <c r="T1208" s="15" t="s">
        <v>2049</v>
      </c>
      <c r="U1208" s="16">
        <v>0</v>
      </c>
      <c r="V1208" s="17">
        <v>0</v>
      </c>
      <c r="X1208">
        <v>1</v>
      </c>
      <c r="Y1208">
        <v>1.7</v>
      </c>
      <c r="Z1208" s="8">
        <v>0.16818504678669591</v>
      </c>
      <c r="AA1208" s="8">
        <v>6.4552896072945813</v>
      </c>
      <c r="AB1208" s="9">
        <v>24.106243826702837</v>
      </c>
      <c r="AC1208">
        <v>32</v>
      </c>
      <c r="AD1208" s="8">
        <v>37.932427469702532</v>
      </c>
      <c r="AE1208" s="15" t="s">
        <v>2049</v>
      </c>
      <c r="AF1208" s="8">
        <v>25.983341045812125</v>
      </c>
      <c r="AG1208" s="8">
        <v>0.81077503500000003</v>
      </c>
      <c r="AH1208" s="8">
        <v>43.75</v>
      </c>
      <c r="AI1208" s="8">
        <v>0.66824958853712801</v>
      </c>
      <c r="AJ1208" s="8">
        <v>273.39999999999998</v>
      </c>
      <c r="AK1208" s="14">
        <v>22.4</v>
      </c>
      <c r="AL1208" s="8">
        <v>0</v>
      </c>
      <c r="AM1208" s="3" t="s">
        <v>2049</v>
      </c>
      <c r="AN1208">
        <v>0</v>
      </c>
      <c r="AO1208" s="3" t="s">
        <v>2049</v>
      </c>
      <c r="AP1208" s="3" t="s">
        <v>2049</v>
      </c>
      <c r="AQ1208" s="8">
        <v>0</v>
      </c>
      <c r="AR1208" s="8">
        <v>0</v>
      </c>
      <c r="AT1208" s="34">
        <v>0.12839925834363411</v>
      </c>
      <c r="AU1208" s="34">
        <v>1.0324618140961406</v>
      </c>
      <c r="AV1208" s="7">
        <v>3</v>
      </c>
      <c r="AW1208" s="3" t="s">
        <v>2049</v>
      </c>
      <c r="AX1208" s="3" t="s">
        <v>2049</v>
      </c>
      <c r="AY1208" s="8">
        <v>4.1498840473575003</v>
      </c>
      <c r="AZ1208">
        <v>16.100000000000001</v>
      </c>
      <c r="BA1208">
        <v>34</v>
      </c>
      <c r="BB1208" s="8">
        <v>3.0366523944004128E-2</v>
      </c>
      <c r="BC1208" s="3" t="s">
        <v>2110</v>
      </c>
      <c r="BD1208" s="8">
        <v>0.27641762754699101</v>
      </c>
      <c r="BE1208">
        <f>VLOOKUP(A1208,'dati SCL7_com'!A:C,3,FALSE)</f>
        <v>0.6</v>
      </c>
    </row>
    <row r="1209" spans="1:57" x14ac:dyDescent="0.3">
      <c r="A1209">
        <v>73016</v>
      </c>
      <c r="B1209" t="s">
        <v>1218</v>
      </c>
      <c r="C1209">
        <v>5599</v>
      </c>
      <c r="D1209" t="s">
        <v>2090</v>
      </c>
      <c r="E1209" t="str">
        <f>VLOOKUP(A1209,'0. dati base'!B:K,10,FALSE)</f>
        <v>PUGLIA</v>
      </c>
      <c r="F1209" s="15" t="s">
        <v>2049</v>
      </c>
      <c r="G1209" s="8">
        <v>6.2127332179265242E-2</v>
      </c>
      <c r="H1209">
        <v>566</v>
      </c>
      <c r="I1209" s="8">
        <v>3.1148134733792103</v>
      </c>
      <c r="J1209" s="8">
        <v>82.419753086419703</v>
      </c>
      <c r="K1209">
        <v>42.39</v>
      </c>
      <c r="L1209">
        <v>0</v>
      </c>
      <c r="M1209" s="8">
        <v>1.1069404184644429</v>
      </c>
      <c r="N1209" s="8">
        <v>0.47204574332909799</v>
      </c>
      <c r="O1209" s="8">
        <v>1.3341804320203301</v>
      </c>
      <c r="P1209" s="8">
        <v>19.795081967213111</v>
      </c>
      <c r="Q1209" s="15" t="s">
        <v>2049</v>
      </c>
      <c r="R1209" s="15" t="s">
        <v>2049</v>
      </c>
      <c r="S1209" s="15" t="s">
        <v>2049</v>
      </c>
      <c r="T1209" s="15" t="s">
        <v>2049</v>
      </c>
      <c r="U1209" s="16">
        <v>0</v>
      </c>
      <c r="V1209" s="17">
        <v>0</v>
      </c>
      <c r="X1209">
        <v>0</v>
      </c>
      <c r="Y1209">
        <v>0</v>
      </c>
      <c r="Z1209" s="8">
        <v>0.16334661354581673</v>
      </c>
      <c r="AA1209" s="8">
        <v>0.82892964459641494</v>
      </c>
      <c r="AB1209" s="9">
        <v>17.730496453900709</v>
      </c>
      <c r="AC1209">
        <v>4</v>
      </c>
      <c r="AD1209" s="8">
        <v>17.104678492239469</v>
      </c>
      <c r="AE1209" s="15" t="s">
        <v>2049</v>
      </c>
      <c r="AF1209" s="8">
        <v>63.032367972742762</v>
      </c>
      <c r="AG1209" s="8">
        <v>2.8901734100000001</v>
      </c>
      <c r="AH1209" s="8">
        <v>50</v>
      </c>
      <c r="AI1209" s="8">
        <v>0.73110467565700199</v>
      </c>
      <c r="AJ1209" s="8">
        <v>218</v>
      </c>
      <c r="AK1209" s="14">
        <v>24.5</v>
      </c>
      <c r="AL1209" s="8">
        <v>0</v>
      </c>
      <c r="AM1209" s="3" t="s">
        <v>2049</v>
      </c>
      <c r="AN1209">
        <v>0</v>
      </c>
      <c r="AO1209" s="3" t="s">
        <v>2049</v>
      </c>
      <c r="AP1209" s="3" t="s">
        <v>2049</v>
      </c>
      <c r="AQ1209" s="8">
        <v>0</v>
      </c>
      <c r="AR1209" s="8">
        <v>0</v>
      </c>
      <c r="AT1209" s="34">
        <v>7.252559726962457E-2</v>
      </c>
      <c r="AU1209" s="34">
        <v>1.2502232541525273</v>
      </c>
      <c r="AV1209" s="7">
        <v>1</v>
      </c>
      <c r="AW1209" s="3" t="s">
        <v>2049</v>
      </c>
      <c r="AX1209" s="3" t="s">
        <v>2049</v>
      </c>
      <c r="AY1209" s="8">
        <v>3.064719668289166</v>
      </c>
      <c r="AZ1209">
        <v>13.8</v>
      </c>
      <c r="BA1209">
        <v>4</v>
      </c>
      <c r="BB1209" s="8">
        <v>0</v>
      </c>
      <c r="BC1209" s="3" t="s">
        <v>2110</v>
      </c>
      <c r="BD1209" s="8">
        <v>0.41536863966770504</v>
      </c>
      <c r="BE1209">
        <f>VLOOKUP(A1209,'dati SCL7_com'!A:C,3,FALSE)</f>
        <v>0.8</v>
      </c>
    </row>
    <row r="1210" spans="1:57" x14ac:dyDescent="0.3">
      <c r="A1210">
        <v>73017</v>
      </c>
      <c r="B1210" t="s">
        <v>1224</v>
      </c>
      <c r="C1210">
        <v>4008</v>
      </c>
      <c r="D1210" t="s">
        <v>2090</v>
      </c>
      <c r="E1210" t="str">
        <f>VLOOKUP(A1210,'0. dati base'!B:K,10,FALSE)</f>
        <v>PUGLIA</v>
      </c>
      <c r="F1210" s="15" t="s">
        <v>2049</v>
      </c>
      <c r="G1210" s="8">
        <v>-4.4189852700491E-2</v>
      </c>
      <c r="H1210">
        <v>248</v>
      </c>
      <c r="I1210" s="8">
        <v>1.7612524461839529</v>
      </c>
      <c r="J1210" s="8">
        <v>79.896238651102408</v>
      </c>
      <c r="K1210">
        <v>38.85</v>
      </c>
      <c r="L1210">
        <v>0</v>
      </c>
      <c r="M1210" s="8">
        <v>0.82107728545793757</v>
      </c>
      <c r="N1210" s="8">
        <v>0.68151447661469899</v>
      </c>
      <c r="O1210" s="8">
        <v>1.0022271714922051</v>
      </c>
      <c r="P1210" s="8">
        <v>17.290748898678419</v>
      </c>
      <c r="Q1210" s="15" t="s">
        <v>2049</v>
      </c>
      <c r="R1210" s="15" t="s">
        <v>2049</v>
      </c>
      <c r="S1210" s="15" t="s">
        <v>2049</v>
      </c>
      <c r="T1210" s="15" t="s">
        <v>2049</v>
      </c>
      <c r="U1210" s="16">
        <v>0</v>
      </c>
      <c r="V1210" s="17">
        <v>0</v>
      </c>
      <c r="X1210">
        <v>0</v>
      </c>
      <c r="Y1210">
        <v>0</v>
      </c>
      <c r="Z1210" s="8">
        <v>0.1440802348336595</v>
      </c>
      <c r="AA1210" s="8">
        <v>0.81856802403895956</v>
      </c>
      <c r="AB1210" s="9">
        <v>23.475609756097558</v>
      </c>
      <c r="AC1210">
        <v>3</v>
      </c>
      <c r="AD1210" s="8">
        <v>23.43633276740238</v>
      </c>
      <c r="AE1210" s="15" t="s">
        <v>2049</v>
      </c>
      <c r="AF1210" s="8">
        <v>73.400673400673398</v>
      </c>
      <c r="AG1210" s="8">
        <v>0.94108789800000003</v>
      </c>
      <c r="AH1210" s="8">
        <v>100</v>
      </c>
      <c r="AI1210" s="8">
        <v>0.71645899739205998</v>
      </c>
      <c r="AJ1210" s="8">
        <v>87.666666666666671</v>
      </c>
      <c r="AK1210" s="14">
        <v>25.8</v>
      </c>
      <c r="AL1210" s="8">
        <v>0</v>
      </c>
      <c r="AM1210" s="3" t="s">
        <v>2049</v>
      </c>
      <c r="AN1210">
        <v>0</v>
      </c>
      <c r="AO1210" s="3" t="s">
        <v>2049</v>
      </c>
      <c r="AP1210" s="3" t="s">
        <v>2049</v>
      </c>
      <c r="AQ1210" s="8">
        <v>0</v>
      </c>
      <c r="AR1210" s="8">
        <v>0</v>
      </c>
      <c r="AT1210" s="34">
        <v>0.16447368421052633</v>
      </c>
      <c r="AU1210" s="34">
        <v>1.4970059880239521</v>
      </c>
      <c r="AV1210" s="7">
        <v>1</v>
      </c>
      <c r="AW1210" s="3" t="s">
        <v>2049</v>
      </c>
      <c r="AX1210" s="3" t="s">
        <v>2049</v>
      </c>
      <c r="AY1210" s="8">
        <v>4.2519266542652137</v>
      </c>
      <c r="AZ1210">
        <v>16.8</v>
      </c>
      <c r="BA1210">
        <v>3</v>
      </c>
      <c r="BB1210" s="8">
        <v>0.249500998003992</v>
      </c>
      <c r="BC1210" s="3" t="s">
        <v>2110</v>
      </c>
      <c r="BD1210" s="8">
        <v>0.24615384615384617</v>
      </c>
      <c r="BE1210">
        <f>VLOOKUP(A1210,'dati SCL7_com'!A:C,3,FALSE)</f>
        <v>0</v>
      </c>
    </row>
    <row r="1211" spans="1:57" x14ac:dyDescent="0.3">
      <c r="A1211">
        <v>73018</v>
      </c>
      <c r="B1211" t="s">
        <v>1229</v>
      </c>
      <c r="C1211">
        <v>2432</v>
      </c>
      <c r="D1211" t="s">
        <v>2090</v>
      </c>
      <c r="E1211" t="str">
        <f>VLOOKUP(A1211,'0. dati base'!B:K,10,FALSE)</f>
        <v>PUGLIA</v>
      </c>
      <c r="F1211" s="15" t="s">
        <v>2049</v>
      </c>
      <c r="G1211" s="8">
        <v>-6.6362505184570713E-3</v>
      </c>
      <c r="H1211">
        <v>622</v>
      </c>
      <c r="I1211" s="8">
        <v>5.5114822546972855</v>
      </c>
      <c r="J1211" s="8">
        <v>77.973568281938299</v>
      </c>
      <c r="K1211">
        <v>41.349999999999994</v>
      </c>
      <c r="L1211">
        <v>0</v>
      </c>
      <c r="M1211" s="8">
        <v>0.45372980145425074</v>
      </c>
      <c r="N1211" s="8">
        <v>0.65829846582984697</v>
      </c>
      <c r="O1211" s="8">
        <v>4.7419804741980469</v>
      </c>
      <c r="P1211" s="8">
        <v>10.17838405036726</v>
      </c>
      <c r="Q1211" s="15" t="s">
        <v>2049</v>
      </c>
      <c r="R1211" s="15" t="s">
        <v>2049</v>
      </c>
      <c r="S1211" s="15" t="s">
        <v>2049</v>
      </c>
      <c r="T1211" s="15" t="s">
        <v>2049</v>
      </c>
      <c r="U1211" s="16">
        <v>0</v>
      </c>
      <c r="V1211" s="17">
        <v>0</v>
      </c>
      <c r="X1211">
        <v>0</v>
      </c>
      <c r="Y1211">
        <v>0</v>
      </c>
      <c r="Z1211" s="8">
        <v>0.14739039665970771</v>
      </c>
      <c r="AA1211" s="8">
        <v>0.43518806341311778</v>
      </c>
      <c r="AB1211" s="9">
        <v>26.046511627906977</v>
      </c>
      <c r="AC1211">
        <v>5</v>
      </c>
      <c r="AD1211" s="8">
        <v>46.813031161473077</v>
      </c>
      <c r="AE1211" s="15" t="s">
        <v>2049</v>
      </c>
      <c r="AF1211" s="8">
        <v>88.557213930348254</v>
      </c>
      <c r="AG1211" s="8">
        <v>0.56605108599999998</v>
      </c>
      <c r="AH1211" s="8">
        <v>60</v>
      </c>
      <c r="AI1211" s="8">
        <v>0.66366111951588502</v>
      </c>
      <c r="AJ1211" s="8">
        <v>92.333333333333329</v>
      </c>
      <c r="AK1211" s="14">
        <v>23</v>
      </c>
      <c r="AL1211" s="8">
        <v>0</v>
      </c>
      <c r="AM1211" s="3" t="s">
        <v>2049</v>
      </c>
      <c r="AN1211">
        <v>0</v>
      </c>
      <c r="AO1211" s="3" t="s">
        <v>2049</v>
      </c>
      <c r="AP1211" s="3" t="s">
        <v>2049</v>
      </c>
      <c r="AQ1211" s="8">
        <v>0</v>
      </c>
      <c r="AR1211" s="8">
        <v>0</v>
      </c>
      <c r="AT1211" s="34">
        <v>0.24848484848484848</v>
      </c>
      <c r="AU1211" s="34">
        <v>2.0559210526315788</v>
      </c>
      <c r="AV1211" s="7">
        <v>1</v>
      </c>
      <c r="AW1211" s="3" t="s">
        <v>2049</v>
      </c>
      <c r="AX1211" s="3" t="s">
        <v>2049</v>
      </c>
      <c r="AY1211" s="8">
        <v>4.6472327841149133</v>
      </c>
      <c r="AZ1211">
        <v>11.3</v>
      </c>
      <c r="BA1211">
        <v>1</v>
      </c>
      <c r="BB1211" s="8">
        <v>0</v>
      </c>
      <c r="BC1211" s="3" t="s">
        <v>2110</v>
      </c>
      <c r="BD1211" s="8">
        <v>0.26315789473684209</v>
      </c>
      <c r="BE1211">
        <f>VLOOKUP(A1211,'dati SCL7_com'!A:C,3,FALSE)</f>
        <v>0</v>
      </c>
    </row>
    <row r="1212" spans="1:57" x14ac:dyDescent="0.3">
      <c r="A1212">
        <v>73019</v>
      </c>
      <c r="B1212" t="s">
        <v>1254</v>
      </c>
      <c r="C1212">
        <v>16116</v>
      </c>
      <c r="D1212" t="s">
        <v>172</v>
      </c>
      <c r="E1212" t="str">
        <f>VLOOKUP(A1212,'0. dati base'!B:K,10,FALSE)</f>
        <v>PUGLIA</v>
      </c>
      <c r="F1212" s="15" t="s">
        <v>2049</v>
      </c>
      <c r="G1212" s="8">
        <v>-2.0150829562594268E-2</v>
      </c>
      <c r="H1212">
        <v>75</v>
      </c>
      <c r="I1212" s="8">
        <v>19.056708330767812</v>
      </c>
      <c r="J1212" s="8">
        <v>72.53156361281961</v>
      </c>
      <c r="K1212">
        <v>34.130000000000003</v>
      </c>
      <c r="L1212">
        <v>1174</v>
      </c>
      <c r="M1212" s="8">
        <v>24.158957835290856</v>
      </c>
      <c r="N1212" s="8">
        <v>0.55190538764783204</v>
      </c>
      <c r="O1212" s="8">
        <v>2.6806833114323259</v>
      </c>
      <c r="P1212" s="8">
        <v>9.0347209598254867</v>
      </c>
      <c r="Q1212" s="15" t="s">
        <v>2049</v>
      </c>
      <c r="R1212" s="15" t="s">
        <v>2049</v>
      </c>
      <c r="S1212" s="15" t="s">
        <v>2049</v>
      </c>
      <c r="T1212" s="15" t="s">
        <v>2049</v>
      </c>
      <c r="U1212" s="16">
        <v>0</v>
      </c>
      <c r="V1212" s="17">
        <v>1</v>
      </c>
      <c r="X1212">
        <v>0</v>
      </c>
      <c r="Y1212">
        <v>0</v>
      </c>
      <c r="Z1212" s="8">
        <v>0.15904193091558402</v>
      </c>
      <c r="AA1212" s="8">
        <v>23.994252873563219</v>
      </c>
      <c r="AB1212" s="9">
        <v>14.975247524752474</v>
      </c>
      <c r="AC1212">
        <v>17</v>
      </c>
      <c r="AD1212" s="8">
        <v>35.24661246612466</v>
      </c>
      <c r="AE1212" s="15" t="s">
        <v>2049</v>
      </c>
      <c r="AF1212" s="8">
        <v>27.597229621736812</v>
      </c>
      <c r="AG1212" s="8">
        <v>0.74446305599999996</v>
      </c>
      <c r="AH1212" s="8">
        <v>23.529411764705898</v>
      </c>
      <c r="AI1212" s="8">
        <v>0.50031853430284901</v>
      </c>
      <c r="AJ1212" s="8">
        <v>228.53846153846149</v>
      </c>
      <c r="AK1212" s="14">
        <v>25.7</v>
      </c>
      <c r="AL1212" s="8">
        <v>0</v>
      </c>
      <c r="AM1212" s="3" t="s">
        <v>2049</v>
      </c>
      <c r="AN1212">
        <v>0</v>
      </c>
      <c r="AO1212" s="3" t="s">
        <v>2049</v>
      </c>
      <c r="AP1212" s="3" t="s">
        <v>2049</v>
      </c>
      <c r="AQ1212" s="8">
        <v>0</v>
      </c>
      <c r="AR1212" s="8">
        <v>0</v>
      </c>
      <c r="AT1212" s="34">
        <v>0.15435501653803749</v>
      </c>
      <c r="AU1212" s="34">
        <v>1.1789525936957062</v>
      </c>
      <c r="AV1212" s="7">
        <v>2</v>
      </c>
      <c r="AW1212" s="3" t="s">
        <v>2049</v>
      </c>
      <c r="AX1212" s="3" t="s">
        <v>2049</v>
      </c>
      <c r="AY1212" s="8">
        <v>3.2190872940730921</v>
      </c>
      <c r="AZ1212">
        <v>13.9</v>
      </c>
      <c r="BA1212">
        <v>22</v>
      </c>
      <c r="BB1212" s="8">
        <v>0</v>
      </c>
      <c r="BC1212" s="3" t="s">
        <v>2110</v>
      </c>
      <c r="BD1212" s="8">
        <v>0.10391082561874174</v>
      </c>
      <c r="BE1212">
        <f>VLOOKUP(A1212,'dati SCL7_com'!A:C,3,FALSE)</f>
        <v>0.6</v>
      </c>
    </row>
    <row r="1213" spans="1:57" x14ac:dyDescent="0.3">
      <c r="A1213">
        <v>73020</v>
      </c>
      <c r="B1213" t="s">
        <v>1320</v>
      </c>
      <c r="C1213">
        <v>7879</v>
      </c>
      <c r="D1213" t="s">
        <v>172</v>
      </c>
      <c r="E1213" t="str">
        <f>VLOOKUP(A1213,'0. dati base'!B:K,10,FALSE)</f>
        <v>PUGLIA</v>
      </c>
      <c r="F1213" s="15" t="s">
        <v>2049</v>
      </c>
      <c r="G1213" s="8">
        <v>4.9579045837231057E-2</v>
      </c>
      <c r="H1213">
        <v>179</v>
      </c>
      <c r="I1213" s="8">
        <v>8.3906289788642727</v>
      </c>
      <c r="J1213" s="8">
        <v>76.207513416815701</v>
      </c>
      <c r="K1213">
        <v>34.28</v>
      </c>
      <c r="L1213">
        <v>181</v>
      </c>
      <c r="M1213" s="8">
        <v>10.57755604060562</v>
      </c>
      <c r="N1213" s="8">
        <v>0.54247491638795997</v>
      </c>
      <c r="O1213" s="8">
        <v>3.2107023411371229</v>
      </c>
      <c r="P1213" s="8">
        <v>7.7313974591651542</v>
      </c>
      <c r="Q1213" s="15" t="s">
        <v>2049</v>
      </c>
      <c r="R1213" s="15" t="s">
        <v>2049</v>
      </c>
      <c r="S1213" s="15" t="s">
        <v>2049</v>
      </c>
      <c r="T1213" s="15" t="s">
        <v>2049</v>
      </c>
      <c r="U1213" s="16">
        <v>0</v>
      </c>
      <c r="V1213" s="17">
        <v>0</v>
      </c>
      <c r="X1213">
        <v>1</v>
      </c>
      <c r="Y1213">
        <v>0</v>
      </c>
      <c r="Z1213" s="8">
        <v>0.18067226890756302</v>
      </c>
      <c r="AA1213" s="8">
        <v>10.201149425287356</v>
      </c>
      <c r="AB1213" s="9">
        <v>20.422535211267608</v>
      </c>
      <c r="AC1213">
        <v>7</v>
      </c>
      <c r="AD1213" s="8">
        <v>11.675828047921071</v>
      </c>
      <c r="AE1213" s="15" t="s">
        <v>2049</v>
      </c>
      <c r="AF1213" s="8">
        <v>63.157894736842103</v>
      </c>
      <c r="AG1213" s="8">
        <v>0.55689623200000005</v>
      </c>
      <c r="AH1213" s="8">
        <v>71.428571428571402</v>
      </c>
      <c r="AI1213" s="8">
        <v>0.33800096571704502</v>
      </c>
      <c r="AJ1213" s="8">
        <v>113</v>
      </c>
      <c r="AK1213" s="14">
        <v>24.2</v>
      </c>
      <c r="AL1213" s="8">
        <v>0</v>
      </c>
      <c r="AM1213" s="3" t="s">
        <v>2049</v>
      </c>
      <c r="AN1213">
        <v>0</v>
      </c>
      <c r="AO1213" s="3" t="s">
        <v>2049</v>
      </c>
      <c r="AP1213" s="3" t="s">
        <v>2049</v>
      </c>
      <c r="AQ1213" s="8">
        <v>0</v>
      </c>
      <c r="AR1213" s="8">
        <v>0</v>
      </c>
      <c r="AT1213" s="34">
        <v>0.21307189542483659</v>
      </c>
      <c r="AU1213" s="34">
        <v>1.269196598553116</v>
      </c>
      <c r="AV1213" s="7">
        <v>1</v>
      </c>
      <c r="AW1213" s="3" t="s">
        <v>2049</v>
      </c>
      <c r="AX1213" s="3" t="s">
        <v>2049</v>
      </c>
      <c r="AY1213" s="8">
        <v>4.2242703533026118</v>
      </c>
      <c r="AZ1213">
        <v>14.6</v>
      </c>
      <c r="BA1213">
        <v>9</v>
      </c>
      <c r="BB1213" s="8">
        <v>0</v>
      </c>
      <c r="BC1213" s="3" t="s">
        <v>2110</v>
      </c>
      <c r="BD1213" s="8">
        <v>0.20732550103662753</v>
      </c>
      <c r="BE1213">
        <f>VLOOKUP(A1213,'dati SCL7_com'!A:C,3,FALSE)</f>
        <v>0.8</v>
      </c>
    </row>
    <row r="1214" spans="1:57" x14ac:dyDescent="0.3">
      <c r="A1214">
        <v>73021</v>
      </c>
      <c r="B1214" t="s">
        <v>1321</v>
      </c>
      <c r="C1214">
        <v>16161</v>
      </c>
      <c r="D1214" t="s">
        <v>172</v>
      </c>
      <c r="E1214" t="str">
        <f>VLOOKUP(A1214,'0. dati base'!B:K,10,FALSE)</f>
        <v>PUGLIA</v>
      </c>
      <c r="F1214" s="15" t="s">
        <v>2049</v>
      </c>
      <c r="G1214" s="8">
        <v>1.4985773000316156E-2</v>
      </c>
      <c r="H1214">
        <v>229</v>
      </c>
      <c r="I1214" s="8">
        <v>3.7690007475703959</v>
      </c>
      <c r="J1214" s="8">
        <v>78.240084985835594</v>
      </c>
      <c r="K1214">
        <v>35.06</v>
      </c>
      <c r="L1214">
        <v>960</v>
      </c>
      <c r="M1214" s="8">
        <v>25.129057963482659</v>
      </c>
      <c r="N1214" s="8">
        <v>0.48377312708522902</v>
      </c>
      <c r="O1214" s="8">
        <v>1.3345465574764941</v>
      </c>
      <c r="P1214" s="8">
        <v>21.907923221244051</v>
      </c>
      <c r="Q1214" s="15" t="s">
        <v>2049</v>
      </c>
      <c r="R1214" s="15" t="s">
        <v>2049</v>
      </c>
      <c r="S1214" s="15" t="s">
        <v>2049</v>
      </c>
      <c r="T1214" s="15" t="s">
        <v>2049</v>
      </c>
      <c r="U1214" s="16">
        <v>0</v>
      </c>
      <c r="V1214" s="17">
        <v>0</v>
      </c>
      <c r="X1214">
        <v>1</v>
      </c>
      <c r="Y1214">
        <v>0</v>
      </c>
      <c r="Z1214" s="8">
        <v>0.17817094443060055</v>
      </c>
      <c r="AA1214" s="8">
        <v>27.370689655172413</v>
      </c>
      <c r="AB1214" s="9">
        <v>19.191343963553532</v>
      </c>
      <c r="AC1214">
        <v>10</v>
      </c>
      <c r="AD1214" s="8">
        <v>20.191958041958038</v>
      </c>
      <c r="AE1214" s="15" t="s">
        <v>2049</v>
      </c>
      <c r="AF1214" s="8">
        <v>51.878062057702778</v>
      </c>
      <c r="AG1214" s="8">
        <v>0.96339113700000001</v>
      </c>
      <c r="AH1214" s="8">
        <v>60</v>
      </c>
      <c r="AI1214" s="8">
        <v>0.72408180228229102</v>
      </c>
      <c r="AJ1214" s="8">
        <v>208.88888888888891</v>
      </c>
      <c r="AK1214" s="14">
        <v>21.7</v>
      </c>
      <c r="AL1214" s="8">
        <v>0</v>
      </c>
      <c r="AM1214" s="3" t="s">
        <v>2049</v>
      </c>
      <c r="AN1214">
        <v>0</v>
      </c>
      <c r="AO1214" s="3" t="s">
        <v>2049</v>
      </c>
      <c r="AP1214" s="3" t="s">
        <v>2049</v>
      </c>
      <c r="AQ1214" s="8">
        <v>0</v>
      </c>
      <c r="AR1214" s="8">
        <v>0</v>
      </c>
      <c r="AT1214" s="34">
        <v>0.1514000949216896</v>
      </c>
      <c r="AU1214" s="34">
        <v>0.80440566796609114</v>
      </c>
      <c r="AV1214" s="7">
        <v>1</v>
      </c>
      <c r="AW1214" s="3" t="s">
        <v>2049</v>
      </c>
      <c r="AX1214" s="3" t="s">
        <v>2049</v>
      </c>
      <c r="AY1214" s="8">
        <v>3.8034667664297288</v>
      </c>
      <c r="AZ1214">
        <v>15.3</v>
      </c>
      <c r="BA1214">
        <v>2</v>
      </c>
      <c r="BB1214" s="8">
        <v>0</v>
      </c>
      <c r="BC1214" s="3" t="s">
        <v>2110</v>
      </c>
      <c r="BD1214" s="8">
        <v>2.8889209880109776E-2</v>
      </c>
      <c r="BE1214">
        <f>VLOOKUP(A1214,'dati SCL7_com'!A:C,3,FALSE)</f>
        <v>0.6</v>
      </c>
    </row>
    <row r="1215" spans="1:57" x14ac:dyDescent="0.3">
      <c r="A1215">
        <v>73022</v>
      </c>
      <c r="B1215" t="s">
        <v>1459</v>
      </c>
      <c r="C1215">
        <v>11396</v>
      </c>
      <c r="D1215" t="s">
        <v>2090</v>
      </c>
      <c r="E1215" t="str">
        <f>VLOOKUP(A1215,'0. dati base'!B:K,10,FALSE)</f>
        <v>PUGLIA</v>
      </c>
      <c r="F1215" s="15" t="s">
        <v>2049</v>
      </c>
      <c r="G1215" s="8">
        <v>8.0273437500000003E-2</v>
      </c>
      <c r="H1215">
        <v>605</v>
      </c>
      <c r="I1215" s="8">
        <v>4.0679804736937264</v>
      </c>
      <c r="J1215" s="8">
        <v>75.432999088422903</v>
      </c>
      <c r="K1215">
        <v>44.61</v>
      </c>
      <c r="L1215">
        <v>1840</v>
      </c>
      <c r="M1215" s="8">
        <v>3.5452371728937631</v>
      </c>
      <c r="N1215" s="8">
        <v>0.23434570678665201</v>
      </c>
      <c r="O1215" s="8">
        <v>0.73115860517435305</v>
      </c>
      <c r="P1215" s="8">
        <v>44.748559455212153</v>
      </c>
      <c r="Q1215" s="15" t="s">
        <v>2049</v>
      </c>
      <c r="R1215" s="15" t="s">
        <v>2049</v>
      </c>
      <c r="S1215" s="15" t="s">
        <v>2049</v>
      </c>
      <c r="T1215" s="15" t="s">
        <v>2049</v>
      </c>
      <c r="U1215" s="16">
        <v>0</v>
      </c>
      <c r="V1215" s="17">
        <v>0</v>
      </c>
      <c r="X1215">
        <v>0</v>
      </c>
      <c r="Y1215">
        <v>0</v>
      </c>
      <c r="Z1215" s="8">
        <v>0.15422165973603327</v>
      </c>
      <c r="AA1215" s="8">
        <v>1.7303906330950161</v>
      </c>
      <c r="AB1215" s="9">
        <v>24.647224835371588</v>
      </c>
      <c r="AC1215">
        <v>9</v>
      </c>
      <c r="AD1215" s="8">
        <v>14.261430246189921</v>
      </c>
      <c r="AE1215" s="15" t="s">
        <v>2049</v>
      </c>
      <c r="AF1215" s="8">
        <v>67.424931756141945</v>
      </c>
      <c r="AG1215" s="8">
        <v>0.483937014</v>
      </c>
      <c r="AH1215" s="8">
        <v>77.7777777777778</v>
      </c>
      <c r="AI1215" s="8">
        <v>0.53456637895602099</v>
      </c>
      <c r="AJ1215" s="8">
        <v>302.85714285714278</v>
      </c>
      <c r="AK1215" s="14">
        <v>26.8</v>
      </c>
      <c r="AL1215" s="8">
        <v>0</v>
      </c>
      <c r="AM1215" s="3" t="s">
        <v>2049</v>
      </c>
      <c r="AN1215">
        <v>0</v>
      </c>
      <c r="AO1215" s="3" t="s">
        <v>2049</v>
      </c>
      <c r="AP1215" s="3" t="s">
        <v>2049</v>
      </c>
      <c r="AQ1215" s="8">
        <v>0</v>
      </c>
      <c r="AR1215" s="8">
        <v>0</v>
      </c>
      <c r="AT1215" s="34">
        <v>0.16584766584766586</v>
      </c>
      <c r="AU1215" s="34">
        <v>0.87750087750087757</v>
      </c>
      <c r="AV1215" s="7">
        <v>1</v>
      </c>
      <c r="AW1215" s="3" t="s">
        <v>2049</v>
      </c>
      <c r="AX1215" s="3" t="s">
        <v>2049</v>
      </c>
      <c r="AY1215" s="8">
        <v>2.9748884416834369</v>
      </c>
      <c r="AZ1215">
        <v>17.899999999999999</v>
      </c>
      <c r="BA1215">
        <v>8</v>
      </c>
      <c r="BB1215" s="8">
        <v>8.7750087750087746E-2</v>
      </c>
      <c r="BC1215" s="3" t="s">
        <v>2110</v>
      </c>
      <c r="BD1215" s="8">
        <v>0.49833887043189373</v>
      </c>
      <c r="BE1215">
        <f>VLOOKUP(A1215,'dati SCL7_com'!A:C,3,FALSE)</f>
        <v>1</v>
      </c>
    </row>
    <row r="1216" spans="1:57" x14ac:dyDescent="0.3">
      <c r="A1216">
        <v>73023</v>
      </c>
      <c r="B1216" t="s">
        <v>1508</v>
      </c>
      <c r="C1216">
        <v>1804</v>
      </c>
      <c r="D1216" t="s">
        <v>2090</v>
      </c>
      <c r="E1216" t="str">
        <f>VLOOKUP(A1216,'0. dati base'!B:K,10,FALSE)</f>
        <v>PUGLIA</v>
      </c>
      <c r="F1216" s="15" t="s">
        <v>2049</v>
      </c>
      <c r="G1216" s="8">
        <v>3.8154897494305236E-2</v>
      </c>
      <c r="H1216">
        <v>296</v>
      </c>
      <c r="I1216" s="8">
        <v>3.0170049369171692</v>
      </c>
      <c r="J1216" s="8">
        <v>81.832061068702203</v>
      </c>
      <c r="K1216">
        <v>43.64</v>
      </c>
      <c r="L1216">
        <v>0</v>
      </c>
      <c r="M1216" s="8">
        <v>0.34820088786773706</v>
      </c>
      <c r="N1216" s="8">
        <v>0.43218806509945801</v>
      </c>
      <c r="O1216" s="8">
        <v>1.0849909584086801</v>
      </c>
      <c r="P1216" s="8">
        <v>15.712383488681761</v>
      </c>
      <c r="Q1216" s="15" t="s">
        <v>2049</v>
      </c>
      <c r="R1216" s="15" t="s">
        <v>2049</v>
      </c>
      <c r="S1216" s="15" t="s">
        <v>2049</v>
      </c>
      <c r="T1216" s="15" t="s">
        <v>2049</v>
      </c>
      <c r="U1216" s="16">
        <v>0</v>
      </c>
      <c r="V1216" s="17">
        <v>0</v>
      </c>
      <c r="X1216">
        <v>0</v>
      </c>
      <c r="Y1216">
        <v>0</v>
      </c>
      <c r="Z1216" s="8">
        <v>0.1623697202413604</v>
      </c>
      <c r="AA1216" s="8">
        <v>0.34193347839602112</v>
      </c>
      <c r="AB1216" s="9">
        <v>25.301204819277107</v>
      </c>
      <c r="AC1216">
        <v>3</v>
      </c>
      <c r="AD1216" s="8">
        <v>41.662162162162161</v>
      </c>
      <c r="AE1216" s="15" t="s">
        <v>2049</v>
      </c>
      <c r="AF1216" s="8">
        <v>93.464052287581694</v>
      </c>
      <c r="AG1216" s="8">
        <v>2.3228803720000002</v>
      </c>
      <c r="AH1216" s="8">
        <v>0</v>
      </c>
      <c r="AI1216" s="8">
        <v>0.723321440155693</v>
      </c>
      <c r="AJ1216" s="8">
        <v>46.333333333333343</v>
      </c>
      <c r="AK1216" s="14">
        <v>25.9</v>
      </c>
      <c r="AL1216" s="8">
        <v>0</v>
      </c>
      <c r="AM1216" s="3" t="s">
        <v>2049</v>
      </c>
      <c r="AN1216">
        <v>0</v>
      </c>
      <c r="AO1216" s="3" t="s">
        <v>2049</v>
      </c>
      <c r="AP1216" s="3" t="s">
        <v>2049</v>
      </c>
      <c r="AQ1216" s="8">
        <v>0</v>
      </c>
      <c r="AR1216" s="8">
        <v>0</v>
      </c>
      <c r="AT1216" s="34">
        <v>0.2</v>
      </c>
      <c r="AU1216" s="34">
        <v>2.7716186252771622</v>
      </c>
      <c r="AV1216" s="7">
        <v>1</v>
      </c>
      <c r="AW1216" s="3" t="s">
        <v>2049</v>
      </c>
      <c r="AX1216" s="3" t="s">
        <v>2049</v>
      </c>
      <c r="AY1216" s="8">
        <v>6.0840707964601766</v>
      </c>
      <c r="AZ1216">
        <v>16.100000000000001</v>
      </c>
      <c r="BA1216">
        <v>3</v>
      </c>
      <c r="BB1216" s="8">
        <v>0</v>
      </c>
      <c r="BC1216" s="3" t="s">
        <v>2110</v>
      </c>
      <c r="BD1216" s="8">
        <v>0.49423393739703458</v>
      </c>
      <c r="BE1216">
        <f>VLOOKUP(A1216,'dati SCL7_com'!A:C,3,FALSE)</f>
        <v>0.2</v>
      </c>
    </row>
    <row r="1217" spans="1:57" x14ac:dyDescent="0.3">
      <c r="A1217">
        <v>73024</v>
      </c>
      <c r="B1217" t="s">
        <v>1598</v>
      </c>
      <c r="C1217">
        <v>15514</v>
      </c>
      <c r="D1217" t="s">
        <v>2090</v>
      </c>
      <c r="E1217" t="str">
        <f>VLOOKUP(A1217,'0. dati base'!B:K,10,FALSE)</f>
        <v>PUGLIA</v>
      </c>
      <c r="F1217" s="15" t="s">
        <v>2049</v>
      </c>
      <c r="G1217" s="8">
        <v>4.0350989559982068E-3</v>
      </c>
      <c r="H1217">
        <v>665</v>
      </c>
      <c r="I1217" s="8">
        <v>6.7555498851747897</v>
      </c>
      <c r="J1217" s="8">
        <v>76.277247956403201</v>
      </c>
      <c r="K1217">
        <v>39.590000000000003</v>
      </c>
      <c r="L1217">
        <v>159</v>
      </c>
      <c r="M1217" s="8">
        <v>2.8301340706999194</v>
      </c>
      <c r="N1217" s="8">
        <v>0.51737602499023805</v>
      </c>
      <c r="O1217" s="8">
        <v>2.7333073018352199</v>
      </c>
      <c r="P1217" s="8">
        <v>10.57740585774059</v>
      </c>
      <c r="Q1217" s="15" t="s">
        <v>2049</v>
      </c>
      <c r="R1217" s="15" t="s">
        <v>2049</v>
      </c>
      <c r="S1217" s="15" t="s">
        <v>2049</v>
      </c>
      <c r="T1217" s="15" t="s">
        <v>2049</v>
      </c>
      <c r="U1217" s="16">
        <v>0</v>
      </c>
      <c r="V1217" s="17">
        <v>0</v>
      </c>
      <c r="X1217">
        <v>0</v>
      </c>
      <c r="Y1217">
        <v>1</v>
      </c>
      <c r="Z1217" s="8">
        <v>0.17019647869354426</v>
      </c>
      <c r="AA1217" s="8">
        <v>2.3106413843125067</v>
      </c>
      <c r="AB1217" s="9">
        <v>11.130846654825341</v>
      </c>
      <c r="AC1217">
        <v>14</v>
      </c>
      <c r="AD1217" s="8">
        <v>19.16041979010495</v>
      </c>
      <c r="AE1217" s="15" t="s">
        <v>2049</v>
      </c>
      <c r="AF1217" s="8">
        <v>78.40825350036846</v>
      </c>
      <c r="AG1217" s="8">
        <v>1.3360053439999999</v>
      </c>
      <c r="AH1217" s="8">
        <v>71.428571428571402</v>
      </c>
      <c r="AI1217" s="8">
        <v>0.34037558685446001</v>
      </c>
      <c r="AJ1217" s="8">
        <v>323.625</v>
      </c>
      <c r="AK1217" s="14">
        <v>22.3</v>
      </c>
      <c r="AL1217" s="8">
        <v>0</v>
      </c>
      <c r="AM1217" s="3" t="s">
        <v>2049</v>
      </c>
      <c r="AN1217">
        <v>0</v>
      </c>
      <c r="AO1217" s="3" t="s">
        <v>2049</v>
      </c>
      <c r="AP1217" s="3" t="s">
        <v>2049</v>
      </c>
      <c r="AQ1217" s="8">
        <v>0</v>
      </c>
      <c r="AR1217" s="8">
        <v>0</v>
      </c>
      <c r="AT1217" s="34">
        <v>0.11619190404797601</v>
      </c>
      <c r="AU1217" s="34">
        <v>0.70903699883975768</v>
      </c>
      <c r="AV1217" s="7">
        <v>1</v>
      </c>
      <c r="AW1217" s="3" t="s">
        <v>2049</v>
      </c>
      <c r="AX1217" s="3" t="s">
        <v>2049</v>
      </c>
      <c r="AY1217" s="8">
        <v>3.3357795716859031</v>
      </c>
      <c r="AZ1217">
        <v>14.1</v>
      </c>
      <c r="BA1217">
        <v>8</v>
      </c>
      <c r="BB1217" s="8">
        <v>0</v>
      </c>
      <c r="BC1217" s="3" t="s">
        <v>2110</v>
      </c>
      <c r="BD1217" s="8">
        <v>0.34349506225848003</v>
      </c>
      <c r="BE1217">
        <f>VLOOKUP(A1217,'dati SCL7_com'!A:C,3,FALSE)</f>
        <v>0.4</v>
      </c>
    </row>
    <row r="1218" spans="1:57" x14ac:dyDescent="0.3">
      <c r="A1218">
        <v>73025</v>
      </c>
      <c r="B1218" t="s">
        <v>1637</v>
      </c>
      <c r="C1218">
        <v>9311</v>
      </c>
      <c r="D1218" t="s">
        <v>2090</v>
      </c>
      <c r="E1218" t="str">
        <f>VLOOKUP(A1218,'0. dati base'!B:K,10,FALSE)</f>
        <v>PUGLIA</v>
      </c>
      <c r="F1218" s="15" t="s">
        <v>2049</v>
      </c>
      <c r="G1218" s="8">
        <v>4.9716874292185728E-2</v>
      </c>
      <c r="H1218">
        <v>482</v>
      </c>
      <c r="I1218" s="8">
        <v>3.8083935699643976</v>
      </c>
      <c r="J1218" s="8">
        <v>80.6503028371055</v>
      </c>
      <c r="K1218">
        <v>39.75</v>
      </c>
      <c r="L1218">
        <v>0</v>
      </c>
      <c r="M1218" s="8">
        <v>1.6902436960945395</v>
      </c>
      <c r="N1218" s="8">
        <v>0.413225806451613</v>
      </c>
      <c r="O1218" s="8">
        <v>0.61290322580645196</v>
      </c>
      <c r="P1218" s="8">
        <v>13.71199082042456</v>
      </c>
      <c r="Q1218" s="15" t="s">
        <v>2049</v>
      </c>
      <c r="R1218" s="15" t="s">
        <v>2049</v>
      </c>
      <c r="S1218" s="15" t="s">
        <v>2049</v>
      </c>
      <c r="T1218" s="15" t="s">
        <v>2049</v>
      </c>
      <c r="U1218" s="16">
        <v>0</v>
      </c>
      <c r="V1218" s="17">
        <v>0</v>
      </c>
      <c r="X1218">
        <v>0</v>
      </c>
      <c r="Y1218">
        <v>0</v>
      </c>
      <c r="Z1218" s="8">
        <v>0.19193008954579782</v>
      </c>
      <c r="AA1218" s="8">
        <v>2.0619624909335821</v>
      </c>
      <c r="AB1218" s="9">
        <v>21.232876712328768</v>
      </c>
      <c r="AC1218">
        <v>6</v>
      </c>
      <c r="AD1218" s="8">
        <v>19.613265879707701</v>
      </c>
      <c r="AE1218" s="15" t="s">
        <v>2049</v>
      </c>
      <c r="AF1218" s="8">
        <v>53.893263342082243</v>
      </c>
      <c r="AG1218" s="8">
        <v>0.38306837799999999</v>
      </c>
      <c r="AH1218" s="8">
        <v>33.3333333333333</v>
      </c>
      <c r="AI1218" s="8">
        <v>0.52567923879399303</v>
      </c>
      <c r="AJ1218" s="8">
        <v>164.66666666666671</v>
      </c>
      <c r="AK1218" s="14">
        <v>23.7</v>
      </c>
      <c r="AL1218" s="8">
        <v>0</v>
      </c>
      <c r="AM1218" s="3" t="s">
        <v>2049</v>
      </c>
      <c r="AN1218">
        <v>0</v>
      </c>
      <c r="AO1218" s="3" t="s">
        <v>2049</v>
      </c>
      <c r="AP1218" s="3" t="s">
        <v>2049</v>
      </c>
      <c r="AQ1218" s="8">
        <v>0</v>
      </c>
      <c r="AR1218" s="8">
        <v>0</v>
      </c>
      <c r="AT1218" s="34">
        <v>0.19885277246653921</v>
      </c>
      <c r="AU1218" s="34">
        <v>0.96659864676189455</v>
      </c>
      <c r="AV1218" s="7">
        <v>1</v>
      </c>
      <c r="AW1218" s="3" t="s">
        <v>2049</v>
      </c>
      <c r="AX1218" s="3" t="s">
        <v>2049</v>
      </c>
      <c r="AY1218" s="8">
        <v>3.2811987312698241</v>
      </c>
      <c r="AZ1218">
        <v>17.600000000000001</v>
      </c>
      <c r="BA1218">
        <v>2</v>
      </c>
      <c r="BB1218" s="8">
        <v>0</v>
      </c>
      <c r="BC1218" s="3" t="s">
        <v>2110</v>
      </c>
      <c r="BD1218" s="8">
        <v>0.10542962572482868</v>
      </c>
      <c r="BE1218">
        <f>VLOOKUP(A1218,'dati SCL7_com'!A:C,3,FALSE)</f>
        <v>0.4</v>
      </c>
    </row>
    <row r="1219" spans="1:57" x14ac:dyDescent="0.3">
      <c r="A1219">
        <v>73026</v>
      </c>
      <c r="B1219" t="s">
        <v>1775</v>
      </c>
      <c r="C1219">
        <v>16377</v>
      </c>
      <c r="D1219" t="s">
        <v>2072</v>
      </c>
      <c r="E1219" t="str">
        <f>VLOOKUP(A1219,'0. dati base'!B:K,10,FALSE)</f>
        <v>PUGLIA</v>
      </c>
      <c r="F1219" s="15" t="s">
        <v>2049</v>
      </c>
      <c r="G1219" s="8">
        <v>2.091195941347522E-2</v>
      </c>
      <c r="H1219">
        <v>370</v>
      </c>
      <c r="I1219" s="8">
        <v>3.6543239803648264</v>
      </c>
      <c r="J1219" s="8">
        <v>81.429693637077705</v>
      </c>
      <c r="K1219">
        <v>44.589999999999996</v>
      </c>
      <c r="L1219">
        <v>99</v>
      </c>
      <c r="M1219" s="8">
        <v>3.8395604297742927</v>
      </c>
      <c r="N1219" s="8">
        <v>0.44824684431977602</v>
      </c>
      <c r="O1219" s="8">
        <v>1.781206171107995</v>
      </c>
      <c r="P1219" s="8">
        <v>22.962025316455701</v>
      </c>
      <c r="Q1219" s="15" t="s">
        <v>2049</v>
      </c>
      <c r="R1219" s="15" t="s">
        <v>2049</v>
      </c>
      <c r="S1219" s="15" t="s">
        <v>2049</v>
      </c>
      <c r="T1219" s="15" t="s">
        <v>2049</v>
      </c>
      <c r="U1219" s="16">
        <v>0</v>
      </c>
      <c r="V1219" s="17">
        <v>0</v>
      </c>
      <c r="X1219">
        <v>0</v>
      </c>
      <c r="Y1219">
        <v>0</v>
      </c>
      <c r="Z1219" s="8">
        <v>0.15689958184352462</v>
      </c>
      <c r="AA1219" s="8">
        <v>4.5798362863951922</v>
      </c>
      <c r="AB1219" s="9">
        <v>23.037651563497128</v>
      </c>
      <c r="AC1219">
        <v>15</v>
      </c>
      <c r="AD1219" s="8">
        <v>48.305523368095791</v>
      </c>
      <c r="AE1219" s="15" t="s">
        <v>2049</v>
      </c>
      <c r="AF1219" s="8">
        <v>32.333696837513628</v>
      </c>
      <c r="AG1219" s="8">
        <v>2.360346184</v>
      </c>
      <c r="AH1219" s="8">
        <v>26.6666666666667</v>
      </c>
      <c r="AI1219" s="8">
        <v>0.68504673644483205</v>
      </c>
      <c r="AJ1219" s="8">
        <v>246.92307692307691</v>
      </c>
      <c r="AK1219" s="14">
        <v>26.5</v>
      </c>
      <c r="AL1219" s="8">
        <v>0</v>
      </c>
      <c r="AM1219" s="3" t="s">
        <v>2049</v>
      </c>
      <c r="AN1219">
        <v>0</v>
      </c>
      <c r="AO1219" s="3" t="s">
        <v>2049</v>
      </c>
      <c r="AP1219" s="3" t="s">
        <v>2049</v>
      </c>
      <c r="AQ1219" s="8">
        <v>0</v>
      </c>
      <c r="AR1219" s="8">
        <v>0</v>
      </c>
      <c r="AT1219" s="34">
        <v>0.18471337579617833</v>
      </c>
      <c r="AU1219" s="34">
        <v>1.0380411552787447</v>
      </c>
      <c r="AV1219" s="7">
        <v>1</v>
      </c>
      <c r="AW1219" s="3" t="s">
        <v>2049</v>
      </c>
      <c r="AX1219" s="3" t="s">
        <v>2049</v>
      </c>
      <c r="AY1219" s="8">
        <v>3.4539060537553379</v>
      </c>
      <c r="AZ1219">
        <v>17.600000000000001</v>
      </c>
      <c r="BA1219">
        <v>3</v>
      </c>
      <c r="BB1219" s="8">
        <v>0</v>
      </c>
      <c r="BC1219" s="3" t="s">
        <v>2110</v>
      </c>
      <c r="BD1219" s="8">
        <v>6.8135362253009313E-2</v>
      </c>
      <c r="BE1219">
        <f>VLOOKUP(A1219,'dati SCL7_com'!A:C,3,FALSE)</f>
        <v>0.2</v>
      </c>
    </row>
    <row r="1220" spans="1:57" x14ac:dyDescent="0.3">
      <c r="A1220">
        <v>73027</v>
      </c>
      <c r="B1220" t="s">
        <v>1884</v>
      </c>
      <c r="C1220">
        <v>202016</v>
      </c>
      <c r="D1220" t="s">
        <v>289</v>
      </c>
      <c r="E1220" t="str">
        <f>VLOOKUP(A1220,'0. dati base'!B:K,10,FALSE)</f>
        <v>PUGLIA</v>
      </c>
      <c r="F1220" s="15" t="s">
        <v>2049</v>
      </c>
      <c r="G1220" s="8">
        <v>-9.3004608158073192E-3</v>
      </c>
      <c r="H1220">
        <v>801</v>
      </c>
      <c r="I1220" s="8">
        <v>0.53958451991966183</v>
      </c>
      <c r="J1220" s="8">
        <v>72.153972153972106</v>
      </c>
      <c r="K1220">
        <v>40.07</v>
      </c>
      <c r="L1220">
        <v>1054</v>
      </c>
      <c r="M1220" s="8">
        <v>40.501729872697403</v>
      </c>
      <c r="N1220" s="8">
        <v>0.40221859706362201</v>
      </c>
      <c r="O1220" s="8">
        <v>2.7275693311582381</v>
      </c>
      <c r="P1220" s="8">
        <v>13.46294369035229</v>
      </c>
      <c r="Q1220" s="15" t="s">
        <v>2049</v>
      </c>
      <c r="R1220" s="15" t="s">
        <v>2049</v>
      </c>
      <c r="S1220" s="15" t="s">
        <v>2049</v>
      </c>
      <c r="T1220" s="15" t="s">
        <v>2049</v>
      </c>
      <c r="U1220" s="16">
        <v>1</v>
      </c>
      <c r="V1220" s="17">
        <v>1</v>
      </c>
      <c r="X1220">
        <v>4</v>
      </c>
      <c r="Y1220">
        <v>0</v>
      </c>
      <c r="Z1220" s="8">
        <v>0.15481079568732076</v>
      </c>
      <c r="AA1220" s="8">
        <v>51.559423893897005</v>
      </c>
      <c r="AB1220" s="9">
        <v>19.980491757975248</v>
      </c>
      <c r="AC1220">
        <v>147</v>
      </c>
      <c r="AD1220" s="8">
        <v>20.955399212547601</v>
      </c>
      <c r="AE1220" s="15" t="s">
        <v>2049</v>
      </c>
      <c r="AF1220" s="8">
        <v>6.3019293057315862</v>
      </c>
      <c r="AG1220" s="8">
        <v>1.460564752</v>
      </c>
      <c r="AH1220" s="8">
        <v>55.782312925170096</v>
      </c>
      <c r="AI1220" s="8">
        <v>0.60185512933450802</v>
      </c>
      <c r="AJ1220" s="8">
        <v>295.31451612903231</v>
      </c>
      <c r="AK1220" s="14">
        <v>27.4</v>
      </c>
      <c r="AL1220" s="8">
        <v>4.0350693627905487</v>
      </c>
      <c r="AM1220" s="3" t="s">
        <v>2049</v>
      </c>
      <c r="AN1220">
        <v>9</v>
      </c>
      <c r="AO1220" s="3" t="s">
        <v>2049</v>
      </c>
      <c r="AP1220" s="3" t="s">
        <v>2049</v>
      </c>
      <c r="AQ1220" s="8">
        <v>1.8628838059334201</v>
      </c>
      <c r="AR1220" s="8">
        <v>0</v>
      </c>
      <c r="AT1220" s="34">
        <v>0.19733142933642733</v>
      </c>
      <c r="AU1220" s="34">
        <v>1.366228417551085</v>
      </c>
      <c r="AV1220" s="7">
        <v>22</v>
      </c>
      <c r="AW1220" s="3" t="s">
        <v>2049</v>
      </c>
      <c r="AX1220" s="3" t="s">
        <v>2049</v>
      </c>
      <c r="AY1220" s="8">
        <v>4.3568443635550222</v>
      </c>
      <c r="AZ1220">
        <v>18.5</v>
      </c>
      <c r="BA1220">
        <v>376</v>
      </c>
      <c r="BB1220" s="8">
        <v>2.4750514810708061E-2</v>
      </c>
      <c r="BC1220" s="3" t="s">
        <v>2110</v>
      </c>
      <c r="BD1220" s="8">
        <v>1.5423227948022507</v>
      </c>
      <c r="BE1220">
        <f>VLOOKUP(A1220,'dati SCL7_com'!A:C,3,FALSE)</f>
        <v>0.8</v>
      </c>
    </row>
    <row r="1221" spans="1:57" x14ac:dyDescent="0.3">
      <c r="A1221">
        <v>73028</v>
      </c>
      <c r="B1221" t="s">
        <v>1930</v>
      </c>
      <c r="C1221">
        <v>4218</v>
      </c>
      <c r="D1221" t="s">
        <v>2072</v>
      </c>
      <c r="E1221" t="str">
        <f>VLOOKUP(A1221,'0. dati base'!B:K,10,FALSE)</f>
        <v>PUGLIA</v>
      </c>
      <c r="F1221" s="15" t="s">
        <v>2049</v>
      </c>
      <c r="G1221" s="8">
        <v>3.6991670749632534E-2</v>
      </c>
      <c r="H1221">
        <v>157</v>
      </c>
      <c r="I1221" s="8">
        <v>7.2052917552563196</v>
      </c>
      <c r="J1221" s="8">
        <v>75.830815709969698</v>
      </c>
      <c r="K1221">
        <v>45.70000000000001</v>
      </c>
      <c r="L1221">
        <v>1603</v>
      </c>
      <c r="M1221" s="8">
        <v>1.846533352925199</v>
      </c>
      <c r="N1221" s="8">
        <v>0.228182546036829</v>
      </c>
      <c r="O1221" s="8">
        <v>1.0942087002935681</v>
      </c>
      <c r="P1221" s="8">
        <v>61.874229346485819</v>
      </c>
      <c r="Q1221" s="15" t="s">
        <v>2049</v>
      </c>
      <c r="R1221" s="15" t="s">
        <v>2049</v>
      </c>
      <c r="S1221" s="15" t="s">
        <v>2049</v>
      </c>
      <c r="T1221" s="15" t="s">
        <v>2049</v>
      </c>
      <c r="U1221" s="16">
        <v>0</v>
      </c>
      <c r="V1221" s="17">
        <v>0</v>
      </c>
      <c r="X1221">
        <v>0</v>
      </c>
      <c r="Y1221">
        <v>0</v>
      </c>
      <c r="Z1221" s="8">
        <v>0.15331915898889675</v>
      </c>
      <c r="AA1221" s="8">
        <v>0.64242047456222151</v>
      </c>
      <c r="AB1221" s="9">
        <v>25.862068965517242</v>
      </c>
      <c r="AC1221">
        <v>3</v>
      </c>
      <c r="AD1221" s="8">
        <v>22.600924499229581</v>
      </c>
      <c r="AE1221" s="15" t="s">
        <v>2049</v>
      </c>
      <c r="AF1221" s="8">
        <v>82.608695652173907</v>
      </c>
      <c r="AG1221" s="8">
        <v>3.64298725</v>
      </c>
      <c r="AH1221" s="8">
        <v>66.6666666666667</v>
      </c>
      <c r="AI1221" s="8">
        <v>0.67773384237796597</v>
      </c>
      <c r="AJ1221" s="8">
        <v>93</v>
      </c>
      <c r="AK1221" s="14">
        <v>22.3</v>
      </c>
      <c r="AL1221" s="8">
        <v>0</v>
      </c>
      <c r="AM1221" s="3" t="s">
        <v>2049</v>
      </c>
      <c r="AN1221">
        <v>1</v>
      </c>
      <c r="AO1221" s="3" t="s">
        <v>2049</v>
      </c>
      <c r="AP1221" s="3" t="s">
        <v>2049</v>
      </c>
      <c r="AQ1221" s="8">
        <v>0</v>
      </c>
      <c r="AR1221" s="8">
        <v>0</v>
      </c>
      <c r="AT1221" s="34">
        <v>0.11580594679186229</v>
      </c>
      <c r="AU1221" s="34">
        <v>0.94831673779042203</v>
      </c>
      <c r="AV1221" s="7">
        <v>1</v>
      </c>
      <c r="AW1221" s="3" t="s">
        <v>2049</v>
      </c>
      <c r="AX1221" s="3" t="s">
        <v>2049</v>
      </c>
      <c r="AY1221" s="8">
        <v>4.0640688501075788</v>
      </c>
      <c r="AZ1221">
        <v>23.7</v>
      </c>
      <c r="BA1221">
        <v>5</v>
      </c>
      <c r="BB1221" s="8">
        <v>0</v>
      </c>
      <c r="BC1221" s="3" t="s">
        <v>2110</v>
      </c>
      <c r="BD1221" s="8">
        <v>0.18796992481203006</v>
      </c>
      <c r="BE1221">
        <f>VLOOKUP(A1221,'dati SCL7_com'!A:C,3,FALSE)</f>
        <v>0.6</v>
      </c>
    </row>
    <row r="1222" spans="1:57" x14ac:dyDescent="0.3">
      <c r="A1222">
        <v>73029</v>
      </c>
      <c r="B1222" t="s">
        <v>1864</v>
      </c>
      <c r="C1222">
        <v>14136</v>
      </c>
      <c r="D1222" t="s">
        <v>2095</v>
      </c>
      <c r="E1222" t="str">
        <f>VLOOKUP(A1222,'0. dati base'!B:K,10,FALSE)</f>
        <v>PUGLIA</v>
      </c>
      <c r="F1222" s="15" t="s">
        <v>2049</v>
      </c>
      <c r="G1222" s="8">
        <v>-2.6808364758313337E-2</v>
      </c>
      <c r="H1222">
        <v>210</v>
      </c>
      <c r="I1222" s="8">
        <v>2.3037903339439203</v>
      </c>
      <c r="J1222" s="8">
        <v>69.167170800564605</v>
      </c>
      <c r="K1222">
        <v>40</v>
      </c>
      <c r="L1222">
        <v>857</v>
      </c>
      <c r="M1222" s="8">
        <v>2.3755137298905082</v>
      </c>
      <c r="N1222" s="8">
        <v>0.37008180755746001</v>
      </c>
      <c r="O1222" s="8">
        <v>0.62329567588624901</v>
      </c>
      <c r="P1222" s="8">
        <v>7.1607314725697782</v>
      </c>
      <c r="Q1222" s="15" t="s">
        <v>2049</v>
      </c>
      <c r="R1222" s="15" t="s">
        <v>2049</v>
      </c>
      <c r="S1222" s="15" t="s">
        <v>2049</v>
      </c>
      <c r="T1222" s="15" t="s">
        <v>2049</v>
      </c>
      <c r="U1222" s="16">
        <v>0</v>
      </c>
      <c r="V1222" s="17">
        <v>0</v>
      </c>
      <c r="X1222">
        <v>1</v>
      </c>
      <c r="Y1222">
        <v>0.6</v>
      </c>
      <c r="Z1222" s="8">
        <v>0.17429899957728617</v>
      </c>
      <c r="AA1222" s="8">
        <v>1.9687079059164854</v>
      </c>
      <c r="AB1222" s="9">
        <v>27.224435590969453</v>
      </c>
      <c r="AC1222">
        <v>6</v>
      </c>
      <c r="AD1222" s="8">
        <v>10.39248181083266</v>
      </c>
      <c r="AE1222" s="15" t="s">
        <v>2049</v>
      </c>
      <c r="AF1222" s="8">
        <v>53.47798340778558</v>
      </c>
      <c r="AG1222" s="8">
        <v>1.2028869289999999</v>
      </c>
      <c r="AH1222" s="8">
        <v>33.3333333333333</v>
      </c>
      <c r="AI1222" s="8">
        <v>0.72214227373497697</v>
      </c>
      <c r="AJ1222" s="8">
        <v>221.5</v>
      </c>
      <c r="AK1222" s="14">
        <v>17.399999999999999</v>
      </c>
      <c r="AL1222" s="8">
        <v>0</v>
      </c>
      <c r="AM1222" s="3" t="s">
        <v>2049</v>
      </c>
      <c r="AN1222">
        <v>0</v>
      </c>
      <c r="AO1222" s="3" t="s">
        <v>2049</v>
      </c>
      <c r="AP1222" s="3" t="s">
        <v>2049</v>
      </c>
      <c r="AQ1222" s="8">
        <v>0.27369382930775299</v>
      </c>
      <c r="AR1222" s="8">
        <v>0</v>
      </c>
      <c r="AT1222" s="34">
        <v>0.36261891438164523</v>
      </c>
      <c r="AU1222" s="34">
        <v>1.1318619128466327</v>
      </c>
      <c r="AV1222" s="7">
        <v>1</v>
      </c>
      <c r="AW1222" s="3" t="s">
        <v>2049</v>
      </c>
      <c r="AX1222" s="3" t="s">
        <v>2049</v>
      </c>
      <c r="AY1222" s="8">
        <v>2.7674604908600982</v>
      </c>
      <c r="AZ1222">
        <v>21</v>
      </c>
      <c r="BA1222">
        <v>9</v>
      </c>
      <c r="BB1222" s="8">
        <v>0</v>
      </c>
      <c r="BC1222" s="3" t="s">
        <v>2110</v>
      </c>
      <c r="BD1222" s="8">
        <v>0.13519603424966203</v>
      </c>
      <c r="BE1222">
        <f>VLOOKUP(A1222,'dati SCL7_com'!A:C,3,FALSE)</f>
        <v>0.2</v>
      </c>
    </row>
    <row r="1223" spans="1:57" x14ac:dyDescent="0.3">
      <c r="A1223">
        <v>74001</v>
      </c>
      <c r="B1223" t="s">
        <v>496</v>
      </c>
      <c r="C1223">
        <v>88667</v>
      </c>
      <c r="D1223" t="s">
        <v>157</v>
      </c>
      <c r="E1223" t="str">
        <f>VLOOKUP(A1223,'0. dati base'!B:K,10,FALSE)</f>
        <v>PUGLIA</v>
      </c>
      <c r="F1223" s="15" t="s">
        <v>2049</v>
      </c>
      <c r="G1223" s="8">
        <v>-3.0197236223212581E-3</v>
      </c>
      <c r="H1223">
        <v>266</v>
      </c>
      <c r="I1223" s="8">
        <v>3.7123361707877311</v>
      </c>
      <c r="J1223" s="8">
        <v>68.967097162165999</v>
      </c>
      <c r="K1223">
        <v>39.64</v>
      </c>
      <c r="L1223">
        <v>1434</v>
      </c>
      <c r="M1223" s="8">
        <v>48.96524745728491</v>
      </c>
      <c r="N1223" s="8">
        <v>0.59394418709750296</v>
      </c>
      <c r="O1223" s="8">
        <v>2.1014574624336229</v>
      </c>
      <c r="P1223" s="8">
        <v>10.45077552778975</v>
      </c>
      <c r="Q1223" s="15" t="s">
        <v>2049</v>
      </c>
      <c r="R1223" s="15" t="s">
        <v>2049</v>
      </c>
      <c r="S1223" s="15" t="s">
        <v>2049</v>
      </c>
      <c r="T1223" s="15" t="s">
        <v>2049</v>
      </c>
      <c r="U1223" s="16">
        <v>1</v>
      </c>
      <c r="V1223" s="17">
        <v>0</v>
      </c>
      <c r="X1223">
        <v>5</v>
      </c>
      <c r="Y1223">
        <v>2.5</v>
      </c>
      <c r="Z1223" s="8">
        <v>0.15929153717966041</v>
      </c>
      <c r="AA1223" s="8">
        <v>63.829787234042556</v>
      </c>
      <c r="AB1223" s="9">
        <v>16.173878424049175</v>
      </c>
      <c r="AC1223">
        <v>86</v>
      </c>
      <c r="AD1223" s="8">
        <v>21.440905492330529</v>
      </c>
      <c r="AE1223" s="15" t="s">
        <v>2049</v>
      </c>
      <c r="AF1223" s="8">
        <v>5.3795483061480551</v>
      </c>
      <c r="AG1223" s="8">
        <v>0.85713963500000001</v>
      </c>
      <c r="AH1223" s="8">
        <v>74.418604651162795</v>
      </c>
      <c r="AI1223" s="8">
        <v>0.65186777368355597</v>
      </c>
      <c r="AJ1223" s="8">
        <v>232.82894736842101</v>
      </c>
      <c r="AK1223" s="14">
        <v>25.3</v>
      </c>
      <c r="AL1223" s="8">
        <v>8.0055549772604628</v>
      </c>
      <c r="AM1223" s="3" t="s">
        <v>2049</v>
      </c>
      <c r="AN1223">
        <v>1</v>
      </c>
      <c r="AO1223" s="3" t="s">
        <v>2049</v>
      </c>
      <c r="AP1223" s="3" t="s">
        <v>2049</v>
      </c>
      <c r="AQ1223" s="8">
        <v>3.5319338362775898</v>
      </c>
      <c r="AR1223" s="8">
        <v>1.2993243513373047</v>
      </c>
      <c r="AT1223" s="34">
        <v>0.22561178902447157</v>
      </c>
      <c r="AU1223" s="34">
        <v>1.8270608005233062</v>
      </c>
      <c r="AV1223" s="7">
        <v>20</v>
      </c>
      <c r="AW1223" s="3" t="s">
        <v>2049</v>
      </c>
      <c r="AX1223" s="3" t="s">
        <v>2049</v>
      </c>
      <c r="AY1223" s="8">
        <v>7.0381974842187711</v>
      </c>
      <c r="AZ1223">
        <v>15.6</v>
      </c>
      <c r="BA1223">
        <v>106</v>
      </c>
      <c r="BB1223" s="8">
        <v>7.8947071627550269E-2</v>
      </c>
      <c r="BC1223" s="3" t="s">
        <v>2110</v>
      </c>
      <c r="BD1223" s="8">
        <v>0.34385174816663117</v>
      </c>
      <c r="BE1223">
        <f>VLOOKUP(A1223,'dati SCL7_com'!A:C,3,FALSE)</f>
        <v>0.8</v>
      </c>
    </row>
    <row r="1224" spans="1:57" x14ac:dyDescent="0.3">
      <c r="A1224">
        <v>74002</v>
      </c>
      <c r="B1224" t="s">
        <v>612</v>
      </c>
      <c r="C1224">
        <v>16555</v>
      </c>
      <c r="D1224" t="s">
        <v>231</v>
      </c>
      <c r="E1224" t="str">
        <f>VLOOKUP(A1224,'0. dati base'!B:K,10,FALSE)</f>
        <v>PUGLIA</v>
      </c>
      <c r="F1224" s="15" t="s">
        <v>2049</v>
      </c>
      <c r="G1224" s="8">
        <v>6.2566844919786091E-2</v>
      </c>
      <c r="H1224">
        <v>149</v>
      </c>
      <c r="I1224" s="8">
        <v>8.8261197785606438</v>
      </c>
      <c r="J1224" s="8">
        <v>78.648915187376701</v>
      </c>
      <c r="K1224">
        <v>37.74</v>
      </c>
      <c r="L1224">
        <v>5518</v>
      </c>
      <c r="M1224" s="8">
        <v>26.021772546377207</v>
      </c>
      <c r="N1224" s="8">
        <v>0.36826783114992701</v>
      </c>
      <c r="O1224" s="8">
        <v>0.99245732433505396</v>
      </c>
      <c r="P1224" s="8">
        <v>45.307313147570667</v>
      </c>
      <c r="Q1224" s="15" t="s">
        <v>2049</v>
      </c>
      <c r="R1224" s="15" t="s">
        <v>2049</v>
      </c>
      <c r="S1224" s="15" t="s">
        <v>2049</v>
      </c>
      <c r="T1224" s="15" t="s">
        <v>2049</v>
      </c>
      <c r="U1224" s="16">
        <v>0</v>
      </c>
      <c r="V1224" s="17">
        <v>0</v>
      </c>
      <c r="X1224">
        <v>1</v>
      </c>
      <c r="Y1224">
        <v>0.2</v>
      </c>
      <c r="Z1224" s="8">
        <v>0.16199043784599898</v>
      </c>
      <c r="AA1224" s="8">
        <v>30.415263748597081</v>
      </c>
      <c r="AB1224" s="9">
        <v>25.882352941176475</v>
      </c>
      <c r="AC1224">
        <v>15</v>
      </c>
      <c r="AD1224" s="8">
        <v>15.56077669902913</v>
      </c>
      <c r="AE1224" s="15" t="s">
        <v>2049</v>
      </c>
      <c r="AF1224" s="8">
        <v>54.907621247113156</v>
      </c>
      <c r="AG1224" s="8">
        <v>0.66445182700000005</v>
      </c>
      <c r="AH1224" s="8">
        <v>80</v>
      </c>
      <c r="AI1224" s="8">
        <v>0.30781901220394797</v>
      </c>
      <c r="AJ1224" s="8">
        <v>220.27272727272731</v>
      </c>
      <c r="AK1224" s="14">
        <v>26.9</v>
      </c>
      <c r="AL1224" s="8">
        <v>0</v>
      </c>
      <c r="AM1224" s="3" t="s">
        <v>2049</v>
      </c>
      <c r="AN1224">
        <v>0</v>
      </c>
      <c r="AO1224" s="3" t="s">
        <v>2049</v>
      </c>
      <c r="AP1224" s="3" t="s">
        <v>2049</v>
      </c>
      <c r="AQ1224" s="8">
        <v>0</v>
      </c>
      <c r="AR1224" s="8">
        <v>0</v>
      </c>
      <c r="AT1224" s="34">
        <v>8.4646390619274453E-2</v>
      </c>
      <c r="AU1224" s="34">
        <v>1.2080942313500453</v>
      </c>
      <c r="AV1224" s="7">
        <v>2</v>
      </c>
      <c r="AW1224" s="3" t="s">
        <v>2049</v>
      </c>
      <c r="AX1224" s="3" t="s">
        <v>2049</v>
      </c>
      <c r="AY1224" s="8">
        <v>3.1623330990864371</v>
      </c>
      <c r="AZ1224">
        <v>19.399999999999999</v>
      </c>
      <c r="BA1224">
        <v>15</v>
      </c>
      <c r="BB1224" s="8">
        <v>0</v>
      </c>
      <c r="BC1224" s="3" t="s">
        <v>2110</v>
      </c>
      <c r="BD1224" s="8">
        <v>0.14245014245014245</v>
      </c>
      <c r="BE1224">
        <f>VLOOKUP(A1224,'dati SCL7_com'!A:C,3,FALSE)</f>
        <v>1</v>
      </c>
    </row>
    <row r="1225" spans="1:57" x14ac:dyDescent="0.3">
      <c r="A1225">
        <v>74003</v>
      </c>
      <c r="B1225" t="s">
        <v>713</v>
      </c>
      <c r="C1225">
        <v>20243</v>
      </c>
      <c r="D1225" t="s">
        <v>191</v>
      </c>
      <c r="E1225" t="str">
        <f>VLOOKUP(A1225,'0. dati base'!B:K,10,FALSE)</f>
        <v>PUGLIA</v>
      </c>
      <c r="F1225" s="15" t="s">
        <v>2049</v>
      </c>
      <c r="G1225" s="8">
        <v>-5.4328497894244265E-2</v>
      </c>
      <c r="H1225">
        <v>153</v>
      </c>
      <c r="I1225" s="8">
        <v>18.175070513137712</v>
      </c>
      <c r="J1225" s="8">
        <v>77.268442139995202</v>
      </c>
      <c r="K1225">
        <v>37.61</v>
      </c>
      <c r="L1225">
        <v>396</v>
      </c>
      <c r="M1225" s="8">
        <v>82.199383350462483</v>
      </c>
      <c r="N1225" s="8">
        <v>0.70772375215146299</v>
      </c>
      <c r="O1225" s="8">
        <v>1.5598106712564539</v>
      </c>
      <c r="P1225" s="8">
        <v>33.947142448239667</v>
      </c>
      <c r="Q1225" s="15" t="s">
        <v>2049</v>
      </c>
      <c r="R1225" s="15" t="s">
        <v>2049</v>
      </c>
      <c r="S1225" s="15" t="s">
        <v>2049</v>
      </c>
      <c r="T1225" s="15" t="s">
        <v>2049</v>
      </c>
      <c r="U1225" s="16">
        <v>0</v>
      </c>
      <c r="V1225" s="17">
        <v>0</v>
      </c>
      <c r="X1225">
        <v>0</v>
      </c>
      <c r="Y1225">
        <v>0.8</v>
      </c>
      <c r="Z1225" s="8">
        <v>0.14651887772774505</v>
      </c>
      <c r="AA1225" s="8">
        <v>82.553956834532372</v>
      </c>
      <c r="AB1225" s="9">
        <v>17.5831094661017</v>
      </c>
      <c r="AC1225">
        <v>18</v>
      </c>
      <c r="AD1225" s="8">
        <v>12.928101992570079</v>
      </c>
      <c r="AE1225" s="15" t="s">
        <v>2049</v>
      </c>
      <c r="AF1225" s="8">
        <v>26.143187066974594</v>
      </c>
      <c r="AG1225" s="8">
        <v>0.88919626500000004</v>
      </c>
      <c r="AH1225" s="8">
        <v>61.111111111111107</v>
      </c>
      <c r="AI1225" s="8">
        <v>0.32168141627597202</v>
      </c>
      <c r="AJ1225" s="8">
        <v>134.2777777777778</v>
      </c>
      <c r="AK1225" s="14">
        <v>32.299999999999997</v>
      </c>
      <c r="AL1225" s="8">
        <v>0</v>
      </c>
      <c r="AM1225" s="3" t="s">
        <v>2049</v>
      </c>
      <c r="AN1225">
        <v>0</v>
      </c>
      <c r="AO1225" s="3" t="s">
        <v>2049</v>
      </c>
      <c r="AP1225" s="3" t="s">
        <v>2049</v>
      </c>
      <c r="AQ1225" s="8">
        <v>3.94366197183099</v>
      </c>
      <c r="AR1225" s="8">
        <v>0</v>
      </c>
      <c r="AT1225" s="34">
        <v>0.1774025974025974</v>
      </c>
      <c r="AU1225" s="34">
        <v>1.2349948130217852</v>
      </c>
      <c r="AV1225" s="7">
        <v>1</v>
      </c>
      <c r="AW1225" s="3" t="s">
        <v>2049</v>
      </c>
      <c r="AX1225" s="3" t="s">
        <v>2049</v>
      </c>
      <c r="AY1225" s="8">
        <v>3.411752724310011</v>
      </c>
      <c r="AZ1225">
        <v>14.5</v>
      </c>
      <c r="BA1225">
        <v>17</v>
      </c>
      <c r="BB1225" s="8">
        <v>4.9399792520871413E-2</v>
      </c>
      <c r="BC1225" s="3" t="s">
        <v>2110</v>
      </c>
      <c r="BD1225" s="8">
        <v>0.13798390187811424</v>
      </c>
      <c r="BE1225">
        <f>VLOOKUP(A1225,'dati SCL7_com'!A:C,3,FALSE)</f>
        <v>0.8</v>
      </c>
    </row>
    <row r="1226" spans="1:57" x14ac:dyDescent="0.3">
      <c r="A1226">
        <v>74004</v>
      </c>
      <c r="B1226" t="s">
        <v>720</v>
      </c>
      <c r="C1226">
        <v>6725</v>
      </c>
      <c r="D1226" t="s">
        <v>216</v>
      </c>
      <c r="E1226" t="str">
        <f>VLOOKUP(A1226,'0. dati base'!B:K,10,FALSE)</f>
        <v>PUGLIA</v>
      </c>
      <c r="F1226" s="15" t="s">
        <v>2049</v>
      </c>
      <c r="G1226" s="8">
        <v>-2.7867409797594604E-3</v>
      </c>
      <c r="H1226">
        <v>179</v>
      </c>
      <c r="I1226" s="8">
        <v>1.5149286659802912</v>
      </c>
      <c r="J1226" s="8">
        <v>82.1537290715372</v>
      </c>
      <c r="K1226">
        <v>46.24</v>
      </c>
      <c r="L1226">
        <v>0</v>
      </c>
      <c r="M1226" s="8">
        <v>4.0367968099336249</v>
      </c>
      <c r="N1226" s="8">
        <v>0.56068503350707399</v>
      </c>
      <c r="O1226" s="8">
        <v>3.313477289650038</v>
      </c>
      <c r="P1226" s="8">
        <v>20.92951677439212</v>
      </c>
      <c r="Q1226" s="15" t="s">
        <v>2049</v>
      </c>
      <c r="R1226" s="15" t="s">
        <v>2049</v>
      </c>
      <c r="S1226" s="15" t="s">
        <v>2049</v>
      </c>
      <c r="T1226" s="15" t="s">
        <v>2049</v>
      </c>
      <c r="U1226" s="16">
        <v>0</v>
      </c>
      <c r="V1226" s="17">
        <v>0</v>
      </c>
      <c r="X1226">
        <v>0</v>
      </c>
      <c r="Y1226">
        <v>0</v>
      </c>
      <c r="Z1226" s="8">
        <v>0.1459038093837329</v>
      </c>
      <c r="AA1226" s="8">
        <v>2.6353965183752415</v>
      </c>
      <c r="AB1226" s="9">
        <v>24.342105263157894</v>
      </c>
      <c r="AC1226">
        <v>5</v>
      </c>
      <c r="AD1226" s="8">
        <v>12.09274193548387</v>
      </c>
      <c r="AE1226" s="15" t="s">
        <v>2049</v>
      </c>
      <c r="AF1226" s="8">
        <v>73.420074349442373</v>
      </c>
      <c r="AG1226" s="8">
        <v>0.59479553900000004</v>
      </c>
      <c r="AH1226" s="8">
        <v>60</v>
      </c>
      <c r="AI1226" s="8">
        <v>0.45948649549850001</v>
      </c>
      <c r="AJ1226" s="8">
        <v>150</v>
      </c>
      <c r="AK1226" s="14">
        <v>24.1</v>
      </c>
      <c r="AL1226" s="8">
        <v>0</v>
      </c>
      <c r="AM1226" s="3" t="s">
        <v>2049</v>
      </c>
      <c r="AN1226">
        <v>0</v>
      </c>
      <c r="AO1226" s="3" t="s">
        <v>2049</v>
      </c>
      <c r="AP1226" s="3" t="s">
        <v>2049</v>
      </c>
      <c r="AQ1226" s="8">
        <v>0</v>
      </c>
      <c r="AR1226" s="8">
        <v>0</v>
      </c>
      <c r="AT1226" s="34">
        <v>0.12136929460580913</v>
      </c>
      <c r="AU1226" s="34">
        <v>0.89219330855018586</v>
      </c>
      <c r="AV1226" s="7">
        <v>1</v>
      </c>
      <c r="AW1226" s="3" t="s">
        <v>2049</v>
      </c>
      <c r="AX1226" s="3" t="s">
        <v>2049</v>
      </c>
      <c r="AY1226" s="8">
        <v>4.8226509023024269</v>
      </c>
      <c r="AZ1226">
        <v>11.1</v>
      </c>
      <c r="BA1226">
        <v>0</v>
      </c>
      <c r="BB1226" s="8">
        <v>0</v>
      </c>
      <c r="BC1226" s="3" t="s">
        <v>2110</v>
      </c>
      <c r="BD1226" s="8">
        <v>0</v>
      </c>
      <c r="BE1226">
        <f>VLOOKUP(A1226,'dati SCL7_com'!A:C,3,FALSE)</f>
        <v>1</v>
      </c>
    </row>
    <row r="1227" spans="1:57" x14ac:dyDescent="0.3">
      <c r="A1227">
        <v>74005</v>
      </c>
      <c r="B1227" t="s">
        <v>769</v>
      </c>
      <c r="C1227">
        <v>11678</v>
      </c>
      <c r="D1227" t="s">
        <v>231</v>
      </c>
      <c r="E1227" t="str">
        <f>VLOOKUP(A1227,'0. dati base'!B:K,10,FALSE)</f>
        <v>PUGLIA</v>
      </c>
      <c r="F1227" s="15" t="s">
        <v>2049</v>
      </c>
      <c r="G1227" s="8">
        <v>-2.7570789865871834E-2</v>
      </c>
      <c r="H1227">
        <v>216</v>
      </c>
      <c r="I1227" s="8">
        <v>36.517667092379739</v>
      </c>
      <c r="J1227" s="8">
        <v>78.493292053663495</v>
      </c>
      <c r="K1227">
        <v>41.74</v>
      </c>
      <c r="L1227">
        <v>2763</v>
      </c>
      <c r="M1227" s="8">
        <v>23.604778113159078</v>
      </c>
      <c r="N1227" s="8">
        <v>0.63398306753297895</v>
      </c>
      <c r="O1227" s="8">
        <v>2.658003544004726</v>
      </c>
      <c r="P1227" s="8">
        <v>24.049429657794679</v>
      </c>
      <c r="Q1227" s="15" t="s">
        <v>2049</v>
      </c>
      <c r="R1227" s="15" t="s">
        <v>2049</v>
      </c>
      <c r="S1227" s="15" t="s">
        <v>2049</v>
      </c>
      <c r="T1227" s="15" t="s">
        <v>2049</v>
      </c>
      <c r="U1227" s="16">
        <v>0</v>
      </c>
      <c r="V1227" s="17">
        <v>0</v>
      </c>
      <c r="X1227">
        <v>1</v>
      </c>
      <c r="Y1227">
        <v>15.2</v>
      </c>
      <c r="Z1227" s="8">
        <v>0.14014474244359301</v>
      </c>
      <c r="AA1227" s="8">
        <v>23.670668953687819</v>
      </c>
      <c r="AB1227" s="9">
        <v>12.688821752265861</v>
      </c>
      <c r="AC1227">
        <v>8</v>
      </c>
      <c r="AD1227" s="8">
        <v>19.91737545565006</v>
      </c>
      <c r="AE1227" s="15" t="s">
        <v>2049</v>
      </c>
      <c r="AF1227" s="8">
        <v>44.136657433056328</v>
      </c>
      <c r="AG1227" s="8">
        <v>0.68504880999999995</v>
      </c>
      <c r="AH1227" s="8">
        <v>62.5</v>
      </c>
      <c r="AI1227" s="8">
        <v>0.28001464128843301</v>
      </c>
      <c r="AJ1227" s="8">
        <v>198.75</v>
      </c>
      <c r="AK1227" s="14">
        <v>29.9</v>
      </c>
      <c r="AL1227" s="8">
        <v>0</v>
      </c>
      <c r="AM1227" s="3" t="s">
        <v>2049</v>
      </c>
      <c r="AN1227">
        <v>0</v>
      </c>
      <c r="AO1227" s="3" t="s">
        <v>2049</v>
      </c>
      <c r="AP1227" s="3" t="s">
        <v>2049</v>
      </c>
      <c r="AQ1227" s="8">
        <v>0</v>
      </c>
      <c r="AR1227" s="8">
        <v>0</v>
      </c>
      <c r="AT1227" s="34">
        <v>0.14820415879017013</v>
      </c>
      <c r="AU1227" s="34">
        <v>1.198835417023463</v>
      </c>
      <c r="AV1227" s="7">
        <v>1</v>
      </c>
      <c r="AW1227" s="3" t="s">
        <v>2049</v>
      </c>
      <c r="AX1227" s="3" t="s">
        <v>2049</v>
      </c>
      <c r="AY1227" s="8">
        <v>6.1589174184594029</v>
      </c>
      <c r="AZ1227">
        <v>8.6</v>
      </c>
      <c r="BA1227">
        <v>5</v>
      </c>
      <c r="BB1227" s="8">
        <v>0</v>
      </c>
      <c r="BC1227" s="3" t="s">
        <v>2110</v>
      </c>
      <c r="BD1227" s="8">
        <v>9.3388121031004856E-2</v>
      </c>
      <c r="BE1227">
        <f>VLOOKUP(A1227,'dati SCL7_com'!A:C,3,FALSE)</f>
        <v>0.8</v>
      </c>
    </row>
    <row r="1228" spans="1:57" x14ac:dyDescent="0.3">
      <c r="A1228">
        <v>74006</v>
      </c>
      <c r="B1228" t="s">
        <v>841</v>
      </c>
      <c r="C1228">
        <v>8900</v>
      </c>
      <c r="D1228" t="s">
        <v>216</v>
      </c>
      <c r="E1228" t="str">
        <f>VLOOKUP(A1228,'0. dati base'!B:K,10,FALSE)</f>
        <v>PUGLIA</v>
      </c>
      <c r="F1228" s="15" t="s">
        <v>2049</v>
      </c>
      <c r="G1228" s="8">
        <v>3.6613272311212816E-3</v>
      </c>
      <c r="H1228">
        <v>196</v>
      </c>
      <c r="I1228" s="8">
        <v>3.4655722754217964</v>
      </c>
      <c r="J1228" s="8">
        <v>83.882783882783798</v>
      </c>
      <c r="K1228">
        <v>42.35</v>
      </c>
      <c r="L1228">
        <v>0</v>
      </c>
      <c r="M1228" s="8">
        <v>4.3446987860586024</v>
      </c>
      <c r="N1228" s="8">
        <v>0.56197836166924298</v>
      </c>
      <c r="O1228" s="8">
        <v>1.2055641421947449</v>
      </c>
      <c r="P1228" s="8">
        <v>15.02821502821503</v>
      </c>
      <c r="Q1228" s="15" t="s">
        <v>2049</v>
      </c>
      <c r="R1228" s="15" t="s">
        <v>2049</v>
      </c>
      <c r="S1228" s="15" t="s">
        <v>2049</v>
      </c>
      <c r="T1228" s="15" t="s">
        <v>2049</v>
      </c>
      <c r="U1228" s="16">
        <v>0</v>
      </c>
      <c r="V1228" s="17">
        <v>0</v>
      </c>
      <c r="X1228">
        <v>1</v>
      </c>
      <c r="Y1228">
        <v>0</v>
      </c>
      <c r="Z1228" s="8">
        <v>0.18046055631554947</v>
      </c>
      <c r="AA1228" s="8">
        <v>3.9651837524177944</v>
      </c>
      <c r="AB1228" s="9">
        <v>26.624068157614484</v>
      </c>
      <c r="AC1228">
        <v>6</v>
      </c>
      <c r="AD1228" s="8">
        <v>22.16929879974732</v>
      </c>
      <c r="AE1228" s="15" t="s">
        <v>2049</v>
      </c>
      <c r="AF1228" s="8">
        <v>94.219653179190757</v>
      </c>
      <c r="AG1228" s="8">
        <v>0.67415730299999999</v>
      </c>
      <c r="AH1228" s="8">
        <v>33.3333333333333</v>
      </c>
      <c r="AI1228" s="8">
        <v>0.60611500541403096</v>
      </c>
      <c r="AJ1228" s="8">
        <v>100.1666666666667</v>
      </c>
      <c r="AK1228" s="14">
        <v>22.4</v>
      </c>
      <c r="AL1228" s="8">
        <v>0</v>
      </c>
      <c r="AM1228" s="3" t="s">
        <v>2049</v>
      </c>
      <c r="AN1228">
        <v>0</v>
      </c>
      <c r="AO1228" s="3" t="s">
        <v>2049</v>
      </c>
      <c r="AP1228" s="3" t="s">
        <v>2049</v>
      </c>
      <c r="AQ1228" s="8">
        <v>0</v>
      </c>
      <c r="AR1228" s="8">
        <v>0</v>
      </c>
      <c r="AT1228" s="34">
        <v>0.17312252964426877</v>
      </c>
      <c r="AU1228" s="34">
        <v>0.89887640449438211</v>
      </c>
      <c r="AV1228" s="7">
        <v>1</v>
      </c>
      <c r="AW1228" s="3" t="s">
        <v>2049</v>
      </c>
      <c r="AX1228" s="3" t="s">
        <v>2049</v>
      </c>
      <c r="AY1228" s="8">
        <v>3.7179040316021839</v>
      </c>
      <c r="AZ1228">
        <v>13.9</v>
      </c>
      <c r="BA1228">
        <v>6</v>
      </c>
      <c r="BB1228" s="8">
        <v>0</v>
      </c>
      <c r="BC1228" s="3" t="s">
        <v>2110</v>
      </c>
      <c r="BD1228" s="8">
        <v>0.13617793917385382</v>
      </c>
      <c r="BE1228">
        <f>VLOOKUP(A1228,'dati SCL7_com'!A:C,3,FALSE)</f>
        <v>0.6</v>
      </c>
    </row>
    <row r="1229" spans="1:57" x14ac:dyDescent="0.3">
      <c r="A1229">
        <v>74007</v>
      </c>
      <c r="B1229" t="s">
        <v>854</v>
      </c>
      <c r="C1229">
        <v>39913</v>
      </c>
      <c r="D1229" t="s">
        <v>231</v>
      </c>
      <c r="E1229" t="str">
        <f>VLOOKUP(A1229,'0. dati base'!B:K,10,FALSE)</f>
        <v>PUGLIA</v>
      </c>
      <c r="F1229" s="15" t="s">
        <v>2049</v>
      </c>
      <c r="G1229" s="8">
        <v>2.1077404505133575E-2</v>
      </c>
      <c r="H1229">
        <v>299</v>
      </c>
      <c r="I1229" s="8">
        <v>8.8065447545717035</v>
      </c>
      <c r="J1229" s="8">
        <v>75.225496091400998</v>
      </c>
      <c r="K1229">
        <v>35.18</v>
      </c>
      <c r="L1229">
        <v>6836</v>
      </c>
      <c r="M1229" s="8">
        <v>76.395221886840929</v>
      </c>
      <c r="N1229" s="8">
        <v>0.61359431298081601</v>
      </c>
      <c r="O1229" s="8">
        <v>0.65244911870678701</v>
      </c>
      <c r="P1229" s="8">
        <v>39.332767629851283</v>
      </c>
      <c r="Q1229" s="15" t="s">
        <v>2049</v>
      </c>
      <c r="R1229" s="15" t="s">
        <v>2049</v>
      </c>
      <c r="S1229" s="15" t="s">
        <v>2049</v>
      </c>
      <c r="T1229" s="15" t="s">
        <v>2049</v>
      </c>
      <c r="U1229" s="16">
        <v>1</v>
      </c>
      <c r="V1229" s="17">
        <v>0</v>
      </c>
      <c r="X1229">
        <v>0</v>
      </c>
      <c r="Y1229">
        <v>2.2999999999999998</v>
      </c>
      <c r="Z1229" s="8">
        <v>0.1606554885770731</v>
      </c>
      <c r="AA1229" s="8">
        <v>76.329331046312177</v>
      </c>
      <c r="AB1229" s="9">
        <v>18.355200591741941</v>
      </c>
      <c r="AC1229">
        <v>38</v>
      </c>
      <c r="AD1229" s="8">
        <v>24.051552892952859</v>
      </c>
      <c r="AE1229" s="15" t="s">
        <v>2049</v>
      </c>
      <c r="AF1229" s="8">
        <v>21.788944723618091</v>
      </c>
      <c r="AG1229" s="8">
        <v>0.90196176699999997</v>
      </c>
      <c r="AH1229" s="8">
        <v>65.789473684210492</v>
      </c>
      <c r="AI1229" s="8">
        <v>0.57029083829862504</v>
      </c>
      <c r="AJ1229" s="8">
        <v>156.91666666666671</v>
      </c>
      <c r="AK1229" s="14">
        <v>24.5</v>
      </c>
      <c r="AL1229" s="8">
        <v>0</v>
      </c>
      <c r="AM1229" s="3" t="s">
        <v>2049</v>
      </c>
      <c r="AN1229">
        <v>1</v>
      </c>
      <c r="AO1229" s="3" t="s">
        <v>2049</v>
      </c>
      <c r="AP1229" s="3" t="s">
        <v>2049</v>
      </c>
      <c r="AQ1229" s="8">
        <v>0</v>
      </c>
      <c r="AR1229" s="8">
        <v>0</v>
      </c>
      <c r="AT1229" s="34">
        <v>0.12979412686801128</v>
      </c>
      <c r="AU1229" s="34">
        <v>1.177561195600431</v>
      </c>
      <c r="AV1229" s="7">
        <v>3</v>
      </c>
      <c r="AW1229" s="3" t="s">
        <v>2049</v>
      </c>
      <c r="AX1229" s="3" t="s">
        <v>2049</v>
      </c>
      <c r="AY1229" s="8">
        <v>4.2183498217245017</v>
      </c>
      <c r="AZ1229">
        <v>13.8</v>
      </c>
      <c r="BA1229">
        <v>65</v>
      </c>
      <c r="BB1229" s="8">
        <v>2.5054493523413424E-2</v>
      </c>
      <c r="BC1229" s="3" t="s">
        <v>2110</v>
      </c>
      <c r="BD1229" s="8">
        <v>0.50691244239631339</v>
      </c>
      <c r="BE1229">
        <f>VLOOKUP(A1229,'dati SCL7_com'!A:C,3,FALSE)</f>
        <v>1</v>
      </c>
    </row>
    <row r="1230" spans="1:57" x14ac:dyDescent="0.3">
      <c r="A1230">
        <v>74008</v>
      </c>
      <c r="B1230" t="s">
        <v>897</v>
      </c>
      <c r="C1230">
        <v>36821</v>
      </c>
      <c r="D1230" t="s">
        <v>191</v>
      </c>
      <c r="E1230" t="str">
        <f>VLOOKUP(A1230,'0. dati base'!B:K,10,FALSE)</f>
        <v>PUGLIA</v>
      </c>
      <c r="F1230" s="15" t="s">
        <v>2049</v>
      </c>
      <c r="G1230" s="8">
        <v>1.8773777361195346E-2</v>
      </c>
      <c r="H1230">
        <v>207</v>
      </c>
      <c r="I1230" s="8">
        <v>9.5792179677986748</v>
      </c>
      <c r="J1230" s="8">
        <v>71.365473873334295</v>
      </c>
      <c r="K1230">
        <v>36.24</v>
      </c>
      <c r="L1230">
        <v>39</v>
      </c>
      <c r="M1230" s="8">
        <v>71.678101242351204</v>
      </c>
      <c r="N1230" s="8">
        <v>0.42216620149455297</v>
      </c>
      <c r="O1230" s="8">
        <v>1.953722877464662</v>
      </c>
      <c r="P1230" s="8">
        <v>14.181898260295091</v>
      </c>
      <c r="Q1230" s="15" t="s">
        <v>2049</v>
      </c>
      <c r="R1230" s="15" t="s">
        <v>2049</v>
      </c>
      <c r="S1230" s="15" t="s">
        <v>2049</v>
      </c>
      <c r="T1230" s="15" t="s">
        <v>2049</v>
      </c>
      <c r="U1230" s="16">
        <v>1</v>
      </c>
      <c r="V1230" s="17">
        <v>0</v>
      </c>
      <c r="X1230">
        <v>0</v>
      </c>
      <c r="Y1230">
        <v>0.3</v>
      </c>
      <c r="Z1230" s="8">
        <v>0.17675551346231905</v>
      </c>
      <c r="AA1230" s="8">
        <v>77.613168724279831</v>
      </c>
      <c r="AB1230" s="9">
        <v>27.489684315551084</v>
      </c>
      <c r="AC1230">
        <v>33</v>
      </c>
      <c r="AD1230" s="8">
        <v>32.695087262706672</v>
      </c>
      <c r="AE1230" s="15" t="s">
        <v>2049</v>
      </c>
      <c r="AF1230" s="8">
        <v>17.590268391581386</v>
      </c>
      <c r="AG1230" s="8">
        <v>0.84191086599999998</v>
      </c>
      <c r="AH1230" s="8">
        <v>24.2424242424242</v>
      </c>
      <c r="AI1230" s="8">
        <v>0.51068317548002296</v>
      </c>
      <c r="AJ1230" s="8">
        <v>258.96774193548379</v>
      </c>
      <c r="AK1230" s="14">
        <v>24.5</v>
      </c>
      <c r="AL1230" s="8">
        <v>11.444594849240801</v>
      </c>
      <c r="AM1230" s="3" t="s">
        <v>2049</v>
      </c>
      <c r="AN1230">
        <v>0</v>
      </c>
      <c r="AO1230" s="3" t="s">
        <v>2049</v>
      </c>
      <c r="AP1230" s="3" t="s">
        <v>2049</v>
      </c>
      <c r="AQ1230" s="8">
        <v>2.5283481458780299</v>
      </c>
      <c r="AR1230" s="8">
        <v>0</v>
      </c>
      <c r="AT1230" s="34">
        <v>0.19978254960587116</v>
      </c>
      <c r="AU1230" s="34">
        <v>1.1406534314657395</v>
      </c>
      <c r="AV1230" s="7">
        <v>1</v>
      </c>
      <c r="AW1230" s="3" t="s">
        <v>2049</v>
      </c>
      <c r="AX1230" s="3" t="s">
        <v>2049</v>
      </c>
      <c r="AY1230" s="8">
        <v>3.596823727969455</v>
      </c>
      <c r="AZ1230">
        <v>15.5</v>
      </c>
      <c r="BA1230">
        <v>68</v>
      </c>
      <c r="BB1230" s="8">
        <v>0</v>
      </c>
      <c r="BC1230" s="3" t="s">
        <v>2110</v>
      </c>
      <c r="BD1230" s="8">
        <v>0.38682518914614028</v>
      </c>
      <c r="BE1230">
        <f>VLOOKUP(A1230,'dati SCL7_com'!A:C,3,FALSE)</f>
        <v>0.4</v>
      </c>
    </row>
    <row r="1231" spans="1:57" x14ac:dyDescent="0.3">
      <c r="A1231">
        <v>74009</v>
      </c>
      <c r="B1231" t="s">
        <v>1022</v>
      </c>
      <c r="C1231">
        <v>14810</v>
      </c>
      <c r="D1231" t="s">
        <v>216</v>
      </c>
      <c r="E1231" t="str">
        <f>VLOOKUP(A1231,'0. dati base'!B:K,10,FALSE)</f>
        <v>PUGLIA</v>
      </c>
      <c r="F1231" s="15" t="s">
        <v>2049</v>
      </c>
      <c r="G1231" s="8">
        <v>-2.1208769761238696E-2</v>
      </c>
      <c r="H1231">
        <v>271</v>
      </c>
      <c r="I1231" s="8">
        <v>2.5456962445995348</v>
      </c>
      <c r="J1231" s="8">
        <v>76.085809741515703</v>
      </c>
      <c r="K1231">
        <v>40.770000000000003</v>
      </c>
      <c r="L1231">
        <v>0</v>
      </c>
      <c r="M1231" s="8">
        <v>35.639655255428764</v>
      </c>
      <c r="N1231" s="8">
        <v>0.50746268656716398</v>
      </c>
      <c r="O1231" s="8">
        <v>1.7445241325838341</v>
      </c>
      <c r="P1231" s="8">
        <v>21.26748501284613</v>
      </c>
      <c r="Q1231" s="15" t="s">
        <v>2049</v>
      </c>
      <c r="R1231" s="15" t="s">
        <v>2049</v>
      </c>
      <c r="S1231" s="15" t="s">
        <v>2049</v>
      </c>
      <c r="T1231" s="15" t="s">
        <v>2049</v>
      </c>
      <c r="U1231" s="16">
        <v>1</v>
      </c>
      <c r="V1231" s="17">
        <v>0</v>
      </c>
      <c r="X1231">
        <v>1</v>
      </c>
      <c r="Y1231">
        <v>0</v>
      </c>
      <c r="Z1231" s="8">
        <v>0.15859089398471252</v>
      </c>
      <c r="AA1231" s="8">
        <v>32.064421669106878</v>
      </c>
      <c r="AB1231" s="9">
        <v>28.842105263157897</v>
      </c>
      <c r="AC1231">
        <v>14</v>
      </c>
      <c r="AD1231" s="8">
        <v>15.434245599329421</v>
      </c>
      <c r="AE1231" s="15" t="s">
        <v>2049</v>
      </c>
      <c r="AF1231" s="8">
        <v>59.196290571870172</v>
      </c>
      <c r="AG1231" s="8">
        <v>1.316944688</v>
      </c>
      <c r="AH1231" s="8">
        <v>64.285714285714306</v>
      </c>
      <c r="AI1231" s="8">
        <v>0.66420618414489097</v>
      </c>
      <c r="AJ1231" s="8">
        <v>405.25</v>
      </c>
      <c r="AK1231" s="14">
        <v>25.2</v>
      </c>
      <c r="AL1231" s="8">
        <v>0</v>
      </c>
      <c r="AM1231" s="3" t="s">
        <v>2049</v>
      </c>
      <c r="AN1231">
        <v>1</v>
      </c>
      <c r="AO1231" s="3" t="s">
        <v>2049</v>
      </c>
      <c r="AP1231" s="3" t="s">
        <v>2049</v>
      </c>
      <c r="AQ1231" s="8">
        <v>0</v>
      </c>
      <c r="AR1231" s="8">
        <v>0</v>
      </c>
      <c r="AT1231" s="34">
        <v>0.11363636363636363</v>
      </c>
      <c r="AU1231" s="34">
        <v>0.94530722484807561</v>
      </c>
      <c r="AV1231" s="7">
        <v>1</v>
      </c>
      <c r="AW1231" s="3" t="s">
        <v>2049</v>
      </c>
      <c r="AX1231" s="3" t="s">
        <v>2049</v>
      </c>
      <c r="AY1231" s="8">
        <v>6.1667834618079889</v>
      </c>
      <c r="AZ1231">
        <v>15.5</v>
      </c>
      <c r="BA1231">
        <v>8</v>
      </c>
      <c r="BB1231" s="8">
        <v>0.33760972316002702</v>
      </c>
      <c r="BC1231" s="3" t="s">
        <v>2110</v>
      </c>
      <c r="BD1231" s="8">
        <v>0.23770341927226185</v>
      </c>
      <c r="BE1231">
        <f>VLOOKUP(A1231,'dati SCL7_com'!A:C,3,FALSE)</f>
        <v>0.2</v>
      </c>
    </row>
    <row r="1232" spans="1:57" x14ac:dyDescent="0.3">
      <c r="A1232">
        <v>74010</v>
      </c>
      <c r="B1232" t="s">
        <v>1150</v>
      </c>
      <c r="C1232">
        <v>27352</v>
      </c>
      <c r="D1232" t="s">
        <v>216</v>
      </c>
      <c r="E1232" t="str">
        <f>VLOOKUP(A1232,'0. dati base'!B:K,10,FALSE)</f>
        <v>PUGLIA</v>
      </c>
      <c r="F1232" s="15" t="s">
        <v>2049</v>
      </c>
      <c r="G1232" s="8">
        <v>6.0173270018486968E-3</v>
      </c>
      <c r="H1232">
        <v>223</v>
      </c>
      <c r="I1232" s="8">
        <v>4.525636868086333</v>
      </c>
      <c r="J1232" s="8">
        <v>78.013597941933099</v>
      </c>
      <c r="K1232">
        <v>42.82</v>
      </c>
      <c r="L1232">
        <v>1544</v>
      </c>
      <c r="M1232" s="8">
        <v>64.360344744571236</v>
      </c>
      <c r="N1232" s="8">
        <v>0.35997712978845098</v>
      </c>
      <c r="O1232" s="8">
        <v>1.1892510005717549</v>
      </c>
      <c r="P1232" s="8">
        <v>14.144626715768331</v>
      </c>
      <c r="Q1232" s="15" t="s">
        <v>2049</v>
      </c>
      <c r="R1232" s="15" t="s">
        <v>2049</v>
      </c>
      <c r="S1232" s="15" t="s">
        <v>2049</v>
      </c>
      <c r="T1232" s="15" t="s">
        <v>2049</v>
      </c>
      <c r="U1232" s="16">
        <v>0</v>
      </c>
      <c r="V1232" s="17">
        <v>0</v>
      </c>
      <c r="X1232">
        <v>1</v>
      </c>
      <c r="Y1232">
        <v>0</v>
      </c>
      <c r="Z1232" s="8">
        <v>0.14286743775447699</v>
      </c>
      <c r="AA1232" s="8">
        <v>67.935578330893122</v>
      </c>
      <c r="AB1232" s="9">
        <v>21.945564957359569</v>
      </c>
      <c r="AC1232">
        <v>21</v>
      </c>
      <c r="AD1232" s="8">
        <v>18.636317780580079</v>
      </c>
      <c r="AE1232" s="15" t="s">
        <v>2049</v>
      </c>
      <c r="AF1232" s="8">
        <v>35.954645208485736</v>
      </c>
      <c r="AG1232" s="8">
        <v>1.3797332520000001</v>
      </c>
      <c r="AH1232" s="8">
        <v>42.857142857142897</v>
      </c>
      <c r="AI1232" s="8">
        <v>0.42784837535355202</v>
      </c>
      <c r="AJ1232" s="8">
        <v>226.1764705882353</v>
      </c>
      <c r="AK1232" s="14">
        <v>25.7</v>
      </c>
      <c r="AL1232" s="8">
        <v>0</v>
      </c>
      <c r="AM1232" s="3" t="s">
        <v>2049</v>
      </c>
      <c r="AN1232">
        <v>1</v>
      </c>
      <c r="AO1232" s="3" t="s">
        <v>2049</v>
      </c>
      <c r="AP1232" s="3" t="s">
        <v>2049</v>
      </c>
      <c r="AQ1232" s="8">
        <v>0</v>
      </c>
      <c r="AR1232" s="8">
        <v>0</v>
      </c>
      <c r="AT1232" s="34">
        <v>0.1579470857370201</v>
      </c>
      <c r="AU1232" s="34">
        <v>0.76776835331968407</v>
      </c>
      <c r="AV1232" s="7">
        <v>1</v>
      </c>
      <c r="AW1232" s="3" t="s">
        <v>2049</v>
      </c>
      <c r="AX1232" s="3" t="s">
        <v>2049</v>
      </c>
      <c r="AY1232" s="8">
        <v>5.0362686511068517</v>
      </c>
      <c r="AZ1232">
        <v>11.9</v>
      </c>
      <c r="BA1232">
        <v>25</v>
      </c>
      <c r="BB1232" s="8">
        <v>3.6560397777127815E-2</v>
      </c>
      <c r="BC1232" s="3" t="s">
        <v>2110</v>
      </c>
      <c r="BD1232" s="8">
        <v>0.21231422505307856</v>
      </c>
      <c r="BE1232">
        <f>VLOOKUP(A1232,'dati SCL7_com'!A:C,3,FALSE)</f>
        <v>0.6</v>
      </c>
    </row>
    <row r="1233" spans="1:57" x14ac:dyDescent="0.3">
      <c r="A1233">
        <v>74011</v>
      </c>
      <c r="B1233" t="s">
        <v>1298</v>
      </c>
      <c r="C1233">
        <v>15387</v>
      </c>
      <c r="D1233" t="s">
        <v>191</v>
      </c>
      <c r="E1233" t="str">
        <f>VLOOKUP(A1233,'0. dati base'!B:K,10,FALSE)</f>
        <v>PUGLIA</v>
      </c>
      <c r="F1233" s="15" t="s">
        <v>2049</v>
      </c>
      <c r="G1233" s="8">
        <v>1.2492603063975279E-3</v>
      </c>
      <c r="H1233">
        <v>182</v>
      </c>
      <c r="I1233" s="8">
        <v>3.3687943262411348</v>
      </c>
      <c r="J1233" s="8">
        <v>75.052192066805802</v>
      </c>
      <c r="K1233">
        <v>39.18</v>
      </c>
      <c r="L1233">
        <v>0</v>
      </c>
      <c r="M1233" s="8">
        <v>28.321898757648807</v>
      </c>
      <c r="N1233" s="8">
        <v>0.55877371273712695</v>
      </c>
      <c r="O1233" s="8">
        <v>0.67750677506775103</v>
      </c>
      <c r="P1233" s="8">
        <v>26.08113535948587</v>
      </c>
      <c r="Q1233" s="15" t="s">
        <v>2049</v>
      </c>
      <c r="R1233" s="15" t="s">
        <v>2049</v>
      </c>
      <c r="S1233" s="15" t="s">
        <v>2049</v>
      </c>
      <c r="T1233" s="15" t="s">
        <v>2049</v>
      </c>
      <c r="U1233" s="16">
        <v>0</v>
      </c>
      <c r="V1233" s="17">
        <v>0</v>
      </c>
      <c r="X1233">
        <v>1</v>
      </c>
      <c r="Y1233">
        <v>0.2</v>
      </c>
      <c r="Z1233" s="8">
        <v>0.15832676648279484</v>
      </c>
      <c r="AA1233" s="8">
        <v>22.386831275720166</v>
      </c>
      <c r="AB1233" s="9">
        <v>25.250501002004004</v>
      </c>
      <c r="AC1233">
        <v>13</v>
      </c>
      <c r="AD1233" s="8">
        <v>21.169639153878059</v>
      </c>
      <c r="AE1233" s="15" t="s">
        <v>2049</v>
      </c>
      <c r="AF1233" s="8">
        <v>39.151225343693966</v>
      </c>
      <c r="AG1233" s="8">
        <v>1.7993702199999999</v>
      </c>
      <c r="AH1233" s="8">
        <v>92.307692307692307</v>
      </c>
      <c r="AI1233" s="8">
        <v>0.50695532915360497</v>
      </c>
      <c r="AJ1233" s="8">
        <v>228.5</v>
      </c>
      <c r="AK1233" s="14">
        <v>25.6</v>
      </c>
      <c r="AL1233" s="8">
        <v>0</v>
      </c>
      <c r="AM1233" s="3" t="s">
        <v>2049</v>
      </c>
      <c r="AN1233">
        <v>1</v>
      </c>
      <c r="AO1233" s="3" t="s">
        <v>2049</v>
      </c>
      <c r="AP1233" s="3" t="s">
        <v>2049</v>
      </c>
      <c r="AQ1233" s="8">
        <v>0</v>
      </c>
      <c r="AR1233" s="8">
        <v>0</v>
      </c>
      <c r="AT1233" s="34">
        <v>0.17031963470319636</v>
      </c>
      <c r="AU1233" s="34">
        <v>0.84486904529797879</v>
      </c>
      <c r="AV1233" s="7">
        <v>1</v>
      </c>
      <c r="AW1233" s="3" t="s">
        <v>2049</v>
      </c>
      <c r="AX1233" s="3" t="s">
        <v>2049</v>
      </c>
      <c r="AY1233" s="8">
        <v>4.123711340206186</v>
      </c>
      <c r="AZ1233">
        <v>18.100000000000001</v>
      </c>
      <c r="BA1233">
        <v>69</v>
      </c>
      <c r="BB1233" s="8">
        <v>0.32494963280691491</v>
      </c>
      <c r="BC1233" s="3" t="s">
        <v>2110</v>
      </c>
      <c r="BD1233" s="8">
        <v>0.89555851385695273</v>
      </c>
      <c r="BE1233">
        <f>VLOOKUP(A1233,'dati SCL7_com'!A:C,3,FALSE)</f>
        <v>0.6</v>
      </c>
    </row>
    <row r="1234" spans="1:57" x14ac:dyDescent="0.3">
      <c r="A1234">
        <v>74012</v>
      </c>
      <c r="B1234" t="s">
        <v>1307</v>
      </c>
      <c r="C1234">
        <v>31573</v>
      </c>
      <c r="D1234" t="s">
        <v>231</v>
      </c>
      <c r="E1234" t="str">
        <f>VLOOKUP(A1234,'0. dati base'!B:K,10,FALSE)</f>
        <v>PUGLIA</v>
      </c>
      <c r="F1234" s="15" t="s">
        <v>2049</v>
      </c>
      <c r="G1234" s="8">
        <v>-3.1640375672471958E-2</v>
      </c>
      <c r="H1234">
        <v>141</v>
      </c>
      <c r="I1234" s="8">
        <v>22.645951035781543</v>
      </c>
      <c r="J1234" s="8">
        <v>77.527306530327593</v>
      </c>
      <c r="K1234">
        <v>36.96</v>
      </c>
      <c r="L1234">
        <v>9568</v>
      </c>
      <c r="M1234" s="8">
        <v>73.978227453622793</v>
      </c>
      <c r="N1234" s="8">
        <v>0.53837890624999996</v>
      </c>
      <c r="O1234" s="8">
        <v>1.9384765625</v>
      </c>
      <c r="P1234" s="8">
        <v>45.178364668908863</v>
      </c>
      <c r="Q1234" s="15" t="s">
        <v>2049</v>
      </c>
      <c r="R1234" s="15" t="s">
        <v>2049</v>
      </c>
      <c r="S1234" s="15" t="s">
        <v>2049</v>
      </c>
      <c r="T1234" s="15" t="s">
        <v>2049</v>
      </c>
      <c r="U1234" s="16">
        <v>1</v>
      </c>
      <c r="V1234" s="17">
        <v>0</v>
      </c>
      <c r="X1234">
        <v>0</v>
      </c>
      <c r="Y1234">
        <v>2.4</v>
      </c>
      <c r="Z1234" s="8">
        <v>0.14055241682360325</v>
      </c>
      <c r="AA1234" s="8">
        <v>69.58473625140293</v>
      </c>
      <c r="AB1234" s="9">
        <v>13.152395794359162</v>
      </c>
      <c r="AC1234">
        <v>21</v>
      </c>
      <c r="AD1234" s="8">
        <v>14.59356855739169</v>
      </c>
      <c r="AE1234" s="15" t="s">
        <v>2049</v>
      </c>
      <c r="AF1234" s="8">
        <v>25.280567040756054</v>
      </c>
      <c r="AG1234" s="8">
        <v>0.87519691899999996</v>
      </c>
      <c r="AH1234" s="8">
        <v>80.952380952380992</v>
      </c>
      <c r="AI1234" s="8">
        <v>0.31560826319816399</v>
      </c>
      <c r="AJ1234" s="8">
        <v>278.4736842105263</v>
      </c>
      <c r="AK1234" s="14">
        <v>28.5</v>
      </c>
      <c r="AL1234" s="8">
        <v>10.27622434974492</v>
      </c>
      <c r="AM1234" s="3" t="s">
        <v>2049</v>
      </c>
      <c r="AN1234">
        <v>1</v>
      </c>
      <c r="AO1234" s="3" t="s">
        <v>2049</v>
      </c>
      <c r="AP1234" s="3" t="s">
        <v>2049</v>
      </c>
      <c r="AQ1234" s="8">
        <v>1.72456781914894</v>
      </c>
      <c r="AR1234" s="8">
        <v>0</v>
      </c>
      <c r="AT1234" s="34">
        <v>0.16229336132248753</v>
      </c>
      <c r="AU1234" s="34">
        <v>1.0451968454058849</v>
      </c>
      <c r="AV1234" s="7">
        <v>2</v>
      </c>
      <c r="AW1234" s="3" t="s">
        <v>2049</v>
      </c>
      <c r="AX1234" s="3" t="s">
        <v>2049</v>
      </c>
      <c r="AY1234" s="8">
        <v>4.886256997702489</v>
      </c>
      <c r="AZ1234">
        <v>13.2</v>
      </c>
      <c r="BA1234">
        <v>76</v>
      </c>
      <c r="BB1234" s="8">
        <v>9.5017895036898614E-2</v>
      </c>
      <c r="BC1234" s="3" t="s">
        <v>2110</v>
      </c>
      <c r="BD1234" s="8">
        <v>0.3544826348380149</v>
      </c>
      <c r="BE1234">
        <f>VLOOKUP(A1234,'dati SCL7_com'!A:C,3,FALSE)</f>
        <v>1</v>
      </c>
    </row>
    <row r="1235" spans="1:57" x14ac:dyDescent="0.3">
      <c r="A1235">
        <v>74013</v>
      </c>
      <c r="B1235" t="s">
        <v>1583</v>
      </c>
      <c r="C1235">
        <v>6801</v>
      </c>
      <c r="D1235" t="s">
        <v>216</v>
      </c>
      <c r="E1235" t="str">
        <f>VLOOKUP(A1235,'0. dati base'!B:K,10,FALSE)</f>
        <v>PUGLIA</v>
      </c>
      <c r="F1235" s="15" t="s">
        <v>2049</v>
      </c>
      <c r="G1235" s="8">
        <v>-3.4846143037796824E-2</v>
      </c>
      <c r="H1235">
        <v>201</v>
      </c>
      <c r="I1235" s="8">
        <v>0.42218663560925895</v>
      </c>
      <c r="J1235" s="8">
        <v>80.804597701149405</v>
      </c>
      <c r="K1235">
        <v>48.39</v>
      </c>
      <c r="L1235">
        <v>0</v>
      </c>
      <c r="M1235" s="8">
        <v>3.5976579259520984</v>
      </c>
      <c r="N1235" s="8">
        <v>0.428849144634526</v>
      </c>
      <c r="O1235" s="8">
        <v>2.0217729393468118</v>
      </c>
      <c r="P1235" s="8">
        <v>11.97952218430034</v>
      </c>
      <c r="Q1235" s="15" t="s">
        <v>2049</v>
      </c>
      <c r="R1235" s="15" t="s">
        <v>2049</v>
      </c>
      <c r="S1235" s="15" t="s">
        <v>2049</v>
      </c>
      <c r="T1235" s="15" t="s">
        <v>2049</v>
      </c>
      <c r="U1235" s="16">
        <v>0</v>
      </c>
      <c r="V1235" s="17">
        <v>0</v>
      </c>
      <c r="X1235">
        <v>0</v>
      </c>
      <c r="Y1235">
        <v>0</v>
      </c>
      <c r="Z1235" s="8">
        <v>0.14689183287232493</v>
      </c>
      <c r="AA1235" s="8">
        <v>2.8046421663442942</v>
      </c>
      <c r="AB1235" s="9">
        <v>21.652892561983471</v>
      </c>
      <c r="AC1235">
        <v>4</v>
      </c>
      <c r="AD1235" s="8">
        <v>17.75421209117939</v>
      </c>
      <c r="AE1235" s="15" t="s">
        <v>2049</v>
      </c>
      <c r="AF1235" s="8">
        <v>75.046554934823092</v>
      </c>
      <c r="AG1235" s="8">
        <v>0.51813471499999997</v>
      </c>
      <c r="AH1235" s="8">
        <v>75</v>
      </c>
      <c r="AI1235" s="8">
        <v>0.63436418443675302</v>
      </c>
      <c r="AJ1235" s="8">
        <v>108</v>
      </c>
      <c r="AK1235" s="14">
        <v>24.2</v>
      </c>
      <c r="AL1235" s="8">
        <v>0</v>
      </c>
      <c r="AM1235" s="3" t="s">
        <v>2049</v>
      </c>
      <c r="AN1235">
        <v>0</v>
      </c>
      <c r="AO1235" s="3" t="s">
        <v>2049</v>
      </c>
      <c r="AP1235" s="3" t="s">
        <v>2049</v>
      </c>
      <c r="AQ1235" s="8">
        <v>0</v>
      </c>
      <c r="AR1235" s="8">
        <v>0</v>
      </c>
      <c r="AT1235" s="34">
        <v>3.6960985626283367E-2</v>
      </c>
      <c r="AU1235" s="34">
        <v>1.0292604028819292</v>
      </c>
      <c r="AV1235" s="7">
        <v>1</v>
      </c>
      <c r="AW1235" s="3" t="s">
        <v>2049</v>
      </c>
      <c r="AX1235" s="3" t="s">
        <v>2049</v>
      </c>
      <c r="AY1235" s="8">
        <v>5.2477234141071154</v>
      </c>
      <c r="AZ1235">
        <v>16.3</v>
      </c>
      <c r="BA1235">
        <v>4</v>
      </c>
      <c r="BB1235" s="8">
        <v>0</v>
      </c>
      <c r="BC1235" s="3" t="s">
        <v>2110</v>
      </c>
      <c r="BD1235" s="8">
        <v>0.11904761904761904</v>
      </c>
      <c r="BE1235">
        <f>VLOOKUP(A1235,'dati SCL7_com'!A:C,3,FALSE)</f>
        <v>0.2</v>
      </c>
    </row>
    <row r="1236" spans="1:57" x14ac:dyDescent="0.3">
      <c r="A1236">
        <v>74014</v>
      </c>
      <c r="B1236" t="s">
        <v>1646</v>
      </c>
      <c r="C1236">
        <v>6382</v>
      </c>
      <c r="D1236" t="s">
        <v>191</v>
      </c>
      <c r="E1236" t="str">
        <f>VLOOKUP(A1236,'0. dati base'!B:K,10,FALSE)</f>
        <v>PUGLIA</v>
      </c>
      <c r="F1236" s="15" t="s">
        <v>2049</v>
      </c>
      <c r="G1236" s="8">
        <v>1.9686299615877079E-2</v>
      </c>
      <c r="H1236">
        <v>240</v>
      </c>
      <c r="I1236" s="8">
        <v>7.0789514989797517</v>
      </c>
      <c r="J1236" s="8">
        <v>80.972164520149505</v>
      </c>
      <c r="K1236">
        <v>39.36</v>
      </c>
      <c r="L1236">
        <v>0</v>
      </c>
      <c r="M1236" s="8">
        <v>17.800616649537513</v>
      </c>
      <c r="N1236" s="8">
        <v>0.51161076299299701</v>
      </c>
      <c r="O1236" s="8">
        <v>0.84776999631404404</v>
      </c>
      <c r="P1236" s="8">
        <v>25.948103792415171</v>
      </c>
      <c r="Q1236" s="15" t="s">
        <v>2049</v>
      </c>
      <c r="R1236" s="15" t="s">
        <v>2049</v>
      </c>
      <c r="S1236" s="15" t="s">
        <v>2049</v>
      </c>
      <c r="T1236" s="15" t="s">
        <v>2049</v>
      </c>
      <c r="U1236" s="16">
        <v>0</v>
      </c>
      <c r="V1236" s="17">
        <v>0</v>
      </c>
      <c r="X1236">
        <v>0</v>
      </c>
      <c r="Y1236">
        <v>0</v>
      </c>
      <c r="Z1236" s="8">
        <v>0.16606498194945848</v>
      </c>
      <c r="AA1236" s="8">
        <v>17.446043165467625</v>
      </c>
      <c r="AB1236" s="9">
        <v>24.545454545454547</v>
      </c>
      <c r="AC1236">
        <v>3</v>
      </c>
      <c r="AD1236" s="8">
        <v>8.8865784499054818</v>
      </c>
      <c r="AE1236" s="15" t="s">
        <v>2049</v>
      </c>
      <c r="AF1236" s="8">
        <v>59.121621621621621</v>
      </c>
      <c r="AG1236" s="8">
        <v>2.2624434390000001</v>
      </c>
      <c r="AH1236" s="8">
        <v>33.3333333333333</v>
      </c>
      <c r="AI1236" s="8">
        <v>0.38991703892788798</v>
      </c>
      <c r="AJ1236" s="8">
        <v>162.66666666666671</v>
      </c>
      <c r="AK1236" s="14">
        <v>27.2</v>
      </c>
      <c r="AL1236" s="8">
        <v>0</v>
      </c>
      <c r="AM1236" s="3" t="s">
        <v>2049</v>
      </c>
      <c r="AN1236">
        <v>0</v>
      </c>
      <c r="AO1236" s="3" t="s">
        <v>2049</v>
      </c>
      <c r="AP1236" s="3" t="s">
        <v>2049</v>
      </c>
      <c r="AQ1236" s="8">
        <v>0</v>
      </c>
      <c r="AR1236" s="8">
        <v>0</v>
      </c>
      <c r="AT1236" s="34">
        <v>0.12864321608040202</v>
      </c>
      <c r="AU1236" s="34">
        <v>0.78345346286430584</v>
      </c>
      <c r="AV1236" s="7">
        <v>1</v>
      </c>
      <c r="AW1236" s="3" t="s">
        <v>2049</v>
      </c>
      <c r="AX1236" s="3" t="s">
        <v>2049</v>
      </c>
      <c r="AY1236" s="8">
        <v>2.5550942190993289</v>
      </c>
      <c r="AZ1236">
        <v>14.8</v>
      </c>
      <c r="BA1236">
        <v>5</v>
      </c>
      <c r="BB1236" s="8">
        <v>0.15669069257286117</v>
      </c>
      <c r="BC1236" s="3" t="s">
        <v>2110</v>
      </c>
      <c r="BD1236" s="8">
        <v>0.22892025944296068</v>
      </c>
      <c r="BE1236">
        <f>VLOOKUP(A1236,'dati SCL7_com'!A:C,3,FALSE)</f>
        <v>0.4</v>
      </c>
    </row>
    <row r="1237" spans="1:57" x14ac:dyDescent="0.3">
      <c r="A1237">
        <v>74015</v>
      </c>
      <c r="B1237" t="s">
        <v>1655</v>
      </c>
      <c r="C1237">
        <v>10128</v>
      </c>
      <c r="D1237" t="s">
        <v>216</v>
      </c>
      <c r="E1237" t="str">
        <f>VLOOKUP(A1237,'0. dati base'!B:K,10,FALSE)</f>
        <v>PUGLIA</v>
      </c>
      <c r="F1237" s="15" t="s">
        <v>2049</v>
      </c>
      <c r="G1237" s="8">
        <v>-2.4831769500521277E-2</v>
      </c>
      <c r="H1237">
        <v>181</v>
      </c>
      <c r="I1237" s="8">
        <v>1.0205073379337155</v>
      </c>
      <c r="J1237" s="8">
        <v>82.868741542625102</v>
      </c>
      <c r="K1237">
        <v>42.64</v>
      </c>
      <c r="L1237">
        <v>0</v>
      </c>
      <c r="M1237" s="8">
        <v>5.3113090881558689</v>
      </c>
      <c r="N1237" s="8">
        <v>0.55008488964346303</v>
      </c>
      <c r="O1237" s="8">
        <v>2.4052065647990948</v>
      </c>
      <c r="P1237" s="8">
        <v>14.48407948288245</v>
      </c>
      <c r="Q1237" s="15" t="s">
        <v>2049</v>
      </c>
      <c r="R1237" s="15" t="s">
        <v>2049</v>
      </c>
      <c r="S1237" s="15" t="s">
        <v>2049</v>
      </c>
      <c r="T1237" s="15" t="s">
        <v>2049</v>
      </c>
      <c r="U1237" s="16">
        <v>0</v>
      </c>
      <c r="V1237" s="17">
        <v>0</v>
      </c>
      <c r="X1237">
        <v>1</v>
      </c>
      <c r="Y1237">
        <v>0</v>
      </c>
      <c r="Z1237" s="8">
        <v>0.15433958596559433</v>
      </c>
      <c r="AA1237" s="8">
        <v>4.061895551257253</v>
      </c>
      <c r="AB1237" s="9">
        <v>19.558359621451103</v>
      </c>
      <c r="AC1237">
        <v>7</v>
      </c>
      <c r="AD1237" s="8">
        <v>16.377833753148611</v>
      </c>
      <c r="AE1237" s="15" t="s">
        <v>2049</v>
      </c>
      <c r="AF1237" s="8">
        <v>59.977452085682067</v>
      </c>
      <c r="AG1237" s="8">
        <v>0</v>
      </c>
      <c r="AH1237" s="8">
        <v>71.428571428571402</v>
      </c>
      <c r="AI1237" s="8">
        <v>0.62549984620116905</v>
      </c>
      <c r="AJ1237" s="8">
        <v>109.8571428571429</v>
      </c>
      <c r="AK1237" s="14">
        <v>19.7</v>
      </c>
      <c r="AL1237" s="8">
        <v>0</v>
      </c>
      <c r="AM1237" s="3" t="s">
        <v>2049</v>
      </c>
      <c r="AN1237">
        <v>0</v>
      </c>
      <c r="AO1237" s="3" t="s">
        <v>2049</v>
      </c>
      <c r="AP1237" s="3" t="s">
        <v>2049</v>
      </c>
      <c r="AQ1237" s="8">
        <v>0</v>
      </c>
      <c r="AR1237" s="8">
        <v>0</v>
      </c>
      <c r="AT1237" s="34">
        <v>0.15069444444444444</v>
      </c>
      <c r="AU1237" s="34">
        <v>0.88862559241706152</v>
      </c>
      <c r="AV1237" s="7">
        <v>1</v>
      </c>
      <c r="AW1237" s="3" t="s">
        <v>2049</v>
      </c>
      <c r="AX1237" s="3" t="s">
        <v>2049</v>
      </c>
      <c r="AY1237" s="8">
        <v>3.5699714402284779</v>
      </c>
      <c r="AZ1237">
        <v>14.1</v>
      </c>
      <c r="BA1237">
        <v>3</v>
      </c>
      <c r="BB1237" s="8">
        <v>0</v>
      </c>
      <c r="BC1237" s="3" t="s">
        <v>2110</v>
      </c>
      <c r="BD1237" s="8">
        <v>5.3619302949061656E-2</v>
      </c>
      <c r="BE1237">
        <f>VLOOKUP(A1237,'dati SCL7_com'!A:C,3,FALSE)</f>
        <v>0.2</v>
      </c>
    </row>
    <row r="1238" spans="1:57" x14ac:dyDescent="0.3">
      <c r="A1238">
        <v>74016</v>
      </c>
      <c r="B1238" t="s">
        <v>1669</v>
      </c>
      <c r="C1238">
        <v>13914</v>
      </c>
      <c r="D1238" t="s">
        <v>216</v>
      </c>
      <c r="E1238" t="str">
        <f>VLOOKUP(A1238,'0. dati base'!B:K,10,FALSE)</f>
        <v>PUGLIA</v>
      </c>
      <c r="F1238" s="15" t="s">
        <v>2049</v>
      </c>
      <c r="G1238" s="8">
        <v>-6.8648360437216741E-2</v>
      </c>
      <c r="H1238">
        <v>297</v>
      </c>
      <c r="I1238" s="8">
        <v>1.73178760555317</v>
      </c>
      <c r="J1238" s="8">
        <v>78.174959583258399</v>
      </c>
      <c r="K1238">
        <v>47.21</v>
      </c>
      <c r="L1238">
        <v>0</v>
      </c>
      <c r="M1238" s="8">
        <v>8.3499482623728642</v>
      </c>
      <c r="N1238" s="8">
        <v>0.47329555212090002</v>
      </c>
      <c r="O1238" s="8">
        <v>1.494075218959299</v>
      </c>
      <c r="P1238" s="8">
        <v>17.407800880254971</v>
      </c>
      <c r="Q1238" s="15" t="s">
        <v>2049</v>
      </c>
      <c r="R1238" s="15" t="s">
        <v>2049</v>
      </c>
      <c r="S1238" s="15" t="s">
        <v>2049</v>
      </c>
      <c r="T1238" s="15" t="s">
        <v>2049</v>
      </c>
      <c r="U1238" s="16">
        <v>1</v>
      </c>
      <c r="V1238" s="17">
        <v>0</v>
      </c>
      <c r="X1238">
        <v>1</v>
      </c>
      <c r="Y1238">
        <v>0</v>
      </c>
      <c r="Z1238" s="8">
        <v>0.14512666380420783</v>
      </c>
      <c r="AA1238" s="8">
        <v>7.5676982591876207</v>
      </c>
      <c r="AB1238" s="9">
        <v>19.778481012658229</v>
      </c>
      <c r="AC1238">
        <v>9</v>
      </c>
      <c r="AD1238" s="8">
        <v>27.469428007889551</v>
      </c>
      <c r="AE1238" s="15" t="s">
        <v>2049</v>
      </c>
      <c r="AF1238" s="8">
        <v>58.89864325618516</v>
      </c>
      <c r="AG1238" s="8">
        <v>1.5584415579999999</v>
      </c>
      <c r="AH1238" s="8">
        <v>100</v>
      </c>
      <c r="AI1238" s="8">
        <v>0.55510878150355403</v>
      </c>
      <c r="AJ1238" s="8">
        <v>131.2222222222222</v>
      </c>
      <c r="AK1238" s="14">
        <v>27.8</v>
      </c>
      <c r="AL1238" s="8">
        <v>0</v>
      </c>
      <c r="AM1238" s="3" t="s">
        <v>2049</v>
      </c>
      <c r="AN1238">
        <v>0</v>
      </c>
      <c r="AO1238" s="3" t="s">
        <v>2049</v>
      </c>
      <c r="AP1238" s="3" t="s">
        <v>2049</v>
      </c>
      <c r="AQ1238" s="8">
        <v>0.374865282788998</v>
      </c>
      <c r="AR1238" s="8">
        <v>0</v>
      </c>
      <c r="AT1238" s="34">
        <v>0.22911051212938005</v>
      </c>
      <c r="AU1238" s="34">
        <v>0.93431076613482822</v>
      </c>
      <c r="AV1238" s="7">
        <v>1</v>
      </c>
      <c r="AW1238" s="3" t="s">
        <v>2049</v>
      </c>
      <c r="AX1238" s="3" t="s">
        <v>2049</v>
      </c>
      <c r="AY1238" s="8">
        <v>6.1889493699202154</v>
      </c>
      <c r="AZ1238">
        <v>14.5</v>
      </c>
      <c r="BA1238">
        <v>1</v>
      </c>
      <c r="BB1238" s="8">
        <v>0</v>
      </c>
      <c r="BC1238" s="3" t="s">
        <v>2110</v>
      </c>
      <c r="BD1238" s="8">
        <v>2.1593608291945583E-2</v>
      </c>
      <c r="BE1238">
        <f>VLOOKUP(A1238,'dati SCL7_com'!A:C,3,FALSE)</f>
        <v>0.2</v>
      </c>
    </row>
    <row r="1239" spans="1:57" x14ac:dyDescent="0.3">
      <c r="A1239">
        <v>74017</v>
      </c>
      <c r="B1239" t="s">
        <v>1689</v>
      </c>
      <c r="C1239">
        <v>19480</v>
      </c>
      <c r="D1239" t="s">
        <v>157</v>
      </c>
      <c r="E1239" t="str">
        <f>VLOOKUP(A1239,'0. dati base'!B:K,10,FALSE)</f>
        <v>PUGLIA</v>
      </c>
      <c r="F1239" s="15" t="s">
        <v>2049</v>
      </c>
      <c r="G1239" s="8">
        <v>-2.2421524663677129E-2</v>
      </c>
      <c r="H1239">
        <v>292</v>
      </c>
      <c r="I1239" s="8">
        <v>10.208970438328237</v>
      </c>
      <c r="J1239" s="8">
        <v>79.163314561544595</v>
      </c>
      <c r="K1239">
        <v>40.21</v>
      </c>
      <c r="L1239">
        <v>540</v>
      </c>
      <c r="M1239" s="8">
        <v>13.292784493854578</v>
      </c>
      <c r="N1239" s="8">
        <v>0.35975766950244897</v>
      </c>
      <c r="O1239" s="8">
        <v>0.87651456560969299</v>
      </c>
      <c r="P1239" s="8">
        <v>21.386741625673459</v>
      </c>
      <c r="Q1239" s="15" t="s">
        <v>2049</v>
      </c>
      <c r="R1239" s="15" t="s">
        <v>2049</v>
      </c>
      <c r="S1239" s="15" t="s">
        <v>2049</v>
      </c>
      <c r="T1239" s="15" t="s">
        <v>2049</v>
      </c>
      <c r="U1239" s="16">
        <v>0</v>
      </c>
      <c r="V1239" s="17">
        <v>0</v>
      </c>
      <c r="X1239">
        <v>0</v>
      </c>
      <c r="Y1239">
        <v>0</v>
      </c>
      <c r="Z1239" s="8">
        <v>0.14775739041794086</v>
      </c>
      <c r="AA1239" s="8">
        <v>8.6315280464216624</v>
      </c>
      <c r="AB1239" s="9">
        <v>20.950801547816472</v>
      </c>
      <c r="AC1239">
        <v>16</v>
      </c>
      <c r="AD1239" s="8">
        <v>25.048513280441529</v>
      </c>
      <c r="AE1239" s="15" t="s">
        <v>2049</v>
      </c>
      <c r="AF1239" s="8">
        <v>42.312008978675649</v>
      </c>
      <c r="AG1239" s="8">
        <v>1.28921358</v>
      </c>
      <c r="AH1239" s="8">
        <v>75</v>
      </c>
      <c r="AI1239" s="8">
        <v>0.61125950277378305</v>
      </c>
      <c r="AJ1239" s="8">
        <v>123.0714285714286</v>
      </c>
      <c r="AK1239" s="14">
        <v>25.6</v>
      </c>
      <c r="AL1239" s="8">
        <v>0</v>
      </c>
      <c r="AM1239" s="3" t="s">
        <v>2049</v>
      </c>
      <c r="AN1239">
        <v>0</v>
      </c>
      <c r="AO1239" s="3" t="s">
        <v>2049</v>
      </c>
      <c r="AP1239" s="3" t="s">
        <v>2049</v>
      </c>
      <c r="AQ1239" s="8">
        <v>0</v>
      </c>
      <c r="AR1239" s="8">
        <v>0</v>
      </c>
      <c r="AT1239" s="34">
        <v>0.12397820163487738</v>
      </c>
      <c r="AU1239" s="34">
        <v>1.3860369609856265</v>
      </c>
      <c r="AV1239" s="7">
        <v>1</v>
      </c>
      <c r="AW1239" s="3" t="s">
        <v>2049</v>
      </c>
      <c r="AX1239" s="3" t="s">
        <v>2049</v>
      </c>
      <c r="AY1239" s="8">
        <v>3.510242573479331</v>
      </c>
      <c r="AZ1239">
        <v>16.3</v>
      </c>
      <c r="BA1239">
        <v>12</v>
      </c>
      <c r="BB1239" s="8">
        <v>5.1334702258726897E-2</v>
      </c>
      <c r="BC1239" s="3" t="s">
        <v>2110</v>
      </c>
      <c r="BD1239" s="8">
        <v>0.19625603864734301</v>
      </c>
      <c r="BE1239">
        <f>VLOOKUP(A1239,'dati SCL7_com'!A:C,3,FALSE)</f>
        <v>0.4</v>
      </c>
    </row>
    <row r="1240" spans="1:57" x14ac:dyDescent="0.3">
      <c r="A1240">
        <v>74018</v>
      </c>
      <c r="B1240" t="s">
        <v>1915</v>
      </c>
      <c r="C1240">
        <v>5453</v>
      </c>
      <c r="D1240" t="s">
        <v>216</v>
      </c>
      <c r="E1240" t="str">
        <f>VLOOKUP(A1240,'0. dati base'!B:K,10,FALSE)</f>
        <v>PUGLIA</v>
      </c>
      <c r="F1240" s="15" t="s">
        <v>2049</v>
      </c>
      <c r="G1240" s="8">
        <v>6.5145309147649696E-2</v>
      </c>
      <c r="H1240">
        <v>168</v>
      </c>
      <c r="I1240" s="8">
        <v>0</v>
      </c>
      <c r="J1240" s="8">
        <v>80.1196502531063</v>
      </c>
      <c r="K1240">
        <v>45.780000000000008</v>
      </c>
      <c r="L1240">
        <v>0</v>
      </c>
      <c r="M1240" s="8">
        <v>6.4482749917976934</v>
      </c>
      <c r="N1240" s="8">
        <v>0.31043956043956</v>
      </c>
      <c r="O1240" s="8">
        <v>0.24975024975025001</v>
      </c>
      <c r="P1240" s="8">
        <v>58.424336973478937</v>
      </c>
      <c r="Q1240" s="15" t="s">
        <v>2049</v>
      </c>
      <c r="R1240" s="15" t="s">
        <v>2049</v>
      </c>
      <c r="S1240" s="15" t="s">
        <v>2049</v>
      </c>
      <c r="T1240" s="15" t="s">
        <v>2049</v>
      </c>
      <c r="U1240" s="16">
        <v>0</v>
      </c>
      <c r="V1240" s="17">
        <v>0</v>
      </c>
      <c r="X1240">
        <v>0</v>
      </c>
      <c r="Y1240">
        <v>0</v>
      </c>
      <c r="Z1240" s="8">
        <v>0.16297381431972166</v>
      </c>
      <c r="AA1240" s="8">
        <v>2.2001934235976788</v>
      </c>
      <c r="AB1240" s="9">
        <v>19.636363636363637</v>
      </c>
      <c r="AC1240">
        <v>8</v>
      </c>
      <c r="AD1240" s="8">
        <v>18.304494382022469</v>
      </c>
      <c r="AE1240" s="15" t="s">
        <v>2049</v>
      </c>
      <c r="AF1240" s="8">
        <v>85.812356979405038</v>
      </c>
      <c r="AG1240" s="8">
        <v>1.3992537309999999</v>
      </c>
      <c r="AH1240" s="8">
        <v>87.5</v>
      </c>
      <c r="AI1240" s="8">
        <v>0.736296114419004</v>
      </c>
      <c r="AJ1240" s="8">
        <v>276</v>
      </c>
      <c r="AK1240" s="14">
        <v>26.5</v>
      </c>
      <c r="AL1240" s="8">
        <v>0</v>
      </c>
      <c r="AM1240" s="3" t="s">
        <v>2049</v>
      </c>
      <c r="AN1240">
        <v>0</v>
      </c>
      <c r="AO1240" s="3" t="s">
        <v>2049</v>
      </c>
      <c r="AP1240" s="3" t="s">
        <v>2049</v>
      </c>
      <c r="AQ1240" s="8">
        <v>0</v>
      </c>
      <c r="AR1240" s="8">
        <v>0</v>
      </c>
      <c r="AT1240" s="34">
        <v>0.15846153846153846</v>
      </c>
      <c r="AU1240" s="34">
        <v>1.1003117549972492</v>
      </c>
      <c r="AV1240" s="7">
        <v>1</v>
      </c>
      <c r="AW1240" s="3" t="s">
        <v>2049</v>
      </c>
      <c r="AX1240" s="3" t="s">
        <v>2049</v>
      </c>
      <c r="AY1240" s="8">
        <v>3.5381750465549349</v>
      </c>
      <c r="AZ1240">
        <v>16</v>
      </c>
      <c r="BA1240">
        <v>4</v>
      </c>
      <c r="BB1240" s="8">
        <v>0</v>
      </c>
      <c r="BC1240" s="3" t="s">
        <v>2110</v>
      </c>
      <c r="BD1240" s="8">
        <v>0.12539184952978058</v>
      </c>
      <c r="BE1240">
        <f>VLOOKUP(A1240,'dati SCL7_com'!A:C,3,FALSE)</f>
        <v>0.4</v>
      </c>
    </row>
    <row r="1241" spans="1:57" x14ac:dyDescent="0.3">
      <c r="A1241">
        <v>74019</v>
      </c>
      <c r="B1241" t="s">
        <v>1924</v>
      </c>
      <c r="C1241">
        <v>10660</v>
      </c>
      <c r="D1241" t="s">
        <v>216</v>
      </c>
      <c r="E1241" t="str">
        <f>VLOOKUP(A1241,'0. dati base'!B:K,10,FALSE)</f>
        <v>PUGLIA</v>
      </c>
      <c r="F1241" s="15" t="s">
        <v>2049</v>
      </c>
      <c r="G1241" s="8">
        <v>8.3851516864518558E-3</v>
      </c>
      <c r="H1241">
        <v>191</v>
      </c>
      <c r="I1241" s="8">
        <v>8.3060824068018313</v>
      </c>
      <c r="J1241" s="8">
        <v>78.801360900287804</v>
      </c>
      <c r="K1241">
        <v>42.71</v>
      </c>
      <c r="L1241">
        <v>104</v>
      </c>
      <c r="M1241" s="8">
        <v>5.6532821845897585</v>
      </c>
      <c r="N1241" s="8">
        <v>0.50663544106167102</v>
      </c>
      <c r="O1241" s="8">
        <v>0.104085349986989</v>
      </c>
      <c r="P1241" s="8">
        <v>12.430238457635721</v>
      </c>
      <c r="Q1241" s="15" t="s">
        <v>2049</v>
      </c>
      <c r="R1241" s="15" t="s">
        <v>2049</v>
      </c>
      <c r="S1241" s="15" t="s">
        <v>2049</v>
      </c>
      <c r="T1241" s="15" t="s">
        <v>2049</v>
      </c>
      <c r="U1241" s="16">
        <v>0</v>
      </c>
      <c r="V1241" s="17">
        <v>0</v>
      </c>
      <c r="X1241">
        <v>0</v>
      </c>
      <c r="Y1241">
        <v>0</v>
      </c>
      <c r="Z1241" s="8">
        <v>0.1604223115014482</v>
      </c>
      <c r="AA1241" s="8">
        <v>4.3036750483558999</v>
      </c>
      <c r="AB1241" s="9">
        <v>31.353456669912365</v>
      </c>
      <c r="AC1241">
        <v>7</v>
      </c>
      <c r="AD1241" s="8">
        <v>13.027373325567851</v>
      </c>
      <c r="AE1241" s="15" t="s">
        <v>2049</v>
      </c>
      <c r="AF1241" s="8">
        <v>69.813278008298752</v>
      </c>
      <c r="AG1241" s="8">
        <v>1.174053419</v>
      </c>
      <c r="AH1241" s="8">
        <v>85.714285714285694</v>
      </c>
      <c r="AI1241" s="8">
        <v>0.60537374821173096</v>
      </c>
      <c r="AJ1241" s="8">
        <v>161.66666666666671</v>
      </c>
      <c r="AK1241" s="14">
        <v>22.8</v>
      </c>
      <c r="AL1241" s="8">
        <v>0</v>
      </c>
      <c r="AM1241" s="3" t="s">
        <v>2049</v>
      </c>
      <c r="AN1241">
        <v>0</v>
      </c>
      <c r="AO1241" s="3" t="s">
        <v>2049</v>
      </c>
      <c r="AP1241" s="3" t="s">
        <v>2049</v>
      </c>
      <c r="AQ1241" s="8">
        <v>0</v>
      </c>
      <c r="AR1241" s="8">
        <v>0</v>
      </c>
      <c r="AT1241" s="34">
        <v>0.16376042456406367</v>
      </c>
      <c r="AU1241" s="34">
        <v>1.0318949343339587</v>
      </c>
      <c r="AV1241" s="7">
        <v>1</v>
      </c>
      <c r="AW1241" s="3" t="s">
        <v>2049</v>
      </c>
      <c r="AX1241" s="3" t="s">
        <v>2049</v>
      </c>
      <c r="AY1241" s="8">
        <v>3.6401954210173391</v>
      </c>
      <c r="AZ1241">
        <v>14.8</v>
      </c>
      <c r="BA1241">
        <v>8</v>
      </c>
      <c r="BB1241" s="8">
        <v>0</v>
      </c>
      <c r="BC1241" s="3" t="s">
        <v>2110</v>
      </c>
      <c r="BD1241" s="8">
        <v>0.1452960406828914</v>
      </c>
      <c r="BE1241">
        <f>VLOOKUP(A1241,'dati SCL7_com'!A:C,3,FALSE)</f>
        <v>0.4</v>
      </c>
    </row>
    <row r="1242" spans="1:57" x14ac:dyDescent="0.3">
      <c r="A1242">
        <v>74020</v>
      </c>
      <c r="B1242" t="s">
        <v>2012</v>
      </c>
      <c r="C1242">
        <v>9279</v>
      </c>
      <c r="D1242" t="s">
        <v>191</v>
      </c>
      <c r="E1242" t="str">
        <f>VLOOKUP(A1242,'0. dati base'!B:K,10,FALSE)</f>
        <v>PUGLIA</v>
      </c>
      <c r="F1242" s="15" t="s">
        <v>2049</v>
      </c>
      <c r="G1242" s="8">
        <v>3.7405906195715113E-2</v>
      </c>
      <c r="H1242">
        <v>254</v>
      </c>
      <c r="I1242" s="8">
        <v>18.720696584058942</v>
      </c>
      <c r="J1242" s="8">
        <v>73.877311417669503</v>
      </c>
      <c r="K1242">
        <v>38.71</v>
      </c>
      <c r="L1242">
        <v>0</v>
      </c>
      <c r="M1242" s="8">
        <v>1.8941772084262836</v>
      </c>
      <c r="N1242" s="8">
        <v>0.35299714557564199</v>
      </c>
      <c r="O1242" s="8">
        <v>2.5055502695845231</v>
      </c>
      <c r="P1242" s="8">
        <v>23.371540396980709</v>
      </c>
      <c r="Q1242" s="15" t="s">
        <v>2049</v>
      </c>
      <c r="R1242" s="15" t="s">
        <v>2049</v>
      </c>
      <c r="S1242" s="15" t="s">
        <v>2049</v>
      </c>
      <c r="T1242" s="15" t="s">
        <v>2049</v>
      </c>
      <c r="U1242" s="16">
        <v>0</v>
      </c>
      <c r="V1242" s="17">
        <v>0</v>
      </c>
      <c r="X1242">
        <v>1</v>
      </c>
      <c r="Y1242">
        <v>0</v>
      </c>
      <c r="Z1242" s="8">
        <v>0.17146684527796383</v>
      </c>
      <c r="AA1242" s="8">
        <v>1.5438814630608229</v>
      </c>
      <c r="AB1242" s="9">
        <v>34.460196292257365</v>
      </c>
      <c r="AC1242">
        <v>9</v>
      </c>
      <c r="AD1242" s="8">
        <v>15.6998046875</v>
      </c>
      <c r="AE1242" s="15" t="s">
        <v>2049</v>
      </c>
      <c r="AF1242" s="8">
        <v>77.256740914419694</v>
      </c>
      <c r="AG1242" s="8">
        <v>0.56441371500000004</v>
      </c>
      <c r="AH1242" s="8">
        <v>11.1111111111111</v>
      </c>
      <c r="AI1242" s="8">
        <v>0.60236617195178099</v>
      </c>
      <c r="AJ1242" s="8">
        <v>253</v>
      </c>
      <c r="AK1242" s="14">
        <v>28.1</v>
      </c>
      <c r="AL1242" s="8">
        <v>0</v>
      </c>
      <c r="AM1242" s="3" t="s">
        <v>2049</v>
      </c>
      <c r="AN1242">
        <v>0</v>
      </c>
      <c r="AO1242" s="3" t="s">
        <v>2049</v>
      </c>
      <c r="AP1242" s="3" t="s">
        <v>2049</v>
      </c>
      <c r="AQ1242" s="8">
        <v>0</v>
      </c>
      <c r="AR1242" s="8">
        <v>0</v>
      </c>
      <c r="AT1242" s="34">
        <v>0.14555256064690028</v>
      </c>
      <c r="AU1242" s="34">
        <v>0.86216187089125973</v>
      </c>
      <c r="AV1242" s="7">
        <v>1</v>
      </c>
      <c r="AW1242" s="3" t="s">
        <v>2049</v>
      </c>
      <c r="AX1242" s="3" t="s">
        <v>2049</v>
      </c>
      <c r="AY1242" s="8">
        <v>2.7027027027027031</v>
      </c>
      <c r="AZ1242">
        <v>14.7</v>
      </c>
      <c r="BA1242">
        <v>2</v>
      </c>
      <c r="BB1242" s="8">
        <v>0.10777023386140747</v>
      </c>
      <c r="BC1242" s="3" t="s">
        <v>2110</v>
      </c>
      <c r="BD1242" s="8">
        <v>8.6380650734235537E-2</v>
      </c>
      <c r="BE1242">
        <f>VLOOKUP(A1242,'dati SCL7_com'!A:C,3,FALSE)</f>
        <v>0.2</v>
      </c>
    </row>
    <row r="1243" spans="1:57" x14ac:dyDescent="0.3">
      <c r="A1243">
        <v>75001</v>
      </c>
      <c r="B1243" t="s">
        <v>322</v>
      </c>
      <c r="C1243">
        <v>4821</v>
      </c>
      <c r="D1243" t="s">
        <v>2059</v>
      </c>
      <c r="E1243" t="str">
        <f>VLOOKUP(A1243,'0. dati base'!B:K,10,FALSE)</f>
        <v>PUGLIA</v>
      </c>
      <c r="F1243" s="15" t="s">
        <v>2049</v>
      </c>
      <c r="G1243" s="8">
        <v>3.4643008027038444E-2</v>
      </c>
      <c r="H1243">
        <v>261</v>
      </c>
      <c r="I1243" s="8">
        <v>1.7354022049816251</v>
      </c>
      <c r="J1243" s="8">
        <v>72.947560270123603</v>
      </c>
      <c r="K1243">
        <v>45.959999999999994</v>
      </c>
      <c r="L1243">
        <v>0</v>
      </c>
      <c r="M1243" s="8">
        <v>0.89439545961285094</v>
      </c>
      <c r="N1243" s="8">
        <v>0.56800445930880705</v>
      </c>
      <c r="O1243" s="8">
        <v>2.3411371237458192</v>
      </c>
      <c r="P1243" s="8">
        <v>14.69890943575154</v>
      </c>
      <c r="Q1243" s="15" t="s">
        <v>2049</v>
      </c>
      <c r="R1243" s="15" t="s">
        <v>2049</v>
      </c>
      <c r="S1243" s="15" t="s">
        <v>2049</v>
      </c>
      <c r="T1243" s="15" t="s">
        <v>2049</v>
      </c>
      <c r="U1243" s="16">
        <v>0</v>
      </c>
      <c r="V1243" s="17">
        <v>0</v>
      </c>
      <c r="X1243">
        <v>0</v>
      </c>
      <c r="Y1243">
        <v>0</v>
      </c>
      <c r="Z1243" s="8">
        <v>0.17068191098407512</v>
      </c>
      <c r="AA1243" s="8">
        <v>0.76968043647700701</v>
      </c>
      <c r="AB1243" s="9">
        <v>25.736738703339885</v>
      </c>
      <c r="AC1243">
        <v>4</v>
      </c>
      <c r="AD1243" s="8">
        <v>19.388755980861241</v>
      </c>
      <c r="AE1243" s="15" t="s">
        <v>2049</v>
      </c>
      <c r="AF1243" s="8">
        <v>0</v>
      </c>
      <c r="AG1243" s="8">
        <v>0.62227753600000002</v>
      </c>
      <c r="AH1243" s="8">
        <v>25</v>
      </c>
      <c r="AI1243" s="8">
        <v>0.44148312665802902</v>
      </c>
      <c r="AJ1243" s="8">
        <v>161</v>
      </c>
      <c r="AK1243" s="14">
        <v>28.1</v>
      </c>
      <c r="AL1243" s="8">
        <v>0</v>
      </c>
      <c r="AM1243" s="3" t="s">
        <v>2049</v>
      </c>
      <c r="AN1243">
        <v>0</v>
      </c>
      <c r="AO1243" s="3" t="s">
        <v>2049</v>
      </c>
      <c r="AP1243" s="3" t="s">
        <v>2049</v>
      </c>
      <c r="AQ1243" s="8">
        <v>0</v>
      </c>
      <c r="AR1243" s="8">
        <v>0</v>
      </c>
      <c r="AT1243" s="34" t="e">
        <v>#VALUE!</v>
      </c>
      <c r="AU1243" s="34">
        <v>0.82970338104127772</v>
      </c>
      <c r="AV1243" s="7">
        <v>1</v>
      </c>
      <c r="AW1243" s="3" t="s">
        <v>2049</v>
      </c>
      <c r="AX1243" s="3" t="s">
        <v>2049</v>
      </c>
      <c r="AY1243" s="8">
        <v>4.7699999999999996</v>
      </c>
      <c r="AZ1243">
        <v>15.8</v>
      </c>
      <c r="BA1243">
        <v>0</v>
      </c>
      <c r="BB1243" s="8">
        <v>0</v>
      </c>
      <c r="BC1243" s="3" t="s">
        <v>2110</v>
      </c>
      <c r="BD1243" s="8">
        <v>0</v>
      </c>
      <c r="BE1243">
        <f>VLOOKUP(A1243,'dati SCL7_com'!A:C,3,FALSE)</f>
        <v>0.2</v>
      </c>
    </row>
    <row r="1244" spans="1:57" x14ac:dyDescent="0.3">
      <c r="A1244">
        <v>75002</v>
      </c>
      <c r="B1244" t="s">
        <v>353</v>
      </c>
      <c r="C1244">
        <v>6432</v>
      </c>
      <c r="D1244" t="s">
        <v>169</v>
      </c>
      <c r="E1244" t="str">
        <f>VLOOKUP(A1244,'0. dati base'!B:K,10,FALSE)</f>
        <v>PUGLIA</v>
      </c>
      <c r="F1244" s="15" t="s">
        <v>2049</v>
      </c>
      <c r="G1244" s="8">
        <v>-1.1592434411226357E-2</v>
      </c>
      <c r="H1244">
        <v>225</v>
      </c>
      <c r="I1244" s="8">
        <v>1.4351851851851851</v>
      </c>
      <c r="J1244" s="8">
        <v>73.895673546798605</v>
      </c>
      <c r="K1244">
        <v>41.85</v>
      </c>
      <c r="L1244">
        <v>362</v>
      </c>
      <c r="M1244" s="8">
        <v>1.1912604303908652</v>
      </c>
      <c r="N1244" s="8">
        <v>0.61437125748502996</v>
      </c>
      <c r="O1244" s="8">
        <v>0.439121756487026</v>
      </c>
      <c r="P1244" s="8">
        <v>15.558749550844411</v>
      </c>
      <c r="Q1244" s="15" t="s">
        <v>2049</v>
      </c>
      <c r="R1244" s="15" t="s">
        <v>2049</v>
      </c>
      <c r="S1244" s="15" t="s">
        <v>2049</v>
      </c>
      <c r="T1244" s="15" t="s">
        <v>2049</v>
      </c>
      <c r="U1244" s="16">
        <v>0</v>
      </c>
      <c r="V1244" s="17">
        <v>0</v>
      </c>
      <c r="X1244">
        <v>1</v>
      </c>
      <c r="Y1244">
        <v>7.1</v>
      </c>
      <c r="Z1244" s="8">
        <v>0.16450617283950617</v>
      </c>
      <c r="AA1244" s="8">
        <v>3.0494933749025721</v>
      </c>
      <c r="AB1244" s="9">
        <v>9.5522388059701502</v>
      </c>
      <c r="AC1244">
        <v>13</v>
      </c>
      <c r="AD1244" s="8">
        <v>39.633208255159467</v>
      </c>
      <c r="AE1244" s="15" t="s">
        <v>2049</v>
      </c>
      <c r="AF1244" s="8">
        <v>37.117903930131</v>
      </c>
      <c r="AG1244" s="8">
        <v>1.5547263680000001</v>
      </c>
      <c r="AH1244" s="8">
        <v>46.153846153846203</v>
      </c>
      <c r="AI1244" s="8">
        <v>0.40621079788870701</v>
      </c>
      <c r="AJ1244" s="8">
        <v>257.39999999999998</v>
      </c>
      <c r="AK1244" s="14">
        <v>24.7</v>
      </c>
      <c r="AL1244" s="8">
        <v>0</v>
      </c>
      <c r="AM1244" s="3" t="s">
        <v>2049</v>
      </c>
      <c r="AN1244">
        <v>1</v>
      </c>
      <c r="AO1244" s="3" t="s">
        <v>2049</v>
      </c>
      <c r="AP1244" s="3" t="s">
        <v>2049</v>
      </c>
      <c r="AQ1244" s="8">
        <v>0</v>
      </c>
      <c r="AR1244" s="8">
        <v>0</v>
      </c>
      <c r="AT1244" s="34">
        <v>0.19427710843373494</v>
      </c>
      <c r="AU1244" s="34">
        <v>2.1766169154228856</v>
      </c>
      <c r="AV1244" s="7">
        <v>1</v>
      </c>
      <c r="AW1244" s="3" t="s">
        <v>2049</v>
      </c>
      <c r="AX1244" s="3" t="s">
        <v>2049</v>
      </c>
      <c r="AY1244" s="8">
        <v>5.625</v>
      </c>
      <c r="AZ1244">
        <v>14.4</v>
      </c>
      <c r="BA1244">
        <v>18</v>
      </c>
      <c r="BB1244" s="8">
        <v>0</v>
      </c>
      <c r="BC1244" s="3" t="s">
        <v>2110</v>
      </c>
      <c r="BD1244" s="8">
        <v>0.63671736823487801</v>
      </c>
      <c r="BE1244">
        <f>VLOOKUP(A1244,'dati SCL7_com'!A:C,3,FALSE)</f>
        <v>0.4</v>
      </c>
    </row>
    <row r="1245" spans="1:57" x14ac:dyDescent="0.3">
      <c r="A1245">
        <v>75003</v>
      </c>
      <c r="B1245" t="s">
        <v>354</v>
      </c>
      <c r="C1245">
        <v>5722</v>
      </c>
      <c r="D1245" t="s">
        <v>254</v>
      </c>
      <c r="E1245" t="str">
        <f>VLOOKUP(A1245,'0. dati base'!B:K,10,FALSE)</f>
        <v>PUGLIA</v>
      </c>
      <c r="F1245" s="15" t="s">
        <v>2049</v>
      </c>
      <c r="G1245" s="8">
        <v>0.10365853658536585</v>
      </c>
      <c r="H1245">
        <v>334</v>
      </c>
      <c r="I1245" s="8">
        <v>3.8139369096417748</v>
      </c>
      <c r="J1245" s="8">
        <v>71.786394820338998</v>
      </c>
      <c r="K1245">
        <v>43.1</v>
      </c>
      <c r="L1245">
        <v>0</v>
      </c>
      <c r="M1245" s="8">
        <v>1.3335698118306814</v>
      </c>
      <c r="N1245" s="8">
        <v>0.67525195968645002</v>
      </c>
      <c r="O1245" s="8">
        <v>1.903695408734603</v>
      </c>
      <c r="P1245" s="8">
        <v>27.603640040444891</v>
      </c>
      <c r="Q1245" s="15" t="s">
        <v>2049</v>
      </c>
      <c r="R1245" s="15" t="s">
        <v>2049</v>
      </c>
      <c r="S1245" s="15" t="s">
        <v>2049</v>
      </c>
      <c r="T1245" s="15" t="s">
        <v>2049</v>
      </c>
      <c r="U1245" s="16">
        <v>0</v>
      </c>
      <c r="V1245" s="17">
        <v>0</v>
      </c>
      <c r="X1245">
        <v>1</v>
      </c>
      <c r="Y1245">
        <v>0</v>
      </c>
      <c r="Z1245" s="8">
        <v>0.15647834610586348</v>
      </c>
      <c r="AA1245" s="8">
        <v>0.92556508183943875</v>
      </c>
      <c r="AB1245" s="9">
        <v>16.94290976058932</v>
      </c>
      <c r="AC1245">
        <v>6</v>
      </c>
      <c r="AD1245" s="8">
        <v>16.32687927107062</v>
      </c>
      <c r="AE1245" s="15" t="s">
        <v>2049</v>
      </c>
      <c r="AF1245" s="8">
        <v>85.714285714285708</v>
      </c>
      <c r="AG1245" s="8">
        <v>1.048584411</v>
      </c>
      <c r="AH1245" s="8">
        <v>83.3333333333333</v>
      </c>
      <c r="AI1245" s="8">
        <v>0.685241716079526</v>
      </c>
      <c r="AJ1245" s="8">
        <v>71.5</v>
      </c>
      <c r="AK1245" s="14">
        <v>26.6</v>
      </c>
      <c r="AL1245" s="8">
        <v>0</v>
      </c>
      <c r="AM1245" s="3" t="s">
        <v>2049</v>
      </c>
      <c r="AN1245">
        <v>1</v>
      </c>
      <c r="AO1245" s="3" t="s">
        <v>2049</v>
      </c>
      <c r="AP1245" s="3" t="s">
        <v>2049</v>
      </c>
      <c r="AQ1245" s="8">
        <v>0</v>
      </c>
      <c r="AR1245" s="8">
        <v>0</v>
      </c>
      <c r="AT1245" s="34">
        <v>0.13586291309669524</v>
      </c>
      <c r="AU1245" s="34">
        <v>1.223348479552604</v>
      </c>
      <c r="AV1245" s="7">
        <v>1</v>
      </c>
      <c r="AW1245" s="3" t="s">
        <v>2049</v>
      </c>
      <c r="AX1245" s="3" t="s">
        <v>2049</v>
      </c>
      <c r="AY1245" s="8">
        <v>4.796589092201101</v>
      </c>
      <c r="AZ1245">
        <v>16.5</v>
      </c>
      <c r="BA1245">
        <v>9</v>
      </c>
      <c r="BB1245" s="8">
        <v>0.17476406850751483</v>
      </c>
      <c r="BC1245" s="3" t="s">
        <v>2110</v>
      </c>
      <c r="BD1245" s="8">
        <v>0.60386473429951693</v>
      </c>
      <c r="BE1245">
        <f>VLOOKUP(A1245,'dati SCL7_com'!A:C,3,FALSE)</f>
        <v>0.4</v>
      </c>
    </row>
    <row r="1246" spans="1:57" x14ac:dyDescent="0.3">
      <c r="A1246">
        <v>75004</v>
      </c>
      <c r="B1246" t="s">
        <v>363</v>
      </c>
      <c r="C1246">
        <v>6776</v>
      </c>
      <c r="D1246" t="s">
        <v>2063</v>
      </c>
      <c r="E1246" t="str">
        <f>VLOOKUP(A1246,'0. dati base'!B:K,10,FALSE)</f>
        <v>PUGLIA</v>
      </c>
      <c r="F1246" s="15" t="s">
        <v>2049</v>
      </c>
      <c r="G1246" s="8">
        <v>9.9603567888999003E-2</v>
      </c>
      <c r="H1246">
        <v>282</v>
      </c>
      <c r="I1246" s="8">
        <v>3.2597266035751837</v>
      </c>
      <c r="J1246" s="8">
        <v>76.859394072532197</v>
      </c>
      <c r="K1246">
        <v>44.34</v>
      </c>
      <c r="L1246">
        <v>1804</v>
      </c>
      <c r="M1246" s="8">
        <v>2.2174081956690652</v>
      </c>
      <c r="N1246" s="8">
        <v>0.39048212801330001</v>
      </c>
      <c r="O1246" s="8">
        <v>1.745635910224439</v>
      </c>
      <c r="P1246" s="8">
        <v>51.586843623773802</v>
      </c>
      <c r="Q1246" s="15" t="s">
        <v>2049</v>
      </c>
      <c r="R1246" s="15" t="s">
        <v>2049</v>
      </c>
      <c r="S1246" s="15" t="s">
        <v>2049</v>
      </c>
      <c r="T1246" s="15" t="s">
        <v>2049</v>
      </c>
      <c r="U1246" s="16">
        <v>0</v>
      </c>
      <c r="V1246" s="17">
        <v>0</v>
      </c>
      <c r="X1246">
        <v>0</v>
      </c>
      <c r="Y1246">
        <v>23.3</v>
      </c>
      <c r="Z1246" s="8">
        <v>0.1668919933904161</v>
      </c>
      <c r="AA1246" s="8">
        <v>1.4809041309431021</v>
      </c>
      <c r="AB1246" s="9">
        <v>21.720733427362482</v>
      </c>
      <c r="AC1246">
        <v>8</v>
      </c>
      <c r="AD1246" s="8">
        <v>26.089108910891088</v>
      </c>
      <c r="AE1246" s="15" t="s">
        <v>2049</v>
      </c>
      <c r="AF1246" s="8">
        <v>69.354838709677423</v>
      </c>
      <c r="AG1246" s="8">
        <v>0.88547815799999996</v>
      </c>
      <c r="AH1246" s="8">
        <v>37.5</v>
      </c>
      <c r="AI1246" s="8">
        <v>0.52951526651716396</v>
      </c>
      <c r="AJ1246" s="8">
        <v>154.16666666666671</v>
      </c>
      <c r="AK1246" s="14">
        <v>29.7</v>
      </c>
      <c r="AL1246" s="8">
        <v>0</v>
      </c>
      <c r="AM1246" s="3" t="s">
        <v>2049</v>
      </c>
      <c r="AN1246">
        <v>0</v>
      </c>
      <c r="AO1246" s="3" t="s">
        <v>2049</v>
      </c>
      <c r="AP1246" s="3" t="s">
        <v>2049</v>
      </c>
      <c r="AQ1246" s="8">
        <v>0</v>
      </c>
      <c r="AR1246" s="8">
        <v>0</v>
      </c>
      <c r="AT1246" s="34">
        <v>0.17274678111587982</v>
      </c>
      <c r="AU1246" s="34">
        <v>1.3282172373081464</v>
      </c>
      <c r="AV1246" s="7">
        <v>1</v>
      </c>
      <c r="AW1246" s="3" t="s">
        <v>2049</v>
      </c>
      <c r="AX1246" s="3" t="s">
        <v>2049</v>
      </c>
      <c r="AY1246" s="8">
        <v>2.8387867921709251</v>
      </c>
      <c r="AZ1246">
        <v>18.399999999999999</v>
      </c>
      <c r="BA1246">
        <v>4</v>
      </c>
      <c r="BB1246" s="8">
        <v>0</v>
      </c>
      <c r="BC1246" s="3" t="s">
        <v>2110</v>
      </c>
      <c r="BD1246" s="8">
        <v>0.17241379310344829</v>
      </c>
      <c r="BE1246">
        <f>VLOOKUP(A1246,'dati SCL7_com'!A:C,3,FALSE)</f>
        <v>0.6</v>
      </c>
    </row>
    <row r="1247" spans="1:57" x14ac:dyDescent="0.3">
      <c r="A1247">
        <v>75005</v>
      </c>
      <c r="B1247" t="s">
        <v>380</v>
      </c>
      <c r="C1247">
        <v>4901</v>
      </c>
      <c r="D1247" t="s">
        <v>2059</v>
      </c>
      <c r="E1247" t="str">
        <f>VLOOKUP(A1247,'0. dati base'!B:K,10,FALSE)</f>
        <v>PUGLIA</v>
      </c>
      <c r="F1247" s="15" t="s">
        <v>2049</v>
      </c>
      <c r="G1247" s="8">
        <v>-3.8372093023255817E-2</v>
      </c>
      <c r="H1247">
        <v>315</v>
      </c>
      <c r="I1247" s="8">
        <v>5.8645707376058045</v>
      </c>
      <c r="J1247" s="8">
        <v>72.340392249324708</v>
      </c>
      <c r="K1247">
        <v>46.360000000000007</v>
      </c>
      <c r="L1247">
        <v>388</v>
      </c>
      <c r="M1247" s="8">
        <v>1.1431201648592952</v>
      </c>
      <c r="N1247" s="8">
        <v>0.52574850299401199</v>
      </c>
      <c r="O1247" s="8">
        <v>1.996007984031936</v>
      </c>
      <c r="P1247" s="8">
        <v>33.230174081237912</v>
      </c>
      <c r="Q1247" s="15" t="s">
        <v>2049</v>
      </c>
      <c r="R1247" s="15" t="s">
        <v>2049</v>
      </c>
      <c r="S1247" s="15" t="s">
        <v>2049</v>
      </c>
      <c r="T1247" s="15" t="s">
        <v>2049</v>
      </c>
      <c r="U1247" s="16">
        <v>0</v>
      </c>
      <c r="V1247" s="17">
        <v>0</v>
      </c>
      <c r="X1247">
        <v>1</v>
      </c>
      <c r="Y1247">
        <v>23.6</v>
      </c>
      <c r="Z1247" s="8">
        <v>0.15618702136235388</v>
      </c>
      <c r="AA1247" s="8">
        <v>0.64302416212003111</v>
      </c>
      <c r="AB1247" s="9">
        <v>9.6638655462184886</v>
      </c>
      <c r="AC1247">
        <v>4</v>
      </c>
      <c r="AD1247" s="8">
        <v>30.276129032258069</v>
      </c>
      <c r="AE1247" s="15" t="s">
        <v>2049</v>
      </c>
      <c r="AF1247" s="8">
        <v>96.25</v>
      </c>
      <c r="AG1247" s="8">
        <v>0.81615996700000004</v>
      </c>
      <c r="AH1247" s="8">
        <v>25</v>
      </c>
      <c r="AI1247" s="8">
        <v>0.62193146948516898</v>
      </c>
      <c r="AJ1247" s="8">
        <v>66</v>
      </c>
      <c r="AK1247" s="14">
        <v>26.6</v>
      </c>
      <c r="AL1247" s="8">
        <v>0</v>
      </c>
      <c r="AM1247" s="3" t="s">
        <v>2049</v>
      </c>
      <c r="AN1247">
        <v>0</v>
      </c>
      <c r="AO1247" s="3" t="s">
        <v>2049</v>
      </c>
      <c r="AP1247" s="3" t="s">
        <v>2049</v>
      </c>
      <c r="AQ1247" s="8">
        <v>0</v>
      </c>
      <c r="AR1247" s="8">
        <v>0</v>
      </c>
      <c r="AT1247" s="34">
        <v>0.22317596566523606</v>
      </c>
      <c r="AU1247" s="34">
        <v>1.4282799428688022</v>
      </c>
      <c r="AV1247" s="7">
        <v>2</v>
      </c>
      <c r="AW1247" s="3" t="s">
        <v>2049</v>
      </c>
      <c r="AX1247" s="3" t="s">
        <v>2049</v>
      </c>
      <c r="AY1247" s="8">
        <v>5.0093926111458984</v>
      </c>
      <c r="AZ1247">
        <v>13</v>
      </c>
      <c r="BA1247">
        <v>9</v>
      </c>
      <c r="BB1247" s="8">
        <v>0</v>
      </c>
      <c r="BC1247" s="3" t="s">
        <v>2110</v>
      </c>
      <c r="BD1247" s="8">
        <v>0.58139534883720934</v>
      </c>
      <c r="BE1247">
        <f>VLOOKUP(A1247,'dati SCL7_com'!A:C,3,FALSE)</f>
        <v>0.6</v>
      </c>
    </row>
    <row r="1248" spans="1:57" x14ac:dyDescent="0.3">
      <c r="A1248">
        <v>75006</v>
      </c>
      <c r="B1248" t="s">
        <v>395</v>
      </c>
      <c r="C1248">
        <v>9597</v>
      </c>
      <c r="D1248" t="s">
        <v>192</v>
      </c>
      <c r="E1248" t="str">
        <f>VLOOKUP(A1248,'0. dati base'!B:K,10,FALSE)</f>
        <v>PUGLIA</v>
      </c>
      <c r="F1248" s="15" t="s">
        <v>2049</v>
      </c>
      <c r="G1248" s="8">
        <v>8.1645307978503515E-3</v>
      </c>
      <c r="H1248">
        <v>1136</v>
      </c>
      <c r="I1248" s="8">
        <v>1.8964633521271141</v>
      </c>
      <c r="J1248" s="8">
        <v>70.819821345018795</v>
      </c>
      <c r="K1248">
        <v>42.71</v>
      </c>
      <c r="L1248">
        <v>0</v>
      </c>
      <c r="M1248" s="8">
        <v>2.2068511198945981</v>
      </c>
      <c r="N1248" s="8">
        <v>0.44917321767416601</v>
      </c>
      <c r="O1248" s="8">
        <v>1.870425589590675</v>
      </c>
      <c r="P1248" s="8">
        <v>28.101265822784811</v>
      </c>
      <c r="Q1248" s="15" t="s">
        <v>2049</v>
      </c>
      <c r="R1248" s="15" t="s">
        <v>2049</v>
      </c>
      <c r="S1248" s="15" t="s">
        <v>2049</v>
      </c>
      <c r="T1248" s="15" t="s">
        <v>2049</v>
      </c>
      <c r="U1248" s="16">
        <v>0</v>
      </c>
      <c r="V1248" s="17">
        <v>0</v>
      </c>
      <c r="X1248">
        <v>0</v>
      </c>
      <c r="Y1248">
        <v>0</v>
      </c>
      <c r="Z1248" s="8">
        <v>0.16002050230650949</v>
      </c>
      <c r="AA1248" s="8">
        <v>1.2665627435697584</v>
      </c>
      <c r="AB1248" s="9">
        <v>16.579223504721931</v>
      </c>
      <c r="AC1248">
        <v>8</v>
      </c>
      <c r="AD1248" s="8">
        <v>15.80845611787316</v>
      </c>
      <c r="AE1248" s="15" t="s">
        <v>2049</v>
      </c>
      <c r="AF1248" s="8">
        <v>63.972286374133944</v>
      </c>
      <c r="AG1248" s="8">
        <v>0.72939460199999995</v>
      </c>
      <c r="AH1248" s="8">
        <v>62.5</v>
      </c>
      <c r="AI1248" s="8">
        <v>0.58341775742594304</v>
      </c>
      <c r="AJ1248" s="8">
        <v>144</v>
      </c>
      <c r="AK1248" s="14">
        <v>26</v>
      </c>
      <c r="AL1248" s="8">
        <v>0</v>
      </c>
      <c r="AM1248" s="3" t="s">
        <v>2049</v>
      </c>
      <c r="AN1248">
        <v>0</v>
      </c>
      <c r="AO1248" s="3" t="s">
        <v>2049</v>
      </c>
      <c r="AP1248" s="3" t="s">
        <v>2049</v>
      </c>
      <c r="AQ1248" s="8">
        <v>0</v>
      </c>
      <c r="AR1248" s="8">
        <v>0</v>
      </c>
      <c r="AT1248" s="34">
        <v>6.2116040955631398E-2</v>
      </c>
      <c r="AU1248" s="34">
        <v>1.3545899760341773</v>
      </c>
      <c r="AV1248" s="7">
        <v>2</v>
      </c>
      <c r="AW1248" s="3" t="s">
        <v>2049</v>
      </c>
      <c r="AX1248" s="3" t="s">
        <v>2049</v>
      </c>
      <c r="AY1248" s="8">
        <v>5.2927198098941446</v>
      </c>
      <c r="AZ1248">
        <v>15.1</v>
      </c>
      <c r="BA1248">
        <v>2</v>
      </c>
      <c r="BB1248" s="8">
        <v>0</v>
      </c>
      <c r="BC1248" s="3" t="s">
        <v>2110</v>
      </c>
      <c r="BD1248" s="8">
        <v>0.23640661938534277</v>
      </c>
      <c r="BE1248">
        <f>VLOOKUP(A1248,'dati SCL7_com'!A:C,3,FALSE)</f>
        <v>0.2</v>
      </c>
    </row>
    <row r="1249" spans="1:57" x14ac:dyDescent="0.3">
      <c r="A1249">
        <v>75007</v>
      </c>
      <c r="B1249" t="s">
        <v>403</v>
      </c>
      <c r="C1249">
        <v>4048</v>
      </c>
      <c r="D1249" t="s">
        <v>2099</v>
      </c>
      <c r="E1249" t="str">
        <f>VLOOKUP(A1249,'0. dati base'!B:K,10,FALSE)</f>
        <v>PUGLIA</v>
      </c>
      <c r="F1249" s="15" t="s">
        <v>2049</v>
      </c>
      <c r="G1249" s="8">
        <v>0.14480162177816391</v>
      </c>
      <c r="H1249">
        <v>291</v>
      </c>
      <c r="I1249" s="8">
        <v>11.358461927649886</v>
      </c>
      <c r="J1249" s="8">
        <v>69.287705803441</v>
      </c>
      <c r="K1249">
        <v>44.28</v>
      </c>
      <c r="L1249">
        <v>489</v>
      </c>
      <c r="M1249" s="8">
        <v>0.78384054233291578</v>
      </c>
      <c r="N1249" s="8">
        <v>0.51604782882315903</v>
      </c>
      <c r="O1249" s="8">
        <v>0.75519194461925698</v>
      </c>
      <c r="P1249" s="8">
        <v>10.723860589812331</v>
      </c>
      <c r="Q1249" s="15" t="s">
        <v>2049</v>
      </c>
      <c r="R1249" s="15" t="s">
        <v>2049</v>
      </c>
      <c r="S1249" s="15" t="s">
        <v>2049</v>
      </c>
      <c r="T1249" s="15" t="s">
        <v>2049</v>
      </c>
      <c r="U1249" s="16">
        <v>0</v>
      </c>
      <c r="V1249" s="17">
        <v>0</v>
      </c>
      <c r="X1249">
        <v>1</v>
      </c>
      <c r="Y1249">
        <v>0</v>
      </c>
      <c r="Z1249" s="8">
        <v>0.16746774601568429</v>
      </c>
      <c r="AA1249" s="8">
        <v>0.57186016400517914</v>
      </c>
      <c r="AB1249" s="9">
        <v>13.801452784503631</v>
      </c>
      <c r="AC1249">
        <v>5</v>
      </c>
      <c r="AD1249" s="8">
        <v>24.939577039274919</v>
      </c>
      <c r="AE1249" s="15" t="s">
        <v>2049</v>
      </c>
      <c r="AF1249" s="8">
        <v>120.05988023952096</v>
      </c>
      <c r="AG1249" s="8">
        <v>0.74110671900000002</v>
      </c>
      <c r="AH1249" s="8">
        <v>100</v>
      </c>
      <c r="AI1249" s="8">
        <v>0.79206541490006099</v>
      </c>
      <c r="AJ1249" s="8">
        <v>217.33333333333329</v>
      </c>
      <c r="AK1249" s="14">
        <v>25.9</v>
      </c>
      <c r="AL1249" s="8">
        <v>0</v>
      </c>
      <c r="AM1249" s="3" t="s">
        <v>2049</v>
      </c>
      <c r="AN1249">
        <v>0</v>
      </c>
      <c r="AO1249" s="3" t="s">
        <v>2049</v>
      </c>
      <c r="AP1249" s="3" t="s">
        <v>2049</v>
      </c>
      <c r="AQ1249" s="8">
        <v>0</v>
      </c>
      <c r="AR1249" s="8">
        <v>20.460358056265985</v>
      </c>
      <c r="AT1249" s="34">
        <v>8.254716981132075E-2</v>
      </c>
      <c r="AU1249" s="34">
        <v>1.7292490118577075</v>
      </c>
      <c r="AV1249" s="7">
        <v>1</v>
      </c>
      <c r="AW1249" s="3" t="s">
        <v>2049</v>
      </c>
      <c r="AX1249" s="3" t="s">
        <v>2049</v>
      </c>
      <c r="AY1249" s="8">
        <v>4.4411547002220573</v>
      </c>
      <c r="AZ1249">
        <v>13.2</v>
      </c>
      <c r="BA1249">
        <v>4</v>
      </c>
      <c r="BB1249" s="8">
        <v>0.49407114624505927</v>
      </c>
      <c r="BC1249" s="3" t="s">
        <v>2110</v>
      </c>
      <c r="BD1249" s="8">
        <v>0.44876589379207182</v>
      </c>
      <c r="BE1249">
        <f>VLOOKUP(A1249,'dati SCL7_com'!A:C,3,FALSE)</f>
        <v>0.4</v>
      </c>
    </row>
    <row r="1250" spans="1:57" x14ac:dyDescent="0.3">
      <c r="A1250">
        <v>75008</v>
      </c>
      <c r="B1250" t="s">
        <v>428</v>
      </c>
      <c r="C1250">
        <v>1857</v>
      </c>
      <c r="D1250" t="s">
        <v>2073</v>
      </c>
      <c r="E1250" t="str">
        <f>VLOOKUP(A1250,'0. dati base'!B:K,10,FALSE)</f>
        <v>PUGLIA</v>
      </c>
      <c r="F1250" s="15" t="s">
        <v>2049</v>
      </c>
      <c r="G1250" s="8">
        <v>1.1302475780409042E-2</v>
      </c>
      <c r="H1250">
        <v>278</v>
      </c>
      <c r="I1250" s="8">
        <v>0</v>
      </c>
      <c r="J1250" s="8">
        <v>73.5689385228129</v>
      </c>
      <c r="K1250">
        <v>44.88</v>
      </c>
      <c r="L1250">
        <v>1176</v>
      </c>
      <c r="M1250" s="8">
        <v>0.3732981993851559</v>
      </c>
      <c r="N1250" s="8">
        <v>0.58091286307053902</v>
      </c>
      <c r="O1250" s="8">
        <v>0.13831258644536701</v>
      </c>
      <c r="P1250" s="8">
        <v>22.20956719817768</v>
      </c>
      <c r="Q1250" s="15" t="s">
        <v>2049</v>
      </c>
      <c r="R1250" s="15" t="s">
        <v>2049</v>
      </c>
      <c r="S1250" s="15" t="s">
        <v>2049</v>
      </c>
      <c r="T1250" s="15" t="s">
        <v>2049</v>
      </c>
      <c r="U1250" s="16">
        <v>0</v>
      </c>
      <c r="V1250" s="17">
        <v>0</v>
      </c>
      <c r="X1250">
        <v>1</v>
      </c>
      <c r="Y1250">
        <v>0</v>
      </c>
      <c r="Z1250" s="8">
        <v>0.1697711548696115</v>
      </c>
      <c r="AA1250" s="8">
        <v>0.26305533904910366</v>
      </c>
      <c r="AB1250" s="9">
        <v>6.6326530612244898</v>
      </c>
      <c r="AC1250">
        <v>3</v>
      </c>
      <c r="AD1250" s="8">
        <v>32.445141065830718</v>
      </c>
      <c r="AE1250" s="15" t="s">
        <v>2049</v>
      </c>
      <c r="AF1250" s="8">
        <v>147.66355140186914</v>
      </c>
      <c r="AG1250" s="8">
        <v>1.6155088849999999</v>
      </c>
      <c r="AH1250" s="8">
        <v>0</v>
      </c>
      <c r="AI1250" s="8">
        <v>0.75826086956521699</v>
      </c>
      <c r="AJ1250" s="8">
        <v>34</v>
      </c>
      <c r="AK1250" s="14">
        <v>28</v>
      </c>
      <c r="AL1250" s="8">
        <v>0</v>
      </c>
      <c r="AM1250" s="3" t="s">
        <v>2049</v>
      </c>
      <c r="AN1250">
        <v>0</v>
      </c>
      <c r="AO1250" s="3" t="s">
        <v>2049</v>
      </c>
      <c r="AP1250" s="3" t="s">
        <v>2049</v>
      </c>
      <c r="AQ1250" s="8">
        <v>0</v>
      </c>
      <c r="AR1250" s="8">
        <v>0</v>
      </c>
      <c r="AT1250" s="34">
        <v>0.14545454545454545</v>
      </c>
      <c r="AU1250" s="34">
        <v>3.2310177705977385</v>
      </c>
      <c r="AV1250" s="7">
        <v>2</v>
      </c>
      <c r="AW1250" s="3" t="s">
        <v>2049</v>
      </c>
      <c r="AX1250" s="3" t="s">
        <v>2049</v>
      </c>
      <c r="AY1250" s="8">
        <v>4.9504950495049496</v>
      </c>
      <c r="AZ1250">
        <v>12.9</v>
      </c>
      <c r="BA1250">
        <v>1</v>
      </c>
      <c r="BB1250" s="8">
        <v>0</v>
      </c>
      <c r="BC1250" s="3" t="s">
        <v>2110</v>
      </c>
      <c r="BD1250" s="8">
        <v>0.15037593984962405</v>
      </c>
      <c r="BE1250">
        <f>VLOOKUP(A1250,'dati SCL7_com'!A:C,3,FALSE)</f>
        <v>0.4</v>
      </c>
    </row>
    <row r="1251" spans="1:57" x14ac:dyDescent="0.3">
      <c r="A1251">
        <v>75009</v>
      </c>
      <c r="B1251" t="s">
        <v>487</v>
      </c>
      <c r="C1251">
        <v>2816</v>
      </c>
      <c r="D1251" t="s">
        <v>2073</v>
      </c>
      <c r="E1251" t="str">
        <f>VLOOKUP(A1251,'0. dati base'!B:K,10,FALSE)</f>
        <v>PUGLIA</v>
      </c>
      <c r="F1251" s="15" t="s">
        <v>2049</v>
      </c>
      <c r="G1251" s="8">
        <v>-6.4018384766907424E-2</v>
      </c>
      <c r="H1251">
        <v>292</v>
      </c>
      <c r="I1251" s="8">
        <v>3.753069098561908</v>
      </c>
      <c r="J1251" s="8">
        <v>67.642745759762605</v>
      </c>
      <c r="K1251">
        <v>43.78</v>
      </c>
      <c r="L1251">
        <v>0</v>
      </c>
      <c r="M1251" s="8">
        <v>0.56417012938752065</v>
      </c>
      <c r="N1251" s="8">
        <v>0.46258503401360501</v>
      </c>
      <c r="O1251" s="8">
        <v>7.5585789871503994E-2</v>
      </c>
      <c r="P1251" s="8">
        <v>19.09233176838811</v>
      </c>
      <c r="Q1251" s="15" t="s">
        <v>2049</v>
      </c>
      <c r="R1251" s="15" t="s">
        <v>2049</v>
      </c>
      <c r="S1251" s="15" t="s">
        <v>2049</v>
      </c>
      <c r="T1251" s="15" t="s">
        <v>2049</v>
      </c>
      <c r="U1251" s="16">
        <v>0</v>
      </c>
      <c r="V1251" s="17">
        <v>0</v>
      </c>
      <c r="X1251">
        <v>0</v>
      </c>
      <c r="Y1251">
        <v>0</v>
      </c>
      <c r="Z1251" s="8">
        <v>0.13854787793756576</v>
      </c>
      <c r="AA1251" s="8">
        <v>0.5066250974279034</v>
      </c>
      <c r="AB1251" s="9">
        <v>8.870967741935484</v>
      </c>
      <c r="AC1251">
        <v>3</v>
      </c>
      <c r="AD1251" s="8">
        <v>36.253164556962027</v>
      </c>
      <c r="AE1251" s="15" t="s">
        <v>2049</v>
      </c>
      <c r="AF1251" s="8">
        <v>81.372549019607845</v>
      </c>
      <c r="AG1251" s="8">
        <v>1.0653409089999999</v>
      </c>
      <c r="AH1251" s="8">
        <v>66.6666666666667</v>
      </c>
      <c r="AI1251" s="8">
        <v>0.744902234636872</v>
      </c>
      <c r="AJ1251" s="8">
        <v>60.333333333333343</v>
      </c>
      <c r="AK1251" s="14">
        <v>23.5</v>
      </c>
      <c r="AL1251" s="8">
        <v>0</v>
      </c>
      <c r="AM1251" s="3" t="s">
        <v>2049</v>
      </c>
      <c r="AN1251">
        <v>0</v>
      </c>
      <c r="AO1251" s="3" t="s">
        <v>2049</v>
      </c>
      <c r="AP1251" s="3" t="s">
        <v>2049</v>
      </c>
      <c r="AQ1251" s="8">
        <v>0</v>
      </c>
      <c r="AR1251" s="8">
        <v>0</v>
      </c>
      <c r="AT1251" s="34">
        <v>0.14399999999999999</v>
      </c>
      <c r="AU1251" s="34">
        <v>2.4857954545454546</v>
      </c>
      <c r="AV1251" s="7">
        <v>2</v>
      </c>
      <c r="AW1251" s="3" t="s">
        <v>2049</v>
      </c>
      <c r="AX1251" s="3" t="s">
        <v>2049</v>
      </c>
      <c r="AY1251" s="8">
        <v>3.6778227289444652</v>
      </c>
      <c r="AZ1251">
        <v>14.8</v>
      </c>
      <c r="BA1251">
        <v>4</v>
      </c>
      <c r="BB1251" s="8">
        <v>0</v>
      </c>
      <c r="BC1251" s="3" t="s">
        <v>2110</v>
      </c>
      <c r="BD1251" s="8">
        <v>0.41623309053069724</v>
      </c>
      <c r="BE1251">
        <f>VLOOKUP(A1251,'dati SCL7_com'!A:C,3,FALSE)</f>
        <v>0</v>
      </c>
    </row>
    <row r="1252" spans="1:57" x14ac:dyDescent="0.3">
      <c r="A1252">
        <v>75010</v>
      </c>
      <c r="B1252" t="s">
        <v>528</v>
      </c>
      <c r="C1252">
        <v>7207</v>
      </c>
      <c r="D1252" t="s">
        <v>2084</v>
      </c>
      <c r="E1252" t="str">
        <f>VLOOKUP(A1252,'0. dati base'!B:K,10,FALSE)</f>
        <v>PUGLIA</v>
      </c>
      <c r="F1252" s="15" t="s">
        <v>2049</v>
      </c>
      <c r="G1252" s="8">
        <v>-5.2040536839222133E-3</v>
      </c>
      <c r="H1252">
        <v>649</v>
      </c>
      <c r="I1252" s="8">
        <v>0.78469162995594721</v>
      </c>
      <c r="J1252" s="8">
        <v>81.585323641398404</v>
      </c>
      <c r="K1252">
        <v>49.56</v>
      </c>
      <c r="L1252">
        <v>0</v>
      </c>
      <c r="M1252" s="8">
        <v>1.6197222017537396</v>
      </c>
      <c r="N1252" s="8">
        <v>0.53160139588987998</v>
      </c>
      <c r="O1252" s="8">
        <v>0.46529662659945698</v>
      </c>
      <c r="P1252" s="8">
        <v>18.296169239565469</v>
      </c>
      <c r="Q1252" s="15" t="s">
        <v>2049</v>
      </c>
      <c r="R1252" s="15" t="s">
        <v>2049</v>
      </c>
      <c r="S1252" s="15" t="s">
        <v>2049</v>
      </c>
      <c r="T1252" s="15" t="s">
        <v>2049</v>
      </c>
      <c r="U1252" s="16">
        <v>0</v>
      </c>
      <c r="V1252" s="17">
        <v>0</v>
      </c>
      <c r="X1252">
        <v>0</v>
      </c>
      <c r="Y1252">
        <v>0</v>
      </c>
      <c r="Z1252" s="8">
        <v>0.13656387665198239</v>
      </c>
      <c r="AA1252" s="8">
        <v>1.1437203280103583</v>
      </c>
      <c r="AB1252" s="9">
        <v>9.5469255663430417</v>
      </c>
      <c r="AC1252">
        <v>3</v>
      </c>
      <c r="AD1252" s="8">
        <v>19.99798387096774</v>
      </c>
      <c r="AE1252" s="15" t="s">
        <v>2049</v>
      </c>
      <c r="AF1252" s="8">
        <v>71.710526315789465</v>
      </c>
      <c r="AG1252" s="8">
        <v>0.41626196799999998</v>
      </c>
      <c r="AH1252" s="8">
        <v>66.6666666666667</v>
      </c>
      <c r="AI1252" s="8">
        <v>0.59280169371912494</v>
      </c>
      <c r="AJ1252" s="8">
        <v>169.33333333333329</v>
      </c>
      <c r="AK1252" s="14">
        <v>26.5</v>
      </c>
      <c r="AL1252" s="8">
        <v>0</v>
      </c>
      <c r="AM1252" s="3" t="s">
        <v>2049</v>
      </c>
      <c r="AN1252">
        <v>0</v>
      </c>
      <c r="AO1252" s="3" t="s">
        <v>2049</v>
      </c>
      <c r="AP1252" s="3" t="s">
        <v>2049</v>
      </c>
      <c r="AQ1252" s="8">
        <v>0</v>
      </c>
      <c r="AR1252" s="8">
        <v>0</v>
      </c>
      <c r="AT1252" s="34">
        <v>0.10535259133389975</v>
      </c>
      <c r="AU1252" s="34">
        <v>1.5262938809490774</v>
      </c>
      <c r="AV1252" s="7">
        <v>2</v>
      </c>
      <c r="AW1252" s="3" t="s">
        <v>2049</v>
      </c>
      <c r="AX1252" s="3" t="s">
        <v>2049</v>
      </c>
      <c r="AY1252" s="8">
        <v>5.4849884526558892</v>
      </c>
      <c r="AZ1252">
        <v>11.7</v>
      </c>
      <c r="BA1252">
        <v>3</v>
      </c>
      <c r="BB1252" s="8">
        <v>0.13875398917718884</v>
      </c>
      <c r="BC1252" s="3" t="s">
        <v>2110</v>
      </c>
      <c r="BD1252" s="8">
        <v>0.36297640653357532</v>
      </c>
      <c r="BE1252">
        <f>VLOOKUP(A1252,'dati SCL7_com'!A:C,3,FALSE)</f>
        <v>0.2</v>
      </c>
    </row>
    <row r="1253" spans="1:57" x14ac:dyDescent="0.3">
      <c r="A1253">
        <v>75011</v>
      </c>
      <c r="B1253" t="s">
        <v>549</v>
      </c>
      <c r="C1253">
        <v>10613</v>
      </c>
      <c r="D1253" t="s">
        <v>2085</v>
      </c>
      <c r="E1253" t="str">
        <f>VLOOKUP(A1253,'0. dati base'!B:K,10,FALSE)</f>
        <v>PUGLIA</v>
      </c>
      <c r="F1253" s="15" t="s">
        <v>2049</v>
      </c>
      <c r="G1253" s="8">
        <v>-4.2874933285892189E-2</v>
      </c>
      <c r="H1253">
        <v>234</v>
      </c>
      <c r="I1253" s="8">
        <v>1.5241635687732342</v>
      </c>
      <c r="J1253" s="8">
        <v>79.372738238841904</v>
      </c>
      <c r="K1253">
        <v>44.45</v>
      </c>
      <c r="L1253">
        <v>0</v>
      </c>
      <c r="M1253" s="8">
        <v>2.172371232775772</v>
      </c>
      <c r="N1253" s="8">
        <v>0.60340565778632205</v>
      </c>
      <c r="O1253" s="8">
        <v>1.7302938753089809</v>
      </c>
      <c r="P1253" s="8">
        <v>13.85863762545377</v>
      </c>
      <c r="Q1253" s="15" t="s">
        <v>2049</v>
      </c>
      <c r="R1253" s="15" t="s">
        <v>2049</v>
      </c>
      <c r="S1253" s="15" t="s">
        <v>2049</v>
      </c>
      <c r="T1253" s="15" t="s">
        <v>2049</v>
      </c>
      <c r="U1253" s="16">
        <v>0</v>
      </c>
      <c r="V1253" s="17">
        <v>0</v>
      </c>
      <c r="X1253">
        <v>1</v>
      </c>
      <c r="Y1253">
        <v>0</v>
      </c>
      <c r="Z1253" s="8">
        <v>0.15185873605947955</v>
      </c>
      <c r="AA1253" s="8">
        <v>1.8342684505826501</v>
      </c>
      <c r="AB1253" s="9">
        <v>14.285714285714285</v>
      </c>
      <c r="AC1253">
        <v>10</v>
      </c>
      <c r="AD1253" s="8">
        <v>19.301101591187269</v>
      </c>
      <c r="AE1253" s="15" t="s">
        <v>2049</v>
      </c>
      <c r="AF1253" s="8">
        <v>74.028856825749173</v>
      </c>
      <c r="AG1253" s="8">
        <v>0.84801658300000005</v>
      </c>
      <c r="AH1253" s="8">
        <v>60</v>
      </c>
      <c r="AI1253" s="8">
        <v>0.47935823451074899</v>
      </c>
      <c r="AJ1253" s="8">
        <v>111.3333333333333</v>
      </c>
      <c r="AK1253" s="14">
        <v>24.6</v>
      </c>
      <c r="AL1253" s="8">
        <v>0</v>
      </c>
      <c r="AM1253" s="3" t="s">
        <v>2049</v>
      </c>
      <c r="AN1253">
        <v>1</v>
      </c>
      <c r="AO1253" s="3" t="s">
        <v>2049</v>
      </c>
      <c r="AP1253" s="3" t="s">
        <v>2049</v>
      </c>
      <c r="AQ1253" s="8">
        <v>0</v>
      </c>
      <c r="AR1253" s="8">
        <v>0</v>
      </c>
      <c r="AT1253" s="34">
        <v>0.27054955378111789</v>
      </c>
      <c r="AU1253" s="34">
        <v>1.6018091020446623</v>
      </c>
      <c r="AV1253" s="7">
        <v>2</v>
      </c>
      <c r="AW1253" s="3" t="s">
        <v>2049</v>
      </c>
      <c r="AX1253" s="3" t="s">
        <v>2049</v>
      </c>
      <c r="AY1253" s="8">
        <v>4.5688733352775346</v>
      </c>
      <c r="AZ1253">
        <v>13.9</v>
      </c>
      <c r="BA1253">
        <v>15</v>
      </c>
      <c r="BB1253" s="8">
        <v>9.4224064826156612E-2</v>
      </c>
      <c r="BC1253" s="3" t="s">
        <v>2110</v>
      </c>
      <c r="BD1253" s="8">
        <v>0.35351303579319487</v>
      </c>
      <c r="BE1253">
        <f>VLOOKUP(A1253,'dati SCL7_com'!A:C,3,FALSE)</f>
        <v>0.2</v>
      </c>
    </row>
    <row r="1254" spans="1:57" x14ac:dyDescent="0.3">
      <c r="A1254">
        <v>75012</v>
      </c>
      <c r="B1254" t="s">
        <v>573</v>
      </c>
      <c r="C1254">
        <v>1725</v>
      </c>
      <c r="D1254" t="s">
        <v>2073</v>
      </c>
      <c r="E1254" t="str">
        <f>VLOOKUP(A1254,'0. dati base'!B:K,10,FALSE)</f>
        <v>PUGLIA</v>
      </c>
      <c r="F1254" s="15" t="s">
        <v>2049</v>
      </c>
      <c r="G1254" s="8">
        <v>-6.2322946175637391E-3</v>
      </c>
      <c r="H1254">
        <v>86</v>
      </c>
      <c r="I1254" s="8">
        <v>6.5564424173318132</v>
      </c>
      <c r="J1254" s="8">
        <v>80.4034582132564</v>
      </c>
      <c r="K1254">
        <v>52.81</v>
      </c>
      <c r="L1254">
        <v>0</v>
      </c>
      <c r="M1254" s="8">
        <v>0.34838350055741363</v>
      </c>
      <c r="N1254" s="8">
        <v>0.47988077496274201</v>
      </c>
      <c r="O1254" s="8">
        <v>0.14903129657228001</v>
      </c>
      <c r="P1254" s="8">
        <v>18.55670103092784</v>
      </c>
      <c r="Q1254" s="15" t="s">
        <v>2049</v>
      </c>
      <c r="R1254" s="15" t="s">
        <v>2049</v>
      </c>
      <c r="S1254" s="15" t="s">
        <v>2049</v>
      </c>
      <c r="T1254" s="15" t="s">
        <v>2049</v>
      </c>
      <c r="U1254" s="16">
        <v>0</v>
      </c>
      <c r="V1254" s="17">
        <v>0</v>
      </c>
      <c r="X1254">
        <v>1</v>
      </c>
      <c r="Y1254">
        <v>0</v>
      </c>
      <c r="Z1254" s="8">
        <v>0.1459521094640821</v>
      </c>
      <c r="AA1254" s="8">
        <v>0.61379579111457516</v>
      </c>
      <c r="AB1254" s="9">
        <v>11.728395061728394</v>
      </c>
      <c r="AC1254">
        <v>2</v>
      </c>
      <c r="AD1254" s="8">
        <v>23.578125</v>
      </c>
      <c r="AE1254" s="15" t="s">
        <v>2049</v>
      </c>
      <c r="AF1254" s="8">
        <v>211.9047619047619</v>
      </c>
      <c r="AG1254" s="8">
        <v>1.1594202899999999</v>
      </c>
      <c r="AH1254" s="8">
        <v>100</v>
      </c>
      <c r="AI1254" s="8">
        <v>0.73392975480450595</v>
      </c>
      <c r="AJ1254" s="8">
        <v>30.5</v>
      </c>
      <c r="AK1254" s="14">
        <v>19.899999999999999</v>
      </c>
      <c r="AL1254" s="8">
        <v>0</v>
      </c>
      <c r="AM1254" s="3" t="s">
        <v>2049</v>
      </c>
      <c r="AN1254">
        <v>0</v>
      </c>
      <c r="AO1254" s="3" t="s">
        <v>2049</v>
      </c>
      <c r="AP1254" s="3" t="s">
        <v>2049</v>
      </c>
      <c r="AQ1254" s="8">
        <v>0</v>
      </c>
      <c r="AR1254" s="8">
        <v>0</v>
      </c>
      <c r="AT1254" s="34">
        <v>8.9743589743589744E-2</v>
      </c>
      <c r="AU1254" s="34">
        <v>2.318840579710145</v>
      </c>
      <c r="AV1254" s="7">
        <v>1</v>
      </c>
      <c r="AW1254" s="3" t="s">
        <v>2049</v>
      </c>
      <c r="AX1254" s="3" t="s">
        <v>2049</v>
      </c>
      <c r="AY1254" s="8">
        <v>4.1791044776119399</v>
      </c>
      <c r="AZ1254">
        <v>22.4</v>
      </c>
      <c r="BA1254">
        <v>2</v>
      </c>
      <c r="BB1254" s="8">
        <v>0</v>
      </c>
      <c r="BC1254" s="3" t="s">
        <v>2110</v>
      </c>
      <c r="BD1254" s="8">
        <v>9.9750623441396499E-2</v>
      </c>
      <c r="BE1254">
        <f>VLOOKUP(A1254,'dati SCL7_com'!A:C,3,FALSE)</f>
        <v>1</v>
      </c>
    </row>
    <row r="1255" spans="1:57" x14ac:dyDescent="0.3">
      <c r="A1255">
        <v>75013</v>
      </c>
      <c r="B1255" t="s">
        <v>583</v>
      </c>
      <c r="C1255">
        <v>2510</v>
      </c>
      <c r="D1255" t="s">
        <v>203</v>
      </c>
      <c r="E1255" t="str">
        <f>VLOOKUP(A1255,'0. dati base'!B:K,10,FALSE)</f>
        <v>PUGLIA</v>
      </c>
      <c r="F1255" s="15" t="s">
        <v>2049</v>
      </c>
      <c r="G1255" s="8">
        <v>-8.2118734447209379E-2</v>
      </c>
      <c r="H1255">
        <v>241</v>
      </c>
      <c r="I1255" s="8">
        <v>0.38729666924864448</v>
      </c>
      <c r="J1255" s="8">
        <v>84.487804878048706</v>
      </c>
      <c r="K1255">
        <v>47.09</v>
      </c>
      <c r="L1255">
        <v>0</v>
      </c>
      <c r="M1255" s="8">
        <v>0.52685874290767076</v>
      </c>
      <c r="N1255" s="8">
        <v>0.655534351145038</v>
      </c>
      <c r="O1255" s="8">
        <v>0.19083969465648901</v>
      </c>
      <c r="P1255" s="8">
        <v>12.95336787564767</v>
      </c>
      <c r="Q1255" s="15" t="s">
        <v>2049</v>
      </c>
      <c r="R1255" s="15" t="s">
        <v>2049</v>
      </c>
      <c r="S1255" s="15" t="s">
        <v>2049</v>
      </c>
      <c r="T1255" s="15" t="s">
        <v>2049</v>
      </c>
      <c r="U1255" s="16">
        <v>0</v>
      </c>
      <c r="V1255" s="17">
        <v>0</v>
      </c>
      <c r="X1255">
        <v>0</v>
      </c>
      <c r="Y1255">
        <v>0</v>
      </c>
      <c r="Z1255" s="8">
        <v>0.1185127807900852</v>
      </c>
      <c r="AA1255" s="8">
        <v>1.4458351316357358</v>
      </c>
      <c r="AB1255" s="9">
        <v>14.285714285714285</v>
      </c>
      <c r="AC1255">
        <v>3</v>
      </c>
      <c r="AD1255" s="8">
        <v>84.264705882352942</v>
      </c>
      <c r="AE1255" s="15" t="s">
        <v>2049</v>
      </c>
      <c r="AF1255" s="8">
        <v>78.865979381443296</v>
      </c>
      <c r="AG1255" s="8">
        <v>1.1952191240000001</v>
      </c>
      <c r="AH1255" s="8">
        <v>100</v>
      </c>
      <c r="AI1255" s="8">
        <v>0.76974985456660805</v>
      </c>
      <c r="AJ1255" s="8">
        <v>48.666666666666657</v>
      </c>
      <c r="AK1255" s="14">
        <v>27.1</v>
      </c>
      <c r="AL1255" s="8">
        <v>0</v>
      </c>
      <c r="AM1255" s="3" t="s">
        <v>2049</v>
      </c>
      <c r="AN1255">
        <v>0</v>
      </c>
      <c r="AO1255" s="3" t="s">
        <v>2049</v>
      </c>
      <c r="AP1255" s="3" t="s">
        <v>2049</v>
      </c>
      <c r="AQ1255" s="8">
        <v>0</v>
      </c>
      <c r="AR1255" s="8">
        <v>0</v>
      </c>
      <c r="AT1255" s="34">
        <v>8.1885856079404462E-2</v>
      </c>
      <c r="AU1255" s="34">
        <v>1.9920318725099602</v>
      </c>
      <c r="AV1255" s="7">
        <v>1</v>
      </c>
      <c r="AW1255" s="3" t="s">
        <v>2049</v>
      </c>
      <c r="AX1255" s="3" t="s">
        <v>2049</v>
      </c>
      <c r="AY1255" s="8">
        <v>2.4885939444214018</v>
      </c>
      <c r="AZ1255">
        <v>13.1</v>
      </c>
      <c r="BA1255">
        <v>2</v>
      </c>
      <c r="BB1255" s="8">
        <v>0</v>
      </c>
      <c r="BC1255" s="3" t="s">
        <v>2110</v>
      </c>
      <c r="BD1255" s="8">
        <v>0.1895734597156398</v>
      </c>
      <c r="BE1255">
        <f>VLOOKUP(A1255,'dati SCL7_com'!A:C,3,FALSE)</f>
        <v>0.6</v>
      </c>
    </row>
    <row r="1256" spans="1:57" x14ac:dyDescent="0.3">
      <c r="A1256">
        <v>75014</v>
      </c>
      <c r="B1256" t="s">
        <v>608</v>
      </c>
      <c r="C1256">
        <v>12208</v>
      </c>
      <c r="D1256" t="s">
        <v>2099</v>
      </c>
      <c r="E1256" t="str">
        <f>VLOOKUP(A1256,'0. dati base'!B:K,10,FALSE)</f>
        <v>PUGLIA</v>
      </c>
      <c r="F1256" s="15" t="s">
        <v>2049</v>
      </c>
      <c r="G1256" s="8">
        <v>-5.263157894736842E-3</v>
      </c>
      <c r="H1256">
        <v>498</v>
      </c>
      <c r="I1256" s="8">
        <v>1.7939814814814814</v>
      </c>
      <c r="J1256" s="8">
        <v>83.050089445438203</v>
      </c>
      <c r="K1256">
        <v>46.39</v>
      </c>
      <c r="L1256">
        <v>0</v>
      </c>
      <c r="M1256" s="8">
        <v>2.4643541374990789</v>
      </c>
      <c r="N1256" s="8">
        <v>0.53065630397236596</v>
      </c>
      <c r="O1256" s="8">
        <v>0.53972366148531903</v>
      </c>
      <c r="P1256" s="8">
        <v>16.98863636363636</v>
      </c>
      <c r="Q1256" s="15" t="s">
        <v>2049</v>
      </c>
      <c r="R1256" s="15" t="s">
        <v>2049</v>
      </c>
      <c r="S1256" s="15" t="s">
        <v>2049</v>
      </c>
      <c r="T1256" s="15" t="s">
        <v>2049</v>
      </c>
      <c r="U1256" s="16">
        <v>0</v>
      </c>
      <c r="V1256" s="17">
        <v>0</v>
      </c>
      <c r="X1256">
        <v>1</v>
      </c>
      <c r="Y1256">
        <v>0</v>
      </c>
      <c r="Z1256" s="8">
        <v>0.15021494708994709</v>
      </c>
      <c r="AA1256" s="8">
        <v>2.330599913681485</v>
      </c>
      <c r="AB1256" s="9">
        <v>13.90909090909091</v>
      </c>
      <c r="AC1256">
        <v>9</v>
      </c>
      <c r="AD1256" s="8">
        <v>17.162905888827741</v>
      </c>
      <c r="AE1256" s="15" t="s">
        <v>2049</v>
      </c>
      <c r="AF1256" s="8">
        <v>73.518518518518519</v>
      </c>
      <c r="AG1256" s="8">
        <v>0.57339449499999995</v>
      </c>
      <c r="AH1256" s="8">
        <v>44.4444444444444</v>
      </c>
      <c r="AI1256" s="8">
        <v>0.42985409652076301</v>
      </c>
      <c r="AJ1256" s="8">
        <v>192.14285714285711</v>
      </c>
      <c r="AK1256" s="14">
        <v>23.8</v>
      </c>
      <c r="AL1256" s="8">
        <v>0</v>
      </c>
      <c r="AM1256" s="3" t="s">
        <v>2049</v>
      </c>
      <c r="AN1256">
        <v>0</v>
      </c>
      <c r="AO1256" s="3" t="s">
        <v>2049</v>
      </c>
      <c r="AP1256" s="3" t="s">
        <v>2049</v>
      </c>
      <c r="AQ1256" s="8">
        <v>0</v>
      </c>
      <c r="AR1256" s="8">
        <v>0</v>
      </c>
      <c r="AT1256" s="34">
        <v>0.11029072450392248</v>
      </c>
      <c r="AU1256" s="34">
        <v>0.98296199213630397</v>
      </c>
      <c r="AV1256" s="7">
        <v>1</v>
      </c>
      <c r="AW1256" s="3" t="s">
        <v>2049</v>
      </c>
      <c r="AX1256" s="3" t="s">
        <v>2049</v>
      </c>
      <c r="AY1256" s="8">
        <v>4.9027754695030739</v>
      </c>
      <c r="AZ1256">
        <v>15</v>
      </c>
      <c r="BA1256">
        <v>2</v>
      </c>
      <c r="BB1256" s="8">
        <v>0</v>
      </c>
      <c r="BC1256" s="3" t="s">
        <v>2110</v>
      </c>
      <c r="BD1256" s="8">
        <v>8.3647009619406104E-2</v>
      </c>
      <c r="BE1256">
        <f>VLOOKUP(A1256,'dati SCL7_com'!A:C,3,FALSE)</f>
        <v>0.4</v>
      </c>
    </row>
    <row r="1257" spans="1:57" x14ac:dyDescent="0.3">
      <c r="A1257">
        <v>75015</v>
      </c>
      <c r="B1257" t="s">
        <v>614</v>
      </c>
      <c r="C1257">
        <v>3835</v>
      </c>
      <c r="D1257" t="s">
        <v>2084</v>
      </c>
      <c r="E1257" t="str">
        <f>VLOOKUP(A1257,'0. dati base'!B:K,10,FALSE)</f>
        <v>PUGLIA</v>
      </c>
      <c r="F1257" s="15" t="s">
        <v>2049</v>
      </c>
      <c r="G1257" s="8">
        <v>-4.1113713244860788E-2</v>
      </c>
      <c r="H1257">
        <v>75</v>
      </c>
      <c r="I1257" s="8">
        <v>1.4654002713704206</v>
      </c>
      <c r="J1257" s="8">
        <v>87.841726618704996</v>
      </c>
      <c r="K1257">
        <v>44.71</v>
      </c>
      <c r="L1257">
        <v>621</v>
      </c>
      <c r="M1257" s="8">
        <v>0.90959764872808357</v>
      </c>
      <c r="N1257" s="8">
        <v>0.47959183673469402</v>
      </c>
      <c r="O1257" s="8">
        <v>0</v>
      </c>
      <c r="P1257" s="8">
        <v>32.921403855659911</v>
      </c>
      <c r="Q1257" s="15" t="s">
        <v>2049</v>
      </c>
      <c r="R1257" s="15" t="s">
        <v>2049</v>
      </c>
      <c r="S1257" s="15" t="s">
        <v>2049</v>
      </c>
      <c r="T1257" s="15" t="s">
        <v>2049</v>
      </c>
      <c r="U1257" s="16">
        <v>0</v>
      </c>
      <c r="V1257" s="17">
        <v>0</v>
      </c>
      <c r="X1257">
        <v>0</v>
      </c>
      <c r="Y1257">
        <v>0</v>
      </c>
      <c r="Z1257" s="8">
        <v>0.12700135685210312</v>
      </c>
      <c r="AA1257" s="8">
        <v>0.43842556508183939</v>
      </c>
      <c r="AB1257" s="9">
        <v>16.896551724137932</v>
      </c>
      <c r="AC1257">
        <v>4</v>
      </c>
      <c r="AD1257" s="8">
        <v>961.3</v>
      </c>
      <c r="AE1257" s="15" t="s">
        <v>2049</v>
      </c>
      <c r="AF1257" s="8">
        <v>97.752808988764045</v>
      </c>
      <c r="AG1257" s="8">
        <v>1.0430247720000001</v>
      </c>
      <c r="AH1257" s="8">
        <v>50</v>
      </c>
      <c r="AI1257" s="8">
        <v>0.70123790700093602</v>
      </c>
      <c r="AJ1257" s="8">
        <v>54</v>
      </c>
      <c r="AK1257" s="14">
        <v>24.5</v>
      </c>
      <c r="AL1257" s="8">
        <v>0</v>
      </c>
      <c r="AM1257" s="3" t="s">
        <v>2049</v>
      </c>
      <c r="AN1257">
        <v>0</v>
      </c>
      <c r="AO1257" s="3" t="s">
        <v>2049</v>
      </c>
      <c r="AP1257" s="3" t="s">
        <v>2049</v>
      </c>
      <c r="AQ1257" s="8">
        <v>0</v>
      </c>
      <c r="AR1257" s="8">
        <v>0</v>
      </c>
      <c r="AT1257" s="34">
        <v>0.1225296442687747</v>
      </c>
      <c r="AU1257" s="34">
        <v>1.3037809647979139</v>
      </c>
      <c r="AV1257" s="7">
        <v>1</v>
      </c>
      <c r="AW1257" s="3" t="s">
        <v>2049</v>
      </c>
      <c r="AX1257" s="3" t="s">
        <v>2049</v>
      </c>
      <c r="AY1257" s="8">
        <v>4.286096972944013</v>
      </c>
      <c r="AZ1257">
        <v>14</v>
      </c>
      <c r="BA1257">
        <v>19</v>
      </c>
      <c r="BB1257" s="8">
        <v>0</v>
      </c>
      <c r="BC1257" s="3" t="s">
        <v>2110</v>
      </c>
      <c r="BD1257" s="8">
        <v>0.3936192251916304</v>
      </c>
      <c r="BE1257">
        <f>VLOOKUP(A1257,'dati SCL7_com'!A:C,3,FALSE)</f>
        <v>0.8</v>
      </c>
    </row>
    <row r="1258" spans="1:57" x14ac:dyDescent="0.3">
      <c r="A1258">
        <v>75016</v>
      </c>
      <c r="B1258" t="s">
        <v>635</v>
      </c>
      <c r="C1258">
        <v>20276</v>
      </c>
      <c r="D1258" t="s">
        <v>2063</v>
      </c>
      <c r="E1258" t="str">
        <f>VLOOKUP(A1258,'0. dati base'!B:K,10,FALSE)</f>
        <v>PUGLIA</v>
      </c>
      <c r="F1258" s="15" t="s">
        <v>2049</v>
      </c>
      <c r="G1258" s="8">
        <v>-4.3733903493852954E-3</v>
      </c>
      <c r="H1258">
        <v>529</v>
      </c>
      <c r="I1258" s="8">
        <v>5.5151544731319246</v>
      </c>
      <c r="J1258" s="8">
        <v>79.013149329514292</v>
      </c>
      <c r="K1258">
        <v>39.22</v>
      </c>
      <c r="L1258">
        <v>472</v>
      </c>
      <c r="M1258" s="8">
        <v>4.0724975507584205</v>
      </c>
      <c r="N1258" s="8">
        <v>0.45217795690590601</v>
      </c>
      <c r="O1258" s="8">
        <v>1.085103084793055</v>
      </c>
      <c r="P1258" s="8">
        <v>19.674850696748511</v>
      </c>
      <c r="Q1258" s="15" t="s">
        <v>2049</v>
      </c>
      <c r="R1258" s="15" t="s">
        <v>2049</v>
      </c>
      <c r="S1258" s="15" t="s">
        <v>2049</v>
      </c>
      <c r="T1258" s="15" t="s">
        <v>2049</v>
      </c>
      <c r="U1258" s="16">
        <v>0</v>
      </c>
      <c r="V1258" s="17">
        <v>0</v>
      </c>
      <c r="X1258">
        <v>1</v>
      </c>
      <c r="Y1258">
        <v>0</v>
      </c>
      <c r="Z1258" s="8">
        <v>0.1669676411733125</v>
      </c>
      <c r="AA1258" s="8">
        <v>10.463756819953234</v>
      </c>
      <c r="AB1258" s="9">
        <v>15.126155699273614</v>
      </c>
      <c r="AC1258">
        <v>34</v>
      </c>
      <c r="AD1258" s="8">
        <v>51.545162233265117</v>
      </c>
      <c r="AE1258" s="15" t="s">
        <v>2049</v>
      </c>
      <c r="AF1258" s="8">
        <v>13.923105636431504</v>
      </c>
      <c r="AG1258" s="8">
        <v>1.23298481</v>
      </c>
      <c r="AH1258" s="8">
        <v>73.529411764705898</v>
      </c>
      <c r="AI1258" s="8">
        <v>0.51278241538880298</v>
      </c>
      <c r="AJ1258" s="8">
        <v>416.28</v>
      </c>
      <c r="AK1258" s="14">
        <v>24.9</v>
      </c>
      <c r="AL1258" s="8">
        <v>13.687982440273951</v>
      </c>
      <c r="AM1258" s="3" t="s">
        <v>2049</v>
      </c>
      <c r="AN1258">
        <v>2</v>
      </c>
      <c r="AO1258" s="3" t="s">
        <v>2049</v>
      </c>
      <c r="AP1258" s="3" t="s">
        <v>2049</v>
      </c>
      <c r="AQ1258" s="8">
        <v>0.68576506268472204</v>
      </c>
      <c r="AR1258" s="8">
        <v>0</v>
      </c>
      <c r="AT1258" s="34">
        <v>0.27090694935217902</v>
      </c>
      <c r="AU1258" s="34">
        <v>2.1207338725586897</v>
      </c>
      <c r="AV1258" s="7">
        <v>1</v>
      </c>
      <c r="AW1258" s="3" t="s">
        <v>2049</v>
      </c>
      <c r="AX1258" s="3" t="s">
        <v>2049</v>
      </c>
      <c r="AY1258" s="8">
        <v>5.8570284341209451</v>
      </c>
      <c r="AZ1258">
        <v>12.2</v>
      </c>
      <c r="BA1258">
        <v>11</v>
      </c>
      <c r="BB1258" s="8">
        <v>0</v>
      </c>
      <c r="BC1258" s="3" t="s">
        <v>2110</v>
      </c>
      <c r="BD1258" s="8">
        <v>0.28810895756940808</v>
      </c>
      <c r="BE1258">
        <f>VLOOKUP(A1258,'dati SCL7_com'!A:C,3,FALSE)</f>
        <v>0.2</v>
      </c>
    </row>
    <row r="1259" spans="1:57" x14ac:dyDescent="0.3">
      <c r="A1259">
        <v>75017</v>
      </c>
      <c r="B1259" t="s">
        <v>692</v>
      </c>
      <c r="C1259">
        <v>2945</v>
      </c>
      <c r="D1259" t="s">
        <v>203</v>
      </c>
      <c r="E1259" t="str">
        <f>VLOOKUP(A1259,'0. dati base'!B:K,10,FALSE)</f>
        <v>PUGLIA</v>
      </c>
      <c r="F1259" s="15" t="s">
        <v>2049</v>
      </c>
      <c r="G1259" s="8">
        <v>-4.402313624678663E-2</v>
      </c>
      <c r="H1259">
        <v>229</v>
      </c>
      <c r="I1259" s="8">
        <v>2.5546218487394956</v>
      </c>
      <c r="J1259" s="8">
        <v>82.585751978891793</v>
      </c>
      <c r="K1259">
        <v>44.46</v>
      </c>
      <c r="L1259">
        <v>0</v>
      </c>
      <c r="M1259" s="8">
        <v>0.61436150615282592</v>
      </c>
      <c r="N1259" s="8">
        <v>0.50960735171261495</v>
      </c>
      <c r="O1259" s="8">
        <v>0.83542188805346695</v>
      </c>
      <c r="P1259" s="8">
        <v>15.637216575449569</v>
      </c>
      <c r="Q1259" s="15" t="s">
        <v>2049</v>
      </c>
      <c r="R1259" s="15" t="s">
        <v>2049</v>
      </c>
      <c r="S1259" s="15" t="s">
        <v>2049</v>
      </c>
      <c r="T1259" s="15" t="s">
        <v>2049</v>
      </c>
      <c r="U1259" s="16">
        <v>0</v>
      </c>
      <c r="V1259" s="17">
        <v>0</v>
      </c>
      <c r="X1259">
        <v>0</v>
      </c>
      <c r="Y1259">
        <v>0</v>
      </c>
      <c r="Z1259" s="8">
        <v>0.15697478991596639</v>
      </c>
      <c r="AA1259" s="8">
        <v>0.63659905049633148</v>
      </c>
      <c r="AB1259" s="9">
        <v>11.149825783972126</v>
      </c>
      <c r="AC1259">
        <v>3</v>
      </c>
      <c r="AD1259" s="8">
        <v>25.481798715203421</v>
      </c>
      <c r="AE1259" s="15" t="s">
        <v>2049</v>
      </c>
      <c r="AF1259" s="8">
        <v>96.208530805687204</v>
      </c>
      <c r="AG1259" s="8">
        <v>1.018675722</v>
      </c>
      <c r="AH1259" s="8">
        <v>100</v>
      </c>
      <c r="AI1259" s="8">
        <v>0.72201680672268898</v>
      </c>
      <c r="AJ1259" s="8">
        <v>54.333333333333343</v>
      </c>
      <c r="AK1259" s="14">
        <v>25.2</v>
      </c>
      <c r="AL1259" s="8">
        <v>0</v>
      </c>
      <c r="AM1259" s="3" t="s">
        <v>2049</v>
      </c>
      <c r="AN1259">
        <v>0</v>
      </c>
      <c r="AO1259" s="3" t="s">
        <v>2049</v>
      </c>
      <c r="AP1259" s="3" t="s">
        <v>2049</v>
      </c>
      <c r="AQ1259" s="8">
        <v>0</v>
      </c>
      <c r="AR1259" s="8">
        <v>0</v>
      </c>
      <c r="AT1259" s="34">
        <v>6.8883610451306407E-2</v>
      </c>
      <c r="AU1259" s="34">
        <v>1.3582342954159594</v>
      </c>
      <c r="AV1259" s="7">
        <v>1</v>
      </c>
      <c r="AW1259" s="3" t="s">
        <v>2049</v>
      </c>
      <c r="AX1259" s="3" t="s">
        <v>2049</v>
      </c>
      <c r="AY1259" s="8">
        <v>4.539106145251397</v>
      </c>
      <c r="AZ1259">
        <v>10.8</v>
      </c>
      <c r="BA1259">
        <v>1</v>
      </c>
      <c r="BB1259" s="8">
        <v>0</v>
      </c>
      <c r="BC1259" s="3" t="s">
        <v>2110</v>
      </c>
      <c r="BD1259" s="8">
        <v>7.8369905956112859E-2</v>
      </c>
      <c r="BE1259">
        <f>VLOOKUP(A1259,'dati SCL7_com'!A:C,3,FALSE)</f>
        <v>0</v>
      </c>
    </row>
    <row r="1260" spans="1:57" x14ac:dyDescent="0.3">
      <c r="A1260">
        <v>75018</v>
      </c>
      <c r="B1260" t="s">
        <v>693</v>
      </c>
      <c r="C1260">
        <v>3932</v>
      </c>
      <c r="D1260" t="s">
        <v>2084</v>
      </c>
      <c r="E1260" t="str">
        <f>VLOOKUP(A1260,'0. dati base'!B:K,10,FALSE)</f>
        <v>PUGLIA</v>
      </c>
      <c r="F1260" s="15" t="s">
        <v>2049</v>
      </c>
      <c r="G1260" s="8">
        <v>-9.0090090090090089E-3</v>
      </c>
      <c r="H1260">
        <v>422</v>
      </c>
      <c r="I1260" s="8">
        <v>0</v>
      </c>
      <c r="J1260" s="8">
        <v>86.1111111111111</v>
      </c>
      <c r="K1260">
        <v>50.39</v>
      </c>
      <c r="L1260">
        <v>0</v>
      </c>
      <c r="M1260" s="8">
        <v>0.88299381777642638</v>
      </c>
      <c r="N1260" s="8">
        <v>0.36505460218408697</v>
      </c>
      <c r="O1260" s="8">
        <v>2.704108164326573</v>
      </c>
      <c r="P1260" s="8">
        <v>28.780718336483929</v>
      </c>
      <c r="Q1260" s="15" t="s">
        <v>2049</v>
      </c>
      <c r="R1260" s="15" t="s">
        <v>2049</v>
      </c>
      <c r="S1260" s="15" t="s">
        <v>2049</v>
      </c>
      <c r="T1260" s="15" t="s">
        <v>2049</v>
      </c>
      <c r="U1260" s="16">
        <v>0</v>
      </c>
      <c r="V1260" s="17">
        <v>0</v>
      </c>
      <c r="X1260">
        <v>0</v>
      </c>
      <c r="Y1260">
        <v>0</v>
      </c>
      <c r="Z1260" s="8">
        <v>0.14176904176904176</v>
      </c>
      <c r="AA1260" s="8">
        <v>0.66250974279033514</v>
      </c>
      <c r="AB1260" s="9">
        <v>16.770186335403729</v>
      </c>
      <c r="AC1260">
        <v>3</v>
      </c>
      <c r="AD1260" s="8">
        <v>20.051993067590988</v>
      </c>
      <c r="AE1260" s="15" t="s">
        <v>2049</v>
      </c>
      <c r="AF1260" s="8">
        <v>89.243027888446207</v>
      </c>
      <c r="AG1260" s="8">
        <v>0.76297049800000005</v>
      </c>
      <c r="AH1260" s="8">
        <v>33.3333333333333</v>
      </c>
      <c r="AI1260" s="8">
        <v>0.50959377700950703</v>
      </c>
      <c r="AJ1260" s="8">
        <v>69</v>
      </c>
      <c r="AK1260" s="14">
        <v>19.2</v>
      </c>
      <c r="AL1260" s="8">
        <v>0</v>
      </c>
      <c r="AM1260" s="3" t="s">
        <v>2049</v>
      </c>
      <c r="AN1260">
        <v>0</v>
      </c>
      <c r="AO1260" s="3" t="s">
        <v>2049</v>
      </c>
      <c r="AP1260" s="3" t="s">
        <v>2049</v>
      </c>
      <c r="AQ1260" s="8">
        <v>0</v>
      </c>
      <c r="AR1260" s="8">
        <v>0</v>
      </c>
      <c r="AT1260" s="34">
        <v>0.10325318246110325</v>
      </c>
      <c r="AU1260" s="34">
        <v>1.2716174974567651</v>
      </c>
      <c r="AV1260" s="7">
        <v>1</v>
      </c>
      <c r="AW1260" s="3" t="s">
        <v>2049</v>
      </c>
      <c r="AX1260" s="3" t="s">
        <v>2049</v>
      </c>
      <c r="AY1260" s="8">
        <v>3.8510911424903722</v>
      </c>
      <c r="AZ1260">
        <v>13.9</v>
      </c>
      <c r="BA1260">
        <v>3</v>
      </c>
      <c r="BB1260" s="8">
        <v>0</v>
      </c>
      <c r="BC1260" s="3" t="s">
        <v>2110</v>
      </c>
      <c r="BD1260" s="8">
        <v>0.31645569620253161</v>
      </c>
      <c r="BE1260">
        <f>VLOOKUP(A1260,'dati SCL7_com'!A:C,3,FALSE)</f>
        <v>0.6</v>
      </c>
    </row>
    <row r="1261" spans="1:57" x14ac:dyDescent="0.3">
      <c r="A1261">
        <v>75019</v>
      </c>
      <c r="B1261" t="s">
        <v>694</v>
      </c>
      <c r="C1261">
        <v>5311</v>
      </c>
      <c r="D1261" t="s">
        <v>2059</v>
      </c>
      <c r="E1261" t="str">
        <f>VLOOKUP(A1261,'0. dati base'!B:K,10,FALSE)</f>
        <v>PUGLIA</v>
      </c>
      <c r="F1261" s="15" t="s">
        <v>2049</v>
      </c>
      <c r="G1261" s="8">
        <v>-2.557544757033248E-2</v>
      </c>
      <c r="H1261">
        <v>256</v>
      </c>
      <c r="I1261" s="8">
        <v>2.7934008248968878</v>
      </c>
      <c r="J1261" s="8">
        <v>84.991273996509491</v>
      </c>
      <c r="K1261">
        <v>45.78</v>
      </c>
      <c r="L1261">
        <v>14028</v>
      </c>
      <c r="M1261" s="8">
        <v>1.5738488564575519</v>
      </c>
      <c r="N1261" s="8">
        <v>0.50824513905980795</v>
      </c>
      <c r="O1261" s="8">
        <v>1.058331282303717</v>
      </c>
      <c r="P1261" s="8">
        <v>36.512102653834937</v>
      </c>
      <c r="Q1261" s="15" t="s">
        <v>2049</v>
      </c>
      <c r="R1261" s="15" t="s">
        <v>2049</v>
      </c>
      <c r="S1261" s="15" t="s">
        <v>2049</v>
      </c>
      <c r="T1261" s="15" t="s">
        <v>2049</v>
      </c>
      <c r="U1261" s="16">
        <v>0</v>
      </c>
      <c r="V1261" s="17">
        <v>0</v>
      </c>
      <c r="X1261">
        <v>0</v>
      </c>
      <c r="Y1261">
        <v>0</v>
      </c>
      <c r="Z1261" s="8">
        <v>0.14473190851143608</v>
      </c>
      <c r="AA1261" s="8">
        <v>0.81839438815276688</v>
      </c>
      <c r="AB1261" s="9">
        <v>9.9352051835853139</v>
      </c>
      <c r="AC1261">
        <v>4</v>
      </c>
      <c r="AD1261" s="8">
        <v>20.259067357512951</v>
      </c>
      <c r="AE1261" s="15" t="s">
        <v>2049</v>
      </c>
      <c r="AF1261" s="8">
        <v>92.330383480825958</v>
      </c>
      <c r="AG1261" s="8">
        <v>0.75315383199999997</v>
      </c>
      <c r="AH1261" s="8">
        <v>25</v>
      </c>
      <c r="AI1261" s="8">
        <v>0.67173913043478295</v>
      </c>
      <c r="AJ1261" s="8">
        <v>73.5</v>
      </c>
      <c r="AK1261" s="14">
        <v>32.1</v>
      </c>
      <c r="AL1261" s="8">
        <v>0</v>
      </c>
      <c r="AM1261" s="3" t="s">
        <v>2049</v>
      </c>
      <c r="AN1261">
        <v>0</v>
      </c>
      <c r="AO1261" s="3" t="s">
        <v>2049</v>
      </c>
      <c r="AP1261" s="3" t="s">
        <v>2049</v>
      </c>
      <c r="AQ1261" s="8">
        <v>0</v>
      </c>
      <c r="AR1261" s="8">
        <v>0</v>
      </c>
      <c r="AT1261" s="34">
        <v>0.12807244501940493</v>
      </c>
      <c r="AU1261" s="34">
        <v>1.1297307475051781</v>
      </c>
      <c r="AV1261" s="7">
        <v>1</v>
      </c>
      <c r="AW1261" s="3" t="s">
        <v>2049</v>
      </c>
      <c r="AX1261" s="3" t="s">
        <v>2049</v>
      </c>
      <c r="AY1261" s="8">
        <v>6.2051580376187703</v>
      </c>
      <c r="AZ1261">
        <v>14.3</v>
      </c>
      <c r="BA1261">
        <v>27</v>
      </c>
      <c r="BB1261" s="8">
        <v>0</v>
      </c>
      <c r="BC1261" s="3" t="s">
        <v>2110</v>
      </c>
      <c r="BD1261" s="8">
        <v>1.3196480938416422</v>
      </c>
      <c r="BE1261">
        <f>VLOOKUP(A1261,'dati SCL7_com'!A:C,3,FALSE)</f>
        <v>1</v>
      </c>
    </row>
    <row r="1262" spans="1:57" x14ac:dyDescent="0.3">
      <c r="A1262">
        <v>75020</v>
      </c>
      <c r="B1262" t="s">
        <v>710</v>
      </c>
      <c r="C1262">
        <v>12325</v>
      </c>
      <c r="D1262" t="s">
        <v>203</v>
      </c>
      <c r="E1262" t="str">
        <f>VLOOKUP(A1262,'0. dati base'!B:K,10,FALSE)</f>
        <v>PUGLIA</v>
      </c>
      <c r="F1262" s="15" t="s">
        <v>2049</v>
      </c>
      <c r="G1262" s="8">
        <v>0.12164579606440072</v>
      </c>
      <c r="H1262">
        <v>525</v>
      </c>
      <c r="I1262" s="8">
        <v>0.14270125073449172</v>
      </c>
      <c r="J1262" s="8">
        <v>80.901056262125408</v>
      </c>
      <c r="K1262">
        <v>44.68</v>
      </c>
      <c r="L1262">
        <v>0</v>
      </c>
      <c r="M1262" s="8">
        <v>2.2428339842310812</v>
      </c>
      <c r="N1262" s="8">
        <v>0.35601374570446698</v>
      </c>
      <c r="O1262" s="8">
        <v>1.7525773195876291</v>
      </c>
      <c r="P1262" s="8">
        <v>6.9515436516049887</v>
      </c>
      <c r="Q1262" s="15" t="s">
        <v>2049</v>
      </c>
      <c r="R1262" s="15" t="s">
        <v>2049</v>
      </c>
      <c r="S1262" s="15" t="s">
        <v>2049</v>
      </c>
      <c r="T1262" s="15" t="s">
        <v>2049</v>
      </c>
      <c r="U1262" s="16">
        <v>0</v>
      </c>
      <c r="V1262" s="17">
        <v>0</v>
      </c>
      <c r="X1262">
        <v>0</v>
      </c>
      <c r="Y1262">
        <v>0</v>
      </c>
      <c r="Z1262" s="8">
        <v>0.17157726853017713</v>
      </c>
      <c r="AA1262" s="8">
        <v>1.2084592145015105</v>
      </c>
      <c r="AB1262" s="9">
        <v>8.5578446909667196</v>
      </c>
      <c r="AC1262">
        <v>8</v>
      </c>
      <c r="AD1262" s="8">
        <v>16.11937377690802</v>
      </c>
      <c r="AE1262" s="15" t="s">
        <v>2049</v>
      </c>
      <c r="AF1262" s="8">
        <v>165.23255813953489</v>
      </c>
      <c r="AG1262" s="8">
        <v>0.56795131799999998</v>
      </c>
      <c r="AH1262" s="8">
        <v>37.5</v>
      </c>
      <c r="AI1262" s="8">
        <v>0.72766177006191601</v>
      </c>
      <c r="AJ1262" s="8">
        <v>162.14285714285711</v>
      </c>
      <c r="AK1262" s="14">
        <v>24.2</v>
      </c>
      <c r="AL1262" s="8">
        <v>0</v>
      </c>
      <c r="AM1262" s="3" t="s">
        <v>2049</v>
      </c>
      <c r="AN1262">
        <v>0</v>
      </c>
      <c r="AO1262" s="3" t="s">
        <v>2049</v>
      </c>
      <c r="AP1262" s="3" t="s">
        <v>2049</v>
      </c>
      <c r="AQ1262" s="8">
        <v>0</v>
      </c>
      <c r="AR1262" s="8">
        <v>0</v>
      </c>
      <c r="AT1262" s="34">
        <v>6.0859642449600605E-2</v>
      </c>
      <c r="AU1262" s="34">
        <v>1.1359026369168357</v>
      </c>
      <c r="AV1262" s="7">
        <v>2</v>
      </c>
      <c r="AW1262" s="3" t="s">
        <v>2049</v>
      </c>
      <c r="AX1262" s="3" t="s">
        <v>2049</v>
      </c>
      <c r="AY1262" s="8">
        <v>3.819471509860473</v>
      </c>
      <c r="AZ1262">
        <v>11.9</v>
      </c>
      <c r="BA1262">
        <v>25</v>
      </c>
      <c r="BB1262" s="8">
        <v>8.1135902636916835E-2</v>
      </c>
      <c r="BC1262" s="3" t="s">
        <v>2110</v>
      </c>
      <c r="BD1262" s="8">
        <v>1.1643528884908196</v>
      </c>
      <c r="BE1262">
        <f>VLOOKUP(A1262,'dati SCL7_com'!A:C,3,FALSE)</f>
        <v>0.2</v>
      </c>
    </row>
    <row r="1263" spans="1:57" x14ac:dyDescent="0.3">
      <c r="A1263">
        <v>75021</v>
      </c>
      <c r="B1263" t="s">
        <v>774</v>
      </c>
      <c r="C1263">
        <v>6194</v>
      </c>
      <c r="D1263" t="s">
        <v>192</v>
      </c>
      <c r="E1263" t="str">
        <f>VLOOKUP(A1263,'0. dati base'!B:K,10,FALSE)</f>
        <v>PUGLIA</v>
      </c>
      <c r="F1263" s="15" t="s">
        <v>2049</v>
      </c>
      <c r="G1263" s="8">
        <v>-5.0665072485428189E-2</v>
      </c>
      <c r="H1263">
        <v>496</v>
      </c>
      <c r="I1263" s="8">
        <v>2.7392947103274561</v>
      </c>
      <c r="J1263" s="8">
        <v>86.233980983877601</v>
      </c>
      <c r="K1263">
        <v>46.64</v>
      </c>
      <c r="L1263">
        <v>0</v>
      </c>
      <c r="M1263" s="8">
        <v>1.3301915475828521</v>
      </c>
      <c r="N1263" s="8">
        <v>0.640041493775934</v>
      </c>
      <c r="O1263" s="8">
        <v>0.93360995850622397</v>
      </c>
      <c r="P1263" s="8">
        <v>23.491239454899411</v>
      </c>
      <c r="Q1263" s="15" t="s">
        <v>2049</v>
      </c>
      <c r="R1263" s="15" t="s">
        <v>2049</v>
      </c>
      <c r="S1263" s="15" t="s">
        <v>2049</v>
      </c>
      <c r="T1263" s="15" t="s">
        <v>2049</v>
      </c>
      <c r="U1263" s="16">
        <v>0</v>
      </c>
      <c r="V1263" s="17">
        <v>0</v>
      </c>
      <c r="X1263">
        <v>0</v>
      </c>
      <c r="Y1263">
        <v>0</v>
      </c>
      <c r="Z1263" s="8">
        <v>0.1547544080604534</v>
      </c>
      <c r="AA1263" s="8">
        <v>1.0522213561964147</v>
      </c>
      <c r="AB1263" s="9">
        <v>14.357262103505844</v>
      </c>
      <c r="AC1263">
        <v>6</v>
      </c>
      <c r="AD1263" s="8">
        <v>765.66429298067146</v>
      </c>
      <c r="AE1263" s="15" t="s">
        <v>2049</v>
      </c>
      <c r="AF1263" s="8">
        <v>81.127982646420833</v>
      </c>
      <c r="AG1263" s="8">
        <v>0.80723280600000002</v>
      </c>
      <c r="AH1263" s="8">
        <v>83.3333333333333</v>
      </c>
      <c r="AI1263" s="8">
        <v>1.5497616415642001E-2</v>
      </c>
      <c r="AJ1263" s="8">
        <v>85</v>
      </c>
      <c r="AK1263" s="14">
        <v>24.3</v>
      </c>
      <c r="AL1263" s="8">
        <v>0</v>
      </c>
      <c r="AM1263" s="3" t="s">
        <v>2049</v>
      </c>
      <c r="AN1263">
        <v>0</v>
      </c>
      <c r="AO1263" s="3" t="s">
        <v>2049</v>
      </c>
      <c r="AP1263" s="3" t="s">
        <v>2049</v>
      </c>
      <c r="AQ1263" s="8">
        <v>0</v>
      </c>
      <c r="AR1263" s="8">
        <v>0</v>
      </c>
      <c r="AT1263" s="34">
        <v>0.11595744680851064</v>
      </c>
      <c r="AU1263" s="34">
        <v>1.4530190506942202</v>
      </c>
      <c r="AV1263" s="7">
        <v>1</v>
      </c>
      <c r="AW1263" s="3" t="s">
        <v>2049</v>
      </c>
      <c r="AX1263" s="3" t="s">
        <v>2049</v>
      </c>
      <c r="AY1263" s="8">
        <v>4.2480883602378929</v>
      </c>
      <c r="AZ1263">
        <v>9.1</v>
      </c>
      <c r="BA1263">
        <v>1</v>
      </c>
      <c r="BB1263" s="8">
        <v>0</v>
      </c>
      <c r="BC1263" s="3" t="s">
        <v>2110</v>
      </c>
      <c r="BD1263" s="8">
        <v>7.9302141157811271E-2</v>
      </c>
      <c r="BE1263">
        <f>VLOOKUP(A1263,'dati SCL7_com'!A:C,3,FALSE)</f>
        <v>0.2</v>
      </c>
    </row>
    <row r="1264" spans="1:57" x14ac:dyDescent="0.3">
      <c r="A1264">
        <v>75022</v>
      </c>
      <c r="B1264" t="s">
        <v>793</v>
      </c>
      <c r="C1264">
        <v>24347</v>
      </c>
      <c r="D1264" t="s">
        <v>2099</v>
      </c>
      <c r="E1264" t="str">
        <f>VLOOKUP(A1264,'0. dati base'!B:K,10,FALSE)</f>
        <v>PUGLIA</v>
      </c>
      <c r="F1264" s="15" t="s">
        <v>2049</v>
      </c>
      <c r="G1264" s="8">
        <v>7.0691665919081367E-2</v>
      </c>
      <c r="H1264">
        <v>407</v>
      </c>
      <c r="I1264" s="8">
        <v>1.5961457896941769</v>
      </c>
      <c r="J1264" s="8">
        <v>82.181734845880612</v>
      </c>
      <c r="K1264">
        <v>45.03</v>
      </c>
      <c r="L1264">
        <v>99</v>
      </c>
      <c r="M1264" s="8">
        <v>4.3820462751455311</v>
      </c>
      <c r="N1264" s="8">
        <v>0.38342696629213502</v>
      </c>
      <c r="O1264" s="8">
        <v>0.80439223697650697</v>
      </c>
      <c r="P1264" s="8">
        <v>8.1145071028842004</v>
      </c>
      <c r="Q1264" s="15" t="s">
        <v>2049</v>
      </c>
      <c r="R1264" s="15" t="s">
        <v>2049</v>
      </c>
      <c r="S1264" s="15" t="s">
        <v>2049</v>
      </c>
      <c r="T1264" s="15" t="s">
        <v>2049</v>
      </c>
      <c r="U1264" s="16">
        <v>0</v>
      </c>
      <c r="V1264" s="17">
        <v>0</v>
      </c>
      <c r="X1264">
        <v>1</v>
      </c>
      <c r="Y1264">
        <v>0</v>
      </c>
      <c r="Z1264" s="8">
        <v>0.16673648931713447</v>
      </c>
      <c r="AA1264" s="8">
        <v>6.3659905049633148</v>
      </c>
      <c r="AB1264" s="9">
        <v>20.594606591397849</v>
      </c>
      <c r="AC1264">
        <v>24</v>
      </c>
      <c r="AD1264" s="8">
        <v>38.716582914572861</v>
      </c>
      <c r="AE1264" s="15" t="s">
        <v>2049</v>
      </c>
      <c r="AF1264" s="8">
        <v>31.299212598425196</v>
      </c>
      <c r="AG1264" s="8">
        <v>0.78038361999999994</v>
      </c>
      <c r="AH1264" s="8">
        <v>45.8333333333333</v>
      </c>
      <c r="AI1264" s="8">
        <v>0.62290060483347598</v>
      </c>
      <c r="AJ1264" s="8">
        <v>259.42105263157902</v>
      </c>
      <c r="AK1264" s="14">
        <v>23.8</v>
      </c>
      <c r="AL1264" s="8">
        <v>22.04188279510381</v>
      </c>
      <c r="AM1264" s="3" t="s">
        <v>2049</v>
      </c>
      <c r="AN1264">
        <v>1</v>
      </c>
      <c r="AO1264" s="3" t="s">
        <v>2049</v>
      </c>
      <c r="AP1264" s="3" t="s">
        <v>2049</v>
      </c>
      <c r="AQ1264" s="8">
        <v>0.44101601933332701</v>
      </c>
      <c r="AR1264" s="8">
        <v>0</v>
      </c>
      <c r="AT1264" s="34">
        <v>0.2774317201724964</v>
      </c>
      <c r="AU1264" s="34">
        <v>1.1089661970674005</v>
      </c>
      <c r="AV1264" s="7">
        <v>1</v>
      </c>
      <c r="AW1264" s="3" t="s">
        <v>2049</v>
      </c>
      <c r="AX1264" s="3" t="s">
        <v>2049</v>
      </c>
      <c r="AY1264" s="8">
        <v>3.2623698188966501</v>
      </c>
      <c r="AZ1264">
        <v>16.5</v>
      </c>
      <c r="BA1264">
        <v>77</v>
      </c>
      <c r="BB1264" s="8">
        <v>4.1072822113607424E-2</v>
      </c>
      <c r="BC1264" s="3" t="s">
        <v>2110</v>
      </c>
      <c r="BD1264" s="8">
        <v>1.3511172700502339</v>
      </c>
      <c r="BE1264">
        <f>VLOOKUP(A1264,'dati SCL7_com'!A:C,3,FALSE)</f>
        <v>0.6</v>
      </c>
    </row>
    <row r="1265" spans="1:57" x14ac:dyDescent="0.3">
      <c r="A1265">
        <v>75023</v>
      </c>
      <c r="B1265" t="s">
        <v>797</v>
      </c>
      <c r="C1265">
        <v>5852</v>
      </c>
      <c r="D1265" t="s">
        <v>2084</v>
      </c>
      <c r="E1265" t="str">
        <f>VLOOKUP(A1265,'0. dati base'!B:K,10,FALSE)</f>
        <v>PUGLIA</v>
      </c>
      <c r="F1265" s="15" t="s">
        <v>2049</v>
      </c>
      <c r="G1265" s="8">
        <v>2.4498491034972484E-2</v>
      </c>
      <c r="H1265">
        <v>203</v>
      </c>
      <c r="I1265" s="8">
        <v>7.9362328885808351</v>
      </c>
      <c r="J1265" s="8">
        <v>82.043204320431997</v>
      </c>
      <c r="K1265">
        <v>45.57</v>
      </c>
      <c r="L1265">
        <v>348</v>
      </c>
      <c r="M1265" s="8">
        <v>1.094135333265768</v>
      </c>
      <c r="N1265" s="8">
        <v>0.509938837920489</v>
      </c>
      <c r="O1265" s="8">
        <v>0.22935779816513799</v>
      </c>
      <c r="P1265" s="8">
        <v>15.1841125362019</v>
      </c>
      <c r="Q1265" s="15" t="s">
        <v>2049</v>
      </c>
      <c r="R1265" s="15" t="s">
        <v>2049</v>
      </c>
      <c r="S1265" s="15" t="s">
        <v>2049</v>
      </c>
      <c r="T1265" s="15" t="s">
        <v>2049</v>
      </c>
      <c r="U1265" s="16">
        <v>0</v>
      </c>
      <c r="V1265" s="17">
        <v>0</v>
      </c>
      <c r="X1265">
        <v>1</v>
      </c>
      <c r="Y1265">
        <v>0</v>
      </c>
      <c r="Z1265" s="8">
        <v>0.14936752729163055</v>
      </c>
      <c r="AA1265" s="8">
        <v>0.79890880748246296</v>
      </c>
      <c r="AB1265" s="9">
        <v>9.0909090909090917</v>
      </c>
      <c r="AC1265">
        <v>3</v>
      </c>
      <c r="AD1265" s="8">
        <v>9.9257540603248255</v>
      </c>
      <c r="AE1265" s="15" t="s">
        <v>2049</v>
      </c>
      <c r="AF1265" s="8">
        <v>7.6032622993948955</v>
      </c>
      <c r="AG1265" s="8">
        <v>0.51264524899999997</v>
      </c>
      <c r="AH1265" s="8">
        <v>66.6666666666667</v>
      </c>
      <c r="AI1265" s="8">
        <v>0.28050490883590501</v>
      </c>
      <c r="AJ1265" s="8">
        <v>111.6666666666667</v>
      </c>
      <c r="AK1265" s="14">
        <v>27.5</v>
      </c>
      <c r="AL1265" s="8">
        <v>0</v>
      </c>
      <c r="AM1265" s="3" t="s">
        <v>2049</v>
      </c>
      <c r="AN1265">
        <v>0</v>
      </c>
      <c r="AO1265" s="3" t="s">
        <v>2049</v>
      </c>
      <c r="AP1265" s="3" t="s">
        <v>2049</v>
      </c>
      <c r="AQ1265" s="8">
        <v>0</v>
      </c>
      <c r="AR1265" s="8">
        <v>0</v>
      </c>
      <c r="AT1265" s="34">
        <v>6.9444444444444448E-2</v>
      </c>
      <c r="AU1265" s="34">
        <v>1.1961722488038278</v>
      </c>
      <c r="AV1265" s="7">
        <v>1</v>
      </c>
      <c r="AW1265" s="3" t="s">
        <v>2049</v>
      </c>
      <c r="AX1265" s="3" t="s">
        <v>2049</v>
      </c>
      <c r="AY1265" s="8">
        <v>4.6899426784783742</v>
      </c>
      <c r="AZ1265">
        <v>9.4</v>
      </c>
      <c r="BA1265">
        <v>12</v>
      </c>
      <c r="BB1265" s="8">
        <v>0</v>
      </c>
      <c r="BC1265" s="3" t="s">
        <v>2110</v>
      </c>
      <c r="BD1265" s="8">
        <v>0.42841842199214564</v>
      </c>
      <c r="BE1265">
        <f>VLOOKUP(A1265,'dati SCL7_com'!A:C,3,FALSE)</f>
        <v>0.4</v>
      </c>
    </row>
    <row r="1266" spans="1:57" x14ac:dyDescent="0.3">
      <c r="A1266">
        <v>75024</v>
      </c>
      <c r="B1266" t="s">
        <v>801</v>
      </c>
      <c r="C1266">
        <v>5557</v>
      </c>
      <c r="D1266" t="s">
        <v>2059</v>
      </c>
      <c r="E1266" t="str">
        <f>VLOOKUP(A1266,'0. dati base'!B:K,10,FALSE)</f>
        <v>PUGLIA</v>
      </c>
      <c r="F1266" s="15" t="s">
        <v>2049</v>
      </c>
      <c r="G1266" s="8">
        <v>-1.7959895379250218E-2</v>
      </c>
      <c r="H1266">
        <v>617</v>
      </c>
      <c r="I1266" s="8">
        <v>1.8821022727272727</v>
      </c>
      <c r="J1266" s="8">
        <v>85.788381742738494</v>
      </c>
      <c r="K1266">
        <v>37.15</v>
      </c>
      <c r="L1266">
        <v>0</v>
      </c>
      <c r="M1266" s="8">
        <v>1.0253031992162427</v>
      </c>
      <c r="N1266" s="8">
        <v>0.47394209354120298</v>
      </c>
      <c r="O1266" s="8">
        <v>1.4253897550111361</v>
      </c>
      <c r="P1266" s="8">
        <v>15.207581227436821</v>
      </c>
      <c r="Q1266" s="15" t="s">
        <v>2049</v>
      </c>
      <c r="R1266" s="15" t="s">
        <v>2049</v>
      </c>
      <c r="S1266" s="15" t="s">
        <v>2049</v>
      </c>
      <c r="T1266" s="15" t="s">
        <v>2049</v>
      </c>
      <c r="U1266" s="16">
        <v>0</v>
      </c>
      <c r="V1266" s="17">
        <v>0</v>
      </c>
      <c r="X1266">
        <v>0</v>
      </c>
      <c r="Y1266">
        <v>0</v>
      </c>
      <c r="Z1266" s="8">
        <v>0.17826704545454544</v>
      </c>
      <c r="AA1266" s="8">
        <v>1.0132501948558068</v>
      </c>
      <c r="AB1266" s="9">
        <v>12.521440823327614</v>
      </c>
      <c r="AC1266">
        <v>3</v>
      </c>
      <c r="AD1266" s="8">
        <v>22.185258964143429</v>
      </c>
      <c r="AE1266" s="15" t="s">
        <v>2049</v>
      </c>
      <c r="AF1266" s="8">
        <v>82.167042889390515</v>
      </c>
      <c r="AG1266" s="8">
        <v>0.53985963599999998</v>
      </c>
      <c r="AH1266" s="8">
        <v>66.6666666666667</v>
      </c>
      <c r="AI1266" s="8">
        <v>0.75338960222681195</v>
      </c>
      <c r="AJ1266" s="8">
        <v>136.66666666666671</v>
      </c>
      <c r="AK1266" s="14">
        <v>23.2</v>
      </c>
      <c r="AL1266" s="8">
        <v>0</v>
      </c>
      <c r="AM1266" s="3" t="s">
        <v>2049</v>
      </c>
      <c r="AN1266">
        <v>0</v>
      </c>
      <c r="AO1266" s="3" t="s">
        <v>2049</v>
      </c>
      <c r="AP1266" s="3" t="s">
        <v>2049</v>
      </c>
      <c r="AQ1266" s="8">
        <v>0</v>
      </c>
      <c r="AR1266" s="8">
        <v>0</v>
      </c>
      <c r="AT1266" s="34">
        <v>0.11978021978021978</v>
      </c>
      <c r="AU1266" s="34">
        <v>1.4396256973186972</v>
      </c>
      <c r="AV1266" s="7">
        <v>1</v>
      </c>
      <c r="AW1266" s="3" t="s">
        <v>2049</v>
      </c>
      <c r="AX1266" s="3" t="s">
        <v>2049</v>
      </c>
      <c r="AY1266" s="8">
        <v>5.5720653789004464</v>
      </c>
      <c r="AZ1266">
        <v>17.600000000000001</v>
      </c>
      <c r="BA1266">
        <v>1</v>
      </c>
      <c r="BB1266" s="8">
        <v>0</v>
      </c>
      <c r="BC1266" s="3" t="s">
        <v>2110</v>
      </c>
      <c r="BD1266" s="8">
        <v>0.11135857461024498</v>
      </c>
      <c r="BE1266">
        <f>VLOOKUP(A1266,'dati SCL7_com'!A:C,3,FALSE)</f>
        <v>0.2</v>
      </c>
    </row>
    <row r="1267" spans="1:57" x14ac:dyDescent="0.3">
      <c r="A1267">
        <v>75025</v>
      </c>
      <c r="B1267" t="s">
        <v>816</v>
      </c>
      <c r="C1267">
        <v>4187</v>
      </c>
      <c r="D1267" t="s">
        <v>2073</v>
      </c>
      <c r="E1267" t="str">
        <f>VLOOKUP(A1267,'0. dati base'!B:K,10,FALSE)</f>
        <v>PUGLIA</v>
      </c>
      <c r="F1267" s="15" t="s">
        <v>2049</v>
      </c>
      <c r="G1267" s="8">
        <v>3.1295487627365358E-2</v>
      </c>
      <c r="H1267">
        <v>508</v>
      </c>
      <c r="I1267" s="8">
        <v>5.5986826629028466</v>
      </c>
      <c r="J1267" s="8">
        <v>80.530973451327398</v>
      </c>
      <c r="K1267">
        <v>44.68</v>
      </c>
      <c r="L1267">
        <v>0</v>
      </c>
      <c r="M1267" s="8">
        <v>0.66805175500827674</v>
      </c>
      <c r="N1267" s="8">
        <v>0.53422053231939204</v>
      </c>
      <c r="O1267" s="8">
        <v>0.12674271229404299</v>
      </c>
      <c r="P1267" s="8">
        <v>2.9812054439403761</v>
      </c>
      <c r="Q1267" s="15" t="s">
        <v>2049</v>
      </c>
      <c r="R1267" s="15" t="s">
        <v>2049</v>
      </c>
      <c r="S1267" s="15" t="s">
        <v>2049</v>
      </c>
      <c r="T1267" s="15" t="s">
        <v>2049</v>
      </c>
      <c r="U1267" s="16">
        <v>0</v>
      </c>
      <c r="V1267" s="17">
        <v>0</v>
      </c>
      <c r="X1267">
        <v>0</v>
      </c>
      <c r="Y1267">
        <v>0</v>
      </c>
      <c r="Z1267" s="8">
        <v>0.16160903316866621</v>
      </c>
      <c r="AA1267" s="8">
        <v>0.41893998441153546</v>
      </c>
      <c r="AB1267" s="9">
        <v>12.790697674418606</v>
      </c>
      <c r="AC1267">
        <v>3</v>
      </c>
      <c r="AD1267" s="8">
        <v>26.92867540029112</v>
      </c>
      <c r="AE1267" s="15" t="s">
        <v>2049</v>
      </c>
      <c r="AF1267" s="8">
        <v>78.931750741839764</v>
      </c>
      <c r="AG1267" s="8">
        <v>0.71650346300000001</v>
      </c>
      <c r="AH1267" s="8">
        <v>100</v>
      </c>
      <c r="AI1267" s="8">
        <v>0.63027027027027005</v>
      </c>
      <c r="AJ1267" s="8">
        <v>113.3333333333333</v>
      </c>
      <c r="AK1267" s="14">
        <v>25.9</v>
      </c>
      <c r="AL1267" s="8">
        <v>0</v>
      </c>
      <c r="AM1267" s="3" t="s">
        <v>2049</v>
      </c>
      <c r="AN1267">
        <v>0</v>
      </c>
      <c r="AO1267" s="3" t="s">
        <v>2049</v>
      </c>
      <c r="AP1267" s="3" t="s">
        <v>2049</v>
      </c>
      <c r="AQ1267" s="8">
        <v>0</v>
      </c>
      <c r="AR1267" s="8">
        <v>0</v>
      </c>
      <c r="AT1267" s="34">
        <v>0.12162162162162163</v>
      </c>
      <c r="AU1267" s="34">
        <v>0.95533795080009554</v>
      </c>
      <c r="AV1267" s="7">
        <v>1</v>
      </c>
      <c r="AW1267" s="3" t="s">
        <v>2049</v>
      </c>
      <c r="AX1267" s="3" t="s">
        <v>2049</v>
      </c>
      <c r="AY1267" s="8">
        <v>3.6585365853658538</v>
      </c>
      <c r="AZ1267">
        <v>11.9</v>
      </c>
      <c r="BA1267">
        <v>5</v>
      </c>
      <c r="BB1267" s="8">
        <v>0</v>
      </c>
      <c r="BC1267" s="3" t="s">
        <v>2110</v>
      </c>
      <c r="BD1267" s="8">
        <v>0.60679611650485432</v>
      </c>
      <c r="BE1267">
        <f>VLOOKUP(A1267,'dati SCL7_com'!A:C,3,FALSE)</f>
        <v>0.2</v>
      </c>
    </row>
    <row r="1268" spans="1:57" x14ac:dyDescent="0.3">
      <c r="A1268">
        <v>75026</v>
      </c>
      <c r="B1268" t="s">
        <v>821</v>
      </c>
      <c r="C1268">
        <v>9140</v>
      </c>
      <c r="D1268" t="s">
        <v>2084</v>
      </c>
      <c r="E1268" t="str">
        <f>VLOOKUP(A1268,'0. dati base'!B:K,10,FALSE)</f>
        <v>PUGLIA</v>
      </c>
      <c r="F1268" s="15" t="s">
        <v>2049</v>
      </c>
      <c r="G1268" s="8">
        <v>1.0232148751237759E-2</v>
      </c>
      <c r="H1268">
        <v>161</v>
      </c>
      <c r="I1268" s="8">
        <v>12.2631235025049</v>
      </c>
      <c r="J1268" s="8">
        <v>77.827695560253602</v>
      </c>
      <c r="K1268">
        <v>44.43</v>
      </c>
      <c r="L1268">
        <v>408</v>
      </c>
      <c r="M1268" s="8">
        <v>2.5011823924867405</v>
      </c>
      <c r="N1268" s="8">
        <v>0.57358490566037701</v>
      </c>
      <c r="O1268" s="8">
        <v>1.5932914046121589</v>
      </c>
      <c r="P1268" s="8">
        <v>32.024922118380061</v>
      </c>
      <c r="Q1268" s="15" t="s">
        <v>2049</v>
      </c>
      <c r="R1268" s="15" t="s">
        <v>2049</v>
      </c>
      <c r="S1268" s="15" t="s">
        <v>2049</v>
      </c>
      <c r="T1268" s="15" t="s">
        <v>2049</v>
      </c>
      <c r="U1268" s="16">
        <v>0</v>
      </c>
      <c r="V1268" s="17">
        <v>0</v>
      </c>
      <c r="X1268">
        <v>0</v>
      </c>
      <c r="Y1268">
        <v>0</v>
      </c>
      <c r="Z1268" s="8">
        <v>0.13624482683511219</v>
      </c>
      <c r="AA1268" s="8">
        <v>1.6855027279812937</v>
      </c>
      <c r="AB1268" s="9">
        <v>15.243101182654403</v>
      </c>
      <c r="AC1268">
        <v>5</v>
      </c>
      <c r="AD1268" s="8">
        <v>10.067146282973621</v>
      </c>
      <c r="AE1268" s="15" t="s">
        <v>2049</v>
      </c>
      <c r="AF1268" s="8">
        <v>80.205278592375365</v>
      </c>
      <c r="AG1268" s="8">
        <v>0.54704595199999995</v>
      </c>
      <c r="AH1268" s="8">
        <v>100</v>
      </c>
      <c r="AI1268" s="8">
        <v>0.59488645386692096</v>
      </c>
      <c r="AJ1268" s="8">
        <v>114</v>
      </c>
      <c r="AK1268" s="14">
        <v>26.5</v>
      </c>
      <c r="AL1268" s="8">
        <v>0</v>
      </c>
      <c r="AM1268" s="3" t="s">
        <v>2049</v>
      </c>
      <c r="AN1268">
        <v>0</v>
      </c>
      <c r="AO1268" s="3" t="s">
        <v>2049</v>
      </c>
      <c r="AP1268" s="3" t="s">
        <v>2049</v>
      </c>
      <c r="AQ1268" s="8">
        <v>0</v>
      </c>
      <c r="AR1268" s="8">
        <v>6.4949123186836974</v>
      </c>
      <c r="AT1268" s="34">
        <v>5.3323593864134405E-2</v>
      </c>
      <c r="AU1268" s="34">
        <v>0.76586433260393871</v>
      </c>
      <c r="AV1268" s="7">
        <v>1</v>
      </c>
      <c r="AW1268" s="3" t="s">
        <v>2049</v>
      </c>
      <c r="AX1268" s="3" t="s">
        <v>2049</v>
      </c>
      <c r="AY1268" s="8">
        <v>3.8005812653699982</v>
      </c>
      <c r="AZ1268">
        <v>14.4</v>
      </c>
      <c r="BA1268">
        <v>1</v>
      </c>
      <c r="BB1268" s="8">
        <v>0.21881838074398249</v>
      </c>
      <c r="BC1268" s="3" t="s">
        <v>2110</v>
      </c>
      <c r="BD1268" s="8">
        <v>5.3571428571428568E-2</v>
      </c>
      <c r="BE1268">
        <f>VLOOKUP(A1268,'dati SCL7_com'!A:C,3,FALSE)</f>
        <v>0.6</v>
      </c>
    </row>
    <row r="1269" spans="1:57" x14ac:dyDescent="0.3">
      <c r="A1269">
        <v>75027</v>
      </c>
      <c r="B1269" t="s">
        <v>831</v>
      </c>
      <c r="C1269">
        <v>3010</v>
      </c>
      <c r="D1269" t="s">
        <v>2059</v>
      </c>
      <c r="E1269" t="str">
        <f>VLOOKUP(A1269,'0. dati base'!B:K,10,FALSE)</f>
        <v>PUGLIA</v>
      </c>
      <c r="F1269" s="15" t="s">
        <v>2049</v>
      </c>
      <c r="G1269" s="8">
        <v>-6.822316555488174E-2</v>
      </c>
      <c r="H1269">
        <v>269</v>
      </c>
      <c r="I1269" s="8">
        <v>3.8724373576309796</v>
      </c>
      <c r="J1269" s="8">
        <v>86.391437308868504</v>
      </c>
      <c r="K1269">
        <v>50.089999999999996</v>
      </c>
      <c r="L1269">
        <v>312</v>
      </c>
      <c r="M1269" s="8">
        <v>0.92564440390527336</v>
      </c>
      <c r="N1269" s="8">
        <v>0.57543103448275901</v>
      </c>
      <c r="O1269" s="8">
        <v>2.640086206896552</v>
      </c>
      <c r="P1269" s="8">
        <v>41.980474198047418</v>
      </c>
      <c r="Q1269" s="15" t="s">
        <v>2049</v>
      </c>
      <c r="R1269" s="15" t="s">
        <v>2049</v>
      </c>
      <c r="S1269" s="15" t="s">
        <v>2049</v>
      </c>
      <c r="T1269" s="15" t="s">
        <v>2049</v>
      </c>
      <c r="U1269" s="16">
        <v>0</v>
      </c>
      <c r="V1269" s="17">
        <v>0</v>
      </c>
      <c r="X1269">
        <v>0</v>
      </c>
      <c r="Y1269">
        <v>0</v>
      </c>
      <c r="Z1269" s="8">
        <v>0.11975268467295802</v>
      </c>
      <c r="AA1269" s="8">
        <v>0.5066250974279034</v>
      </c>
      <c r="AB1269" s="9">
        <v>11.607142857142858</v>
      </c>
      <c r="AC1269">
        <v>3</v>
      </c>
      <c r="AD1269" s="8">
        <v>40.483695652173907</v>
      </c>
      <c r="AE1269" s="15" t="s">
        <v>2049</v>
      </c>
      <c r="AF1269" s="8">
        <v>132.33082706766916</v>
      </c>
      <c r="AG1269" s="8">
        <v>0.99667774099999995</v>
      </c>
      <c r="AH1269" s="8">
        <v>66.6666666666667</v>
      </c>
      <c r="AI1269" s="8">
        <v>0.68841455228889803</v>
      </c>
      <c r="AJ1269" s="8">
        <v>43.333333333333343</v>
      </c>
      <c r="AK1269" s="14">
        <v>29.9</v>
      </c>
      <c r="AL1269" s="8">
        <v>0</v>
      </c>
      <c r="AM1269" s="3" t="s">
        <v>2049</v>
      </c>
      <c r="AN1269">
        <v>0</v>
      </c>
      <c r="AO1269" s="3" t="s">
        <v>2049</v>
      </c>
      <c r="AP1269" s="3" t="s">
        <v>2049</v>
      </c>
      <c r="AQ1269" s="8">
        <v>0</v>
      </c>
      <c r="AR1269" s="8">
        <v>0</v>
      </c>
      <c r="AT1269" s="34">
        <v>0.14320388349514562</v>
      </c>
      <c r="AU1269" s="34">
        <v>2.9900332225913622</v>
      </c>
      <c r="AV1269" s="7">
        <v>2</v>
      </c>
      <c r="AW1269" s="3" t="s">
        <v>2049</v>
      </c>
      <c r="AX1269" s="3" t="s">
        <v>2049</v>
      </c>
      <c r="AY1269" s="8">
        <v>6.1120543293718166</v>
      </c>
      <c r="AZ1269">
        <v>14</v>
      </c>
      <c r="BA1269">
        <v>2</v>
      </c>
      <c r="BB1269" s="8">
        <v>0</v>
      </c>
      <c r="BC1269" s="3" t="s">
        <v>2110</v>
      </c>
      <c r="BD1269" s="8">
        <v>0.17777777777777778</v>
      </c>
      <c r="BE1269">
        <f>VLOOKUP(A1269,'dati SCL7_com'!A:C,3,FALSE)</f>
        <v>0.8</v>
      </c>
    </row>
    <row r="1270" spans="1:57" x14ac:dyDescent="0.3">
      <c r="A1270">
        <v>75028</v>
      </c>
      <c r="B1270" t="s">
        <v>917</v>
      </c>
      <c r="C1270">
        <v>5262</v>
      </c>
      <c r="D1270" t="s">
        <v>2059</v>
      </c>
      <c r="E1270" t="str">
        <f>VLOOKUP(A1270,'0. dati base'!B:K,10,FALSE)</f>
        <v>PUGLIA</v>
      </c>
      <c r="F1270" s="15" t="s">
        <v>2049</v>
      </c>
      <c r="G1270" s="8">
        <v>-4.558303886925795E-2</v>
      </c>
      <c r="H1270">
        <v>325</v>
      </c>
      <c r="I1270" s="8">
        <v>3.1840059237319509</v>
      </c>
      <c r="J1270" s="8">
        <v>83.000949667616297</v>
      </c>
      <c r="K1270">
        <v>45.53</v>
      </c>
      <c r="L1270">
        <v>4270</v>
      </c>
      <c r="M1270" s="8">
        <v>1.2241985068072023</v>
      </c>
      <c r="N1270" s="8">
        <v>0.46897329823241801</v>
      </c>
      <c r="O1270" s="8">
        <v>1.053027453930049</v>
      </c>
      <c r="P1270" s="8">
        <v>20.666666666666671</v>
      </c>
      <c r="Q1270" s="15" t="s">
        <v>2049</v>
      </c>
      <c r="R1270" s="15" t="s">
        <v>2049</v>
      </c>
      <c r="S1270" s="15" t="s">
        <v>2049</v>
      </c>
      <c r="T1270" s="15" t="s">
        <v>2049</v>
      </c>
      <c r="U1270" s="16">
        <v>0</v>
      </c>
      <c r="V1270" s="17">
        <v>0</v>
      </c>
      <c r="X1270">
        <v>1</v>
      </c>
      <c r="Y1270">
        <v>0</v>
      </c>
      <c r="Z1270" s="8">
        <v>0.16697519437245464</v>
      </c>
      <c r="AA1270" s="8">
        <v>1.1496492595479346</v>
      </c>
      <c r="AB1270" s="9">
        <v>12.132352941176471</v>
      </c>
      <c r="AC1270">
        <v>7</v>
      </c>
      <c r="AD1270" s="8">
        <v>25.337028824833698</v>
      </c>
      <c r="AE1270" s="15" t="s">
        <v>2049</v>
      </c>
      <c r="AF1270" s="8">
        <v>86.554621848739501</v>
      </c>
      <c r="AG1270" s="8">
        <v>0.760167237</v>
      </c>
      <c r="AH1270" s="8">
        <v>0</v>
      </c>
      <c r="AI1270" s="8">
        <v>8.4055307604796001E-2</v>
      </c>
      <c r="AJ1270" s="8">
        <v>177.5</v>
      </c>
      <c r="AK1270" s="14">
        <v>29.1</v>
      </c>
      <c r="AL1270" s="8">
        <v>0</v>
      </c>
      <c r="AM1270" s="3" t="s">
        <v>2049</v>
      </c>
      <c r="AN1270">
        <v>0</v>
      </c>
      <c r="AO1270" s="3" t="s">
        <v>2049</v>
      </c>
      <c r="AP1270" s="3" t="s">
        <v>2049</v>
      </c>
      <c r="AQ1270" s="8">
        <v>0</v>
      </c>
      <c r="AR1270" s="8">
        <v>0</v>
      </c>
      <c r="AT1270" s="34">
        <v>0.2442528735632184</v>
      </c>
      <c r="AU1270" s="34">
        <v>1.5203344735841886</v>
      </c>
      <c r="AV1270" s="7">
        <v>1</v>
      </c>
      <c r="AW1270" s="3" t="s">
        <v>2049</v>
      </c>
      <c r="AX1270" s="3" t="s">
        <v>2049</v>
      </c>
      <c r="AY1270" s="8">
        <v>4.7021943573667713</v>
      </c>
      <c r="AZ1270">
        <v>15.8</v>
      </c>
      <c r="BA1270">
        <v>5</v>
      </c>
      <c r="BB1270" s="8">
        <v>0</v>
      </c>
      <c r="BC1270" s="3" t="s">
        <v>2110</v>
      </c>
      <c r="BD1270" s="8">
        <v>0.3058103975535168</v>
      </c>
      <c r="BE1270">
        <f>VLOOKUP(A1270,'dati SCL7_com'!A:C,3,FALSE)</f>
        <v>0.6</v>
      </c>
    </row>
    <row r="1271" spans="1:57" x14ac:dyDescent="0.3">
      <c r="A1271">
        <v>75029</v>
      </c>
      <c r="B1271" t="s">
        <v>920</v>
      </c>
      <c r="C1271">
        <v>27216</v>
      </c>
      <c r="D1271" t="s">
        <v>2084</v>
      </c>
      <c r="E1271" t="str">
        <f>VLOOKUP(A1271,'0. dati base'!B:K,10,FALSE)</f>
        <v>PUGLIA</v>
      </c>
      <c r="F1271" s="15" t="s">
        <v>2049</v>
      </c>
      <c r="G1271" s="8">
        <v>-3.0874968840141022E-2</v>
      </c>
      <c r="H1271">
        <v>329</v>
      </c>
      <c r="I1271" s="8">
        <v>8.08774895274491</v>
      </c>
      <c r="J1271" s="8">
        <v>79.0691166868762</v>
      </c>
      <c r="K1271">
        <v>44.68</v>
      </c>
      <c r="L1271">
        <v>451</v>
      </c>
      <c r="M1271" s="8">
        <v>6.2155839329752371</v>
      </c>
      <c r="N1271" s="8">
        <v>0.54623680587425405</v>
      </c>
      <c r="O1271" s="8">
        <v>1.893070215695273</v>
      </c>
      <c r="P1271" s="8">
        <v>27.270710059171599</v>
      </c>
      <c r="Q1271" s="15" t="s">
        <v>2049</v>
      </c>
      <c r="R1271" s="15" t="s">
        <v>2049</v>
      </c>
      <c r="S1271" s="15" t="s">
        <v>2049</v>
      </c>
      <c r="T1271" s="15" t="s">
        <v>2049</v>
      </c>
      <c r="U1271" s="16">
        <v>0</v>
      </c>
      <c r="V1271" s="17">
        <v>0</v>
      </c>
      <c r="X1271">
        <v>1</v>
      </c>
      <c r="Y1271">
        <v>0.4</v>
      </c>
      <c r="Z1271" s="8">
        <v>0.15109869919894173</v>
      </c>
      <c r="AA1271" s="8">
        <v>8.3300857365549508</v>
      </c>
      <c r="AB1271" s="9">
        <v>9.0227183542332163</v>
      </c>
      <c r="AC1271">
        <v>36</v>
      </c>
      <c r="AD1271" s="8">
        <v>45.814202334630352</v>
      </c>
      <c r="AE1271" s="15" t="s">
        <v>2049</v>
      </c>
      <c r="AF1271" s="8">
        <v>19.18465227817746</v>
      </c>
      <c r="AG1271" s="8">
        <v>0.91857730699999995</v>
      </c>
      <c r="AH1271" s="8">
        <v>41.6666666666667</v>
      </c>
      <c r="AI1271" s="8">
        <v>0.68638660636558602</v>
      </c>
      <c r="AJ1271" s="8">
        <v>315.12</v>
      </c>
      <c r="AK1271" s="14">
        <v>26.7</v>
      </c>
      <c r="AL1271" s="8">
        <v>12.82152022216302</v>
      </c>
      <c r="AM1271" s="3" t="s">
        <v>2049</v>
      </c>
      <c r="AN1271">
        <v>1</v>
      </c>
      <c r="AO1271" s="3" t="s">
        <v>2049</v>
      </c>
      <c r="AP1271" s="3" t="s">
        <v>2049</v>
      </c>
      <c r="AQ1271" s="8">
        <v>0.70991171982150802</v>
      </c>
      <c r="AR1271" s="8">
        <v>0</v>
      </c>
      <c r="AT1271" s="34">
        <v>0.28067484662576686</v>
      </c>
      <c r="AU1271" s="34">
        <v>1.6901822457378013</v>
      </c>
      <c r="AV1271" s="7">
        <v>2</v>
      </c>
      <c r="AW1271" s="3" t="s">
        <v>2049</v>
      </c>
      <c r="AX1271" s="3" t="s">
        <v>2049</v>
      </c>
      <c r="AY1271" s="8">
        <v>4.9349484073575596</v>
      </c>
      <c r="AZ1271">
        <v>13</v>
      </c>
      <c r="BA1271">
        <v>113</v>
      </c>
      <c r="BB1271" s="8">
        <v>3.6743092298647854E-2</v>
      </c>
      <c r="BC1271" s="3" t="s">
        <v>2110</v>
      </c>
      <c r="BD1271" s="8">
        <v>1.3989446557859861</v>
      </c>
      <c r="BE1271">
        <f>VLOOKUP(A1271,'dati SCL7_com'!A:C,3,FALSE)</f>
        <v>0.6</v>
      </c>
    </row>
    <row r="1272" spans="1:57" x14ac:dyDescent="0.3">
      <c r="A1272">
        <v>75030</v>
      </c>
      <c r="B1272" t="s">
        <v>921</v>
      </c>
      <c r="C1272">
        <v>15709</v>
      </c>
      <c r="D1272" t="s">
        <v>2099</v>
      </c>
      <c r="E1272" t="str">
        <f>VLOOKUP(A1272,'0. dati base'!B:K,10,FALSE)</f>
        <v>PUGLIA</v>
      </c>
      <c r="F1272" s="15" t="s">
        <v>2049</v>
      </c>
      <c r="G1272" s="8">
        <v>-8.8707140610254798E-3</v>
      </c>
      <c r="H1272">
        <v>334</v>
      </c>
      <c r="I1272" s="8">
        <v>10.162498413101433</v>
      </c>
      <c r="J1272" s="8">
        <v>75.51491184709171</v>
      </c>
      <c r="K1272">
        <v>38.78</v>
      </c>
      <c r="L1272">
        <v>0</v>
      </c>
      <c r="M1272" s="8">
        <v>4.6109350821604895</v>
      </c>
      <c r="N1272" s="8">
        <v>0.48739737865476002</v>
      </c>
      <c r="O1272" s="8">
        <v>1.8579864611839261</v>
      </c>
      <c r="P1272" s="8">
        <v>26.590226590226589</v>
      </c>
      <c r="Q1272" s="15" t="s">
        <v>2049</v>
      </c>
      <c r="R1272" s="15" t="s">
        <v>2049</v>
      </c>
      <c r="S1272" s="15" t="s">
        <v>2049</v>
      </c>
      <c r="T1272" s="15" t="s">
        <v>2049</v>
      </c>
      <c r="U1272" s="16">
        <v>0</v>
      </c>
      <c r="V1272" s="17">
        <v>0</v>
      </c>
      <c r="X1272">
        <v>1</v>
      </c>
      <c r="Y1272">
        <v>0</v>
      </c>
      <c r="Z1272" s="8">
        <v>0.16624349371588168</v>
      </c>
      <c r="AA1272" s="8">
        <v>4.9956840742339237</v>
      </c>
      <c r="AB1272" s="9">
        <v>15.766604593420237</v>
      </c>
      <c r="AC1272">
        <v>19</v>
      </c>
      <c r="AD1272" s="8">
        <v>20.078655975563191</v>
      </c>
      <c r="AE1272" s="15" t="s">
        <v>2049</v>
      </c>
      <c r="AF1272" s="8">
        <v>43.111366245694605</v>
      </c>
      <c r="AG1272" s="8">
        <v>1.018524413</v>
      </c>
      <c r="AH1272" s="8">
        <v>52.631578947368396</v>
      </c>
      <c r="AI1272" s="8">
        <v>0.413013920054767</v>
      </c>
      <c r="AJ1272" s="8">
        <v>146.375</v>
      </c>
      <c r="AK1272" s="14">
        <v>27.8</v>
      </c>
      <c r="AL1272" s="8">
        <v>0</v>
      </c>
      <c r="AM1272" s="3" t="s">
        <v>2049</v>
      </c>
      <c r="AN1272">
        <v>0</v>
      </c>
      <c r="AO1272" s="3" t="s">
        <v>2049</v>
      </c>
      <c r="AP1272" s="3" t="s">
        <v>2049</v>
      </c>
      <c r="AQ1272" s="8">
        <v>0</v>
      </c>
      <c r="AR1272" s="8">
        <v>0</v>
      </c>
      <c r="AT1272" s="34">
        <v>0.13353658536585367</v>
      </c>
      <c r="AU1272" s="34">
        <v>1.2094977401489593</v>
      </c>
      <c r="AV1272" s="7">
        <v>1</v>
      </c>
      <c r="AW1272" s="3" t="s">
        <v>2049</v>
      </c>
      <c r="AX1272" s="3" t="s">
        <v>2049</v>
      </c>
      <c r="AY1272" s="8">
        <v>4.3452882806926514</v>
      </c>
      <c r="AZ1272">
        <v>17.100000000000001</v>
      </c>
      <c r="BA1272">
        <v>53</v>
      </c>
      <c r="BB1272" s="8">
        <v>0</v>
      </c>
      <c r="BC1272" s="3" t="s">
        <v>2110</v>
      </c>
      <c r="BD1272" s="8">
        <v>1.1415033383588198</v>
      </c>
      <c r="BE1272">
        <f>VLOOKUP(A1272,'dati SCL7_com'!A:C,3,FALSE)</f>
        <v>0.2</v>
      </c>
    </row>
    <row r="1273" spans="1:57" x14ac:dyDescent="0.3">
      <c r="A1273">
        <v>75031</v>
      </c>
      <c r="B1273" t="s">
        <v>924</v>
      </c>
      <c r="C1273">
        <v>20766</v>
      </c>
      <c r="D1273" t="s">
        <v>192</v>
      </c>
      <c r="E1273" t="str">
        <f>VLOOKUP(A1273,'0. dati base'!B:K,10,FALSE)</f>
        <v>PUGLIA</v>
      </c>
      <c r="F1273" s="15" t="s">
        <v>2049</v>
      </c>
      <c r="G1273" s="8">
        <v>6.5133721503996839E-3</v>
      </c>
      <c r="H1273">
        <v>494</v>
      </c>
      <c r="I1273" s="8">
        <v>4.1180507892930676</v>
      </c>
      <c r="J1273" s="8">
        <v>68.063091482649796</v>
      </c>
      <c r="K1273">
        <v>38.64</v>
      </c>
      <c r="L1273">
        <v>6855</v>
      </c>
      <c r="M1273" s="8">
        <v>6.3929428059862845</v>
      </c>
      <c r="N1273" s="8">
        <v>0.21305611446456499</v>
      </c>
      <c r="O1273" s="8">
        <v>2.816901408450704</v>
      </c>
      <c r="P1273" s="8">
        <v>44.544648137196923</v>
      </c>
      <c r="Q1273" s="15" t="s">
        <v>2049</v>
      </c>
      <c r="R1273" s="15" t="s">
        <v>2049</v>
      </c>
      <c r="S1273" s="15" t="s">
        <v>2049</v>
      </c>
      <c r="T1273" s="15" t="s">
        <v>2049</v>
      </c>
      <c r="U1273" s="16">
        <v>0</v>
      </c>
      <c r="V1273" s="17">
        <v>0</v>
      </c>
      <c r="X1273">
        <v>1</v>
      </c>
      <c r="Y1273">
        <v>0</v>
      </c>
      <c r="Z1273" s="8">
        <v>0.15084812236493775</v>
      </c>
      <c r="AA1273" s="8">
        <v>7.2388932190179265</v>
      </c>
      <c r="AB1273" s="9">
        <v>25.100218579999993</v>
      </c>
      <c r="AC1273">
        <v>34</v>
      </c>
      <c r="AD1273" s="8">
        <v>34.259343516412088</v>
      </c>
      <c r="AE1273" s="15" t="s">
        <v>2049</v>
      </c>
      <c r="AF1273" s="8">
        <v>20.35803497085762</v>
      </c>
      <c r="AG1273" s="8">
        <v>1.1075796979999999</v>
      </c>
      <c r="AH1273" s="8">
        <v>67.647058823529406</v>
      </c>
      <c r="AI1273" s="8">
        <v>0.53212984746148595</v>
      </c>
      <c r="AJ1273" s="8">
        <v>278.6521739130435</v>
      </c>
      <c r="AK1273" s="14">
        <v>22.5</v>
      </c>
      <c r="AL1273" s="8">
        <v>13.75523801785279</v>
      </c>
      <c r="AM1273" s="3" t="s">
        <v>2049</v>
      </c>
      <c r="AN1273">
        <v>0</v>
      </c>
      <c r="AO1273" s="3" t="s">
        <v>2049</v>
      </c>
      <c r="AP1273" s="3" t="s">
        <v>2049</v>
      </c>
      <c r="AQ1273" s="8">
        <v>0.52156779415457699</v>
      </c>
      <c r="AR1273" s="8">
        <v>0</v>
      </c>
      <c r="AT1273" s="34">
        <v>0.28972950126796282</v>
      </c>
      <c r="AU1273" s="34">
        <v>1.5409804488105556</v>
      </c>
      <c r="AV1273" s="7">
        <v>1</v>
      </c>
      <c r="AW1273" s="3" t="s">
        <v>2049</v>
      </c>
      <c r="AX1273" s="3" t="s">
        <v>2049</v>
      </c>
      <c r="AY1273" s="8">
        <v>4.1656456750796371</v>
      </c>
      <c r="AZ1273">
        <v>22.1</v>
      </c>
      <c r="BA1273">
        <v>150</v>
      </c>
      <c r="BB1273" s="8">
        <v>0.1444669170759896</v>
      </c>
      <c r="BC1273" s="3" t="s">
        <v>2110</v>
      </c>
      <c r="BD1273" s="8">
        <v>3.7638376383763839</v>
      </c>
      <c r="BE1273">
        <f>VLOOKUP(A1273,'dati SCL7_com'!A:C,3,FALSE)</f>
        <v>1</v>
      </c>
    </row>
    <row r="1274" spans="1:57" x14ac:dyDescent="0.3">
      <c r="A1274">
        <v>75032</v>
      </c>
      <c r="B1274" t="s">
        <v>958</v>
      </c>
      <c r="C1274">
        <v>1230</v>
      </c>
      <c r="D1274" t="s">
        <v>2073</v>
      </c>
      <c r="E1274" t="str">
        <f>VLOOKUP(A1274,'0. dati base'!B:K,10,FALSE)</f>
        <v>PUGLIA</v>
      </c>
      <c r="F1274" s="15" t="s">
        <v>2049</v>
      </c>
      <c r="G1274" s="8">
        <v>-2.8771384136858476E-2</v>
      </c>
      <c r="H1274">
        <v>121</v>
      </c>
      <c r="I1274" s="8">
        <v>0</v>
      </c>
      <c r="J1274" s="8">
        <v>85.388994307400296</v>
      </c>
      <c r="K1274">
        <v>51.36</v>
      </c>
      <c r="L1274">
        <v>0</v>
      </c>
      <c r="M1274" s="8">
        <v>0.27152798891929325</v>
      </c>
      <c r="N1274" s="8">
        <v>0.51470588235294101</v>
      </c>
      <c r="O1274" s="8">
        <v>0.91911764705882404</v>
      </c>
      <c r="P1274" s="8">
        <v>21.621621621621621</v>
      </c>
      <c r="Q1274" s="15" t="s">
        <v>2049</v>
      </c>
      <c r="R1274" s="15" t="s">
        <v>2049</v>
      </c>
      <c r="S1274" s="15" t="s">
        <v>2049</v>
      </c>
      <c r="T1274" s="15" t="s">
        <v>2049</v>
      </c>
      <c r="U1274" s="16">
        <v>0</v>
      </c>
      <c r="V1274" s="17">
        <v>0</v>
      </c>
      <c r="X1274">
        <v>0</v>
      </c>
      <c r="Y1274">
        <v>100</v>
      </c>
      <c r="Z1274" s="8">
        <v>0.1321056845476381</v>
      </c>
      <c r="AA1274" s="8">
        <v>0.1558846453624318</v>
      </c>
      <c r="AB1274" s="9">
        <v>6.7961165048543686</v>
      </c>
      <c r="AC1274">
        <v>2</v>
      </c>
      <c r="AD1274" s="8">
        <v>77.333333333333329</v>
      </c>
      <c r="AE1274" s="15" t="s">
        <v>2049</v>
      </c>
      <c r="AF1274" s="8">
        <v>156.52173913043478</v>
      </c>
      <c r="AG1274" s="8">
        <v>1.6260162600000001</v>
      </c>
      <c r="AH1274" s="8">
        <v>0</v>
      </c>
      <c r="AI1274" s="8">
        <v>0.56739811912225702</v>
      </c>
      <c r="AJ1274" s="8">
        <v>30</v>
      </c>
      <c r="AK1274" s="14">
        <v>34.1</v>
      </c>
      <c r="AL1274" s="8">
        <v>0</v>
      </c>
      <c r="AM1274" s="3" t="s">
        <v>2049</v>
      </c>
      <c r="AN1274">
        <v>0</v>
      </c>
      <c r="AO1274" s="3" t="s">
        <v>2049</v>
      </c>
      <c r="AP1274" s="3" t="s">
        <v>2049</v>
      </c>
      <c r="AQ1274" s="8">
        <v>0</v>
      </c>
      <c r="AR1274" s="8">
        <v>0</v>
      </c>
      <c r="AT1274" s="34">
        <v>0.14184397163120568</v>
      </c>
      <c r="AU1274" s="34">
        <v>3.2520325203252032</v>
      </c>
      <c r="AV1274" s="7">
        <v>1</v>
      </c>
      <c r="AW1274" s="3" t="s">
        <v>2049</v>
      </c>
      <c r="AX1274" s="3" t="s">
        <v>2049</v>
      </c>
      <c r="AY1274" s="8">
        <v>4.2517006802721093</v>
      </c>
      <c r="AZ1274">
        <v>10.9</v>
      </c>
      <c r="BA1274">
        <v>3</v>
      </c>
      <c r="BB1274" s="8">
        <v>0</v>
      </c>
      <c r="BC1274" s="3" t="s">
        <v>2110</v>
      </c>
      <c r="BD1274" s="8">
        <v>0.29673590504451042</v>
      </c>
      <c r="BE1274">
        <f>VLOOKUP(A1274,'dati SCL7_com'!A:C,3,FALSE)</f>
        <v>0.4</v>
      </c>
    </row>
    <row r="1275" spans="1:57" x14ac:dyDescent="0.3">
      <c r="A1275">
        <v>75033</v>
      </c>
      <c r="B1275" t="s">
        <v>962</v>
      </c>
      <c r="C1275">
        <v>1962</v>
      </c>
      <c r="D1275" t="s">
        <v>2073</v>
      </c>
      <c r="E1275" t="str">
        <f>VLOOKUP(A1275,'0. dati base'!B:K,10,FALSE)</f>
        <v>PUGLIA</v>
      </c>
      <c r="F1275" s="15" t="s">
        <v>2049</v>
      </c>
      <c r="G1275" s="8">
        <v>7.5292805354155043E-2</v>
      </c>
      <c r="H1275">
        <v>137</v>
      </c>
      <c r="I1275" s="8">
        <v>4.7717842323651452</v>
      </c>
      <c r="J1275" s="8">
        <v>90.344827586206804</v>
      </c>
      <c r="K1275">
        <v>46.75</v>
      </c>
      <c r="L1275">
        <v>8521</v>
      </c>
      <c r="M1275" s="8">
        <v>0.43917435221783052</v>
      </c>
      <c r="N1275" s="8">
        <v>0.43243243243243201</v>
      </c>
      <c r="O1275" s="8">
        <v>0</v>
      </c>
      <c r="P1275" s="8">
        <v>31.79538615847542</v>
      </c>
      <c r="Q1275" s="15" t="s">
        <v>2049</v>
      </c>
      <c r="R1275" s="15" t="s">
        <v>2049</v>
      </c>
      <c r="S1275" s="15" t="s">
        <v>2049</v>
      </c>
      <c r="T1275" s="15" t="s">
        <v>2049</v>
      </c>
      <c r="U1275" s="16">
        <v>0</v>
      </c>
      <c r="V1275" s="17">
        <v>0</v>
      </c>
      <c r="X1275">
        <v>1</v>
      </c>
      <c r="Y1275">
        <v>0</v>
      </c>
      <c r="Z1275" s="8">
        <v>0.15404564315352698</v>
      </c>
      <c r="AA1275" s="8">
        <v>0.30202650038971157</v>
      </c>
      <c r="AB1275" s="9">
        <v>12.23404255319149</v>
      </c>
      <c r="AC1275">
        <v>3</v>
      </c>
      <c r="AD1275" s="8">
        <v>33.670033670033668</v>
      </c>
      <c r="AE1275" s="15" t="s">
        <v>2049</v>
      </c>
      <c r="AF1275" s="8">
        <v>84.831460674157299</v>
      </c>
      <c r="AG1275" s="8">
        <v>1.529051988</v>
      </c>
      <c r="AH1275" s="8">
        <v>33.3333333333333</v>
      </c>
      <c r="AI1275" s="8">
        <v>0.64480000000000004</v>
      </c>
      <c r="AJ1275" s="8">
        <v>52</v>
      </c>
      <c r="AK1275" s="14">
        <v>20.5</v>
      </c>
      <c r="AL1275" s="8">
        <v>0</v>
      </c>
      <c r="AM1275" s="3" t="s">
        <v>2049</v>
      </c>
      <c r="AN1275">
        <v>0</v>
      </c>
      <c r="AO1275" s="3" t="s">
        <v>2049</v>
      </c>
      <c r="AP1275" s="3" t="s">
        <v>2049</v>
      </c>
      <c r="AQ1275" s="8">
        <v>0</v>
      </c>
      <c r="AR1275" s="8">
        <v>0</v>
      </c>
      <c r="AT1275" s="34">
        <v>0.11397058823529412</v>
      </c>
      <c r="AU1275" s="34">
        <v>2.0387359836901124</v>
      </c>
      <c r="AV1275" s="7">
        <v>1</v>
      </c>
      <c r="AW1275" s="3" t="s">
        <v>2049</v>
      </c>
      <c r="AX1275" s="3" t="s">
        <v>2049</v>
      </c>
      <c r="AY1275" s="8">
        <v>3.5971223021582741</v>
      </c>
      <c r="AZ1275">
        <v>11.6</v>
      </c>
      <c r="BA1275">
        <v>14</v>
      </c>
      <c r="BB1275" s="8">
        <v>0</v>
      </c>
      <c r="BC1275" s="3" t="s">
        <v>2110</v>
      </c>
      <c r="BD1275" s="8">
        <v>1.0122921185827911</v>
      </c>
      <c r="BE1275">
        <f>VLOOKUP(A1275,'dati SCL7_com'!A:C,3,FALSE)</f>
        <v>0.8</v>
      </c>
    </row>
    <row r="1276" spans="1:57" x14ac:dyDescent="0.3">
      <c r="A1276">
        <v>75034</v>
      </c>
      <c r="B1276" t="s">
        <v>987</v>
      </c>
      <c r="C1276">
        <v>5817</v>
      </c>
      <c r="D1276" t="s">
        <v>2085</v>
      </c>
      <c r="E1276" t="str">
        <f>VLOOKUP(A1276,'0. dati base'!B:K,10,FALSE)</f>
        <v>PUGLIA</v>
      </c>
      <c r="F1276" s="15" t="s">
        <v>2049</v>
      </c>
      <c r="G1276" s="8">
        <v>-4.7311480704020671E-2</v>
      </c>
      <c r="H1276">
        <v>155</v>
      </c>
      <c r="I1276" s="8">
        <v>1.1186440677966103</v>
      </c>
      <c r="J1276" s="8">
        <v>84.774193548387103</v>
      </c>
      <c r="K1276">
        <v>49.99</v>
      </c>
      <c r="L1276">
        <v>0</v>
      </c>
      <c r="M1276" s="8">
        <v>1.249907891828163</v>
      </c>
      <c r="N1276" s="8">
        <v>0.68378689152932204</v>
      </c>
      <c r="O1276" s="8">
        <v>1.2265235722499039</v>
      </c>
      <c r="P1276" s="8">
        <v>15.870683321087441</v>
      </c>
      <c r="Q1276" s="15" t="s">
        <v>2049</v>
      </c>
      <c r="R1276" s="15" t="s">
        <v>2049</v>
      </c>
      <c r="S1276" s="15" t="s">
        <v>2049</v>
      </c>
      <c r="T1276" s="15" t="s">
        <v>2049</v>
      </c>
      <c r="U1276" s="16">
        <v>0</v>
      </c>
      <c r="V1276" s="17">
        <v>0</v>
      </c>
      <c r="X1276">
        <v>1</v>
      </c>
      <c r="Y1276">
        <v>0</v>
      </c>
      <c r="Z1276" s="8">
        <v>0.12389830508474577</v>
      </c>
      <c r="AA1276" s="8">
        <v>0.90634441087613304</v>
      </c>
      <c r="AB1276" s="9">
        <v>16.150442477876105</v>
      </c>
      <c r="AC1276">
        <v>5</v>
      </c>
      <c r="AD1276" s="8">
        <v>19.96032831737346</v>
      </c>
      <c r="AE1276" s="15" t="s">
        <v>2049</v>
      </c>
      <c r="AF1276" s="8">
        <v>73.159144893111645</v>
      </c>
      <c r="AG1276" s="8">
        <v>0.85954959600000003</v>
      </c>
      <c r="AH1276" s="8">
        <v>40</v>
      </c>
      <c r="AI1276" s="8">
        <v>0.62401480364608297</v>
      </c>
      <c r="AJ1276" s="8">
        <v>64.400000000000006</v>
      </c>
      <c r="AK1276" s="14">
        <v>23.1</v>
      </c>
      <c r="AL1276" s="8">
        <v>0</v>
      </c>
      <c r="AM1276" s="3" t="s">
        <v>2049</v>
      </c>
      <c r="AN1276">
        <v>0</v>
      </c>
      <c r="AO1276" s="3" t="s">
        <v>2049</v>
      </c>
      <c r="AP1276" s="3" t="s">
        <v>2049</v>
      </c>
      <c r="AQ1276" s="8">
        <v>0</v>
      </c>
      <c r="AR1276" s="8">
        <v>0</v>
      </c>
      <c r="AT1276" s="34">
        <v>0.11141304347826086</v>
      </c>
      <c r="AU1276" s="34">
        <v>1.2033694344163659</v>
      </c>
      <c r="AV1276" s="7">
        <v>1</v>
      </c>
      <c r="AW1276" s="3" t="s">
        <v>2049</v>
      </c>
      <c r="AX1276" s="3" t="s">
        <v>2049</v>
      </c>
      <c r="AY1276" s="8">
        <v>4.6140195208518184</v>
      </c>
      <c r="AZ1276">
        <v>14</v>
      </c>
      <c r="BA1276">
        <v>0</v>
      </c>
      <c r="BB1276" s="8">
        <v>0</v>
      </c>
      <c r="BC1276" s="3" t="s">
        <v>2110</v>
      </c>
      <c r="BD1276" s="8">
        <v>0</v>
      </c>
      <c r="BE1276">
        <f>VLOOKUP(A1276,'dati SCL7_com'!A:C,3,FALSE)</f>
        <v>0.2</v>
      </c>
    </row>
    <row r="1277" spans="1:57" x14ac:dyDescent="0.3">
      <c r="A1277">
        <v>75035</v>
      </c>
      <c r="B1277" t="s">
        <v>1034</v>
      </c>
      <c r="C1277">
        <v>94148</v>
      </c>
      <c r="D1277" t="s">
        <v>203</v>
      </c>
      <c r="E1277" t="str">
        <f>VLOOKUP(A1277,'0. dati base'!B:K,10,FALSE)</f>
        <v>PUGLIA</v>
      </c>
      <c r="F1277" s="15" t="s">
        <v>2049</v>
      </c>
      <c r="G1277" s="8">
        <v>7.9384896102181191E-2</v>
      </c>
      <c r="H1277">
        <v>373</v>
      </c>
      <c r="I1277" s="8">
        <v>7.0799412785266247</v>
      </c>
      <c r="J1277" s="8">
        <v>70.666766857028293</v>
      </c>
      <c r="K1277">
        <v>49.71</v>
      </c>
      <c r="L1277">
        <v>1841</v>
      </c>
      <c r="M1277" s="8">
        <v>25.274482352074273</v>
      </c>
      <c r="N1277" s="8">
        <v>0.35166252187528801</v>
      </c>
      <c r="O1277" s="8">
        <v>0.86119554204660598</v>
      </c>
      <c r="P1277" s="8">
        <v>28.099254609650838</v>
      </c>
      <c r="Q1277" s="15" t="s">
        <v>2049</v>
      </c>
      <c r="R1277" s="15" t="s">
        <v>2049</v>
      </c>
      <c r="S1277" s="15" t="s">
        <v>2049</v>
      </c>
      <c r="T1277" s="15" t="s">
        <v>2049</v>
      </c>
      <c r="U1277" s="16">
        <v>1</v>
      </c>
      <c r="V1277" s="17">
        <v>0</v>
      </c>
      <c r="X1277">
        <v>0</v>
      </c>
      <c r="Y1277">
        <v>0.6</v>
      </c>
      <c r="Z1277" s="8">
        <v>0.13513723920103207</v>
      </c>
      <c r="AA1277" s="8">
        <v>43.418213206732844</v>
      </c>
      <c r="AB1277" s="9">
        <v>11.219029189415373</v>
      </c>
      <c r="AC1277">
        <v>112</v>
      </c>
      <c r="AD1277" s="8">
        <v>95.488354867912108</v>
      </c>
      <c r="AE1277" s="15" t="s">
        <v>2049</v>
      </c>
      <c r="AF1277" s="8">
        <v>5.5102193606348733</v>
      </c>
      <c r="AG1277" s="8">
        <v>1.4367816090000001</v>
      </c>
      <c r="AH1277" s="8">
        <v>55.357142857142904</v>
      </c>
      <c r="AI1277" s="8">
        <v>0.74830450262393799</v>
      </c>
      <c r="AJ1277" s="8">
        <v>580.57894736842104</v>
      </c>
      <c r="AK1277" s="14">
        <v>28</v>
      </c>
      <c r="AL1277" s="8">
        <v>7.5655662206709318</v>
      </c>
      <c r="AM1277" s="3" t="s">
        <v>2049</v>
      </c>
      <c r="AN1277">
        <v>8</v>
      </c>
      <c r="AO1277" s="3" t="s">
        <v>2049</v>
      </c>
      <c r="AP1277" s="3" t="s">
        <v>2049</v>
      </c>
      <c r="AQ1277" s="8">
        <v>2.3070491184778099</v>
      </c>
      <c r="AR1277" s="8">
        <v>0</v>
      </c>
      <c r="AT1277" s="34">
        <v>0.22982296124792442</v>
      </c>
      <c r="AU1277" s="34">
        <v>2.0074775884777161</v>
      </c>
      <c r="AV1277" s="7">
        <v>27</v>
      </c>
      <c r="AW1277" s="3" t="s">
        <v>2049</v>
      </c>
      <c r="AX1277" s="3" t="s">
        <v>2049</v>
      </c>
      <c r="AY1277" s="8">
        <v>9.4784242513304431</v>
      </c>
      <c r="AZ1277">
        <v>11.7</v>
      </c>
      <c r="BA1277">
        <v>547</v>
      </c>
      <c r="BB1277" s="8">
        <v>0.18056676721757234</v>
      </c>
      <c r="BC1277" s="3" t="s">
        <v>2110</v>
      </c>
      <c r="BD1277" s="8">
        <v>2.3735375810116994</v>
      </c>
      <c r="BE1277">
        <f>VLOOKUP(A1277,'dati SCL7_com'!A:C,3,FALSE)</f>
        <v>1</v>
      </c>
    </row>
    <row r="1278" spans="1:57" x14ac:dyDescent="0.3">
      <c r="A1278">
        <v>75036</v>
      </c>
      <c r="B1278" t="s">
        <v>1039</v>
      </c>
      <c r="C1278">
        <v>8648</v>
      </c>
      <c r="D1278" t="s">
        <v>2099</v>
      </c>
      <c r="E1278" t="str">
        <f>VLOOKUP(A1278,'0. dati base'!B:K,10,FALSE)</f>
        <v>PUGLIA</v>
      </c>
      <c r="F1278" s="15" t="s">
        <v>2049</v>
      </c>
      <c r="G1278" s="8">
        <v>8.5325950163604336E-2</v>
      </c>
      <c r="H1278">
        <v>234</v>
      </c>
      <c r="I1278" s="8">
        <v>5.6470315398886823</v>
      </c>
      <c r="J1278" s="8">
        <v>78.336325553560698</v>
      </c>
      <c r="K1278">
        <v>46.029999999999994</v>
      </c>
      <c r="L1278">
        <v>0</v>
      </c>
      <c r="M1278" s="8">
        <v>1.6040638125414488</v>
      </c>
      <c r="N1278" s="8">
        <v>0.417687074829932</v>
      </c>
      <c r="O1278" s="8">
        <v>1.587301587301587</v>
      </c>
      <c r="P1278" s="8">
        <v>5.0934297769740811</v>
      </c>
      <c r="Q1278" s="15" t="s">
        <v>2049</v>
      </c>
      <c r="R1278" s="15" t="s">
        <v>2049</v>
      </c>
      <c r="S1278" s="15" t="s">
        <v>2049</v>
      </c>
      <c r="T1278" s="15" t="s">
        <v>2049</v>
      </c>
      <c r="U1278" s="16">
        <v>0</v>
      </c>
      <c r="V1278" s="17">
        <v>0</v>
      </c>
      <c r="X1278">
        <v>0</v>
      </c>
      <c r="Y1278">
        <v>0</v>
      </c>
      <c r="Z1278" s="8">
        <v>0.15909090909090909</v>
      </c>
      <c r="AA1278" s="8">
        <v>0.88476478204574882</v>
      </c>
      <c r="AB1278" s="9">
        <v>14.736842105263156</v>
      </c>
      <c r="AC1278">
        <v>6</v>
      </c>
      <c r="AD1278" s="8">
        <v>16.475218658892128</v>
      </c>
      <c r="AE1278" s="15" t="s">
        <v>2049</v>
      </c>
      <c r="AF1278" s="8">
        <v>131.76838810641627</v>
      </c>
      <c r="AG1278" s="8">
        <v>1.0373443979999999</v>
      </c>
      <c r="AH1278" s="8">
        <v>66.6666666666667</v>
      </c>
      <c r="AI1278" s="8">
        <v>0.59387718987789795</v>
      </c>
      <c r="AJ1278" s="8">
        <v>86.666666666666671</v>
      </c>
      <c r="AK1278" s="14">
        <v>26</v>
      </c>
      <c r="AL1278" s="8">
        <v>0</v>
      </c>
      <c r="AM1278" s="3" t="s">
        <v>2049</v>
      </c>
      <c r="AN1278">
        <v>0</v>
      </c>
      <c r="AO1278" s="3" t="s">
        <v>2049</v>
      </c>
      <c r="AP1278" s="3" t="s">
        <v>2049</v>
      </c>
      <c r="AQ1278" s="8">
        <v>0</v>
      </c>
      <c r="AR1278" s="8">
        <v>0</v>
      </c>
      <c r="AT1278" s="34">
        <v>8.4436042848141143E-2</v>
      </c>
      <c r="AU1278" s="34">
        <v>1.0407030527289547</v>
      </c>
      <c r="AV1278" s="7">
        <v>1</v>
      </c>
      <c r="AW1278" s="3" t="s">
        <v>2049</v>
      </c>
      <c r="AX1278" s="3" t="s">
        <v>2049</v>
      </c>
      <c r="AY1278" s="8">
        <v>3.933819275714451</v>
      </c>
      <c r="AZ1278">
        <v>15</v>
      </c>
      <c r="BA1278">
        <v>46</v>
      </c>
      <c r="BB1278" s="8">
        <v>0</v>
      </c>
      <c r="BC1278" s="3" t="s">
        <v>2110</v>
      </c>
      <c r="BD1278" s="8">
        <v>1.2675668228162029</v>
      </c>
      <c r="BE1278">
        <f>VLOOKUP(A1278,'dati SCL7_com'!A:C,3,FALSE)</f>
        <v>0.6</v>
      </c>
    </row>
    <row r="1279" spans="1:57" x14ac:dyDescent="0.3">
      <c r="A1279">
        <v>75037</v>
      </c>
      <c r="B1279" t="s">
        <v>1045</v>
      </c>
      <c r="C1279">
        <v>14225</v>
      </c>
      <c r="D1279" t="s">
        <v>2099</v>
      </c>
      <c r="E1279" t="str">
        <f>VLOOKUP(A1279,'0. dati base'!B:K,10,FALSE)</f>
        <v>PUGLIA</v>
      </c>
      <c r="F1279" s="15" t="s">
        <v>2049</v>
      </c>
      <c r="G1279" s="8">
        <v>1.1139859134684491E-2</v>
      </c>
      <c r="H1279">
        <v>284</v>
      </c>
      <c r="I1279" s="8">
        <v>3.0279337550643257</v>
      </c>
      <c r="J1279" s="8">
        <v>79.8054474708171</v>
      </c>
      <c r="K1279">
        <v>44.92</v>
      </c>
      <c r="L1279">
        <v>0</v>
      </c>
      <c r="M1279" s="8">
        <v>2.555080686758529</v>
      </c>
      <c r="N1279" s="8">
        <v>0.52282157676348595</v>
      </c>
      <c r="O1279" s="8">
        <v>0.283904782703647</v>
      </c>
      <c r="P1279" s="8">
        <v>7.4785527788138753</v>
      </c>
      <c r="Q1279" s="15" t="s">
        <v>2049</v>
      </c>
      <c r="R1279" s="15" t="s">
        <v>2049</v>
      </c>
      <c r="S1279" s="15" t="s">
        <v>2049</v>
      </c>
      <c r="T1279" s="15" t="s">
        <v>2049</v>
      </c>
      <c r="U1279" s="16">
        <v>0</v>
      </c>
      <c r="V1279" s="17">
        <v>0</v>
      </c>
      <c r="X1279">
        <v>0</v>
      </c>
      <c r="Y1279">
        <v>0</v>
      </c>
      <c r="Z1279" s="8">
        <v>0.17542113867367973</v>
      </c>
      <c r="AA1279" s="8">
        <v>2.1579628830384121</v>
      </c>
      <c r="AB1279" s="9">
        <v>17.459324155193993</v>
      </c>
      <c r="AC1279">
        <v>10</v>
      </c>
      <c r="AD1279" s="8">
        <v>27.242706645056721</v>
      </c>
      <c r="AE1279" s="15" t="s">
        <v>2049</v>
      </c>
      <c r="AF1279" s="8">
        <v>66.315789473684205</v>
      </c>
      <c r="AG1279" s="8">
        <v>2.601908066</v>
      </c>
      <c r="AH1279" s="8">
        <v>60</v>
      </c>
      <c r="AI1279" s="8">
        <v>0.245779727820332</v>
      </c>
      <c r="AJ1279" s="8">
        <v>120.4</v>
      </c>
      <c r="AK1279" s="14">
        <v>22.7</v>
      </c>
      <c r="AL1279" s="8">
        <v>0</v>
      </c>
      <c r="AM1279" s="3" t="s">
        <v>2049</v>
      </c>
      <c r="AN1279">
        <v>0</v>
      </c>
      <c r="AO1279" s="3" t="s">
        <v>2049</v>
      </c>
      <c r="AP1279" s="3" t="s">
        <v>2049</v>
      </c>
      <c r="AQ1279" s="8">
        <v>0</v>
      </c>
      <c r="AR1279" s="8">
        <v>0</v>
      </c>
      <c r="AT1279" s="34">
        <v>0.11492608488316643</v>
      </c>
      <c r="AU1279" s="34">
        <v>0.91388400702987704</v>
      </c>
      <c r="AV1279" s="7">
        <v>2</v>
      </c>
      <c r="AW1279" s="3" t="s">
        <v>2049</v>
      </c>
      <c r="AX1279" s="3" t="s">
        <v>2049</v>
      </c>
      <c r="AY1279" s="8">
        <v>3.709780980238282</v>
      </c>
      <c r="AZ1279">
        <v>13.9</v>
      </c>
      <c r="BA1279">
        <v>5</v>
      </c>
      <c r="BB1279" s="8">
        <v>0</v>
      </c>
      <c r="BC1279" s="3" t="s">
        <v>2110</v>
      </c>
      <c r="BD1279" s="8">
        <v>0.10237510237510236</v>
      </c>
      <c r="BE1279">
        <f>VLOOKUP(A1279,'dati SCL7_com'!A:C,3,FALSE)</f>
        <v>0.4</v>
      </c>
    </row>
    <row r="1280" spans="1:57" x14ac:dyDescent="0.3">
      <c r="A1280">
        <v>75038</v>
      </c>
      <c r="B1280" t="s">
        <v>1057</v>
      </c>
      <c r="C1280">
        <v>11806</v>
      </c>
      <c r="D1280" t="s">
        <v>203</v>
      </c>
      <c r="E1280" t="str">
        <f>VLOOKUP(A1280,'0. dati base'!B:K,10,FALSE)</f>
        <v>PUGLIA</v>
      </c>
      <c r="F1280" s="15" t="s">
        <v>2049</v>
      </c>
      <c r="G1280" s="8">
        <v>0.1366007282747761</v>
      </c>
      <c r="H1280">
        <v>454</v>
      </c>
      <c r="I1280" s="8">
        <v>5.6195341588016277</v>
      </c>
      <c r="J1280" s="8">
        <v>81.286814680561804</v>
      </c>
      <c r="K1280">
        <v>45.57</v>
      </c>
      <c r="L1280">
        <v>0</v>
      </c>
      <c r="M1280" s="8">
        <v>2.1930955714390983</v>
      </c>
      <c r="N1280" s="8">
        <v>0.458023671896504</v>
      </c>
      <c r="O1280" s="8">
        <v>1.321222130470685</v>
      </c>
      <c r="P1280" s="8">
        <v>9.8603839441535772</v>
      </c>
      <c r="Q1280" s="15" t="s">
        <v>2049</v>
      </c>
      <c r="R1280" s="15" t="s">
        <v>2049</v>
      </c>
      <c r="S1280" s="15" t="s">
        <v>2049</v>
      </c>
      <c r="T1280" s="15" t="s">
        <v>2049</v>
      </c>
      <c r="U1280" s="16">
        <v>0</v>
      </c>
      <c r="V1280" s="17">
        <v>0</v>
      </c>
      <c r="X1280">
        <v>0</v>
      </c>
      <c r="Y1280">
        <v>0</v>
      </c>
      <c r="Z1280" s="8">
        <v>0.16564204693047016</v>
      </c>
      <c r="AA1280" s="8">
        <v>1.6508416055243849</v>
      </c>
      <c r="AB1280" s="9">
        <v>15.089514066496163</v>
      </c>
      <c r="AC1280">
        <v>7</v>
      </c>
      <c r="AD1280" s="8">
        <v>7.5248301097752224</v>
      </c>
      <c r="AE1280" s="15" t="s">
        <v>2049</v>
      </c>
      <c r="AF1280" s="8">
        <v>149.45717732207478</v>
      </c>
      <c r="AG1280" s="8">
        <v>0.59165762700000002</v>
      </c>
      <c r="AH1280" s="8">
        <v>57.142857142857096</v>
      </c>
      <c r="AI1280" s="8">
        <v>0.65640847516498801</v>
      </c>
      <c r="AJ1280" s="8">
        <v>194.6</v>
      </c>
      <c r="AK1280" s="14">
        <v>25.4</v>
      </c>
      <c r="AL1280" s="8">
        <v>0</v>
      </c>
      <c r="AM1280" s="3" t="s">
        <v>2049</v>
      </c>
      <c r="AN1280">
        <v>0</v>
      </c>
      <c r="AO1280" s="3" t="s">
        <v>2049</v>
      </c>
      <c r="AP1280" s="3" t="s">
        <v>2049</v>
      </c>
      <c r="AQ1280" s="8">
        <v>0</v>
      </c>
      <c r="AR1280" s="8">
        <v>41.146216017634096</v>
      </c>
      <c r="AT1280" s="34">
        <v>5.1569506726457402E-2</v>
      </c>
      <c r="AU1280" s="34">
        <v>0.67762154836523802</v>
      </c>
      <c r="AV1280" s="7">
        <v>1</v>
      </c>
      <c r="AW1280" s="3" t="s">
        <v>2049</v>
      </c>
      <c r="AX1280" s="3" t="s">
        <v>2049</v>
      </c>
      <c r="AY1280" s="8">
        <v>3.18417965476789</v>
      </c>
      <c r="AZ1280">
        <v>15.9</v>
      </c>
      <c r="BA1280">
        <v>8</v>
      </c>
      <c r="BB1280" s="8">
        <v>0</v>
      </c>
      <c r="BC1280" s="3" t="s">
        <v>2110</v>
      </c>
      <c r="BD1280" s="8">
        <v>0.31936127744510978</v>
      </c>
      <c r="BE1280">
        <f>VLOOKUP(A1280,'dati SCL7_com'!A:C,3,FALSE)</f>
        <v>0.4</v>
      </c>
    </row>
    <row r="1281" spans="1:57" x14ac:dyDescent="0.3">
      <c r="A1281">
        <v>75039</v>
      </c>
      <c r="B1281" t="s">
        <v>1075</v>
      </c>
      <c r="C1281">
        <v>14532</v>
      </c>
      <c r="D1281" t="s">
        <v>2073</v>
      </c>
      <c r="E1281" t="str">
        <f>VLOOKUP(A1281,'0. dati base'!B:K,10,FALSE)</f>
        <v>PUGLIA</v>
      </c>
      <c r="F1281" s="15" t="s">
        <v>2049</v>
      </c>
      <c r="G1281" s="8">
        <v>-2.8580793182563093E-2</v>
      </c>
      <c r="H1281">
        <v>653</v>
      </c>
      <c r="I1281" s="8">
        <v>1.882718132127674</v>
      </c>
      <c r="J1281" s="8">
        <v>75.123110884700196</v>
      </c>
      <c r="K1281">
        <v>46.86</v>
      </c>
      <c r="L1281">
        <v>472</v>
      </c>
      <c r="M1281" s="8">
        <v>2.7980473632647542</v>
      </c>
      <c r="N1281" s="8">
        <v>0.63568521031207603</v>
      </c>
      <c r="O1281" s="8">
        <v>0.474898236092266</v>
      </c>
      <c r="P1281" s="8">
        <v>9.0090090090090094</v>
      </c>
      <c r="Q1281" s="15" t="s">
        <v>2049</v>
      </c>
      <c r="R1281" s="15" t="s">
        <v>2049</v>
      </c>
      <c r="S1281" s="15" t="s">
        <v>2049</v>
      </c>
      <c r="T1281" s="15" t="s">
        <v>2049</v>
      </c>
      <c r="U1281" s="16">
        <v>0</v>
      </c>
      <c r="V1281" s="17">
        <v>0</v>
      </c>
      <c r="X1281">
        <v>1</v>
      </c>
      <c r="Y1281">
        <v>0</v>
      </c>
      <c r="Z1281" s="8">
        <v>0.13860584384911262</v>
      </c>
      <c r="AA1281" s="8">
        <v>9.4505066250974288</v>
      </c>
      <c r="AB1281" s="9">
        <v>6.9433359936153236</v>
      </c>
      <c r="AC1281">
        <v>46</v>
      </c>
      <c r="AD1281" s="8">
        <v>50.41966893865628</v>
      </c>
      <c r="AE1281" s="15" t="s">
        <v>2049</v>
      </c>
      <c r="AF1281" s="8">
        <v>18.944281524926687</v>
      </c>
      <c r="AG1281" s="8">
        <v>1.095050372</v>
      </c>
      <c r="AH1281" s="8">
        <v>54.347826086956495</v>
      </c>
      <c r="AI1281" s="8">
        <v>0.51478341476603395</v>
      </c>
      <c r="AJ1281" s="8">
        <v>826.45833333333337</v>
      </c>
      <c r="AK1281" s="14">
        <v>25.4</v>
      </c>
      <c r="AL1281" s="8">
        <v>0</v>
      </c>
      <c r="AM1281" s="3" t="s">
        <v>2049</v>
      </c>
      <c r="AN1281">
        <v>1</v>
      </c>
      <c r="AO1281" s="3" t="s">
        <v>2049</v>
      </c>
      <c r="AP1281" s="3" t="s">
        <v>2049</v>
      </c>
      <c r="AQ1281" s="8">
        <v>0</v>
      </c>
      <c r="AR1281" s="8">
        <v>0</v>
      </c>
      <c r="AT1281" s="34">
        <v>0.24894190073105041</v>
      </c>
      <c r="AU1281" s="34">
        <v>2.3396641893751724</v>
      </c>
      <c r="AV1281" s="7">
        <v>2</v>
      </c>
      <c r="AW1281" s="3" t="s">
        <v>2049</v>
      </c>
      <c r="AX1281" s="3" t="s">
        <v>2049</v>
      </c>
      <c r="AY1281" s="8">
        <v>5.5767330227304814</v>
      </c>
      <c r="AZ1281">
        <v>10.3</v>
      </c>
      <c r="BA1281">
        <v>16</v>
      </c>
      <c r="BB1281" s="8">
        <v>6.8813652628681526E-2</v>
      </c>
      <c r="BC1281" s="3" t="s">
        <v>2110</v>
      </c>
      <c r="BD1281" s="8">
        <v>0.76130765785938204</v>
      </c>
      <c r="BE1281">
        <f>VLOOKUP(A1281,'dati SCL7_com'!A:C,3,FALSE)</f>
        <v>0.6</v>
      </c>
    </row>
    <row r="1282" spans="1:57" x14ac:dyDescent="0.3">
      <c r="A1282">
        <v>75040</v>
      </c>
      <c r="B1282" t="s">
        <v>1110</v>
      </c>
      <c r="C1282">
        <v>9303</v>
      </c>
      <c r="D1282" t="s">
        <v>2084</v>
      </c>
      <c r="E1282" t="str">
        <f>VLOOKUP(A1282,'0. dati base'!B:K,10,FALSE)</f>
        <v>PUGLIA</v>
      </c>
      <c r="F1282" s="15" t="s">
        <v>2049</v>
      </c>
      <c r="G1282" s="8">
        <v>-2.0596889449348465E-2</v>
      </c>
      <c r="H1282">
        <v>418</v>
      </c>
      <c r="I1282" s="8">
        <v>0</v>
      </c>
      <c r="J1282" s="8">
        <v>79.120879120879096</v>
      </c>
      <c r="K1282">
        <v>42.5</v>
      </c>
      <c r="L1282">
        <v>0</v>
      </c>
      <c r="M1282" s="8">
        <v>1.7811898246680855</v>
      </c>
      <c r="N1282" s="8">
        <v>0.54516358463726899</v>
      </c>
      <c r="O1282" s="8">
        <v>0.60455192034139404</v>
      </c>
      <c r="P1282" s="8">
        <v>15.914433474377059</v>
      </c>
      <c r="Q1282" s="15" t="s">
        <v>2049</v>
      </c>
      <c r="R1282" s="15" t="s">
        <v>2049</v>
      </c>
      <c r="S1282" s="15" t="s">
        <v>2049</v>
      </c>
      <c r="T1282" s="15" t="s">
        <v>2049</v>
      </c>
      <c r="U1282" s="16">
        <v>0</v>
      </c>
      <c r="V1282" s="17">
        <v>0</v>
      </c>
      <c r="X1282">
        <v>0</v>
      </c>
      <c r="Y1282">
        <v>0</v>
      </c>
      <c r="Z1282" s="8">
        <v>0.14356223175965666</v>
      </c>
      <c r="AA1282" s="8">
        <v>5.1734216679657052</v>
      </c>
      <c r="AB1282" s="9">
        <v>14.268142681426815</v>
      </c>
      <c r="AC1282">
        <v>13</v>
      </c>
      <c r="AD1282" s="8">
        <v>53.590433482810163</v>
      </c>
      <c r="AE1282" s="15" t="s">
        <v>2049</v>
      </c>
      <c r="AF1282" s="8">
        <v>31.950207468879665</v>
      </c>
      <c r="AG1282" s="8">
        <v>1.783590963</v>
      </c>
      <c r="AH1282" s="8">
        <v>15.384615384615399</v>
      </c>
      <c r="AI1282" s="8">
        <v>0.60827847818810699</v>
      </c>
      <c r="AJ1282" s="8">
        <v>203.5</v>
      </c>
      <c r="AK1282" s="14">
        <v>26.3</v>
      </c>
      <c r="AL1282" s="8">
        <v>0</v>
      </c>
      <c r="AM1282" s="3" t="s">
        <v>2049</v>
      </c>
      <c r="AN1282">
        <v>0</v>
      </c>
      <c r="AO1282" s="3" t="s">
        <v>2049</v>
      </c>
      <c r="AP1282" s="3" t="s">
        <v>2049</v>
      </c>
      <c r="AQ1282" s="8">
        <v>0</v>
      </c>
      <c r="AR1282" s="8">
        <v>1.3058825929931237</v>
      </c>
      <c r="AT1282" s="34">
        <v>0.16754756871035942</v>
      </c>
      <c r="AU1282" s="34">
        <v>1.7198753090400947</v>
      </c>
      <c r="AV1282" s="7">
        <v>1</v>
      </c>
      <c r="AW1282" s="3" t="s">
        <v>2049</v>
      </c>
      <c r="AX1282" s="3" t="s">
        <v>2049</v>
      </c>
      <c r="AY1282" s="8">
        <v>4.2198778456413111</v>
      </c>
      <c r="AZ1282">
        <v>13.9</v>
      </c>
      <c r="BA1282">
        <v>25</v>
      </c>
      <c r="BB1282" s="8">
        <v>0</v>
      </c>
      <c r="BC1282" s="3" t="s">
        <v>2110</v>
      </c>
      <c r="BD1282" s="8">
        <v>1.1399908800729595</v>
      </c>
      <c r="BE1282">
        <f>VLOOKUP(A1282,'dati SCL7_com'!A:C,3,FALSE)</f>
        <v>0.4</v>
      </c>
    </row>
    <row r="1283" spans="1:57" x14ac:dyDescent="0.3">
      <c r="A1283">
        <v>75041</v>
      </c>
      <c r="B1283" t="s">
        <v>1111</v>
      </c>
      <c r="C1283">
        <v>1682</v>
      </c>
      <c r="D1283" t="s">
        <v>2084</v>
      </c>
      <c r="E1283" t="str">
        <f>VLOOKUP(A1283,'0. dati base'!B:K,10,FALSE)</f>
        <v>PUGLIA</v>
      </c>
      <c r="F1283" s="15" t="s">
        <v>2049</v>
      </c>
      <c r="G1283" s="8">
        <v>-2.2598870056497175E-2</v>
      </c>
      <c r="H1283">
        <v>266</v>
      </c>
      <c r="I1283" s="8">
        <v>1.9075144508670521</v>
      </c>
      <c r="J1283" s="8">
        <v>85.589519650655006</v>
      </c>
      <c r="K1283">
        <v>50.56</v>
      </c>
      <c r="L1283">
        <v>0</v>
      </c>
      <c r="M1283" s="8">
        <v>0.44257976567681084</v>
      </c>
      <c r="N1283" s="8">
        <v>0.44653349001175102</v>
      </c>
      <c r="O1283" s="8">
        <v>1.9976498237367799</v>
      </c>
      <c r="P1283" s="8">
        <v>28.34394904458599</v>
      </c>
      <c r="Q1283" s="15" t="s">
        <v>2049</v>
      </c>
      <c r="R1283" s="15" t="s">
        <v>2049</v>
      </c>
      <c r="S1283" s="15" t="s">
        <v>2049</v>
      </c>
      <c r="T1283" s="15" t="s">
        <v>2049</v>
      </c>
      <c r="U1283" s="16">
        <v>0</v>
      </c>
      <c r="V1283" s="17">
        <v>0</v>
      </c>
      <c r="X1283">
        <v>0</v>
      </c>
      <c r="Y1283">
        <v>0</v>
      </c>
      <c r="Z1283" s="8">
        <v>0.1393063583815029</v>
      </c>
      <c r="AA1283" s="8">
        <v>0.35606387570133796</v>
      </c>
      <c r="AB1283" s="9">
        <v>12.949640287769784</v>
      </c>
      <c r="AC1283">
        <v>4</v>
      </c>
      <c r="AD1283" s="8">
        <v>61.319502074688799</v>
      </c>
      <c r="AE1283" s="15" t="s">
        <v>2049</v>
      </c>
      <c r="AF1283" s="8">
        <v>100</v>
      </c>
      <c r="AG1283" s="8">
        <v>0.73138027699999997</v>
      </c>
      <c r="AH1283" s="8">
        <v>50</v>
      </c>
      <c r="AI1283" s="8">
        <v>0.77202598457166105</v>
      </c>
      <c r="AJ1283" s="8">
        <v>60</v>
      </c>
      <c r="AK1283" s="14">
        <v>28.2</v>
      </c>
      <c r="AL1283" s="8">
        <v>0</v>
      </c>
      <c r="AM1283" s="3" t="s">
        <v>2049</v>
      </c>
      <c r="AN1283">
        <v>0</v>
      </c>
      <c r="AO1283" s="3" t="s">
        <v>2049</v>
      </c>
      <c r="AP1283" s="3" t="s">
        <v>2049</v>
      </c>
      <c r="AQ1283" s="8">
        <v>0</v>
      </c>
      <c r="AR1283" s="8">
        <v>0</v>
      </c>
      <c r="AT1283" s="34">
        <v>0.10967741935483871</v>
      </c>
      <c r="AU1283" s="34">
        <v>2.3781212841854931</v>
      </c>
      <c r="AV1283" s="7">
        <v>1</v>
      </c>
      <c r="AW1283" s="3" t="s">
        <v>2049</v>
      </c>
      <c r="AX1283" s="3" t="s">
        <v>2049</v>
      </c>
      <c r="AY1283" s="8">
        <v>6.0827250608272507</v>
      </c>
      <c r="AZ1283">
        <v>11.3</v>
      </c>
      <c r="BA1283">
        <v>4</v>
      </c>
      <c r="BB1283" s="8">
        <v>0</v>
      </c>
      <c r="BC1283" s="3" t="s">
        <v>2110</v>
      </c>
      <c r="BD1283" s="8">
        <v>0.625</v>
      </c>
      <c r="BE1283">
        <f>VLOOKUP(A1283,'dati SCL7_com'!A:C,3,FALSE)</f>
        <v>0.2</v>
      </c>
    </row>
    <row r="1284" spans="1:57" x14ac:dyDescent="0.3">
      <c r="A1284">
        <v>75042</v>
      </c>
      <c r="B1284" t="s">
        <v>1127</v>
      </c>
      <c r="C1284">
        <v>11648</v>
      </c>
      <c r="D1284" t="s">
        <v>2063</v>
      </c>
      <c r="E1284" t="str">
        <f>VLOOKUP(A1284,'0. dati base'!B:K,10,FALSE)</f>
        <v>PUGLIA</v>
      </c>
      <c r="F1284" s="15" t="s">
        <v>2049</v>
      </c>
      <c r="G1284" s="8">
        <v>7.66250538097288E-3</v>
      </c>
      <c r="H1284">
        <v>439</v>
      </c>
      <c r="I1284" s="8">
        <v>6.3055365686944631</v>
      </c>
      <c r="J1284" s="8">
        <v>81.457103949160199</v>
      </c>
      <c r="K1284">
        <v>41.06</v>
      </c>
      <c r="L1284">
        <v>215</v>
      </c>
      <c r="M1284" s="8">
        <v>2.7135907570690181</v>
      </c>
      <c r="N1284" s="8">
        <v>0.49792452830188699</v>
      </c>
      <c r="O1284" s="8">
        <v>2.8113207547169812</v>
      </c>
      <c r="P1284" s="8">
        <v>27.69582016157359</v>
      </c>
      <c r="Q1284" s="15" t="s">
        <v>2049</v>
      </c>
      <c r="R1284" s="15" t="s">
        <v>2049</v>
      </c>
      <c r="S1284" s="15" t="s">
        <v>2049</v>
      </c>
      <c r="T1284" s="15" t="s">
        <v>2049</v>
      </c>
      <c r="U1284" s="16">
        <v>0</v>
      </c>
      <c r="V1284" s="17">
        <v>0</v>
      </c>
      <c r="X1284">
        <v>1</v>
      </c>
      <c r="Y1284">
        <v>0</v>
      </c>
      <c r="Z1284" s="8">
        <v>0.16225222146274779</v>
      </c>
      <c r="AA1284" s="8">
        <v>1.5003897116134062</v>
      </c>
      <c r="AB1284" s="9">
        <v>20.862068965517242</v>
      </c>
      <c r="AC1284">
        <v>6</v>
      </c>
      <c r="AD1284" s="8">
        <v>13.77093206951027</v>
      </c>
      <c r="AE1284" s="15" t="s">
        <v>2049</v>
      </c>
      <c r="AF1284" s="8">
        <v>77.971311475409834</v>
      </c>
      <c r="AG1284" s="8">
        <v>0.62015503900000002</v>
      </c>
      <c r="AH1284" s="8">
        <v>83.3333333333333</v>
      </c>
      <c r="AI1284" s="8">
        <v>0.660777790524263</v>
      </c>
      <c r="AJ1284" s="8">
        <v>132</v>
      </c>
      <c r="AK1284" s="14">
        <v>26.7</v>
      </c>
      <c r="AL1284" s="8">
        <v>0</v>
      </c>
      <c r="AM1284" s="3" t="s">
        <v>2049</v>
      </c>
      <c r="AN1284">
        <v>1</v>
      </c>
      <c r="AO1284" s="3" t="s">
        <v>2049</v>
      </c>
      <c r="AP1284" s="3" t="s">
        <v>2049</v>
      </c>
      <c r="AQ1284" s="8">
        <v>0</v>
      </c>
      <c r="AR1284" s="8">
        <v>0</v>
      </c>
      <c r="AT1284" s="34">
        <v>3.5807534502051472E-2</v>
      </c>
      <c r="AU1284" s="34">
        <v>1.0302197802197803</v>
      </c>
      <c r="AV1284" s="7">
        <v>1</v>
      </c>
      <c r="AW1284" s="3" t="s">
        <v>2049</v>
      </c>
      <c r="AX1284" s="3" t="s">
        <v>2049</v>
      </c>
      <c r="AY1284" s="8">
        <v>4.733935302884194</v>
      </c>
      <c r="AZ1284">
        <v>15.7</v>
      </c>
      <c r="BA1284">
        <v>3</v>
      </c>
      <c r="BB1284" s="8">
        <v>0</v>
      </c>
      <c r="BC1284" s="3" t="s">
        <v>2110</v>
      </c>
      <c r="BD1284" s="8">
        <v>0.11424219345011423</v>
      </c>
      <c r="BE1284">
        <f>VLOOKUP(A1284,'dati SCL7_com'!A:C,3,FALSE)</f>
        <v>0.2</v>
      </c>
    </row>
    <row r="1285" spans="1:57" x14ac:dyDescent="0.3">
      <c r="A1285">
        <v>75043</v>
      </c>
      <c r="B1285" t="s">
        <v>1133</v>
      </c>
      <c r="C1285">
        <v>9900</v>
      </c>
      <c r="D1285" t="s">
        <v>203</v>
      </c>
      <c r="E1285" t="str">
        <f>VLOOKUP(A1285,'0. dati base'!B:K,10,FALSE)</f>
        <v>PUGLIA</v>
      </c>
      <c r="F1285" s="15" t="s">
        <v>2049</v>
      </c>
      <c r="G1285" s="8">
        <v>3.6424196841087352E-2</v>
      </c>
      <c r="H1285">
        <v>104</v>
      </c>
      <c r="I1285" s="8">
        <v>6.1061579929504459</v>
      </c>
      <c r="J1285" s="8">
        <v>79.680247550283596</v>
      </c>
      <c r="K1285">
        <v>43.929999999999993</v>
      </c>
      <c r="L1285">
        <v>18899</v>
      </c>
      <c r="M1285" s="8">
        <v>6.5479699358927128</v>
      </c>
      <c r="N1285" s="8">
        <v>0.18950538630835201</v>
      </c>
      <c r="O1285" s="8">
        <v>0.39383759990733203</v>
      </c>
      <c r="P1285" s="8">
        <v>72.834735167083437</v>
      </c>
      <c r="Q1285" s="15" t="s">
        <v>2049</v>
      </c>
      <c r="R1285" s="15" t="s">
        <v>2049</v>
      </c>
      <c r="S1285" s="15" t="s">
        <v>2049</v>
      </c>
      <c r="T1285" s="15" t="s">
        <v>2049</v>
      </c>
      <c r="U1285" s="16">
        <v>0</v>
      </c>
      <c r="V1285" s="17">
        <v>0</v>
      </c>
      <c r="X1285">
        <v>0</v>
      </c>
      <c r="Y1285">
        <v>0</v>
      </c>
      <c r="Z1285" s="8">
        <v>0.15011403690648972</v>
      </c>
      <c r="AA1285" s="8">
        <v>1.5861027190332326</v>
      </c>
      <c r="AB1285" s="9">
        <v>15.048025613660618</v>
      </c>
      <c r="AC1285">
        <v>6</v>
      </c>
      <c r="AD1285" s="8">
        <v>17.21961325966851</v>
      </c>
      <c r="AE1285" s="15" t="s">
        <v>2049</v>
      </c>
      <c r="AF1285" s="8">
        <v>88.47150259067358</v>
      </c>
      <c r="AG1285" s="8">
        <v>1.294534812</v>
      </c>
      <c r="AH1285" s="8">
        <v>33.3333333333333</v>
      </c>
      <c r="AI1285" s="8">
        <v>0.71524825539424097</v>
      </c>
      <c r="AJ1285" s="8">
        <v>175.2</v>
      </c>
      <c r="AK1285" s="14">
        <v>26.1</v>
      </c>
      <c r="AL1285" s="8">
        <v>0</v>
      </c>
      <c r="AM1285" s="3" t="s">
        <v>2049</v>
      </c>
      <c r="AN1285">
        <v>0</v>
      </c>
      <c r="AO1285" s="3" t="s">
        <v>2049</v>
      </c>
      <c r="AP1285" s="3" t="s">
        <v>2049</v>
      </c>
      <c r="AQ1285" s="8">
        <v>0</v>
      </c>
      <c r="AR1285" s="8">
        <v>0</v>
      </c>
      <c r="AT1285" s="34">
        <v>0.10816191108161911</v>
      </c>
      <c r="AU1285" s="34">
        <v>1.0101010101010102</v>
      </c>
      <c r="AV1285" s="7">
        <v>2</v>
      </c>
      <c r="AW1285" s="3" t="s">
        <v>2049</v>
      </c>
      <c r="AX1285" s="3" t="s">
        <v>2049</v>
      </c>
      <c r="AY1285" s="8">
        <v>4.0967226219024777</v>
      </c>
      <c r="AZ1285">
        <v>14.7</v>
      </c>
      <c r="BA1285">
        <v>22</v>
      </c>
      <c r="BB1285" s="8">
        <v>0</v>
      </c>
      <c r="BC1285" s="3" t="s">
        <v>2110</v>
      </c>
      <c r="BD1285" s="8">
        <v>0.24189114898295766</v>
      </c>
      <c r="BE1285">
        <f>VLOOKUP(A1285,'dati SCL7_com'!A:C,3,FALSE)</f>
        <v>1</v>
      </c>
    </row>
    <row r="1286" spans="1:57" x14ac:dyDescent="0.3">
      <c r="A1286">
        <v>75044</v>
      </c>
      <c r="B1286" t="s">
        <v>1139</v>
      </c>
      <c r="C1286">
        <v>7205</v>
      </c>
      <c r="D1286" t="s">
        <v>2063</v>
      </c>
      <c r="E1286" t="str">
        <f>VLOOKUP(A1286,'0. dati base'!B:K,10,FALSE)</f>
        <v>PUGLIA</v>
      </c>
      <c r="F1286" s="15" t="s">
        <v>2049</v>
      </c>
      <c r="G1286" s="8">
        <v>-1.8931256713211601E-2</v>
      </c>
      <c r="H1286">
        <v>582</v>
      </c>
      <c r="I1286" s="8">
        <v>1.8885999726289859</v>
      </c>
      <c r="J1286" s="8">
        <v>82.437407952871794</v>
      </c>
      <c r="K1286">
        <v>43.35</v>
      </c>
      <c r="L1286">
        <v>0</v>
      </c>
      <c r="M1286" s="8">
        <v>1.3707307185568056</v>
      </c>
      <c r="N1286" s="8">
        <v>0.55214497041420096</v>
      </c>
      <c r="O1286" s="8">
        <v>2.218934911242604</v>
      </c>
      <c r="P1286" s="8">
        <v>15.443522654754309</v>
      </c>
      <c r="Q1286" s="15" t="s">
        <v>2049</v>
      </c>
      <c r="R1286" s="15" t="s">
        <v>2049</v>
      </c>
      <c r="S1286" s="15" t="s">
        <v>2049</v>
      </c>
      <c r="T1286" s="15" t="s">
        <v>2049</v>
      </c>
      <c r="U1286" s="16">
        <v>0</v>
      </c>
      <c r="V1286" s="17">
        <v>0</v>
      </c>
      <c r="X1286">
        <v>1</v>
      </c>
      <c r="Y1286">
        <v>0</v>
      </c>
      <c r="Z1286" s="8">
        <v>0.16080470781442452</v>
      </c>
      <c r="AA1286" s="8">
        <v>1.1886204208885425</v>
      </c>
      <c r="AB1286" s="9">
        <v>21.216216216216218</v>
      </c>
      <c r="AC1286">
        <v>4</v>
      </c>
      <c r="AD1286" s="8">
        <v>13.276595744680851</v>
      </c>
      <c r="AE1286" s="15" t="s">
        <v>2049</v>
      </c>
      <c r="AF1286" s="8">
        <v>68.835616438356169</v>
      </c>
      <c r="AG1286" s="8">
        <v>0.31724210899999999</v>
      </c>
      <c r="AH1286" s="8">
        <v>75</v>
      </c>
      <c r="AI1286" s="8">
        <v>0.58493589743589702</v>
      </c>
      <c r="AJ1286" s="8">
        <v>231.66666666666671</v>
      </c>
      <c r="AK1286" s="14">
        <v>25.1</v>
      </c>
      <c r="AL1286" s="8">
        <v>0</v>
      </c>
      <c r="AM1286" s="3" t="s">
        <v>2049</v>
      </c>
      <c r="AN1286">
        <v>0</v>
      </c>
      <c r="AO1286" s="3" t="s">
        <v>2049</v>
      </c>
      <c r="AP1286" s="3" t="s">
        <v>2049</v>
      </c>
      <c r="AQ1286" s="8">
        <v>0</v>
      </c>
      <c r="AR1286" s="8">
        <v>3.5640585048219613</v>
      </c>
      <c r="AT1286" s="34">
        <v>8.6597938144329895E-2</v>
      </c>
      <c r="AU1286" s="34">
        <v>0.69396252602359465</v>
      </c>
      <c r="AV1286" s="7">
        <v>1</v>
      </c>
      <c r="AW1286" s="3" t="s">
        <v>2049</v>
      </c>
      <c r="AX1286" s="3" t="s">
        <v>2049</v>
      </c>
      <c r="AY1286" s="8">
        <v>4.6715741789354466</v>
      </c>
      <c r="AZ1286">
        <v>19.8</v>
      </c>
      <c r="BA1286">
        <v>2</v>
      </c>
      <c r="BB1286" s="8">
        <v>0</v>
      </c>
      <c r="BC1286" s="3" t="s">
        <v>2110</v>
      </c>
      <c r="BD1286" s="8">
        <v>0.16168148746968472</v>
      </c>
      <c r="BE1286">
        <f>VLOOKUP(A1286,'dati SCL7_com'!A:C,3,FALSE)</f>
        <v>0.2</v>
      </c>
    </row>
    <row r="1287" spans="1:57" x14ac:dyDescent="0.3">
      <c r="A1287">
        <v>75045</v>
      </c>
      <c r="B1287" t="s">
        <v>1144</v>
      </c>
      <c r="C1287">
        <v>2237</v>
      </c>
      <c r="D1287" t="s">
        <v>2084</v>
      </c>
      <c r="E1287" t="str">
        <f>VLOOKUP(A1287,'0. dati base'!B:K,10,FALSE)</f>
        <v>PUGLIA</v>
      </c>
      <c r="F1287" s="15" t="s">
        <v>2049</v>
      </c>
      <c r="G1287" s="8">
        <v>0</v>
      </c>
      <c r="H1287">
        <v>198</v>
      </c>
      <c r="I1287" s="8">
        <v>8.918062471706655</v>
      </c>
      <c r="J1287" s="8">
        <v>83.525345622119801</v>
      </c>
      <c r="K1287">
        <v>50.34</v>
      </c>
      <c r="L1287">
        <v>0</v>
      </c>
      <c r="M1287" s="8">
        <v>0.49111516502820851</v>
      </c>
      <c r="N1287" s="8">
        <v>0.59788867562379999</v>
      </c>
      <c r="O1287" s="8">
        <v>0.479846449136276</v>
      </c>
      <c r="P1287" s="8">
        <v>21.13095238095238</v>
      </c>
      <c r="Q1287" s="15" t="s">
        <v>2049</v>
      </c>
      <c r="R1287" s="15" t="s">
        <v>2049</v>
      </c>
      <c r="S1287" s="15" t="s">
        <v>2049</v>
      </c>
      <c r="T1287" s="15" t="s">
        <v>2049</v>
      </c>
      <c r="U1287" s="16">
        <v>0</v>
      </c>
      <c r="V1287" s="17">
        <v>0</v>
      </c>
      <c r="X1287">
        <v>1</v>
      </c>
      <c r="Y1287">
        <v>0</v>
      </c>
      <c r="Z1287" s="8">
        <v>0.13897691263014939</v>
      </c>
      <c r="AA1287" s="8">
        <v>0.51636788776305531</v>
      </c>
      <c r="AB1287" s="9">
        <v>14.634146341463413</v>
      </c>
      <c r="AC1287">
        <v>3</v>
      </c>
      <c r="AD1287" s="8">
        <v>63.843648208469062</v>
      </c>
      <c r="AE1287" s="15" t="s">
        <v>2049</v>
      </c>
      <c r="AF1287" s="8">
        <v>166.07142857142858</v>
      </c>
      <c r="AG1287" s="8">
        <v>0.74074074099999998</v>
      </c>
      <c r="AH1287" s="8">
        <v>33.3333333333333</v>
      </c>
      <c r="AI1287" s="8">
        <v>0.75765306122449005</v>
      </c>
      <c r="AJ1287" s="8">
        <v>34.333333333333343</v>
      </c>
      <c r="AK1287" s="14">
        <v>28.8</v>
      </c>
      <c r="AL1287" s="8">
        <v>0</v>
      </c>
      <c r="AM1287" s="3" t="s">
        <v>2049</v>
      </c>
      <c r="AN1287">
        <v>0</v>
      </c>
      <c r="AO1287" s="3" t="s">
        <v>2049</v>
      </c>
      <c r="AP1287" s="3" t="s">
        <v>2049</v>
      </c>
      <c r="AQ1287" s="8">
        <v>0</v>
      </c>
      <c r="AR1287" s="8">
        <v>0</v>
      </c>
      <c r="AT1287" s="34">
        <v>7.0694087403598976E-2</v>
      </c>
      <c r="AU1287" s="34">
        <v>2.6821636119803309</v>
      </c>
      <c r="AV1287" s="7">
        <v>1</v>
      </c>
      <c r="AW1287" s="3" t="s">
        <v>2049</v>
      </c>
      <c r="AX1287" s="3" t="s">
        <v>2049</v>
      </c>
      <c r="AY1287" s="8">
        <v>5.8796924468566258</v>
      </c>
      <c r="AZ1287">
        <v>10.1</v>
      </c>
      <c r="BA1287">
        <v>12</v>
      </c>
      <c r="BB1287" s="8">
        <v>0</v>
      </c>
      <c r="BC1287" s="3" t="s">
        <v>2110</v>
      </c>
      <c r="BD1287" s="8">
        <v>1.0968921389396711</v>
      </c>
      <c r="BE1287">
        <f>VLOOKUP(A1287,'dati SCL7_com'!A:C,3,FALSE)</f>
        <v>0.2</v>
      </c>
    </row>
    <row r="1288" spans="1:57" x14ac:dyDescent="0.3">
      <c r="A1288">
        <v>75046</v>
      </c>
      <c r="B1288" t="s">
        <v>1155</v>
      </c>
      <c r="C1288">
        <v>3604</v>
      </c>
      <c r="D1288" t="s">
        <v>2059</v>
      </c>
      <c r="E1288" t="str">
        <f>VLOOKUP(A1288,'0. dati base'!B:K,10,FALSE)</f>
        <v>PUGLIA</v>
      </c>
      <c r="F1288" s="15" t="s">
        <v>2049</v>
      </c>
      <c r="G1288" s="8">
        <v>-1.838529176658673E-2</v>
      </c>
      <c r="H1288">
        <v>472</v>
      </c>
      <c r="I1288" s="8">
        <v>2.4158523344191098</v>
      </c>
      <c r="J1288" s="8">
        <v>80.496987951807199</v>
      </c>
      <c r="K1288">
        <v>40.82</v>
      </c>
      <c r="L1288">
        <v>0</v>
      </c>
      <c r="M1288" s="8">
        <v>0.69507786899091251</v>
      </c>
      <c r="N1288" s="8">
        <v>0.55690537084399006</v>
      </c>
      <c r="O1288" s="8">
        <v>0.31969309462915602</v>
      </c>
      <c r="P1288" s="8">
        <v>19.838308457711442</v>
      </c>
      <c r="Q1288" s="15" t="s">
        <v>2049</v>
      </c>
      <c r="R1288" s="15" t="s">
        <v>2049</v>
      </c>
      <c r="S1288" s="15" t="s">
        <v>2049</v>
      </c>
      <c r="T1288" s="15" t="s">
        <v>2049</v>
      </c>
      <c r="U1288" s="16">
        <v>0</v>
      </c>
      <c r="V1288" s="17">
        <v>0</v>
      </c>
      <c r="X1288">
        <v>1</v>
      </c>
      <c r="Y1288">
        <v>0</v>
      </c>
      <c r="Z1288" s="8">
        <v>0.17019543973941367</v>
      </c>
      <c r="AA1288" s="8">
        <v>0.70148090413094311</v>
      </c>
      <c r="AB1288" s="9">
        <v>10.75268817204301</v>
      </c>
      <c r="AC1288">
        <v>3</v>
      </c>
      <c r="AD1288" s="8">
        <v>31.349282296650721</v>
      </c>
      <c r="AE1288" s="15" t="s">
        <v>2049</v>
      </c>
      <c r="AF1288" s="8">
        <v>83.271375464684013</v>
      </c>
      <c r="AG1288" s="8">
        <v>3.9113428940000001</v>
      </c>
      <c r="AH1288" s="8">
        <v>33.3333333333333</v>
      </c>
      <c r="AI1288" s="8">
        <v>0.71810134310134299</v>
      </c>
      <c r="AJ1288" s="8">
        <v>84.666666666666671</v>
      </c>
      <c r="AK1288" s="14">
        <v>22.8</v>
      </c>
      <c r="AL1288" s="8">
        <v>0</v>
      </c>
      <c r="AM1288" s="3" t="s">
        <v>2049</v>
      </c>
      <c r="AN1288">
        <v>0</v>
      </c>
      <c r="AO1288" s="3" t="s">
        <v>2049</v>
      </c>
      <c r="AP1288" s="3" t="s">
        <v>2049</v>
      </c>
      <c r="AQ1288" s="8">
        <v>0</v>
      </c>
      <c r="AR1288" s="8">
        <v>0</v>
      </c>
      <c r="AT1288" s="34">
        <v>0.13805309734513274</v>
      </c>
      <c r="AU1288" s="34">
        <v>1.664816870144284</v>
      </c>
      <c r="AV1288" s="7">
        <v>1</v>
      </c>
      <c r="AW1288" s="3" t="s">
        <v>2049</v>
      </c>
      <c r="AX1288" s="3" t="s">
        <v>2049</v>
      </c>
      <c r="AY1288" s="8">
        <v>2.589182968929804</v>
      </c>
      <c r="AZ1288">
        <v>10.6</v>
      </c>
      <c r="BA1288">
        <v>4</v>
      </c>
      <c r="BB1288" s="8">
        <v>0</v>
      </c>
      <c r="BC1288" s="3" t="s">
        <v>2110</v>
      </c>
      <c r="BD1288" s="8">
        <v>0.52083333333333337</v>
      </c>
      <c r="BE1288">
        <f>VLOOKUP(A1288,'dati SCL7_com'!A:C,3,FALSE)</f>
        <v>0</v>
      </c>
    </row>
    <row r="1289" spans="1:57" x14ac:dyDescent="0.3">
      <c r="A1289">
        <v>75047</v>
      </c>
      <c r="B1289" t="s">
        <v>1166</v>
      </c>
      <c r="C1289">
        <v>3675</v>
      </c>
      <c r="D1289" t="s">
        <v>2073</v>
      </c>
      <c r="E1289" t="str">
        <f>VLOOKUP(A1289,'0. dati base'!B:K,10,FALSE)</f>
        <v>PUGLIA</v>
      </c>
      <c r="F1289" s="15" t="s">
        <v>2049</v>
      </c>
      <c r="G1289" s="8">
        <v>-5.5710306406685235E-2</v>
      </c>
      <c r="H1289">
        <v>205</v>
      </c>
      <c r="I1289" s="8">
        <v>1.0726736390453204</v>
      </c>
      <c r="J1289" s="8">
        <v>85.214521452145192</v>
      </c>
      <c r="K1289">
        <v>48.84</v>
      </c>
      <c r="L1289">
        <v>9567</v>
      </c>
      <c r="M1289" s="8">
        <v>0.89143947839600024</v>
      </c>
      <c r="N1289" s="8">
        <v>0.63514239656098903</v>
      </c>
      <c r="O1289" s="8">
        <v>0.96722192369693705</v>
      </c>
      <c r="P1289" s="8">
        <v>28.904761904761909</v>
      </c>
      <c r="Q1289" s="15" t="s">
        <v>2049</v>
      </c>
      <c r="R1289" s="15" t="s">
        <v>2049</v>
      </c>
      <c r="S1289" s="15" t="s">
        <v>2049</v>
      </c>
      <c r="T1289" s="15" t="s">
        <v>2049</v>
      </c>
      <c r="U1289" s="16">
        <v>0</v>
      </c>
      <c r="V1289" s="17">
        <v>0</v>
      </c>
      <c r="X1289">
        <v>0</v>
      </c>
      <c r="Y1289">
        <v>0</v>
      </c>
      <c r="Z1289" s="8">
        <v>0.14481094127111827</v>
      </c>
      <c r="AA1289" s="8">
        <v>0.6332813717848792</v>
      </c>
      <c r="AB1289" s="9">
        <v>10.746268656716417</v>
      </c>
      <c r="AC1289">
        <v>3</v>
      </c>
      <c r="AD1289" s="8">
        <v>21.24444444444444</v>
      </c>
      <c r="AE1289" s="15" t="s">
        <v>2049</v>
      </c>
      <c r="AF1289" s="8">
        <v>82.269503546099287</v>
      </c>
      <c r="AG1289" s="8">
        <v>0.87613623900000004</v>
      </c>
      <c r="AH1289" s="8">
        <v>66.6666666666667</v>
      </c>
      <c r="AI1289" s="8">
        <v>0.721321478382148</v>
      </c>
      <c r="AJ1289" s="8">
        <v>83</v>
      </c>
      <c r="AK1289" s="14">
        <v>33.9</v>
      </c>
      <c r="AL1289" s="8">
        <v>0</v>
      </c>
      <c r="AM1289" s="3" t="s">
        <v>2049</v>
      </c>
      <c r="AN1289">
        <v>0</v>
      </c>
      <c r="AO1289" s="3" t="s">
        <v>2049</v>
      </c>
      <c r="AP1289" s="3" t="s">
        <v>2049</v>
      </c>
      <c r="AQ1289" s="8">
        <v>0</v>
      </c>
      <c r="AR1289" s="8">
        <v>0</v>
      </c>
      <c r="AT1289" s="34">
        <v>7.9687499999999994E-2</v>
      </c>
      <c r="AU1289" s="34">
        <v>1.3605442176870748</v>
      </c>
      <c r="AV1289" s="7">
        <v>1</v>
      </c>
      <c r="AW1289" s="3" t="s">
        <v>2049</v>
      </c>
      <c r="AX1289" s="3" t="s">
        <v>2049</v>
      </c>
      <c r="AY1289" s="8">
        <v>7.518796992481203</v>
      </c>
      <c r="AZ1289">
        <v>13.6</v>
      </c>
      <c r="BA1289">
        <v>6</v>
      </c>
      <c r="BB1289" s="8">
        <v>0.27210884353741494</v>
      </c>
      <c r="BC1289" s="3" t="s">
        <v>2110</v>
      </c>
      <c r="BD1289" s="8">
        <v>0.39193729003359462</v>
      </c>
      <c r="BE1289">
        <f>VLOOKUP(A1289,'dati SCL7_com'!A:C,3,FALSE)</f>
        <v>0.8</v>
      </c>
    </row>
    <row r="1290" spans="1:57" x14ac:dyDescent="0.3">
      <c r="A1290">
        <v>75048</v>
      </c>
      <c r="B1290" t="s">
        <v>1230</v>
      </c>
      <c r="C1290">
        <v>14133</v>
      </c>
      <c r="D1290" t="s">
        <v>2099</v>
      </c>
      <c r="E1290" t="str">
        <f>VLOOKUP(A1290,'0. dati base'!B:K,10,FALSE)</f>
        <v>PUGLIA</v>
      </c>
      <c r="F1290" s="15" t="s">
        <v>2049</v>
      </c>
      <c r="G1290" s="8">
        <v>1.4915551656064927E-2</v>
      </c>
      <c r="H1290">
        <v>829</v>
      </c>
      <c r="I1290" s="8">
        <v>4.5745983718752248</v>
      </c>
      <c r="J1290" s="8">
        <v>79.549902152641806</v>
      </c>
      <c r="K1290">
        <v>43.27</v>
      </c>
      <c r="L1290">
        <v>138</v>
      </c>
      <c r="M1290" s="8">
        <v>2.9216712106698108</v>
      </c>
      <c r="N1290" s="8">
        <v>0.48864994026284297</v>
      </c>
      <c r="O1290" s="8">
        <v>1.0035842293906809</v>
      </c>
      <c r="P1290" s="8">
        <v>19.749216300940439</v>
      </c>
      <c r="Q1290" s="15" t="s">
        <v>2049</v>
      </c>
      <c r="R1290" s="15" t="s">
        <v>2049</v>
      </c>
      <c r="S1290" s="15" t="s">
        <v>2049</v>
      </c>
      <c r="T1290" s="15" t="s">
        <v>2049</v>
      </c>
      <c r="U1290" s="16">
        <v>0</v>
      </c>
      <c r="V1290" s="17">
        <v>0</v>
      </c>
      <c r="X1290">
        <v>0</v>
      </c>
      <c r="Y1290">
        <v>0</v>
      </c>
      <c r="Z1290" s="8">
        <v>0.16173186369858078</v>
      </c>
      <c r="AA1290" s="8">
        <v>3.6901165299956844</v>
      </c>
      <c r="AB1290" s="9">
        <v>19.844082211197733</v>
      </c>
      <c r="AC1290">
        <v>10</v>
      </c>
      <c r="AD1290" s="8">
        <v>19.49086859688196</v>
      </c>
      <c r="AE1290" s="15" t="s">
        <v>2049</v>
      </c>
      <c r="AF1290" s="8">
        <v>91.550522648083614</v>
      </c>
      <c r="AG1290" s="8">
        <v>0.98944591000000004</v>
      </c>
      <c r="AH1290" s="8">
        <v>80</v>
      </c>
      <c r="AI1290" s="8">
        <v>0.736636423886464</v>
      </c>
      <c r="AJ1290" s="8">
        <v>130.75</v>
      </c>
      <c r="AK1290" s="14">
        <v>23.5</v>
      </c>
      <c r="AL1290" s="8">
        <v>0</v>
      </c>
      <c r="AM1290" s="3" t="s">
        <v>2049</v>
      </c>
      <c r="AN1290">
        <v>0</v>
      </c>
      <c r="AO1290" s="3" t="s">
        <v>2049</v>
      </c>
      <c r="AP1290" s="3" t="s">
        <v>2049</v>
      </c>
      <c r="AQ1290" s="8">
        <v>0</v>
      </c>
      <c r="AR1290" s="8">
        <v>143.05177111716623</v>
      </c>
      <c r="AT1290" s="34">
        <v>0.30535781191457473</v>
      </c>
      <c r="AU1290" s="34">
        <v>0.9905894006934125</v>
      </c>
      <c r="AV1290" s="7">
        <v>1</v>
      </c>
      <c r="AW1290" s="3" t="s">
        <v>2049</v>
      </c>
      <c r="AX1290" s="3" t="s">
        <v>2049</v>
      </c>
      <c r="AY1290" s="8">
        <v>5.254066503526702</v>
      </c>
      <c r="AZ1290">
        <v>16.399999999999999</v>
      </c>
      <c r="BA1290">
        <v>2</v>
      </c>
      <c r="BB1290" s="8">
        <v>0.14151277152763039</v>
      </c>
      <c r="BC1290" s="3" t="s">
        <v>2110</v>
      </c>
      <c r="BD1290" s="8">
        <v>0.24227740763173833</v>
      </c>
      <c r="BE1290">
        <f>VLOOKUP(A1290,'dati SCL7_com'!A:C,3,FALSE)</f>
        <v>0.4</v>
      </c>
    </row>
    <row r="1291" spans="1:57" x14ac:dyDescent="0.3">
      <c r="A1291">
        <v>75049</v>
      </c>
      <c r="B1291" t="s">
        <v>1233</v>
      </c>
      <c r="C1291">
        <v>2683</v>
      </c>
      <c r="D1291" t="s">
        <v>2059</v>
      </c>
      <c r="E1291" t="str">
        <f>VLOOKUP(A1291,'0. dati base'!B:K,10,FALSE)</f>
        <v>PUGLIA</v>
      </c>
      <c r="F1291" s="15" t="s">
        <v>2049</v>
      </c>
      <c r="G1291" s="8">
        <v>-3.1826401446654613E-2</v>
      </c>
      <c r="H1291">
        <v>313</v>
      </c>
      <c r="I1291" s="8">
        <v>6.9107209562943597</v>
      </c>
      <c r="J1291" s="8">
        <v>88.912354804646199</v>
      </c>
      <c r="K1291">
        <v>43.86</v>
      </c>
      <c r="L1291">
        <v>399</v>
      </c>
      <c r="M1291" s="8">
        <v>0.52067497719671629</v>
      </c>
      <c r="N1291" s="8">
        <v>0.43506493506493499</v>
      </c>
      <c r="O1291" s="8">
        <v>0.89285714285714302</v>
      </c>
      <c r="P1291" s="8">
        <v>17.965169569202569</v>
      </c>
      <c r="Q1291" s="15" t="s">
        <v>2049</v>
      </c>
      <c r="R1291" s="15" t="s">
        <v>2049</v>
      </c>
      <c r="S1291" s="15" t="s">
        <v>2049</v>
      </c>
      <c r="T1291" s="15" t="s">
        <v>2049</v>
      </c>
      <c r="U1291" s="16">
        <v>0</v>
      </c>
      <c r="V1291" s="17">
        <v>0</v>
      </c>
      <c r="X1291">
        <v>0</v>
      </c>
      <c r="Y1291">
        <v>0</v>
      </c>
      <c r="Z1291" s="8">
        <v>0.17332835263354501</v>
      </c>
      <c r="AA1291" s="8">
        <v>0.5066250974279034</v>
      </c>
      <c r="AB1291" s="9">
        <v>11.036789297658862</v>
      </c>
      <c r="AC1291">
        <v>4</v>
      </c>
      <c r="AD1291" s="8">
        <v>19.368534482758619</v>
      </c>
      <c r="AE1291" s="15" t="s">
        <v>2049</v>
      </c>
      <c r="AF1291" s="8">
        <v>82.553191489361694</v>
      </c>
      <c r="AG1291" s="8">
        <v>1.640811456</v>
      </c>
      <c r="AH1291" s="8">
        <v>50</v>
      </c>
      <c r="AI1291" s="8">
        <v>0.64949371314120397</v>
      </c>
      <c r="AJ1291" s="8">
        <v>101.3333333333333</v>
      </c>
      <c r="AK1291" s="14">
        <v>26.2</v>
      </c>
      <c r="AL1291" s="8">
        <v>0</v>
      </c>
      <c r="AM1291" s="3" t="s">
        <v>2049</v>
      </c>
      <c r="AN1291">
        <v>0</v>
      </c>
      <c r="AO1291" s="3" t="s">
        <v>2049</v>
      </c>
      <c r="AP1291" s="3" t="s">
        <v>2049</v>
      </c>
      <c r="AQ1291" s="8">
        <v>0</v>
      </c>
      <c r="AR1291" s="8">
        <v>0</v>
      </c>
      <c r="AT1291" s="34">
        <v>0.1417910447761194</v>
      </c>
      <c r="AU1291" s="34">
        <v>1.4908684308609765</v>
      </c>
      <c r="AV1291" s="7">
        <v>1</v>
      </c>
      <c r="AW1291" s="3" t="s">
        <v>2049</v>
      </c>
      <c r="AX1291" s="3" t="s">
        <v>2049</v>
      </c>
      <c r="AY1291" s="8">
        <v>1.877581674802854</v>
      </c>
      <c r="AZ1291">
        <v>10.9</v>
      </c>
      <c r="BA1291">
        <v>2</v>
      </c>
      <c r="BB1291" s="8">
        <v>0</v>
      </c>
      <c r="BC1291" s="3" t="s">
        <v>2110</v>
      </c>
      <c r="BD1291" s="8">
        <v>0.23809523809523808</v>
      </c>
      <c r="BE1291">
        <f>VLOOKUP(A1291,'dati SCL7_com'!A:C,3,FALSE)</f>
        <v>0.2</v>
      </c>
    </row>
    <row r="1292" spans="1:57" x14ac:dyDescent="0.3">
      <c r="A1292">
        <v>75050</v>
      </c>
      <c r="B1292" t="s">
        <v>1241</v>
      </c>
      <c r="C1292">
        <v>3380</v>
      </c>
      <c r="D1292" t="s">
        <v>2059</v>
      </c>
      <c r="E1292" t="str">
        <f>VLOOKUP(A1292,'0. dati base'!B:K,10,FALSE)</f>
        <v>PUGLIA</v>
      </c>
      <c r="F1292" s="15" t="s">
        <v>2049</v>
      </c>
      <c r="G1292" s="8">
        <v>-2.7334851936218679E-2</v>
      </c>
      <c r="H1292">
        <v>251</v>
      </c>
      <c r="I1292" s="8">
        <v>0</v>
      </c>
      <c r="J1292" s="8">
        <v>85.330578512396599</v>
      </c>
      <c r="K1292">
        <v>48.03</v>
      </c>
      <c r="L1292">
        <v>11718</v>
      </c>
      <c r="M1292" s="8">
        <v>1.3149893584676193</v>
      </c>
      <c r="N1292" s="8">
        <v>0.43733153638813999</v>
      </c>
      <c r="O1292" s="8">
        <v>1.2803234501347709</v>
      </c>
      <c r="P1292" s="8">
        <v>54.115030187480137</v>
      </c>
      <c r="Q1292" s="15" t="s">
        <v>2049</v>
      </c>
      <c r="R1292" s="15" t="s">
        <v>2049</v>
      </c>
      <c r="S1292" s="15" t="s">
        <v>2049</v>
      </c>
      <c r="T1292" s="15" t="s">
        <v>2049</v>
      </c>
      <c r="U1292" s="16">
        <v>0</v>
      </c>
      <c r="V1292" s="17">
        <v>0</v>
      </c>
      <c r="X1292">
        <v>1</v>
      </c>
      <c r="Y1292">
        <v>27.1</v>
      </c>
      <c r="Z1292" s="8">
        <v>0.13583138173302109</v>
      </c>
      <c r="AA1292" s="8">
        <v>0.35074045206547155</v>
      </c>
      <c r="AB1292" s="9">
        <v>10.238907849829351</v>
      </c>
      <c r="AC1292">
        <v>3</v>
      </c>
      <c r="AD1292" s="8">
        <v>20.129310344827591</v>
      </c>
      <c r="AE1292" s="15" t="s">
        <v>2049</v>
      </c>
      <c r="AF1292" s="8">
        <v>86.138613861386133</v>
      </c>
      <c r="AG1292" s="8">
        <v>1.419302514</v>
      </c>
      <c r="AH1292" s="8">
        <v>66.6666666666667</v>
      </c>
      <c r="AI1292" s="8">
        <v>0</v>
      </c>
      <c r="AJ1292" s="8">
        <v>59</v>
      </c>
      <c r="AK1292" s="14">
        <v>27.3</v>
      </c>
      <c r="AL1292" s="8">
        <v>0</v>
      </c>
      <c r="AM1292" s="3" t="s">
        <v>2049</v>
      </c>
      <c r="AN1292">
        <v>0</v>
      </c>
      <c r="AO1292" s="3" t="s">
        <v>2049</v>
      </c>
      <c r="AP1292" s="3" t="s">
        <v>2049</v>
      </c>
      <c r="AQ1292" s="8">
        <v>0</v>
      </c>
      <c r="AR1292" s="8">
        <v>0</v>
      </c>
      <c r="AT1292" s="34">
        <v>9.3699515347334408E-2</v>
      </c>
      <c r="AU1292" s="34">
        <v>1.1834319526627219</v>
      </c>
      <c r="AV1292" s="7">
        <v>1</v>
      </c>
      <c r="AW1292" s="3" t="s">
        <v>2049</v>
      </c>
      <c r="AX1292" s="3" t="s">
        <v>2049</v>
      </c>
      <c r="AY1292" s="8">
        <v>4.6439628482972131</v>
      </c>
      <c r="AZ1292">
        <v>16.100000000000001</v>
      </c>
      <c r="BA1292">
        <v>7</v>
      </c>
      <c r="BB1292" s="8">
        <v>0</v>
      </c>
      <c r="BC1292" s="3" t="s">
        <v>2110</v>
      </c>
      <c r="BD1292" s="8">
        <v>0.52356020942408377</v>
      </c>
      <c r="BE1292">
        <f>VLOOKUP(A1292,'dati SCL7_com'!A:C,3,FALSE)</f>
        <v>1</v>
      </c>
    </row>
    <row r="1293" spans="1:57" x14ac:dyDescent="0.3">
      <c r="A1293">
        <v>75051</v>
      </c>
      <c r="B1293" t="s">
        <v>1257</v>
      </c>
      <c r="C1293">
        <v>5027</v>
      </c>
      <c r="D1293" t="s">
        <v>2073</v>
      </c>
      <c r="E1293" t="str">
        <f>VLOOKUP(A1293,'0. dati base'!B:K,10,FALSE)</f>
        <v>PUGLIA</v>
      </c>
      <c r="F1293" s="15" t="s">
        <v>2049</v>
      </c>
      <c r="G1293" s="8">
        <v>-3.3415606607176761E-2</v>
      </c>
      <c r="H1293">
        <v>303</v>
      </c>
      <c r="I1293" s="8">
        <v>4.0856413278334314</v>
      </c>
      <c r="J1293" s="8">
        <v>86.974358974358907</v>
      </c>
      <c r="K1293">
        <v>44.61</v>
      </c>
      <c r="L1293">
        <v>871</v>
      </c>
      <c r="M1293" s="8">
        <v>0.93155636633897498</v>
      </c>
      <c r="N1293" s="8">
        <v>0.59472049689440998</v>
      </c>
      <c r="O1293" s="8">
        <v>0.98343685300206996</v>
      </c>
      <c r="P1293" s="8">
        <v>12.732342007434941</v>
      </c>
      <c r="Q1293" s="15" t="s">
        <v>2049</v>
      </c>
      <c r="R1293" s="15" t="s">
        <v>2049</v>
      </c>
      <c r="S1293" s="15" t="s">
        <v>2049</v>
      </c>
      <c r="T1293" s="15" t="s">
        <v>2049</v>
      </c>
      <c r="U1293" s="16">
        <v>0</v>
      </c>
      <c r="V1293" s="17">
        <v>0</v>
      </c>
      <c r="X1293">
        <v>1</v>
      </c>
      <c r="Y1293">
        <v>13.4</v>
      </c>
      <c r="Z1293" s="8">
        <v>0.14515812217638971</v>
      </c>
      <c r="AA1293" s="8">
        <v>1.1009353078721746</v>
      </c>
      <c r="AB1293" s="9">
        <v>8.2978723404255312</v>
      </c>
      <c r="AC1293">
        <v>3</v>
      </c>
      <c r="AD1293" s="8">
        <v>24.269282814614339</v>
      </c>
      <c r="AE1293" s="15" t="s">
        <v>2049</v>
      </c>
      <c r="AF1293" s="8">
        <v>96.802325581395351</v>
      </c>
      <c r="AG1293" s="8">
        <v>1.4553392759999999</v>
      </c>
      <c r="AH1293" s="8">
        <v>0</v>
      </c>
      <c r="AI1293" s="8">
        <v>0.71954279342068606</v>
      </c>
      <c r="AJ1293" s="8">
        <v>133.66666666666671</v>
      </c>
      <c r="AK1293" s="14">
        <v>27.3</v>
      </c>
      <c r="AL1293" s="8">
        <v>0</v>
      </c>
      <c r="AM1293" s="3" t="s">
        <v>2049</v>
      </c>
      <c r="AN1293">
        <v>0</v>
      </c>
      <c r="AO1293" s="3" t="s">
        <v>2049</v>
      </c>
      <c r="AP1293" s="3" t="s">
        <v>2049</v>
      </c>
      <c r="AQ1293" s="8">
        <v>0</v>
      </c>
      <c r="AR1293" s="8">
        <v>0</v>
      </c>
      <c r="AT1293" s="34">
        <v>9.3437152391546166E-2</v>
      </c>
      <c r="AU1293" s="34">
        <v>1.1935548040580863</v>
      </c>
      <c r="AV1293" s="7">
        <v>2</v>
      </c>
      <c r="AW1293" s="3" t="s">
        <v>2049</v>
      </c>
      <c r="AX1293" s="3" t="s">
        <v>2049</v>
      </c>
      <c r="AY1293" s="8">
        <v>4.0642145905303799</v>
      </c>
      <c r="AZ1293">
        <v>9</v>
      </c>
      <c r="BA1293">
        <v>24</v>
      </c>
      <c r="BB1293" s="8">
        <v>0.19892580067634774</v>
      </c>
      <c r="BC1293" s="3" t="s">
        <v>2110</v>
      </c>
      <c r="BD1293" s="8">
        <v>1.513317191283293</v>
      </c>
      <c r="BE1293">
        <f>VLOOKUP(A1293,'dati SCL7_com'!A:C,3,FALSE)</f>
        <v>0.4</v>
      </c>
    </row>
    <row r="1294" spans="1:57" x14ac:dyDescent="0.3">
      <c r="A1294">
        <v>75052</v>
      </c>
      <c r="B1294" t="s">
        <v>1261</v>
      </c>
      <c r="C1294">
        <v>31785</v>
      </c>
      <c r="D1294" t="s">
        <v>2099</v>
      </c>
      <c r="E1294" t="str">
        <f>VLOOKUP(A1294,'0. dati base'!B:K,10,FALSE)</f>
        <v>PUGLIA</v>
      </c>
      <c r="F1294" s="15" t="s">
        <v>2049</v>
      </c>
      <c r="G1294" s="8">
        <v>3.8269986893840105E-2</v>
      </c>
      <c r="H1294">
        <v>163</v>
      </c>
      <c r="I1294" s="8">
        <v>4.7557434991163845</v>
      </c>
      <c r="J1294" s="8">
        <v>78.197871858727595</v>
      </c>
      <c r="K1294">
        <v>43.42</v>
      </c>
      <c r="L1294">
        <v>3336</v>
      </c>
      <c r="M1294" s="8">
        <v>11.548062044064549</v>
      </c>
      <c r="N1294" s="8">
        <v>0.46026511903976802</v>
      </c>
      <c r="O1294" s="8">
        <v>0.56717008507551303</v>
      </c>
      <c r="P1294" s="8">
        <v>43.967997123336929</v>
      </c>
      <c r="Q1294" s="15" t="s">
        <v>2049</v>
      </c>
      <c r="R1294" s="15" t="s">
        <v>2049</v>
      </c>
      <c r="S1294" s="15" t="s">
        <v>2049</v>
      </c>
      <c r="T1294" s="15" t="s">
        <v>2049</v>
      </c>
      <c r="U1294" s="16">
        <v>0</v>
      </c>
      <c r="V1294" s="17">
        <v>0</v>
      </c>
      <c r="X1294">
        <v>0</v>
      </c>
      <c r="Y1294">
        <v>0.1</v>
      </c>
      <c r="Z1294" s="8">
        <v>0.15756753345114871</v>
      </c>
      <c r="AA1294" s="8">
        <v>8.1894691411307736</v>
      </c>
      <c r="AB1294" s="9">
        <v>19.724916587455542</v>
      </c>
      <c r="AC1294">
        <v>40</v>
      </c>
      <c r="AD1294" s="8">
        <v>33.415381534147812</v>
      </c>
      <c r="AE1294" s="15" t="s">
        <v>2049</v>
      </c>
      <c r="AF1294" s="8">
        <v>21.083070452155624</v>
      </c>
      <c r="AG1294" s="8">
        <v>4.5977011489999997</v>
      </c>
      <c r="AH1294" s="8">
        <v>85</v>
      </c>
      <c r="AI1294" s="8">
        <v>0.32305820441972399</v>
      </c>
      <c r="AJ1294" s="8">
        <v>224.6333333333333</v>
      </c>
      <c r="AK1294" s="14">
        <v>29.3</v>
      </c>
      <c r="AL1294" s="8">
        <v>0</v>
      </c>
      <c r="AM1294" s="3" t="s">
        <v>2049</v>
      </c>
      <c r="AN1294">
        <v>0</v>
      </c>
      <c r="AO1294" s="3" t="s">
        <v>2049</v>
      </c>
      <c r="AP1294" s="3" t="s">
        <v>2049</v>
      </c>
      <c r="AQ1294" s="8">
        <v>0</v>
      </c>
      <c r="AR1294" s="8">
        <v>0</v>
      </c>
      <c r="AT1294" s="34">
        <v>0.1679725085910653</v>
      </c>
      <c r="AU1294" s="34">
        <v>1.2899166273399403</v>
      </c>
      <c r="AV1294" s="7">
        <v>3</v>
      </c>
      <c r="AW1294" s="3" t="s">
        <v>2049</v>
      </c>
      <c r="AX1294" s="3" t="s">
        <v>2049</v>
      </c>
      <c r="AY1294" s="8">
        <v>5.4555895865237369</v>
      </c>
      <c r="AZ1294">
        <v>17.600000000000001</v>
      </c>
      <c r="BA1294">
        <v>254</v>
      </c>
      <c r="BB1294" s="8">
        <v>0</v>
      </c>
      <c r="BC1294" s="3" t="s">
        <v>2110</v>
      </c>
      <c r="BD1294" s="8">
        <v>1.3322842905848413</v>
      </c>
      <c r="BE1294">
        <f>VLOOKUP(A1294,'dati SCL7_com'!A:C,3,FALSE)</f>
        <v>0.8</v>
      </c>
    </row>
    <row r="1295" spans="1:57" x14ac:dyDescent="0.3">
      <c r="A1295">
        <v>75053</v>
      </c>
      <c r="B1295" t="s">
        <v>1266</v>
      </c>
      <c r="C1295">
        <v>5415</v>
      </c>
      <c r="D1295" t="s">
        <v>192</v>
      </c>
      <c r="E1295" t="str">
        <f>VLOOKUP(A1295,'0. dati base'!B:K,10,FALSE)</f>
        <v>PUGLIA</v>
      </c>
      <c r="F1295" s="15" t="s">
        <v>2049</v>
      </c>
      <c r="G1295" s="8">
        <v>-6.936708860759494E-2</v>
      </c>
      <c r="H1295">
        <v>338</v>
      </c>
      <c r="I1295" s="8">
        <v>6.0210373594486759</v>
      </c>
      <c r="J1295" s="8">
        <v>86.760563380281596</v>
      </c>
      <c r="K1295">
        <v>42.13</v>
      </c>
      <c r="L1295">
        <v>0</v>
      </c>
      <c r="M1295" s="8">
        <v>1.1131380696598088</v>
      </c>
      <c r="N1295" s="8">
        <v>0.55740503627827598</v>
      </c>
      <c r="O1295" s="8">
        <v>1.7925736235595391</v>
      </c>
      <c r="P1295" s="8">
        <v>20.65390749601276</v>
      </c>
      <c r="Q1295" s="15" t="s">
        <v>2049</v>
      </c>
      <c r="R1295" s="15" t="s">
        <v>2049</v>
      </c>
      <c r="S1295" s="15" t="s">
        <v>2049</v>
      </c>
      <c r="T1295" s="15" t="s">
        <v>2049</v>
      </c>
      <c r="U1295" s="16">
        <v>0</v>
      </c>
      <c r="V1295" s="17">
        <v>0</v>
      </c>
      <c r="X1295">
        <v>0</v>
      </c>
      <c r="Y1295">
        <v>0</v>
      </c>
      <c r="Z1295" s="8">
        <v>0.14399709829524845</v>
      </c>
      <c r="AA1295" s="8">
        <v>1.1009353078721746</v>
      </c>
      <c r="AB1295" s="9">
        <v>16.427104722792606</v>
      </c>
      <c r="AC1295">
        <v>6</v>
      </c>
      <c r="AD1295" s="8">
        <v>41.511335012594458</v>
      </c>
      <c r="AE1295" s="15" t="s">
        <v>2049</v>
      </c>
      <c r="AF1295" s="8">
        <v>97.752808988764045</v>
      </c>
      <c r="AG1295" s="8">
        <v>0.93796060599999997</v>
      </c>
      <c r="AH1295" s="8">
        <v>50</v>
      </c>
      <c r="AI1295" s="8">
        <v>0.382827669902913</v>
      </c>
      <c r="AJ1295" s="8">
        <v>92.75</v>
      </c>
      <c r="AK1295" s="14">
        <v>25.7</v>
      </c>
      <c r="AL1295" s="8">
        <v>0</v>
      </c>
      <c r="AM1295" s="3" t="s">
        <v>2049</v>
      </c>
      <c r="AN1295">
        <v>0</v>
      </c>
      <c r="AO1295" s="3" t="s">
        <v>2049</v>
      </c>
      <c r="AP1295" s="3" t="s">
        <v>2049</v>
      </c>
      <c r="AQ1295" s="8">
        <v>0</v>
      </c>
      <c r="AR1295" s="8">
        <v>0</v>
      </c>
      <c r="AT1295" s="34">
        <v>0.12740740740740741</v>
      </c>
      <c r="AU1295" s="34">
        <v>1.10803324099723</v>
      </c>
      <c r="AV1295" s="7">
        <v>1</v>
      </c>
      <c r="AW1295" s="3" t="s">
        <v>2049</v>
      </c>
      <c r="AX1295" s="3" t="s">
        <v>2049</v>
      </c>
      <c r="AY1295" s="8">
        <v>2.499519323207076</v>
      </c>
      <c r="AZ1295">
        <v>16.3</v>
      </c>
      <c r="BA1295">
        <v>1</v>
      </c>
      <c r="BB1295" s="8">
        <v>0</v>
      </c>
      <c r="BC1295" s="3" t="s">
        <v>2110</v>
      </c>
      <c r="BD1295" s="8">
        <v>6.2227753578095832E-2</v>
      </c>
      <c r="BE1295">
        <f>VLOOKUP(A1295,'dati SCL7_com'!A:C,3,FALSE)</f>
        <v>0.2</v>
      </c>
    </row>
    <row r="1296" spans="1:57" x14ac:dyDescent="0.3">
      <c r="A1296">
        <v>75054</v>
      </c>
      <c r="B1296" t="s">
        <v>1278</v>
      </c>
      <c r="C1296">
        <v>2353</v>
      </c>
      <c r="D1296" t="s">
        <v>2073</v>
      </c>
      <c r="E1296" t="str">
        <f>VLOOKUP(A1296,'0. dati base'!B:K,10,FALSE)</f>
        <v>PUGLIA</v>
      </c>
      <c r="F1296" s="15" t="s">
        <v>2049</v>
      </c>
      <c r="G1296" s="8">
        <v>-7.9805170475833645E-2</v>
      </c>
      <c r="H1296">
        <v>220</v>
      </c>
      <c r="I1296" s="8">
        <v>0</v>
      </c>
      <c r="J1296" s="8">
        <v>83.667017913593199</v>
      </c>
      <c r="K1296">
        <v>49.45</v>
      </c>
      <c r="L1296">
        <v>0</v>
      </c>
      <c r="M1296" s="8">
        <v>0.44339718252761728</v>
      </c>
      <c r="N1296" s="8">
        <v>0.54835680751173699</v>
      </c>
      <c r="O1296" s="8">
        <v>0.65727699530516404</v>
      </c>
      <c r="P1296" s="8">
        <v>10.076045627376431</v>
      </c>
      <c r="Q1296" s="15" t="s">
        <v>2049</v>
      </c>
      <c r="R1296" s="15" t="s">
        <v>2049</v>
      </c>
      <c r="S1296" s="15" t="s">
        <v>2049</v>
      </c>
      <c r="T1296" s="15" t="s">
        <v>2049</v>
      </c>
      <c r="U1296" s="16">
        <v>0</v>
      </c>
      <c r="V1296" s="17">
        <v>0</v>
      </c>
      <c r="X1296">
        <v>0</v>
      </c>
      <c r="Y1296">
        <v>0</v>
      </c>
      <c r="Z1296" s="8">
        <v>0.15350162866449513</v>
      </c>
      <c r="AA1296" s="8">
        <v>0.30202650038971157</v>
      </c>
      <c r="AB1296" s="9">
        <v>9.7457627118644066</v>
      </c>
      <c r="AC1296">
        <v>3</v>
      </c>
      <c r="AD1296" s="8">
        <v>30.84880636604775</v>
      </c>
      <c r="AE1296" s="15" t="s">
        <v>2049</v>
      </c>
      <c r="AF1296" s="8">
        <v>126.11940298507463</v>
      </c>
      <c r="AG1296" s="8">
        <v>3.416856492</v>
      </c>
      <c r="AH1296" s="8">
        <v>100</v>
      </c>
      <c r="AI1296" s="8">
        <v>0.56999140154772099</v>
      </c>
      <c r="AJ1296" s="8">
        <v>40.333333333333343</v>
      </c>
      <c r="AK1296" s="14">
        <v>32.1</v>
      </c>
      <c r="AL1296" s="8">
        <v>0</v>
      </c>
      <c r="AM1296" s="3" t="s">
        <v>2049</v>
      </c>
      <c r="AN1296">
        <v>0</v>
      </c>
      <c r="AO1296" s="3" t="s">
        <v>2049</v>
      </c>
      <c r="AP1296" s="3" t="s">
        <v>2049</v>
      </c>
      <c r="AQ1296" s="8">
        <v>0</v>
      </c>
      <c r="AR1296" s="8">
        <v>0</v>
      </c>
      <c r="AT1296" s="34">
        <v>0.17793594306049823</v>
      </c>
      <c r="AU1296" s="34">
        <v>2.1249468763280914</v>
      </c>
      <c r="AV1296" s="7">
        <v>1</v>
      </c>
      <c r="AW1296" s="3" t="s">
        <v>2049</v>
      </c>
      <c r="AX1296" s="3" t="s">
        <v>2049</v>
      </c>
      <c r="AY1296" s="8">
        <v>4.8780487804878048</v>
      </c>
      <c r="AZ1296">
        <v>12.7</v>
      </c>
      <c r="BA1296">
        <v>9</v>
      </c>
      <c r="BB1296" s="8">
        <v>0</v>
      </c>
      <c r="BC1296" s="3" t="s">
        <v>2110</v>
      </c>
      <c r="BD1296" s="8">
        <v>0.820419325432999</v>
      </c>
      <c r="BE1296">
        <f>VLOOKUP(A1296,'dati SCL7_com'!A:C,3,FALSE)</f>
        <v>0.2</v>
      </c>
    </row>
    <row r="1297" spans="1:57" x14ac:dyDescent="0.3">
      <c r="A1297">
        <v>75055</v>
      </c>
      <c r="B1297" t="s">
        <v>1286</v>
      </c>
      <c r="C1297">
        <v>8147</v>
      </c>
      <c r="D1297" t="s">
        <v>2085</v>
      </c>
      <c r="E1297" t="str">
        <f>VLOOKUP(A1297,'0. dati base'!B:K,10,FALSE)</f>
        <v>PUGLIA</v>
      </c>
      <c r="F1297" s="15" t="s">
        <v>2049</v>
      </c>
      <c r="G1297" s="8">
        <v>-3.2178217821782179E-2</v>
      </c>
      <c r="H1297">
        <v>454</v>
      </c>
      <c r="I1297" s="8">
        <v>0</v>
      </c>
      <c r="J1297" s="8">
        <v>75.282308657465407</v>
      </c>
      <c r="K1297">
        <v>44.02</v>
      </c>
      <c r="L1297">
        <v>0</v>
      </c>
      <c r="M1297" s="8">
        <v>1.6934087392233441</v>
      </c>
      <c r="N1297" s="8">
        <v>0.52182700080840705</v>
      </c>
      <c r="O1297" s="8">
        <v>0.48504446240905402</v>
      </c>
      <c r="P1297" s="8">
        <v>15.40322580645161</v>
      </c>
      <c r="Q1297" s="15" t="s">
        <v>2049</v>
      </c>
      <c r="R1297" s="15" t="s">
        <v>2049</v>
      </c>
      <c r="S1297" s="15" t="s">
        <v>2049</v>
      </c>
      <c r="T1297" s="15" t="s">
        <v>2049</v>
      </c>
      <c r="U1297" s="16">
        <v>0</v>
      </c>
      <c r="V1297" s="17">
        <v>0</v>
      </c>
      <c r="X1297">
        <v>1</v>
      </c>
      <c r="Y1297">
        <v>0</v>
      </c>
      <c r="Z1297" s="8">
        <v>0.144318597004019</v>
      </c>
      <c r="AA1297" s="8">
        <v>1.1652999568407425</v>
      </c>
      <c r="AB1297" s="9">
        <v>14.285714285714285</v>
      </c>
      <c r="AC1297">
        <v>3</v>
      </c>
      <c r="AD1297" s="8">
        <v>8.2565400843881864</v>
      </c>
      <c r="AE1297" s="15" t="s">
        <v>2049</v>
      </c>
      <c r="AF1297" s="8">
        <v>96.226415094339629</v>
      </c>
      <c r="AG1297" s="8">
        <v>1.1896264569999999</v>
      </c>
      <c r="AH1297" s="8">
        <v>66.6666666666667</v>
      </c>
      <c r="AI1297" s="8">
        <v>0.34239574816026203</v>
      </c>
      <c r="AJ1297" s="8">
        <v>173</v>
      </c>
      <c r="AK1297" s="14">
        <v>25.9</v>
      </c>
      <c r="AL1297" s="8">
        <v>0</v>
      </c>
      <c r="AM1297" s="3" t="s">
        <v>2049</v>
      </c>
      <c r="AN1297">
        <v>0</v>
      </c>
      <c r="AO1297" s="3" t="s">
        <v>2049</v>
      </c>
      <c r="AP1297" s="3" t="s">
        <v>2049</v>
      </c>
      <c r="AQ1297" s="8">
        <v>0</v>
      </c>
      <c r="AR1297" s="8">
        <v>0</v>
      </c>
      <c r="AT1297" s="34">
        <v>0.10216998191681737</v>
      </c>
      <c r="AU1297" s="34">
        <v>0.73646741131704918</v>
      </c>
      <c r="AV1297" s="7">
        <v>1</v>
      </c>
      <c r="AW1297" s="3" t="s">
        <v>2049</v>
      </c>
      <c r="AX1297" s="3" t="s">
        <v>2049</v>
      </c>
      <c r="AY1297" s="8">
        <v>6.4022093899071058</v>
      </c>
      <c r="AZ1297">
        <v>14.8</v>
      </c>
      <c r="BA1297">
        <v>5</v>
      </c>
      <c r="BB1297" s="8">
        <v>0</v>
      </c>
      <c r="BC1297" s="3" t="s">
        <v>2110</v>
      </c>
      <c r="BD1297" s="8">
        <v>0.28042624789680315</v>
      </c>
      <c r="BE1297">
        <f>VLOOKUP(A1297,'dati SCL7_com'!A:C,3,FALSE)</f>
        <v>0.4</v>
      </c>
    </row>
    <row r="1298" spans="1:57" x14ac:dyDescent="0.3">
      <c r="A1298">
        <v>75056</v>
      </c>
      <c r="B1298" t="s">
        <v>1305</v>
      </c>
      <c r="C1298">
        <v>2328</v>
      </c>
      <c r="D1298" t="s">
        <v>2073</v>
      </c>
      <c r="E1298" t="str">
        <f>VLOOKUP(A1298,'0. dati base'!B:K,10,FALSE)</f>
        <v>PUGLIA</v>
      </c>
      <c r="F1298" s="15" t="s">
        <v>2049</v>
      </c>
      <c r="G1298" s="8">
        <v>-5.2229811169144234E-2</v>
      </c>
      <c r="H1298">
        <v>230</v>
      </c>
      <c r="I1298" s="8">
        <v>0</v>
      </c>
      <c r="J1298" s="8">
        <v>86.457204767063899</v>
      </c>
      <c r="K1298">
        <v>47.54</v>
      </c>
      <c r="L1298">
        <v>0</v>
      </c>
      <c r="M1298" s="8">
        <v>0.52574237356846054</v>
      </c>
      <c r="N1298" s="8">
        <v>0.58726003490401402</v>
      </c>
      <c r="O1298" s="8">
        <v>0</v>
      </c>
      <c r="P1298" s="8">
        <v>26.48</v>
      </c>
      <c r="Q1298" s="15" t="s">
        <v>2049</v>
      </c>
      <c r="R1298" s="15" t="s">
        <v>2049</v>
      </c>
      <c r="S1298" s="15" t="s">
        <v>2049</v>
      </c>
      <c r="T1298" s="15" t="s">
        <v>2049</v>
      </c>
      <c r="U1298" s="16">
        <v>0</v>
      </c>
      <c r="V1298" s="17">
        <v>0</v>
      </c>
      <c r="X1298">
        <v>0</v>
      </c>
      <c r="Y1298">
        <v>44.7</v>
      </c>
      <c r="Z1298" s="8">
        <v>0.16278083933870285</v>
      </c>
      <c r="AA1298" s="8">
        <v>0.39945440374123148</v>
      </c>
      <c r="AB1298" s="9">
        <v>7.7981651376146797</v>
      </c>
      <c r="AC1298">
        <v>3</v>
      </c>
      <c r="AD1298" s="8">
        <v>26.5234375</v>
      </c>
      <c r="AE1298" s="15" t="s">
        <v>2049</v>
      </c>
      <c r="AF1298" s="8">
        <v>150.39370078740157</v>
      </c>
      <c r="AG1298" s="8">
        <v>1.3986013989999999</v>
      </c>
      <c r="AH1298" s="8">
        <v>0</v>
      </c>
      <c r="AI1298" s="8">
        <v>0.57967599410898396</v>
      </c>
      <c r="AJ1298" s="8">
        <v>38.333333333333343</v>
      </c>
      <c r="AK1298" s="14">
        <v>28.1</v>
      </c>
      <c r="AL1298" s="8">
        <v>0</v>
      </c>
      <c r="AM1298" s="3" t="s">
        <v>2049</v>
      </c>
      <c r="AN1298">
        <v>0</v>
      </c>
      <c r="AO1298" s="3" t="s">
        <v>2049</v>
      </c>
      <c r="AP1298" s="3" t="s">
        <v>2049</v>
      </c>
      <c r="AQ1298" s="8">
        <v>0</v>
      </c>
      <c r="AR1298" s="8">
        <v>0</v>
      </c>
      <c r="AT1298" s="34">
        <v>0.17452830188679244</v>
      </c>
      <c r="AU1298" s="34">
        <v>3.006872852233677</v>
      </c>
      <c r="AV1298" s="7">
        <v>1</v>
      </c>
      <c r="AW1298" s="3" t="s">
        <v>2049</v>
      </c>
      <c r="AX1298" s="3" t="s">
        <v>2049</v>
      </c>
      <c r="AY1298" s="8">
        <v>2.9548332629801601</v>
      </c>
      <c r="AZ1298">
        <v>11.6</v>
      </c>
      <c r="BA1298">
        <v>4</v>
      </c>
      <c r="BB1298" s="8">
        <v>0</v>
      </c>
      <c r="BC1298" s="3" t="s">
        <v>2110</v>
      </c>
      <c r="BD1298" s="8">
        <v>0.39721946375372391</v>
      </c>
      <c r="BE1298">
        <f>VLOOKUP(A1298,'dati SCL7_com'!A:C,3,FALSE)</f>
        <v>1</v>
      </c>
    </row>
    <row r="1299" spans="1:57" x14ac:dyDescent="0.3">
      <c r="A1299">
        <v>75057</v>
      </c>
      <c r="B1299" t="s">
        <v>1308</v>
      </c>
      <c r="C1299">
        <v>5713</v>
      </c>
      <c r="D1299" t="s">
        <v>2073</v>
      </c>
      <c r="E1299" t="str">
        <f>VLOOKUP(A1299,'0. dati base'!B:K,10,FALSE)</f>
        <v>PUGLIA</v>
      </c>
      <c r="F1299" s="15" t="s">
        <v>2049</v>
      </c>
      <c r="G1299" s="8">
        <v>6.4369556985990159E-2</v>
      </c>
      <c r="H1299">
        <v>72</v>
      </c>
      <c r="I1299" s="8">
        <v>12.308786908573461</v>
      </c>
      <c r="J1299" s="8">
        <v>76.057494866529694</v>
      </c>
      <c r="K1299">
        <v>40.85</v>
      </c>
      <c r="L1299">
        <v>63714</v>
      </c>
      <c r="M1299" s="8">
        <v>2.1198608155129897</v>
      </c>
      <c r="N1299" s="8">
        <v>0.48452970297029702</v>
      </c>
      <c r="O1299" s="8">
        <v>3.527227722772277</v>
      </c>
      <c r="P1299" s="8">
        <v>53.649635036496349</v>
      </c>
      <c r="Q1299" s="15" t="s">
        <v>2049</v>
      </c>
      <c r="R1299" s="15" t="s">
        <v>2049</v>
      </c>
      <c r="S1299" s="15" t="s">
        <v>2049</v>
      </c>
      <c r="T1299" s="15" t="s">
        <v>2049</v>
      </c>
      <c r="U1299" s="16">
        <v>0</v>
      </c>
      <c r="V1299" s="17">
        <v>0</v>
      </c>
      <c r="X1299">
        <v>1</v>
      </c>
      <c r="Y1299">
        <v>0</v>
      </c>
      <c r="Z1299" s="8">
        <v>0.13553895410885805</v>
      </c>
      <c r="AA1299" s="8">
        <v>1.4419329696024943</v>
      </c>
      <c r="AB1299" s="9">
        <v>12.269938650306749</v>
      </c>
      <c r="AC1299">
        <v>8</v>
      </c>
      <c r="AD1299" s="8">
        <v>37.737532808398953</v>
      </c>
      <c r="AE1299" s="15" t="s">
        <v>2049</v>
      </c>
      <c r="AF1299" s="8">
        <v>48.24742268041237</v>
      </c>
      <c r="AG1299" s="8">
        <v>1.6181229770000001</v>
      </c>
      <c r="AH1299" s="8">
        <v>75</v>
      </c>
      <c r="AI1299" s="8">
        <v>0.44735011823619403</v>
      </c>
      <c r="AJ1299" s="8">
        <v>408.8</v>
      </c>
      <c r="AK1299" s="14">
        <v>26.6</v>
      </c>
      <c r="AL1299" s="8">
        <v>0</v>
      </c>
      <c r="AM1299" s="3" t="s">
        <v>2049</v>
      </c>
      <c r="AN1299">
        <v>0</v>
      </c>
      <c r="AO1299" s="3" t="s">
        <v>2049</v>
      </c>
      <c r="AP1299" s="3" t="s">
        <v>2049</v>
      </c>
      <c r="AQ1299" s="8">
        <v>0</v>
      </c>
      <c r="AR1299" s="8">
        <v>0</v>
      </c>
      <c r="AT1299" s="34">
        <v>0.10469314079422383</v>
      </c>
      <c r="AU1299" s="34">
        <v>1.5753544547523193</v>
      </c>
      <c r="AV1299" s="7">
        <v>1</v>
      </c>
      <c r="AW1299" s="3" t="s">
        <v>2049</v>
      </c>
      <c r="AX1299" s="3" t="s">
        <v>2049</v>
      </c>
      <c r="AY1299" s="8">
        <v>6.6124109867751777</v>
      </c>
      <c r="AZ1299">
        <v>15.3</v>
      </c>
      <c r="BA1299">
        <v>46</v>
      </c>
      <c r="BB1299" s="8">
        <v>0.1750393838613688</v>
      </c>
      <c r="BC1299" s="3" t="s">
        <v>2110</v>
      </c>
      <c r="BD1299" s="8">
        <v>0.61817703538077073</v>
      </c>
      <c r="BE1299">
        <f>VLOOKUP(A1299,'dati SCL7_com'!A:C,3,FALSE)</f>
        <v>1</v>
      </c>
    </row>
    <row r="1300" spans="1:57" x14ac:dyDescent="0.3">
      <c r="A1300">
        <v>75058</v>
      </c>
      <c r="B1300" t="s">
        <v>1332</v>
      </c>
      <c r="C1300">
        <v>1527</v>
      </c>
      <c r="D1300" t="s">
        <v>2073</v>
      </c>
      <c r="E1300" t="str">
        <f>VLOOKUP(A1300,'0. dati base'!B:K,10,FALSE)</f>
        <v>PUGLIA</v>
      </c>
      <c r="F1300" s="15" t="s">
        <v>2049</v>
      </c>
      <c r="G1300" s="8">
        <v>-3.0567685589519649E-2</v>
      </c>
      <c r="H1300">
        <v>173</v>
      </c>
      <c r="I1300" s="8">
        <v>0</v>
      </c>
      <c r="J1300" s="8">
        <v>88.92508143322469</v>
      </c>
      <c r="K1300">
        <v>47.92</v>
      </c>
      <c r="L1300">
        <v>0</v>
      </c>
      <c r="M1300" s="8">
        <v>0.34289382115469069</v>
      </c>
      <c r="N1300" s="8">
        <v>0.67281105990783396</v>
      </c>
      <c r="O1300" s="8">
        <v>1.9585253456221201</v>
      </c>
      <c r="P1300" s="8">
        <v>25.061425061425059</v>
      </c>
      <c r="Q1300" s="15" t="s">
        <v>2049</v>
      </c>
      <c r="R1300" s="15" t="s">
        <v>2049</v>
      </c>
      <c r="S1300" s="15" t="s">
        <v>2049</v>
      </c>
      <c r="T1300" s="15" t="s">
        <v>2049</v>
      </c>
      <c r="U1300" s="16">
        <v>0</v>
      </c>
      <c r="V1300" s="17">
        <v>0</v>
      </c>
      <c r="X1300">
        <v>0</v>
      </c>
      <c r="Y1300">
        <v>100</v>
      </c>
      <c r="Z1300" s="8">
        <v>0.14221364221364222</v>
      </c>
      <c r="AA1300" s="8">
        <v>5.845674201091193E-2</v>
      </c>
      <c r="AB1300" s="9">
        <v>7.4074074074074066</v>
      </c>
      <c r="AC1300">
        <v>3</v>
      </c>
      <c r="AD1300" s="8">
        <v>30.316742081447959</v>
      </c>
      <c r="AE1300" s="15" t="s">
        <v>2049</v>
      </c>
      <c r="AF1300" s="8">
        <v>105</v>
      </c>
      <c r="AG1300" s="8">
        <v>1.2150026410000001</v>
      </c>
      <c r="AH1300" s="8">
        <v>33.3333333333333</v>
      </c>
      <c r="AI1300" s="8">
        <v>0.73134328358209</v>
      </c>
      <c r="AJ1300" s="8">
        <v>27.666666666666671</v>
      </c>
      <c r="AK1300" s="14">
        <v>23.8</v>
      </c>
      <c r="AL1300" s="8">
        <v>0</v>
      </c>
      <c r="AM1300" s="3" t="s">
        <v>2049</v>
      </c>
      <c r="AN1300">
        <v>0</v>
      </c>
      <c r="AO1300" s="3" t="s">
        <v>2049</v>
      </c>
      <c r="AP1300" s="3" t="s">
        <v>2049</v>
      </c>
      <c r="AQ1300" s="8">
        <v>0</v>
      </c>
      <c r="AR1300" s="8">
        <v>0</v>
      </c>
      <c r="AT1300" s="34">
        <v>0.27868852459016391</v>
      </c>
      <c r="AU1300" s="34">
        <v>4.5841519318925998</v>
      </c>
      <c r="AV1300" s="7">
        <v>1</v>
      </c>
      <c r="AW1300" s="3" t="s">
        <v>2049</v>
      </c>
      <c r="AX1300" s="3" t="s">
        <v>2049</v>
      </c>
      <c r="AY1300" s="8">
        <v>6.8681318681318677</v>
      </c>
      <c r="AZ1300">
        <v>14</v>
      </c>
      <c r="BA1300">
        <v>4</v>
      </c>
      <c r="BB1300" s="8">
        <v>0</v>
      </c>
      <c r="BC1300" s="3" t="s">
        <v>2110</v>
      </c>
      <c r="BD1300" s="8">
        <v>0.45248868778280543</v>
      </c>
      <c r="BE1300">
        <f>VLOOKUP(A1300,'dati SCL7_com'!A:C,3,FALSE)</f>
        <v>0.8</v>
      </c>
    </row>
    <row r="1301" spans="1:57" x14ac:dyDescent="0.3">
      <c r="A1301">
        <v>75059</v>
      </c>
      <c r="B1301" t="s">
        <v>1344</v>
      </c>
      <c r="C1301">
        <v>9235</v>
      </c>
      <c r="D1301" t="s">
        <v>192</v>
      </c>
      <c r="E1301" t="str">
        <f>VLOOKUP(A1301,'0. dati base'!B:K,10,FALSE)</f>
        <v>PUGLIA</v>
      </c>
      <c r="F1301" s="15" t="s">
        <v>2049</v>
      </c>
      <c r="G1301" s="8">
        <v>-2.4484670921837398E-2</v>
      </c>
      <c r="H1301">
        <v>442</v>
      </c>
      <c r="I1301" s="8">
        <v>6.2640780864528578</v>
      </c>
      <c r="J1301" s="8">
        <v>79.783011378671603</v>
      </c>
      <c r="K1301">
        <v>44.209999999999994</v>
      </c>
      <c r="L1301">
        <v>128</v>
      </c>
      <c r="M1301" s="8">
        <v>1.9952873213742779</v>
      </c>
      <c r="N1301" s="8">
        <v>0.60231023102310199</v>
      </c>
      <c r="O1301" s="8">
        <v>0.74257425742574301</v>
      </c>
      <c r="P1301" s="8">
        <v>17.666354264292409</v>
      </c>
      <c r="Q1301" s="15" t="s">
        <v>2049</v>
      </c>
      <c r="R1301" s="15" t="s">
        <v>2049</v>
      </c>
      <c r="S1301" s="15" t="s">
        <v>2049</v>
      </c>
      <c r="T1301" s="15" t="s">
        <v>2049</v>
      </c>
      <c r="U1301" s="16">
        <v>0</v>
      </c>
      <c r="V1301" s="17">
        <v>0</v>
      </c>
      <c r="X1301">
        <v>1</v>
      </c>
      <c r="Y1301">
        <v>0</v>
      </c>
      <c r="Z1301" s="8">
        <v>0.15027351710822698</v>
      </c>
      <c r="AA1301" s="8">
        <v>1.8998441153546375</v>
      </c>
      <c r="AB1301" s="9">
        <v>16.203703703703702</v>
      </c>
      <c r="AC1301">
        <v>7</v>
      </c>
      <c r="AD1301" s="8">
        <v>14.142041399000711</v>
      </c>
      <c r="AE1301" s="15" t="s">
        <v>2049</v>
      </c>
      <c r="AF1301" s="8">
        <v>74.289580514208382</v>
      </c>
      <c r="AG1301" s="8">
        <v>1.371115174</v>
      </c>
      <c r="AH1301" s="8">
        <v>85.714285714285694</v>
      </c>
      <c r="AI1301" s="8">
        <v>7.0711149245444999E-2</v>
      </c>
      <c r="AJ1301" s="8">
        <v>135.42857142857139</v>
      </c>
      <c r="AK1301" s="14">
        <v>26.9</v>
      </c>
      <c r="AL1301" s="8">
        <v>0</v>
      </c>
      <c r="AM1301" s="3" t="s">
        <v>2049</v>
      </c>
      <c r="AN1301">
        <v>0</v>
      </c>
      <c r="AO1301" s="3" t="s">
        <v>2049</v>
      </c>
      <c r="AP1301" s="3" t="s">
        <v>2049</v>
      </c>
      <c r="AQ1301" s="8">
        <v>0</v>
      </c>
      <c r="AR1301" s="8">
        <v>0</v>
      </c>
      <c r="AT1301" s="34">
        <v>0.11366120218579236</v>
      </c>
      <c r="AU1301" s="34">
        <v>0.86626962642122363</v>
      </c>
      <c r="AV1301" s="7">
        <v>1</v>
      </c>
      <c r="AW1301" s="3" t="s">
        <v>2049</v>
      </c>
      <c r="AX1301" s="3" t="s">
        <v>2049</v>
      </c>
      <c r="AY1301" s="8">
        <v>5.1592642440556302</v>
      </c>
      <c r="AZ1301">
        <v>19</v>
      </c>
      <c r="BA1301">
        <v>6</v>
      </c>
      <c r="BB1301" s="8">
        <v>0.21656740660530591</v>
      </c>
      <c r="BC1301" s="3" t="s">
        <v>2110</v>
      </c>
      <c r="BD1301" s="8">
        <v>0.38461538461538458</v>
      </c>
      <c r="BE1301">
        <f>VLOOKUP(A1301,'dati SCL7_com'!A:C,3,FALSE)</f>
        <v>0.4</v>
      </c>
    </row>
    <row r="1302" spans="1:57" x14ac:dyDescent="0.3">
      <c r="A1302">
        <v>75060</v>
      </c>
      <c r="B1302" t="s">
        <v>1357</v>
      </c>
      <c r="C1302">
        <v>1693</v>
      </c>
      <c r="D1302" t="s">
        <v>2074</v>
      </c>
      <c r="E1302" t="str">
        <f>VLOOKUP(A1302,'0. dati base'!B:K,10,FALSE)</f>
        <v>PUGLIA</v>
      </c>
      <c r="F1302" s="15" t="s">
        <v>2049</v>
      </c>
      <c r="G1302" s="8">
        <v>-1.4882655981682884E-2</v>
      </c>
      <c r="H1302">
        <v>198</v>
      </c>
      <c r="I1302" s="8">
        <v>3.6025566531086581</v>
      </c>
      <c r="J1302" s="8">
        <v>83.426966292134793</v>
      </c>
      <c r="K1302">
        <v>43.68</v>
      </c>
      <c r="L1302">
        <v>10787</v>
      </c>
      <c r="M1302" s="8">
        <v>0.64904901861423603</v>
      </c>
      <c r="N1302" s="8">
        <v>0.38534599728629598</v>
      </c>
      <c r="O1302" s="8">
        <v>1.1533242876526459</v>
      </c>
      <c r="P1302" s="8">
        <v>49.097744360902247</v>
      </c>
      <c r="Q1302" s="15" t="s">
        <v>2049</v>
      </c>
      <c r="R1302" s="15" t="s">
        <v>2049</v>
      </c>
      <c r="S1302" s="15" t="s">
        <v>2049</v>
      </c>
      <c r="T1302" s="15" t="s">
        <v>2049</v>
      </c>
      <c r="U1302" s="16">
        <v>0</v>
      </c>
      <c r="V1302" s="17">
        <v>0</v>
      </c>
      <c r="X1302">
        <v>0</v>
      </c>
      <c r="Y1302">
        <v>0</v>
      </c>
      <c r="Z1302" s="8">
        <v>0.14875072632190586</v>
      </c>
      <c r="AA1302" s="8">
        <v>0.24356975837879968</v>
      </c>
      <c r="AB1302" s="9">
        <v>11.920529801324504</v>
      </c>
      <c r="AC1302">
        <v>3</v>
      </c>
      <c r="AD1302" s="8">
        <v>54.4921875</v>
      </c>
      <c r="AE1302" s="15" t="s">
        <v>2049</v>
      </c>
      <c r="AF1302" s="8">
        <v>111.22448979591837</v>
      </c>
      <c r="AG1302" s="8">
        <v>1.8371096140000001</v>
      </c>
      <c r="AH1302" s="8">
        <v>100</v>
      </c>
      <c r="AI1302" s="8">
        <v>0.64946236559139803</v>
      </c>
      <c r="AJ1302" s="8">
        <v>32.666666666666657</v>
      </c>
      <c r="AK1302" s="14">
        <v>31.8</v>
      </c>
      <c r="AL1302" s="8">
        <v>0</v>
      </c>
      <c r="AM1302" s="3" t="s">
        <v>2049</v>
      </c>
      <c r="AN1302">
        <v>0</v>
      </c>
      <c r="AO1302" s="3" t="s">
        <v>2049</v>
      </c>
      <c r="AP1302" s="3" t="s">
        <v>2049</v>
      </c>
      <c r="AQ1302" s="8">
        <v>0</v>
      </c>
      <c r="AR1302" s="8">
        <v>0</v>
      </c>
      <c r="AT1302" s="34">
        <v>8.6956521739130432E-2</v>
      </c>
      <c r="AU1302" s="34">
        <v>2.9533372711163612</v>
      </c>
      <c r="AV1302" s="7">
        <v>1</v>
      </c>
      <c r="AW1302" s="3" t="s">
        <v>2049</v>
      </c>
      <c r="AX1302" s="3" t="s">
        <v>2049</v>
      </c>
      <c r="AY1302" s="8">
        <v>2.934272300469484</v>
      </c>
      <c r="AZ1302">
        <v>15.6</v>
      </c>
      <c r="BA1302">
        <v>9</v>
      </c>
      <c r="BB1302" s="8">
        <v>0</v>
      </c>
      <c r="BC1302" s="3" t="s">
        <v>2110</v>
      </c>
      <c r="BD1302" s="8">
        <v>1.0514018691588785</v>
      </c>
      <c r="BE1302">
        <f>VLOOKUP(A1302,'dati SCL7_com'!A:C,3,FALSE)</f>
        <v>1</v>
      </c>
    </row>
    <row r="1303" spans="1:57" x14ac:dyDescent="0.3">
      <c r="A1303">
        <v>75061</v>
      </c>
      <c r="B1303" t="s">
        <v>1414</v>
      </c>
      <c r="C1303">
        <v>6074</v>
      </c>
      <c r="D1303" t="s">
        <v>2073</v>
      </c>
      <c r="E1303" t="str">
        <f>VLOOKUP(A1303,'0. dati base'!B:K,10,FALSE)</f>
        <v>PUGLIA</v>
      </c>
      <c r="F1303" s="15" t="s">
        <v>2049</v>
      </c>
      <c r="G1303" s="8">
        <v>7.242798353909465E-3</v>
      </c>
      <c r="H1303">
        <v>306</v>
      </c>
      <c r="I1303" s="8">
        <v>4.1836901454486028</v>
      </c>
      <c r="J1303" s="8">
        <v>74.795417348608794</v>
      </c>
      <c r="K1303">
        <v>44.88</v>
      </c>
      <c r="L1303">
        <v>0</v>
      </c>
      <c r="M1303" s="8">
        <v>1.2127968649707781</v>
      </c>
      <c r="N1303" s="8">
        <v>0.62402496099843996</v>
      </c>
      <c r="O1303" s="8">
        <v>0.104004160166407</v>
      </c>
      <c r="P1303" s="8">
        <v>17.109038737446198</v>
      </c>
      <c r="Q1303" s="15" t="s">
        <v>2049</v>
      </c>
      <c r="R1303" s="15" t="s">
        <v>2049</v>
      </c>
      <c r="S1303" s="15" t="s">
        <v>2049</v>
      </c>
      <c r="T1303" s="15" t="s">
        <v>2049</v>
      </c>
      <c r="U1303" s="16">
        <v>0</v>
      </c>
      <c r="V1303" s="17">
        <v>0</v>
      </c>
      <c r="X1303">
        <v>1</v>
      </c>
      <c r="Y1303">
        <v>9.9</v>
      </c>
      <c r="Z1303" s="8">
        <v>0.14593887890178134</v>
      </c>
      <c r="AA1303" s="8">
        <v>1.6465315666406859</v>
      </c>
      <c r="AB1303" s="9">
        <v>9.8591549295774641</v>
      </c>
      <c r="AC1303">
        <v>10</v>
      </c>
      <c r="AD1303" s="8">
        <v>24.678611422172452</v>
      </c>
      <c r="AE1303" s="15" t="s">
        <v>2049</v>
      </c>
      <c r="AF1303" s="8">
        <v>73.577235772357724</v>
      </c>
      <c r="AG1303" s="8">
        <v>1.0909090910000001</v>
      </c>
      <c r="AH1303" s="8">
        <v>90</v>
      </c>
      <c r="AI1303" s="8">
        <v>0.60949269443688203</v>
      </c>
      <c r="AJ1303" s="8">
        <v>96.125</v>
      </c>
      <c r="AK1303" s="14">
        <v>27.5</v>
      </c>
      <c r="AL1303" s="8">
        <v>0</v>
      </c>
      <c r="AM1303" s="3" t="s">
        <v>2049</v>
      </c>
      <c r="AN1303">
        <v>0</v>
      </c>
      <c r="AO1303" s="3" t="s">
        <v>2049</v>
      </c>
      <c r="AP1303" s="3" t="s">
        <v>2049</v>
      </c>
      <c r="AQ1303" s="8">
        <v>0</v>
      </c>
      <c r="AR1303" s="8">
        <v>0</v>
      </c>
      <c r="AT1303" s="34">
        <v>0.28450874020494271</v>
      </c>
      <c r="AU1303" s="34">
        <v>2.1402700032927231</v>
      </c>
      <c r="AV1303" s="7">
        <v>2</v>
      </c>
      <c r="AW1303" s="3" t="s">
        <v>2049</v>
      </c>
      <c r="AX1303" s="3" t="s">
        <v>2049</v>
      </c>
      <c r="AY1303" s="8">
        <v>8.1094779523568175</v>
      </c>
      <c r="AZ1303">
        <v>11.2</v>
      </c>
      <c r="BA1303">
        <v>33</v>
      </c>
      <c r="BB1303" s="8">
        <v>0.32927230819888043</v>
      </c>
      <c r="BC1303" s="3" t="s">
        <v>2110</v>
      </c>
      <c r="BD1303" s="8">
        <v>1.7802644964394709</v>
      </c>
      <c r="BE1303">
        <f>VLOOKUP(A1303,'dati SCL7_com'!A:C,3,FALSE)</f>
        <v>0.6</v>
      </c>
    </row>
    <row r="1304" spans="1:57" x14ac:dyDescent="0.3">
      <c r="A1304">
        <v>75062</v>
      </c>
      <c r="B1304" t="s">
        <v>1453</v>
      </c>
      <c r="C1304">
        <v>5481</v>
      </c>
      <c r="D1304" t="s">
        <v>2059</v>
      </c>
      <c r="E1304" t="str">
        <f>VLOOKUP(A1304,'0. dati base'!B:K,10,FALSE)</f>
        <v>PUGLIA</v>
      </c>
      <c r="F1304" s="15" t="s">
        <v>2049</v>
      </c>
      <c r="G1304" s="8">
        <v>-7.1060579143720024E-3</v>
      </c>
      <c r="H1304">
        <v>229</v>
      </c>
      <c r="I1304" s="8">
        <v>1.9144748613347646</v>
      </c>
      <c r="J1304" s="8">
        <v>78.092334494773496</v>
      </c>
      <c r="K1304">
        <v>48.61</v>
      </c>
      <c r="L1304">
        <v>767</v>
      </c>
      <c r="M1304" s="8">
        <v>1.2254653559001385</v>
      </c>
      <c r="N1304" s="8">
        <v>0.59714158106297499</v>
      </c>
      <c r="O1304" s="8">
        <v>1.1165698972755691</v>
      </c>
      <c r="P1304" s="8">
        <v>22.218334499650101</v>
      </c>
      <c r="Q1304" s="15" t="s">
        <v>2049</v>
      </c>
      <c r="R1304" s="15" t="s">
        <v>2049</v>
      </c>
      <c r="S1304" s="15" t="s">
        <v>2049</v>
      </c>
      <c r="T1304" s="15" t="s">
        <v>2049</v>
      </c>
      <c r="U1304" s="16">
        <v>0</v>
      </c>
      <c r="V1304" s="17">
        <v>0</v>
      </c>
      <c r="X1304">
        <v>1</v>
      </c>
      <c r="Y1304">
        <v>0</v>
      </c>
      <c r="Z1304" s="8">
        <v>0.14313830738951511</v>
      </c>
      <c r="AA1304" s="8">
        <v>0.79890880748246296</v>
      </c>
      <c r="AB1304" s="9">
        <v>15.289256198347106</v>
      </c>
      <c r="AC1304">
        <v>3</v>
      </c>
      <c r="AD1304" s="8">
        <v>18.715</v>
      </c>
      <c r="AE1304" s="15" t="s">
        <v>2049</v>
      </c>
      <c r="AF1304" s="8">
        <v>0</v>
      </c>
      <c r="AG1304" s="8">
        <v>2.9469548130000001</v>
      </c>
      <c r="AH1304" s="8">
        <v>33.3333333333333</v>
      </c>
      <c r="AI1304" s="8">
        <v>0.65495591771306405</v>
      </c>
      <c r="AJ1304" s="8">
        <v>113.3333333333333</v>
      </c>
      <c r="AK1304" s="14">
        <v>26.4</v>
      </c>
      <c r="AL1304" s="8">
        <v>0</v>
      </c>
      <c r="AM1304" s="3" t="s">
        <v>2049</v>
      </c>
      <c r="AN1304">
        <v>0</v>
      </c>
      <c r="AO1304" s="3" t="s">
        <v>2049</v>
      </c>
      <c r="AP1304" s="3" t="s">
        <v>2049</v>
      </c>
      <c r="AQ1304" s="8">
        <v>0</v>
      </c>
      <c r="AR1304" s="8">
        <v>0</v>
      </c>
      <c r="AT1304" s="34" t="e">
        <v>#VALUE!</v>
      </c>
      <c r="AU1304" s="34">
        <v>1.0946907498631637</v>
      </c>
      <c r="AV1304" s="7">
        <v>2</v>
      </c>
      <c r="AW1304" s="3" t="s">
        <v>2049</v>
      </c>
      <c r="AX1304" s="3" t="s">
        <v>2049</v>
      </c>
      <c r="AY1304" s="8">
        <v>4.2</v>
      </c>
      <c r="AZ1304">
        <v>13.1</v>
      </c>
      <c r="BA1304">
        <v>0</v>
      </c>
      <c r="BB1304" s="8">
        <v>0.18244845831052725</v>
      </c>
      <c r="BC1304" s="3" t="s">
        <v>2110</v>
      </c>
      <c r="BD1304" s="8">
        <v>4.1649312786339016E-2</v>
      </c>
      <c r="BE1304">
        <f>VLOOKUP(A1304,'dati SCL7_com'!A:C,3,FALSE)</f>
        <v>0.2</v>
      </c>
    </row>
    <row r="1305" spans="1:57" x14ac:dyDescent="0.3">
      <c r="A1305">
        <v>75063</v>
      </c>
      <c r="B1305" t="s">
        <v>1465</v>
      </c>
      <c r="C1305">
        <v>10990</v>
      </c>
      <c r="D1305" t="s">
        <v>2063</v>
      </c>
      <c r="E1305" t="str">
        <f>VLOOKUP(A1305,'0. dati base'!B:K,10,FALSE)</f>
        <v>PUGLIA</v>
      </c>
      <c r="F1305" s="15" t="s">
        <v>2049</v>
      </c>
      <c r="G1305" s="8">
        <v>4.0015502373800992E-2</v>
      </c>
      <c r="H1305">
        <v>441</v>
      </c>
      <c r="I1305" s="8">
        <v>4.4904043227128749</v>
      </c>
      <c r="J1305" s="8">
        <v>79.579507008216495</v>
      </c>
      <c r="K1305">
        <v>47.1</v>
      </c>
      <c r="L1305">
        <v>141</v>
      </c>
      <c r="M1305" s="8">
        <v>4.1683557987905813</v>
      </c>
      <c r="N1305" s="8">
        <v>0.42636960170914101</v>
      </c>
      <c r="O1305" s="8">
        <v>2.0296047611780859</v>
      </c>
      <c r="P1305" s="8">
        <v>58.763877028181042</v>
      </c>
      <c r="Q1305" s="15" t="s">
        <v>2049</v>
      </c>
      <c r="R1305" s="15" t="s">
        <v>2049</v>
      </c>
      <c r="S1305" s="15" t="s">
        <v>2049</v>
      </c>
      <c r="T1305" s="15" t="s">
        <v>2049</v>
      </c>
      <c r="U1305" s="16">
        <v>0</v>
      </c>
      <c r="V1305" s="17">
        <v>0</v>
      </c>
      <c r="X1305">
        <v>1</v>
      </c>
      <c r="Y1305">
        <v>0</v>
      </c>
      <c r="Z1305" s="8">
        <v>0.17607602012297374</v>
      </c>
      <c r="AA1305" s="8">
        <v>1.3932190179267343</v>
      </c>
      <c r="AB1305" s="9">
        <v>20.291095890410958</v>
      </c>
      <c r="AC1305">
        <v>8</v>
      </c>
      <c r="AD1305" s="8">
        <v>23.335449735449739</v>
      </c>
      <c r="AE1305" s="15" t="s">
        <v>2049</v>
      </c>
      <c r="AF1305" s="8">
        <v>82.200647249190936</v>
      </c>
      <c r="AG1305" s="8">
        <v>0.72228241199999998</v>
      </c>
      <c r="AH1305" s="8">
        <v>50</v>
      </c>
      <c r="AI1305" s="8">
        <v>0.31743152548521703</v>
      </c>
      <c r="AJ1305" s="8">
        <v>100.625</v>
      </c>
      <c r="AK1305" s="14">
        <v>25.7</v>
      </c>
      <c r="AL1305" s="8">
        <v>0</v>
      </c>
      <c r="AM1305" s="3" t="s">
        <v>2049</v>
      </c>
      <c r="AN1305">
        <v>0</v>
      </c>
      <c r="AO1305" s="3" t="s">
        <v>2049</v>
      </c>
      <c r="AP1305" s="3" t="s">
        <v>2049</v>
      </c>
      <c r="AQ1305" s="8">
        <v>0</v>
      </c>
      <c r="AR1305" s="8">
        <v>0</v>
      </c>
      <c r="AT1305" s="34">
        <v>8.5817888799355355E-2</v>
      </c>
      <c r="AU1305" s="34">
        <v>1.091901728844404</v>
      </c>
      <c r="AV1305" s="7">
        <v>2</v>
      </c>
      <c r="AW1305" s="3" t="s">
        <v>2049</v>
      </c>
      <c r="AX1305" s="3" t="s">
        <v>2049</v>
      </c>
      <c r="AY1305" s="8">
        <v>2.3685888676323219</v>
      </c>
      <c r="AZ1305">
        <v>18.100000000000001</v>
      </c>
      <c r="BA1305">
        <v>9</v>
      </c>
      <c r="BB1305" s="8">
        <v>0</v>
      </c>
      <c r="BC1305" s="3" t="s">
        <v>2110</v>
      </c>
      <c r="BD1305" s="8">
        <v>0.37578288100208768</v>
      </c>
      <c r="BE1305">
        <f>VLOOKUP(A1305,'dati SCL7_com'!A:C,3,FALSE)</f>
        <v>0.2</v>
      </c>
    </row>
    <row r="1306" spans="1:57" x14ac:dyDescent="0.3">
      <c r="A1306">
        <v>75064</v>
      </c>
      <c r="B1306" t="s">
        <v>1544</v>
      </c>
      <c r="C1306">
        <v>9818</v>
      </c>
      <c r="D1306" t="s">
        <v>2059</v>
      </c>
      <c r="E1306" t="str">
        <f>VLOOKUP(A1306,'0. dati base'!B:K,10,FALSE)</f>
        <v>PUGLIA</v>
      </c>
      <c r="F1306" s="15" t="s">
        <v>2049</v>
      </c>
      <c r="G1306" s="8">
        <v>3.3997901364113327E-2</v>
      </c>
      <c r="H1306">
        <v>248</v>
      </c>
      <c r="I1306" s="8">
        <v>7.7430485082200118</v>
      </c>
      <c r="J1306" s="8">
        <v>82.072145375644098</v>
      </c>
      <c r="K1306">
        <v>43.32</v>
      </c>
      <c r="L1306">
        <v>156</v>
      </c>
      <c r="M1306" s="8">
        <v>1.8707138272355663</v>
      </c>
      <c r="N1306" s="8">
        <v>0.52139500371011605</v>
      </c>
      <c r="O1306" s="8">
        <v>1.0883007667573581</v>
      </c>
      <c r="P1306" s="8">
        <v>18.54780733285406</v>
      </c>
      <c r="Q1306" s="15" t="s">
        <v>2049</v>
      </c>
      <c r="R1306" s="15" t="s">
        <v>2049</v>
      </c>
      <c r="S1306" s="15" t="s">
        <v>2049</v>
      </c>
      <c r="T1306" s="15" t="s">
        <v>2049</v>
      </c>
      <c r="U1306" s="16">
        <v>0</v>
      </c>
      <c r="V1306" s="17">
        <v>0</v>
      </c>
      <c r="X1306">
        <v>0</v>
      </c>
      <c r="Y1306">
        <v>0</v>
      </c>
      <c r="Z1306" s="8">
        <v>0.18094174954333267</v>
      </c>
      <c r="AA1306" s="8">
        <v>1.607560405300078</v>
      </c>
      <c r="AB1306" s="9">
        <v>15.798611111111111</v>
      </c>
      <c r="AC1306">
        <v>7</v>
      </c>
      <c r="AD1306" s="8">
        <v>15.490185081323609</v>
      </c>
      <c r="AE1306" s="15" t="s">
        <v>2049</v>
      </c>
      <c r="AF1306" s="8">
        <v>57.969543147208128</v>
      </c>
      <c r="AG1306" s="8">
        <v>0.83822296699999999</v>
      </c>
      <c r="AH1306" s="8">
        <v>57.142857142857096</v>
      </c>
      <c r="AI1306" s="8">
        <v>0.45497664651146003</v>
      </c>
      <c r="AJ1306" s="8">
        <v>111.4285714285714</v>
      </c>
      <c r="AK1306" s="14">
        <v>27.1</v>
      </c>
      <c r="AL1306" s="8">
        <v>0</v>
      </c>
      <c r="AM1306" s="3" t="s">
        <v>2049</v>
      </c>
      <c r="AN1306">
        <v>0</v>
      </c>
      <c r="AO1306" s="3" t="s">
        <v>2049</v>
      </c>
      <c r="AP1306" s="3" t="s">
        <v>2049</v>
      </c>
      <c r="AQ1306" s="8">
        <v>0</v>
      </c>
      <c r="AR1306" s="8">
        <v>0</v>
      </c>
      <c r="AT1306" s="34">
        <v>9.3914710110206037E-2</v>
      </c>
      <c r="AU1306" s="34">
        <v>1.0185373803218578</v>
      </c>
      <c r="AV1306" s="7">
        <v>1</v>
      </c>
      <c r="AW1306" s="3" t="s">
        <v>2049</v>
      </c>
      <c r="AX1306" s="3" t="s">
        <v>2049</v>
      </c>
      <c r="AY1306" s="8">
        <v>4.1245617653124356</v>
      </c>
      <c r="AZ1306">
        <v>15.8</v>
      </c>
      <c r="BA1306">
        <v>17</v>
      </c>
      <c r="BB1306" s="8">
        <v>0</v>
      </c>
      <c r="BC1306" s="3" t="s">
        <v>2110</v>
      </c>
      <c r="BD1306" s="8">
        <v>0.43422733077905495</v>
      </c>
      <c r="BE1306">
        <f>VLOOKUP(A1306,'dati SCL7_com'!A:C,3,FALSE)</f>
        <v>0.2</v>
      </c>
    </row>
    <row r="1307" spans="1:57" x14ac:dyDescent="0.3">
      <c r="A1307">
        <v>75065</v>
      </c>
      <c r="B1307" t="s">
        <v>1558</v>
      </c>
      <c r="C1307">
        <v>8433</v>
      </c>
      <c r="D1307" t="s">
        <v>2085</v>
      </c>
      <c r="E1307" t="str">
        <f>VLOOKUP(A1307,'0. dati base'!B:K,10,FALSE)</f>
        <v>PUGLIA</v>
      </c>
      <c r="F1307" s="15" t="s">
        <v>2049</v>
      </c>
      <c r="G1307" s="8">
        <v>-2.4935123547331604E-2</v>
      </c>
      <c r="H1307">
        <v>144</v>
      </c>
      <c r="I1307" s="8">
        <v>1.6547095579726914</v>
      </c>
      <c r="J1307" s="8">
        <v>84.374019454031995</v>
      </c>
      <c r="K1307">
        <v>44.499999999999993</v>
      </c>
      <c r="L1307">
        <v>0</v>
      </c>
      <c r="M1307" s="8">
        <v>1.7583450003684327</v>
      </c>
      <c r="N1307" s="8">
        <v>0.54958145524790702</v>
      </c>
      <c r="O1307" s="8">
        <v>1.191242755956214</v>
      </c>
      <c r="P1307" s="8">
        <v>17.937219730941699</v>
      </c>
      <c r="Q1307" s="15" t="s">
        <v>2049</v>
      </c>
      <c r="R1307" s="15" t="s">
        <v>2049</v>
      </c>
      <c r="S1307" s="15" t="s">
        <v>2049</v>
      </c>
      <c r="T1307" s="15" t="s">
        <v>2049</v>
      </c>
      <c r="U1307" s="16">
        <v>0</v>
      </c>
      <c r="V1307" s="17">
        <v>0</v>
      </c>
      <c r="X1307">
        <v>1</v>
      </c>
      <c r="Y1307">
        <v>0</v>
      </c>
      <c r="Z1307" s="8">
        <v>0.14741957880120343</v>
      </c>
      <c r="AA1307" s="8">
        <v>1.1760897712559344</v>
      </c>
      <c r="AB1307" s="9">
        <v>15.523932729624837</v>
      </c>
      <c r="AC1307">
        <v>5</v>
      </c>
      <c r="AD1307" s="8">
        <v>14.739403453689169</v>
      </c>
      <c r="AE1307" s="15" t="s">
        <v>2049</v>
      </c>
      <c r="AF1307" s="8">
        <v>93.081761006289312</v>
      </c>
      <c r="AG1307" s="8">
        <v>0.63559321999999996</v>
      </c>
      <c r="AH1307" s="8">
        <v>100</v>
      </c>
      <c r="AI1307" s="8">
        <v>0.554820534668229</v>
      </c>
      <c r="AJ1307" s="8">
        <v>108.2</v>
      </c>
      <c r="AK1307" s="14">
        <v>22.4</v>
      </c>
      <c r="AL1307" s="8">
        <v>0</v>
      </c>
      <c r="AM1307" s="3" t="s">
        <v>2049</v>
      </c>
      <c r="AN1307">
        <v>0</v>
      </c>
      <c r="AO1307" s="3" t="s">
        <v>2049</v>
      </c>
      <c r="AP1307" s="3" t="s">
        <v>2049</v>
      </c>
      <c r="AQ1307" s="8">
        <v>0</v>
      </c>
      <c r="AR1307" s="8">
        <v>0</v>
      </c>
      <c r="AT1307" s="34">
        <v>0.12398921832884097</v>
      </c>
      <c r="AU1307" s="34">
        <v>0.83007233487489618</v>
      </c>
      <c r="AV1307" s="7">
        <v>1</v>
      </c>
      <c r="AW1307" s="3" t="s">
        <v>2049</v>
      </c>
      <c r="AX1307" s="3" t="s">
        <v>2049</v>
      </c>
      <c r="AY1307" s="8">
        <v>4.6625766871165641</v>
      </c>
      <c r="AZ1307">
        <v>15.4</v>
      </c>
      <c r="BA1307">
        <v>4</v>
      </c>
      <c r="BB1307" s="8">
        <v>0</v>
      </c>
      <c r="BC1307" s="3" t="s">
        <v>2110</v>
      </c>
      <c r="BD1307" s="8">
        <v>6.7693349128448127E-2</v>
      </c>
      <c r="BE1307">
        <f>VLOOKUP(A1307,'dati SCL7_com'!A:C,3,FALSE)</f>
        <v>0.2</v>
      </c>
    </row>
    <row r="1308" spans="1:57" x14ac:dyDescent="0.3">
      <c r="A1308">
        <v>75066</v>
      </c>
      <c r="B1308" t="s">
        <v>1559</v>
      </c>
      <c r="C1308">
        <v>4720</v>
      </c>
      <c r="D1308" t="s">
        <v>2059</v>
      </c>
      <c r="E1308" t="str">
        <f>VLOOKUP(A1308,'0. dati base'!B:K,10,FALSE)</f>
        <v>PUGLIA</v>
      </c>
      <c r="F1308" s="15" t="s">
        <v>2049</v>
      </c>
      <c r="G1308" s="8">
        <v>3.9727831431079892E-2</v>
      </c>
      <c r="H1308">
        <v>143</v>
      </c>
      <c r="I1308" s="8">
        <v>2.6388009288579268</v>
      </c>
      <c r="J1308" s="8">
        <v>80.105212816833998</v>
      </c>
      <c r="K1308">
        <v>46.929999999999993</v>
      </c>
      <c r="L1308">
        <v>11803</v>
      </c>
      <c r="M1308" s="8">
        <v>2.3259349346305869</v>
      </c>
      <c r="N1308" s="8">
        <v>0.30453460620525102</v>
      </c>
      <c r="O1308" s="8">
        <v>1.2887828162291171</v>
      </c>
      <c r="P1308" s="8">
        <v>59.381988208985568</v>
      </c>
      <c r="Q1308" s="15" t="s">
        <v>2049</v>
      </c>
      <c r="R1308" s="15" t="s">
        <v>2049</v>
      </c>
      <c r="S1308" s="15" t="s">
        <v>2049</v>
      </c>
      <c r="T1308" s="15" t="s">
        <v>2049</v>
      </c>
      <c r="U1308" s="16">
        <v>0</v>
      </c>
      <c r="V1308" s="17">
        <v>0</v>
      </c>
      <c r="X1308">
        <v>1</v>
      </c>
      <c r="Y1308">
        <v>0</v>
      </c>
      <c r="Z1308" s="8">
        <v>0.13067342199704454</v>
      </c>
      <c r="AA1308" s="8">
        <v>0.58456742010911922</v>
      </c>
      <c r="AB1308" s="9">
        <v>17.759562841530055</v>
      </c>
      <c r="AC1308">
        <v>5</v>
      </c>
      <c r="AD1308" s="8">
        <v>31.843295638126008</v>
      </c>
      <c r="AE1308" s="15" t="s">
        <v>2049</v>
      </c>
      <c r="AF1308" s="8">
        <v>78.623188405797109</v>
      </c>
      <c r="AG1308" s="8">
        <v>1.7857142859999999</v>
      </c>
      <c r="AH1308" s="8">
        <v>80</v>
      </c>
      <c r="AI1308" s="8">
        <v>0.58348130485515703</v>
      </c>
      <c r="AJ1308" s="8">
        <v>175.66666666666671</v>
      </c>
      <c r="AK1308" s="14">
        <v>28.3</v>
      </c>
      <c r="AL1308" s="8">
        <v>0</v>
      </c>
      <c r="AM1308" s="3" t="s">
        <v>2049</v>
      </c>
      <c r="AN1308">
        <v>0</v>
      </c>
      <c r="AO1308" s="3" t="s">
        <v>2049</v>
      </c>
      <c r="AP1308" s="3" t="s">
        <v>2049</v>
      </c>
      <c r="AQ1308" s="8">
        <v>0</v>
      </c>
      <c r="AR1308" s="8">
        <v>0</v>
      </c>
      <c r="AT1308" s="34">
        <v>0.11310344827586206</v>
      </c>
      <c r="AU1308" s="34">
        <v>1.4830508474576272</v>
      </c>
      <c r="AV1308" s="7">
        <v>2</v>
      </c>
      <c r="AW1308" s="3" t="s">
        <v>2049</v>
      </c>
      <c r="AX1308" s="3" t="s">
        <v>2049</v>
      </c>
      <c r="AY1308" s="8">
        <v>4.3744531933508313</v>
      </c>
      <c r="AZ1308">
        <v>18.8</v>
      </c>
      <c r="BA1308">
        <v>32</v>
      </c>
      <c r="BB1308" s="8">
        <v>0.21186440677966101</v>
      </c>
      <c r="BC1308" s="3" t="s">
        <v>2110</v>
      </c>
      <c r="BD1308" s="8">
        <v>1.0125805461798096</v>
      </c>
      <c r="BE1308">
        <f>VLOOKUP(A1308,'dati SCL7_com'!A:C,3,FALSE)</f>
        <v>1</v>
      </c>
    </row>
    <row r="1309" spans="1:57" x14ac:dyDescent="0.3">
      <c r="A1309">
        <v>75067</v>
      </c>
      <c r="B1309" t="s">
        <v>1692</v>
      </c>
      <c r="C1309">
        <v>1470</v>
      </c>
      <c r="D1309" t="s">
        <v>2073</v>
      </c>
      <c r="E1309" t="str">
        <f>VLOOKUP(A1309,'0. dati base'!B:K,10,FALSE)</f>
        <v>PUGLIA</v>
      </c>
      <c r="F1309" s="15" t="s">
        <v>2049</v>
      </c>
      <c r="G1309" s="8">
        <v>3.9419087136929459E-2</v>
      </c>
      <c r="H1309">
        <v>115</v>
      </c>
      <c r="I1309" s="8">
        <v>9.5808383233532943</v>
      </c>
      <c r="J1309" s="8">
        <v>79.568106312292301</v>
      </c>
      <c r="K1309">
        <v>49.5</v>
      </c>
      <c r="L1309">
        <v>0</v>
      </c>
      <c r="M1309" s="8">
        <v>0.32220195263673523</v>
      </c>
      <c r="N1309" s="8">
        <v>0.53538050734312403</v>
      </c>
      <c r="O1309" s="8">
        <v>2.2696929238985319</v>
      </c>
      <c r="P1309" s="8">
        <v>22.953216374269001</v>
      </c>
      <c r="Q1309" s="15" t="s">
        <v>2049</v>
      </c>
      <c r="R1309" s="15" t="s">
        <v>2049</v>
      </c>
      <c r="S1309" s="15" t="s">
        <v>2049</v>
      </c>
      <c r="T1309" s="15" t="s">
        <v>2049</v>
      </c>
      <c r="U1309" s="16">
        <v>0</v>
      </c>
      <c r="V1309" s="17">
        <v>0</v>
      </c>
      <c r="X1309">
        <v>1</v>
      </c>
      <c r="Y1309">
        <v>0</v>
      </c>
      <c r="Z1309" s="8">
        <v>0.14304723885562209</v>
      </c>
      <c r="AA1309" s="8">
        <v>0.17537022603273578</v>
      </c>
      <c r="AB1309" s="9">
        <v>14.285714285714285</v>
      </c>
      <c r="AC1309">
        <v>1</v>
      </c>
      <c r="AD1309" s="8">
        <v>7.5813953488372086</v>
      </c>
      <c r="AE1309" s="15" t="s">
        <v>2049</v>
      </c>
      <c r="AF1309" s="8">
        <v>696.55172413793105</v>
      </c>
      <c r="AG1309" s="8">
        <v>2.9895366220000001</v>
      </c>
      <c r="AH1309" s="8">
        <v>100</v>
      </c>
      <c r="AI1309" s="8">
        <v>0.77607361963190202</v>
      </c>
      <c r="AJ1309" s="8">
        <v>0</v>
      </c>
      <c r="AK1309" s="14">
        <v>28.2</v>
      </c>
      <c r="AL1309" s="8">
        <v>0</v>
      </c>
      <c r="AM1309" s="3" t="s">
        <v>2049</v>
      </c>
      <c r="AN1309">
        <v>0</v>
      </c>
      <c r="AO1309" s="3" t="s">
        <v>2049</v>
      </c>
      <c r="AP1309" s="3" t="s">
        <v>2049</v>
      </c>
      <c r="AQ1309" s="8">
        <v>0</v>
      </c>
      <c r="AR1309" s="8">
        <v>0</v>
      </c>
      <c r="AT1309" s="34">
        <v>8.3832335329341312E-2</v>
      </c>
      <c r="AU1309" s="34">
        <v>1.3605442176870748</v>
      </c>
      <c r="AV1309" s="7">
        <v>1</v>
      </c>
      <c r="AW1309" s="3" t="s">
        <v>2049</v>
      </c>
      <c r="AX1309" s="3" t="s">
        <v>2049</v>
      </c>
      <c r="AY1309" s="8">
        <v>3.3829499323410008</v>
      </c>
      <c r="AZ1309">
        <v>13.1</v>
      </c>
      <c r="BA1309">
        <v>21</v>
      </c>
      <c r="BB1309" s="8">
        <v>0</v>
      </c>
      <c r="BC1309" s="3" t="s">
        <v>2110</v>
      </c>
      <c r="BD1309" s="8">
        <v>1.636788776305534</v>
      </c>
      <c r="BE1309">
        <f>VLOOKUP(A1309,'dati SCL7_com'!A:C,3,FALSE)</f>
        <v>0.2</v>
      </c>
    </row>
    <row r="1310" spans="1:57" x14ac:dyDescent="0.3">
      <c r="A1310">
        <v>75068</v>
      </c>
      <c r="B1310" t="s">
        <v>1572</v>
      </c>
      <c r="C1310">
        <v>8324</v>
      </c>
      <c r="D1310" t="s">
        <v>203</v>
      </c>
      <c r="E1310" t="str">
        <f>VLOOKUP(A1310,'0. dati base'!B:K,10,FALSE)</f>
        <v>PUGLIA</v>
      </c>
      <c r="F1310" s="15" t="s">
        <v>2049</v>
      </c>
      <c r="G1310" s="8">
        <v>0.12776947125186897</v>
      </c>
      <c r="H1310">
        <v>1025</v>
      </c>
      <c r="I1310" s="8">
        <v>4.8692298421116069</v>
      </c>
      <c r="J1310" s="8">
        <v>73.7759086812856</v>
      </c>
      <c r="K1310">
        <v>44.340000000000011</v>
      </c>
      <c r="L1310">
        <v>0</v>
      </c>
      <c r="M1310" s="8">
        <v>1.6878822489131238</v>
      </c>
      <c r="N1310" s="8">
        <v>0.72505091649694497</v>
      </c>
      <c r="O1310" s="8">
        <v>2.9531568228105911</v>
      </c>
      <c r="P1310" s="8">
        <v>9.5279467130031854</v>
      </c>
      <c r="Q1310" s="15" t="s">
        <v>2049</v>
      </c>
      <c r="R1310" s="15" t="s">
        <v>2049</v>
      </c>
      <c r="S1310" s="15" t="s">
        <v>2049</v>
      </c>
      <c r="T1310" s="15" t="s">
        <v>2049</v>
      </c>
      <c r="U1310" s="16">
        <v>0</v>
      </c>
      <c r="V1310" s="17">
        <v>0</v>
      </c>
      <c r="X1310">
        <v>1</v>
      </c>
      <c r="Y1310">
        <v>0</v>
      </c>
      <c r="Z1310" s="8">
        <v>0.1568036639749307</v>
      </c>
      <c r="AA1310" s="8">
        <v>0.88476478204574882</v>
      </c>
      <c r="AB1310" s="9">
        <v>14.249999999999998</v>
      </c>
      <c r="AC1310">
        <v>4</v>
      </c>
      <c r="AD1310" s="8">
        <v>17.555726364335129</v>
      </c>
      <c r="AE1310" s="15" t="s">
        <v>2049</v>
      </c>
      <c r="AF1310" s="8">
        <v>127.47826086956522</v>
      </c>
      <c r="AG1310" s="8">
        <v>2.1929824560000002</v>
      </c>
      <c r="AH1310" s="8">
        <v>25</v>
      </c>
      <c r="AI1310" s="8">
        <v>0.92797723292469303</v>
      </c>
      <c r="AJ1310" s="8">
        <v>131</v>
      </c>
      <c r="AK1310" s="14">
        <v>27.1</v>
      </c>
      <c r="AL1310" s="8">
        <v>0</v>
      </c>
      <c r="AM1310" s="3" t="s">
        <v>2049</v>
      </c>
      <c r="AN1310">
        <v>0</v>
      </c>
      <c r="AO1310" s="3" t="s">
        <v>2049</v>
      </c>
      <c r="AP1310" s="3" t="s">
        <v>2049</v>
      </c>
      <c r="AQ1310" s="8">
        <v>0.122362826173409</v>
      </c>
      <c r="AR1310" s="8">
        <v>0</v>
      </c>
      <c r="AT1310" s="34">
        <v>0.18621892716964675</v>
      </c>
      <c r="AU1310" s="34">
        <v>0.84094185487746276</v>
      </c>
      <c r="AV1310" s="7">
        <v>1</v>
      </c>
      <c r="AW1310" s="3" t="s">
        <v>2049</v>
      </c>
      <c r="AX1310" s="3" t="s">
        <v>2049</v>
      </c>
      <c r="AY1310" s="8">
        <v>6.0315115706548497</v>
      </c>
      <c r="AZ1310">
        <v>15.2</v>
      </c>
      <c r="BA1310">
        <v>34</v>
      </c>
      <c r="BB1310" s="8">
        <v>0.1201345506967804</v>
      </c>
      <c r="BC1310" s="3" t="s">
        <v>2110</v>
      </c>
      <c r="BD1310" s="8">
        <v>4.3859649122807012</v>
      </c>
      <c r="BE1310">
        <f>VLOOKUP(A1310,'dati SCL7_com'!A:C,3,FALSE)</f>
        <v>0.2</v>
      </c>
    </row>
    <row r="1311" spans="1:57" x14ac:dyDescent="0.3">
      <c r="A1311">
        <v>75069</v>
      </c>
      <c r="B1311" t="s">
        <v>1584</v>
      </c>
      <c r="C1311">
        <v>5790</v>
      </c>
      <c r="D1311" t="s">
        <v>203</v>
      </c>
      <c r="E1311" t="str">
        <f>VLOOKUP(A1311,'0. dati base'!B:K,10,FALSE)</f>
        <v>PUGLIA</v>
      </c>
      <c r="F1311" s="15" t="s">
        <v>2049</v>
      </c>
      <c r="G1311" s="8">
        <v>1.2941587967820916E-2</v>
      </c>
      <c r="H1311">
        <v>268</v>
      </c>
      <c r="I1311" s="8">
        <v>4.6788674033149169</v>
      </c>
      <c r="J1311" s="8">
        <v>82.712168837000405</v>
      </c>
      <c r="K1311">
        <v>48.63</v>
      </c>
      <c r="L1311">
        <v>0</v>
      </c>
      <c r="M1311" s="8">
        <v>1.1518126888217521</v>
      </c>
      <c r="N1311" s="8">
        <v>0.46951219512195103</v>
      </c>
      <c r="O1311" s="8">
        <v>0.101626016260163</v>
      </c>
      <c r="P1311" s="8">
        <v>12.53620190318577</v>
      </c>
      <c r="Q1311" s="15" t="s">
        <v>2049</v>
      </c>
      <c r="R1311" s="15" t="s">
        <v>2049</v>
      </c>
      <c r="S1311" s="15" t="s">
        <v>2049</v>
      </c>
      <c r="T1311" s="15" t="s">
        <v>2049</v>
      </c>
      <c r="U1311" s="16">
        <v>0</v>
      </c>
      <c r="V1311" s="17">
        <v>0</v>
      </c>
      <c r="X1311">
        <v>0</v>
      </c>
      <c r="Y1311">
        <v>0</v>
      </c>
      <c r="Z1311" s="8">
        <v>0.14520027624309392</v>
      </c>
      <c r="AA1311" s="8">
        <v>0.91713422529132504</v>
      </c>
      <c r="AB1311" s="9">
        <v>14.814814814814813</v>
      </c>
      <c r="AC1311">
        <v>3</v>
      </c>
      <c r="AD1311" s="8">
        <v>19.318668252080851</v>
      </c>
      <c r="AE1311" s="15" t="s">
        <v>2049</v>
      </c>
      <c r="AF1311" s="8">
        <v>100.23752969121141</v>
      </c>
      <c r="AG1311" s="8">
        <v>2.2058823529999998</v>
      </c>
      <c r="AH1311" s="8">
        <v>66.6666666666667</v>
      </c>
      <c r="AI1311" s="8">
        <v>0.82353665292053901</v>
      </c>
      <c r="AJ1311" s="8">
        <v>121</v>
      </c>
      <c r="AK1311" s="14">
        <v>25.9</v>
      </c>
      <c r="AL1311" s="8">
        <v>0</v>
      </c>
      <c r="AM1311" s="3" t="s">
        <v>2049</v>
      </c>
      <c r="AN1311">
        <v>0</v>
      </c>
      <c r="AO1311" s="3" t="s">
        <v>2049</v>
      </c>
      <c r="AP1311" s="3" t="s">
        <v>2049</v>
      </c>
      <c r="AQ1311" s="8">
        <v>0</v>
      </c>
      <c r="AR1311" s="8">
        <v>0</v>
      </c>
      <c r="AT1311" s="34">
        <v>0.11375</v>
      </c>
      <c r="AU1311" s="34">
        <v>1.3816925734024179</v>
      </c>
      <c r="AV1311" s="7">
        <v>1</v>
      </c>
      <c r="AW1311" s="3" t="s">
        <v>2049</v>
      </c>
      <c r="AX1311" s="3" t="s">
        <v>2049</v>
      </c>
      <c r="AY1311" s="8">
        <v>4.4224305678400846</v>
      </c>
      <c r="AZ1311">
        <v>12.2</v>
      </c>
      <c r="BA1311">
        <v>4</v>
      </c>
      <c r="BB1311" s="8">
        <v>0</v>
      </c>
      <c r="BC1311" s="3" t="s">
        <v>2110</v>
      </c>
      <c r="BD1311" s="8">
        <v>0.18805829807240246</v>
      </c>
      <c r="BE1311">
        <f>VLOOKUP(A1311,'dati SCL7_com'!A:C,3,FALSE)</f>
        <v>0.2</v>
      </c>
    </row>
    <row r="1312" spans="1:57" x14ac:dyDescent="0.3">
      <c r="A1312">
        <v>75070</v>
      </c>
      <c r="B1312" t="s">
        <v>1695</v>
      </c>
      <c r="C1312">
        <v>5924</v>
      </c>
      <c r="D1312" t="s">
        <v>192</v>
      </c>
      <c r="E1312" t="str">
        <f>VLOOKUP(A1312,'0. dati base'!B:K,10,FALSE)</f>
        <v>PUGLIA</v>
      </c>
      <c r="F1312" s="15" t="s">
        <v>2049</v>
      </c>
      <c r="G1312" s="8">
        <v>-4.0637191157347201E-2</v>
      </c>
      <c r="H1312">
        <v>213</v>
      </c>
      <c r="I1312" s="8">
        <v>3.4903422568620805</v>
      </c>
      <c r="J1312" s="8">
        <v>81.844863731656105</v>
      </c>
      <c r="K1312">
        <v>42.99</v>
      </c>
      <c r="L1312">
        <v>1189</v>
      </c>
      <c r="M1312" s="8">
        <v>1.6832201614810312</v>
      </c>
      <c r="N1312" s="8">
        <v>0.64306881791241399</v>
      </c>
      <c r="O1312" s="8">
        <v>0.69147184721764898</v>
      </c>
      <c r="P1312" s="8">
        <v>34.071305347901102</v>
      </c>
      <c r="Q1312" s="15" t="s">
        <v>2049</v>
      </c>
      <c r="R1312" s="15" t="s">
        <v>2049</v>
      </c>
      <c r="S1312" s="15" t="s">
        <v>2049</v>
      </c>
      <c r="T1312" s="15" t="s">
        <v>2049</v>
      </c>
      <c r="U1312" s="16">
        <v>0</v>
      </c>
      <c r="V1312" s="17">
        <v>0</v>
      </c>
      <c r="X1312">
        <v>1</v>
      </c>
      <c r="Y1312">
        <v>0</v>
      </c>
      <c r="Z1312" s="8">
        <v>0.13165028803795323</v>
      </c>
      <c r="AA1312" s="8">
        <v>0.85736554949337496</v>
      </c>
      <c r="AB1312" s="9">
        <v>17.672413793103448</v>
      </c>
      <c r="AC1312">
        <v>3</v>
      </c>
      <c r="AD1312" s="8">
        <v>30.810810810810811</v>
      </c>
      <c r="AE1312" s="15" t="s">
        <v>2049</v>
      </c>
      <c r="AF1312" s="8">
        <v>98.507462686567166</v>
      </c>
      <c r="AG1312" s="8">
        <v>1.2482168330000001</v>
      </c>
      <c r="AH1312" s="8">
        <v>100</v>
      </c>
      <c r="AI1312" s="8">
        <v>0.79950292397660805</v>
      </c>
      <c r="AJ1312" s="8">
        <v>117</v>
      </c>
      <c r="AK1312" s="14">
        <v>25.8</v>
      </c>
      <c r="AL1312" s="8">
        <v>0</v>
      </c>
      <c r="AM1312" s="3" t="s">
        <v>2049</v>
      </c>
      <c r="AN1312">
        <v>0</v>
      </c>
      <c r="AO1312" s="3" t="s">
        <v>2049</v>
      </c>
      <c r="AP1312" s="3" t="s">
        <v>2049</v>
      </c>
      <c r="AQ1312" s="8">
        <v>0</v>
      </c>
      <c r="AR1312" s="8">
        <v>0</v>
      </c>
      <c r="AT1312" s="34">
        <v>0.14904458598726114</v>
      </c>
      <c r="AU1312" s="34">
        <v>0.84402430790006755</v>
      </c>
      <c r="AV1312" s="7">
        <v>1</v>
      </c>
      <c r="AW1312" s="3" t="s">
        <v>2049</v>
      </c>
      <c r="AX1312" s="3" t="s">
        <v>2049</v>
      </c>
      <c r="AY1312" s="8">
        <v>4.2837559972583961</v>
      </c>
      <c r="AZ1312">
        <v>16.2</v>
      </c>
      <c r="BA1312">
        <v>8</v>
      </c>
      <c r="BB1312" s="8">
        <v>0</v>
      </c>
      <c r="BC1312" s="3" t="s">
        <v>2110</v>
      </c>
      <c r="BD1312" s="8">
        <v>0.29347028613352899</v>
      </c>
      <c r="BE1312">
        <f>VLOOKUP(A1312,'dati SCL7_com'!A:C,3,FALSE)</f>
        <v>0.6</v>
      </c>
    </row>
    <row r="1313" spans="1:57" x14ac:dyDescent="0.3">
      <c r="A1313">
        <v>75071</v>
      </c>
      <c r="B1313" t="s">
        <v>1667</v>
      </c>
      <c r="C1313">
        <v>3569</v>
      </c>
      <c r="D1313" t="s">
        <v>2099</v>
      </c>
      <c r="E1313" t="str">
        <f>VLOOKUP(A1313,'0. dati base'!B:K,10,FALSE)</f>
        <v>PUGLIA</v>
      </c>
      <c r="F1313" s="15" t="s">
        <v>2049</v>
      </c>
      <c r="G1313" s="8">
        <v>-3.5628181087597105E-2</v>
      </c>
      <c r="H1313">
        <v>439</v>
      </c>
      <c r="I1313" s="8">
        <v>0</v>
      </c>
      <c r="J1313" s="8">
        <v>73.6111111111111</v>
      </c>
      <c r="K1313">
        <v>45.95</v>
      </c>
      <c r="L1313">
        <v>0</v>
      </c>
      <c r="M1313" s="8">
        <v>0.74469456930218847</v>
      </c>
      <c r="N1313" s="8">
        <v>0.686305732484076</v>
      </c>
      <c r="O1313" s="8">
        <v>1.9904458598726109</v>
      </c>
      <c r="P1313" s="8">
        <v>11.8266253869969</v>
      </c>
      <c r="Q1313" s="15" t="s">
        <v>2049</v>
      </c>
      <c r="R1313" s="15" t="s">
        <v>2049</v>
      </c>
      <c r="S1313" s="15" t="s">
        <v>2049</v>
      </c>
      <c r="T1313" s="15" t="s">
        <v>2049</v>
      </c>
      <c r="U1313" s="16">
        <v>0</v>
      </c>
      <c r="V1313" s="17">
        <v>0</v>
      </c>
      <c r="X1313">
        <v>0</v>
      </c>
      <c r="Y1313">
        <v>0</v>
      </c>
      <c r="Z1313" s="8">
        <v>0.13305555555555557</v>
      </c>
      <c r="AA1313" s="8">
        <v>0.6689684937419077</v>
      </c>
      <c r="AB1313" s="9">
        <v>17.218543046357617</v>
      </c>
      <c r="AC1313">
        <v>3</v>
      </c>
      <c r="AD1313" s="8">
        <v>30.626304801670141</v>
      </c>
      <c r="AE1313" s="15" t="s">
        <v>2049</v>
      </c>
      <c r="AF1313" s="8">
        <v>97.637795275590548</v>
      </c>
      <c r="AG1313" s="8">
        <v>3.1779661020000001</v>
      </c>
      <c r="AH1313" s="8">
        <v>33.3333333333333</v>
      </c>
      <c r="AI1313" s="8">
        <v>0.706543967280164</v>
      </c>
      <c r="AJ1313" s="8">
        <v>95</v>
      </c>
      <c r="AK1313" s="14">
        <v>26.7</v>
      </c>
      <c r="AL1313" s="8">
        <v>0</v>
      </c>
      <c r="AM1313" s="3" t="s">
        <v>2049</v>
      </c>
      <c r="AN1313">
        <v>1</v>
      </c>
      <c r="AO1313" s="3" t="s">
        <v>2049</v>
      </c>
      <c r="AP1313" s="3" t="s">
        <v>2049</v>
      </c>
      <c r="AQ1313" s="8">
        <v>0</v>
      </c>
      <c r="AR1313" s="8">
        <v>0</v>
      </c>
      <c r="AT1313" s="34">
        <v>8.2405345211581285E-2</v>
      </c>
      <c r="AU1313" s="34">
        <v>1.6811431773606051</v>
      </c>
      <c r="AV1313" s="7">
        <v>1</v>
      </c>
      <c r="AW1313" s="3" t="s">
        <v>2049</v>
      </c>
      <c r="AX1313" s="3" t="s">
        <v>2049</v>
      </c>
      <c r="AY1313" s="8">
        <v>2.8661507595299511</v>
      </c>
      <c r="AZ1313">
        <v>12.9</v>
      </c>
      <c r="BA1313">
        <v>2</v>
      </c>
      <c r="BB1313" s="8">
        <v>0</v>
      </c>
      <c r="BC1313" s="3" t="s">
        <v>2110</v>
      </c>
      <c r="BD1313" s="8">
        <v>0.24752475247524752</v>
      </c>
      <c r="BE1313">
        <f>VLOOKUP(A1313,'dati SCL7_com'!A:C,3,FALSE)</f>
        <v>0.2</v>
      </c>
    </row>
    <row r="1314" spans="1:57" x14ac:dyDescent="0.3">
      <c r="A1314">
        <v>75072</v>
      </c>
      <c r="B1314" t="s">
        <v>1731</v>
      </c>
      <c r="C1314">
        <v>3018</v>
      </c>
      <c r="D1314" t="s">
        <v>2073</v>
      </c>
      <c r="E1314" t="str">
        <f>VLOOKUP(A1314,'0. dati base'!B:K,10,FALSE)</f>
        <v>PUGLIA</v>
      </c>
      <c r="F1314" s="15" t="s">
        <v>2049</v>
      </c>
      <c r="G1314" s="8">
        <v>-2.0355411954765753E-2</v>
      </c>
      <c r="H1314">
        <v>113</v>
      </c>
      <c r="I1314" s="8">
        <v>1.7480211081794195</v>
      </c>
      <c r="J1314" s="8">
        <v>84.137931034482705</v>
      </c>
      <c r="K1314">
        <v>49.749999999999993</v>
      </c>
      <c r="L1314">
        <v>29156</v>
      </c>
      <c r="M1314" s="8">
        <v>1.0024999155433938</v>
      </c>
      <c r="N1314" s="8">
        <v>0.44087912087912101</v>
      </c>
      <c r="O1314" s="8">
        <v>0.26373626373626402</v>
      </c>
      <c r="P1314" s="8">
        <v>42.792995060619667</v>
      </c>
      <c r="Q1314" s="15" t="s">
        <v>2049</v>
      </c>
      <c r="R1314" s="15" t="s">
        <v>2049</v>
      </c>
      <c r="S1314" s="15" t="s">
        <v>2049</v>
      </c>
      <c r="T1314" s="15" t="s">
        <v>2049</v>
      </c>
      <c r="U1314" s="16">
        <v>0</v>
      </c>
      <c r="V1314" s="17">
        <v>0</v>
      </c>
      <c r="X1314">
        <v>0</v>
      </c>
      <c r="Y1314">
        <v>36.700000000000003</v>
      </c>
      <c r="Z1314" s="8">
        <v>0.14050131926121373</v>
      </c>
      <c r="AA1314" s="8">
        <v>1.8219017926734218</v>
      </c>
      <c r="AB1314" s="9">
        <v>5.9523809523809517</v>
      </c>
      <c r="AC1314">
        <v>10</v>
      </c>
      <c r="AD1314" s="8">
        <v>88.544600938967136</v>
      </c>
      <c r="AE1314" s="15" t="s">
        <v>2049</v>
      </c>
      <c r="AF1314" s="8">
        <v>58.102766798418969</v>
      </c>
      <c r="AG1314" s="8">
        <v>2.1528525300000001</v>
      </c>
      <c r="AH1314" s="8">
        <v>40</v>
      </c>
      <c r="AI1314" s="8">
        <v>0.15395015906680801</v>
      </c>
      <c r="AJ1314" s="8">
        <v>608.42857142857144</v>
      </c>
      <c r="AK1314" s="14">
        <v>30.7</v>
      </c>
      <c r="AL1314" s="8">
        <v>0</v>
      </c>
      <c r="AM1314" s="3" t="s">
        <v>2049</v>
      </c>
      <c r="AN1314">
        <v>0</v>
      </c>
      <c r="AO1314" s="3" t="s">
        <v>2049</v>
      </c>
      <c r="AP1314" s="3" t="s">
        <v>2049</v>
      </c>
      <c r="AQ1314" s="8">
        <v>0</v>
      </c>
      <c r="AR1314" s="8">
        <v>0</v>
      </c>
      <c r="AT1314" s="34">
        <v>0.32634730538922158</v>
      </c>
      <c r="AU1314" s="34">
        <v>3.6447978793903251</v>
      </c>
      <c r="AV1314" s="7">
        <v>2</v>
      </c>
      <c r="AW1314" s="3" t="s">
        <v>2049</v>
      </c>
      <c r="AX1314" s="3" t="s">
        <v>2049</v>
      </c>
      <c r="AY1314" s="8">
        <v>5.6161215725140403</v>
      </c>
      <c r="AZ1314">
        <v>9.6</v>
      </c>
      <c r="BA1314">
        <v>12</v>
      </c>
      <c r="BB1314" s="8">
        <v>0</v>
      </c>
      <c r="BC1314" s="3" t="s">
        <v>2110</v>
      </c>
      <c r="BD1314" s="8">
        <v>0.45420136260408778</v>
      </c>
      <c r="BE1314">
        <f>VLOOKUP(A1314,'dati SCL7_com'!A:C,3,FALSE)</f>
        <v>1</v>
      </c>
    </row>
    <row r="1315" spans="1:57" x14ac:dyDescent="0.3">
      <c r="A1315">
        <v>75073</v>
      </c>
      <c r="B1315" t="s">
        <v>1799</v>
      </c>
      <c r="C1315">
        <v>7008</v>
      </c>
      <c r="D1315" t="s">
        <v>2073</v>
      </c>
      <c r="E1315" t="str">
        <f>VLOOKUP(A1315,'0. dati base'!B:K,10,FALSE)</f>
        <v>PUGLIA</v>
      </c>
      <c r="F1315" s="15" t="s">
        <v>2049</v>
      </c>
      <c r="G1315" s="8">
        <v>3.256846780162842E-2</v>
      </c>
      <c r="H1315">
        <v>197</v>
      </c>
      <c r="I1315" s="8">
        <v>7.1541218637992827</v>
      </c>
      <c r="J1315" s="8">
        <v>84.041237113402005</v>
      </c>
      <c r="K1315">
        <v>40.75</v>
      </c>
      <c r="L1315">
        <v>0</v>
      </c>
      <c r="M1315" s="8">
        <v>1.2077294685990339</v>
      </c>
      <c r="N1315" s="8">
        <v>0.52811950790861195</v>
      </c>
      <c r="O1315" s="8">
        <v>1.2741652021089629</v>
      </c>
      <c r="P1315" s="8">
        <v>15.2027027027027</v>
      </c>
      <c r="Q1315" s="15" t="s">
        <v>2049</v>
      </c>
      <c r="R1315" s="15" t="s">
        <v>2049</v>
      </c>
      <c r="S1315" s="15" t="s">
        <v>2049</v>
      </c>
      <c r="T1315" s="15" t="s">
        <v>2049</v>
      </c>
      <c r="U1315" s="16">
        <v>0</v>
      </c>
      <c r="V1315" s="17">
        <v>0</v>
      </c>
      <c r="X1315">
        <v>0</v>
      </c>
      <c r="Y1315">
        <v>0</v>
      </c>
      <c r="Z1315" s="8">
        <v>0.15885304659498209</v>
      </c>
      <c r="AA1315" s="8">
        <v>1.0132501948558068</v>
      </c>
      <c r="AB1315" s="9">
        <v>17.17612809315866</v>
      </c>
      <c r="AC1315">
        <v>5</v>
      </c>
      <c r="AD1315" s="8">
        <v>16.42238267148014</v>
      </c>
      <c r="AE1315" s="15" t="s">
        <v>2049</v>
      </c>
      <c r="AF1315" s="8">
        <v>97.252747252747255</v>
      </c>
      <c r="AG1315" s="8">
        <v>1.5789473679999999</v>
      </c>
      <c r="AH1315" s="8">
        <v>80</v>
      </c>
      <c r="AI1315" s="8">
        <v>0.60293471092547801</v>
      </c>
      <c r="AJ1315" s="8">
        <v>90.8</v>
      </c>
      <c r="AK1315" s="14">
        <v>20.399999999999999</v>
      </c>
      <c r="AL1315" s="8">
        <v>77.571218403102847</v>
      </c>
      <c r="AM1315" s="3" t="s">
        <v>2049</v>
      </c>
      <c r="AN1315">
        <v>0</v>
      </c>
      <c r="AO1315" s="3" t="s">
        <v>2049</v>
      </c>
      <c r="AP1315" s="3" t="s">
        <v>2049</v>
      </c>
      <c r="AQ1315" s="8">
        <v>0.43705449417582598</v>
      </c>
      <c r="AR1315" s="8">
        <v>0</v>
      </c>
      <c r="AT1315" s="34">
        <v>0.44749485243651338</v>
      </c>
      <c r="AU1315" s="34">
        <v>1.2842465753424657</v>
      </c>
      <c r="AV1315" s="7">
        <v>1</v>
      </c>
      <c r="AW1315" s="3" t="s">
        <v>2049</v>
      </c>
      <c r="AX1315" s="3" t="s">
        <v>2049</v>
      </c>
      <c r="AY1315" s="8">
        <v>4.1847041847041853</v>
      </c>
      <c r="AZ1315">
        <v>13.7</v>
      </c>
      <c r="BA1315">
        <v>12</v>
      </c>
      <c r="BB1315" s="8">
        <v>0</v>
      </c>
      <c r="BC1315" s="3" t="s">
        <v>2110</v>
      </c>
      <c r="BD1315" s="8">
        <v>0.3446295232624928</v>
      </c>
      <c r="BE1315">
        <f>VLOOKUP(A1315,'dati SCL7_com'!A:C,3,FALSE)</f>
        <v>0.2</v>
      </c>
    </row>
    <row r="1316" spans="1:57" x14ac:dyDescent="0.3">
      <c r="A1316">
        <v>75074</v>
      </c>
      <c r="B1316" t="s">
        <v>1800</v>
      </c>
      <c r="C1316">
        <v>1900</v>
      </c>
      <c r="D1316" t="s">
        <v>192</v>
      </c>
      <c r="E1316" t="str">
        <f>VLOOKUP(A1316,'0. dati base'!B:K,10,FALSE)</f>
        <v>PUGLIA</v>
      </c>
      <c r="F1316" s="15" t="s">
        <v>2049</v>
      </c>
      <c r="G1316" s="8">
        <v>7.3336825563122057E-3</v>
      </c>
      <c r="H1316">
        <v>219</v>
      </c>
      <c r="I1316" s="8">
        <v>6.2922516900676033</v>
      </c>
      <c r="J1316" s="8">
        <v>81.806282722513004</v>
      </c>
      <c r="K1316">
        <v>46.78</v>
      </c>
      <c r="L1316">
        <v>0</v>
      </c>
      <c r="M1316" s="8">
        <v>0.37372048241613459</v>
      </c>
      <c r="N1316" s="8">
        <v>0.653035935563817</v>
      </c>
      <c r="O1316" s="8">
        <v>0.86741016109045899</v>
      </c>
      <c r="P1316" s="8">
        <v>16</v>
      </c>
      <c r="Q1316" s="15" t="s">
        <v>2049</v>
      </c>
      <c r="R1316" s="15" t="s">
        <v>2049</v>
      </c>
      <c r="S1316" s="15" t="s">
        <v>2049</v>
      </c>
      <c r="T1316" s="15" t="s">
        <v>2049</v>
      </c>
      <c r="U1316" s="16">
        <v>0</v>
      </c>
      <c r="V1316" s="17">
        <v>0</v>
      </c>
      <c r="X1316">
        <v>1</v>
      </c>
      <c r="Y1316">
        <v>0</v>
      </c>
      <c r="Z1316" s="8">
        <v>0.18720748829953199</v>
      </c>
      <c r="AA1316" s="8">
        <v>0.20459859703819172</v>
      </c>
      <c r="AB1316" s="9">
        <v>8.7962962962962958</v>
      </c>
      <c r="AC1316">
        <v>3</v>
      </c>
      <c r="AD1316" s="8">
        <v>33.75</v>
      </c>
      <c r="AE1316" s="15" t="s">
        <v>2049</v>
      </c>
      <c r="AF1316" s="8">
        <v>161</v>
      </c>
      <c r="AG1316" s="8">
        <v>0</v>
      </c>
      <c r="AH1316" s="8">
        <v>0</v>
      </c>
      <c r="AI1316" s="8">
        <v>0.54814814814814805</v>
      </c>
      <c r="AJ1316" s="8">
        <v>43.333333333333343</v>
      </c>
      <c r="AK1316" s="14">
        <v>27.6</v>
      </c>
      <c r="AL1316" s="8">
        <v>0</v>
      </c>
      <c r="AM1316" s="3" t="s">
        <v>2049</v>
      </c>
      <c r="AN1316">
        <v>0</v>
      </c>
      <c r="AO1316" s="3" t="s">
        <v>2049</v>
      </c>
      <c r="AP1316" s="3" t="s">
        <v>2049</v>
      </c>
      <c r="AQ1316" s="8">
        <v>0</v>
      </c>
      <c r="AR1316" s="8">
        <v>0</v>
      </c>
      <c r="AT1316" s="34">
        <v>7.6433121019108277E-2</v>
      </c>
      <c r="AU1316" s="34">
        <v>2.6315789473684208</v>
      </c>
      <c r="AV1316" s="7">
        <v>1</v>
      </c>
      <c r="AW1316" s="3" t="s">
        <v>2049</v>
      </c>
      <c r="AX1316" s="3" t="s">
        <v>2049</v>
      </c>
      <c r="AY1316" s="8">
        <v>2.6695141484249869</v>
      </c>
      <c r="AZ1316">
        <v>16.5</v>
      </c>
      <c r="BA1316">
        <v>5</v>
      </c>
      <c r="BB1316" s="8">
        <v>0</v>
      </c>
      <c r="BC1316" s="3" t="s">
        <v>2110</v>
      </c>
      <c r="BD1316" s="8">
        <v>0.57803468208092479</v>
      </c>
      <c r="BE1316">
        <f>VLOOKUP(A1316,'dati SCL7_com'!A:C,3,FALSE)</f>
        <v>0.2</v>
      </c>
    </row>
    <row r="1317" spans="1:57" x14ac:dyDescent="0.3">
      <c r="A1317">
        <v>75075</v>
      </c>
      <c r="B1317" t="s">
        <v>1831</v>
      </c>
      <c r="C1317">
        <v>4018</v>
      </c>
      <c r="D1317" t="s">
        <v>2084</v>
      </c>
      <c r="E1317" t="str">
        <f>VLOOKUP(A1317,'0. dati base'!B:K,10,FALSE)</f>
        <v>PUGLIA</v>
      </c>
      <c r="F1317" s="15" t="s">
        <v>2049</v>
      </c>
      <c r="G1317" s="8">
        <v>-3.1878371750858263E-3</v>
      </c>
      <c r="H1317">
        <v>762</v>
      </c>
      <c r="I1317" s="8">
        <v>5.9532595325953261</v>
      </c>
      <c r="J1317" s="8">
        <v>80.916030534351108</v>
      </c>
      <c r="K1317">
        <v>47.85</v>
      </c>
      <c r="L1317">
        <v>0</v>
      </c>
      <c r="M1317" s="8">
        <v>0.86736934563021517</v>
      </c>
      <c r="N1317" s="8">
        <v>0.68587022437841105</v>
      </c>
      <c r="O1317" s="8">
        <v>1.6373559733171621</v>
      </c>
      <c r="P1317" s="8">
        <v>19.079627714581179</v>
      </c>
      <c r="Q1317" s="15" t="s">
        <v>2049</v>
      </c>
      <c r="R1317" s="15" t="s">
        <v>2049</v>
      </c>
      <c r="S1317" s="15" t="s">
        <v>2049</v>
      </c>
      <c r="T1317" s="15" t="s">
        <v>2049</v>
      </c>
      <c r="U1317" s="16">
        <v>0</v>
      </c>
      <c r="V1317" s="17">
        <v>0</v>
      </c>
      <c r="X1317">
        <v>0</v>
      </c>
      <c r="Y1317">
        <v>0</v>
      </c>
      <c r="Z1317" s="8">
        <v>0.14268142681426815</v>
      </c>
      <c r="AA1317" s="8">
        <v>0.42868277474668748</v>
      </c>
      <c r="AB1317" s="9">
        <v>8.3094555873925504</v>
      </c>
      <c r="AC1317">
        <v>4</v>
      </c>
      <c r="AD1317" s="8">
        <v>21.786206896551729</v>
      </c>
      <c r="AE1317" s="15" t="s">
        <v>2049</v>
      </c>
      <c r="AF1317" s="8">
        <v>115.86715867158672</v>
      </c>
      <c r="AG1317" s="8">
        <v>0.49437646800000001</v>
      </c>
      <c r="AH1317" s="8">
        <v>100</v>
      </c>
      <c r="AI1317" s="8">
        <v>0.70037986704653399</v>
      </c>
      <c r="AJ1317" s="8">
        <v>237</v>
      </c>
      <c r="AK1317" s="14">
        <v>29.5</v>
      </c>
      <c r="AL1317" s="8">
        <v>0</v>
      </c>
      <c r="AM1317" s="3" t="s">
        <v>2049</v>
      </c>
      <c r="AN1317">
        <v>1</v>
      </c>
      <c r="AO1317" s="3" t="s">
        <v>2049</v>
      </c>
      <c r="AP1317" s="3" t="s">
        <v>2049</v>
      </c>
      <c r="AQ1317" s="8">
        <v>0</v>
      </c>
      <c r="AR1317" s="8">
        <v>0</v>
      </c>
      <c r="AT1317" s="34">
        <v>8.0536912751677847E-2</v>
      </c>
      <c r="AU1317" s="34">
        <v>0.74664011946241915</v>
      </c>
      <c r="AV1317" s="7">
        <v>1</v>
      </c>
      <c r="AW1317" s="3" t="s">
        <v>2049</v>
      </c>
      <c r="AX1317" s="3" t="s">
        <v>2049</v>
      </c>
      <c r="AY1317" s="8">
        <v>4.2173158025303898</v>
      </c>
      <c r="AZ1317">
        <v>13</v>
      </c>
      <c r="BA1317">
        <v>1</v>
      </c>
      <c r="BB1317" s="8">
        <v>0</v>
      </c>
      <c r="BC1317" s="3" t="s">
        <v>2110</v>
      </c>
      <c r="BD1317" s="8">
        <v>0.19047619047619047</v>
      </c>
      <c r="BE1317">
        <f>VLOOKUP(A1317,'dati SCL7_com'!A:C,3,FALSE)</f>
        <v>0.2</v>
      </c>
    </row>
    <row r="1318" spans="1:57" x14ac:dyDescent="0.3">
      <c r="A1318">
        <v>75076</v>
      </c>
      <c r="B1318" t="s">
        <v>1833</v>
      </c>
      <c r="C1318">
        <v>5509</v>
      </c>
      <c r="D1318" t="s">
        <v>2084</v>
      </c>
      <c r="E1318" t="str">
        <f>VLOOKUP(A1318,'0. dati base'!B:K,10,FALSE)</f>
        <v>PUGLIA</v>
      </c>
      <c r="F1318" s="15" t="s">
        <v>2049</v>
      </c>
      <c r="G1318" s="8">
        <v>9.0301607368611166E-4</v>
      </c>
      <c r="H1318">
        <v>181</v>
      </c>
      <c r="I1318" s="8">
        <v>8.0115481775532302</v>
      </c>
      <c r="J1318" s="8">
        <v>80.054520672421603</v>
      </c>
      <c r="K1318">
        <v>46.93</v>
      </c>
      <c r="L1318">
        <v>0</v>
      </c>
      <c r="M1318" s="8">
        <v>1.2520691868517957</v>
      </c>
      <c r="N1318" s="8">
        <v>0.38832997987927598</v>
      </c>
      <c r="O1318" s="8">
        <v>4.507042253521127</v>
      </c>
      <c r="P1318" s="8">
        <v>24.20933734939759</v>
      </c>
      <c r="Q1318" s="15" t="s">
        <v>2049</v>
      </c>
      <c r="R1318" s="15" t="s">
        <v>2049</v>
      </c>
      <c r="S1318" s="15" t="s">
        <v>2049</v>
      </c>
      <c r="T1318" s="15" t="s">
        <v>2049</v>
      </c>
      <c r="U1318" s="16">
        <v>0</v>
      </c>
      <c r="V1318" s="17">
        <v>0</v>
      </c>
      <c r="X1318">
        <v>1</v>
      </c>
      <c r="Y1318">
        <v>0</v>
      </c>
      <c r="Z1318" s="8">
        <v>0.14976542764345002</v>
      </c>
      <c r="AA1318" s="8">
        <v>0.86710833982852686</v>
      </c>
      <c r="AB1318" s="9">
        <v>6.8181818181818175</v>
      </c>
      <c r="AC1318">
        <v>3</v>
      </c>
      <c r="AD1318" s="8">
        <v>22.49879518072289</v>
      </c>
      <c r="AE1318" s="15" t="s">
        <v>2049</v>
      </c>
      <c r="AF1318" s="8">
        <v>143.29268292682926</v>
      </c>
      <c r="AG1318" s="8">
        <v>1.280512205</v>
      </c>
      <c r="AH1318" s="8">
        <v>33.3333333333333</v>
      </c>
      <c r="AI1318" s="8">
        <v>0.175109778301382</v>
      </c>
      <c r="AJ1318" s="8">
        <v>93</v>
      </c>
      <c r="AK1318" s="14">
        <v>28.3</v>
      </c>
      <c r="AL1318" s="8">
        <v>0</v>
      </c>
      <c r="AM1318" s="3" t="s">
        <v>2049</v>
      </c>
      <c r="AN1318">
        <v>1</v>
      </c>
      <c r="AO1318" s="3" t="s">
        <v>2049</v>
      </c>
      <c r="AP1318" s="3" t="s">
        <v>2049</v>
      </c>
      <c r="AQ1318" s="8">
        <v>0</v>
      </c>
      <c r="AR1318" s="8">
        <v>0</v>
      </c>
      <c r="AT1318" s="34">
        <v>6.4868804664723029E-2</v>
      </c>
      <c r="AU1318" s="34">
        <v>1.6336903249228536</v>
      </c>
      <c r="AV1318" s="7">
        <v>1</v>
      </c>
      <c r="AW1318" s="3" t="s">
        <v>2049</v>
      </c>
      <c r="AX1318" s="3" t="s">
        <v>2049</v>
      </c>
      <c r="AY1318" s="8">
        <v>4.480955937266617</v>
      </c>
      <c r="AZ1318">
        <v>11.1</v>
      </c>
      <c r="BA1318">
        <v>30</v>
      </c>
      <c r="BB1318" s="8">
        <v>0</v>
      </c>
      <c r="BC1318" s="3" t="s">
        <v>2110</v>
      </c>
      <c r="BD1318" s="8">
        <v>0.99933377748167884</v>
      </c>
      <c r="BE1318">
        <f>VLOOKUP(A1318,'dati SCL7_com'!A:C,3,FALSE)</f>
        <v>0.2</v>
      </c>
    </row>
    <row r="1319" spans="1:57" x14ac:dyDescent="0.3">
      <c r="A1319">
        <v>75077</v>
      </c>
      <c r="B1319" t="s">
        <v>1850</v>
      </c>
      <c r="C1319">
        <v>4827</v>
      </c>
      <c r="D1319" t="s">
        <v>2059</v>
      </c>
      <c r="E1319" t="str">
        <f>VLOOKUP(A1319,'0. dati base'!B:K,10,FALSE)</f>
        <v>PUGLIA</v>
      </c>
      <c r="F1319" s="15" t="s">
        <v>2049</v>
      </c>
      <c r="G1319" s="8">
        <v>-2.6331780433461616E-2</v>
      </c>
      <c r="H1319">
        <v>191</v>
      </c>
      <c r="I1319" s="8">
        <v>9.5485749947992513</v>
      </c>
      <c r="J1319" s="8">
        <v>79.978354978354901</v>
      </c>
      <c r="K1319">
        <v>40.93</v>
      </c>
      <c r="L1319">
        <v>2483</v>
      </c>
      <c r="M1319" s="8">
        <v>0.94675855545420762</v>
      </c>
      <c r="N1319" s="8">
        <v>0.47323543344386498</v>
      </c>
      <c r="O1319" s="8">
        <v>0.23685457129322601</v>
      </c>
      <c r="P1319" s="8">
        <v>16.451292246520879</v>
      </c>
      <c r="Q1319" s="15" t="s">
        <v>2049</v>
      </c>
      <c r="R1319" s="15" t="s">
        <v>2049</v>
      </c>
      <c r="S1319" s="15" t="s">
        <v>2049</v>
      </c>
      <c r="T1319" s="15" t="s">
        <v>2049</v>
      </c>
      <c r="U1319" s="16">
        <v>0</v>
      </c>
      <c r="V1319" s="17">
        <v>0</v>
      </c>
      <c r="X1319">
        <v>0</v>
      </c>
      <c r="Y1319">
        <v>0</v>
      </c>
      <c r="Z1319" s="8">
        <v>0.17141668400249635</v>
      </c>
      <c r="AA1319" s="8">
        <v>0.78916601714731105</v>
      </c>
      <c r="AB1319" s="9">
        <v>12.170385395537526</v>
      </c>
      <c r="AC1319">
        <v>3</v>
      </c>
      <c r="AD1319" s="8">
        <v>6.0691747572815533</v>
      </c>
      <c r="AE1319" s="15" t="s">
        <v>2049</v>
      </c>
      <c r="AF1319" s="8">
        <v>85.593220338983059</v>
      </c>
      <c r="AG1319" s="8">
        <v>3.7267080749999999</v>
      </c>
      <c r="AH1319" s="8">
        <v>33.3333333333333</v>
      </c>
      <c r="AI1319" s="8">
        <v>0.39992001599680099</v>
      </c>
      <c r="AJ1319" s="8">
        <v>91.666666666666671</v>
      </c>
      <c r="AK1319" s="14">
        <v>29.2</v>
      </c>
      <c r="AL1319" s="8">
        <v>0</v>
      </c>
      <c r="AM1319" s="3" t="s">
        <v>2049</v>
      </c>
      <c r="AN1319">
        <v>0</v>
      </c>
      <c r="AO1319" s="3" t="s">
        <v>2049</v>
      </c>
      <c r="AP1319" s="3" t="s">
        <v>2049</v>
      </c>
      <c r="AQ1319" s="8">
        <v>0</v>
      </c>
      <c r="AR1319" s="8">
        <v>0</v>
      </c>
      <c r="AT1319" s="34">
        <v>9.1675447839831406E-2</v>
      </c>
      <c r="AU1319" s="34">
        <v>1.2430080795525169</v>
      </c>
      <c r="AV1319" s="7">
        <v>1</v>
      </c>
      <c r="AW1319" s="3" t="s">
        <v>2049</v>
      </c>
      <c r="AX1319" s="3" t="s">
        <v>2049</v>
      </c>
      <c r="AY1319" s="8">
        <v>4.6296296296296298</v>
      </c>
      <c r="AZ1319">
        <v>13</v>
      </c>
      <c r="BA1319">
        <v>11</v>
      </c>
      <c r="BB1319" s="8">
        <v>0.20716801325875286</v>
      </c>
      <c r="BC1319" s="3" t="s">
        <v>2110</v>
      </c>
      <c r="BD1319" s="8">
        <v>0.48524059846340478</v>
      </c>
      <c r="BE1319">
        <f>VLOOKUP(A1319,'dati SCL7_com'!A:C,3,FALSE)</f>
        <v>0.4</v>
      </c>
    </row>
    <row r="1320" spans="1:57" x14ac:dyDescent="0.3">
      <c r="A1320">
        <v>75078</v>
      </c>
      <c r="B1320" t="s">
        <v>1859</v>
      </c>
      <c r="C1320">
        <v>3740</v>
      </c>
      <c r="D1320" t="s">
        <v>2059</v>
      </c>
      <c r="E1320" t="str">
        <f>VLOOKUP(A1320,'0. dati base'!B:K,10,FALSE)</f>
        <v>PUGLIA</v>
      </c>
      <c r="F1320" s="15" t="s">
        <v>2049</v>
      </c>
      <c r="G1320" s="8">
        <v>-1.8877818563188254E-2</v>
      </c>
      <c r="H1320">
        <v>301</v>
      </c>
      <c r="I1320" s="8">
        <v>10.876536611437734</v>
      </c>
      <c r="J1320" s="8">
        <v>82.99930891499649</v>
      </c>
      <c r="K1320">
        <v>45.17</v>
      </c>
      <c r="L1320">
        <v>571</v>
      </c>
      <c r="M1320" s="8">
        <v>0.80867200432417818</v>
      </c>
      <c r="N1320" s="8">
        <v>0.55104342921601801</v>
      </c>
      <c r="O1320" s="8">
        <v>0.50761421319796995</v>
      </c>
      <c r="P1320" s="8">
        <v>23.0224321133412</v>
      </c>
      <c r="Q1320" s="15" t="s">
        <v>2049</v>
      </c>
      <c r="R1320" s="15" t="s">
        <v>2049</v>
      </c>
      <c r="S1320" s="15" t="s">
        <v>2049</v>
      </c>
      <c r="T1320" s="15" t="s">
        <v>2049</v>
      </c>
      <c r="U1320" s="16">
        <v>0</v>
      </c>
      <c r="V1320" s="17">
        <v>0</v>
      </c>
      <c r="X1320">
        <v>1</v>
      </c>
      <c r="Y1320">
        <v>0</v>
      </c>
      <c r="Z1320" s="8">
        <v>0.15473009086050241</v>
      </c>
      <c r="AA1320" s="8">
        <v>0.54559625876851137</v>
      </c>
      <c r="AB1320" s="9">
        <v>6.567164179104477</v>
      </c>
      <c r="AC1320">
        <v>4</v>
      </c>
      <c r="AD1320" s="8">
        <v>22.26597582037996</v>
      </c>
      <c r="AE1320" s="15" t="s">
        <v>2049</v>
      </c>
      <c r="AF1320" s="8">
        <v>90.391459074733092</v>
      </c>
      <c r="AG1320" s="8">
        <v>1.9401330379999999</v>
      </c>
      <c r="AH1320" s="8">
        <v>75</v>
      </c>
      <c r="AI1320" s="8">
        <v>0.72067949115730701</v>
      </c>
      <c r="AJ1320" s="8">
        <v>147</v>
      </c>
      <c r="AK1320" s="14">
        <v>27.3</v>
      </c>
      <c r="AL1320" s="8">
        <v>0</v>
      </c>
      <c r="AM1320" s="3" t="s">
        <v>2049</v>
      </c>
      <c r="AN1320">
        <v>0</v>
      </c>
      <c r="AO1320" s="3" t="s">
        <v>2049</v>
      </c>
      <c r="AP1320" s="3" t="s">
        <v>2049</v>
      </c>
      <c r="AQ1320" s="8">
        <v>0</v>
      </c>
      <c r="AR1320" s="8">
        <v>0</v>
      </c>
      <c r="AT1320" s="34">
        <v>0.15157480314960631</v>
      </c>
      <c r="AU1320" s="34">
        <v>1.3368983957219251</v>
      </c>
      <c r="AV1320" s="7">
        <v>1</v>
      </c>
      <c r="AW1320" s="3" t="s">
        <v>2049</v>
      </c>
      <c r="AX1320" s="3" t="s">
        <v>2049</v>
      </c>
      <c r="AY1320" s="8">
        <v>6.8455640744797366</v>
      </c>
      <c r="AZ1320">
        <v>15</v>
      </c>
      <c r="BA1320">
        <v>4</v>
      </c>
      <c r="BB1320" s="8">
        <v>0</v>
      </c>
      <c r="BC1320" s="3" t="s">
        <v>2110</v>
      </c>
      <c r="BD1320" s="8">
        <v>0.32679738562091504</v>
      </c>
      <c r="BE1320">
        <f>VLOOKUP(A1320,'dati SCL7_com'!A:C,3,FALSE)</f>
        <v>0.2</v>
      </c>
    </row>
    <row r="1321" spans="1:57" x14ac:dyDescent="0.3">
      <c r="A1321">
        <v>75079</v>
      </c>
      <c r="B1321" t="s">
        <v>1861</v>
      </c>
      <c r="C1321">
        <v>14308</v>
      </c>
      <c r="D1321" t="s">
        <v>2085</v>
      </c>
      <c r="E1321" t="str">
        <f>VLOOKUP(A1321,'0. dati base'!B:K,10,FALSE)</f>
        <v>PUGLIA</v>
      </c>
      <c r="F1321" s="15" t="s">
        <v>2049</v>
      </c>
      <c r="G1321" s="8">
        <v>-5.6854444806252034E-2</v>
      </c>
      <c r="H1321">
        <v>486</v>
      </c>
      <c r="I1321" s="8">
        <v>0</v>
      </c>
      <c r="J1321" s="8">
        <v>79.629629629629591</v>
      </c>
      <c r="K1321">
        <v>44.78</v>
      </c>
      <c r="L1321">
        <v>0</v>
      </c>
      <c r="M1321" s="8">
        <v>2.7130462014589933</v>
      </c>
      <c r="N1321" s="8">
        <v>0.65379901960784303</v>
      </c>
      <c r="O1321" s="8">
        <v>1.184640522875817</v>
      </c>
      <c r="P1321" s="8">
        <v>8.7628000671478929</v>
      </c>
      <c r="Q1321" s="15" t="s">
        <v>2049</v>
      </c>
      <c r="R1321" s="15" t="s">
        <v>2049</v>
      </c>
      <c r="S1321" s="15" t="s">
        <v>2049</v>
      </c>
      <c r="T1321" s="15" t="s">
        <v>2049</v>
      </c>
      <c r="U1321" s="16">
        <v>1</v>
      </c>
      <c r="V1321" s="17">
        <v>0</v>
      </c>
      <c r="X1321">
        <v>1</v>
      </c>
      <c r="Y1321">
        <v>0</v>
      </c>
      <c r="Z1321" s="8">
        <v>0.14307416102748238</v>
      </c>
      <c r="AA1321" s="8">
        <v>2.6866637893828225</v>
      </c>
      <c r="AB1321" s="9">
        <v>23.201293451899758</v>
      </c>
      <c r="AC1321">
        <v>11</v>
      </c>
      <c r="AD1321" s="8">
        <v>12.70945945945946</v>
      </c>
      <c r="AE1321" s="15" t="s">
        <v>2049</v>
      </c>
      <c r="AF1321" s="8">
        <v>69.610389610389618</v>
      </c>
      <c r="AG1321" s="8">
        <v>0</v>
      </c>
      <c r="AH1321" s="8">
        <v>63.636363636363605</v>
      </c>
      <c r="AI1321" s="8">
        <v>0.51948051948051899</v>
      </c>
      <c r="AJ1321" s="8">
        <v>202</v>
      </c>
      <c r="AK1321" s="14">
        <v>21.7</v>
      </c>
      <c r="AL1321" s="8">
        <v>0</v>
      </c>
      <c r="AM1321" s="3" t="s">
        <v>2049</v>
      </c>
      <c r="AN1321">
        <v>0</v>
      </c>
      <c r="AO1321" s="3" t="s">
        <v>2049</v>
      </c>
      <c r="AP1321" s="3" t="s">
        <v>2049</v>
      </c>
      <c r="AQ1321" s="8">
        <v>0</v>
      </c>
      <c r="AR1321" s="8">
        <v>0</v>
      </c>
      <c r="AT1321" s="34">
        <v>0.13787878787878788</v>
      </c>
      <c r="AU1321" s="34">
        <v>0.90858261112664251</v>
      </c>
      <c r="AV1321" s="7">
        <v>1</v>
      </c>
      <c r="AW1321" s="3" t="s">
        <v>2049</v>
      </c>
      <c r="AX1321" s="3" t="s">
        <v>2049</v>
      </c>
      <c r="AY1321" s="8">
        <v>4.4228848623198749</v>
      </c>
      <c r="AZ1321">
        <v>14.2</v>
      </c>
      <c r="BA1321">
        <v>4</v>
      </c>
      <c r="BB1321" s="8">
        <v>0</v>
      </c>
      <c r="BC1321" s="3" t="s">
        <v>2110</v>
      </c>
      <c r="BD1321" s="8">
        <v>0.13614703880190607</v>
      </c>
      <c r="BE1321">
        <f>VLOOKUP(A1321,'dati SCL7_com'!A:C,3,FALSE)</f>
        <v>0.2</v>
      </c>
    </row>
    <row r="1322" spans="1:57" x14ac:dyDescent="0.3">
      <c r="A1322">
        <v>75080</v>
      </c>
      <c r="B1322" t="s">
        <v>1867</v>
      </c>
      <c r="C1322">
        <v>2357</v>
      </c>
      <c r="D1322" t="s">
        <v>2084</v>
      </c>
      <c r="E1322" t="str">
        <f>VLOOKUP(A1322,'0. dati base'!B:K,10,FALSE)</f>
        <v>PUGLIA</v>
      </c>
      <c r="F1322" s="15" t="s">
        <v>2049</v>
      </c>
      <c r="G1322" s="8">
        <v>-0.10114857354575769</v>
      </c>
      <c r="H1322">
        <v>144</v>
      </c>
      <c r="I1322" s="8">
        <v>4.863973619126134</v>
      </c>
      <c r="J1322" s="8">
        <v>83.842364532019701</v>
      </c>
      <c r="K1322">
        <v>51.84</v>
      </c>
      <c r="L1322">
        <v>837</v>
      </c>
      <c r="M1322" s="8">
        <v>0.64659936629577774</v>
      </c>
      <c r="N1322" s="8">
        <v>0.70781249999999996</v>
      </c>
      <c r="O1322" s="8">
        <v>0.78125</v>
      </c>
      <c r="P1322" s="8">
        <v>25.90315142198309</v>
      </c>
      <c r="Q1322" s="15" t="s">
        <v>2049</v>
      </c>
      <c r="R1322" s="15" t="s">
        <v>2049</v>
      </c>
      <c r="S1322" s="15" t="s">
        <v>2049</v>
      </c>
      <c r="T1322" s="15" t="s">
        <v>2049</v>
      </c>
      <c r="U1322" s="16">
        <v>0</v>
      </c>
      <c r="V1322" s="17">
        <v>0</v>
      </c>
      <c r="X1322">
        <v>1</v>
      </c>
      <c r="Y1322">
        <v>0</v>
      </c>
      <c r="Z1322" s="8">
        <v>0.11747732893652102</v>
      </c>
      <c r="AA1322" s="8">
        <v>0.48554164868364269</v>
      </c>
      <c r="AB1322" s="9">
        <v>6.7073170731707323</v>
      </c>
      <c r="AC1322">
        <v>3</v>
      </c>
      <c r="AD1322" s="8">
        <v>75.221052631578942</v>
      </c>
      <c r="AE1322" s="15" t="s">
        <v>2049</v>
      </c>
      <c r="AF1322" s="8">
        <v>101.38888888888889</v>
      </c>
      <c r="AG1322" s="8">
        <v>1.6051364370000001</v>
      </c>
      <c r="AH1322" s="8">
        <v>66.6666666666667</v>
      </c>
      <c r="AI1322" s="8">
        <v>0.69157570668905699</v>
      </c>
      <c r="AJ1322" s="8">
        <v>45</v>
      </c>
      <c r="AK1322" s="14">
        <v>26.3</v>
      </c>
      <c r="AL1322" s="8">
        <v>0</v>
      </c>
      <c r="AM1322" s="3" t="s">
        <v>2049</v>
      </c>
      <c r="AN1322">
        <v>0</v>
      </c>
      <c r="AO1322" s="3" t="s">
        <v>2049</v>
      </c>
      <c r="AP1322" s="3" t="s">
        <v>2049</v>
      </c>
      <c r="AQ1322" s="8">
        <v>0</v>
      </c>
      <c r="AR1322" s="8">
        <v>0</v>
      </c>
      <c r="AT1322" s="34">
        <v>5.719557195571956E-2</v>
      </c>
      <c r="AU1322" s="34">
        <v>2.545608824777259</v>
      </c>
      <c r="AV1322" s="7">
        <v>1</v>
      </c>
      <c r="AW1322" s="3" t="s">
        <v>2049</v>
      </c>
      <c r="AX1322" s="3" t="s">
        <v>2049</v>
      </c>
      <c r="AY1322" s="8">
        <v>4.4603033006244424</v>
      </c>
      <c r="AZ1322">
        <v>11.4</v>
      </c>
      <c r="BA1322">
        <v>6</v>
      </c>
      <c r="BB1322" s="8">
        <v>0</v>
      </c>
      <c r="BC1322" s="3" t="s">
        <v>2110</v>
      </c>
      <c r="BD1322" s="8">
        <v>0.36297640653357527</v>
      </c>
      <c r="BE1322">
        <f>VLOOKUP(A1322,'dati SCL7_com'!A:C,3,FALSE)</f>
        <v>0.4</v>
      </c>
    </row>
    <row r="1323" spans="1:57" x14ac:dyDescent="0.3">
      <c r="A1323">
        <v>75081</v>
      </c>
      <c r="B1323" t="s">
        <v>1879</v>
      </c>
      <c r="C1323">
        <v>4505</v>
      </c>
      <c r="D1323" t="s">
        <v>2073</v>
      </c>
      <c r="E1323" t="str">
        <f>VLOOKUP(A1323,'0. dati base'!B:K,10,FALSE)</f>
        <v>PUGLIA</v>
      </c>
      <c r="F1323" s="15" t="s">
        <v>2049</v>
      </c>
      <c r="G1323" s="8">
        <v>-2.0208604954367666E-2</v>
      </c>
      <c r="H1323">
        <v>123</v>
      </c>
      <c r="I1323" s="8">
        <v>7.7844311377245514</v>
      </c>
      <c r="J1323" s="8">
        <v>84.694494857834201</v>
      </c>
      <c r="K1323">
        <v>43.49</v>
      </c>
      <c r="L1323">
        <v>0</v>
      </c>
      <c r="M1323" s="8">
        <v>0.90030742204655245</v>
      </c>
      <c r="N1323" s="8">
        <v>0.54373927958833601</v>
      </c>
      <c r="O1323" s="8">
        <v>0.28587764436821</v>
      </c>
      <c r="P1323" s="8">
        <v>20.269569725246239</v>
      </c>
      <c r="Q1323" s="15" t="s">
        <v>2049</v>
      </c>
      <c r="R1323" s="15" t="s">
        <v>2049</v>
      </c>
      <c r="S1323" s="15" t="s">
        <v>2049</v>
      </c>
      <c r="T1323" s="15" t="s">
        <v>2049</v>
      </c>
      <c r="U1323" s="16">
        <v>0</v>
      </c>
      <c r="V1323" s="17">
        <v>0</v>
      </c>
      <c r="X1323">
        <v>0</v>
      </c>
      <c r="Y1323">
        <v>0</v>
      </c>
      <c r="Z1323" s="8">
        <v>0.16544688400975827</v>
      </c>
      <c r="AA1323" s="8">
        <v>0.52611067809820733</v>
      </c>
      <c r="AB1323" s="9">
        <v>15.75492341356674</v>
      </c>
      <c r="AC1323">
        <v>3</v>
      </c>
      <c r="AD1323" s="8">
        <v>22.635388739946379</v>
      </c>
      <c r="AE1323" s="15" t="s">
        <v>2049</v>
      </c>
      <c r="AF1323" s="8">
        <v>73.444976076555022</v>
      </c>
      <c r="AG1323" s="8">
        <v>1.7804154299999999</v>
      </c>
      <c r="AH1323" s="8">
        <v>66.6666666666667</v>
      </c>
      <c r="AI1323" s="8">
        <v>0.58148762288286104</v>
      </c>
      <c r="AJ1323" s="8">
        <v>122</v>
      </c>
      <c r="AK1323" s="14">
        <v>26.1</v>
      </c>
      <c r="AL1323" s="8">
        <v>0</v>
      </c>
      <c r="AM1323" s="3" t="s">
        <v>2049</v>
      </c>
      <c r="AN1323">
        <v>0</v>
      </c>
      <c r="AO1323" s="3" t="s">
        <v>2049</v>
      </c>
      <c r="AP1323" s="3" t="s">
        <v>2049</v>
      </c>
      <c r="AQ1323" s="8">
        <v>0</v>
      </c>
      <c r="AR1323" s="8">
        <v>0</v>
      </c>
      <c r="AT1323" s="34">
        <v>0.15930388219544847</v>
      </c>
      <c r="AU1323" s="34">
        <v>1.3318534961154271</v>
      </c>
      <c r="AV1323" s="7">
        <v>1</v>
      </c>
      <c r="AW1323" s="3" t="s">
        <v>2049</v>
      </c>
      <c r="AX1323" s="3" t="s">
        <v>2049</v>
      </c>
      <c r="AY1323" s="8">
        <v>3.6849378166743438</v>
      </c>
      <c r="AZ1323">
        <v>17.100000000000001</v>
      </c>
      <c r="BA1323">
        <v>4</v>
      </c>
      <c r="BB1323" s="8">
        <v>0</v>
      </c>
      <c r="BC1323" s="3" t="s">
        <v>2110</v>
      </c>
      <c r="BD1323" s="8">
        <v>0.11148272017837234</v>
      </c>
      <c r="BE1323">
        <f>VLOOKUP(A1323,'dati SCL7_com'!A:C,3,FALSE)</f>
        <v>0.2</v>
      </c>
    </row>
    <row r="1324" spans="1:57" x14ac:dyDescent="0.3">
      <c r="A1324">
        <v>75082</v>
      </c>
      <c r="B1324" t="s">
        <v>1880</v>
      </c>
      <c r="C1324">
        <v>1685</v>
      </c>
      <c r="D1324" t="s">
        <v>2073</v>
      </c>
      <c r="E1324" t="str">
        <f>VLOOKUP(A1324,'0. dati base'!B:K,10,FALSE)</f>
        <v>PUGLIA</v>
      </c>
      <c r="F1324" s="15" t="s">
        <v>2049</v>
      </c>
      <c r="G1324" s="8">
        <v>-5.1926298157453935E-2</v>
      </c>
      <c r="H1324">
        <v>188</v>
      </c>
      <c r="I1324" s="8">
        <v>6.8315665488810362</v>
      </c>
      <c r="J1324" s="8">
        <v>89.786585365853597</v>
      </c>
      <c r="K1324">
        <v>49.61</v>
      </c>
      <c r="L1324">
        <v>0</v>
      </c>
      <c r="M1324" s="8">
        <v>0.32558021688456468</v>
      </c>
      <c r="N1324" s="8">
        <v>0.492866407263294</v>
      </c>
      <c r="O1324" s="8">
        <v>0.25940337224383903</v>
      </c>
      <c r="P1324" s="8">
        <v>17.166212534059952</v>
      </c>
      <c r="Q1324" s="15" t="s">
        <v>2049</v>
      </c>
      <c r="R1324" s="15" t="s">
        <v>2049</v>
      </c>
      <c r="S1324" s="15" t="s">
        <v>2049</v>
      </c>
      <c r="T1324" s="15" t="s">
        <v>2049</v>
      </c>
      <c r="U1324" s="16">
        <v>0</v>
      </c>
      <c r="V1324" s="17">
        <v>0</v>
      </c>
      <c r="X1324">
        <v>0</v>
      </c>
      <c r="Y1324">
        <v>0</v>
      </c>
      <c r="Z1324" s="8">
        <v>0.1419316843345112</v>
      </c>
      <c r="AA1324" s="8">
        <v>0.32151208106001555</v>
      </c>
      <c r="AB1324" s="9">
        <v>8.8235294117647065</v>
      </c>
      <c r="AC1324">
        <v>6</v>
      </c>
      <c r="AD1324" s="8">
        <v>50.207468879668049</v>
      </c>
      <c r="AE1324" s="15" t="s">
        <v>2049</v>
      </c>
      <c r="AF1324" s="8">
        <v>135.22727272727272</v>
      </c>
      <c r="AG1324" s="8">
        <v>0.463361356</v>
      </c>
      <c r="AH1324" s="8">
        <v>33.3333333333333</v>
      </c>
      <c r="AI1324" s="8">
        <v>0.259504132231405</v>
      </c>
      <c r="AJ1324" s="8">
        <v>71.333333333333329</v>
      </c>
      <c r="AK1324" s="14">
        <v>22.3</v>
      </c>
      <c r="AL1324" s="8">
        <v>0</v>
      </c>
      <c r="AM1324" s="3" t="s">
        <v>2049</v>
      </c>
      <c r="AN1324">
        <v>0</v>
      </c>
      <c r="AO1324" s="3" t="s">
        <v>2049</v>
      </c>
      <c r="AP1324" s="3" t="s">
        <v>2049</v>
      </c>
      <c r="AQ1324" s="8">
        <v>0</v>
      </c>
      <c r="AR1324" s="8">
        <v>0</v>
      </c>
      <c r="AT1324" s="34">
        <v>6.3235294117647056E-2</v>
      </c>
      <c r="AU1324" s="34">
        <v>2.9673590504451042</v>
      </c>
      <c r="AV1324" s="7">
        <v>1</v>
      </c>
      <c r="AW1324" s="3" t="s">
        <v>2049</v>
      </c>
      <c r="AX1324" s="3" t="s">
        <v>2049</v>
      </c>
      <c r="AY1324" s="8">
        <v>5.5727554179566567</v>
      </c>
      <c r="AZ1324">
        <v>14.9</v>
      </c>
      <c r="BA1324">
        <v>1</v>
      </c>
      <c r="BB1324" s="8">
        <v>0</v>
      </c>
      <c r="BC1324" s="3" t="s">
        <v>2110</v>
      </c>
      <c r="BD1324" s="8">
        <v>0.11286681715575622</v>
      </c>
      <c r="BE1324">
        <f>VLOOKUP(A1324,'dati SCL7_com'!A:C,3,FALSE)</f>
        <v>0</v>
      </c>
    </row>
    <row r="1325" spans="1:57" x14ac:dyDescent="0.3">
      <c r="A1325">
        <v>75083</v>
      </c>
      <c r="B1325" t="s">
        <v>1881</v>
      </c>
      <c r="C1325">
        <v>15107</v>
      </c>
      <c r="D1325" t="s">
        <v>2085</v>
      </c>
      <c r="E1325" t="str">
        <f>VLOOKUP(A1325,'0. dati base'!B:K,10,FALSE)</f>
        <v>PUGLIA</v>
      </c>
      <c r="F1325" s="15" t="s">
        <v>2049</v>
      </c>
      <c r="G1325" s="8">
        <v>0.16654882551653705</v>
      </c>
      <c r="H1325">
        <v>714</v>
      </c>
      <c r="I1325" s="8">
        <v>0.84854198935955283</v>
      </c>
      <c r="J1325" s="8">
        <v>82.340036563071195</v>
      </c>
      <c r="K1325">
        <v>43.85</v>
      </c>
      <c r="L1325">
        <v>0</v>
      </c>
      <c r="M1325" s="8">
        <v>2.7480473067570554</v>
      </c>
      <c r="N1325" s="8">
        <v>0.48035457594633402</v>
      </c>
      <c r="O1325" s="8">
        <v>0.47915668423574498</v>
      </c>
      <c r="P1325" s="8">
        <v>9.1277890466531435</v>
      </c>
      <c r="Q1325" s="15" t="s">
        <v>2049</v>
      </c>
      <c r="R1325" s="15" t="s">
        <v>2049</v>
      </c>
      <c r="S1325" s="15" t="s">
        <v>2049</v>
      </c>
      <c r="T1325" s="15" t="s">
        <v>2049</v>
      </c>
      <c r="U1325" s="16">
        <v>0</v>
      </c>
      <c r="V1325" s="17">
        <v>0</v>
      </c>
      <c r="X1325">
        <v>0</v>
      </c>
      <c r="Y1325">
        <v>0</v>
      </c>
      <c r="Z1325" s="8">
        <v>0.18102229106337128</v>
      </c>
      <c r="AA1325" s="8">
        <v>2.190332326283988</v>
      </c>
      <c r="AB1325" s="9">
        <v>14.561933534743202</v>
      </c>
      <c r="AC1325">
        <v>7</v>
      </c>
      <c r="AD1325" s="8">
        <v>11.66555059523809</v>
      </c>
      <c r="AE1325" s="15" t="s">
        <v>2049</v>
      </c>
      <c r="AF1325" s="8">
        <v>112.23694466095088</v>
      </c>
      <c r="AG1325" s="8">
        <v>2.1276595739999999</v>
      </c>
      <c r="AH1325" s="8">
        <v>42.857142857142897</v>
      </c>
      <c r="AI1325" s="8">
        <v>0.70430844787447799</v>
      </c>
      <c r="AJ1325" s="8">
        <v>156.85714285714289</v>
      </c>
      <c r="AK1325" s="14">
        <v>21.8</v>
      </c>
      <c r="AL1325" s="8">
        <v>0</v>
      </c>
      <c r="AM1325" s="3" t="s">
        <v>2049</v>
      </c>
      <c r="AN1325">
        <v>0</v>
      </c>
      <c r="AO1325" s="3" t="s">
        <v>2049</v>
      </c>
      <c r="AP1325" s="3" t="s">
        <v>2049</v>
      </c>
      <c r="AQ1325" s="8">
        <v>0</v>
      </c>
      <c r="AR1325" s="8">
        <v>0</v>
      </c>
      <c r="AT1325" s="34">
        <v>5.6587837837837836E-2</v>
      </c>
      <c r="AU1325" s="34">
        <v>0.52955583504335735</v>
      </c>
      <c r="AV1325" s="7">
        <v>1</v>
      </c>
      <c r="AW1325" s="3" t="s">
        <v>2049</v>
      </c>
      <c r="AX1325" s="3" t="s">
        <v>2049</v>
      </c>
      <c r="AY1325" s="8">
        <v>2.9805272221486292</v>
      </c>
      <c r="AZ1325">
        <v>12.4</v>
      </c>
      <c r="BA1325">
        <v>3</v>
      </c>
      <c r="BB1325" s="8">
        <v>0</v>
      </c>
      <c r="BC1325" s="3" t="s">
        <v>2110</v>
      </c>
      <c r="BD1325" s="8">
        <v>0.14641288433382138</v>
      </c>
      <c r="BE1325">
        <f>VLOOKUP(A1325,'dati SCL7_com'!A:C,3,FALSE)</f>
        <v>0.2</v>
      </c>
    </row>
    <row r="1326" spans="1:57" x14ac:dyDescent="0.3">
      <c r="A1326">
        <v>75084</v>
      </c>
      <c r="B1326" t="s">
        <v>1889</v>
      </c>
      <c r="C1326">
        <v>11992</v>
      </c>
      <c r="D1326" t="s">
        <v>2063</v>
      </c>
      <c r="E1326" t="str">
        <f>VLOOKUP(A1326,'0. dati base'!B:K,10,FALSE)</f>
        <v>PUGLIA</v>
      </c>
      <c r="F1326" s="15" t="s">
        <v>2049</v>
      </c>
      <c r="G1326" s="8">
        <v>1.6645223544548088E-2</v>
      </c>
      <c r="H1326">
        <v>533</v>
      </c>
      <c r="I1326" s="8">
        <v>14.585145930554457</v>
      </c>
      <c r="J1326" s="8">
        <v>84.628257231651901</v>
      </c>
      <c r="K1326">
        <v>37.85</v>
      </c>
      <c r="L1326">
        <v>0</v>
      </c>
      <c r="M1326" s="8">
        <v>2.2000945913989391</v>
      </c>
      <c r="N1326" s="8">
        <v>0.44756150194216698</v>
      </c>
      <c r="O1326" s="8">
        <v>1.747949935261113</v>
      </c>
      <c r="P1326" s="8">
        <v>20.05219660722053</v>
      </c>
      <c r="Q1326" s="15" t="s">
        <v>2049</v>
      </c>
      <c r="R1326" s="15" t="s">
        <v>2049</v>
      </c>
      <c r="S1326" s="15" t="s">
        <v>2049</v>
      </c>
      <c r="T1326" s="15" t="s">
        <v>2049</v>
      </c>
      <c r="U1326" s="16">
        <v>0</v>
      </c>
      <c r="V1326" s="17">
        <v>0</v>
      </c>
      <c r="X1326">
        <v>0</v>
      </c>
      <c r="Y1326">
        <v>0</v>
      </c>
      <c r="Z1326" s="8">
        <v>0.19552321442695564</v>
      </c>
      <c r="AA1326" s="8">
        <v>2.5915822291504287</v>
      </c>
      <c r="AB1326" s="9">
        <v>23.877683799609628</v>
      </c>
      <c r="AC1326">
        <v>12</v>
      </c>
      <c r="AD1326" s="8">
        <v>19.335760517799351</v>
      </c>
      <c r="AE1326" s="15" t="s">
        <v>2049</v>
      </c>
      <c r="AF1326" s="8">
        <v>57.3655494933749</v>
      </c>
      <c r="AG1326" s="8">
        <v>1.8497965220000001</v>
      </c>
      <c r="AH1326" s="8">
        <v>58.3333333333333</v>
      </c>
      <c r="AI1326" s="8">
        <v>0.56638353069166103</v>
      </c>
      <c r="AJ1326" s="8">
        <v>122.3636363636364</v>
      </c>
      <c r="AK1326" s="14">
        <v>24.5</v>
      </c>
      <c r="AL1326" s="8">
        <v>0</v>
      </c>
      <c r="AM1326" s="3" t="s">
        <v>2049</v>
      </c>
      <c r="AN1326">
        <v>0</v>
      </c>
      <c r="AO1326" s="3" t="s">
        <v>2049</v>
      </c>
      <c r="AP1326" s="3" t="s">
        <v>2049</v>
      </c>
      <c r="AQ1326" s="8">
        <v>0</v>
      </c>
      <c r="AR1326" s="8">
        <v>0</v>
      </c>
      <c r="AT1326" s="34">
        <v>0.11294660007683442</v>
      </c>
      <c r="AU1326" s="34">
        <v>1.1674449633088726</v>
      </c>
      <c r="AV1326" s="7">
        <v>1</v>
      </c>
      <c r="AW1326" s="3" t="s">
        <v>2049</v>
      </c>
      <c r="AX1326" s="3" t="s">
        <v>2049</v>
      </c>
      <c r="AY1326" s="8">
        <v>4.8609926658707154</v>
      </c>
      <c r="AZ1326">
        <v>16.7</v>
      </c>
      <c r="BA1326">
        <v>3</v>
      </c>
      <c r="BB1326" s="8">
        <v>8.3388925950633755E-2</v>
      </c>
      <c r="BC1326" s="3" t="s">
        <v>2110</v>
      </c>
      <c r="BD1326" s="8">
        <v>0.17137960582690659</v>
      </c>
      <c r="BE1326">
        <f>VLOOKUP(A1326,'dati SCL7_com'!A:C,3,FALSE)</f>
        <v>0.2</v>
      </c>
    </row>
    <row r="1327" spans="1:57" x14ac:dyDescent="0.3">
      <c r="A1327">
        <v>75085</v>
      </c>
      <c r="B1327" t="s">
        <v>1891</v>
      </c>
      <c r="C1327">
        <v>12314</v>
      </c>
      <c r="D1327" t="s">
        <v>2063</v>
      </c>
      <c r="E1327" t="str">
        <f>VLOOKUP(A1327,'0. dati base'!B:K,10,FALSE)</f>
        <v>PUGLIA</v>
      </c>
      <c r="F1327" s="15" t="s">
        <v>2049</v>
      </c>
      <c r="G1327" s="8">
        <v>-1.1194626579241963E-3</v>
      </c>
      <c r="H1327">
        <v>564</v>
      </c>
      <c r="I1327" s="8">
        <v>2.6977265449887931</v>
      </c>
      <c r="J1327" s="8">
        <v>78.500199441563595</v>
      </c>
      <c r="K1327">
        <v>47.42</v>
      </c>
      <c r="L1327">
        <v>792</v>
      </c>
      <c r="M1327" s="8">
        <v>3.4677882503969464</v>
      </c>
      <c r="N1327" s="8">
        <v>0.40742326909350501</v>
      </c>
      <c r="O1327" s="8">
        <v>3.012134189864383</v>
      </c>
      <c r="P1327" s="8">
        <v>41.033358414848259</v>
      </c>
      <c r="Q1327" s="15" t="s">
        <v>2049</v>
      </c>
      <c r="R1327" s="15" t="s">
        <v>2049</v>
      </c>
      <c r="S1327" s="15" t="s">
        <v>2049</v>
      </c>
      <c r="T1327" s="15" t="s">
        <v>2049</v>
      </c>
      <c r="U1327" s="16">
        <v>0</v>
      </c>
      <c r="V1327" s="17">
        <v>0</v>
      </c>
      <c r="X1327">
        <v>1</v>
      </c>
      <c r="Y1327">
        <v>0</v>
      </c>
      <c r="Z1327" s="8">
        <v>0.16962856227985912</v>
      </c>
      <c r="AA1327" s="8">
        <v>1.2957911145752143</v>
      </c>
      <c r="AB1327" s="9">
        <v>18.740515933232167</v>
      </c>
      <c r="AC1327">
        <v>7</v>
      </c>
      <c r="AD1327" s="8">
        <v>12.948017932987259</v>
      </c>
      <c r="AE1327" s="15" t="s">
        <v>2049</v>
      </c>
      <c r="AF1327" s="8">
        <v>75.327102803738327</v>
      </c>
      <c r="AG1327" s="8">
        <v>1.63132137</v>
      </c>
      <c r="AH1327" s="8">
        <v>28.571428571428598</v>
      </c>
      <c r="AI1327" s="8">
        <v>0.65479747128405796</v>
      </c>
      <c r="AJ1327" s="8">
        <v>130.28571428571431</v>
      </c>
      <c r="AK1327" s="14">
        <v>24.4</v>
      </c>
      <c r="AL1327" s="8">
        <v>0</v>
      </c>
      <c r="AM1327" s="3" t="s">
        <v>2049</v>
      </c>
      <c r="AN1327">
        <v>1</v>
      </c>
      <c r="AO1327" s="3" t="s">
        <v>2049</v>
      </c>
      <c r="AP1327" s="3" t="s">
        <v>2049</v>
      </c>
      <c r="AQ1327" s="8">
        <v>0</v>
      </c>
      <c r="AR1327" s="8">
        <v>0</v>
      </c>
      <c r="AT1327" s="34">
        <v>4.2569365260357275E-2</v>
      </c>
      <c r="AU1327" s="34">
        <v>1.3805424719831085</v>
      </c>
      <c r="AV1327" s="7">
        <v>1</v>
      </c>
      <c r="AW1327" s="3" t="s">
        <v>2049</v>
      </c>
      <c r="AX1327" s="3" t="s">
        <v>2049</v>
      </c>
      <c r="AY1327" s="8">
        <v>4.2835545103309256</v>
      </c>
      <c r="AZ1327">
        <v>18.5</v>
      </c>
      <c r="BA1327">
        <v>6</v>
      </c>
      <c r="BB1327" s="8">
        <v>0</v>
      </c>
      <c r="BC1327" s="3" t="s">
        <v>2110</v>
      </c>
      <c r="BD1327" s="8">
        <v>0.27497708524289644</v>
      </c>
      <c r="BE1327">
        <f>VLOOKUP(A1327,'dati SCL7_com'!A:C,3,FALSE)</f>
        <v>0.2</v>
      </c>
    </row>
    <row r="1328" spans="1:57" x14ac:dyDescent="0.3">
      <c r="A1328">
        <v>75086</v>
      </c>
      <c r="B1328" t="s">
        <v>1907</v>
      </c>
      <c r="C1328">
        <v>2877</v>
      </c>
      <c r="D1328" t="s">
        <v>2059</v>
      </c>
      <c r="E1328" t="str">
        <f>VLOOKUP(A1328,'0. dati base'!B:K,10,FALSE)</f>
        <v>PUGLIA</v>
      </c>
      <c r="F1328" s="15" t="s">
        <v>2049</v>
      </c>
      <c r="G1328" s="8">
        <v>2.0898641588296761E-2</v>
      </c>
      <c r="H1328">
        <v>380</v>
      </c>
      <c r="I1328" s="8">
        <v>3.7188672807915388</v>
      </c>
      <c r="J1328" s="8">
        <v>87.638190954773805</v>
      </c>
      <c r="K1328">
        <v>39.21</v>
      </c>
      <c r="L1328">
        <v>0</v>
      </c>
      <c r="M1328" s="8">
        <v>0.4881591838113577</v>
      </c>
      <c r="N1328" s="8">
        <v>0.54337899543378998</v>
      </c>
      <c r="O1328" s="8">
        <v>0</v>
      </c>
      <c r="P1328" s="8">
        <v>15.227070347284061</v>
      </c>
      <c r="Q1328" s="15" t="s">
        <v>2049</v>
      </c>
      <c r="R1328" s="15" t="s">
        <v>2049</v>
      </c>
      <c r="S1328" s="15" t="s">
        <v>2049</v>
      </c>
      <c r="T1328" s="15" t="s">
        <v>2049</v>
      </c>
      <c r="U1328" s="16">
        <v>0</v>
      </c>
      <c r="V1328" s="17">
        <v>0</v>
      </c>
      <c r="X1328">
        <v>1</v>
      </c>
      <c r="Y1328">
        <v>0</v>
      </c>
      <c r="Z1328" s="8">
        <v>0.17604912998976457</v>
      </c>
      <c r="AA1328" s="8">
        <v>0.55533904910366338</v>
      </c>
      <c r="AB1328" s="9">
        <v>12.542372881355931</v>
      </c>
      <c r="AC1328">
        <v>3</v>
      </c>
      <c r="AD1328" s="8">
        <v>37.323643410852711</v>
      </c>
      <c r="AE1328" s="15" t="s">
        <v>2049</v>
      </c>
      <c r="AF1328" s="8">
        <v>93.248945147679336</v>
      </c>
      <c r="AG1328" s="8">
        <v>1.2919896639999999</v>
      </c>
      <c r="AH1328" s="8">
        <v>66.6666666666667</v>
      </c>
      <c r="AI1328" s="8">
        <v>0.82268030531180203</v>
      </c>
      <c r="AJ1328" s="8">
        <v>68.333333333333329</v>
      </c>
      <c r="AK1328" s="14">
        <v>21.6</v>
      </c>
      <c r="AL1328" s="8">
        <v>0</v>
      </c>
      <c r="AM1328" s="3" t="s">
        <v>2049</v>
      </c>
      <c r="AN1328">
        <v>0</v>
      </c>
      <c r="AO1328" s="3" t="s">
        <v>2049</v>
      </c>
      <c r="AP1328" s="3" t="s">
        <v>2049</v>
      </c>
      <c r="AQ1328" s="8">
        <v>0</v>
      </c>
      <c r="AR1328" s="8">
        <v>0</v>
      </c>
      <c r="AT1328" s="34">
        <v>0.11524822695035461</v>
      </c>
      <c r="AU1328" s="34">
        <v>1.7379214459506431</v>
      </c>
      <c r="AV1328" s="7">
        <v>1</v>
      </c>
      <c r="AW1328" s="3" t="s">
        <v>2049</v>
      </c>
      <c r="AX1328" s="3" t="s">
        <v>2049</v>
      </c>
      <c r="AY1328" s="8">
        <v>4.8746518105849583</v>
      </c>
      <c r="AZ1328">
        <v>12.8</v>
      </c>
      <c r="BA1328">
        <v>1</v>
      </c>
      <c r="BB1328" s="8">
        <v>0</v>
      </c>
      <c r="BC1328" s="3" t="s">
        <v>2110</v>
      </c>
      <c r="BD1328" s="8">
        <v>0.13157894736842105</v>
      </c>
      <c r="BE1328">
        <f>VLOOKUP(A1328,'dati SCL7_com'!A:C,3,FALSE)</f>
        <v>0.2</v>
      </c>
    </row>
    <row r="1329" spans="1:57" x14ac:dyDescent="0.3">
      <c r="A1329">
        <v>75087</v>
      </c>
      <c r="B1329" t="s">
        <v>1949</v>
      </c>
      <c r="C1329">
        <v>14757</v>
      </c>
      <c r="D1329" t="s">
        <v>2085</v>
      </c>
      <c r="E1329" t="str">
        <f>VLOOKUP(A1329,'0. dati base'!B:K,10,FALSE)</f>
        <v>PUGLIA</v>
      </c>
      <c r="F1329" s="15" t="s">
        <v>2049</v>
      </c>
      <c r="G1329" s="8">
        <v>9.1892273980349187E-3</v>
      </c>
      <c r="H1329">
        <v>609</v>
      </c>
      <c r="I1329" s="8">
        <v>0.95258107445541773</v>
      </c>
      <c r="J1329" s="8">
        <v>81.012420022581793</v>
      </c>
      <c r="K1329">
        <v>44.96</v>
      </c>
      <c r="L1329">
        <v>1517</v>
      </c>
      <c r="M1329" s="8">
        <v>2.7231781003610638</v>
      </c>
      <c r="N1329" s="8">
        <v>0.48395469561113702</v>
      </c>
      <c r="O1329" s="8">
        <v>1.061821613968853</v>
      </c>
      <c r="P1329" s="8">
        <v>10.969170499063191</v>
      </c>
      <c r="Q1329" s="15" t="s">
        <v>2049</v>
      </c>
      <c r="R1329" s="15" t="s">
        <v>2049</v>
      </c>
      <c r="S1329" s="15" t="s">
        <v>2049</v>
      </c>
      <c r="T1329" s="15" t="s">
        <v>2049</v>
      </c>
      <c r="U1329" s="16">
        <v>1</v>
      </c>
      <c r="V1329" s="17">
        <v>0</v>
      </c>
      <c r="X1329">
        <v>1</v>
      </c>
      <c r="Y1329">
        <v>0</v>
      </c>
      <c r="Z1329" s="8">
        <v>0.1501716046788541</v>
      </c>
      <c r="AA1329" s="8">
        <v>2.2442813983599481</v>
      </c>
      <c r="AB1329" s="9">
        <v>18.161266013564433</v>
      </c>
      <c r="AC1329">
        <v>13</v>
      </c>
      <c r="AD1329" s="8">
        <v>25.317164179104481</v>
      </c>
      <c r="AE1329" s="15" t="s">
        <v>2049</v>
      </c>
      <c r="AF1329" s="8">
        <v>74.535165723524656</v>
      </c>
      <c r="AG1329" s="8">
        <v>3.021148036</v>
      </c>
      <c r="AH1329" s="8">
        <v>46.153846153846203</v>
      </c>
      <c r="AI1329" s="8">
        <v>0.71389093588798802</v>
      </c>
      <c r="AJ1329" s="8">
        <v>226</v>
      </c>
      <c r="AK1329" s="14">
        <v>24.9</v>
      </c>
      <c r="AL1329" s="8">
        <v>0</v>
      </c>
      <c r="AM1329" s="3" t="s">
        <v>2049</v>
      </c>
      <c r="AN1329">
        <v>1</v>
      </c>
      <c r="AO1329" s="3" t="s">
        <v>2049</v>
      </c>
      <c r="AP1329" s="3" t="s">
        <v>2049</v>
      </c>
      <c r="AQ1329" s="8">
        <v>0</v>
      </c>
      <c r="AR1329" s="8">
        <v>0</v>
      </c>
      <c r="AT1329" s="34">
        <v>0.10804224207961008</v>
      </c>
      <c r="AU1329" s="34">
        <v>0.88093785999864471</v>
      </c>
      <c r="AV1329" s="7">
        <v>1</v>
      </c>
      <c r="AW1329" s="3" t="s">
        <v>2049</v>
      </c>
      <c r="AX1329" s="3" t="s">
        <v>2049</v>
      </c>
      <c r="AY1329" s="8">
        <v>3.8276845987890602</v>
      </c>
      <c r="AZ1329">
        <v>14.2</v>
      </c>
      <c r="BA1329">
        <v>5</v>
      </c>
      <c r="BB1329" s="8">
        <v>0</v>
      </c>
      <c r="BC1329" s="3" t="s">
        <v>2110</v>
      </c>
      <c r="BD1329" s="8">
        <v>0.21635655560363479</v>
      </c>
      <c r="BE1329">
        <f>VLOOKUP(A1329,'dati SCL7_com'!A:C,3,FALSE)</f>
        <v>0.2</v>
      </c>
    </row>
    <row r="1330" spans="1:57" x14ac:dyDescent="0.3">
      <c r="A1330">
        <v>75088</v>
      </c>
      <c r="B1330" t="s">
        <v>1952</v>
      </c>
      <c r="C1330">
        <v>17619</v>
      </c>
      <c r="D1330" t="s">
        <v>2059</v>
      </c>
      <c r="E1330" t="str">
        <f>VLOOKUP(A1330,'0. dati base'!B:K,10,FALSE)</f>
        <v>PUGLIA</v>
      </c>
      <c r="F1330" s="15" t="s">
        <v>2049</v>
      </c>
      <c r="G1330" s="8">
        <v>1.604739445530887E-2</v>
      </c>
      <c r="H1330">
        <v>407</v>
      </c>
      <c r="I1330" s="8">
        <v>1.9360317011038777</v>
      </c>
      <c r="J1330" s="8">
        <v>82.597241593057404</v>
      </c>
      <c r="K1330">
        <v>40.89</v>
      </c>
      <c r="L1330">
        <v>727</v>
      </c>
      <c r="M1330" s="8">
        <v>3.7426945035640689</v>
      </c>
      <c r="N1330" s="8">
        <v>0.53401413982718005</v>
      </c>
      <c r="O1330" s="8">
        <v>0.81696779261586805</v>
      </c>
      <c r="P1330" s="8">
        <v>28.255163756704331</v>
      </c>
      <c r="Q1330" s="15" t="s">
        <v>2049</v>
      </c>
      <c r="R1330" s="15" t="s">
        <v>2049</v>
      </c>
      <c r="S1330" s="15" t="s">
        <v>2049</v>
      </c>
      <c r="T1330" s="15" t="s">
        <v>2049</v>
      </c>
      <c r="U1330" s="16">
        <v>0</v>
      </c>
      <c r="V1330" s="17">
        <v>0</v>
      </c>
      <c r="X1330">
        <v>1</v>
      </c>
      <c r="Y1330">
        <v>0</v>
      </c>
      <c r="Z1330" s="8">
        <v>0.17243136144919333</v>
      </c>
      <c r="AA1330" s="8">
        <v>6.3815276695245515</v>
      </c>
      <c r="AB1330" s="9">
        <v>9.086021505376344</v>
      </c>
      <c r="AC1330">
        <v>26</v>
      </c>
      <c r="AD1330" s="8">
        <v>32.185817465528572</v>
      </c>
      <c r="AE1330" s="15" t="s">
        <v>2049</v>
      </c>
      <c r="AF1330" s="8">
        <v>19.575045207956602</v>
      </c>
      <c r="AG1330" s="8">
        <v>0.58778149199999996</v>
      </c>
      <c r="AH1330" s="8">
        <v>50</v>
      </c>
      <c r="AI1330" s="8">
        <v>0.60763632469042606</v>
      </c>
      <c r="AJ1330" s="8">
        <v>371.125</v>
      </c>
      <c r="AK1330" s="14">
        <v>25.8</v>
      </c>
      <c r="AL1330" s="8">
        <v>23.436142917757081</v>
      </c>
      <c r="AM1330" s="3" t="s">
        <v>2049</v>
      </c>
      <c r="AN1330">
        <v>0</v>
      </c>
      <c r="AO1330" s="3" t="s">
        <v>2049</v>
      </c>
      <c r="AP1330" s="3" t="s">
        <v>2049</v>
      </c>
      <c r="AQ1330" s="8">
        <v>0.96345161975776095</v>
      </c>
      <c r="AR1330" s="8">
        <v>0</v>
      </c>
      <c r="AT1330" s="34">
        <v>0.14447695683979517</v>
      </c>
      <c r="AU1330" s="34">
        <v>1.6459503944605256</v>
      </c>
      <c r="AV1330" s="7">
        <v>1</v>
      </c>
      <c r="AW1330" s="3" t="s">
        <v>2049</v>
      </c>
      <c r="AX1330" s="3" t="s">
        <v>2049</v>
      </c>
      <c r="AY1330" s="8">
        <v>5.6827966247632169</v>
      </c>
      <c r="AZ1330">
        <v>12.2</v>
      </c>
      <c r="BA1330">
        <v>16</v>
      </c>
      <c r="BB1330" s="8">
        <v>0</v>
      </c>
      <c r="BC1330" s="3" t="s">
        <v>2110</v>
      </c>
      <c r="BD1330" s="8">
        <v>0.3747950339658</v>
      </c>
      <c r="BE1330">
        <f>VLOOKUP(A1330,'dati SCL7_com'!A:C,3,FALSE)</f>
        <v>0.6</v>
      </c>
    </row>
    <row r="1331" spans="1:57" x14ac:dyDescent="0.3">
      <c r="A1331">
        <v>75089</v>
      </c>
      <c r="B1331" t="s">
        <v>1962</v>
      </c>
      <c r="C1331">
        <v>5252</v>
      </c>
      <c r="D1331" t="s">
        <v>192</v>
      </c>
      <c r="E1331" t="str">
        <f>VLOOKUP(A1331,'0. dati base'!B:K,10,FALSE)</f>
        <v>PUGLIA</v>
      </c>
      <c r="F1331" s="15" t="s">
        <v>2049</v>
      </c>
      <c r="G1331" s="8">
        <v>-8.2893745290128114E-3</v>
      </c>
      <c r="H1331">
        <v>619</v>
      </c>
      <c r="I1331" s="8">
        <v>3.115501519756839</v>
      </c>
      <c r="J1331" s="8">
        <v>79.691049522944098</v>
      </c>
      <c r="K1331">
        <v>46.53</v>
      </c>
      <c r="L1331">
        <v>1743</v>
      </c>
      <c r="M1331" s="8">
        <v>1.3783318131144218</v>
      </c>
      <c r="N1331" s="8">
        <v>0.66381522668947801</v>
      </c>
      <c r="O1331" s="8">
        <v>1.4970059880239519</v>
      </c>
      <c r="P1331" s="8">
        <v>33.892513202858026</v>
      </c>
      <c r="Q1331" s="15" t="s">
        <v>2049</v>
      </c>
      <c r="R1331" s="15" t="s">
        <v>2049</v>
      </c>
      <c r="S1331" s="15" t="s">
        <v>2049</v>
      </c>
      <c r="T1331" s="15" t="s">
        <v>2049</v>
      </c>
      <c r="U1331" s="16">
        <v>0</v>
      </c>
      <c r="V1331" s="17">
        <v>0</v>
      </c>
      <c r="X1331">
        <v>1</v>
      </c>
      <c r="Y1331">
        <v>0</v>
      </c>
      <c r="Z1331" s="8">
        <v>0.14608662613981763</v>
      </c>
      <c r="AA1331" s="8">
        <v>0.75993764614185511</v>
      </c>
      <c r="AB1331" s="9">
        <v>14.989293361884368</v>
      </c>
      <c r="AC1331">
        <v>5</v>
      </c>
      <c r="AD1331" s="8">
        <v>40.052015604681401</v>
      </c>
      <c r="AE1331" s="15" t="s">
        <v>2049</v>
      </c>
      <c r="AF1331" s="8">
        <v>77.116704805491992</v>
      </c>
      <c r="AG1331" s="8">
        <v>0.76511094099999999</v>
      </c>
      <c r="AH1331" s="8">
        <v>60</v>
      </c>
      <c r="AI1331" s="8">
        <v>0.12675324675324701</v>
      </c>
      <c r="AJ1331" s="8">
        <v>284.66666666666669</v>
      </c>
      <c r="AK1331" s="14">
        <v>30.8</v>
      </c>
      <c r="AL1331" s="8">
        <v>0</v>
      </c>
      <c r="AM1331" s="3" t="s">
        <v>2049</v>
      </c>
      <c r="AN1331">
        <v>0</v>
      </c>
      <c r="AO1331" s="3" t="s">
        <v>2049</v>
      </c>
      <c r="AP1331" s="3" t="s">
        <v>2049</v>
      </c>
      <c r="AQ1331" s="8">
        <v>0</v>
      </c>
      <c r="AR1331" s="8">
        <v>0</v>
      </c>
      <c r="AT1331" s="34">
        <v>2.109300095877277E-2</v>
      </c>
      <c r="AU1331" s="34">
        <v>1.7136329017517136</v>
      </c>
      <c r="AV1331" s="7">
        <v>1</v>
      </c>
      <c r="AW1331" s="3" t="s">
        <v>2049</v>
      </c>
      <c r="AX1331" s="3" t="s">
        <v>2049</v>
      </c>
      <c r="AY1331" s="8">
        <v>4.2250816208949491</v>
      </c>
      <c r="AZ1331">
        <v>14.6</v>
      </c>
      <c r="BA1331">
        <v>5</v>
      </c>
      <c r="BB1331" s="8">
        <v>0.38080731150038083</v>
      </c>
      <c r="BC1331" s="3" t="s">
        <v>2110</v>
      </c>
      <c r="BD1331" s="8">
        <v>0.83532219570405719</v>
      </c>
      <c r="BE1331">
        <f>VLOOKUP(A1331,'dati SCL7_com'!A:C,3,FALSE)</f>
        <v>0.4</v>
      </c>
    </row>
    <row r="1332" spans="1:57" x14ac:dyDescent="0.3">
      <c r="A1332">
        <v>75090</v>
      </c>
      <c r="B1332" t="s">
        <v>1967</v>
      </c>
      <c r="C1332">
        <v>12507</v>
      </c>
      <c r="D1332" t="s">
        <v>2063</v>
      </c>
      <c r="E1332" t="str">
        <f>VLOOKUP(A1332,'0. dati base'!B:K,10,FALSE)</f>
        <v>PUGLIA</v>
      </c>
      <c r="F1332" s="15" t="s">
        <v>2049</v>
      </c>
      <c r="G1332" s="8">
        <v>0.10873983739837398</v>
      </c>
      <c r="H1332">
        <v>119</v>
      </c>
      <c r="I1332" s="8">
        <v>0.24997916840263312</v>
      </c>
      <c r="J1332" s="8">
        <v>76.965153970826506</v>
      </c>
      <c r="K1332">
        <v>45.85</v>
      </c>
      <c r="L1332">
        <v>38483</v>
      </c>
      <c r="M1332" s="8">
        <v>4.9407114624505928</v>
      </c>
      <c r="N1332" s="8">
        <v>0.41512282146287899</v>
      </c>
      <c r="O1332" s="8">
        <v>1.4409221902017291</v>
      </c>
      <c r="P1332" s="8">
        <v>60.130497415473258</v>
      </c>
      <c r="Q1332" s="15" t="s">
        <v>2049</v>
      </c>
      <c r="R1332" s="15" t="s">
        <v>2049</v>
      </c>
      <c r="S1332" s="15" t="s">
        <v>2049</v>
      </c>
      <c r="T1332" s="15" t="s">
        <v>2049</v>
      </c>
      <c r="U1332" s="16">
        <v>0</v>
      </c>
      <c r="V1332" s="17">
        <v>0</v>
      </c>
      <c r="X1332">
        <v>1</v>
      </c>
      <c r="Y1332">
        <v>7.1</v>
      </c>
      <c r="Z1332" s="8">
        <v>0.15532038996750272</v>
      </c>
      <c r="AA1332" s="8">
        <v>1.9095869056897894</v>
      </c>
      <c r="AB1332" s="9">
        <v>22.438162544169611</v>
      </c>
      <c r="AC1332">
        <v>11</v>
      </c>
      <c r="AD1332" s="8">
        <v>31.652832618025752</v>
      </c>
      <c r="AE1332" s="15" t="s">
        <v>2049</v>
      </c>
      <c r="AF1332" s="8">
        <v>59.389454209065683</v>
      </c>
      <c r="AG1332" s="8">
        <v>0.90151002899999999</v>
      </c>
      <c r="AH1332" s="8">
        <v>45.454545454545496</v>
      </c>
      <c r="AI1332" s="8">
        <v>0.40260958819597298</v>
      </c>
      <c r="AJ1332" s="8">
        <v>207</v>
      </c>
      <c r="AK1332" s="14">
        <v>25.4</v>
      </c>
      <c r="AL1332" s="8">
        <v>0</v>
      </c>
      <c r="AM1332" s="3" t="s">
        <v>2049</v>
      </c>
      <c r="AN1332">
        <v>0</v>
      </c>
      <c r="AO1332" s="3" t="s">
        <v>2049</v>
      </c>
      <c r="AP1332" s="3" t="s">
        <v>2049</v>
      </c>
      <c r="AQ1332" s="8">
        <v>0</v>
      </c>
      <c r="AR1332" s="8">
        <v>0</v>
      </c>
      <c r="AT1332" s="34">
        <v>0.13592592592592592</v>
      </c>
      <c r="AU1332" s="34">
        <v>1.1993283761093789</v>
      </c>
      <c r="AV1332" s="7">
        <v>2</v>
      </c>
      <c r="AW1332" s="3" t="s">
        <v>2049</v>
      </c>
      <c r="AX1332" s="3" t="s">
        <v>2049</v>
      </c>
      <c r="AY1332" s="8">
        <v>4.6978778551757658</v>
      </c>
      <c r="AZ1332">
        <v>18</v>
      </c>
      <c r="BA1332">
        <v>33</v>
      </c>
      <c r="BB1332" s="8">
        <v>0.23986567522187574</v>
      </c>
      <c r="BC1332" s="3" t="s">
        <v>2110</v>
      </c>
      <c r="BD1332" s="8">
        <v>0.36374658987571989</v>
      </c>
      <c r="BE1332">
        <f>VLOOKUP(A1332,'dati SCL7_com'!A:C,3,FALSE)</f>
        <v>1</v>
      </c>
    </row>
    <row r="1333" spans="1:57" x14ac:dyDescent="0.3">
      <c r="A1333">
        <v>75091</v>
      </c>
      <c r="B1333" t="s">
        <v>1968</v>
      </c>
      <c r="C1333">
        <v>4437</v>
      </c>
      <c r="D1333" t="s">
        <v>2073</v>
      </c>
      <c r="E1333" t="str">
        <f>VLOOKUP(A1333,'0. dati base'!B:K,10,FALSE)</f>
        <v>PUGLIA</v>
      </c>
      <c r="F1333" s="15" t="s">
        <v>2049</v>
      </c>
      <c r="G1333" s="8">
        <v>3.1789910158949553E-2</v>
      </c>
      <c r="H1333">
        <v>309</v>
      </c>
      <c r="I1333" s="8">
        <v>3.7285108283098904</v>
      </c>
      <c r="J1333" s="8">
        <v>86.963788300835603</v>
      </c>
      <c r="K1333">
        <v>45.42</v>
      </c>
      <c r="L1333">
        <v>1960</v>
      </c>
      <c r="M1333" s="8">
        <v>1.1608560521603999</v>
      </c>
      <c r="N1333" s="8">
        <v>0.54550076258261304</v>
      </c>
      <c r="O1333" s="8">
        <v>1.32180986273513</v>
      </c>
      <c r="P1333" s="8">
        <v>31.305044035228178</v>
      </c>
      <c r="Q1333" s="15" t="s">
        <v>2049</v>
      </c>
      <c r="R1333" s="15" t="s">
        <v>2049</v>
      </c>
      <c r="S1333" s="15" t="s">
        <v>2049</v>
      </c>
      <c r="T1333" s="15" t="s">
        <v>2049</v>
      </c>
      <c r="U1333" s="16">
        <v>0</v>
      </c>
      <c r="V1333" s="17">
        <v>0</v>
      </c>
      <c r="X1333">
        <v>0</v>
      </c>
      <c r="Y1333">
        <v>0</v>
      </c>
      <c r="Z1333" s="8">
        <v>0.14333556597454788</v>
      </c>
      <c r="AA1333" s="8">
        <v>0.6332813717848792</v>
      </c>
      <c r="AB1333" s="9">
        <v>10.880829015544041</v>
      </c>
      <c r="AC1333">
        <v>4</v>
      </c>
      <c r="AD1333" s="8">
        <v>22.83489096573209</v>
      </c>
      <c r="AE1333" s="15" t="s">
        <v>2049</v>
      </c>
      <c r="AF1333" s="8">
        <v>81.213872832369944</v>
      </c>
      <c r="AG1333" s="8">
        <v>5.7937427579999996</v>
      </c>
      <c r="AH1333" s="8">
        <v>25</v>
      </c>
      <c r="AI1333" s="8">
        <v>0.59890859481582503</v>
      </c>
      <c r="AJ1333" s="8">
        <v>73.75</v>
      </c>
      <c r="AK1333" s="14">
        <v>22.9</v>
      </c>
      <c r="AL1333" s="8">
        <v>0</v>
      </c>
      <c r="AM1333" s="3" t="s">
        <v>2049</v>
      </c>
      <c r="AN1333">
        <v>0</v>
      </c>
      <c r="AO1333" s="3" t="s">
        <v>2049</v>
      </c>
      <c r="AP1333" s="3" t="s">
        <v>2049</v>
      </c>
      <c r="AQ1333" s="8">
        <v>0</v>
      </c>
      <c r="AR1333" s="8">
        <v>0</v>
      </c>
      <c r="AT1333" s="34">
        <v>0.12055641421947449</v>
      </c>
      <c r="AU1333" s="34">
        <v>1.5776425512733829</v>
      </c>
      <c r="AV1333" s="7">
        <v>1</v>
      </c>
      <c r="AW1333" s="3" t="s">
        <v>2049</v>
      </c>
      <c r="AX1333" s="3" t="s">
        <v>2049</v>
      </c>
      <c r="AY1333" s="8">
        <v>3.6521342159324361</v>
      </c>
      <c r="AZ1333">
        <v>7.6</v>
      </c>
      <c r="BA1333">
        <v>5</v>
      </c>
      <c r="BB1333" s="8">
        <v>0</v>
      </c>
      <c r="BC1333" s="3" t="s">
        <v>2110</v>
      </c>
      <c r="BD1333" s="8">
        <v>0.35112359550561795</v>
      </c>
      <c r="BE1333">
        <f>VLOOKUP(A1333,'dati SCL7_com'!A:C,3,FALSE)</f>
        <v>0.8</v>
      </c>
    </row>
    <row r="1334" spans="1:57" x14ac:dyDescent="0.3">
      <c r="A1334">
        <v>75092</v>
      </c>
      <c r="B1334" t="s">
        <v>1993</v>
      </c>
      <c r="C1334">
        <v>14298</v>
      </c>
      <c r="D1334" t="s">
        <v>2099</v>
      </c>
      <c r="E1334" t="str">
        <f>VLOOKUP(A1334,'0. dati base'!B:K,10,FALSE)</f>
        <v>PUGLIA</v>
      </c>
      <c r="F1334" s="15" t="s">
        <v>2049</v>
      </c>
      <c r="G1334" s="8">
        <v>2.0111253744116389E-2</v>
      </c>
      <c r="H1334">
        <v>229</v>
      </c>
      <c r="I1334" s="8">
        <v>2.3350111856823266</v>
      </c>
      <c r="J1334" s="8">
        <v>82.641652454045797</v>
      </c>
      <c r="K1334">
        <v>44.2</v>
      </c>
      <c r="L1334">
        <v>0</v>
      </c>
      <c r="M1334" s="8">
        <v>2.7282440498120994</v>
      </c>
      <c r="N1334" s="8">
        <v>0.50735294117647101</v>
      </c>
      <c r="O1334" s="8">
        <v>0.73529411764705899</v>
      </c>
      <c r="P1334" s="8">
        <v>11.451306002421729</v>
      </c>
      <c r="Q1334" s="15" t="s">
        <v>2049</v>
      </c>
      <c r="R1334" s="15" t="s">
        <v>2049</v>
      </c>
      <c r="S1334" s="15" t="s">
        <v>2049</v>
      </c>
      <c r="T1334" s="15" t="s">
        <v>2049</v>
      </c>
      <c r="U1334" s="16">
        <v>0</v>
      </c>
      <c r="V1334" s="17">
        <v>0</v>
      </c>
      <c r="X1334">
        <v>0</v>
      </c>
      <c r="Y1334">
        <v>0</v>
      </c>
      <c r="Z1334" s="8">
        <v>0.17149049217002238</v>
      </c>
      <c r="AA1334" s="8">
        <v>2.2442813983599481</v>
      </c>
      <c r="AB1334" s="9">
        <v>19.597315436241612</v>
      </c>
      <c r="AC1334">
        <v>8</v>
      </c>
      <c r="AD1334" s="8">
        <v>21.806359559722789</v>
      </c>
      <c r="AE1334" s="15" t="s">
        <v>2049</v>
      </c>
      <c r="AF1334" s="8">
        <v>82.196078431372555</v>
      </c>
      <c r="AG1334" s="8">
        <v>0.76706724599999998</v>
      </c>
      <c r="AH1334" s="8">
        <v>37.5</v>
      </c>
      <c r="AI1334" s="8">
        <v>0.69484586192069697</v>
      </c>
      <c r="AJ1334" s="8">
        <v>136</v>
      </c>
      <c r="AK1334" s="14">
        <v>25.7</v>
      </c>
      <c r="AL1334" s="8">
        <v>0</v>
      </c>
      <c r="AM1334" s="3" t="s">
        <v>2049</v>
      </c>
      <c r="AN1334">
        <v>0</v>
      </c>
      <c r="AO1334" s="3" t="s">
        <v>2049</v>
      </c>
      <c r="AP1334" s="3" t="s">
        <v>2049</v>
      </c>
      <c r="AQ1334" s="8">
        <v>0</v>
      </c>
      <c r="AR1334" s="8">
        <v>0</v>
      </c>
      <c r="AT1334" s="34">
        <v>9.9484740388426474E-2</v>
      </c>
      <c r="AU1334" s="34">
        <v>0.97915792418520065</v>
      </c>
      <c r="AV1334" s="7">
        <v>1</v>
      </c>
      <c r="AW1334" s="3" t="s">
        <v>2049</v>
      </c>
      <c r="AX1334" s="3" t="s">
        <v>2049</v>
      </c>
      <c r="AY1334" s="8">
        <v>3.0368763557483729</v>
      </c>
      <c r="AZ1334">
        <v>16.100000000000001</v>
      </c>
      <c r="BA1334">
        <v>3</v>
      </c>
      <c r="BB1334" s="8">
        <v>0</v>
      </c>
      <c r="BC1334" s="3" t="s">
        <v>2110</v>
      </c>
      <c r="BD1334" s="8">
        <v>4.8796356538711776E-2</v>
      </c>
      <c r="BE1334">
        <f>VLOOKUP(A1334,'dati SCL7_com'!A:C,3,FALSE)</f>
        <v>0.2</v>
      </c>
    </row>
    <row r="1335" spans="1:57" x14ac:dyDescent="0.3">
      <c r="A1335">
        <v>75093</v>
      </c>
      <c r="B1335" t="s">
        <v>1999</v>
      </c>
      <c r="C1335">
        <v>7200</v>
      </c>
      <c r="D1335" t="s">
        <v>203</v>
      </c>
      <c r="E1335" t="str">
        <f>VLOOKUP(A1335,'0. dati base'!B:K,10,FALSE)</f>
        <v>PUGLIA</v>
      </c>
      <c r="F1335" s="15" t="s">
        <v>2049</v>
      </c>
      <c r="G1335" s="8">
        <v>-3.8988408851422553E-2</v>
      </c>
      <c r="H1335">
        <v>119</v>
      </c>
      <c r="I1335" s="8">
        <v>4.7149122807017543</v>
      </c>
      <c r="J1335" s="8">
        <v>84.0115232265034</v>
      </c>
      <c r="K1335">
        <v>45.71</v>
      </c>
      <c r="L1335">
        <v>3222</v>
      </c>
      <c r="M1335" s="8">
        <v>1.5980767813720436</v>
      </c>
      <c r="N1335" s="8">
        <v>0.479543930248156</v>
      </c>
      <c r="O1335" s="8">
        <v>0.93896713615023497</v>
      </c>
      <c r="P1335" s="8">
        <v>18.6806411837238</v>
      </c>
      <c r="Q1335" s="15" t="s">
        <v>2049</v>
      </c>
      <c r="R1335" s="15" t="s">
        <v>2049</v>
      </c>
      <c r="S1335" s="15" t="s">
        <v>2049</v>
      </c>
      <c r="T1335" s="15" t="s">
        <v>2049</v>
      </c>
      <c r="U1335" s="16">
        <v>0</v>
      </c>
      <c r="V1335" s="17">
        <v>0</v>
      </c>
      <c r="X1335">
        <v>0</v>
      </c>
      <c r="Y1335">
        <v>38.299999999999997</v>
      </c>
      <c r="Z1335" s="8">
        <v>0.13432017543859648</v>
      </c>
      <c r="AA1335" s="8">
        <v>1.0574018126888218</v>
      </c>
      <c r="AB1335" s="9">
        <v>15.435139573070607</v>
      </c>
      <c r="AC1335">
        <v>5</v>
      </c>
      <c r="AD1335" s="8">
        <v>21.81632653061224</v>
      </c>
      <c r="AE1335" s="15" t="s">
        <v>2049</v>
      </c>
      <c r="AF1335" s="8">
        <v>95.029821073558651</v>
      </c>
      <c r="AG1335" s="8">
        <v>2.701242572</v>
      </c>
      <c r="AH1335" s="8">
        <v>40</v>
      </c>
      <c r="AI1335" s="8">
        <v>0.67469597754911104</v>
      </c>
      <c r="AJ1335" s="8">
        <v>82</v>
      </c>
      <c r="AK1335" s="14">
        <v>25.9</v>
      </c>
      <c r="AL1335" s="8">
        <v>0</v>
      </c>
      <c r="AM1335" s="3" t="s">
        <v>2049</v>
      </c>
      <c r="AN1335">
        <v>0</v>
      </c>
      <c r="AO1335" s="3" t="s">
        <v>2049</v>
      </c>
      <c r="AP1335" s="3" t="s">
        <v>2049</v>
      </c>
      <c r="AQ1335" s="8">
        <v>0</v>
      </c>
      <c r="AR1335" s="8">
        <v>0</v>
      </c>
      <c r="AT1335" s="34">
        <v>9.9397590361445784E-2</v>
      </c>
      <c r="AU1335" s="34">
        <v>1.9444444444444444</v>
      </c>
      <c r="AV1335" s="7">
        <v>1</v>
      </c>
      <c r="AW1335" s="3" t="s">
        <v>2049</v>
      </c>
      <c r="AX1335" s="3" t="s">
        <v>2049</v>
      </c>
      <c r="AY1335" s="8">
        <v>5.1165434906196703</v>
      </c>
      <c r="AZ1335">
        <v>12.9</v>
      </c>
      <c r="BA1335">
        <v>11</v>
      </c>
      <c r="BB1335" s="8">
        <v>0</v>
      </c>
      <c r="BC1335" s="3" t="s">
        <v>2110</v>
      </c>
      <c r="BD1335" s="8">
        <v>0.18214936247723132</v>
      </c>
      <c r="BE1335">
        <f>VLOOKUP(A1335,'dati SCL7_com'!A:C,3,FALSE)</f>
        <v>1</v>
      </c>
    </row>
    <row r="1336" spans="1:57" x14ac:dyDescent="0.3">
      <c r="A1336">
        <v>75094</v>
      </c>
      <c r="B1336" t="s">
        <v>2041</v>
      </c>
      <c r="C1336">
        <v>2026</v>
      </c>
      <c r="D1336" t="s">
        <v>2084</v>
      </c>
      <c r="E1336" t="str">
        <f>VLOOKUP(A1336,'0. dati base'!B:K,10,FALSE)</f>
        <v>PUGLIA</v>
      </c>
      <c r="F1336" s="15" t="s">
        <v>2049</v>
      </c>
      <c r="G1336" s="8">
        <v>-6.1987237921604377E-2</v>
      </c>
      <c r="H1336">
        <v>206</v>
      </c>
      <c r="I1336" s="8">
        <v>5.4907677356656945</v>
      </c>
      <c r="J1336" s="8">
        <v>85.9375</v>
      </c>
      <c r="K1336">
        <v>48.93</v>
      </c>
      <c r="L1336">
        <v>0</v>
      </c>
      <c r="M1336" s="8">
        <v>0.44846457889936148</v>
      </c>
      <c r="N1336" s="8">
        <v>0.60295790671217298</v>
      </c>
      <c r="O1336" s="8">
        <v>0.56882821387940796</v>
      </c>
      <c r="P1336" s="8">
        <v>20.16293279022403</v>
      </c>
      <c r="Q1336" s="15" t="s">
        <v>2049</v>
      </c>
      <c r="R1336" s="15" t="s">
        <v>2049</v>
      </c>
      <c r="S1336" s="15" t="s">
        <v>2049</v>
      </c>
      <c r="T1336" s="15" t="s">
        <v>2049</v>
      </c>
      <c r="U1336" s="16">
        <v>0</v>
      </c>
      <c r="V1336" s="17">
        <v>0</v>
      </c>
      <c r="X1336">
        <v>1</v>
      </c>
      <c r="Y1336">
        <v>0</v>
      </c>
      <c r="Z1336" s="8">
        <v>0.12876579203109814</v>
      </c>
      <c r="AA1336" s="8">
        <v>0.34099766173031953</v>
      </c>
      <c r="AB1336" s="9">
        <v>11.038961038961039</v>
      </c>
      <c r="AC1336">
        <v>3</v>
      </c>
      <c r="AD1336" s="8">
        <v>53.607547169811319</v>
      </c>
      <c r="AE1336" s="15" t="s">
        <v>2049</v>
      </c>
      <c r="AF1336" s="8">
        <v>112.82051282051282</v>
      </c>
      <c r="AG1336" s="8">
        <v>1.5564202330000001</v>
      </c>
      <c r="AH1336" s="8">
        <v>100</v>
      </c>
      <c r="AI1336" s="8">
        <v>0.75073912431366996</v>
      </c>
      <c r="AJ1336" s="8">
        <v>33.666666666666657</v>
      </c>
      <c r="AK1336" s="14">
        <v>26.2</v>
      </c>
      <c r="AL1336" s="8">
        <v>0</v>
      </c>
      <c r="AM1336" s="3" t="s">
        <v>2049</v>
      </c>
      <c r="AN1336">
        <v>0</v>
      </c>
      <c r="AO1336" s="3" t="s">
        <v>2049</v>
      </c>
      <c r="AP1336" s="3" t="s">
        <v>2049</v>
      </c>
      <c r="AQ1336" s="8">
        <v>0</v>
      </c>
      <c r="AR1336" s="8">
        <v>0</v>
      </c>
      <c r="AT1336" s="34">
        <v>0.10775862068965517</v>
      </c>
      <c r="AU1336" s="34">
        <v>2.4679170779861797</v>
      </c>
      <c r="AV1336" s="7">
        <v>1</v>
      </c>
      <c r="AW1336" s="3" t="s">
        <v>2049</v>
      </c>
      <c r="AX1336" s="3" t="s">
        <v>2049</v>
      </c>
      <c r="AY1336" s="8">
        <v>7.2765072765072771</v>
      </c>
      <c r="AZ1336">
        <v>12.5</v>
      </c>
      <c r="BA1336">
        <v>0</v>
      </c>
      <c r="BB1336" s="8">
        <v>0</v>
      </c>
      <c r="BC1336" s="3" t="s">
        <v>2110</v>
      </c>
      <c r="BD1336" s="8">
        <v>0</v>
      </c>
      <c r="BE1336">
        <f>VLOOKUP(A1336,'dati SCL7_com'!A:C,3,FALSE)</f>
        <v>1</v>
      </c>
    </row>
    <row r="1337" spans="1:57" x14ac:dyDescent="0.3">
      <c r="A1337">
        <v>75095</v>
      </c>
      <c r="B1337" t="s">
        <v>1570</v>
      </c>
      <c r="C1337">
        <v>2033</v>
      </c>
      <c r="D1337" t="s">
        <v>2073</v>
      </c>
      <c r="E1337" t="str">
        <f>VLOOKUP(A1337,'0. dati base'!B:K,10,FALSE)</f>
        <v>PUGLIA</v>
      </c>
      <c r="F1337" s="15" t="s">
        <v>2049</v>
      </c>
      <c r="G1337" s="8">
        <v>-5.3081421502474135E-2</v>
      </c>
      <c r="H1337">
        <v>239</v>
      </c>
      <c r="I1337" s="8">
        <v>2.4703087885985751</v>
      </c>
      <c r="J1337" s="8">
        <v>82.81430219146479</v>
      </c>
      <c r="K1337">
        <v>50.280000000000008</v>
      </c>
      <c r="L1337">
        <v>0</v>
      </c>
      <c r="M1337" s="8">
        <v>0.48098037228472013</v>
      </c>
      <c r="N1337" s="8">
        <v>0.61696178937558199</v>
      </c>
      <c r="O1337" s="8">
        <v>2.0503261882572228</v>
      </c>
      <c r="P1337" s="8">
        <v>24.294813466787989</v>
      </c>
      <c r="Q1337" s="15" t="s">
        <v>2049</v>
      </c>
      <c r="R1337" s="15" t="s">
        <v>2049</v>
      </c>
      <c r="S1337" s="15" t="s">
        <v>2049</v>
      </c>
      <c r="T1337" s="15" t="s">
        <v>2049</v>
      </c>
      <c r="U1337" s="16">
        <v>0</v>
      </c>
      <c r="V1337" s="17">
        <v>0</v>
      </c>
      <c r="X1337">
        <v>0</v>
      </c>
      <c r="Y1337">
        <v>0</v>
      </c>
      <c r="Z1337" s="8">
        <v>0.134916864608076</v>
      </c>
      <c r="AA1337" s="8">
        <v>0.4481683554169914</v>
      </c>
      <c r="AB1337" s="9">
        <v>9.9415204678362574</v>
      </c>
      <c r="AC1337">
        <v>9</v>
      </c>
      <c r="AD1337" s="8">
        <v>29.01760563380282</v>
      </c>
      <c r="AE1337" s="15" t="s">
        <v>2049</v>
      </c>
      <c r="AF1337" s="8">
        <v>150.50505050505049</v>
      </c>
      <c r="AG1337" s="8">
        <v>0.86010407300000002</v>
      </c>
      <c r="AH1337" s="8">
        <v>33.3333333333333</v>
      </c>
      <c r="AI1337" s="8">
        <v>0.51073898798689499</v>
      </c>
      <c r="AJ1337" s="8">
        <v>75</v>
      </c>
      <c r="AK1337" s="14">
        <v>27</v>
      </c>
      <c r="AL1337" s="8">
        <v>0</v>
      </c>
      <c r="AM1337" s="3" t="s">
        <v>2049</v>
      </c>
      <c r="AN1337">
        <v>0</v>
      </c>
      <c r="AO1337" s="3" t="s">
        <v>2049</v>
      </c>
      <c r="AP1337" s="3" t="s">
        <v>2049</v>
      </c>
      <c r="AQ1337" s="8">
        <v>0</v>
      </c>
      <c r="AR1337" s="8">
        <v>0</v>
      </c>
      <c r="AT1337" s="34">
        <v>9.5454545454545459E-2</v>
      </c>
      <c r="AU1337" s="34">
        <v>1.9675356615838662</v>
      </c>
      <c r="AV1337" s="7">
        <v>1</v>
      </c>
      <c r="AW1337" s="3" t="s">
        <v>2049</v>
      </c>
      <c r="AX1337" s="3" t="s">
        <v>2049</v>
      </c>
      <c r="AY1337" s="8">
        <v>4.4820717131474108</v>
      </c>
      <c r="AZ1337">
        <v>11.6</v>
      </c>
      <c r="BA1337">
        <v>2</v>
      </c>
      <c r="BB1337" s="8">
        <v>0</v>
      </c>
      <c r="BC1337" s="3" t="s">
        <v>2110</v>
      </c>
      <c r="BD1337" s="8">
        <v>0.23148148148148145</v>
      </c>
      <c r="BE1337">
        <f>VLOOKUP(A1337,'dati SCL7_com'!A:C,3,FALSE)</f>
        <v>0.6</v>
      </c>
    </row>
    <row r="1338" spans="1:57" x14ac:dyDescent="0.3">
      <c r="A1338">
        <v>75096</v>
      </c>
      <c r="B1338" t="s">
        <v>695</v>
      </c>
      <c r="C1338">
        <v>2457</v>
      </c>
      <c r="D1338" t="s">
        <v>2073</v>
      </c>
      <c r="E1338" t="str">
        <f>VLOOKUP(A1338,'0. dati base'!B:K,10,FALSE)</f>
        <v>PUGLIA</v>
      </c>
      <c r="F1338" s="15" t="s">
        <v>2049</v>
      </c>
      <c r="G1338" s="8">
        <v>-3.2850997262416894E-2</v>
      </c>
      <c r="H1338">
        <v>541</v>
      </c>
      <c r="I1338" s="8">
        <v>27.173473513950668</v>
      </c>
      <c r="J1338" s="8">
        <v>88.865979381443211</v>
      </c>
      <c r="K1338">
        <v>44.52</v>
      </c>
      <c r="L1338">
        <v>17395</v>
      </c>
      <c r="M1338" s="8">
        <v>0.70141211445559271</v>
      </c>
      <c r="N1338" s="8">
        <v>0.42277407631738301</v>
      </c>
      <c r="O1338" s="8">
        <v>0</v>
      </c>
      <c r="P1338" s="8">
        <v>30.822596630327059</v>
      </c>
      <c r="Q1338" s="15" t="s">
        <v>2049</v>
      </c>
      <c r="R1338" s="15" t="s">
        <v>2049</v>
      </c>
      <c r="S1338" s="15" t="s">
        <v>2049</v>
      </c>
      <c r="T1338" s="15" t="s">
        <v>2049</v>
      </c>
      <c r="U1338" s="16">
        <v>0</v>
      </c>
      <c r="V1338" s="17">
        <v>0</v>
      </c>
      <c r="X1338">
        <v>0</v>
      </c>
      <c r="Y1338">
        <v>0</v>
      </c>
      <c r="Z1338" s="8">
        <v>0.14718964820056613</v>
      </c>
      <c r="AA1338" s="8">
        <v>0.37996882307092755</v>
      </c>
      <c r="AB1338" s="9">
        <v>5.7777777777777777</v>
      </c>
      <c r="AC1338">
        <v>3</v>
      </c>
      <c r="AD1338" s="8">
        <v>30.156593406593409</v>
      </c>
      <c r="AE1338" s="15" t="s">
        <v>2049</v>
      </c>
      <c r="AF1338" s="8">
        <v>109.16030534351144</v>
      </c>
      <c r="AG1338" s="8">
        <v>1.2210012210000001</v>
      </c>
      <c r="AH1338" s="8">
        <v>33.3333333333333</v>
      </c>
      <c r="AI1338" s="8">
        <v>0.65436822446934495</v>
      </c>
      <c r="AJ1338" s="8">
        <v>37</v>
      </c>
      <c r="AK1338" s="14">
        <v>26.1</v>
      </c>
      <c r="AL1338" s="8">
        <v>0</v>
      </c>
      <c r="AM1338" s="3" t="s">
        <v>2049</v>
      </c>
      <c r="AN1338">
        <v>0</v>
      </c>
      <c r="AO1338" s="3" t="s">
        <v>2049</v>
      </c>
      <c r="AP1338" s="3" t="s">
        <v>2049</v>
      </c>
      <c r="AQ1338" s="8">
        <v>0</v>
      </c>
      <c r="AR1338" s="8">
        <v>1.2569130216189042</v>
      </c>
      <c r="AT1338" s="34" t="e">
        <v>#VALUE!</v>
      </c>
      <c r="AU1338" s="34">
        <v>3.6630036630036629</v>
      </c>
      <c r="AV1338" s="7">
        <v>1</v>
      </c>
      <c r="AW1338" s="3" t="s">
        <v>2049</v>
      </c>
      <c r="AX1338" s="3" t="s">
        <v>2049</v>
      </c>
      <c r="AY1338" s="8">
        <v>3.61</v>
      </c>
      <c r="AZ1338">
        <v>11.2</v>
      </c>
      <c r="BA1338">
        <v>7</v>
      </c>
      <c r="BB1338" s="8">
        <v>0</v>
      </c>
      <c r="BC1338" s="3" t="s">
        <v>2110</v>
      </c>
      <c r="BD1338" s="8">
        <v>1.5590200445434297</v>
      </c>
      <c r="BE1338">
        <f>VLOOKUP(A1338,'dati SCL7_com'!A:C,3,FALSE)</f>
        <v>1</v>
      </c>
    </row>
    <row r="1339" spans="1:57" x14ac:dyDescent="0.3">
      <c r="A1339">
        <v>75097</v>
      </c>
      <c r="B1339" t="s">
        <v>1438</v>
      </c>
      <c r="C1339">
        <v>5930</v>
      </c>
      <c r="D1339" t="s">
        <v>2099</v>
      </c>
      <c r="E1339" t="str">
        <f>VLOOKUP(A1339,'0. dati base'!B:K,10,FALSE)</f>
        <v>PUGLIA</v>
      </c>
      <c r="F1339" s="15" t="s">
        <v>2049</v>
      </c>
      <c r="G1339" s="8">
        <v>0.23285811269517989</v>
      </c>
      <c r="H1339">
        <v>155</v>
      </c>
      <c r="I1339" s="8">
        <v>8.8656387665198224</v>
      </c>
      <c r="J1339" s="8">
        <v>73.826395039858198</v>
      </c>
      <c r="K1339">
        <v>46.28</v>
      </c>
      <c r="L1339">
        <v>25520</v>
      </c>
      <c r="M1339" s="8">
        <v>6.0524279714096236</v>
      </c>
      <c r="N1339" s="8">
        <v>0.14510119826805001</v>
      </c>
      <c r="O1339" s="8">
        <v>1.198268049541839</v>
      </c>
      <c r="P1339" s="8">
        <v>82.55804064971511</v>
      </c>
      <c r="Q1339" s="15" t="s">
        <v>2049</v>
      </c>
      <c r="R1339" s="15" t="s">
        <v>2049</v>
      </c>
      <c r="S1339" s="15" t="s">
        <v>2049</v>
      </c>
      <c r="T1339" s="15" t="s">
        <v>2049</v>
      </c>
      <c r="U1339" s="16">
        <v>0</v>
      </c>
      <c r="V1339" s="17">
        <v>0</v>
      </c>
      <c r="X1339">
        <v>0</v>
      </c>
      <c r="Y1339">
        <v>0</v>
      </c>
      <c r="Z1339" s="8">
        <v>0.17033773861967694</v>
      </c>
      <c r="AA1339" s="8">
        <v>0.90634441087613304</v>
      </c>
      <c r="AB1339" s="9">
        <v>26.516464471403811</v>
      </c>
      <c r="AC1339">
        <v>3</v>
      </c>
      <c r="AD1339" s="8">
        <v>14.300646551724141</v>
      </c>
      <c r="AE1339" s="15" t="s">
        <v>2049</v>
      </c>
      <c r="AF1339" s="8">
        <v>73.050847457627128</v>
      </c>
      <c r="AG1339" s="8">
        <v>0.8800751</v>
      </c>
      <c r="AH1339" s="8">
        <v>33.3333333333333</v>
      </c>
      <c r="AI1339" s="8">
        <v>0.68163665134503804</v>
      </c>
      <c r="AJ1339" s="8">
        <v>162.33333333333329</v>
      </c>
      <c r="AK1339" s="14">
        <v>23.1</v>
      </c>
      <c r="AL1339" s="8">
        <v>0</v>
      </c>
      <c r="AM1339" s="3" t="s">
        <v>2049</v>
      </c>
      <c r="AN1339">
        <v>0</v>
      </c>
      <c r="AO1339" s="3" t="s">
        <v>2049</v>
      </c>
      <c r="AP1339" s="3" t="s">
        <v>2049</v>
      </c>
      <c r="AQ1339" s="8">
        <v>0</v>
      </c>
      <c r="AR1339" s="8">
        <v>0</v>
      </c>
      <c r="AT1339" s="34">
        <v>9.2621664050235475E-2</v>
      </c>
      <c r="AU1339" s="34">
        <v>1.3490725126475549</v>
      </c>
      <c r="AV1339" s="7">
        <v>2</v>
      </c>
      <c r="AW1339" s="3" t="s">
        <v>2049</v>
      </c>
      <c r="AX1339" s="3" t="s">
        <v>2049</v>
      </c>
      <c r="AY1339" s="8">
        <v>3.8167938931297711</v>
      </c>
      <c r="AZ1339">
        <v>22.6</v>
      </c>
      <c r="BA1339">
        <v>3</v>
      </c>
      <c r="BB1339" s="8">
        <v>0.16863406408094436</v>
      </c>
      <c r="BC1339" s="3" t="s">
        <v>2110</v>
      </c>
      <c r="BD1339" s="8">
        <v>0.11534025374855825</v>
      </c>
      <c r="BE1339">
        <f>VLOOKUP(A1339,'dati SCL7_com'!A:C,3,FALSE)</f>
        <v>1</v>
      </c>
    </row>
    <row r="1340" spans="1:57" x14ac:dyDescent="0.3">
      <c r="A1340">
        <v>110001</v>
      </c>
      <c r="B1340" t="s">
        <v>382</v>
      </c>
      <c r="C1340">
        <v>100518</v>
      </c>
      <c r="D1340" t="s">
        <v>2067</v>
      </c>
      <c r="E1340" t="str">
        <f>VLOOKUP(A1340,'0. dati base'!B:K,10,FALSE)</f>
        <v>PUGLIA</v>
      </c>
      <c r="F1340" s="15" t="s">
        <v>2049</v>
      </c>
      <c r="G1340" s="8">
        <v>4.5989148275537621E-2</v>
      </c>
      <c r="H1340">
        <v>248</v>
      </c>
      <c r="I1340" s="8">
        <v>1.7091112621436853</v>
      </c>
      <c r="J1340" s="8">
        <v>73.104859554589197</v>
      </c>
      <c r="K1340">
        <v>33.380000000000003</v>
      </c>
      <c r="L1340">
        <v>292</v>
      </c>
      <c r="M1340" s="8">
        <v>26.941936233736989</v>
      </c>
      <c r="N1340" s="8">
        <v>0.41798253761842802</v>
      </c>
      <c r="O1340" s="8">
        <v>1.662641649637749</v>
      </c>
      <c r="P1340" s="8">
        <v>8.8468394350747293</v>
      </c>
      <c r="Q1340" s="15" t="s">
        <v>2049</v>
      </c>
      <c r="R1340" s="15" t="s">
        <v>2049</v>
      </c>
      <c r="S1340" s="15" t="s">
        <v>2049</v>
      </c>
      <c r="T1340" s="15" t="s">
        <v>2049</v>
      </c>
      <c r="U1340" s="16">
        <v>0</v>
      </c>
      <c r="V1340" s="17">
        <v>1</v>
      </c>
      <c r="X1340">
        <v>1</v>
      </c>
      <c r="Y1340">
        <v>0.5</v>
      </c>
      <c r="Z1340" s="8">
        <v>0.19287970255467157</v>
      </c>
      <c r="AA1340" s="8">
        <v>28.308487982963186</v>
      </c>
      <c r="AB1340" s="9">
        <v>28.035449581531619</v>
      </c>
      <c r="AC1340">
        <v>65</v>
      </c>
      <c r="AD1340" s="8">
        <v>19.816457664006631</v>
      </c>
      <c r="AE1340" s="15" t="s">
        <v>2049</v>
      </c>
      <c r="AF1340" s="8">
        <v>10.381395348837209</v>
      </c>
      <c r="AG1340" s="8">
        <v>0.60685648299999995</v>
      </c>
      <c r="AH1340" s="8">
        <v>27.692307692307701</v>
      </c>
      <c r="AI1340" s="8">
        <v>0.51448153591096701</v>
      </c>
      <c r="AJ1340" s="8">
        <v>271.32786885245901</v>
      </c>
      <c r="AK1340" s="14">
        <v>24.2</v>
      </c>
      <c r="AL1340" s="8">
        <v>3.017562928654228</v>
      </c>
      <c r="AM1340" s="3" t="s">
        <v>2049</v>
      </c>
      <c r="AN1340">
        <v>1</v>
      </c>
      <c r="AO1340" s="3" t="s">
        <v>2049</v>
      </c>
      <c r="AP1340" s="3" t="s">
        <v>2049</v>
      </c>
      <c r="AQ1340" s="8">
        <v>0.46433590678611503</v>
      </c>
      <c r="AR1340" s="8">
        <v>0</v>
      </c>
      <c r="AT1340" s="34">
        <v>0.16281173278201319</v>
      </c>
      <c r="AU1340" s="34">
        <v>0.88541355777074748</v>
      </c>
      <c r="AV1340" s="7">
        <v>5</v>
      </c>
      <c r="AW1340" s="3" t="s">
        <v>2049</v>
      </c>
      <c r="AX1340" s="3" t="s">
        <v>2049</v>
      </c>
      <c r="AY1340" s="8">
        <v>3.0600676224779519</v>
      </c>
      <c r="AZ1340">
        <v>16.5</v>
      </c>
      <c r="BA1340">
        <v>90</v>
      </c>
      <c r="BB1340" s="8">
        <v>9.9484669412443546E-3</v>
      </c>
      <c r="BC1340" s="3" t="s">
        <v>2110</v>
      </c>
      <c r="BD1340" s="8">
        <v>0.22775052557813594</v>
      </c>
      <c r="BE1340">
        <f>VLOOKUP(A1340,'dati SCL7_com'!A:C,3,FALSE)</f>
        <v>0.6</v>
      </c>
    </row>
    <row r="1341" spans="1:57" x14ac:dyDescent="0.3">
      <c r="A1341">
        <v>110002</v>
      </c>
      <c r="B1341" t="s">
        <v>439</v>
      </c>
      <c r="C1341">
        <v>94971</v>
      </c>
      <c r="D1341" t="s">
        <v>151</v>
      </c>
      <c r="E1341" t="str">
        <f>VLOOKUP(A1341,'0. dati base'!B:K,10,FALSE)</f>
        <v>PUGLIA</v>
      </c>
      <c r="F1341" s="15" t="s">
        <v>2049</v>
      </c>
      <c r="G1341" s="8">
        <v>2.3291419636458401E-2</v>
      </c>
      <c r="H1341">
        <v>630</v>
      </c>
      <c r="I1341" s="8">
        <v>1.0186865310540223</v>
      </c>
      <c r="J1341" s="8">
        <v>71.801980527021399</v>
      </c>
      <c r="K1341">
        <v>32.340000000000003</v>
      </c>
      <c r="L1341">
        <v>351</v>
      </c>
      <c r="M1341" s="8">
        <v>28.643241633311302</v>
      </c>
      <c r="N1341" s="8">
        <v>0.74642243846594203</v>
      </c>
      <c r="O1341" s="8">
        <v>3.849456210646824</v>
      </c>
      <c r="P1341" s="8">
        <v>18.401366707219221</v>
      </c>
      <c r="Q1341" s="15" t="s">
        <v>2049</v>
      </c>
      <c r="R1341" s="15" t="s">
        <v>2049</v>
      </c>
      <c r="S1341" s="15" t="s">
        <v>2049</v>
      </c>
      <c r="T1341" s="15" t="s">
        <v>2049</v>
      </c>
      <c r="U1341" s="16">
        <v>1</v>
      </c>
      <c r="V1341" s="17">
        <v>0</v>
      </c>
      <c r="X1341">
        <v>4</v>
      </c>
      <c r="Y1341">
        <v>0.9</v>
      </c>
      <c r="Z1341" s="8">
        <v>0.18675919735990407</v>
      </c>
      <c r="AA1341" s="8">
        <v>26.756921204745971</v>
      </c>
      <c r="AB1341" s="9">
        <v>15.554562623896173</v>
      </c>
      <c r="AC1341">
        <v>60</v>
      </c>
      <c r="AD1341" s="8">
        <v>26.428125000000001</v>
      </c>
      <c r="AE1341" s="15" t="s">
        <v>2049</v>
      </c>
      <c r="AF1341" s="8">
        <v>14.986818089636991</v>
      </c>
      <c r="AG1341" s="8">
        <v>0.53700603300000005</v>
      </c>
      <c r="AH1341" s="8">
        <v>51.666666666666707</v>
      </c>
      <c r="AI1341" s="8">
        <v>0.73443193911445104</v>
      </c>
      <c r="AJ1341" s="8">
        <v>326.41176470588238</v>
      </c>
      <c r="AK1341" s="14">
        <v>21.4</v>
      </c>
      <c r="AL1341" s="8">
        <v>2.9222240365123682</v>
      </c>
      <c r="AM1341" s="3" t="s">
        <v>2049</v>
      </c>
      <c r="AN1341">
        <v>0</v>
      </c>
      <c r="AO1341" s="3" t="s">
        <v>2049</v>
      </c>
      <c r="AP1341" s="3" t="s">
        <v>2049</v>
      </c>
      <c r="AQ1341" s="8">
        <v>0.69959943289107895</v>
      </c>
      <c r="AR1341" s="8">
        <v>0</v>
      </c>
      <c r="AT1341" s="34">
        <v>0.14725153165418653</v>
      </c>
      <c r="AU1341" s="34">
        <v>0.86342146549999477</v>
      </c>
      <c r="AV1341" s="7">
        <v>1</v>
      </c>
      <c r="AW1341" s="3" t="s">
        <v>2049</v>
      </c>
      <c r="AX1341" s="3" t="s">
        <v>2049</v>
      </c>
      <c r="AY1341" s="8">
        <v>3.1936043314580602</v>
      </c>
      <c r="AZ1341">
        <v>15</v>
      </c>
      <c r="BA1341">
        <v>166</v>
      </c>
      <c r="BB1341" s="8">
        <v>5.2647650335365538E-2</v>
      </c>
      <c r="BC1341" s="3" t="s">
        <v>2110</v>
      </c>
      <c r="BD1341" s="8">
        <v>1.1543914129480861</v>
      </c>
      <c r="BE1341">
        <f>VLOOKUP(A1341,'dati SCL7_com'!A:C,3,FALSE)</f>
        <v>0.8</v>
      </c>
    </row>
    <row r="1342" spans="1:57" x14ac:dyDescent="0.3">
      <c r="A1342">
        <v>110003</v>
      </c>
      <c r="B1342" t="s">
        <v>467</v>
      </c>
      <c r="C1342">
        <v>55517</v>
      </c>
      <c r="D1342" t="s">
        <v>2079</v>
      </c>
      <c r="E1342" t="str">
        <f>VLOOKUP(A1342,'0. dati base'!B:K,10,FALSE)</f>
        <v>PUGLIA</v>
      </c>
      <c r="F1342" s="15" t="s">
        <v>2049</v>
      </c>
      <c r="G1342" s="8">
        <v>5.7233458370393286E-2</v>
      </c>
      <c r="H1342">
        <v>789</v>
      </c>
      <c r="I1342" s="8">
        <v>1.8837558067229965</v>
      </c>
      <c r="J1342" s="8">
        <v>72.577123415435196</v>
      </c>
      <c r="K1342">
        <v>31.84</v>
      </c>
      <c r="L1342">
        <v>717</v>
      </c>
      <c r="M1342" s="8">
        <v>35.477424235935651</v>
      </c>
      <c r="N1342" s="8">
        <v>0.40349451442502998</v>
      </c>
      <c r="O1342" s="8">
        <v>2.5193010971149938</v>
      </c>
      <c r="P1342" s="8">
        <v>16.62721374715062</v>
      </c>
      <c r="Q1342" s="15" t="s">
        <v>2049</v>
      </c>
      <c r="R1342" s="15" t="s">
        <v>2049</v>
      </c>
      <c r="S1342" s="15" t="s">
        <v>2049</v>
      </c>
      <c r="T1342" s="15" t="s">
        <v>2049</v>
      </c>
      <c r="U1342" s="16">
        <v>1</v>
      </c>
      <c r="V1342" s="17">
        <v>0</v>
      </c>
      <c r="X1342">
        <v>1</v>
      </c>
      <c r="Y1342">
        <v>0</v>
      </c>
      <c r="Z1342" s="8">
        <v>0.17175097845568602</v>
      </c>
      <c r="AA1342" s="8">
        <v>24.636465324384787</v>
      </c>
      <c r="AB1342" s="9">
        <v>19.33694392871692</v>
      </c>
      <c r="AC1342">
        <v>41</v>
      </c>
      <c r="AD1342" s="8">
        <v>22.623682248961771</v>
      </c>
      <c r="AE1342" s="15" t="s">
        <v>2049</v>
      </c>
      <c r="AF1342" s="8">
        <v>27.865532604293236</v>
      </c>
      <c r="AG1342" s="8">
        <v>0.558387521</v>
      </c>
      <c r="AH1342" s="8">
        <v>53.658536585365901</v>
      </c>
      <c r="AI1342" s="8">
        <v>1.894326952494364</v>
      </c>
      <c r="AJ1342" s="8">
        <v>374.77419354838707</v>
      </c>
      <c r="AK1342" s="14">
        <v>22.3</v>
      </c>
      <c r="AL1342" s="8">
        <v>17.305096142318781</v>
      </c>
      <c r="AM1342" s="3" t="s">
        <v>2049</v>
      </c>
      <c r="AN1342">
        <v>3</v>
      </c>
      <c r="AO1342" s="3" t="s">
        <v>2049</v>
      </c>
      <c r="AP1342" s="3" t="s">
        <v>2049</v>
      </c>
      <c r="AQ1342" s="8">
        <v>1.2618141947971599</v>
      </c>
      <c r="AR1342" s="8">
        <v>0</v>
      </c>
      <c r="AT1342" s="34">
        <v>0.13380397307502873</v>
      </c>
      <c r="AU1342" s="34">
        <v>0.66646252499234471</v>
      </c>
      <c r="AV1342" s="7">
        <v>1</v>
      </c>
      <c r="AW1342" s="3" t="s">
        <v>2049</v>
      </c>
      <c r="AX1342" s="3" t="s">
        <v>2049</v>
      </c>
      <c r="AY1342" s="8">
        <v>3.3483556858699388</v>
      </c>
      <c r="AZ1342">
        <v>14.8</v>
      </c>
      <c r="BA1342">
        <v>83</v>
      </c>
      <c r="BB1342" s="8">
        <v>5.4037502026406323E-2</v>
      </c>
      <c r="BC1342" s="3" t="s">
        <v>2110</v>
      </c>
      <c r="BD1342" s="8">
        <v>1.2530963135654962</v>
      </c>
      <c r="BE1342">
        <f>VLOOKUP(A1342,'dati SCL7_com'!A:C,3,FALSE)</f>
        <v>0.8</v>
      </c>
    </row>
    <row r="1343" spans="1:57" x14ac:dyDescent="0.3">
      <c r="A1343">
        <v>110004</v>
      </c>
      <c r="B1343" t="s">
        <v>575</v>
      </c>
      <c r="C1343">
        <v>30459</v>
      </c>
      <c r="D1343" t="s">
        <v>2067</v>
      </c>
      <c r="E1343" t="str">
        <f>VLOOKUP(A1343,'0. dati base'!B:K,10,FALSE)</f>
        <v>PUGLIA</v>
      </c>
      <c r="F1343" s="15" t="s">
        <v>2049</v>
      </c>
      <c r="G1343" s="8">
        <v>-3.2532994116711719E-2</v>
      </c>
      <c r="H1343">
        <v>201</v>
      </c>
      <c r="I1343" s="8">
        <v>0.72644796528827826</v>
      </c>
      <c r="J1343" s="8">
        <v>75.626790830945495</v>
      </c>
      <c r="K1343">
        <v>33.96</v>
      </c>
      <c r="L1343">
        <v>429</v>
      </c>
      <c r="M1343" s="8">
        <v>11.385379815340805</v>
      </c>
      <c r="N1343" s="8">
        <v>0.74515103338632704</v>
      </c>
      <c r="O1343" s="8">
        <v>6.0413354531001593</v>
      </c>
      <c r="P1343" s="8">
        <v>29.24401053375297</v>
      </c>
      <c r="Q1343" s="15" t="s">
        <v>2049</v>
      </c>
      <c r="R1343" s="15" t="s">
        <v>2049</v>
      </c>
      <c r="S1343" s="15" t="s">
        <v>2049</v>
      </c>
      <c r="T1343" s="15" t="s">
        <v>2049</v>
      </c>
      <c r="U1343" s="16">
        <v>1</v>
      </c>
      <c r="V1343" s="17">
        <v>1</v>
      </c>
      <c r="X1343">
        <v>0</v>
      </c>
      <c r="Y1343">
        <v>0.5</v>
      </c>
      <c r="Z1343" s="8">
        <v>0.17891657353231213</v>
      </c>
      <c r="AA1343" s="8">
        <v>12.99056890781868</v>
      </c>
      <c r="AB1343" s="9">
        <v>16.2658040409836</v>
      </c>
      <c r="AC1343">
        <v>22</v>
      </c>
      <c r="AD1343" s="8">
        <v>26.81976851001286</v>
      </c>
      <c r="AE1343" s="15" t="s">
        <v>2049</v>
      </c>
      <c r="AF1343" s="8">
        <v>19.974715549936789</v>
      </c>
      <c r="AG1343" s="8">
        <v>0.689451394</v>
      </c>
      <c r="AH1343" s="8">
        <v>63.636363636363605</v>
      </c>
      <c r="AI1343" s="8">
        <v>0.724578709412248</v>
      </c>
      <c r="AJ1343" s="8">
        <v>188.0952380952381</v>
      </c>
      <c r="AK1343" s="14">
        <v>25.7</v>
      </c>
      <c r="AL1343" s="8">
        <v>9.6512355096220226</v>
      </c>
      <c r="AM1343" s="3" t="s">
        <v>2049</v>
      </c>
      <c r="AN1343">
        <v>0</v>
      </c>
      <c r="AO1343" s="3" t="s">
        <v>2049</v>
      </c>
      <c r="AP1343" s="3" t="s">
        <v>2049</v>
      </c>
      <c r="AQ1343" s="8">
        <v>0.13930077203583399</v>
      </c>
      <c r="AR1343" s="8">
        <v>0</v>
      </c>
      <c r="AT1343" s="34">
        <v>0.20687237026647967</v>
      </c>
      <c r="AU1343" s="34">
        <v>1.0834236186348862</v>
      </c>
      <c r="AV1343" s="7">
        <v>1</v>
      </c>
      <c r="AW1343" s="3" t="s">
        <v>2049</v>
      </c>
      <c r="AX1343" s="3" t="s">
        <v>2049</v>
      </c>
      <c r="AY1343" s="8">
        <v>3.0009778467140982</v>
      </c>
      <c r="AZ1343">
        <v>21.5</v>
      </c>
      <c r="BA1343">
        <v>94</v>
      </c>
      <c r="BB1343" s="8">
        <v>0.13132407498604681</v>
      </c>
      <c r="BC1343" s="3" t="s">
        <v>2110</v>
      </c>
      <c r="BD1343" s="8">
        <v>0.65433664952927817</v>
      </c>
      <c r="BE1343">
        <f>VLOOKUP(A1343,'dati SCL7_com'!A:C,3,FALSE)</f>
        <v>0.6</v>
      </c>
    </row>
    <row r="1344" spans="1:57" x14ac:dyDescent="0.3">
      <c r="A1344">
        <v>110005</v>
      </c>
      <c r="B1344" t="s">
        <v>1100</v>
      </c>
      <c r="C1344">
        <v>12097</v>
      </c>
      <c r="D1344" t="s">
        <v>151</v>
      </c>
      <c r="E1344" t="str">
        <f>VLOOKUP(A1344,'0. dati base'!B:K,10,FALSE)</f>
        <v>PUGLIA</v>
      </c>
      <c r="F1344" s="15" t="s">
        <v>2049</v>
      </c>
      <c r="G1344" s="8">
        <v>-3.11481922924116E-2</v>
      </c>
      <c r="H1344">
        <v>341</v>
      </c>
      <c r="I1344" s="8">
        <v>5.782006069056016</v>
      </c>
      <c r="J1344" s="8">
        <v>73.786407766990209</v>
      </c>
      <c r="K1344">
        <v>34.630000000000003</v>
      </c>
      <c r="L1344">
        <v>2981</v>
      </c>
      <c r="M1344" s="8">
        <v>6.59746184412207</v>
      </c>
      <c r="N1344" s="8">
        <v>0.49249870667356399</v>
      </c>
      <c r="O1344" s="8">
        <v>1.138127263321262</v>
      </c>
      <c r="P1344" s="8">
        <v>47.766323024054977</v>
      </c>
      <c r="Q1344" s="15" t="s">
        <v>2049</v>
      </c>
      <c r="R1344" s="15" t="s">
        <v>2049</v>
      </c>
      <c r="S1344" s="15" t="s">
        <v>2049</v>
      </c>
      <c r="T1344" s="15" t="s">
        <v>2049</v>
      </c>
      <c r="U1344" s="16">
        <v>0</v>
      </c>
      <c r="V1344" s="17">
        <v>0</v>
      </c>
      <c r="X1344">
        <v>0</v>
      </c>
      <c r="Y1344">
        <v>0</v>
      </c>
      <c r="Z1344" s="8">
        <v>0.16115804149922086</v>
      </c>
      <c r="AA1344" s="8">
        <v>6.0541527228475811</v>
      </c>
      <c r="AB1344" s="9">
        <v>21.802575107296139</v>
      </c>
      <c r="AC1344">
        <v>14</v>
      </c>
      <c r="AD1344" s="8">
        <v>15.01424936386768</v>
      </c>
      <c r="AE1344" s="15" t="s">
        <v>2049</v>
      </c>
      <c r="AF1344" s="8">
        <v>33.72274143302181</v>
      </c>
      <c r="AG1344" s="8">
        <v>1.573976915</v>
      </c>
      <c r="AH1344" s="8">
        <v>35.714285714285701</v>
      </c>
      <c r="AI1344" s="8">
        <v>0.52191302579398702</v>
      </c>
      <c r="AJ1344" s="8">
        <v>448.7</v>
      </c>
      <c r="AK1344" s="14">
        <v>26.7</v>
      </c>
      <c r="AL1344" s="8">
        <v>0</v>
      </c>
      <c r="AM1344" s="3" t="s">
        <v>2049</v>
      </c>
      <c r="AN1344">
        <v>0</v>
      </c>
      <c r="AO1344" s="3" t="s">
        <v>2049</v>
      </c>
      <c r="AP1344" s="3" t="s">
        <v>2049</v>
      </c>
      <c r="AQ1344" s="8">
        <v>0</v>
      </c>
      <c r="AR1344" s="8">
        <v>0</v>
      </c>
      <c r="AT1344" s="34">
        <v>0.22912621359223301</v>
      </c>
      <c r="AU1344" s="34">
        <v>1.1573117301810365</v>
      </c>
      <c r="AV1344" s="7">
        <v>1</v>
      </c>
      <c r="AW1344" s="3" t="s">
        <v>2049</v>
      </c>
      <c r="AX1344" s="3" t="s">
        <v>2049</v>
      </c>
      <c r="AY1344" s="8">
        <v>3.5018790570550049</v>
      </c>
      <c r="AZ1344">
        <v>19</v>
      </c>
      <c r="BA1344">
        <v>11</v>
      </c>
      <c r="BB1344" s="8">
        <v>0.16533024716871952</v>
      </c>
      <c r="BC1344" s="3" t="s">
        <v>2110</v>
      </c>
      <c r="BD1344" s="8">
        <v>0.36702428006775834</v>
      </c>
      <c r="BE1344">
        <f>VLOOKUP(A1344,'dati SCL7_com'!A:C,3,FALSE)</f>
        <v>0.8</v>
      </c>
    </row>
    <row r="1345" spans="1:57" x14ac:dyDescent="0.3">
      <c r="A1345">
        <v>110006</v>
      </c>
      <c r="B1345" t="s">
        <v>1167</v>
      </c>
      <c r="C1345">
        <v>9131</v>
      </c>
      <c r="D1345" t="s">
        <v>219</v>
      </c>
      <c r="E1345" t="str">
        <f>VLOOKUP(A1345,'0. dati base'!B:K,10,FALSE)</f>
        <v>PUGLIA</v>
      </c>
      <c r="F1345" s="15" t="s">
        <v>2049</v>
      </c>
      <c r="G1345" s="8">
        <v>-8.6164692059140305E-2</v>
      </c>
      <c r="H1345">
        <v>36</v>
      </c>
      <c r="I1345" s="8">
        <v>0.97503482267223829</v>
      </c>
      <c r="J1345" s="8">
        <v>76.842381327038993</v>
      </c>
      <c r="K1345">
        <v>33.9</v>
      </c>
      <c r="L1345">
        <v>0</v>
      </c>
      <c r="M1345" s="8">
        <v>60.65113376326191</v>
      </c>
      <c r="N1345" s="8">
        <v>0.89099917423616803</v>
      </c>
      <c r="O1345" s="8">
        <v>0.247729149463254</v>
      </c>
      <c r="P1345" s="8">
        <v>35.127626324014592</v>
      </c>
      <c r="Q1345" s="15" t="s">
        <v>2049</v>
      </c>
      <c r="R1345" s="15" t="s">
        <v>2049</v>
      </c>
      <c r="S1345" s="15" t="s">
        <v>2049</v>
      </c>
      <c r="T1345" s="15" t="s">
        <v>2049</v>
      </c>
      <c r="U1345" s="16">
        <v>0</v>
      </c>
      <c r="V1345" s="17">
        <v>0</v>
      </c>
      <c r="X1345">
        <v>0</v>
      </c>
      <c r="Y1345">
        <v>0.5</v>
      </c>
      <c r="Z1345" s="8">
        <v>0.16404157291331833</v>
      </c>
      <c r="AA1345" s="8">
        <v>47.668393782383419</v>
      </c>
      <c r="AB1345" s="9">
        <v>17.151767151767153</v>
      </c>
      <c r="AC1345">
        <v>10</v>
      </c>
      <c r="AD1345" s="8">
        <v>17.3847158719791</v>
      </c>
      <c r="AE1345" s="15" t="s">
        <v>2049</v>
      </c>
      <c r="AF1345" s="8">
        <v>40.919037199124723</v>
      </c>
      <c r="AG1345" s="8">
        <v>1.453488372</v>
      </c>
      <c r="AH1345" s="8">
        <v>90</v>
      </c>
      <c r="AI1345" s="8">
        <v>0.34997745716862</v>
      </c>
      <c r="AJ1345" s="8">
        <v>135.5</v>
      </c>
      <c r="AK1345" s="14">
        <v>31.2</v>
      </c>
      <c r="AL1345" s="8">
        <v>0</v>
      </c>
      <c r="AM1345" s="3" t="s">
        <v>2049</v>
      </c>
      <c r="AN1345">
        <v>0</v>
      </c>
      <c r="AO1345" s="3" t="s">
        <v>2049</v>
      </c>
      <c r="AP1345" s="3" t="s">
        <v>2049</v>
      </c>
      <c r="AQ1345" s="8">
        <v>0</v>
      </c>
      <c r="AR1345" s="8">
        <v>0</v>
      </c>
      <c r="AT1345" s="34">
        <v>0.18737800910865321</v>
      </c>
      <c r="AU1345" s="34">
        <v>1.6427554484722375</v>
      </c>
      <c r="AV1345" s="7">
        <v>1</v>
      </c>
      <c r="AW1345" s="3" t="s">
        <v>2049</v>
      </c>
      <c r="AX1345" s="3" t="s">
        <v>2049</v>
      </c>
      <c r="AY1345" s="8">
        <v>3.6701456589058381</v>
      </c>
      <c r="AZ1345">
        <v>16.100000000000001</v>
      </c>
      <c r="BA1345">
        <v>52</v>
      </c>
      <c r="BB1345" s="8">
        <v>0.10951702989814915</v>
      </c>
      <c r="BC1345" s="3" t="s">
        <v>2110</v>
      </c>
      <c r="BD1345" s="8">
        <v>0.20753387109405591</v>
      </c>
      <c r="BE1345">
        <f>VLOOKUP(A1345,'dati SCL7_com'!A:C,3,FALSE)</f>
        <v>0.6</v>
      </c>
    </row>
    <row r="1346" spans="1:57" x14ac:dyDescent="0.3">
      <c r="A1346">
        <v>110007</v>
      </c>
      <c r="B1346" t="s">
        <v>1589</v>
      </c>
      <c r="C1346">
        <v>14124</v>
      </c>
      <c r="D1346" t="s">
        <v>151</v>
      </c>
      <c r="E1346" t="str">
        <f>VLOOKUP(A1346,'0. dati base'!B:K,10,FALSE)</f>
        <v>PUGLIA</v>
      </c>
      <c r="F1346" s="15" t="s">
        <v>2049</v>
      </c>
      <c r="G1346" s="8">
        <v>-3.0986700090522946E-2</v>
      </c>
      <c r="H1346">
        <v>337</v>
      </c>
      <c r="I1346" s="8">
        <v>1.3078470824949699</v>
      </c>
      <c r="J1346" s="8">
        <v>73.357734540550894</v>
      </c>
      <c r="K1346">
        <v>33.78</v>
      </c>
      <c r="L1346">
        <v>263</v>
      </c>
      <c r="M1346" s="8">
        <v>4.4566646568695107</v>
      </c>
      <c r="N1346" s="8">
        <v>0.49348495617152299</v>
      </c>
      <c r="O1346" s="8">
        <v>2.4164889836531631</v>
      </c>
      <c r="P1346" s="8">
        <v>18.906455862977602</v>
      </c>
      <c r="Q1346" s="15" t="s">
        <v>2049</v>
      </c>
      <c r="R1346" s="15" t="s">
        <v>2049</v>
      </c>
      <c r="S1346" s="15" t="s">
        <v>2049</v>
      </c>
      <c r="T1346" s="15" t="s">
        <v>2049</v>
      </c>
      <c r="U1346" s="16">
        <v>0</v>
      </c>
      <c r="V1346" s="17">
        <v>0</v>
      </c>
      <c r="X1346">
        <v>0</v>
      </c>
      <c r="Y1346">
        <v>0</v>
      </c>
      <c r="Z1346" s="8">
        <v>0.19236849669445244</v>
      </c>
      <c r="AA1346" s="8">
        <v>4.7916032856708242</v>
      </c>
      <c r="AB1346" s="9">
        <v>24.650880388585307</v>
      </c>
      <c r="AC1346">
        <v>21</v>
      </c>
      <c r="AD1346" s="8">
        <v>35.708629062383267</v>
      </c>
      <c r="AE1346" s="15" t="s">
        <v>2049</v>
      </c>
      <c r="AF1346" s="8">
        <v>43.108338060124787</v>
      </c>
      <c r="AG1346" s="8">
        <v>1.103346819</v>
      </c>
      <c r="AH1346" s="8">
        <v>38.095238095238102</v>
      </c>
      <c r="AI1346" s="8">
        <v>0.693614528412419</v>
      </c>
      <c r="AJ1346" s="8">
        <v>252.61538461538461</v>
      </c>
      <c r="AK1346" s="14">
        <v>24.4</v>
      </c>
      <c r="AL1346" s="8">
        <v>0</v>
      </c>
      <c r="AM1346" s="3" t="s">
        <v>2049</v>
      </c>
      <c r="AN1346">
        <v>0</v>
      </c>
      <c r="AO1346" s="3" t="s">
        <v>2049</v>
      </c>
      <c r="AP1346" s="3" t="s">
        <v>2049</v>
      </c>
      <c r="AQ1346" s="8">
        <v>0</v>
      </c>
      <c r="AR1346" s="8">
        <v>0</v>
      </c>
      <c r="AT1346" s="34">
        <v>0.14613778705636743</v>
      </c>
      <c r="AU1346" s="34">
        <v>1.3452279807419993</v>
      </c>
      <c r="AV1346" s="7">
        <v>1</v>
      </c>
      <c r="AW1346" s="3" t="s">
        <v>2049</v>
      </c>
      <c r="AX1346" s="3" t="s">
        <v>2049</v>
      </c>
      <c r="AY1346" s="8">
        <v>2.1875455738661218</v>
      </c>
      <c r="AZ1346">
        <v>19.3</v>
      </c>
      <c r="BA1346">
        <v>6</v>
      </c>
      <c r="BB1346" s="8">
        <v>7.0801472670631541E-2</v>
      </c>
      <c r="BC1346" s="3" t="s">
        <v>2110</v>
      </c>
      <c r="BD1346" s="8">
        <v>0.17110730872647276</v>
      </c>
      <c r="BE1346">
        <f>VLOOKUP(A1346,'dati SCL7_com'!A:C,3,FALSE)</f>
        <v>0.4</v>
      </c>
    </row>
    <row r="1347" spans="1:57" x14ac:dyDescent="0.3">
      <c r="A1347">
        <v>110008</v>
      </c>
      <c r="B1347" t="s">
        <v>1857</v>
      </c>
      <c r="C1347">
        <v>6697</v>
      </c>
      <c r="D1347" t="s">
        <v>219</v>
      </c>
      <c r="E1347" t="str">
        <f>VLOOKUP(A1347,'0. dati base'!B:K,10,FALSE)</f>
        <v>PUGLIA</v>
      </c>
      <c r="F1347" s="15" t="s">
        <v>2049</v>
      </c>
      <c r="G1347" s="8">
        <v>-8.2450421081227923E-2</v>
      </c>
      <c r="H1347">
        <v>36</v>
      </c>
      <c r="I1347" s="8">
        <v>2.1021465581051073</v>
      </c>
      <c r="J1347" s="8">
        <v>75.553137468262506</v>
      </c>
      <c r="K1347">
        <v>39.840000000000003</v>
      </c>
      <c r="L1347">
        <v>0</v>
      </c>
      <c r="M1347" s="8">
        <v>39.34886623673809</v>
      </c>
      <c r="N1347" s="8">
        <v>0.88902291917973497</v>
      </c>
      <c r="O1347" s="8">
        <v>2.8950542822677932</v>
      </c>
      <c r="P1347" s="8">
        <v>27.917003503098901</v>
      </c>
      <c r="Q1347" s="15" t="s">
        <v>2049</v>
      </c>
      <c r="R1347" s="15" t="s">
        <v>2049</v>
      </c>
      <c r="S1347" s="15" t="s">
        <v>2049</v>
      </c>
      <c r="T1347" s="15" t="s">
        <v>2049</v>
      </c>
      <c r="U1347" s="16">
        <v>1</v>
      </c>
      <c r="V1347" s="17">
        <v>0</v>
      </c>
      <c r="X1347">
        <v>1</v>
      </c>
      <c r="Y1347">
        <v>0.5</v>
      </c>
      <c r="Z1347" s="8">
        <v>0.15795706883789784</v>
      </c>
      <c r="AA1347" s="8">
        <v>52.331606217616574</v>
      </c>
      <c r="AB1347" s="9">
        <v>11.645962732919255</v>
      </c>
      <c r="AC1347">
        <v>6</v>
      </c>
      <c r="AD1347" s="8">
        <v>25.880037488284909</v>
      </c>
      <c r="AE1347" s="15" t="s">
        <v>2049</v>
      </c>
      <c r="AF1347" s="8">
        <v>37.201907790143082</v>
      </c>
      <c r="AG1347" s="8">
        <v>2.0519835839999998</v>
      </c>
      <c r="AH1347" s="8">
        <v>33.3333333333333</v>
      </c>
      <c r="AI1347" s="8">
        <v>0.41290649670457003</v>
      </c>
      <c r="AJ1347" s="8">
        <v>83.5</v>
      </c>
      <c r="AK1347" s="14">
        <v>31.4</v>
      </c>
      <c r="AL1347" s="8">
        <v>0</v>
      </c>
      <c r="AM1347" s="3" t="s">
        <v>2049</v>
      </c>
      <c r="AN1347">
        <v>0</v>
      </c>
      <c r="AO1347" s="3" t="s">
        <v>2049</v>
      </c>
      <c r="AP1347" s="3" t="s">
        <v>2049</v>
      </c>
      <c r="AQ1347" s="8">
        <v>0</v>
      </c>
      <c r="AR1347" s="8">
        <v>0</v>
      </c>
      <c r="AT1347" s="34">
        <v>0.20017108639863132</v>
      </c>
      <c r="AU1347" s="34">
        <v>1.6425265044049575</v>
      </c>
      <c r="AV1347" s="7">
        <v>1</v>
      </c>
      <c r="AW1347" s="3" t="s">
        <v>2049</v>
      </c>
      <c r="AX1347" s="3" t="s">
        <v>2049</v>
      </c>
      <c r="AY1347" s="8">
        <v>4.0848389630793394</v>
      </c>
      <c r="AZ1347">
        <v>12.8</v>
      </c>
      <c r="BA1347">
        <v>8</v>
      </c>
      <c r="BB1347" s="8">
        <v>0.29864118261908312</v>
      </c>
      <c r="BC1347" s="3" t="s">
        <v>2110</v>
      </c>
      <c r="BD1347" s="8">
        <v>5.47855147099107E-2</v>
      </c>
      <c r="BE1347">
        <f>VLOOKUP(A1347,'dati SCL7_com'!A:C,3,FALSE)</f>
        <v>0.4</v>
      </c>
    </row>
    <row r="1348" spans="1:57" x14ac:dyDescent="0.3">
      <c r="A1348">
        <v>110009</v>
      </c>
      <c r="B1348" t="s">
        <v>1938</v>
      </c>
      <c r="C1348">
        <v>56221</v>
      </c>
      <c r="D1348" t="s">
        <v>2079</v>
      </c>
      <c r="E1348" t="str">
        <f>VLOOKUP(A1348,'0. dati base'!B:K,10,FALSE)</f>
        <v>PUGLIA</v>
      </c>
      <c r="F1348" s="15" t="s">
        <v>2049</v>
      </c>
      <c r="G1348" s="8">
        <v>5.0866595156100036E-2</v>
      </c>
      <c r="H1348">
        <v>539</v>
      </c>
      <c r="I1348" s="8">
        <v>3.3326170266107948</v>
      </c>
      <c r="J1348" s="8">
        <v>68.007740884090396</v>
      </c>
      <c r="K1348">
        <v>33.53</v>
      </c>
      <c r="L1348">
        <v>598</v>
      </c>
      <c r="M1348" s="8">
        <v>17.34212801197161</v>
      </c>
      <c r="N1348" s="8">
        <v>0.547540077390824</v>
      </c>
      <c r="O1348" s="8">
        <v>1.630735212824765</v>
      </c>
      <c r="P1348" s="8">
        <v>15.43861217920057</v>
      </c>
      <c r="Q1348" s="15" t="s">
        <v>2049</v>
      </c>
      <c r="R1348" s="15" t="s">
        <v>2049</v>
      </c>
      <c r="S1348" s="15" t="s">
        <v>2049</v>
      </c>
      <c r="T1348" s="15" t="s">
        <v>2049</v>
      </c>
      <c r="U1348" s="16">
        <v>1</v>
      </c>
      <c r="V1348" s="17">
        <v>1</v>
      </c>
      <c r="X1348">
        <v>1</v>
      </c>
      <c r="Y1348">
        <v>0</v>
      </c>
      <c r="Z1348" s="8">
        <v>0.17359693420722752</v>
      </c>
      <c r="AA1348" s="8">
        <v>15.880742318223303</v>
      </c>
      <c r="AB1348" s="9">
        <v>18.076908384168593</v>
      </c>
      <c r="AC1348">
        <v>39</v>
      </c>
      <c r="AD1348" s="8">
        <v>14.635238291726839</v>
      </c>
      <c r="AE1348" s="15" t="s">
        <v>2049</v>
      </c>
      <c r="AF1348" s="8">
        <v>16.114603481624759</v>
      </c>
      <c r="AG1348" s="8">
        <v>0.97441789400000001</v>
      </c>
      <c r="AH1348" s="8">
        <v>53.846153846153797</v>
      </c>
      <c r="AI1348" s="8">
        <v>0.375720709925709</v>
      </c>
      <c r="AJ1348" s="8">
        <v>319.97142857142859</v>
      </c>
      <c r="AK1348" s="14">
        <v>22.5</v>
      </c>
      <c r="AL1348" s="8">
        <v>0</v>
      </c>
      <c r="AM1348" s="3" t="s">
        <v>2049</v>
      </c>
      <c r="AN1348">
        <v>1</v>
      </c>
      <c r="AO1348" s="3" t="s">
        <v>2049</v>
      </c>
      <c r="AP1348" s="3" t="s">
        <v>2049</v>
      </c>
      <c r="AQ1348" s="8">
        <v>0.136205199323927</v>
      </c>
      <c r="AR1348" s="8">
        <v>0</v>
      </c>
      <c r="AT1348" s="34">
        <v>0.15007002284956145</v>
      </c>
      <c r="AU1348" s="34">
        <v>1.2806602515074439</v>
      </c>
      <c r="AV1348" s="7">
        <v>10</v>
      </c>
      <c r="AW1348" s="3" t="s">
        <v>2049</v>
      </c>
      <c r="AX1348" s="3" t="s">
        <v>2049</v>
      </c>
      <c r="AY1348" s="8">
        <v>4.1539095092299148</v>
      </c>
      <c r="AZ1348">
        <v>15.1</v>
      </c>
      <c r="BA1348">
        <v>84</v>
      </c>
      <c r="BB1348" s="8">
        <v>8.8934739688016934E-2</v>
      </c>
      <c r="BC1348" s="3" t="s">
        <v>2110</v>
      </c>
      <c r="BD1348" s="8">
        <v>0.86812329301599689</v>
      </c>
      <c r="BE1348">
        <f>VLOOKUP(A1348,'dati SCL7_com'!A:C,3,FALSE)</f>
        <v>0.8</v>
      </c>
    </row>
    <row r="1349" spans="1:57" x14ac:dyDescent="0.3">
      <c r="A1349">
        <v>110010</v>
      </c>
      <c r="B1349" t="s">
        <v>1954</v>
      </c>
      <c r="C1349">
        <v>14652</v>
      </c>
      <c r="D1349" t="s">
        <v>151</v>
      </c>
      <c r="E1349" t="str">
        <f>VLOOKUP(A1349,'0. dati base'!B:K,10,FALSE)</f>
        <v>PUGLIA</v>
      </c>
      <c r="F1349" s="15" t="s">
        <v>2049</v>
      </c>
      <c r="G1349" s="8">
        <v>-1.07281284606866E-2</v>
      </c>
      <c r="H1349">
        <v>96</v>
      </c>
      <c r="I1349" s="8">
        <v>2.8545441824669417</v>
      </c>
      <c r="J1349" s="8">
        <v>70.707464431884603</v>
      </c>
      <c r="K1349">
        <v>33.090000000000003</v>
      </c>
      <c r="L1349">
        <v>333</v>
      </c>
      <c r="M1349" s="8">
        <v>4.633187804647716</v>
      </c>
      <c r="N1349" s="8">
        <v>0.54270512461495402</v>
      </c>
      <c r="O1349" s="8">
        <v>0.92411089330719698</v>
      </c>
      <c r="P1349" s="8">
        <v>20.390524967989759</v>
      </c>
      <c r="Q1349" s="15" t="s">
        <v>2049</v>
      </c>
      <c r="R1349" s="15" t="s">
        <v>2049</v>
      </c>
      <c r="S1349" s="15" t="s">
        <v>2049</v>
      </c>
      <c r="T1349" s="15" t="s">
        <v>2049</v>
      </c>
      <c r="U1349" s="16">
        <v>1</v>
      </c>
      <c r="V1349" s="17">
        <v>0</v>
      </c>
      <c r="X1349">
        <v>0</v>
      </c>
      <c r="Y1349">
        <v>0.6</v>
      </c>
      <c r="Z1349" s="8">
        <v>0.19673966277198629</v>
      </c>
      <c r="AA1349" s="8">
        <v>5.2175235777304536</v>
      </c>
      <c r="AB1349" s="9">
        <v>27.232142857142854</v>
      </c>
      <c r="AC1349">
        <v>15</v>
      </c>
      <c r="AD1349" s="8">
        <v>23.359174964438122</v>
      </c>
      <c r="AE1349" s="15" t="s">
        <v>2049</v>
      </c>
      <c r="AF1349" s="8">
        <v>37.719298245614034</v>
      </c>
      <c r="AG1349" s="8">
        <v>3.4364261169999999</v>
      </c>
      <c r="AH1349" s="8">
        <v>26.6666666666667</v>
      </c>
      <c r="AI1349" s="8">
        <v>0.22365496452820999</v>
      </c>
      <c r="AJ1349" s="8">
        <v>228.83333333333329</v>
      </c>
      <c r="AK1349" s="14">
        <v>28.3</v>
      </c>
      <c r="AL1349" s="8">
        <v>0</v>
      </c>
      <c r="AM1349" s="3" t="s">
        <v>2049</v>
      </c>
      <c r="AN1349">
        <v>0</v>
      </c>
      <c r="AO1349" s="3" t="s">
        <v>2049</v>
      </c>
      <c r="AP1349" s="3" t="s">
        <v>2049</v>
      </c>
      <c r="AQ1349" s="8">
        <v>0</v>
      </c>
      <c r="AR1349" s="8">
        <v>4.7836641439383119</v>
      </c>
      <c r="AT1349" s="34">
        <v>0.1904336164506035</v>
      </c>
      <c r="AU1349" s="34">
        <v>1.2285012285012284</v>
      </c>
      <c r="AV1349" s="7">
        <v>2</v>
      </c>
      <c r="AW1349" s="3" t="s">
        <v>2049</v>
      </c>
      <c r="AX1349" s="3" t="s">
        <v>2049</v>
      </c>
      <c r="AY1349" s="8">
        <v>2.618703052856453</v>
      </c>
      <c r="AZ1349">
        <v>22.1</v>
      </c>
      <c r="BA1349">
        <v>8</v>
      </c>
      <c r="BB1349" s="8">
        <v>6.8250068250068255E-2</v>
      </c>
      <c r="BC1349" s="3" t="s">
        <v>2110</v>
      </c>
      <c r="BD1349" s="8">
        <v>6.0971478897093687E-2</v>
      </c>
      <c r="BE1349">
        <f>VLOOKUP(A1349,'dati SCL7_com'!A:C,3,FALSE)</f>
        <v>0.2</v>
      </c>
    </row>
    <row r="1350" spans="1:57" x14ac:dyDescent="0.3">
      <c r="A1350">
        <v>81001</v>
      </c>
      <c r="B1350" t="s">
        <v>349</v>
      </c>
      <c r="C1350">
        <v>45307</v>
      </c>
      <c r="D1350" t="s">
        <v>291</v>
      </c>
      <c r="E1350" t="str">
        <f>VLOOKUP(A1350,'0. dati base'!B:K,10,FALSE)</f>
        <v>SICILIA</v>
      </c>
      <c r="F1350" s="15" t="s">
        <v>2049</v>
      </c>
      <c r="G1350" s="8">
        <v>3.2444748234221915E-2</v>
      </c>
      <c r="H1350">
        <v>346</v>
      </c>
      <c r="I1350" s="8">
        <v>1.9486251489605861</v>
      </c>
      <c r="J1350" s="8">
        <v>74.366103453629989</v>
      </c>
      <c r="K1350">
        <v>40.47</v>
      </c>
      <c r="L1350">
        <v>507</v>
      </c>
      <c r="M1350" s="8">
        <v>55.665859045005249</v>
      </c>
      <c r="N1350" s="8">
        <v>0.40537786583640001</v>
      </c>
      <c r="O1350" s="8">
        <v>1.4888196999716949</v>
      </c>
      <c r="P1350" s="8">
        <v>32.496546279850008</v>
      </c>
      <c r="Q1350" s="15" t="s">
        <v>2049</v>
      </c>
      <c r="R1350" s="15" t="s">
        <v>2049</v>
      </c>
      <c r="S1350" s="15" t="s">
        <v>2049</v>
      </c>
      <c r="T1350" s="15" t="s">
        <v>2049</v>
      </c>
      <c r="U1350" s="16">
        <v>0</v>
      </c>
      <c r="V1350" s="17">
        <v>2</v>
      </c>
      <c r="X1350">
        <v>1</v>
      </c>
      <c r="Y1350">
        <v>4</v>
      </c>
      <c r="Z1350" s="8">
        <v>0.16999161407070662</v>
      </c>
      <c r="AA1350" s="8">
        <v>61.864951768488737</v>
      </c>
      <c r="AB1350" s="9">
        <v>16.216118436835387</v>
      </c>
      <c r="AC1350">
        <v>43</v>
      </c>
      <c r="AD1350" s="8">
        <v>22.933337660651691</v>
      </c>
      <c r="AE1350" s="15" t="s">
        <v>2049</v>
      </c>
      <c r="AF1350" s="8">
        <v>11.533138551437798</v>
      </c>
      <c r="AG1350" s="8">
        <v>0.70629262599999998</v>
      </c>
      <c r="AH1350" s="8">
        <v>69.767441860465098</v>
      </c>
      <c r="AI1350" s="8">
        <v>0.64912646365383497</v>
      </c>
      <c r="AJ1350" s="8">
        <v>366.15625</v>
      </c>
      <c r="AK1350" s="14">
        <v>29.2</v>
      </c>
      <c r="AL1350" s="8">
        <v>2.413656640802559</v>
      </c>
      <c r="AM1350" s="3" t="s">
        <v>2049</v>
      </c>
      <c r="AN1350">
        <v>0</v>
      </c>
      <c r="AO1350" s="3" t="s">
        <v>2049</v>
      </c>
      <c r="AP1350" s="3" t="s">
        <v>2049</v>
      </c>
      <c r="AQ1350" s="8">
        <v>0.76286271296584096</v>
      </c>
      <c r="AR1350" s="8">
        <v>0</v>
      </c>
      <c r="AT1350" s="34">
        <v>0.22395673910825425</v>
      </c>
      <c r="AU1350" s="34">
        <v>1.6112300527512304</v>
      </c>
      <c r="AV1350" s="7">
        <v>4</v>
      </c>
      <c r="AW1350" s="3" t="s">
        <v>2049</v>
      </c>
      <c r="AX1350" s="3" t="s">
        <v>2049</v>
      </c>
      <c r="AY1350" s="8">
        <v>4.4257579110422656</v>
      </c>
      <c r="AZ1350">
        <v>15</v>
      </c>
      <c r="BA1350">
        <v>31</v>
      </c>
      <c r="BB1350" s="8">
        <v>0</v>
      </c>
      <c r="BC1350" s="3">
        <v>1</v>
      </c>
      <c r="BD1350" s="8">
        <v>0.23734782941581806</v>
      </c>
      <c r="BE1350">
        <f>VLOOKUP(A1350,'dati SCL7_com'!A:C,3,FALSE)</f>
        <v>0.6</v>
      </c>
    </row>
    <row r="1351" spans="1:57" x14ac:dyDescent="0.3">
      <c r="A1351">
        <v>81002</v>
      </c>
      <c r="B1351" t="s">
        <v>511</v>
      </c>
      <c r="C1351">
        <v>2957</v>
      </c>
      <c r="D1351" t="s">
        <v>297</v>
      </c>
      <c r="E1351" t="str">
        <f>VLOOKUP(A1351,'0. dati base'!B:K,10,FALSE)</f>
        <v>SICILIA</v>
      </c>
      <c r="F1351" s="15" t="s">
        <v>2049</v>
      </c>
      <c r="G1351" s="8">
        <v>-5.1923678448545514E-2</v>
      </c>
      <c r="H1351">
        <v>41</v>
      </c>
      <c r="I1351" s="8">
        <v>9.7657538766083789</v>
      </c>
      <c r="J1351" s="8">
        <v>78.565737051792809</v>
      </c>
      <c r="K1351">
        <v>46.09</v>
      </c>
      <c r="L1351">
        <v>3815</v>
      </c>
      <c r="M1351" s="8">
        <v>1.8670702723155692</v>
      </c>
      <c r="N1351" s="8">
        <v>0.47230538922155701</v>
      </c>
      <c r="O1351" s="8">
        <v>0.82335329341317398</v>
      </c>
      <c r="P1351" s="8">
        <v>20.371694067190852</v>
      </c>
      <c r="Q1351" s="15" t="s">
        <v>2049</v>
      </c>
      <c r="R1351" s="15" t="s">
        <v>2049</v>
      </c>
      <c r="S1351" s="15" t="s">
        <v>2049</v>
      </c>
      <c r="T1351" s="15" t="s">
        <v>2049</v>
      </c>
      <c r="U1351" s="16">
        <v>0</v>
      </c>
      <c r="V1351" s="17">
        <v>0</v>
      </c>
      <c r="X1351">
        <v>0</v>
      </c>
      <c r="Y1351">
        <v>7.9</v>
      </c>
      <c r="Z1351" s="8">
        <v>0.16364236225668097</v>
      </c>
      <c r="AA1351" s="8">
        <v>2.0320855614973263</v>
      </c>
      <c r="AB1351" s="9">
        <v>14.886731391585762</v>
      </c>
      <c r="AC1351">
        <v>5</v>
      </c>
      <c r="AD1351" s="8">
        <v>23.633064516129028</v>
      </c>
      <c r="AE1351" s="15" t="s">
        <v>2049</v>
      </c>
      <c r="AF1351" s="8">
        <v>69.201520912547537</v>
      </c>
      <c r="AG1351" s="8">
        <v>1.6909029419999999</v>
      </c>
      <c r="AH1351" s="8">
        <v>80</v>
      </c>
      <c r="AI1351" s="8">
        <v>0.70772905647500395</v>
      </c>
      <c r="AJ1351" s="8">
        <v>44.4</v>
      </c>
      <c r="AK1351" s="14">
        <v>32.4</v>
      </c>
      <c r="AL1351" s="8">
        <v>0</v>
      </c>
      <c r="AM1351" s="3" t="s">
        <v>2049</v>
      </c>
      <c r="AN1351">
        <v>0</v>
      </c>
      <c r="AO1351" s="3" t="s">
        <v>2049</v>
      </c>
      <c r="AP1351" s="3" t="s">
        <v>2049</v>
      </c>
      <c r="AQ1351" s="8">
        <v>0</v>
      </c>
      <c r="AR1351" s="8">
        <v>0</v>
      </c>
      <c r="AT1351" s="34">
        <v>0.22376237623762377</v>
      </c>
      <c r="AU1351" s="34">
        <v>3.7199864727764629</v>
      </c>
      <c r="AV1351" s="7">
        <v>1</v>
      </c>
      <c r="AW1351" s="3" t="s">
        <v>2049</v>
      </c>
      <c r="AX1351" s="3" t="s">
        <v>2049</v>
      </c>
      <c r="AY1351" s="8">
        <v>6.5090784515244948</v>
      </c>
      <c r="AZ1351">
        <v>17.399999999999999</v>
      </c>
      <c r="BA1351">
        <v>0</v>
      </c>
      <c r="BB1351" s="8">
        <v>0.33818058843422388</v>
      </c>
      <c r="BC1351" s="3">
        <v>1</v>
      </c>
      <c r="BD1351" s="8">
        <v>1.3760836658868859E-2</v>
      </c>
      <c r="BE1351">
        <f>VLOOKUP(A1351,'dati SCL7_com'!A:C,3,FALSE)</f>
        <v>0.4</v>
      </c>
    </row>
    <row r="1352" spans="1:57" x14ac:dyDescent="0.3">
      <c r="A1352">
        <v>81003</v>
      </c>
      <c r="B1352" t="s">
        <v>526</v>
      </c>
      <c r="C1352">
        <v>6712</v>
      </c>
      <c r="D1352" t="s">
        <v>143</v>
      </c>
      <c r="E1352" t="str">
        <f>VLOOKUP(A1352,'0. dati base'!B:K,10,FALSE)</f>
        <v>SICILIA</v>
      </c>
      <c r="F1352" s="15" t="s">
        <v>2049</v>
      </c>
      <c r="G1352" s="8">
        <v>-7.4439701173959441E-2</v>
      </c>
      <c r="H1352">
        <v>44</v>
      </c>
      <c r="I1352" s="8">
        <v>9.1957336408186787</v>
      </c>
      <c r="J1352" s="8">
        <v>77.7173913043478</v>
      </c>
      <c r="K1352">
        <v>39.74</v>
      </c>
      <c r="L1352">
        <v>609</v>
      </c>
      <c r="M1352" s="8">
        <v>13.055597246939257</v>
      </c>
      <c r="N1352" s="8">
        <v>0.49131807419100199</v>
      </c>
      <c r="O1352" s="8">
        <v>1.7166535122336231</v>
      </c>
      <c r="P1352" s="8">
        <v>34.90540900612843</v>
      </c>
      <c r="Q1352" s="15" t="s">
        <v>2049</v>
      </c>
      <c r="R1352" s="15" t="s">
        <v>2049</v>
      </c>
      <c r="S1352" s="15" t="s">
        <v>2049</v>
      </c>
      <c r="T1352" s="15" t="s">
        <v>2049</v>
      </c>
      <c r="U1352" s="16">
        <v>1</v>
      </c>
      <c r="V1352" s="17">
        <v>1</v>
      </c>
      <c r="X1352">
        <v>0</v>
      </c>
      <c r="Y1352">
        <v>0.1</v>
      </c>
      <c r="Z1352" s="8">
        <v>0.14643989622369558</v>
      </c>
      <c r="AA1352" s="8">
        <v>9.32475884244373</v>
      </c>
      <c r="AB1352" s="9">
        <v>16.071428571428573</v>
      </c>
      <c r="AC1352">
        <v>7</v>
      </c>
      <c r="AD1352" s="8">
        <v>37.258858267716533</v>
      </c>
      <c r="AE1352" s="15" t="s">
        <v>2049</v>
      </c>
      <c r="AF1352" s="8">
        <v>57.090909090909093</v>
      </c>
      <c r="AG1352" s="8">
        <v>1.0429082240000001</v>
      </c>
      <c r="AH1352" s="8">
        <v>42.857142857142897</v>
      </c>
      <c r="AI1352" s="8">
        <v>0.62187293620393602</v>
      </c>
      <c r="AJ1352" s="8">
        <v>67.857142857142861</v>
      </c>
      <c r="AK1352" s="14">
        <v>30.3</v>
      </c>
      <c r="AL1352" s="8">
        <v>0</v>
      </c>
      <c r="AM1352" s="3" t="s">
        <v>2049</v>
      </c>
      <c r="AN1352">
        <v>0</v>
      </c>
      <c r="AO1352" s="3" t="s">
        <v>2049</v>
      </c>
      <c r="AP1352" s="3" t="s">
        <v>2049</v>
      </c>
      <c r="AQ1352" s="8">
        <v>0</v>
      </c>
      <c r="AR1352" s="8">
        <v>0</v>
      </c>
      <c r="AT1352" s="34">
        <v>0.18740849194729137</v>
      </c>
      <c r="AU1352" s="34">
        <v>2.8307508939213348</v>
      </c>
      <c r="AV1352" s="7">
        <v>2</v>
      </c>
      <c r="AW1352" s="3" t="s">
        <v>2049</v>
      </c>
      <c r="AX1352" s="3" t="s">
        <v>2049</v>
      </c>
      <c r="AY1352" s="8">
        <v>3.695150115473441</v>
      </c>
      <c r="AZ1352">
        <v>11.7</v>
      </c>
      <c r="BA1352">
        <v>14</v>
      </c>
      <c r="BB1352" s="8">
        <v>0.14898688915375446</v>
      </c>
      <c r="BC1352" s="3">
        <v>1</v>
      </c>
      <c r="BD1352" s="8">
        <v>9.706224925585609E-2</v>
      </c>
      <c r="BE1352">
        <f>VLOOKUP(A1352,'dati SCL7_com'!A:C,3,FALSE)</f>
        <v>0.6</v>
      </c>
    </row>
    <row r="1353" spans="1:57" x14ac:dyDescent="0.3">
      <c r="A1353">
        <v>81004</v>
      </c>
      <c r="B1353" t="s">
        <v>552</v>
      </c>
      <c r="C1353">
        <v>11956</v>
      </c>
      <c r="D1353" t="s">
        <v>173</v>
      </c>
      <c r="E1353" t="str">
        <f>VLOOKUP(A1353,'0. dati base'!B:K,10,FALSE)</f>
        <v>SICILIA</v>
      </c>
      <c r="F1353" s="15" t="s">
        <v>2049</v>
      </c>
      <c r="G1353" s="8">
        <v>2.7506654835847383E-2</v>
      </c>
      <c r="H1353">
        <v>175</v>
      </c>
      <c r="I1353" s="8">
        <v>2.6770293609671847</v>
      </c>
      <c r="J1353" s="8">
        <v>69.810967621186606</v>
      </c>
      <c r="K1353">
        <v>46.42</v>
      </c>
      <c r="L1353">
        <v>4624</v>
      </c>
      <c r="M1353" s="8">
        <v>20.332423373302465</v>
      </c>
      <c r="N1353" s="8">
        <v>0.45179233621755299</v>
      </c>
      <c r="O1353" s="8">
        <v>3.4713638236505968</v>
      </c>
      <c r="P1353" s="8">
        <v>56.935526431524323</v>
      </c>
      <c r="Q1353" s="15" t="s">
        <v>2049</v>
      </c>
      <c r="R1353" s="15" t="s">
        <v>2049</v>
      </c>
      <c r="S1353" s="15" t="s">
        <v>2049</v>
      </c>
      <c r="T1353" s="15" t="s">
        <v>2049</v>
      </c>
      <c r="U1353" s="16">
        <v>1</v>
      </c>
      <c r="V1353" s="17">
        <v>1</v>
      </c>
      <c r="X1353">
        <v>1</v>
      </c>
      <c r="Y1353">
        <v>0</v>
      </c>
      <c r="Z1353" s="8">
        <v>0.1455958549222798</v>
      </c>
      <c r="AA1353" s="8">
        <v>7.8118609406952961</v>
      </c>
      <c r="AB1353" s="9">
        <v>23.091976516634048</v>
      </c>
      <c r="AC1353">
        <v>13</v>
      </c>
      <c r="AD1353" s="8">
        <v>29.400948991696321</v>
      </c>
      <c r="AE1353" s="15" t="s">
        <v>2049</v>
      </c>
      <c r="AF1353" s="8">
        <v>49.439347604485221</v>
      </c>
      <c r="AG1353" s="8">
        <v>0.92004014700000003</v>
      </c>
      <c r="AH1353" s="8">
        <v>69.230769230769198</v>
      </c>
      <c r="AI1353" s="8">
        <v>0.42150494250554799</v>
      </c>
      <c r="AJ1353" s="8">
        <v>96.545454545454547</v>
      </c>
      <c r="AK1353" s="14">
        <v>30.8</v>
      </c>
      <c r="AL1353" s="8">
        <v>0</v>
      </c>
      <c r="AM1353" s="3" t="s">
        <v>2049</v>
      </c>
      <c r="AN1353">
        <v>0</v>
      </c>
      <c r="AO1353" s="3" t="s">
        <v>2049</v>
      </c>
      <c r="AP1353" s="3" t="s">
        <v>2049</v>
      </c>
      <c r="AQ1353" s="8">
        <v>0</v>
      </c>
      <c r="AR1353" s="8">
        <v>0</v>
      </c>
      <c r="AT1353" s="34">
        <v>0.23426346528228423</v>
      </c>
      <c r="AU1353" s="34">
        <v>1.5055202408832384</v>
      </c>
      <c r="AV1353" s="7">
        <v>1</v>
      </c>
      <c r="AW1353" s="3" t="s">
        <v>2049</v>
      </c>
      <c r="AX1353" s="3" t="s">
        <v>2049</v>
      </c>
      <c r="AY1353" s="8">
        <v>3.8314176245210732</v>
      </c>
      <c r="AZ1353">
        <v>19.3</v>
      </c>
      <c r="BA1353">
        <v>8</v>
      </c>
      <c r="BB1353" s="8">
        <v>0.16728002676480427</v>
      </c>
      <c r="BC1353" s="3">
        <v>2</v>
      </c>
      <c r="BD1353" s="8">
        <v>0.15218383807639629</v>
      </c>
      <c r="BE1353">
        <f>VLOOKUP(A1353,'dati SCL7_com'!A:C,3,FALSE)</f>
        <v>0.6</v>
      </c>
    </row>
    <row r="1354" spans="1:57" x14ac:dyDescent="0.3">
      <c r="A1354">
        <v>81005</v>
      </c>
      <c r="B1354" t="s">
        <v>664</v>
      </c>
      <c r="C1354">
        <v>15394</v>
      </c>
      <c r="D1354" t="s">
        <v>143</v>
      </c>
      <c r="E1354" t="str">
        <f>VLOOKUP(A1354,'0. dati base'!B:K,10,FALSE)</f>
        <v>SICILIA</v>
      </c>
      <c r="F1354" s="15" t="s">
        <v>2049</v>
      </c>
      <c r="G1354" s="8">
        <v>2.0586015233651275E-3</v>
      </c>
      <c r="H1354">
        <v>114</v>
      </c>
      <c r="I1354" s="8">
        <v>8.1558583852633024</v>
      </c>
      <c r="J1354" s="8">
        <v>72.211253701875606</v>
      </c>
      <c r="K1354">
        <v>44.21</v>
      </c>
      <c r="L1354">
        <v>4173</v>
      </c>
      <c r="M1354" s="8">
        <v>24.578142756062523</v>
      </c>
      <c r="N1354" s="8">
        <v>0.46818743987907102</v>
      </c>
      <c r="O1354" s="8">
        <v>1.7039989006458709</v>
      </c>
      <c r="P1354" s="8">
        <v>41.159982751185858</v>
      </c>
      <c r="Q1354" s="15" t="s">
        <v>2049</v>
      </c>
      <c r="R1354" s="15" t="s">
        <v>2049</v>
      </c>
      <c r="S1354" s="15" t="s">
        <v>2049</v>
      </c>
      <c r="T1354" s="15" t="s">
        <v>2049</v>
      </c>
      <c r="U1354" s="16">
        <v>1</v>
      </c>
      <c r="V1354" s="17">
        <v>1</v>
      </c>
      <c r="X1354">
        <v>0</v>
      </c>
      <c r="Y1354">
        <v>2</v>
      </c>
      <c r="Z1354" s="8">
        <v>0.16133671163459562</v>
      </c>
      <c r="AA1354" s="8">
        <v>24.5016077170418</v>
      </c>
      <c r="AB1354" s="9">
        <v>22.112676056338028</v>
      </c>
      <c r="AC1354">
        <v>23</v>
      </c>
      <c r="AD1354" s="8">
        <v>22.286502546689299</v>
      </c>
      <c r="AE1354" s="15" t="s">
        <v>2049</v>
      </c>
      <c r="AF1354" s="8">
        <v>29.320276497695851</v>
      </c>
      <c r="AG1354" s="8">
        <v>1.234247109</v>
      </c>
      <c r="AH1354" s="8">
        <v>82.608695652173907</v>
      </c>
      <c r="AI1354" s="8">
        <v>0.42906660064372398</v>
      </c>
      <c r="AJ1354" s="8">
        <v>118.0526315789474</v>
      </c>
      <c r="AK1354" s="14">
        <v>34.4</v>
      </c>
      <c r="AL1354" s="8">
        <v>0</v>
      </c>
      <c r="AM1354" s="3" t="s">
        <v>2049</v>
      </c>
      <c r="AN1354">
        <v>0</v>
      </c>
      <c r="AO1354" s="3" t="s">
        <v>2049</v>
      </c>
      <c r="AP1354" s="3" t="s">
        <v>2049</v>
      </c>
      <c r="AQ1354" s="8">
        <v>0</v>
      </c>
      <c r="AR1354" s="8">
        <v>0</v>
      </c>
      <c r="AT1354" s="34">
        <v>0.16469816272965879</v>
      </c>
      <c r="AU1354" s="34">
        <v>2.5984149668702092</v>
      </c>
      <c r="AV1354" s="7">
        <v>1</v>
      </c>
      <c r="AW1354" s="3" t="s">
        <v>2049</v>
      </c>
      <c r="AX1354" s="3" t="s">
        <v>2049</v>
      </c>
      <c r="AY1354" s="8">
        <v>4.1562211373532127</v>
      </c>
      <c r="AZ1354">
        <v>19.2</v>
      </c>
      <c r="BA1354">
        <v>9</v>
      </c>
      <c r="BB1354" s="8">
        <v>6.4960374171755222E-2</v>
      </c>
      <c r="BC1354" s="3">
        <v>4</v>
      </c>
      <c r="BD1354" s="8">
        <v>7.8696781301644772E-2</v>
      </c>
      <c r="BE1354">
        <f>VLOOKUP(A1354,'dati SCL7_com'!A:C,3,FALSE)</f>
        <v>0.8</v>
      </c>
    </row>
    <row r="1355" spans="1:57" x14ac:dyDescent="0.3">
      <c r="A1355">
        <v>81006</v>
      </c>
      <c r="B1355" t="s">
        <v>688</v>
      </c>
      <c r="C1355">
        <v>31806</v>
      </c>
      <c r="D1355" t="s">
        <v>173</v>
      </c>
      <c r="E1355" t="str">
        <f>VLOOKUP(A1355,'0. dati base'!B:K,10,FALSE)</f>
        <v>SICILIA</v>
      </c>
      <c r="F1355" s="15" t="s">
        <v>2049</v>
      </c>
      <c r="G1355" s="8">
        <v>4.2794416409987546E-2</v>
      </c>
      <c r="H1355">
        <v>151</v>
      </c>
      <c r="I1355" s="8">
        <v>2.8280542986425341</v>
      </c>
      <c r="J1355" s="8">
        <v>67.295503690999908</v>
      </c>
      <c r="K1355">
        <v>39.75</v>
      </c>
      <c r="L1355">
        <v>5855</v>
      </c>
      <c r="M1355" s="8">
        <v>40.523169425342964</v>
      </c>
      <c r="N1355" s="8">
        <v>0.35552377547372199</v>
      </c>
      <c r="O1355" s="8">
        <v>3.3535931355023241</v>
      </c>
      <c r="P1355" s="8">
        <v>44.496446524527649</v>
      </c>
      <c r="Q1355" s="15" t="s">
        <v>2049</v>
      </c>
      <c r="R1355" s="15" t="s">
        <v>2049</v>
      </c>
      <c r="S1355" s="15" t="s">
        <v>2049</v>
      </c>
      <c r="T1355" s="15" t="s">
        <v>2049</v>
      </c>
      <c r="U1355" s="16">
        <v>1</v>
      </c>
      <c r="V1355" s="17">
        <v>1</v>
      </c>
      <c r="X1355">
        <v>1</v>
      </c>
      <c r="Y1355">
        <v>0</v>
      </c>
      <c r="Z1355" s="8">
        <v>0.16468702865761689</v>
      </c>
      <c r="AA1355" s="8">
        <v>39.918200408997954</v>
      </c>
      <c r="AB1355" s="9">
        <v>25.814071500919685</v>
      </c>
      <c r="AC1355">
        <v>40</v>
      </c>
      <c r="AD1355" s="8">
        <v>24.17520320549513</v>
      </c>
      <c r="AE1355" s="15" t="s">
        <v>2049</v>
      </c>
      <c r="AF1355" s="8">
        <v>4.7930792611643671</v>
      </c>
      <c r="AG1355" s="8">
        <v>0.94321826099999995</v>
      </c>
      <c r="AH1355" s="8">
        <v>57.499999999999993</v>
      </c>
      <c r="AI1355" s="8">
        <v>0.65455788311240604</v>
      </c>
      <c r="AJ1355" s="8">
        <v>351.6</v>
      </c>
      <c r="AK1355" s="14">
        <v>32.299999999999997</v>
      </c>
      <c r="AL1355" s="8">
        <v>5.7781943784588918</v>
      </c>
      <c r="AM1355" s="3" t="s">
        <v>2049</v>
      </c>
      <c r="AN1355">
        <v>2</v>
      </c>
      <c r="AO1355" s="3" t="s">
        <v>2049</v>
      </c>
      <c r="AP1355" s="3" t="s">
        <v>2049</v>
      </c>
      <c r="AQ1355" s="8">
        <v>1.4201867608430601</v>
      </c>
      <c r="AR1355" s="8">
        <v>0</v>
      </c>
      <c r="AT1355" s="34">
        <v>0.30172777075431945</v>
      </c>
      <c r="AU1355" s="34">
        <v>1.8549959127208704</v>
      </c>
      <c r="AV1355" s="7">
        <v>1</v>
      </c>
      <c r="AW1355" s="3" t="s">
        <v>2049</v>
      </c>
      <c r="AX1355" s="3" t="s">
        <v>2049</v>
      </c>
      <c r="AY1355" s="8">
        <v>5.1683734069532266</v>
      </c>
      <c r="AZ1355">
        <v>22.1</v>
      </c>
      <c r="BA1355">
        <v>43</v>
      </c>
      <c r="BB1355" s="8">
        <v>3.1440608690184245E-2</v>
      </c>
      <c r="BC1355" s="3">
        <v>2</v>
      </c>
      <c r="BD1355" s="8">
        <v>0.21018438903219641</v>
      </c>
      <c r="BE1355">
        <f>VLOOKUP(A1355,'dati SCL7_com'!A:C,3,FALSE)</f>
        <v>1</v>
      </c>
    </row>
    <row r="1356" spans="1:57" x14ac:dyDescent="0.3">
      <c r="A1356">
        <v>81007</v>
      </c>
      <c r="B1356" t="s">
        <v>819</v>
      </c>
      <c r="C1356">
        <v>5566</v>
      </c>
      <c r="D1356" t="s">
        <v>297</v>
      </c>
      <c r="E1356" t="str">
        <f>VLOOKUP(A1356,'0. dati base'!B:K,10,FALSE)</f>
        <v>SICILIA</v>
      </c>
      <c r="F1356" s="15" t="s">
        <v>2049</v>
      </c>
      <c r="G1356" s="8">
        <v>0.12006647278770254</v>
      </c>
      <c r="H1356">
        <v>77</v>
      </c>
      <c r="I1356" s="8">
        <v>20.975519287833826</v>
      </c>
      <c r="J1356" s="8">
        <v>75.697211155378398</v>
      </c>
      <c r="K1356">
        <v>45.99</v>
      </c>
      <c r="L1356">
        <v>3990</v>
      </c>
      <c r="M1356" s="8">
        <v>4.1231627862979039</v>
      </c>
      <c r="N1356" s="8">
        <v>0.34499999999999997</v>
      </c>
      <c r="O1356" s="8">
        <v>1.392857142857143</v>
      </c>
      <c r="P1356" s="8">
        <v>17.966436327739391</v>
      </c>
      <c r="Q1356" s="15" t="s">
        <v>2049</v>
      </c>
      <c r="R1356" s="15" t="s">
        <v>2049</v>
      </c>
      <c r="S1356" s="15" t="s">
        <v>2049</v>
      </c>
      <c r="T1356" s="15" t="s">
        <v>2049</v>
      </c>
      <c r="U1356" s="16">
        <v>0</v>
      </c>
      <c r="V1356" s="17">
        <v>0</v>
      </c>
      <c r="X1356">
        <v>0</v>
      </c>
      <c r="Y1356">
        <v>0.1</v>
      </c>
      <c r="Z1356" s="8">
        <v>0.16635756676557864</v>
      </c>
      <c r="AA1356" s="8">
        <v>3.0481283422459891</v>
      </c>
      <c r="AB1356" s="9">
        <v>25.735294117647058</v>
      </c>
      <c r="AC1356">
        <v>4</v>
      </c>
      <c r="AD1356" s="8">
        <v>21.629877369007801</v>
      </c>
      <c r="AE1356" s="15" t="s">
        <v>2049</v>
      </c>
      <c r="AF1356" s="8">
        <v>67.213114754098356</v>
      </c>
      <c r="AG1356" s="8">
        <v>0.71864894000000001</v>
      </c>
      <c r="AH1356" s="8">
        <v>100</v>
      </c>
      <c r="AI1356" s="8">
        <v>0.48000206164312997</v>
      </c>
      <c r="AJ1356" s="8">
        <v>96.75</v>
      </c>
      <c r="AK1356" s="14">
        <v>31.8</v>
      </c>
      <c r="AL1356" s="8">
        <v>0</v>
      </c>
      <c r="AM1356" s="3" t="s">
        <v>2049</v>
      </c>
      <c r="AN1356">
        <v>0</v>
      </c>
      <c r="AO1356" s="3" t="s">
        <v>2049</v>
      </c>
      <c r="AP1356" s="3" t="s">
        <v>2049</v>
      </c>
      <c r="AQ1356" s="8">
        <v>0</v>
      </c>
      <c r="AR1356" s="8">
        <v>0</v>
      </c>
      <c r="AT1356" s="34">
        <v>9.7297297297297303E-2</v>
      </c>
      <c r="AU1356" s="34">
        <v>2.335609054976644</v>
      </c>
      <c r="AV1356" s="7">
        <v>1</v>
      </c>
      <c r="AW1356" s="3" t="s">
        <v>2049</v>
      </c>
      <c r="AX1356" s="3" t="s">
        <v>2049</v>
      </c>
      <c r="AY1356" s="8">
        <v>4.7307132459970891</v>
      </c>
      <c r="AZ1356">
        <v>16.7</v>
      </c>
      <c r="BA1356">
        <v>3</v>
      </c>
      <c r="BB1356" s="8">
        <v>0</v>
      </c>
      <c r="BC1356" s="3">
        <v>3</v>
      </c>
      <c r="BD1356" s="8">
        <v>4.2998423391142328E-2</v>
      </c>
      <c r="BE1356">
        <f>VLOOKUP(A1356,'dati SCL7_com'!A:C,3,FALSE)</f>
        <v>0.4</v>
      </c>
    </row>
    <row r="1357" spans="1:57" x14ac:dyDescent="0.3">
      <c r="A1357">
        <v>81008</v>
      </c>
      <c r="B1357" t="s">
        <v>843</v>
      </c>
      <c r="C1357">
        <v>28291</v>
      </c>
      <c r="D1357" t="s">
        <v>297</v>
      </c>
      <c r="E1357" t="str">
        <f>VLOOKUP(A1357,'0. dati base'!B:K,10,FALSE)</f>
        <v>SICILIA</v>
      </c>
      <c r="F1357" s="15" t="s">
        <v>2049</v>
      </c>
      <c r="G1357" s="8">
        <v>-4.5197354966255369E-2</v>
      </c>
      <c r="H1357">
        <v>591</v>
      </c>
      <c r="I1357" s="8">
        <v>1.9027559617306868</v>
      </c>
      <c r="J1357" s="8">
        <v>73.046045953677194</v>
      </c>
      <c r="K1357">
        <v>41.07</v>
      </c>
      <c r="L1357">
        <v>3113</v>
      </c>
      <c r="M1357" s="8">
        <v>16.53758380532334</v>
      </c>
      <c r="N1357" s="8">
        <v>0.56431793435993205</v>
      </c>
      <c r="O1357" s="8">
        <v>1.275470524187277</v>
      </c>
      <c r="P1357" s="8">
        <v>22.903391196074121</v>
      </c>
      <c r="Q1357" s="15" t="s">
        <v>2049</v>
      </c>
      <c r="R1357" s="15" t="s">
        <v>2049</v>
      </c>
      <c r="S1357" s="15" t="s">
        <v>2049</v>
      </c>
      <c r="T1357" s="15" t="s">
        <v>2049</v>
      </c>
      <c r="U1357" s="16">
        <v>0</v>
      </c>
      <c r="V1357" s="17">
        <v>0</v>
      </c>
      <c r="X1357">
        <v>0</v>
      </c>
      <c r="Y1357">
        <v>1.9</v>
      </c>
      <c r="Z1357" s="8">
        <v>0.16218049407396831</v>
      </c>
      <c r="AA1357" s="8">
        <v>20.053475935828878</v>
      </c>
      <c r="AB1357" s="9">
        <v>16.893882747122294</v>
      </c>
      <c r="AC1357">
        <v>32</v>
      </c>
      <c r="AD1357" s="8">
        <v>9.9337442218798149</v>
      </c>
      <c r="AE1357" s="15" t="s">
        <v>2049</v>
      </c>
      <c r="AF1357" s="8">
        <v>51.973164956590367</v>
      </c>
      <c r="AG1357" s="8">
        <v>0.88367325299999999</v>
      </c>
      <c r="AH1357" s="8">
        <v>84.375</v>
      </c>
      <c r="AI1357" s="8">
        <v>0.48186310354760797</v>
      </c>
      <c r="AJ1357" s="8">
        <v>328.64</v>
      </c>
      <c r="AK1357" s="14">
        <v>27.4</v>
      </c>
      <c r="AL1357" s="8">
        <v>27.273986677595499</v>
      </c>
      <c r="AM1357" s="3" t="s">
        <v>2049</v>
      </c>
      <c r="AN1357">
        <v>3</v>
      </c>
      <c r="AO1357" s="3" t="s">
        <v>2049</v>
      </c>
      <c r="AP1357" s="3" t="s">
        <v>2049</v>
      </c>
      <c r="AQ1357" s="8">
        <v>2.72350584490423</v>
      </c>
      <c r="AR1357" s="8">
        <v>0</v>
      </c>
      <c r="AT1357" s="34">
        <v>0.39855206979766106</v>
      </c>
      <c r="AU1357" s="34">
        <v>1.343183344526528</v>
      </c>
      <c r="AV1357" s="7">
        <v>3</v>
      </c>
      <c r="AW1357" s="3" t="s">
        <v>2049</v>
      </c>
      <c r="AX1357" s="3" t="s">
        <v>2049</v>
      </c>
      <c r="AY1357" s="8">
        <v>4.5876570180229388</v>
      </c>
      <c r="AZ1357">
        <v>17.7</v>
      </c>
      <c r="BA1357">
        <v>65</v>
      </c>
      <c r="BB1357" s="8">
        <v>0.1413877204764766</v>
      </c>
      <c r="BC1357" s="3">
        <v>3</v>
      </c>
      <c r="BD1357" s="8">
        <v>1.4600084638171815</v>
      </c>
      <c r="BE1357">
        <f>VLOOKUP(A1357,'dati SCL7_com'!A:C,3,FALSE)</f>
        <v>0.8</v>
      </c>
    </row>
    <row r="1358" spans="1:57" x14ac:dyDescent="0.3">
      <c r="A1358">
        <v>81009</v>
      </c>
      <c r="B1358" t="s">
        <v>856</v>
      </c>
      <c r="C1358">
        <v>4230</v>
      </c>
      <c r="D1358" t="s">
        <v>297</v>
      </c>
      <c r="E1358" t="str">
        <f>VLOOKUP(A1358,'0. dati base'!B:K,10,FALSE)</f>
        <v>SICILIA</v>
      </c>
      <c r="F1358" s="15" t="s">
        <v>2049</v>
      </c>
      <c r="G1358" s="8">
        <v>1.1602610587382161E-2</v>
      </c>
      <c r="H1358">
        <v>109</v>
      </c>
      <c r="I1358" s="8">
        <v>22.1505376344086</v>
      </c>
      <c r="J1358" s="8">
        <v>69.454008853910395</v>
      </c>
      <c r="K1358">
        <v>38.78</v>
      </c>
      <c r="L1358">
        <v>32511</v>
      </c>
      <c r="M1358" s="8">
        <v>3.7956273427061289</v>
      </c>
      <c r="N1358" s="8">
        <v>0.65427266797129802</v>
      </c>
      <c r="O1358" s="8">
        <v>1.0110893672537511</v>
      </c>
      <c r="P1358" s="8">
        <v>32.073813708260097</v>
      </c>
      <c r="Q1358" s="15" t="s">
        <v>2049</v>
      </c>
      <c r="R1358" s="15" t="s">
        <v>2049</v>
      </c>
      <c r="S1358" s="15" t="s">
        <v>2049</v>
      </c>
      <c r="T1358" s="15" t="s">
        <v>2049</v>
      </c>
      <c r="U1358" s="16">
        <v>0</v>
      </c>
      <c r="V1358" s="17">
        <v>0</v>
      </c>
      <c r="X1358">
        <v>0</v>
      </c>
      <c r="Y1358">
        <v>1.8</v>
      </c>
      <c r="Z1358" s="8">
        <v>0.12616487455197134</v>
      </c>
      <c r="AA1358" s="8">
        <v>2.2459893048128343</v>
      </c>
      <c r="AB1358" s="9">
        <v>38.557993730407524</v>
      </c>
      <c r="AC1358">
        <v>6</v>
      </c>
      <c r="AD1358" s="8">
        <v>55.174242424242422</v>
      </c>
      <c r="AE1358" s="15" t="s">
        <v>2049</v>
      </c>
      <c r="AF1358" s="8">
        <v>40.611353711790393</v>
      </c>
      <c r="AG1358" s="8">
        <v>1.418439716</v>
      </c>
      <c r="AH1358" s="8">
        <v>100</v>
      </c>
      <c r="AI1358" s="8">
        <v>0.72923245915144896</v>
      </c>
      <c r="AJ1358" s="8">
        <v>26</v>
      </c>
      <c r="AK1358" s="14">
        <v>38.6</v>
      </c>
      <c r="AL1358" s="8">
        <v>0</v>
      </c>
      <c r="AM1358" s="3" t="s">
        <v>2049</v>
      </c>
      <c r="AN1358">
        <v>0</v>
      </c>
      <c r="AO1358" s="3" t="s">
        <v>2049</v>
      </c>
      <c r="AP1358" s="3" t="s">
        <v>2049</v>
      </c>
      <c r="AQ1358" s="8">
        <v>0</v>
      </c>
      <c r="AR1358" s="8">
        <v>0</v>
      </c>
      <c r="AT1358" s="34">
        <v>0.17241379310344829</v>
      </c>
      <c r="AU1358" s="34">
        <v>3.0732860520094563</v>
      </c>
      <c r="AV1358" s="7">
        <v>1</v>
      </c>
      <c r="AW1358" s="3" t="s">
        <v>2049</v>
      </c>
      <c r="AX1358" s="3" t="s">
        <v>2049</v>
      </c>
      <c r="AY1358" s="8">
        <v>4.3809084620705558</v>
      </c>
      <c r="AZ1358">
        <v>23</v>
      </c>
      <c r="BA1358">
        <v>10</v>
      </c>
      <c r="BB1358" s="8">
        <v>0.23640661938534277</v>
      </c>
      <c r="BC1358" s="3">
        <v>0</v>
      </c>
      <c r="BD1358" s="8">
        <v>0.28743140841390119</v>
      </c>
      <c r="BE1358">
        <f>VLOOKUP(A1358,'dati SCL7_com'!A:C,3,FALSE)</f>
        <v>1</v>
      </c>
    </row>
    <row r="1359" spans="1:57" x14ac:dyDescent="0.3">
      <c r="A1359">
        <v>81010</v>
      </c>
      <c r="B1359" t="s">
        <v>942</v>
      </c>
      <c r="C1359">
        <v>4115</v>
      </c>
      <c r="D1359" t="s">
        <v>173</v>
      </c>
      <c r="E1359" t="str">
        <f>VLOOKUP(A1359,'0. dati base'!B:K,10,FALSE)</f>
        <v>SICILIA</v>
      </c>
      <c r="F1359" s="15" t="s">
        <v>2049</v>
      </c>
      <c r="G1359" s="8">
        <v>-8.8304468676502032E-2</v>
      </c>
      <c r="H1359">
        <v>91</v>
      </c>
      <c r="I1359" s="8">
        <v>9.3808630393996242E-2</v>
      </c>
      <c r="J1359" s="8">
        <v>77.603885590933601</v>
      </c>
      <c r="K1359">
        <v>52.490000000000009</v>
      </c>
      <c r="L1359">
        <v>0</v>
      </c>
      <c r="M1359" s="8">
        <v>4.951795155326721</v>
      </c>
      <c r="N1359" s="8">
        <v>1.013684744045E-3</v>
      </c>
      <c r="O1359" s="8">
        <v>0.50684237202230098</v>
      </c>
      <c r="P1359" s="8">
        <v>36.170212765957451</v>
      </c>
      <c r="Q1359" s="15" t="s">
        <v>2049</v>
      </c>
      <c r="R1359" s="15" t="s">
        <v>2049</v>
      </c>
      <c r="S1359" s="15" t="s">
        <v>2049</v>
      </c>
      <c r="T1359" s="15" t="s">
        <v>2049</v>
      </c>
      <c r="U1359" s="16">
        <v>0</v>
      </c>
      <c r="V1359" s="17">
        <v>0</v>
      </c>
      <c r="X1359">
        <v>0</v>
      </c>
      <c r="Y1359">
        <v>39</v>
      </c>
      <c r="Z1359" s="8">
        <v>0.1353189493433396</v>
      </c>
      <c r="AA1359" s="8">
        <v>4.7852760736196318</v>
      </c>
      <c r="AB1359" s="9">
        <v>14.000000000000002</v>
      </c>
      <c r="AC1359">
        <v>3</v>
      </c>
      <c r="AD1359" s="8">
        <v>128.92547660311959</v>
      </c>
      <c r="AE1359" s="15" t="s">
        <v>2049</v>
      </c>
      <c r="AF1359" s="8">
        <v>65.29968454258676</v>
      </c>
      <c r="AG1359" s="8">
        <v>0.72904009700000005</v>
      </c>
      <c r="AH1359" s="8">
        <v>0</v>
      </c>
      <c r="AI1359" s="8">
        <v>0.521306627234843</v>
      </c>
      <c r="AJ1359" s="8">
        <v>83.666666666666671</v>
      </c>
      <c r="AK1359" s="14">
        <v>31.3</v>
      </c>
      <c r="AL1359" s="8">
        <v>0</v>
      </c>
      <c r="AM1359" s="3" t="s">
        <v>2049</v>
      </c>
      <c r="AN1359">
        <v>0</v>
      </c>
      <c r="AO1359" s="3" t="s">
        <v>2049</v>
      </c>
      <c r="AP1359" s="3" t="s">
        <v>2049</v>
      </c>
      <c r="AQ1359" s="8">
        <v>0</v>
      </c>
      <c r="AR1359" s="8">
        <v>0</v>
      </c>
      <c r="AT1359" s="34">
        <v>0.23148148148148148</v>
      </c>
      <c r="AU1359" s="34">
        <v>1.7010935601458081</v>
      </c>
      <c r="AV1359" s="7">
        <v>1</v>
      </c>
      <c r="AW1359" s="3" t="s">
        <v>2049</v>
      </c>
      <c r="AX1359" s="3" t="s">
        <v>2049</v>
      </c>
      <c r="AY1359" s="8">
        <v>6.0286360211002261</v>
      </c>
      <c r="AZ1359">
        <v>16.3</v>
      </c>
      <c r="BA1359">
        <v>2</v>
      </c>
      <c r="BB1359" s="8">
        <v>0.4860267314702309</v>
      </c>
      <c r="BC1359" s="3">
        <v>1</v>
      </c>
      <c r="BD1359" s="8">
        <v>8.607703894986013E-2</v>
      </c>
      <c r="BE1359">
        <f>VLOOKUP(A1359,'dati SCL7_com'!A:C,3,FALSE)</f>
        <v>0.6</v>
      </c>
    </row>
    <row r="1360" spans="1:57" x14ac:dyDescent="0.3">
      <c r="A1360">
        <v>81011</v>
      </c>
      <c r="B1360" t="s">
        <v>1107</v>
      </c>
      <c r="C1360">
        <v>83194</v>
      </c>
      <c r="D1360" t="s">
        <v>2096</v>
      </c>
      <c r="E1360" t="str">
        <f>VLOOKUP(A1360,'0. dati base'!B:K,10,FALSE)</f>
        <v>SICILIA</v>
      </c>
      <c r="F1360" s="15" t="s">
        <v>2049</v>
      </c>
      <c r="G1360" s="8">
        <v>3.1291782371695977E-2</v>
      </c>
      <c r="H1360">
        <v>329</v>
      </c>
      <c r="I1360" s="8">
        <v>0.77414046722680696</v>
      </c>
      <c r="J1360" s="8">
        <v>74.971909210568498</v>
      </c>
      <c r="K1360">
        <v>42.2</v>
      </c>
      <c r="L1360">
        <v>1386</v>
      </c>
      <c r="M1360" s="8">
        <v>59.74191346355807</v>
      </c>
      <c r="N1360" s="8">
        <v>0.440168243953733</v>
      </c>
      <c r="O1360" s="8">
        <v>3.0879775674728349</v>
      </c>
      <c r="P1360" s="8">
        <v>31.671731164536599</v>
      </c>
      <c r="Q1360" s="15" t="s">
        <v>2049</v>
      </c>
      <c r="R1360" s="15" t="s">
        <v>2049</v>
      </c>
      <c r="S1360" s="15" t="s">
        <v>2049</v>
      </c>
      <c r="T1360" s="15" t="s">
        <v>2049</v>
      </c>
      <c r="U1360" s="16">
        <v>1</v>
      </c>
      <c r="V1360" s="17">
        <v>0</v>
      </c>
      <c r="X1360">
        <v>0</v>
      </c>
      <c r="Y1360">
        <v>2.4</v>
      </c>
      <c r="Z1360" s="8">
        <v>0.16028821461517365</v>
      </c>
      <c r="AA1360" s="8">
        <v>54.870129870129873</v>
      </c>
      <c r="AB1360" s="9">
        <v>21.327529071078118</v>
      </c>
      <c r="AC1360">
        <v>110</v>
      </c>
      <c r="AD1360" s="8">
        <v>40.274669466480013</v>
      </c>
      <c r="AE1360" s="15" t="s">
        <v>2049</v>
      </c>
      <c r="AF1360" s="8">
        <v>4.0372943970445947</v>
      </c>
      <c r="AG1360" s="8">
        <v>1.952171791</v>
      </c>
      <c r="AH1360" s="8">
        <v>71.818181818181799</v>
      </c>
      <c r="AI1360" s="8">
        <v>0.73125375469463505</v>
      </c>
      <c r="AJ1360" s="8">
        <v>218.05747126436779</v>
      </c>
      <c r="AK1360" s="14">
        <v>26.2</v>
      </c>
      <c r="AL1360" s="8">
        <v>3.047510691683343</v>
      </c>
      <c r="AM1360" s="3" t="s">
        <v>2049</v>
      </c>
      <c r="AN1360">
        <v>3</v>
      </c>
      <c r="AO1360" s="3" t="s">
        <v>2049</v>
      </c>
      <c r="AP1360" s="3" t="s">
        <v>2049</v>
      </c>
      <c r="AQ1360" s="8">
        <v>1.13972464811876</v>
      </c>
      <c r="AR1360" s="8">
        <v>0</v>
      </c>
      <c r="AT1360" s="34">
        <v>0.21609252272867832</v>
      </c>
      <c r="AU1360" s="34">
        <v>1.56261268841503</v>
      </c>
      <c r="AV1360" s="7">
        <v>6</v>
      </c>
      <c r="AW1360" s="3" t="s">
        <v>2049</v>
      </c>
      <c r="AX1360" s="3" t="s">
        <v>2049</v>
      </c>
      <c r="AY1360" s="8">
        <v>3.4123910939012592</v>
      </c>
      <c r="AZ1360">
        <v>19.7</v>
      </c>
      <c r="BA1360">
        <v>68</v>
      </c>
      <c r="BB1360" s="8">
        <v>7.2120585619155228E-2</v>
      </c>
      <c r="BC1360" s="3">
        <v>12</v>
      </c>
      <c r="BD1360" s="8">
        <v>0.30468975171902662</v>
      </c>
      <c r="BE1360">
        <f>VLOOKUP(A1360,'dati SCL7_com'!A:C,3,FALSE)</f>
        <v>0.8</v>
      </c>
    </row>
    <row r="1361" spans="1:57" x14ac:dyDescent="0.3">
      <c r="A1361">
        <v>81012</v>
      </c>
      <c r="B1361" t="s">
        <v>1129</v>
      </c>
      <c r="C1361">
        <v>51718</v>
      </c>
      <c r="D1361" t="s">
        <v>2096</v>
      </c>
      <c r="E1361" t="str">
        <f>VLOOKUP(A1361,'0. dati base'!B:K,10,FALSE)</f>
        <v>SICILIA</v>
      </c>
      <c r="F1361" s="15" t="s">
        <v>2049</v>
      </c>
      <c r="G1361" s="8">
        <v>-7.5828254957619546E-3</v>
      </c>
      <c r="H1361">
        <v>182</v>
      </c>
      <c r="I1361" s="8">
        <v>4.7244724472447244</v>
      </c>
      <c r="J1361" s="8">
        <v>68.784560338284692</v>
      </c>
      <c r="K1361">
        <v>41.57</v>
      </c>
      <c r="L1361">
        <v>2061</v>
      </c>
      <c r="M1361" s="8">
        <v>34.292953161100606</v>
      </c>
      <c r="N1361" s="8">
        <v>0.27154649887432902</v>
      </c>
      <c r="O1361" s="8">
        <v>3.0191075448825262</v>
      </c>
      <c r="P1361" s="8">
        <v>28.83478119009747</v>
      </c>
      <c r="Q1361" s="15" t="s">
        <v>2049</v>
      </c>
      <c r="R1361" s="15" t="s">
        <v>2049</v>
      </c>
      <c r="S1361" s="15" t="s">
        <v>2049</v>
      </c>
      <c r="T1361" s="15" t="s">
        <v>2049</v>
      </c>
      <c r="U1361" s="16">
        <v>1</v>
      </c>
      <c r="V1361" s="17">
        <v>1</v>
      </c>
      <c r="X1361">
        <v>0</v>
      </c>
      <c r="Y1361">
        <v>3.9</v>
      </c>
      <c r="Z1361" s="8">
        <v>0.18445844584458446</v>
      </c>
      <c r="AA1361" s="8">
        <v>40.8008658008658</v>
      </c>
      <c r="AB1361" s="9">
        <v>19.207383484778358</v>
      </c>
      <c r="AC1361">
        <v>60</v>
      </c>
      <c r="AD1361" s="8">
        <v>28.163522012578621</v>
      </c>
      <c r="AE1361" s="15" t="s">
        <v>2049</v>
      </c>
      <c r="AF1361" s="8">
        <v>3.85449904275686</v>
      </c>
      <c r="AG1361" s="8">
        <v>0.74104569799999997</v>
      </c>
      <c r="AH1361" s="8">
        <v>43.3333333333333</v>
      </c>
      <c r="AI1361" s="8">
        <v>0.46870139070705802</v>
      </c>
      <c r="AJ1361" s="8">
        <v>381.5</v>
      </c>
      <c r="AK1361" s="14">
        <v>26.9</v>
      </c>
      <c r="AL1361" s="8">
        <v>3.826851094260368</v>
      </c>
      <c r="AM1361" s="3" t="s">
        <v>2049</v>
      </c>
      <c r="AN1361">
        <v>1</v>
      </c>
      <c r="AO1361" s="3" t="s">
        <v>2049</v>
      </c>
      <c r="AP1361" s="3" t="s">
        <v>2049</v>
      </c>
      <c r="AQ1361" s="8">
        <v>0.32164008474516997</v>
      </c>
      <c r="AR1361" s="8">
        <v>0</v>
      </c>
      <c r="AT1361" s="34">
        <v>0.17557392102846647</v>
      </c>
      <c r="AU1361" s="34">
        <v>1.4888433427433387</v>
      </c>
      <c r="AV1361" s="7">
        <v>2</v>
      </c>
      <c r="AW1361" s="3" t="s">
        <v>2049</v>
      </c>
      <c r="AX1361" s="3" t="s">
        <v>2049</v>
      </c>
      <c r="AY1361" s="8">
        <v>3.5885399491785148</v>
      </c>
      <c r="AZ1361">
        <v>18.3</v>
      </c>
      <c r="BA1361">
        <v>52</v>
      </c>
      <c r="BB1361" s="8">
        <v>9.6678139139177846E-2</v>
      </c>
      <c r="BC1361" s="3">
        <v>2</v>
      </c>
      <c r="BD1361" s="8">
        <v>0.20791537479482036</v>
      </c>
      <c r="BE1361">
        <f>VLOOKUP(A1361,'dati SCL7_com'!A:C,3,FALSE)</f>
        <v>0.8</v>
      </c>
    </row>
    <row r="1362" spans="1:57" x14ac:dyDescent="0.3">
      <c r="A1362">
        <v>81013</v>
      </c>
      <c r="B1362" t="s">
        <v>1312</v>
      </c>
      <c r="C1362">
        <v>11459</v>
      </c>
      <c r="D1362" t="s">
        <v>297</v>
      </c>
      <c r="E1362" t="str">
        <f>VLOOKUP(A1362,'0. dati base'!B:K,10,FALSE)</f>
        <v>SICILIA</v>
      </c>
      <c r="F1362" s="15" t="s">
        <v>2049</v>
      </c>
      <c r="G1362" s="8">
        <v>4.9136907480135175E-2</v>
      </c>
      <c r="H1362">
        <v>198</v>
      </c>
      <c r="I1362" s="8">
        <v>8.8186645773483061</v>
      </c>
      <c r="J1362" s="8">
        <v>78.190886420312793</v>
      </c>
      <c r="K1362">
        <v>40.96</v>
      </c>
      <c r="L1362">
        <v>486</v>
      </c>
      <c r="M1362" s="8">
        <v>7.1643944141608822</v>
      </c>
      <c r="N1362" s="8">
        <v>0.61790393013100398</v>
      </c>
      <c r="O1362" s="8">
        <v>0.99466278505579797</v>
      </c>
      <c r="P1362" s="8">
        <v>23.91720965887313</v>
      </c>
      <c r="Q1362" s="15" t="s">
        <v>2049</v>
      </c>
      <c r="R1362" s="15" t="s">
        <v>2049</v>
      </c>
      <c r="S1362" s="15" t="s">
        <v>2049</v>
      </c>
      <c r="T1362" s="15" t="s">
        <v>2049</v>
      </c>
      <c r="U1362" s="16">
        <v>0</v>
      </c>
      <c r="V1362" s="17">
        <v>0</v>
      </c>
      <c r="X1362">
        <v>1</v>
      </c>
      <c r="Y1362">
        <v>9.5</v>
      </c>
      <c r="Z1362" s="8">
        <v>0.17419691825541916</v>
      </c>
      <c r="AA1362" s="8">
        <v>4.2513368983957216</v>
      </c>
      <c r="AB1362" s="9">
        <v>15.85460170146945</v>
      </c>
      <c r="AC1362">
        <v>10</v>
      </c>
      <c r="AD1362" s="8">
        <v>9.1313843078460764</v>
      </c>
      <c r="AE1362" s="15" t="s">
        <v>2049</v>
      </c>
      <c r="AF1362" s="8">
        <v>135.0253807106599</v>
      </c>
      <c r="AG1362" s="8">
        <v>0.85566313900000002</v>
      </c>
      <c r="AH1362" s="8">
        <v>100</v>
      </c>
      <c r="AI1362" s="8">
        <v>0.51467006715229402</v>
      </c>
      <c r="AJ1362" s="8">
        <v>113.4444444444444</v>
      </c>
      <c r="AK1362" s="14">
        <v>26.9</v>
      </c>
      <c r="AL1362" s="8">
        <v>0</v>
      </c>
      <c r="AM1362" s="3" t="s">
        <v>2049</v>
      </c>
      <c r="AN1362">
        <v>0</v>
      </c>
      <c r="AO1362" s="3" t="s">
        <v>2049</v>
      </c>
      <c r="AP1362" s="3" t="s">
        <v>2049</v>
      </c>
      <c r="AQ1362" s="8">
        <v>0</v>
      </c>
      <c r="AR1362" s="8">
        <v>0</v>
      </c>
      <c r="AT1362" s="34">
        <v>0.13765182186234817</v>
      </c>
      <c r="AU1362" s="34">
        <v>1.5708176978793962</v>
      </c>
      <c r="AV1362" s="7">
        <v>1</v>
      </c>
      <c r="AW1362" s="3" t="s">
        <v>2049</v>
      </c>
      <c r="AX1362" s="3" t="s">
        <v>2049</v>
      </c>
      <c r="AY1362" s="8">
        <v>4.9906425452276979</v>
      </c>
      <c r="AZ1362">
        <v>17.600000000000001</v>
      </c>
      <c r="BA1362">
        <v>4</v>
      </c>
      <c r="BB1362" s="8">
        <v>0.17453529976437734</v>
      </c>
      <c r="BC1362" s="3">
        <v>3</v>
      </c>
      <c r="BD1362" s="8">
        <v>0.10360904852357107</v>
      </c>
      <c r="BE1362">
        <f>VLOOKUP(A1362,'dati SCL7_com'!A:C,3,FALSE)</f>
        <v>0.6</v>
      </c>
    </row>
    <row r="1363" spans="1:57" x14ac:dyDescent="0.3">
      <c r="A1363">
        <v>81014</v>
      </c>
      <c r="B1363" t="s">
        <v>1340</v>
      </c>
      <c r="C1363">
        <v>7701</v>
      </c>
      <c r="D1363" t="s">
        <v>297</v>
      </c>
      <c r="E1363" t="str">
        <f>VLOOKUP(A1363,'0. dati base'!B:K,10,FALSE)</f>
        <v>SICILIA</v>
      </c>
      <c r="F1363" s="15" t="s">
        <v>2049</v>
      </c>
      <c r="G1363" s="8">
        <v>3.7236987818383166E-2</v>
      </c>
      <c r="H1363">
        <v>88</v>
      </c>
      <c r="I1363" s="8">
        <v>18.377152008541305</v>
      </c>
      <c r="J1363" s="8">
        <v>65.279034690799293</v>
      </c>
      <c r="K1363">
        <v>40.6</v>
      </c>
      <c r="L1363">
        <v>20758</v>
      </c>
      <c r="M1363" s="8">
        <v>7.0154071726714822</v>
      </c>
      <c r="N1363" s="8">
        <v>0.47320583222874502</v>
      </c>
      <c r="O1363" s="8">
        <v>2.026131414504829</v>
      </c>
      <c r="P1363" s="8">
        <v>37.012209719894663</v>
      </c>
      <c r="Q1363" s="15" t="s">
        <v>2049</v>
      </c>
      <c r="R1363" s="15" t="s">
        <v>2049</v>
      </c>
      <c r="S1363" s="15" t="s">
        <v>2049</v>
      </c>
      <c r="T1363" s="15" t="s">
        <v>2049</v>
      </c>
      <c r="U1363" s="16">
        <v>0</v>
      </c>
      <c r="V1363" s="17">
        <v>0</v>
      </c>
      <c r="X1363">
        <v>1</v>
      </c>
      <c r="Y1363">
        <v>1.7</v>
      </c>
      <c r="Z1363" s="8">
        <v>0.16228479914586949</v>
      </c>
      <c r="AA1363" s="8">
        <v>4.144385026737968</v>
      </c>
      <c r="AB1363" s="9">
        <v>26.069518716577537</v>
      </c>
      <c r="AC1363">
        <v>11</v>
      </c>
      <c r="AD1363" s="8">
        <v>18.94901315789474</v>
      </c>
      <c r="AE1363" s="15" t="s">
        <v>2049</v>
      </c>
      <c r="AF1363" s="8">
        <v>2.3735810113519094</v>
      </c>
      <c r="AG1363" s="8">
        <v>1.3114344600000001</v>
      </c>
      <c r="AH1363" s="8">
        <v>81.818181818181799</v>
      </c>
      <c r="AI1363" s="8">
        <v>0.55498654630674404</v>
      </c>
      <c r="AJ1363" s="8">
        <v>76.272727272727266</v>
      </c>
      <c r="AK1363" s="14">
        <v>35.4</v>
      </c>
      <c r="AL1363" s="8">
        <v>4.8913043478260869</v>
      </c>
      <c r="AM1363" s="3" t="s">
        <v>2049</v>
      </c>
      <c r="AN1363">
        <v>1</v>
      </c>
      <c r="AO1363" s="3" t="s">
        <v>2049</v>
      </c>
      <c r="AP1363" s="3" t="s">
        <v>2049</v>
      </c>
      <c r="AQ1363" s="8">
        <v>0.109763459744251</v>
      </c>
      <c r="AR1363" s="8">
        <v>0</v>
      </c>
      <c r="AT1363" s="34">
        <v>0.22991689750692521</v>
      </c>
      <c r="AU1363" s="34">
        <v>2.597065316192702</v>
      </c>
      <c r="AV1363" s="7">
        <v>2</v>
      </c>
      <c r="AW1363" s="3" t="s">
        <v>2049</v>
      </c>
      <c r="AX1363" s="3" t="s">
        <v>2049</v>
      </c>
      <c r="AY1363" s="8">
        <v>7.920020773824981</v>
      </c>
      <c r="AZ1363">
        <v>21.6</v>
      </c>
      <c r="BA1363">
        <v>11</v>
      </c>
      <c r="BB1363" s="8">
        <v>0</v>
      </c>
      <c r="BC1363" s="3">
        <v>0</v>
      </c>
      <c r="BD1363" s="8">
        <v>0.13025458851391356</v>
      </c>
      <c r="BE1363">
        <f>VLOOKUP(A1363,'dati SCL7_com'!A:C,3,FALSE)</f>
        <v>1</v>
      </c>
    </row>
    <row r="1364" spans="1:57" x14ac:dyDescent="0.3">
      <c r="A1364">
        <v>81015</v>
      </c>
      <c r="B1364" t="s">
        <v>1349</v>
      </c>
      <c r="C1364">
        <v>10607</v>
      </c>
      <c r="D1364" t="s">
        <v>173</v>
      </c>
      <c r="E1364" t="str">
        <f>VLOOKUP(A1364,'0. dati base'!B:K,10,FALSE)</f>
        <v>SICILIA</v>
      </c>
      <c r="F1364" s="15" t="s">
        <v>2049</v>
      </c>
      <c r="G1364" s="8">
        <v>-4.6137621935143688E-2</v>
      </c>
      <c r="H1364">
        <v>131</v>
      </c>
      <c r="I1364" s="8">
        <v>6.0254284134881155</v>
      </c>
      <c r="J1364" s="8">
        <v>67.952329360779999</v>
      </c>
      <c r="K1364">
        <v>47.43</v>
      </c>
      <c r="L1364">
        <v>0</v>
      </c>
      <c r="M1364" s="8">
        <v>10.879781609592591</v>
      </c>
      <c r="N1364" s="8">
        <v>6.3109819389661995E-2</v>
      </c>
      <c r="O1364" s="8">
        <v>1.204068922565912</v>
      </c>
      <c r="P1364" s="8">
        <v>24.014272970562001</v>
      </c>
      <c r="Q1364" s="15" t="s">
        <v>2049</v>
      </c>
      <c r="R1364" s="15" t="s">
        <v>2049</v>
      </c>
      <c r="S1364" s="15" t="s">
        <v>2049</v>
      </c>
      <c r="T1364" s="15" t="s">
        <v>2049</v>
      </c>
      <c r="U1364" s="16">
        <v>0</v>
      </c>
      <c r="V1364" s="17">
        <v>1</v>
      </c>
      <c r="X1364">
        <v>0</v>
      </c>
      <c r="Y1364">
        <v>0</v>
      </c>
      <c r="Z1364" s="8">
        <v>0.14989865487377926</v>
      </c>
      <c r="AA1364" s="8">
        <v>13.578732106339469</v>
      </c>
      <c r="AB1364" s="9">
        <v>17.431192660550458</v>
      </c>
      <c r="AC1364">
        <v>14</v>
      </c>
      <c r="AD1364" s="8">
        <v>50.212661339889372</v>
      </c>
      <c r="AE1364" s="15" t="s">
        <v>2049</v>
      </c>
      <c r="AF1364" s="8">
        <v>19.329896907216497</v>
      </c>
      <c r="AG1364" s="8">
        <v>0.935191247</v>
      </c>
      <c r="AH1364" s="8">
        <v>28.571428571428598</v>
      </c>
      <c r="AI1364" s="8">
        <v>0.69810027418723097</v>
      </c>
      <c r="AJ1364" s="8">
        <v>192.1</v>
      </c>
      <c r="AK1364" s="14">
        <v>30.7</v>
      </c>
      <c r="AL1364" s="8">
        <v>0</v>
      </c>
      <c r="AM1364" s="3" t="s">
        <v>2049</v>
      </c>
      <c r="AN1364">
        <v>0</v>
      </c>
      <c r="AO1364" s="3" t="s">
        <v>2049</v>
      </c>
      <c r="AP1364" s="3" t="s">
        <v>2049</v>
      </c>
      <c r="AQ1364" s="8">
        <v>0</v>
      </c>
      <c r="AR1364" s="8">
        <v>0</v>
      </c>
      <c r="AT1364" s="34">
        <v>0.28425748884639895</v>
      </c>
      <c r="AU1364" s="34">
        <v>2.7340435561421703</v>
      </c>
      <c r="AV1364" s="7">
        <v>4</v>
      </c>
      <c r="AW1364" s="3" t="s">
        <v>2049</v>
      </c>
      <c r="AX1364" s="3" t="s">
        <v>2049</v>
      </c>
      <c r="AY1364" s="8">
        <v>5.3206926574441331</v>
      </c>
      <c r="AZ1364">
        <v>18.7</v>
      </c>
      <c r="BA1364">
        <v>10</v>
      </c>
      <c r="BB1364" s="8">
        <v>9.4277364004902428E-2</v>
      </c>
      <c r="BC1364" s="3">
        <v>1</v>
      </c>
      <c r="BD1364" s="8">
        <v>0.13325257419745609</v>
      </c>
      <c r="BE1364">
        <f>VLOOKUP(A1364,'dati SCL7_com'!A:C,3,FALSE)</f>
        <v>0</v>
      </c>
    </row>
    <row r="1365" spans="1:57" x14ac:dyDescent="0.3">
      <c r="A1365">
        <v>81016</v>
      </c>
      <c r="B1365" t="s">
        <v>1417</v>
      </c>
      <c r="C1365">
        <v>1494</v>
      </c>
      <c r="D1365" t="s">
        <v>173</v>
      </c>
      <c r="E1365" t="str">
        <f>VLOOKUP(A1365,'0. dati base'!B:K,10,FALSE)</f>
        <v>SICILIA</v>
      </c>
      <c r="F1365" s="15" t="s">
        <v>2049</v>
      </c>
      <c r="G1365" s="8">
        <v>-0.1055393586005831</v>
      </c>
      <c r="H1365">
        <v>40</v>
      </c>
      <c r="I1365" s="8">
        <v>1.108213820078227</v>
      </c>
      <c r="J1365" s="8">
        <v>70.544918998527194</v>
      </c>
      <c r="K1365">
        <v>56.78</v>
      </c>
      <c r="L1365">
        <v>0</v>
      </c>
      <c r="M1365" s="8">
        <v>3.3933446214451086</v>
      </c>
      <c r="N1365" s="8">
        <v>7.4349442379180002E-3</v>
      </c>
      <c r="O1365" s="8">
        <v>1.1152416356877319</v>
      </c>
      <c r="P1365" s="8">
        <v>65.136145221569677</v>
      </c>
      <c r="Q1365" s="15" t="s">
        <v>2049</v>
      </c>
      <c r="R1365" s="15" t="s">
        <v>2049</v>
      </c>
      <c r="S1365" s="15" t="s">
        <v>2049</v>
      </c>
      <c r="T1365" s="15" t="s">
        <v>2049</v>
      </c>
      <c r="U1365" s="16">
        <v>0</v>
      </c>
      <c r="V1365" s="17">
        <v>0</v>
      </c>
      <c r="X1365">
        <v>0</v>
      </c>
      <c r="Y1365">
        <v>0</v>
      </c>
      <c r="Z1365" s="8">
        <v>0.1440677966101695</v>
      </c>
      <c r="AA1365" s="8">
        <v>4.5807770961145193</v>
      </c>
      <c r="AB1365" s="9">
        <v>20.714285714285715</v>
      </c>
      <c r="AC1365">
        <v>3</v>
      </c>
      <c r="AD1365" s="8">
        <v>90.303167420814475</v>
      </c>
      <c r="AE1365" s="15" t="s">
        <v>2049</v>
      </c>
      <c r="AF1365" s="8">
        <v>80.373831775700936</v>
      </c>
      <c r="AG1365" s="8">
        <v>2.1474588400000001</v>
      </c>
      <c r="AH1365" s="8">
        <v>33.3333333333333</v>
      </c>
      <c r="AI1365" s="8">
        <v>0.76098612015834</v>
      </c>
      <c r="AJ1365" s="8">
        <v>34.333333333333343</v>
      </c>
      <c r="AK1365" s="14">
        <v>32.799999999999997</v>
      </c>
      <c r="AL1365" s="8">
        <v>0</v>
      </c>
      <c r="AM1365" s="3" t="s">
        <v>2049</v>
      </c>
      <c r="AN1365">
        <v>0</v>
      </c>
      <c r="AO1365" s="3" t="s">
        <v>2049</v>
      </c>
      <c r="AP1365" s="3" t="s">
        <v>2049</v>
      </c>
      <c r="AQ1365" s="8">
        <v>0</v>
      </c>
      <c r="AR1365" s="8">
        <v>0</v>
      </c>
      <c r="AT1365" s="34">
        <v>0.43859649122807015</v>
      </c>
      <c r="AU1365" s="34">
        <v>5.3547523427041499</v>
      </c>
      <c r="AV1365" s="7">
        <v>1</v>
      </c>
      <c r="AW1365" s="3" t="s">
        <v>2049</v>
      </c>
      <c r="AX1365" s="3" t="s">
        <v>2049</v>
      </c>
      <c r="AY1365" s="8">
        <v>5.4127198917456028</v>
      </c>
      <c r="AZ1365">
        <v>13.2</v>
      </c>
      <c r="BA1365">
        <v>2</v>
      </c>
      <c r="BB1365" s="8">
        <v>0</v>
      </c>
      <c r="BC1365" s="3">
        <v>1</v>
      </c>
      <c r="BD1365" s="8">
        <v>5.3518865400053524E-2</v>
      </c>
      <c r="BE1365">
        <f>VLOOKUP(A1365,'dati SCL7_com'!A:C,3,FALSE)</f>
        <v>0.4</v>
      </c>
    </row>
    <row r="1366" spans="1:57" x14ac:dyDescent="0.3">
      <c r="A1366">
        <v>81017</v>
      </c>
      <c r="B1366" t="s">
        <v>1554</v>
      </c>
      <c r="C1366">
        <v>1696</v>
      </c>
      <c r="D1366" t="s">
        <v>173</v>
      </c>
      <c r="E1366" t="str">
        <f>VLOOKUP(A1366,'0. dati base'!B:K,10,FALSE)</f>
        <v>SICILIA</v>
      </c>
      <c r="F1366" s="15" t="s">
        <v>2049</v>
      </c>
      <c r="G1366" s="8">
        <v>-6.2125340599455042E-2</v>
      </c>
      <c r="H1366">
        <v>41</v>
      </c>
      <c r="I1366" s="8">
        <v>1.336432306798373</v>
      </c>
      <c r="J1366" s="8">
        <v>71.812080536912703</v>
      </c>
      <c r="K1366">
        <v>51.54</v>
      </c>
      <c r="L1366">
        <v>0</v>
      </c>
      <c r="M1366" s="8">
        <v>1.8176163654583779</v>
      </c>
      <c r="N1366" s="8">
        <v>2.3364485981310001E-3</v>
      </c>
      <c r="O1366" s="8">
        <v>0</v>
      </c>
      <c r="P1366" s="8">
        <v>30.4725168756027</v>
      </c>
      <c r="Q1366" s="15" t="s">
        <v>2049</v>
      </c>
      <c r="R1366" s="15" t="s">
        <v>2049</v>
      </c>
      <c r="S1366" s="15" t="s">
        <v>2049</v>
      </c>
      <c r="T1366" s="15" t="s">
        <v>2049</v>
      </c>
      <c r="U1366" s="16">
        <v>0</v>
      </c>
      <c r="V1366" s="17">
        <v>0</v>
      </c>
      <c r="X1366">
        <v>0</v>
      </c>
      <c r="Y1366">
        <v>0.2</v>
      </c>
      <c r="Z1366" s="8">
        <v>0.17141196978500872</v>
      </c>
      <c r="AA1366" s="8">
        <v>5.1533742331288348</v>
      </c>
      <c r="AB1366" s="9">
        <v>14.432989690721648</v>
      </c>
      <c r="AC1366">
        <v>5</v>
      </c>
      <c r="AD1366" s="8">
        <v>54.915254237288138</v>
      </c>
      <c r="AE1366" s="15" t="s">
        <v>2049</v>
      </c>
      <c r="AF1366" s="8">
        <v>56.213017751479285</v>
      </c>
      <c r="AG1366" s="8">
        <v>1.111728738</v>
      </c>
      <c r="AH1366" s="8">
        <v>0</v>
      </c>
      <c r="AI1366" s="8">
        <v>0.74074074074074103</v>
      </c>
      <c r="AJ1366" s="8">
        <v>88</v>
      </c>
      <c r="AK1366" s="14">
        <v>39.9</v>
      </c>
      <c r="AL1366" s="8">
        <v>0</v>
      </c>
      <c r="AM1366" s="3" t="s">
        <v>2049</v>
      </c>
      <c r="AN1366">
        <v>0</v>
      </c>
      <c r="AO1366" s="3" t="s">
        <v>2049</v>
      </c>
      <c r="AP1366" s="3" t="s">
        <v>2049</v>
      </c>
      <c r="AQ1366" s="8">
        <v>0</v>
      </c>
      <c r="AR1366" s="8">
        <v>0</v>
      </c>
      <c r="AT1366" s="34">
        <v>0.34188034188034189</v>
      </c>
      <c r="AU1366" s="34">
        <v>6.4858490566037741</v>
      </c>
      <c r="AV1366" s="7">
        <v>1</v>
      </c>
      <c r="AW1366" s="3" t="s">
        <v>2049</v>
      </c>
      <c r="AX1366" s="3" t="s">
        <v>2049</v>
      </c>
      <c r="AY1366" s="8">
        <v>9.1519219035997565</v>
      </c>
      <c r="AZ1366">
        <v>16.399999999999999</v>
      </c>
      <c r="BA1366">
        <v>3</v>
      </c>
      <c r="BB1366" s="8">
        <v>0</v>
      </c>
      <c r="BC1366" s="3">
        <v>1</v>
      </c>
      <c r="BD1366" s="8">
        <v>7.2604065827686345E-2</v>
      </c>
      <c r="BE1366">
        <f>VLOOKUP(A1366,'dati SCL7_com'!A:C,3,FALSE)</f>
        <v>0.2</v>
      </c>
    </row>
    <row r="1367" spans="1:57" x14ac:dyDescent="0.3">
      <c r="A1367">
        <v>81018</v>
      </c>
      <c r="B1367" t="s">
        <v>1555</v>
      </c>
      <c r="C1367">
        <v>10794</v>
      </c>
      <c r="D1367" t="s">
        <v>173</v>
      </c>
      <c r="E1367" t="str">
        <f>VLOOKUP(A1367,'0. dati base'!B:K,10,FALSE)</f>
        <v>SICILIA</v>
      </c>
      <c r="F1367" s="15" t="s">
        <v>2049</v>
      </c>
      <c r="G1367" s="8">
        <v>-6.106408706166868E-2</v>
      </c>
      <c r="H1367">
        <v>59</v>
      </c>
      <c r="I1367" s="8">
        <v>5.2525066691196765</v>
      </c>
      <c r="J1367" s="8">
        <v>69.726352079293193</v>
      </c>
      <c r="K1367">
        <v>43.14</v>
      </c>
      <c r="L1367">
        <v>665</v>
      </c>
      <c r="M1367" s="8">
        <v>11.78858979232178</v>
      </c>
      <c r="N1367" s="8">
        <v>0.39913633559531198</v>
      </c>
      <c r="O1367" s="8">
        <v>3.4546576187538558</v>
      </c>
      <c r="P1367" s="8">
        <v>32.270916334661351</v>
      </c>
      <c r="Q1367" s="15" t="s">
        <v>2049</v>
      </c>
      <c r="R1367" s="15" t="s">
        <v>2049</v>
      </c>
      <c r="S1367" s="15" t="s">
        <v>2049</v>
      </c>
      <c r="T1367" s="15" t="s">
        <v>2049</v>
      </c>
      <c r="U1367" s="16">
        <v>0</v>
      </c>
      <c r="V1367" s="17">
        <v>1</v>
      </c>
      <c r="X1367">
        <v>0</v>
      </c>
      <c r="Y1367">
        <v>1.1000000000000001</v>
      </c>
      <c r="Z1367" s="8">
        <v>0.15693128507037071</v>
      </c>
      <c r="AA1367" s="8">
        <v>15.70552147239264</v>
      </c>
      <c r="AB1367" s="9">
        <v>17.657992565055764</v>
      </c>
      <c r="AC1367">
        <v>16</v>
      </c>
      <c r="AD1367" s="8">
        <v>26.486518171160611</v>
      </c>
      <c r="AE1367" s="15" t="s">
        <v>2049</v>
      </c>
      <c r="AF1367" s="8">
        <v>33.494675701839306</v>
      </c>
      <c r="AG1367" s="8">
        <v>1.011633789</v>
      </c>
      <c r="AH1367" s="8">
        <v>18.75</v>
      </c>
      <c r="AI1367" s="8">
        <v>0.55922188288407904</v>
      </c>
      <c r="AJ1367" s="8">
        <v>154.41666666666671</v>
      </c>
      <c r="AK1367" s="14">
        <v>30.6</v>
      </c>
      <c r="AL1367" s="8">
        <v>11.03517857283612</v>
      </c>
      <c r="AM1367" s="3" t="s">
        <v>2049</v>
      </c>
      <c r="AN1367">
        <v>0</v>
      </c>
      <c r="AO1367" s="3" t="s">
        <v>2049</v>
      </c>
      <c r="AP1367" s="3" t="s">
        <v>2049</v>
      </c>
      <c r="AQ1367" s="8">
        <v>0.75408146593436998</v>
      </c>
      <c r="AR1367" s="8">
        <v>0</v>
      </c>
      <c r="AT1367" s="34">
        <v>0.27592708988057824</v>
      </c>
      <c r="AU1367" s="34">
        <v>1.6675931072818231</v>
      </c>
      <c r="AV1367" s="7">
        <v>1</v>
      </c>
      <c r="AW1367" s="3" t="s">
        <v>2049</v>
      </c>
      <c r="AX1367" s="3" t="s">
        <v>2049</v>
      </c>
      <c r="AY1367" s="8">
        <v>6.9312571211545766</v>
      </c>
      <c r="AZ1367">
        <v>18.399999999999999</v>
      </c>
      <c r="BA1367">
        <v>15</v>
      </c>
      <c r="BB1367" s="8">
        <v>0.18528812303131367</v>
      </c>
      <c r="BC1367" s="3">
        <v>1</v>
      </c>
      <c r="BD1367" s="8">
        <v>9.3370681605975725E-2</v>
      </c>
      <c r="BE1367">
        <f>VLOOKUP(A1367,'dati SCL7_com'!A:C,3,FALSE)</f>
        <v>0.4</v>
      </c>
    </row>
    <row r="1368" spans="1:57" x14ac:dyDescent="0.3">
      <c r="A1368">
        <v>81019</v>
      </c>
      <c r="B1368" t="s">
        <v>1751</v>
      </c>
      <c r="C1368">
        <v>5043</v>
      </c>
      <c r="D1368" t="s">
        <v>173</v>
      </c>
      <c r="E1368" t="str">
        <f>VLOOKUP(A1368,'0. dati base'!B:K,10,FALSE)</f>
        <v>SICILIA</v>
      </c>
      <c r="F1368" s="15" t="s">
        <v>2049</v>
      </c>
      <c r="G1368" s="8">
        <v>1.5726361313151171E-3</v>
      </c>
      <c r="H1368">
        <v>83</v>
      </c>
      <c r="I1368" s="8">
        <v>4.6908734052993131</v>
      </c>
      <c r="J1368" s="8">
        <v>73.867924528301799</v>
      </c>
      <c r="K1368">
        <v>45.1</v>
      </c>
      <c r="L1368">
        <v>0</v>
      </c>
      <c r="M1368" s="8">
        <v>4.3660803759632323</v>
      </c>
      <c r="N1368" s="8">
        <v>5.4794520547945001E-2</v>
      </c>
      <c r="O1368" s="8">
        <v>5.4794520547945001E-2</v>
      </c>
      <c r="P1368" s="8">
        <v>16.90258118234804</v>
      </c>
      <c r="Q1368" s="15" t="s">
        <v>2049</v>
      </c>
      <c r="R1368" s="15" t="s">
        <v>2049</v>
      </c>
      <c r="S1368" s="15" t="s">
        <v>2049</v>
      </c>
      <c r="T1368" s="15" t="s">
        <v>2049</v>
      </c>
      <c r="U1368" s="16">
        <v>0</v>
      </c>
      <c r="V1368" s="17">
        <v>1</v>
      </c>
      <c r="X1368">
        <v>0</v>
      </c>
      <c r="Y1368">
        <v>0.1</v>
      </c>
      <c r="Z1368" s="8">
        <v>0.15407262021589793</v>
      </c>
      <c r="AA1368" s="8">
        <v>5.7668711656441722</v>
      </c>
      <c r="AB1368" s="9">
        <v>15.598290598290598</v>
      </c>
      <c r="AC1368">
        <v>5</v>
      </c>
      <c r="AD1368" s="8">
        <v>45.161783439490449</v>
      </c>
      <c r="AE1368" s="15" t="s">
        <v>2049</v>
      </c>
      <c r="AF1368" s="8">
        <v>57.206208425720618</v>
      </c>
      <c r="AG1368" s="8">
        <v>2.3885350320000001</v>
      </c>
      <c r="AH1368" s="8">
        <v>60</v>
      </c>
      <c r="AI1368" s="8">
        <v>0.37428071758998099</v>
      </c>
      <c r="AJ1368" s="8">
        <v>86.6</v>
      </c>
      <c r="AK1368" s="14">
        <v>28.8</v>
      </c>
      <c r="AL1368" s="8">
        <v>0</v>
      </c>
      <c r="AM1368" s="3" t="s">
        <v>2049</v>
      </c>
      <c r="AN1368">
        <v>0</v>
      </c>
      <c r="AO1368" s="3" t="s">
        <v>2049</v>
      </c>
      <c r="AP1368" s="3" t="s">
        <v>2049</v>
      </c>
      <c r="AQ1368" s="8">
        <v>0</v>
      </c>
      <c r="AR1368" s="8">
        <v>0</v>
      </c>
      <c r="AT1368" s="34">
        <v>0.20422535211267606</v>
      </c>
      <c r="AU1368" s="34">
        <v>2.9744199881023197</v>
      </c>
      <c r="AV1368" s="7">
        <v>1</v>
      </c>
      <c r="AW1368" s="3" t="s">
        <v>2049</v>
      </c>
      <c r="AX1368" s="3" t="s">
        <v>2049</v>
      </c>
      <c r="AY1368" s="8">
        <v>4.4274501911853488</v>
      </c>
      <c r="AZ1368">
        <v>15.2</v>
      </c>
      <c r="BA1368">
        <v>3</v>
      </c>
      <c r="BB1368" s="8">
        <v>0</v>
      </c>
      <c r="BC1368" s="3">
        <v>1</v>
      </c>
      <c r="BD1368" s="8">
        <v>4.9325879644853667E-2</v>
      </c>
      <c r="BE1368">
        <f>VLOOKUP(A1368,'dati SCL7_com'!A:C,3,FALSE)</f>
        <v>0.4</v>
      </c>
    </row>
    <row r="1369" spans="1:57" x14ac:dyDescent="0.3">
      <c r="A1369">
        <v>81020</v>
      </c>
      <c r="B1369" t="s">
        <v>1690</v>
      </c>
      <c r="C1369">
        <v>4654</v>
      </c>
      <c r="D1369" t="s">
        <v>297</v>
      </c>
      <c r="E1369" t="str">
        <f>VLOOKUP(A1369,'0. dati base'!B:K,10,FALSE)</f>
        <v>SICILIA</v>
      </c>
      <c r="F1369" s="15" t="s">
        <v>2049</v>
      </c>
      <c r="G1369" s="8">
        <v>0.16245392311743023</v>
      </c>
      <c r="H1369">
        <v>73</v>
      </c>
      <c r="I1369" s="8">
        <v>6.9988674971687423</v>
      </c>
      <c r="J1369" s="8">
        <v>76.602238046795506</v>
      </c>
      <c r="K1369">
        <v>44.57</v>
      </c>
      <c r="L1369">
        <v>59945</v>
      </c>
      <c r="M1369" s="8">
        <v>6.8510482316633352</v>
      </c>
      <c r="N1369" s="8">
        <v>0.46616322974150398</v>
      </c>
      <c r="O1369" s="8">
        <v>1.945977345338368</v>
      </c>
      <c r="P1369" s="8">
        <v>64.00797607178464</v>
      </c>
      <c r="Q1369" s="15" t="s">
        <v>2049</v>
      </c>
      <c r="R1369" s="15" t="s">
        <v>2049</v>
      </c>
      <c r="S1369" s="15" t="s">
        <v>2049</v>
      </c>
      <c r="T1369" s="15" t="s">
        <v>2049</v>
      </c>
      <c r="U1369" s="16">
        <v>0</v>
      </c>
      <c r="V1369" s="17">
        <v>0</v>
      </c>
      <c r="X1369">
        <v>0</v>
      </c>
      <c r="Y1369">
        <v>6.2</v>
      </c>
      <c r="Z1369" s="8">
        <v>0.16398640996602493</v>
      </c>
      <c r="AA1369" s="8">
        <v>2.2459893048128343</v>
      </c>
      <c r="AB1369" s="9">
        <v>26.303854875283445</v>
      </c>
      <c r="AC1369">
        <v>6</v>
      </c>
      <c r="AD1369" s="8">
        <v>18.52209944751381</v>
      </c>
      <c r="AE1369" s="15" t="s">
        <v>2049</v>
      </c>
      <c r="AF1369" s="8">
        <v>61.432506887052341</v>
      </c>
      <c r="AG1369" s="8">
        <v>1.6565433460000001</v>
      </c>
      <c r="AH1369" s="8">
        <v>83.3333333333333</v>
      </c>
      <c r="AI1369" s="8">
        <v>0.60492170022371405</v>
      </c>
      <c r="AJ1369" s="8">
        <v>50</v>
      </c>
      <c r="AK1369" s="14">
        <v>35.4</v>
      </c>
      <c r="AL1369" s="8">
        <v>0</v>
      </c>
      <c r="AM1369" s="3" t="s">
        <v>2049</v>
      </c>
      <c r="AN1369">
        <v>0</v>
      </c>
      <c r="AO1369" s="3" t="s">
        <v>2049</v>
      </c>
      <c r="AP1369" s="3" t="s">
        <v>2049</v>
      </c>
      <c r="AQ1369" s="8">
        <v>0</v>
      </c>
      <c r="AR1369" s="8">
        <v>0</v>
      </c>
      <c r="AT1369" s="34">
        <v>0.13216374269005848</v>
      </c>
      <c r="AU1369" s="34">
        <v>2.363558229480017</v>
      </c>
      <c r="AV1369" s="7">
        <v>1</v>
      </c>
      <c r="AW1369" s="3" t="s">
        <v>2049</v>
      </c>
      <c r="AX1369" s="3" t="s">
        <v>2049</v>
      </c>
      <c r="AY1369" s="8">
        <v>2.7270820222362069</v>
      </c>
      <c r="AZ1369">
        <v>25.6</v>
      </c>
      <c r="BA1369">
        <v>6</v>
      </c>
      <c r="BB1369" s="8">
        <v>0.21486892995272883</v>
      </c>
      <c r="BC1369" s="3">
        <v>2</v>
      </c>
      <c r="BD1369" s="8">
        <v>0.11664722546242293</v>
      </c>
      <c r="BE1369">
        <f>VLOOKUP(A1369,'dati SCL7_com'!A:C,3,FALSE)</f>
        <v>1</v>
      </c>
    </row>
    <row r="1370" spans="1:57" x14ac:dyDescent="0.3">
      <c r="A1370">
        <v>81021</v>
      </c>
      <c r="B1370" t="s">
        <v>1939</v>
      </c>
      <c r="C1370">
        <v>68759</v>
      </c>
      <c r="D1370" t="s">
        <v>297</v>
      </c>
      <c r="E1370" t="str">
        <f>VLOOKUP(A1370,'0. dati base'!B:K,10,FALSE)</f>
        <v>SICILIA</v>
      </c>
      <c r="F1370" s="15" t="s">
        <v>2049</v>
      </c>
      <c r="G1370" s="8">
        <v>1.3095133584994001E-2</v>
      </c>
      <c r="H1370">
        <v>253</v>
      </c>
      <c r="I1370" s="8">
        <v>7.7468551869557052</v>
      </c>
      <c r="J1370" s="8">
        <v>69.451839964987698</v>
      </c>
      <c r="K1370">
        <v>41.93</v>
      </c>
      <c r="L1370">
        <v>869</v>
      </c>
      <c r="M1370" s="8">
        <v>43.831809958496407</v>
      </c>
      <c r="N1370" s="8">
        <v>0.537792894935752</v>
      </c>
      <c r="O1370" s="8">
        <v>2.7059712773998492</v>
      </c>
      <c r="P1370" s="8">
        <v>24.356232870523751</v>
      </c>
      <c r="Q1370" s="15" t="s">
        <v>2049</v>
      </c>
      <c r="R1370" s="15" t="s">
        <v>2049</v>
      </c>
      <c r="S1370" s="15" t="s">
        <v>2049</v>
      </c>
      <c r="T1370" s="15" t="s">
        <v>2049</v>
      </c>
      <c r="U1370" s="16">
        <v>1</v>
      </c>
      <c r="V1370" s="17">
        <v>0</v>
      </c>
      <c r="X1370">
        <v>3</v>
      </c>
      <c r="Y1370">
        <v>1.3</v>
      </c>
      <c r="Z1370" s="8">
        <v>0.16426683612310625</v>
      </c>
      <c r="AA1370" s="8">
        <v>55.80213903743315</v>
      </c>
      <c r="AB1370" s="9">
        <v>20.360495868597514</v>
      </c>
      <c r="AC1370">
        <v>91</v>
      </c>
      <c r="AD1370" s="8">
        <v>27.75638825391243</v>
      </c>
      <c r="AE1370" s="15" t="s">
        <v>2049</v>
      </c>
      <c r="AF1370" s="8">
        <v>17.424807357693265</v>
      </c>
      <c r="AG1370" s="8">
        <v>0.94517958400000002</v>
      </c>
      <c r="AH1370" s="8">
        <v>53.846153846153797</v>
      </c>
      <c r="AI1370" s="8">
        <v>0.42303297206763502</v>
      </c>
      <c r="AJ1370" s="8">
        <v>329.83582089552237</v>
      </c>
      <c r="AK1370" s="14">
        <v>29.6</v>
      </c>
      <c r="AL1370" s="8">
        <v>0</v>
      </c>
      <c r="AM1370" s="3" t="s">
        <v>2049</v>
      </c>
      <c r="AN1370">
        <v>0</v>
      </c>
      <c r="AO1370" s="3" t="s">
        <v>2049</v>
      </c>
      <c r="AP1370" s="3" t="s">
        <v>2049</v>
      </c>
      <c r="AQ1370" s="8">
        <v>0</v>
      </c>
      <c r="AR1370" s="8">
        <v>0</v>
      </c>
      <c r="AT1370" s="34">
        <v>0.24096050435750047</v>
      </c>
      <c r="AU1370" s="34">
        <v>2.3560552073183145</v>
      </c>
      <c r="AV1370" s="7">
        <v>22</v>
      </c>
      <c r="AW1370" s="3" t="s">
        <v>2049</v>
      </c>
      <c r="AX1370" s="3" t="s">
        <v>2049</v>
      </c>
      <c r="AY1370" s="8">
        <v>7.5817032177814632</v>
      </c>
      <c r="AZ1370">
        <v>19.399999999999999</v>
      </c>
      <c r="BA1370">
        <v>99</v>
      </c>
      <c r="BB1370" s="8">
        <v>1.4543550662458733E-2</v>
      </c>
      <c r="BC1370" s="3">
        <v>10</v>
      </c>
      <c r="BD1370" s="8">
        <v>0.36674368284006303</v>
      </c>
      <c r="BE1370">
        <f>VLOOKUP(A1370,'dati SCL7_com'!A:C,3,FALSE)</f>
        <v>0.8</v>
      </c>
    </row>
    <row r="1371" spans="1:57" x14ac:dyDescent="0.3">
      <c r="A1371">
        <v>81022</v>
      </c>
      <c r="B1371" t="s">
        <v>1974</v>
      </c>
      <c r="C1371">
        <v>12151</v>
      </c>
      <c r="D1371" t="s">
        <v>297</v>
      </c>
      <c r="E1371" t="str">
        <f>VLOOKUP(A1371,'0. dati base'!B:K,10,FALSE)</f>
        <v>SICILIA</v>
      </c>
      <c r="F1371" s="15" t="s">
        <v>2049</v>
      </c>
      <c r="G1371" s="8">
        <v>5.0729734482152275E-2</v>
      </c>
      <c r="H1371">
        <v>225</v>
      </c>
      <c r="I1371" s="8">
        <v>10.501213287590996</v>
      </c>
      <c r="J1371" s="8">
        <v>78.147463544875691</v>
      </c>
      <c r="K1371">
        <v>43.45</v>
      </c>
      <c r="L1371">
        <v>6376</v>
      </c>
      <c r="M1371" s="8">
        <v>8.8138960163649465</v>
      </c>
      <c r="N1371" s="8">
        <v>0.48615384615384599</v>
      </c>
      <c r="O1371" s="8">
        <v>1.17948717948718</v>
      </c>
      <c r="P1371" s="8">
        <v>29.19026991002999</v>
      </c>
      <c r="Q1371" s="15" t="s">
        <v>2049</v>
      </c>
      <c r="R1371" s="15" t="s">
        <v>2049</v>
      </c>
      <c r="S1371" s="15" t="s">
        <v>2049</v>
      </c>
      <c r="T1371" s="15" t="s">
        <v>2049</v>
      </c>
      <c r="U1371" s="16">
        <v>0</v>
      </c>
      <c r="V1371" s="17">
        <v>0</v>
      </c>
      <c r="X1371">
        <v>0</v>
      </c>
      <c r="Y1371">
        <v>0</v>
      </c>
      <c r="Z1371" s="8">
        <v>0.15797841184838088</v>
      </c>
      <c r="AA1371" s="8">
        <v>6.1764705882352944</v>
      </c>
      <c r="AB1371" s="9">
        <v>18.656056587091069</v>
      </c>
      <c r="AC1371">
        <v>10</v>
      </c>
      <c r="AD1371" s="8">
        <v>9.2462923728813564</v>
      </c>
      <c r="AE1371" s="15" t="s">
        <v>2049</v>
      </c>
      <c r="AF1371" s="8">
        <v>108.96637608966375</v>
      </c>
      <c r="AG1371" s="8">
        <v>2.21402214</v>
      </c>
      <c r="AH1371" s="8">
        <v>70</v>
      </c>
      <c r="AI1371" s="8">
        <v>0.50319642550266397</v>
      </c>
      <c r="AJ1371" s="8">
        <v>110.8888888888889</v>
      </c>
      <c r="AK1371" s="14">
        <v>29.2</v>
      </c>
      <c r="AL1371" s="8">
        <v>0</v>
      </c>
      <c r="AM1371" s="3" t="s">
        <v>2049</v>
      </c>
      <c r="AN1371">
        <v>0</v>
      </c>
      <c r="AO1371" s="3" t="s">
        <v>2049</v>
      </c>
      <c r="AP1371" s="3" t="s">
        <v>2049</v>
      </c>
      <c r="AQ1371" s="8">
        <v>0</v>
      </c>
      <c r="AR1371" s="8">
        <v>0</v>
      </c>
      <c r="AT1371" s="34">
        <v>0.1417004048582996</v>
      </c>
      <c r="AU1371" s="34">
        <v>1.9751460785120567</v>
      </c>
      <c r="AV1371" s="7">
        <v>2</v>
      </c>
      <c r="AW1371" s="3" t="s">
        <v>2049</v>
      </c>
      <c r="AX1371" s="3" t="s">
        <v>2049</v>
      </c>
      <c r="AY1371" s="8">
        <v>4.8707999669776276</v>
      </c>
      <c r="AZ1371">
        <v>14.5</v>
      </c>
      <c r="BA1371">
        <v>3</v>
      </c>
      <c r="BB1371" s="8">
        <v>0</v>
      </c>
      <c r="BC1371" s="3">
        <v>6</v>
      </c>
      <c r="BD1371" s="8">
        <v>5.6742954416493289E-2</v>
      </c>
      <c r="BE1371">
        <f>VLOOKUP(A1371,'dati SCL7_com'!A:C,3,FALSE)</f>
        <v>0.8</v>
      </c>
    </row>
    <row r="1372" spans="1:57" x14ac:dyDescent="0.3">
      <c r="A1372">
        <v>81023</v>
      </c>
      <c r="B1372" t="s">
        <v>2027</v>
      </c>
      <c r="C1372">
        <v>2056</v>
      </c>
      <c r="D1372" t="s">
        <v>173</v>
      </c>
      <c r="E1372" t="str">
        <f>VLOOKUP(A1372,'0. dati base'!B:K,10,FALSE)</f>
        <v>SICILIA</v>
      </c>
      <c r="F1372" s="15" t="s">
        <v>2049</v>
      </c>
      <c r="G1372" s="8">
        <v>-0.1215605749486653</v>
      </c>
      <c r="H1372">
        <v>234</v>
      </c>
      <c r="I1372" s="8">
        <v>0</v>
      </c>
      <c r="J1372" s="8">
        <v>71.078976640711801</v>
      </c>
      <c r="K1372">
        <v>41.89</v>
      </c>
      <c r="L1372">
        <v>0</v>
      </c>
      <c r="M1372" s="8">
        <v>1.9471992812467604</v>
      </c>
      <c r="N1372" s="8">
        <v>0.31903485254691699</v>
      </c>
      <c r="O1372" s="8">
        <v>0.670241286863271</v>
      </c>
      <c r="P1372" s="8">
        <v>26.74315975286849</v>
      </c>
      <c r="Q1372" s="15" t="s">
        <v>2049</v>
      </c>
      <c r="R1372" s="15" t="s">
        <v>2049</v>
      </c>
      <c r="S1372" s="15" t="s">
        <v>2049</v>
      </c>
      <c r="T1372" s="15" t="s">
        <v>2049</v>
      </c>
      <c r="U1372" s="16">
        <v>0</v>
      </c>
      <c r="V1372" s="17">
        <v>0</v>
      </c>
      <c r="X1372">
        <v>0</v>
      </c>
      <c r="Y1372">
        <v>0</v>
      </c>
      <c r="Z1372" s="8">
        <v>0.14118747078073865</v>
      </c>
      <c r="AA1372" s="8">
        <v>2.6993865030674846</v>
      </c>
      <c r="AB1372" s="9">
        <v>18.497109826589593</v>
      </c>
      <c r="AC1372">
        <v>3</v>
      </c>
      <c r="AD1372" s="8">
        <v>45.44701986754967</v>
      </c>
      <c r="AE1372" s="15" t="s">
        <v>2049</v>
      </c>
      <c r="AF1372" s="8">
        <v>94.117647058823522</v>
      </c>
      <c r="AG1372" s="8">
        <v>0.80519111399999999</v>
      </c>
      <c r="AH1372" s="8">
        <v>66.6666666666667</v>
      </c>
      <c r="AI1372" s="8">
        <v>0.74805100182149398</v>
      </c>
      <c r="AJ1372" s="8">
        <v>33.333333333333343</v>
      </c>
      <c r="AK1372" s="14">
        <v>26</v>
      </c>
      <c r="AL1372" s="8">
        <v>0</v>
      </c>
      <c r="AM1372" s="3" t="s">
        <v>2049</v>
      </c>
      <c r="AN1372">
        <v>0</v>
      </c>
      <c r="AO1372" s="3" t="s">
        <v>2049</v>
      </c>
      <c r="AP1372" s="3" t="s">
        <v>2049</v>
      </c>
      <c r="AQ1372" s="8">
        <v>0</v>
      </c>
      <c r="AR1372" s="8">
        <v>0</v>
      </c>
      <c r="AT1372" s="34">
        <v>0.22519083969465647</v>
      </c>
      <c r="AU1372" s="34">
        <v>4.3774319066147864</v>
      </c>
      <c r="AV1372" s="7">
        <v>1</v>
      </c>
      <c r="AW1372" s="3" t="s">
        <v>2049</v>
      </c>
      <c r="AX1372" s="3" t="s">
        <v>2049</v>
      </c>
      <c r="AY1372" s="8">
        <v>6.6803699897225073</v>
      </c>
      <c r="AZ1372">
        <v>13.2</v>
      </c>
      <c r="BA1372">
        <v>1</v>
      </c>
      <c r="BB1372" s="8">
        <v>0</v>
      </c>
      <c r="BC1372" s="3">
        <v>1</v>
      </c>
      <c r="BD1372" s="8">
        <v>0.11013215859030837</v>
      </c>
      <c r="BE1372">
        <f>VLOOKUP(A1372,'dati SCL7_com'!A:C,3,FALSE)</f>
        <v>0.2</v>
      </c>
    </row>
    <row r="1373" spans="1:57" x14ac:dyDescent="0.3">
      <c r="A1373">
        <v>81024</v>
      </c>
      <c r="B1373" t="s">
        <v>1377</v>
      </c>
      <c r="C1373">
        <v>8105</v>
      </c>
      <c r="D1373" t="s">
        <v>2096</v>
      </c>
      <c r="E1373" t="str">
        <f>VLOOKUP(A1373,'0. dati base'!B:K,10,FALSE)</f>
        <v>SICILIA</v>
      </c>
      <c r="F1373" s="15" t="s">
        <v>2049</v>
      </c>
      <c r="G1373" s="8">
        <v>5.8663028649386086E-2</v>
      </c>
      <c r="H1373">
        <v>171</v>
      </c>
      <c r="I1373" s="8">
        <v>7.9381443298969065</v>
      </c>
      <c r="J1373" s="8">
        <v>76.943346508563906</v>
      </c>
      <c r="K1373">
        <v>41.78</v>
      </c>
      <c r="L1373">
        <v>7039</v>
      </c>
      <c r="M1373" s="8">
        <v>5.9651333753413143</v>
      </c>
      <c r="N1373" s="8">
        <v>0.40914771307173198</v>
      </c>
      <c r="O1373" s="8">
        <v>2.1994501374656341</v>
      </c>
      <c r="P1373" s="8">
        <v>31.050915475294708</v>
      </c>
      <c r="Q1373" s="15" t="s">
        <v>2049</v>
      </c>
      <c r="R1373" s="15" t="s">
        <v>2049</v>
      </c>
      <c r="S1373" s="15" t="s">
        <v>2049</v>
      </c>
      <c r="T1373" s="15" t="s">
        <v>2049</v>
      </c>
      <c r="U1373" s="16">
        <v>0</v>
      </c>
      <c r="V1373" s="17">
        <v>0</v>
      </c>
      <c r="X1373">
        <v>0</v>
      </c>
      <c r="Y1373">
        <v>0</v>
      </c>
      <c r="Z1373" s="8">
        <v>0.17654639175257733</v>
      </c>
      <c r="AA1373" s="8">
        <v>4.329004329004329</v>
      </c>
      <c r="AB1373" s="9">
        <v>21.487603305785125</v>
      </c>
      <c r="AC1373">
        <v>12</v>
      </c>
      <c r="AD1373" s="8">
        <v>84.527007299270068</v>
      </c>
      <c r="AE1373" s="15" t="s">
        <v>2049</v>
      </c>
      <c r="AF1373" s="8">
        <v>62.241169305724732</v>
      </c>
      <c r="AG1373" s="8">
        <v>0</v>
      </c>
      <c r="AH1373" s="8">
        <v>33.3333333333333</v>
      </c>
      <c r="AI1373" s="8">
        <v>0.52349700350598405</v>
      </c>
      <c r="AJ1373" s="8">
        <v>69.416666666666671</v>
      </c>
      <c r="AK1373" s="14">
        <v>30.2</v>
      </c>
      <c r="AL1373" s="8">
        <v>0</v>
      </c>
      <c r="AM1373" s="3" t="s">
        <v>2049</v>
      </c>
      <c r="AN1373">
        <v>0</v>
      </c>
      <c r="AO1373" s="3" t="s">
        <v>2049</v>
      </c>
      <c r="AP1373" s="3" t="s">
        <v>2049</v>
      </c>
      <c r="AQ1373" s="8">
        <v>0</v>
      </c>
      <c r="AR1373" s="8">
        <v>0</v>
      </c>
      <c r="AT1373" s="34">
        <v>0.21478260869565216</v>
      </c>
      <c r="AU1373" s="34">
        <v>1.8507094386181369</v>
      </c>
      <c r="AV1373" s="7">
        <v>1</v>
      </c>
      <c r="AW1373" s="3" t="s">
        <v>2049</v>
      </c>
      <c r="AX1373" s="3" t="s">
        <v>2049</v>
      </c>
      <c r="AY1373" s="8">
        <v>3.4453057708871659</v>
      </c>
      <c r="AZ1373">
        <v>21.5</v>
      </c>
      <c r="BA1373">
        <v>1</v>
      </c>
      <c r="BB1373" s="8">
        <v>0</v>
      </c>
      <c r="BC1373" s="3">
        <v>1</v>
      </c>
      <c r="BD1373" s="8">
        <v>2.211900022119E-2</v>
      </c>
      <c r="BE1373">
        <f>VLOOKUP(A1373,'dati SCL7_com'!A:C,3,FALSE)</f>
        <v>0.8</v>
      </c>
    </row>
    <row r="1374" spans="1:57" x14ac:dyDescent="0.3">
      <c r="A1374">
        <v>82001</v>
      </c>
      <c r="B1374" t="s">
        <v>358</v>
      </c>
      <c r="C1374">
        <v>3623</v>
      </c>
      <c r="D1374" t="s">
        <v>2062</v>
      </c>
      <c r="E1374" t="str">
        <f>VLOOKUP(A1374,'0. dati base'!B:K,10,FALSE)</f>
        <v>SICILIA</v>
      </c>
      <c r="F1374" s="15" t="s">
        <v>2049</v>
      </c>
      <c r="G1374" s="8">
        <v>-9.0344168260038243E-2</v>
      </c>
      <c r="H1374">
        <v>82</v>
      </c>
      <c r="I1374" s="8">
        <v>7.9348397267472404</v>
      </c>
      <c r="J1374" s="8">
        <v>73.833647077942103</v>
      </c>
      <c r="K1374">
        <v>41.39</v>
      </c>
      <c r="L1374">
        <v>0</v>
      </c>
      <c r="M1374" s="8">
        <v>11.22990321143644</v>
      </c>
      <c r="N1374" s="8">
        <v>0.79556328838625501</v>
      </c>
      <c r="O1374" s="8">
        <v>1.1309264897781639</v>
      </c>
      <c r="P1374" s="8">
        <v>39.94446648155494</v>
      </c>
      <c r="Q1374" s="15" t="s">
        <v>2049</v>
      </c>
      <c r="R1374" s="15" t="s">
        <v>2049</v>
      </c>
      <c r="S1374" s="15" t="s">
        <v>2049</v>
      </c>
      <c r="T1374" s="15" t="s">
        <v>2049</v>
      </c>
      <c r="U1374" s="16">
        <v>0</v>
      </c>
      <c r="V1374" s="17">
        <v>0</v>
      </c>
      <c r="X1374">
        <v>0</v>
      </c>
      <c r="Y1374">
        <v>1</v>
      </c>
      <c r="Z1374" s="8">
        <v>0.13846558066211245</v>
      </c>
      <c r="AA1374" s="8">
        <v>10.95890410958904</v>
      </c>
      <c r="AB1374" s="9">
        <v>27.444794952681388</v>
      </c>
      <c r="AC1374">
        <v>5</v>
      </c>
      <c r="AD1374" s="8">
        <v>32.872865275142317</v>
      </c>
      <c r="AE1374" s="15" t="s">
        <v>2049</v>
      </c>
      <c r="AF1374" s="8">
        <v>48.757763975155278</v>
      </c>
      <c r="AG1374" s="8">
        <v>1.380071764</v>
      </c>
      <c r="AH1374" s="8">
        <v>60</v>
      </c>
      <c r="AI1374" s="8">
        <v>0.65712306626645101</v>
      </c>
      <c r="AJ1374" s="8">
        <v>74.599999999999994</v>
      </c>
      <c r="AK1374" s="14">
        <v>31.3</v>
      </c>
      <c r="AL1374" s="8">
        <v>0</v>
      </c>
      <c r="AM1374" s="3" t="s">
        <v>2049</v>
      </c>
      <c r="AN1374">
        <v>0</v>
      </c>
      <c r="AO1374" s="3" t="s">
        <v>2049</v>
      </c>
      <c r="AP1374" s="3" t="s">
        <v>2049</v>
      </c>
      <c r="AQ1374" s="8">
        <v>0</v>
      </c>
      <c r="AR1374" s="8">
        <v>0</v>
      </c>
      <c r="AT1374" s="34">
        <v>0.31610337972166996</v>
      </c>
      <c r="AU1374" s="34">
        <v>3.0361578802097706</v>
      </c>
      <c r="AV1374" s="7">
        <v>1</v>
      </c>
      <c r="AW1374" s="3" t="s">
        <v>2049</v>
      </c>
      <c r="AX1374" s="3" t="s">
        <v>2049</v>
      </c>
      <c r="AY1374" s="8">
        <v>5.7553956834532372</v>
      </c>
      <c r="AZ1374">
        <v>21.5</v>
      </c>
      <c r="BA1374">
        <v>3</v>
      </c>
      <c r="BB1374" s="8">
        <v>0</v>
      </c>
      <c r="BC1374" s="3">
        <v>1</v>
      </c>
      <c r="BD1374" s="8">
        <v>6.5473592317765172E-2</v>
      </c>
      <c r="BE1374">
        <f>VLOOKUP(A1374,'dati SCL7_com'!A:C,3,FALSE)</f>
        <v>0.4</v>
      </c>
    </row>
    <row r="1375" spans="1:57" x14ac:dyDescent="0.3">
      <c r="A1375">
        <v>82002</v>
      </c>
      <c r="B1375" t="s">
        <v>361</v>
      </c>
      <c r="C1375">
        <v>2032</v>
      </c>
      <c r="D1375" t="s">
        <v>240</v>
      </c>
      <c r="E1375" t="str">
        <f>VLOOKUP(A1375,'0. dati base'!B:K,10,FALSE)</f>
        <v>SICILIA</v>
      </c>
      <c r="F1375" s="15" t="s">
        <v>2049</v>
      </c>
      <c r="G1375" s="8">
        <v>-0.13712910986367283</v>
      </c>
      <c r="H1375">
        <v>36</v>
      </c>
      <c r="I1375" s="8">
        <v>2.4163568773234201</v>
      </c>
      <c r="J1375" s="8">
        <v>69.384597817198994</v>
      </c>
      <c r="K1375">
        <v>42.68</v>
      </c>
      <c r="L1375">
        <v>0</v>
      </c>
      <c r="M1375" s="8">
        <v>14.659703391249037</v>
      </c>
      <c r="N1375" s="8">
        <v>0.89860139860139898</v>
      </c>
      <c r="O1375" s="8">
        <v>0.34965034965035002</v>
      </c>
      <c r="P1375" s="8">
        <v>78.516083587696642</v>
      </c>
      <c r="Q1375" s="15" t="s">
        <v>2049</v>
      </c>
      <c r="R1375" s="15" t="s">
        <v>2049</v>
      </c>
      <c r="S1375" s="15" t="s">
        <v>2049</v>
      </c>
      <c r="T1375" s="15" t="s">
        <v>2049</v>
      </c>
      <c r="U1375" s="16">
        <v>0</v>
      </c>
      <c r="V1375" s="17">
        <v>0</v>
      </c>
      <c r="X1375">
        <v>0</v>
      </c>
      <c r="Y1375">
        <v>0.2</v>
      </c>
      <c r="Z1375" s="8">
        <v>0.12592936802973978</v>
      </c>
      <c r="AA1375" s="8">
        <v>3.9682539682539679</v>
      </c>
      <c r="AB1375" s="9">
        <v>23.52941176470588</v>
      </c>
      <c r="AC1375">
        <v>7</v>
      </c>
      <c r="AD1375" s="8">
        <v>42.948339483394832</v>
      </c>
      <c r="AE1375" s="15" t="s">
        <v>2049</v>
      </c>
      <c r="AF1375" s="8">
        <v>44.654088050314463</v>
      </c>
      <c r="AG1375" s="8">
        <v>1.9685039369999999</v>
      </c>
      <c r="AH1375" s="8">
        <v>85.714285714285694</v>
      </c>
      <c r="AI1375" s="8">
        <v>0.55314030414984094</v>
      </c>
      <c r="AJ1375" s="8">
        <v>59.75</v>
      </c>
      <c r="AK1375" s="14">
        <v>32.9</v>
      </c>
      <c r="AL1375" s="8">
        <v>0</v>
      </c>
      <c r="AM1375" s="3" t="s">
        <v>2049</v>
      </c>
      <c r="AN1375">
        <v>0</v>
      </c>
      <c r="AO1375" s="3" t="s">
        <v>2049</v>
      </c>
      <c r="AP1375" s="3" t="s">
        <v>2049</v>
      </c>
      <c r="AQ1375" s="8">
        <v>0</v>
      </c>
      <c r="AR1375" s="8">
        <v>0</v>
      </c>
      <c r="AT1375" s="34">
        <v>0.2709677419354839</v>
      </c>
      <c r="AU1375" s="34">
        <v>3.4448818897637796</v>
      </c>
      <c r="AV1375" s="7">
        <v>1</v>
      </c>
      <c r="AW1375" s="3" t="s">
        <v>2049</v>
      </c>
      <c r="AX1375" s="3" t="s">
        <v>2049</v>
      </c>
      <c r="AY1375" s="8">
        <v>4.1731872717788212</v>
      </c>
      <c r="AZ1375">
        <v>20.7</v>
      </c>
      <c r="BA1375">
        <v>1</v>
      </c>
      <c r="BB1375" s="8">
        <v>0.49212598425196852</v>
      </c>
      <c r="BC1375" s="3">
        <v>1</v>
      </c>
      <c r="BD1375" s="8">
        <v>3.3641715727502103E-2</v>
      </c>
      <c r="BE1375">
        <f>VLOOKUP(A1375,'dati SCL7_com'!A:C,3,FALSE)</f>
        <v>0</v>
      </c>
    </row>
    <row r="1376" spans="1:57" x14ac:dyDescent="0.3">
      <c r="A1376">
        <v>82003</v>
      </c>
      <c r="B1376" t="s">
        <v>362</v>
      </c>
      <c r="C1376">
        <v>1236</v>
      </c>
      <c r="D1376" t="s">
        <v>294</v>
      </c>
      <c r="E1376" t="str">
        <f>VLOOKUP(A1376,'0. dati base'!B:K,10,FALSE)</f>
        <v>SICILIA</v>
      </c>
      <c r="F1376" s="15" t="s">
        <v>2049</v>
      </c>
      <c r="G1376" s="8">
        <v>-5.2824651504035217E-2</v>
      </c>
      <c r="H1376">
        <v>94</v>
      </c>
      <c r="I1376" s="8">
        <v>0</v>
      </c>
      <c r="J1376" s="8">
        <v>72.504563137899808</v>
      </c>
      <c r="K1376">
        <v>39.21</v>
      </c>
      <c r="L1376">
        <v>0</v>
      </c>
      <c r="M1376" s="8">
        <v>0.75139235644324953</v>
      </c>
      <c r="N1376" s="8">
        <v>0.65156794425087095</v>
      </c>
      <c r="O1376" s="8">
        <v>0</v>
      </c>
      <c r="P1376" s="8">
        <v>18.769716088328071</v>
      </c>
      <c r="Q1376" s="15" t="s">
        <v>2049</v>
      </c>
      <c r="R1376" s="15" t="s">
        <v>2049</v>
      </c>
      <c r="S1376" s="15" t="s">
        <v>2049</v>
      </c>
      <c r="T1376" s="15" t="s">
        <v>2049</v>
      </c>
      <c r="U1376" s="16">
        <v>0</v>
      </c>
      <c r="V1376" s="17">
        <v>0</v>
      </c>
      <c r="X1376">
        <v>0</v>
      </c>
      <c r="Y1376">
        <v>0</v>
      </c>
      <c r="Z1376" s="8">
        <v>0.14949651432997677</v>
      </c>
      <c r="AA1376" s="8">
        <v>0.69044879171461448</v>
      </c>
      <c r="AB1376" s="9">
        <v>9.4488188976377945</v>
      </c>
      <c r="AC1376">
        <v>3</v>
      </c>
      <c r="AD1376" s="8">
        <v>31.212435233160619</v>
      </c>
      <c r="AE1376" s="15" t="s">
        <v>2049</v>
      </c>
      <c r="AF1376" s="8">
        <v>85</v>
      </c>
      <c r="AG1376" s="8">
        <v>2.4271844659999999</v>
      </c>
      <c r="AH1376" s="8">
        <v>66.6666666666667</v>
      </c>
      <c r="AI1376" s="8">
        <v>0.62118193891102302</v>
      </c>
      <c r="AJ1376" s="8">
        <v>24.333333333333329</v>
      </c>
      <c r="AK1376" s="14">
        <v>25.4</v>
      </c>
      <c r="AL1376" s="8">
        <v>0</v>
      </c>
      <c r="AM1376" s="3" t="s">
        <v>2049</v>
      </c>
      <c r="AN1376">
        <v>0</v>
      </c>
      <c r="AO1376" s="3" t="s">
        <v>2049</v>
      </c>
      <c r="AP1376" s="3" t="s">
        <v>2049</v>
      </c>
      <c r="AQ1376" s="8">
        <v>0</v>
      </c>
      <c r="AR1376" s="8">
        <v>0</v>
      </c>
      <c r="AT1376" s="34">
        <v>0.36</v>
      </c>
      <c r="AU1376" s="34">
        <v>6.4724919093851137</v>
      </c>
      <c r="AV1376" s="7">
        <v>1</v>
      </c>
      <c r="AW1376" s="3" t="s">
        <v>2049</v>
      </c>
      <c r="AX1376" s="3" t="s">
        <v>2049</v>
      </c>
      <c r="AY1376" s="8">
        <v>5.1150895140664963</v>
      </c>
      <c r="AZ1376">
        <v>21</v>
      </c>
      <c r="BA1376">
        <v>2</v>
      </c>
      <c r="BB1376" s="8">
        <v>0</v>
      </c>
      <c r="BC1376" s="3">
        <v>1</v>
      </c>
      <c r="BD1376" s="8">
        <v>0.1467351430667645</v>
      </c>
      <c r="BE1376">
        <f>VLOOKUP(A1376,'dati SCL7_com'!A:C,3,FALSE)</f>
        <v>0</v>
      </c>
    </row>
    <row r="1377" spans="1:57" x14ac:dyDescent="0.3">
      <c r="A1377">
        <v>82004</v>
      </c>
      <c r="B1377" t="s">
        <v>366</v>
      </c>
      <c r="C1377">
        <v>8210</v>
      </c>
      <c r="D1377" t="s">
        <v>294</v>
      </c>
      <c r="E1377" t="str">
        <f>VLOOKUP(A1377,'0. dati base'!B:K,10,FALSE)</f>
        <v>SICILIA</v>
      </c>
      <c r="F1377" s="15" t="s">
        <v>2049</v>
      </c>
      <c r="G1377" s="8">
        <v>0.41450875856816449</v>
      </c>
      <c r="H1377">
        <v>312</v>
      </c>
      <c r="I1377" s="8">
        <v>10.189796742495625</v>
      </c>
      <c r="J1377" s="8">
        <v>72.0844105768345</v>
      </c>
      <c r="K1377">
        <v>43.25</v>
      </c>
      <c r="L1377">
        <v>20276</v>
      </c>
      <c r="M1377" s="8">
        <v>7.719176109083925</v>
      </c>
      <c r="N1377" s="8">
        <v>0.13378734622144101</v>
      </c>
      <c r="O1377" s="8">
        <v>1.449912126537785</v>
      </c>
      <c r="P1377" s="8">
        <v>48.899253731343293</v>
      </c>
      <c r="Q1377" s="15" t="s">
        <v>2049</v>
      </c>
      <c r="R1377" s="15" t="s">
        <v>2049</v>
      </c>
      <c r="S1377" s="15" t="s">
        <v>2049</v>
      </c>
      <c r="T1377" s="15" t="s">
        <v>2049</v>
      </c>
      <c r="U1377" s="16">
        <v>0</v>
      </c>
      <c r="V1377" s="17">
        <v>1</v>
      </c>
      <c r="X1377">
        <v>1</v>
      </c>
      <c r="Y1377">
        <v>0</v>
      </c>
      <c r="Z1377" s="8">
        <v>0.16570197873199624</v>
      </c>
      <c r="AA1377" s="8">
        <v>2.4165707710011506</v>
      </c>
      <c r="AB1377" s="9">
        <v>28.737113402061855</v>
      </c>
      <c r="AC1377">
        <v>4</v>
      </c>
      <c r="AD1377" s="8">
        <v>9.0528025995125923</v>
      </c>
      <c r="AE1377" s="15" t="s">
        <v>2049</v>
      </c>
      <c r="AF1377" s="8">
        <v>101.85979971387698</v>
      </c>
      <c r="AG1377" s="8">
        <v>0.36540803900000002</v>
      </c>
      <c r="AH1377" s="8">
        <v>100</v>
      </c>
      <c r="AI1377" s="8">
        <v>0.50251256281406997</v>
      </c>
      <c r="AJ1377" s="8">
        <v>308</v>
      </c>
      <c r="AK1377" s="14">
        <v>31.6</v>
      </c>
      <c r="AL1377" s="8">
        <v>0</v>
      </c>
      <c r="AM1377" s="3" t="s">
        <v>2049</v>
      </c>
      <c r="AN1377">
        <v>0</v>
      </c>
      <c r="AO1377" s="3" t="s">
        <v>2049</v>
      </c>
      <c r="AP1377" s="3" t="s">
        <v>2049</v>
      </c>
      <c r="AQ1377" s="8">
        <v>0</v>
      </c>
      <c r="AR1377" s="8">
        <v>0</v>
      </c>
      <c r="AT1377" s="34">
        <v>0.20251572327044026</v>
      </c>
      <c r="AU1377" s="34">
        <v>1.3398294762484775</v>
      </c>
      <c r="AV1377" s="7">
        <v>1</v>
      </c>
      <c r="AW1377" s="3" t="s">
        <v>2049</v>
      </c>
      <c r="AX1377" s="3" t="s">
        <v>2049</v>
      </c>
      <c r="AY1377" s="8">
        <v>4.1921188166247454</v>
      </c>
      <c r="AZ1377">
        <v>27.4</v>
      </c>
      <c r="BA1377">
        <v>6</v>
      </c>
      <c r="BB1377" s="8">
        <v>0</v>
      </c>
      <c r="BC1377" s="3">
        <v>1</v>
      </c>
      <c r="BD1377" s="8">
        <v>0.25305778152678193</v>
      </c>
      <c r="BE1377">
        <f>VLOOKUP(A1377,'dati SCL7_com'!A:C,3,FALSE)</f>
        <v>0.8</v>
      </c>
    </row>
    <row r="1378" spans="1:57" x14ac:dyDescent="0.3">
      <c r="A1378">
        <v>82005</v>
      </c>
      <c r="B1378" t="s">
        <v>369</v>
      </c>
      <c r="C1378">
        <v>10284</v>
      </c>
      <c r="D1378" t="s">
        <v>2065</v>
      </c>
      <c r="E1378" t="str">
        <f>VLOOKUP(A1378,'0. dati base'!B:K,10,FALSE)</f>
        <v>SICILIA</v>
      </c>
      <c r="F1378" s="15" t="s">
        <v>2049</v>
      </c>
      <c r="G1378" s="8">
        <v>0.1167192429022082</v>
      </c>
      <c r="H1378">
        <v>289</v>
      </c>
      <c r="I1378" s="8">
        <v>10.74420416910189</v>
      </c>
      <c r="J1378" s="8">
        <v>74.772356254570411</v>
      </c>
      <c r="K1378">
        <v>34.71</v>
      </c>
      <c r="L1378">
        <v>0</v>
      </c>
      <c r="M1378" s="8">
        <v>1.4101172251430245</v>
      </c>
      <c r="N1378" s="8">
        <v>0.48414304993252399</v>
      </c>
      <c r="O1378" s="8">
        <v>0.74224021592442602</v>
      </c>
      <c r="P1378" s="8">
        <v>32.412263009277943</v>
      </c>
      <c r="Q1378" s="15" t="s">
        <v>2049</v>
      </c>
      <c r="R1378" s="15" t="s">
        <v>2049</v>
      </c>
      <c r="S1378" s="15" t="s">
        <v>2049</v>
      </c>
      <c r="T1378" s="15" t="s">
        <v>2049</v>
      </c>
      <c r="U1378" s="16">
        <v>0</v>
      </c>
      <c r="V1378" s="17">
        <v>0</v>
      </c>
      <c r="X1378">
        <v>1</v>
      </c>
      <c r="Y1378">
        <v>0.3</v>
      </c>
      <c r="Z1378" s="8">
        <v>0.18390804597701149</v>
      </c>
      <c r="AA1378" s="8">
        <v>0.53907193375884077</v>
      </c>
      <c r="AB1378" s="9">
        <v>21.572052401746724</v>
      </c>
      <c r="AC1378">
        <v>4</v>
      </c>
      <c r="AD1378" s="8">
        <v>6.3320974576271194</v>
      </c>
      <c r="AE1378" s="15" t="s">
        <v>2049</v>
      </c>
      <c r="AF1378" s="8">
        <v>108.40807174887892</v>
      </c>
      <c r="AG1378" s="8">
        <v>0.38895371499999998</v>
      </c>
      <c r="AH1378" s="8">
        <v>100</v>
      </c>
      <c r="AI1378" s="8">
        <v>0.70338770388958605</v>
      </c>
      <c r="AJ1378" s="8">
        <v>196</v>
      </c>
      <c r="AK1378" s="14">
        <v>25.3</v>
      </c>
      <c r="AL1378" s="8">
        <v>0</v>
      </c>
      <c r="AM1378" s="3" t="s">
        <v>2049</v>
      </c>
      <c r="AN1378">
        <v>0</v>
      </c>
      <c r="AO1378" s="3" t="s">
        <v>2049</v>
      </c>
      <c r="AP1378" s="3" t="s">
        <v>2049</v>
      </c>
      <c r="AQ1378" s="8">
        <v>0</v>
      </c>
      <c r="AR1378" s="8">
        <v>0</v>
      </c>
      <c r="AT1378" s="34">
        <v>0.23985239852398524</v>
      </c>
      <c r="AU1378" s="34">
        <v>0.77790742901594712</v>
      </c>
      <c r="AV1378" s="7">
        <v>1</v>
      </c>
      <c r="AW1378" s="3" t="s">
        <v>2049</v>
      </c>
      <c r="AX1378" s="3" t="s">
        <v>2049</v>
      </c>
      <c r="AY1378" s="8">
        <v>3.061123728646193</v>
      </c>
      <c r="AZ1378">
        <v>22.8</v>
      </c>
      <c r="BA1378">
        <v>3</v>
      </c>
      <c r="BB1378" s="8">
        <v>0</v>
      </c>
      <c r="BC1378" s="3">
        <v>1</v>
      </c>
      <c r="BD1378" s="8">
        <v>8.4889643463497449E-2</v>
      </c>
      <c r="BE1378">
        <f>VLOOKUP(A1378,'dati SCL7_com'!A:C,3,FALSE)</f>
        <v>0</v>
      </c>
    </row>
    <row r="1379" spans="1:57" x14ac:dyDescent="0.3">
      <c r="A1379">
        <v>82006</v>
      </c>
      <c r="B1379" t="s">
        <v>425</v>
      </c>
      <c r="C1379">
        <v>55387</v>
      </c>
      <c r="D1379" t="s">
        <v>294</v>
      </c>
      <c r="E1379" t="str">
        <f>VLOOKUP(A1379,'0. dati base'!B:K,10,FALSE)</f>
        <v>SICILIA</v>
      </c>
      <c r="F1379" s="15" t="s">
        <v>2049</v>
      </c>
      <c r="G1379" s="8">
        <v>6.6917056672041536E-2</v>
      </c>
      <c r="H1379">
        <v>1818</v>
      </c>
      <c r="I1379" s="8">
        <v>2.3831026411338629</v>
      </c>
      <c r="J1379" s="8">
        <v>75.155513117988804</v>
      </c>
      <c r="K1379">
        <v>38.22</v>
      </c>
      <c r="L1379">
        <v>169</v>
      </c>
      <c r="M1379" s="8">
        <v>29.013827539850201</v>
      </c>
      <c r="N1379" s="8">
        <v>0.51461022199277195</v>
      </c>
      <c r="O1379" s="8">
        <v>3.3040784718637068</v>
      </c>
      <c r="P1379" s="8">
        <v>19.840634090813271</v>
      </c>
      <c r="Q1379" s="15" t="s">
        <v>2049</v>
      </c>
      <c r="R1379" s="15" t="s">
        <v>2049</v>
      </c>
      <c r="S1379" s="15" t="s">
        <v>2049</v>
      </c>
      <c r="T1379" s="15" t="s">
        <v>2049</v>
      </c>
      <c r="U1379" s="16">
        <v>1</v>
      </c>
      <c r="V1379" s="17">
        <v>1</v>
      </c>
      <c r="X1379">
        <v>1</v>
      </c>
      <c r="Y1379">
        <v>0.1</v>
      </c>
      <c r="Z1379" s="8">
        <v>0.18342333708092964</v>
      </c>
      <c r="AA1379" s="8">
        <v>40.535097813578822</v>
      </c>
      <c r="AB1379" s="9">
        <v>28.603180665896321</v>
      </c>
      <c r="AC1379">
        <v>58</v>
      </c>
      <c r="AD1379" s="8">
        <v>20.719453376205792</v>
      </c>
      <c r="AE1379" s="15" t="s">
        <v>2049</v>
      </c>
      <c r="AF1379" s="8">
        <v>17.532390348270532</v>
      </c>
      <c r="AG1379" s="8">
        <v>0.70413634999999997</v>
      </c>
      <c r="AH1379" s="8">
        <v>53.448275862068996</v>
      </c>
      <c r="AI1379" s="8">
        <v>0.63792919495635303</v>
      </c>
      <c r="AJ1379" s="8">
        <v>537.51282051282055</v>
      </c>
      <c r="AK1379" s="14">
        <v>25.5</v>
      </c>
      <c r="AL1379" s="8">
        <v>0</v>
      </c>
      <c r="AM1379" s="3" t="s">
        <v>2049</v>
      </c>
      <c r="AN1379">
        <v>0</v>
      </c>
      <c r="AO1379" s="3" t="s">
        <v>2049</v>
      </c>
      <c r="AP1379" s="3" t="s">
        <v>2049</v>
      </c>
      <c r="AQ1379" s="8">
        <v>0.35133307701486199</v>
      </c>
      <c r="AR1379" s="8">
        <v>0</v>
      </c>
      <c r="AT1379" s="34">
        <v>0.23994178189000936</v>
      </c>
      <c r="AU1379" s="34">
        <v>1.0291223572318415</v>
      </c>
      <c r="AV1379" s="7">
        <v>1</v>
      </c>
      <c r="AW1379" s="3" t="s">
        <v>2049</v>
      </c>
      <c r="AX1379" s="3" t="s">
        <v>2049</v>
      </c>
      <c r="AY1379" s="8">
        <v>2.887743539130752</v>
      </c>
      <c r="AZ1379">
        <v>23.4</v>
      </c>
      <c r="BA1379">
        <v>36</v>
      </c>
      <c r="BB1379" s="8">
        <v>3.6109556394099698E-2</v>
      </c>
      <c r="BC1379" s="3">
        <v>2</v>
      </c>
      <c r="BD1379" s="8">
        <v>1.2773109243697478</v>
      </c>
      <c r="BE1379">
        <f>VLOOKUP(A1379,'dati SCL7_com'!A:C,3,FALSE)</f>
        <v>0.6</v>
      </c>
    </row>
    <row r="1380" spans="1:57" x14ac:dyDescent="0.3">
      <c r="A1380">
        <v>82007</v>
      </c>
      <c r="B1380" t="s">
        <v>431</v>
      </c>
      <c r="C1380">
        <v>6436</v>
      </c>
      <c r="D1380" t="s">
        <v>238</v>
      </c>
      <c r="E1380" t="str">
        <f>VLOOKUP(A1380,'0. dati base'!B:K,10,FALSE)</f>
        <v>SICILIA</v>
      </c>
      <c r="F1380" s="15" t="s">
        <v>2049</v>
      </c>
      <c r="G1380" s="8">
        <v>0.12647110486562446</v>
      </c>
      <c r="H1380">
        <v>997</v>
      </c>
      <c r="I1380" s="8">
        <v>7.3288632465304842</v>
      </c>
      <c r="J1380" s="8">
        <v>77.715461046936795</v>
      </c>
      <c r="K1380">
        <v>43.32</v>
      </c>
      <c r="L1380">
        <v>1760</v>
      </c>
      <c r="M1380" s="8">
        <v>11.839486356340288</v>
      </c>
      <c r="N1380" s="8">
        <v>0.5</v>
      </c>
      <c r="O1380" s="8">
        <v>2.772466539196941</v>
      </c>
      <c r="P1380" s="8">
        <v>50.19250253292806</v>
      </c>
      <c r="Q1380" s="15" t="s">
        <v>2049</v>
      </c>
      <c r="R1380" s="15" t="s">
        <v>2049</v>
      </c>
      <c r="S1380" s="15" t="s">
        <v>2049</v>
      </c>
      <c r="T1380" s="15" t="s">
        <v>2049</v>
      </c>
      <c r="U1380" s="16">
        <v>0</v>
      </c>
      <c r="V1380" s="17">
        <v>1</v>
      </c>
      <c r="X1380">
        <v>1</v>
      </c>
      <c r="Y1380">
        <v>0</v>
      </c>
      <c r="Z1380" s="8">
        <v>0.15811632621238111</v>
      </c>
      <c r="AA1380" s="8">
        <v>10.810810810810811</v>
      </c>
      <c r="AB1380" s="9">
        <v>27.450980392156865</v>
      </c>
      <c r="AC1380">
        <v>5</v>
      </c>
      <c r="AD1380" s="8">
        <v>8.3688362919132153</v>
      </c>
      <c r="AE1380" s="15" t="s">
        <v>2049</v>
      </c>
      <c r="AF1380" s="8">
        <v>58.960573476702507</v>
      </c>
      <c r="AG1380" s="8">
        <v>0.77688005000000004</v>
      </c>
      <c r="AH1380" s="8">
        <v>100</v>
      </c>
      <c r="AI1380" s="8">
        <v>0.65437190666980904</v>
      </c>
      <c r="AJ1380" s="8">
        <v>88.8</v>
      </c>
      <c r="AK1380" s="14">
        <v>27.6</v>
      </c>
      <c r="AL1380" s="8">
        <v>0</v>
      </c>
      <c r="AM1380" s="3" t="s">
        <v>2049</v>
      </c>
      <c r="AN1380">
        <v>0</v>
      </c>
      <c r="AO1380" s="3" t="s">
        <v>2049</v>
      </c>
      <c r="AP1380" s="3" t="s">
        <v>2049</v>
      </c>
      <c r="AQ1380" s="8">
        <v>0</v>
      </c>
      <c r="AR1380" s="8">
        <v>0</v>
      </c>
      <c r="AT1380" s="34">
        <v>0.27421109902067464</v>
      </c>
      <c r="AU1380" s="34">
        <v>1.3983840894965818</v>
      </c>
      <c r="AV1380" s="7">
        <v>1</v>
      </c>
      <c r="AW1380" s="3" t="s">
        <v>2049</v>
      </c>
      <c r="AX1380" s="3" t="s">
        <v>2049</v>
      </c>
      <c r="AY1380" s="8">
        <v>3.3893082729933761</v>
      </c>
      <c r="AZ1380">
        <v>22.8</v>
      </c>
      <c r="BA1380">
        <v>1</v>
      </c>
      <c r="BB1380" s="8">
        <v>0.15537600994406461</v>
      </c>
      <c r="BC1380" s="3">
        <v>1</v>
      </c>
      <c r="BD1380" s="8">
        <v>0.3115264797507788</v>
      </c>
      <c r="BE1380">
        <f>VLOOKUP(A1380,'dati SCL7_com'!A:C,3,FALSE)</f>
        <v>0.8</v>
      </c>
    </row>
    <row r="1381" spans="1:57" x14ac:dyDescent="0.3">
      <c r="A1381">
        <v>82008</v>
      </c>
      <c r="B1381" t="s">
        <v>445</v>
      </c>
      <c r="C1381">
        <v>2008</v>
      </c>
      <c r="D1381" t="s">
        <v>184</v>
      </c>
      <c r="E1381" t="str">
        <f>VLOOKUP(A1381,'0. dati base'!B:K,10,FALSE)</f>
        <v>SICILIA</v>
      </c>
      <c r="F1381" s="15" t="s">
        <v>2049</v>
      </c>
      <c r="G1381" s="8">
        <v>-8.3702609551944852E-3</v>
      </c>
      <c r="H1381">
        <v>82</v>
      </c>
      <c r="I1381" s="8">
        <v>6.3058589870903683</v>
      </c>
      <c r="J1381" s="8">
        <v>66.261591325332404</v>
      </c>
      <c r="K1381">
        <v>38.82</v>
      </c>
      <c r="L1381">
        <v>0</v>
      </c>
      <c r="M1381" s="8">
        <v>4.66013884571547</v>
      </c>
      <c r="N1381" s="8">
        <v>0.49568965517241398</v>
      </c>
      <c r="O1381" s="8">
        <v>4.0517241379310338</v>
      </c>
      <c r="P1381" s="8">
        <v>52.475884244372992</v>
      </c>
      <c r="Q1381" s="15" t="s">
        <v>2049</v>
      </c>
      <c r="R1381" s="15" t="s">
        <v>2049</v>
      </c>
      <c r="S1381" s="15" t="s">
        <v>2049</v>
      </c>
      <c r="T1381" s="15" t="s">
        <v>2049</v>
      </c>
      <c r="U1381" s="16">
        <v>0</v>
      </c>
      <c r="V1381" s="17">
        <v>0</v>
      </c>
      <c r="X1381">
        <v>0</v>
      </c>
      <c r="Y1381">
        <v>0</v>
      </c>
      <c r="Z1381" s="8">
        <v>0.16881827209533268</v>
      </c>
      <c r="AA1381" s="8">
        <v>2.6943802925327174</v>
      </c>
      <c r="AB1381" s="9">
        <v>22.705314009661837</v>
      </c>
      <c r="AC1381">
        <v>3</v>
      </c>
      <c r="AD1381" s="8">
        <v>8.2941176470588243</v>
      </c>
      <c r="AE1381" s="15" t="s">
        <v>2049</v>
      </c>
      <c r="AF1381" s="8">
        <v>65.536723163841799</v>
      </c>
      <c r="AG1381" s="8">
        <v>1.4940239040000001</v>
      </c>
      <c r="AH1381" s="8">
        <v>100</v>
      </c>
      <c r="AI1381" s="8">
        <v>0.60673758865248195</v>
      </c>
      <c r="AJ1381" s="8">
        <v>48</v>
      </c>
      <c r="AK1381" s="14">
        <v>26.5</v>
      </c>
      <c r="AL1381" s="8">
        <v>0</v>
      </c>
      <c r="AM1381" s="3" t="s">
        <v>2049</v>
      </c>
      <c r="AN1381">
        <v>0</v>
      </c>
      <c r="AO1381" s="3" t="s">
        <v>2049</v>
      </c>
      <c r="AP1381" s="3" t="s">
        <v>2049</v>
      </c>
      <c r="AQ1381" s="8">
        <v>0</v>
      </c>
      <c r="AR1381" s="8">
        <v>0</v>
      </c>
      <c r="AT1381" s="34">
        <v>0.25752508361204013</v>
      </c>
      <c r="AU1381" s="34">
        <v>2.9880478087649402</v>
      </c>
      <c r="AV1381" s="7">
        <v>1</v>
      </c>
      <c r="AW1381" s="3" t="s">
        <v>2049</v>
      </c>
      <c r="AX1381" s="3" t="s">
        <v>2049</v>
      </c>
      <c r="AY1381" s="8">
        <v>5.6730273336771537</v>
      </c>
      <c r="AZ1381">
        <v>22.5</v>
      </c>
      <c r="BA1381">
        <v>2</v>
      </c>
      <c r="BB1381" s="8">
        <v>0</v>
      </c>
      <c r="BC1381" s="3">
        <v>1</v>
      </c>
      <c r="BD1381" s="8">
        <v>8.2000820008200082E-2</v>
      </c>
      <c r="BE1381">
        <f>VLOOKUP(A1381,'dati SCL7_com'!A:C,3,FALSE)</f>
        <v>0</v>
      </c>
    </row>
    <row r="1382" spans="1:57" x14ac:dyDescent="0.3">
      <c r="A1382">
        <v>82009</v>
      </c>
      <c r="B1382" t="s">
        <v>452</v>
      </c>
      <c r="C1382">
        <v>11273</v>
      </c>
      <c r="D1382" t="s">
        <v>2065</v>
      </c>
      <c r="E1382" t="str">
        <f>VLOOKUP(A1382,'0. dati base'!B:K,10,FALSE)</f>
        <v>SICILIA</v>
      </c>
      <c r="F1382" s="15" t="s">
        <v>2049</v>
      </c>
      <c r="G1382" s="8">
        <v>8.0120131757411353E-2</v>
      </c>
      <c r="H1382">
        <v>380</v>
      </c>
      <c r="I1382" s="8">
        <v>8.4402188537088527</v>
      </c>
      <c r="J1382" s="8">
        <v>73.404150802532996</v>
      </c>
      <c r="K1382">
        <v>31.91</v>
      </c>
      <c r="L1382">
        <v>0</v>
      </c>
      <c r="M1382" s="8">
        <v>1.5977262469656865</v>
      </c>
      <c r="N1382" s="8">
        <v>0.55091230135373703</v>
      </c>
      <c r="O1382" s="8">
        <v>2.236609770453208</v>
      </c>
      <c r="P1382" s="8">
        <v>33.097066351644017</v>
      </c>
      <c r="Q1382" s="15" t="s">
        <v>2049</v>
      </c>
      <c r="R1382" s="15" t="s">
        <v>2049</v>
      </c>
      <c r="S1382" s="15" t="s">
        <v>2049</v>
      </c>
      <c r="T1382" s="15" t="s">
        <v>2049</v>
      </c>
      <c r="U1382" s="16">
        <v>0</v>
      </c>
      <c r="V1382" s="17">
        <v>0</v>
      </c>
      <c r="X1382">
        <v>0</v>
      </c>
      <c r="Y1382">
        <v>0</v>
      </c>
      <c r="Z1382" s="8">
        <v>0.20172212754507129</v>
      </c>
      <c r="AA1382" s="8">
        <v>0.81076418837329656</v>
      </c>
      <c r="AB1382" s="9">
        <v>34.695290858725762</v>
      </c>
      <c r="AC1382">
        <v>9</v>
      </c>
      <c r="AD1382" s="8">
        <v>14.06136060471321</v>
      </c>
      <c r="AE1382" s="15" t="s">
        <v>2049</v>
      </c>
      <c r="AF1382" s="8">
        <v>43.984476067270371</v>
      </c>
      <c r="AG1382" s="8">
        <v>0.62095271900000004</v>
      </c>
      <c r="AH1382" s="8">
        <v>33.3333333333333</v>
      </c>
      <c r="AI1382" s="8">
        <v>0.51634834303060995</v>
      </c>
      <c r="AJ1382" s="8">
        <v>216.14285714285711</v>
      </c>
      <c r="AK1382" s="14">
        <v>25.1</v>
      </c>
      <c r="AL1382" s="8">
        <v>0</v>
      </c>
      <c r="AM1382" s="3" t="s">
        <v>2049</v>
      </c>
      <c r="AN1382">
        <v>0</v>
      </c>
      <c r="AO1382" s="3" t="s">
        <v>2049</v>
      </c>
      <c r="AP1382" s="3" t="s">
        <v>2049</v>
      </c>
      <c r="AQ1382" s="8">
        <v>0</v>
      </c>
      <c r="AR1382" s="8">
        <v>0</v>
      </c>
      <c r="AT1382" s="34">
        <v>0.22610921501706485</v>
      </c>
      <c r="AU1382" s="34">
        <v>1.0644903752328574</v>
      </c>
      <c r="AV1382" s="7">
        <v>1</v>
      </c>
      <c r="AW1382" s="3" t="s">
        <v>2049</v>
      </c>
      <c r="AX1382" s="3" t="s">
        <v>2049</v>
      </c>
      <c r="AY1382" s="8">
        <v>2.313578928634989</v>
      </c>
      <c r="AZ1382">
        <v>25.7</v>
      </c>
      <c r="BA1382">
        <v>2</v>
      </c>
      <c r="BB1382" s="8">
        <v>0</v>
      </c>
      <c r="BC1382" s="3">
        <v>1</v>
      </c>
      <c r="BD1382" s="8">
        <v>6.8469702156795612E-2</v>
      </c>
      <c r="BE1382">
        <f>VLOOKUP(A1382,'dati SCL7_com'!A:C,3,FALSE)</f>
        <v>0</v>
      </c>
    </row>
    <row r="1383" spans="1:57" x14ac:dyDescent="0.3">
      <c r="A1383">
        <v>82010</v>
      </c>
      <c r="B1383" t="s">
        <v>466</v>
      </c>
      <c r="C1383">
        <v>4599</v>
      </c>
      <c r="D1383" t="s">
        <v>2062</v>
      </c>
      <c r="E1383" t="str">
        <f>VLOOKUP(A1383,'0. dati base'!B:K,10,FALSE)</f>
        <v>SICILIA</v>
      </c>
      <c r="F1383" s="15" t="s">
        <v>2049</v>
      </c>
      <c r="G1383" s="8">
        <v>-7.2238232468780014E-2</v>
      </c>
      <c r="H1383">
        <v>74</v>
      </c>
      <c r="I1383" s="8">
        <v>5.6326361565541525</v>
      </c>
      <c r="J1383" s="8">
        <v>70.159358789807698</v>
      </c>
      <c r="K1383">
        <v>39.950000000000003</v>
      </c>
      <c r="L1383">
        <v>0</v>
      </c>
      <c r="M1383" s="8">
        <v>10.864159154491762</v>
      </c>
      <c r="N1383" s="8">
        <v>0.65976095617529895</v>
      </c>
      <c r="O1383" s="8">
        <v>5.7636122177954849</v>
      </c>
      <c r="P1383" s="8">
        <v>41.085749537322641</v>
      </c>
      <c r="Q1383" s="15" t="s">
        <v>2049</v>
      </c>
      <c r="R1383" s="15" t="s">
        <v>2049</v>
      </c>
      <c r="S1383" s="15" t="s">
        <v>2049</v>
      </c>
      <c r="T1383" s="15" t="s">
        <v>2049</v>
      </c>
      <c r="U1383" s="16">
        <v>0</v>
      </c>
      <c r="V1383" s="17">
        <v>0</v>
      </c>
      <c r="X1383">
        <v>0</v>
      </c>
      <c r="Y1383">
        <v>0</v>
      </c>
      <c r="Z1383" s="8">
        <v>0.14827086353282254</v>
      </c>
      <c r="AA1383" s="8">
        <v>21.170130869899921</v>
      </c>
      <c r="AB1383" s="9">
        <v>13.13364055299539</v>
      </c>
      <c r="AC1383">
        <v>8</v>
      </c>
      <c r="AD1383" s="8">
        <v>96.280726256983243</v>
      </c>
      <c r="AE1383" s="15" t="s">
        <v>2049</v>
      </c>
      <c r="AF1383" s="8">
        <v>26.439232409381663</v>
      </c>
      <c r="AG1383" s="8">
        <v>1.7395085889999999</v>
      </c>
      <c r="AH1383" s="8">
        <v>37.5</v>
      </c>
      <c r="AI1383" s="8">
        <v>0.65082161973976205</v>
      </c>
      <c r="AJ1383" s="8">
        <v>94</v>
      </c>
      <c r="AK1383" s="14">
        <v>32.299999999999997</v>
      </c>
      <c r="AL1383" s="8">
        <v>0</v>
      </c>
      <c r="AM1383" s="3" t="s">
        <v>2049</v>
      </c>
      <c r="AN1383">
        <v>0</v>
      </c>
      <c r="AO1383" s="3" t="s">
        <v>2049</v>
      </c>
      <c r="AP1383" s="3" t="s">
        <v>2049</v>
      </c>
      <c r="AQ1383" s="8">
        <v>0</v>
      </c>
      <c r="AR1383" s="8">
        <v>0</v>
      </c>
      <c r="AT1383" s="34">
        <v>0.43007518796992483</v>
      </c>
      <c r="AU1383" s="34">
        <v>5.001087192868015</v>
      </c>
      <c r="AV1383" s="7">
        <v>1</v>
      </c>
      <c r="AW1383" s="3" t="s">
        <v>2049</v>
      </c>
      <c r="AX1383" s="3" t="s">
        <v>2049</v>
      </c>
      <c r="AY1383" s="8">
        <v>2.963300661043994</v>
      </c>
      <c r="AZ1383">
        <v>19.2</v>
      </c>
      <c r="BA1383">
        <v>8</v>
      </c>
      <c r="BB1383" s="8">
        <v>0.43487714720591431</v>
      </c>
      <c r="BC1383" s="3">
        <v>1</v>
      </c>
      <c r="BD1383" s="8">
        <v>0.15432098765432101</v>
      </c>
      <c r="BE1383">
        <f>VLOOKUP(A1383,'dati SCL7_com'!A:C,3,FALSE)</f>
        <v>0.2</v>
      </c>
    </row>
    <row r="1384" spans="1:57" x14ac:dyDescent="0.3">
      <c r="A1384">
        <v>82011</v>
      </c>
      <c r="B1384" t="s">
        <v>476</v>
      </c>
      <c r="C1384">
        <v>4179</v>
      </c>
      <c r="D1384" t="s">
        <v>184</v>
      </c>
      <c r="E1384" t="str">
        <f>VLOOKUP(A1384,'0. dati base'!B:K,10,FALSE)</f>
        <v>SICILIA</v>
      </c>
      <c r="F1384" s="15" t="s">
        <v>2049</v>
      </c>
      <c r="G1384" s="8">
        <v>0.13248847926267282</v>
      </c>
      <c r="H1384">
        <v>142</v>
      </c>
      <c r="I1384" s="8">
        <v>29.577822990844354</v>
      </c>
      <c r="J1384" s="8">
        <v>72.321895902235596</v>
      </c>
      <c r="K1384">
        <v>39.25</v>
      </c>
      <c r="L1384">
        <v>2258</v>
      </c>
      <c r="M1384" s="8">
        <v>7.1210237281110773</v>
      </c>
      <c r="N1384" s="8">
        <v>0.22733612273361201</v>
      </c>
      <c r="O1384" s="8">
        <v>3.6727103672710371</v>
      </c>
      <c r="P1384" s="8">
        <v>43.375394321766557</v>
      </c>
      <c r="Q1384" s="15" t="s">
        <v>2049</v>
      </c>
      <c r="R1384" s="15" t="s">
        <v>2049</v>
      </c>
      <c r="S1384" s="15" t="s">
        <v>2049</v>
      </c>
      <c r="T1384" s="15" t="s">
        <v>2049</v>
      </c>
      <c r="U1384" s="16">
        <v>0</v>
      </c>
      <c r="V1384" s="17">
        <v>0</v>
      </c>
      <c r="X1384">
        <v>0</v>
      </c>
      <c r="Y1384">
        <v>0</v>
      </c>
      <c r="Z1384" s="8">
        <v>0.18285859613428282</v>
      </c>
      <c r="AA1384" s="8">
        <v>3.695150115473441</v>
      </c>
      <c r="AB1384" s="9">
        <v>20.956719817767656</v>
      </c>
      <c r="AC1384">
        <v>3</v>
      </c>
      <c r="AD1384" s="8">
        <v>18.150208623087622</v>
      </c>
      <c r="AE1384" s="15" t="s">
        <v>2049</v>
      </c>
      <c r="AF1384" s="8">
        <v>66.503667481662589</v>
      </c>
      <c r="AG1384" s="8">
        <v>0.71787509000000005</v>
      </c>
      <c r="AH1384" s="8">
        <v>0</v>
      </c>
      <c r="AI1384" s="8">
        <v>0</v>
      </c>
      <c r="AJ1384" s="8">
        <v>116.6666666666667</v>
      </c>
      <c r="AK1384" s="14">
        <v>25.8</v>
      </c>
      <c r="AL1384" s="8">
        <v>0</v>
      </c>
      <c r="AM1384" s="3" t="s">
        <v>2049</v>
      </c>
      <c r="AN1384">
        <v>0</v>
      </c>
      <c r="AO1384" s="3" t="s">
        <v>2049</v>
      </c>
      <c r="AP1384" s="3" t="s">
        <v>2049</v>
      </c>
      <c r="AQ1384" s="8">
        <v>0</v>
      </c>
      <c r="AR1384" s="8">
        <v>3.3424808424571033</v>
      </c>
      <c r="AT1384" s="34">
        <v>0.30654420206659011</v>
      </c>
      <c r="AU1384" s="34">
        <v>2.1536252692031588</v>
      </c>
      <c r="AV1384" s="7">
        <v>2</v>
      </c>
      <c r="AW1384" s="3" t="s">
        <v>2049</v>
      </c>
      <c r="AX1384" s="3" t="s">
        <v>2049</v>
      </c>
      <c r="AY1384" s="8">
        <v>2.6227944682880309</v>
      </c>
      <c r="AZ1384">
        <v>21.1</v>
      </c>
      <c r="BA1384">
        <v>1</v>
      </c>
      <c r="BB1384" s="8">
        <v>0.23929169657812874</v>
      </c>
      <c r="BC1384" s="3">
        <v>1</v>
      </c>
      <c r="BD1384" s="8">
        <v>7.2621641249092234E-2</v>
      </c>
      <c r="BE1384">
        <f>VLOOKUP(A1384,'dati SCL7_com'!A:C,3,FALSE)</f>
        <v>0.8</v>
      </c>
    </row>
    <row r="1385" spans="1:57" x14ac:dyDescent="0.3">
      <c r="A1385">
        <v>82012</v>
      </c>
      <c r="B1385" t="s">
        <v>478</v>
      </c>
      <c r="C1385">
        <v>1401</v>
      </c>
      <c r="D1385" t="s">
        <v>240</v>
      </c>
      <c r="E1385" t="str">
        <f>VLOOKUP(A1385,'0. dati base'!B:K,10,FALSE)</f>
        <v>SICILIA</v>
      </c>
      <c r="F1385" s="15" t="s">
        <v>2049</v>
      </c>
      <c r="G1385" s="8">
        <v>-0.15963511972633979</v>
      </c>
      <c r="H1385">
        <v>34</v>
      </c>
      <c r="I1385" s="8">
        <v>7.055630936227951</v>
      </c>
      <c r="J1385" s="8">
        <v>64.156639896428302</v>
      </c>
      <c r="K1385">
        <v>47.52</v>
      </c>
      <c r="L1385">
        <v>0</v>
      </c>
      <c r="M1385" s="8">
        <v>6.92979813196746</v>
      </c>
      <c r="N1385" s="8">
        <v>0.68673218673218706</v>
      </c>
      <c r="O1385" s="8">
        <v>0</v>
      </c>
      <c r="P1385" s="8">
        <v>63.455149501661133</v>
      </c>
      <c r="Q1385" s="15" t="s">
        <v>2049</v>
      </c>
      <c r="R1385" s="15" t="s">
        <v>2049</v>
      </c>
      <c r="S1385" s="15" t="s">
        <v>2049</v>
      </c>
      <c r="T1385" s="15" t="s">
        <v>2049</v>
      </c>
      <c r="U1385" s="16">
        <v>0</v>
      </c>
      <c r="V1385" s="17">
        <v>0</v>
      </c>
      <c r="X1385">
        <v>0</v>
      </c>
      <c r="Y1385">
        <v>0</v>
      </c>
      <c r="Z1385" s="8">
        <v>0.12754409769335143</v>
      </c>
      <c r="AA1385" s="8">
        <v>3.2879818594104306</v>
      </c>
      <c r="AB1385" s="9">
        <v>17.094017094017094</v>
      </c>
      <c r="AC1385">
        <v>3</v>
      </c>
      <c r="AD1385" s="8">
        <v>42.617021276595743</v>
      </c>
      <c r="AE1385" s="15" t="s">
        <v>2049</v>
      </c>
      <c r="AF1385" s="8">
        <v>150</v>
      </c>
      <c r="AG1385" s="8">
        <v>2.141327623</v>
      </c>
      <c r="AH1385" s="8">
        <v>66.6666666666667</v>
      </c>
      <c r="AI1385" s="8">
        <v>0.73646655017473805</v>
      </c>
      <c r="AJ1385" s="8">
        <v>19.333333333333329</v>
      </c>
      <c r="AK1385" s="14">
        <v>41</v>
      </c>
      <c r="AL1385" s="8">
        <v>0</v>
      </c>
      <c r="AM1385" s="3" t="s">
        <v>2049</v>
      </c>
      <c r="AN1385">
        <v>0</v>
      </c>
      <c r="AO1385" s="3" t="s">
        <v>2049</v>
      </c>
      <c r="AP1385" s="3" t="s">
        <v>2049</v>
      </c>
      <c r="AQ1385" s="8">
        <v>0</v>
      </c>
      <c r="AR1385" s="8">
        <v>0</v>
      </c>
      <c r="AT1385" s="34">
        <v>0.32596685082872928</v>
      </c>
      <c r="AU1385" s="34">
        <v>4.9964311206281229</v>
      </c>
      <c r="AV1385" s="7">
        <v>1</v>
      </c>
      <c r="AW1385" s="3" t="s">
        <v>2049</v>
      </c>
      <c r="AX1385" s="3" t="s">
        <v>2049</v>
      </c>
      <c r="AY1385" s="8">
        <v>4.6082949308755756</v>
      </c>
      <c r="AZ1385">
        <v>12.8</v>
      </c>
      <c r="BA1385">
        <v>0</v>
      </c>
      <c r="BB1385" s="8">
        <v>0</v>
      </c>
      <c r="BC1385" s="3">
        <v>7</v>
      </c>
      <c r="BD1385" s="8">
        <v>0</v>
      </c>
      <c r="BE1385">
        <f>VLOOKUP(A1385,'dati SCL7_com'!A:C,3,FALSE)</f>
        <v>0.2</v>
      </c>
    </row>
    <row r="1386" spans="1:57" x14ac:dyDescent="0.3">
      <c r="A1386">
        <v>82013</v>
      </c>
      <c r="B1386" t="s">
        <v>482</v>
      </c>
      <c r="C1386">
        <v>7419</v>
      </c>
      <c r="D1386" t="s">
        <v>238</v>
      </c>
      <c r="E1386" t="str">
        <f>VLOOKUP(A1386,'0. dati base'!B:K,10,FALSE)</f>
        <v>SICILIA</v>
      </c>
      <c r="F1386" s="15" t="s">
        <v>2049</v>
      </c>
      <c r="G1386" s="8">
        <v>0.12479974367190003</v>
      </c>
      <c r="H1386">
        <v>269</v>
      </c>
      <c r="I1386" s="8">
        <v>5.6829511465603186</v>
      </c>
      <c r="J1386" s="8">
        <v>72.842363242126396</v>
      </c>
      <c r="K1386">
        <v>40.270000000000003</v>
      </c>
      <c r="L1386">
        <v>928</v>
      </c>
      <c r="M1386" s="8">
        <v>8.753344034242911</v>
      </c>
      <c r="N1386" s="8">
        <v>0.396629213483146</v>
      </c>
      <c r="O1386" s="8">
        <v>5.9176029962546819</v>
      </c>
      <c r="P1386" s="8">
        <v>36.337132255499597</v>
      </c>
      <c r="Q1386" s="15" t="s">
        <v>2049</v>
      </c>
      <c r="R1386" s="15" t="s">
        <v>2049</v>
      </c>
      <c r="S1386" s="15" t="s">
        <v>2049</v>
      </c>
      <c r="T1386" s="15" t="s">
        <v>2049</v>
      </c>
      <c r="U1386" s="16">
        <v>0</v>
      </c>
      <c r="V1386" s="17">
        <v>0</v>
      </c>
      <c r="X1386">
        <v>0</v>
      </c>
      <c r="Y1386">
        <v>0</v>
      </c>
      <c r="Z1386" s="8">
        <v>0.18430423016664294</v>
      </c>
      <c r="AA1386" s="8">
        <v>6.3063063063063058</v>
      </c>
      <c r="AB1386" s="9">
        <v>30.837563451776649</v>
      </c>
      <c r="AC1386">
        <v>5</v>
      </c>
      <c r="AD1386" s="8">
        <v>8.8369397217928896</v>
      </c>
      <c r="AE1386" s="15" t="s">
        <v>2049</v>
      </c>
      <c r="AF1386" s="8">
        <v>169.52965235173824</v>
      </c>
      <c r="AG1386" s="8">
        <v>0.53915622100000005</v>
      </c>
      <c r="AH1386" s="8">
        <v>60</v>
      </c>
      <c r="AI1386" s="8">
        <v>0.54062090074333202</v>
      </c>
      <c r="AJ1386" s="8">
        <v>137.25</v>
      </c>
      <c r="AK1386" s="14">
        <v>28.4</v>
      </c>
      <c r="AL1386" s="8">
        <v>0</v>
      </c>
      <c r="AM1386" s="3" t="s">
        <v>2049</v>
      </c>
      <c r="AN1386">
        <v>0</v>
      </c>
      <c r="AO1386" s="3" t="s">
        <v>2049</v>
      </c>
      <c r="AP1386" s="3" t="s">
        <v>2049</v>
      </c>
      <c r="AQ1386" s="8">
        <v>0</v>
      </c>
      <c r="AR1386" s="8">
        <v>0</v>
      </c>
      <c r="AT1386" s="34">
        <v>0.16551724137931034</v>
      </c>
      <c r="AU1386" s="34">
        <v>1.4826796064159591</v>
      </c>
      <c r="AV1386" s="7">
        <v>1</v>
      </c>
      <c r="AW1386" s="3" t="s">
        <v>2049</v>
      </c>
      <c r="AX1386" s="3" t="s">
        <v>2049</v>
      </c>
      <c r="AY1386" s="8">
        <v>3.2613126783530371</v>
      </c>
      <c r="AZ1386">
        <v>26.7</v>
      </c>
      <c r="BA1386">
        <v>2</v>
      </c>
      <c r="BB1386" s="8">
        <v>0</v>
      </c>
      <c r="BC1386" s="3">
        <v>1</v>
      </c>
      <c r="BD1386" s="8">
        <v>7.7041602465331274E-2</v>
      </c>
      <c r="BE1386">
        <f>VLOOKUP(A1386,'dati SCL7_com'!A:C,3,FALSE)</f>
        <v>0</v>
      </c>
    </row>
    <row r="1387" spans="1:57" x14ac:dyDescent="0.3">
      <c r="A1387">
        <v>82014</v>
      </c>
      <c r="B1387" t="s">
        <v>513</v>
      </c>
      <c r="C1387">
        <v>8196</v>
      </c>
      <c r="D1387" t="s">
        <v>294</v>
      </c>
      <c r="E1387" t="str">
        <f>VLOOKUP(A1387,'0. dati base'!B:K,10,FALSE)</f>
        <v>SICILIA</v>
      </c>
      <c r="F1387" s="15" t="s">
        <v>2049</v>
      </c>
      <c r="G1387" s="8">
        <v>-2.6865321445330832E-2</v>
      </c>
      <c r="H1387">
        <v>44</v>
      </c>
      <c r="I1387" s="8">
        <v>12.706449668474985</v>
      </c>
      <c r="J1387" s="8">
        <v>75.444839857651203</v>
      </c>
      <c r="K1387">
        <v>35.39</v>
      </c>
      <c r="L1387">
        <v>0</v>
      </c>
      <c r="M1387" s="8">
        <v>7.2906664106011139</v>
      </c>
      <c r="N1387" s="8">
        <v>0.66947461760141902</v>
      </c>
      <c r="O1387" s="8">
        <v>2.4828197738860558</v>
      </c>
      <c r="P1387" s="8">
        <v>36.473372781065088</v>
      </c>
      <c r="Q1387" s="15" t="s">
        <v>2049</v>
      </c>
      <c r="R1387" s="15" t="s">
        <v>2049</v>
      </c>
      <c r="S1387" s="15" t="s">
        <v>2049</v>
      </c>
      <c r="T1387" s="15" t="s">
        <v>2049</v>
      </c>
      <c r="U1387" s="16">
        <v>0</v>
      </c>
      <c r="V1387" s="17">
        <v>0</v>
      </c>
      <c r="X1387">
        <v>1</v>
      </c>
      <c r="Y1387">
        <v>6</v>
      </c>
      <c r="Z1387" s="8">
        <v>0.16528028933092223</v>
      </c>
      <c r="AA1387" s="8">
        <v>5.0057537399309551</v>
      </c>
      <c r="AB1387" s="9">
        <v>25.972540045766589</v>
      </c>
      <c r="AC1387">
        <v>10</v>
      </c>
      <c r="AD1387" s="8">
        <v>13.730853391684899</v>
      </c>
      <c r="AE1387" s="15" t="s">
        <v>2049</v>
      </c>
      <c r="AF1387" s="8">
        <v>34.525025536261488</v>
      </c>
      <c r="AG1387" s="8">
        <v>1.0980966329999999</v>
      </c>
      <c r="AH1387" s="8">
        <v>50</v>
      </c>
      <c r="AI1387" s="8">
        <v>0.55070385126162003</v>
      </c>
      <c r="AJ1387" s="8">
        <v>129.7777777777778</v>
      </c>
      <c r="AK1387" s="14">
        <v>25.9</v>
      </c>
      <c r="AL1387" s="8">
        <v>0</v>
      </c>
      <c r="AM1387" s="3" t="s">
        <v>2049</v>
      </c>
      <c r="AN1387">
        <v>0</v>
      </c>
      <c r="AO1387" s="3" t="s">
        <v>2049</v>
      </c>
      <c r="AP1387" s="3" t="s">
        <v>2049</v>
      </c>
      <c r="AQ1387" s="8">
        <v>0</v>
      </c>
      <c r="AR1387" s="8">
        <v>19.960079840319363</v>
      </c>
      <c r="AT1387" s="34">
        <v>0.27095681625740897</v>
      </c>
      <c r="AU1387" s="34">
        <v>2.3182040019521719</v>
      </c>
      <c r="AV1387" s="7">
        <v>1</v>
      </c>
      <c r="AW1387" s="3" t="s">
        <v>2049</v>
      </c>
      <c r="AX1387" s="3" t="s">
        <v>2049</v>
      </c>
      <c r="AY1387" s="8">
        <v>3.2174235861898279</v>
      </c>
      <c r="AZ1387">
        <v>17</v>
      </c>
      <c r="BA1387">
        <v>21</v>
      </c>
      <c r="BB1387" s="8">
        <v>0</v>
      </c>
      <c r="BC1387" s="3">
        <v>1</v>
      </c>
      <c r="BD1387" s="8">
        <v>0.11194029850746269</v>
      </c>
      <c r="BE1387">
        <f>VLOOKUP(A1387,'dati SCL7_com'!A:C,3,FALSE)</f>
        <v>0</v>
      </c>
    </row>
    <row r="1388" spans="1:57" x14ac:dyDescent="0.3">
      <c r="A1388">
        <v>82015</v>
      </c>
      <c r="B1388" t="s">
        <v>535</v>
      </c>
      <c r="C1388">
        <v>4017</v>
      </c>
      <c r="D1388" t="s">
        <v>294</v>
      </c>
      <c r="E1388" t="str">
        <f>VLOOKUP(A1388,'0. dati base'!B:K,10,FALSE)</f>
        <v>SICILIA</v>
      </c>
      <c r="F1388" s="15" t="s">
        <v>2049</v>
      </c>
      <c r="G1388" s="8">
        <v>-8.7308533916849021E-2</v>
      </c>
      <c r="H1388">
        <v>42</v>
      </c>
      <c r="I1388" s="8">
        <v>3.3085590985375211</v>
      </c>
      <c r="J1388" s="8">
        <v>79.014989293361808</v>
      </c>
      <c r="K1388">
        <v>41.6</v>
      </c>
      <c r="L1388">
        <v>0</v>
      </c>
      <c r="M1388" s="8">
        <v>3.4988957173036295</v>
      </c>
      <c r="N1388" s="8">
        <v>0.69508057675996604</v>
      </c>
      <c r="O1388" s="8">
        <v>10.220525869380831</v>
      </c>
      <c r="P1388" s="8">
        <v>36.053199137311289</v>
      </c>
      <c r="Q1388" s="15" t="s">
        <v>2049</v>
      </c>
      <c r="R1388" s="15" t="s">
        <v>2049</v>
      </c>
      <c r="S1388" s="15" t="s">
        <v>2049</v>
      </c>
      <c r="T1388" s="15" t="s">
        <v>2049</v>
      </c>
      <c r="U1388" s="16">
        <v>0</v>
      </c>
      <c r="V1388" s="17">
        <v>0</v>
      </c>
      <c r="X1388">
        <v>0</v>
      </c>
      <c r="Y1388">
        <v>0.1</v>
      </c>
      <c r="Z1388" s="8">
        <v>0.14097338767681611</v>
      </c>
      <c r="AA1388" s="8">
        <v>2.0425776754890679</v>
      </c>
      <c r="AB1388" s="9">
        <v>20.50561797752809</v>
      </c>
      <c r="AC1388">
        <v>4</v>
      </c>
      <c r="AD1388" s="8">
        <v>4.6513605442176873</v>
      </c>
      <c r="AE1388" s="15" t="s">
        <v>2049</v>
      </c>
      <c r="AF1388" s="8">
        <v>69.387755102040813</v>
      </c>
      <c r="AG1388" s="8">
        <v>0.74682599000000005</v>
      </c>
      <c r="AH1388" s="8">
        <v>25</v>
      </c>
      <c r="AI1388" s="8">
        <v>0</v>
      </c>
      <c r="AJ1388" s="8">
        <v>137.33333333333329</v>
      </c>
      <c r="AK1388" s="14">
        <v>30.9</v>
      </c>
      <c r="AL1388" s="8">
        <v>0</v>
      </c>
      <c r="AM1388" s="3" t="s">
        <v>2049</v>
      </c>
      <c r="AN1388">
        <v>0</v>
      </c>
      <c r="AO1388" s="3" t="s">
        <v>2049</v>
      </c>
      <c r="AP1388" s="3" t="s">
        <v>2049</v>
      </c>
      <c r="AQ1388" s="8">
        <v>0</v>
      </c>
      <c r="AR1388" s="8">
        <v>0</v>
      </c>
      <c r="AT1388" s="34">
        <v>0.23427331887201736</v>
      </c>
      <c r="AU1388" s="34">
        <v>2.987303958177745</v>
      </c>
      <c r="AV1388" s="7">
        <v>2</v>
      </c>
      <c r="AW1388" s="3" t="s">
        <v>2049</v>
      </c>
      <c r="AX1388" s="3" t="s">
        <v>2049</v>
      </c>
      <c r="AY1388" s="8">
        <v>3.6203775536591669</v>
      </c>
      <c r="AZ1388">
        <v>14.6</v>
      </c>
      <c r="BA1388">
        <v>7</v>
      </c>
      <c r="BB1388" s="8">
        <v>0</v>
      </c>
      <c r="BC1388" s="3">
        <v>1</v>
      </c>
      <c r="BD1388" s="8">
        <v>7.1743363738854163E-2</v>
      </c>
      <c r="BE1388">
        <f>VLOOKUP(A1388,'dati SCL7_com'!A:C,3,FALSE)</f>
        <v>0.2</v>
      </c>
    </row>
    <row r="1389" spans="1:57" x14ac:dyDescent="0.3">
      <c r="A1389">
        <v>82016</v>
      </c>
      <c r="B1389" t="s">
        <v>553</v>
      </c>
      <c r="C1389">
        <v>511</v>
      </c>
      <c r="D1389" t="s">
        <v>184</v>
      </c>
      <c r="E1389" t="str">
        <f>VLOOKUP(A1389,'0. dati base'!B:K,10,FALSE)</f>
        <v>SICILIA</v>
      </c>
      <c r="F1389" s="15" t="s">
        <v>2049</v>
      </c>
      <c r="G1389" s="8">
        <v>-0.10016420361247948</v>
      </c>
      <c r="H1389">
        <v>15</v>
      </c>
      <c r="I1389" s="8">
        <v>0.72992700729927007</v>
      </c>
      <c r="J1389" s="8">
        <v>74.50980392156859</v>
      </c>
      <c r="K1389">
        <v>37.6</v>
      </c>
      <c r="L1389">
        <v>0</v>
      </c>
      <c r="M1389" s="8">
        <v>1.411770800953269</v>
      </c>
      <c r="N1389" s="8">
        <v>0.95633187772925798</v>
      </c>
      <c r="O1389" s="8">
        <v>8.5152838427947604</v>
      </c>
      <c r="P1389" s="8">
        <v>53.577981651376149</v>
      </c>
      <c r="Q1389" s="15" t="s">
        <v>2049</v>
      </c>
      <c r="R1389" s="15" t="s">
        <v>2049</v>
      </c>
      <c r="S1389" s="15" t="s">
        <v>2049</v>
      </c>
      <c r="T1389" s="15" t="s">
        <v>2049</v>
      </c>
      <c r="U1389" s="16">
        <v>0</v>
      </c>
      <c r="V1389" s="17">
        <v>0</v>
      </c>
      <c r="X1389">
        <v>0</v>
      </c>
      <c r="Y1389">
        <v>100</v>
      </c>
      <c r="Z1389" s="8">
        <v>0.18065693430656934</v>
      </c>
      <c r="AA1389" s="8">
        <v>1.6166281755196306</v>
      </c>
      <c r="AB1389" s="9">
        <v>56.60377358490566</v>
      </c>
      <c r="AC1389">
        <v>2</v>
      </c>
      <c r="AD1389" s="8">
        <v>41.616161616161619</v>
      </c>
      <c r="AE1389" s="15" t="s">
        <v>2049</v>
      </c>
      <c r="AF1389" s="8">
        <v>164</v>
      </c>
      <c r="AG1389" s="8">
        <v>3.9138943249999998</v>
      </c>
      <c r="AH1389" s="8">
        <v>100</v>
      </c>
      <c r="AI1389" s="8">
        <v>0.76844660194174796</v>
      </c>
      <c r="AJ1389" s="8">
        <v>7.5</v>
      </c>
      <c r="AK1389" s="14">
        <v>36.4</v>
      </c>
      <c r="AL1389" s="8">
        <v>0</v>
      </c>
      <c r="AM1389" s="3" t="s">
        <v>2049</v>
      </c>
      <c r="AN1389">
        <v>0</v>
      </c>
      <c r="AO1389" s="3" t="s">
        <v>2049</v>
      </c>
      <c r="AP1389" s="3" t="s">
        <v>2049</v>
      </c>
      <c r="AQ1389" s="8">
        <v>0</v>
      </c>
      <c r="AR1389" s="8">
        <v>0</v>
      </c>
      <c r="AT1389" s="34">
        <v>0.47619047619047616</v>
      </c>
      <c r="AU1389" s="34">
        <v>11.741682974559687</v>
      </c>
      <c r="AV1389" s="7">
        <v>1</v>
      </c>
      <c r="AW1389" s="3" t="s">
        <v>2049</v>
      </c>
      <c r="AX1389" s="3" t="s">
        <v>2049</v>
      </c>
      <c r="AY1389" s="8">
        <v>2.0920502092050208</v>
      </c>
      <c r="AZ1389">
        <v>42</v>
      </c>
      <c r="BA1389">
        <v>0</v>
      </c>
      <c r="BB1389" s="8">
        <v>0</v>
      </c>
      <c r="BC1389" s="3">
        <v>1</v>
      </c>
      <c r="BD1389" s="8">
        <v>0</v>
      </c>
      <c r="BE1389">
        <f>VLOOKUP(A1389,'dati SCL7_com'!A:C,3,FALSE)</f>
        <v>0.8</v>
      </c>
    </row>
    <row r="1390" spans="1:57" x14ac:dyDescent="0.3">
      <c r="A1390">
        <v>82017</v>
      </c>
      <c r="B1390" t="s">
        <v>554</v>
      </c>
      <c r="C1390">
        <v>7537</v>
      </c>
      <c r="D1390" t="s">
        <v>177</v>
      </c>
      <c r="E1390" t="str">
        <f>VLOOKUP(A1390,'0. dati base'!B:K,10,FALSE)</f>
        <v>SICILIA</v>
      </c>
      <c r="F1390" s="15" t="s">
        <v>2049</v>
      </c>
      <c r="G1390" s="8">
        <v>0.20354906054279751</v>
      </c>
      <c r="H1390">
        <v>476</v>
      </c>
      <c r="I1390" s="8">
        <v>14.512864989881468</v>
      </c>
      <c r="J1390" s="8">
        <v>68.999345977763198</v>
      </c>
      <c r="K1390">
        <v>39.81</v>
      </c>
      <c r="L1390">
        <v>43487</v>
      </c>
      <c r="M1390" s="8">
        <v>25.28202098629983</v>
      </c>
      <c r="N1390" s="8">
        <v>0.19225216554379199</v>
      </c>
      <c r="O1390" s="8">
        <v>5.7507218479307021</v>
      </c>
      <c r="P1390" s="8">
        <v>60.20022977186936</v>
      </c>
      <c r="Q1390" s="15" t="s">
        <v>2049</v>
      </c>
      <c r="R1390" s="15" t="s">
        <v>2049</v>
      </c>
      <c r="S1390" s="15" t="s">
        <v>2049</v>
      </c>
      <c r="T1390" s="15" t="s">
        <v>2049</v>
      </c>
      <c r="U1390" s="16">
        <v>0</v>
      </c>
      <c r="V1390" s="17">
        <v>0</v>
      </c>
      <c r="X1390">
        <v>1</v>
      </c>
      <c r="Y1390">
        <v>0</v>
      </c>
      <c r="Z1390" s="8">
        <v>0.15394622723330442</v>
      </c>
      <c r="AA1390" s="8">
        <v>7.042253521126761</v>
      </c>
      <c r="AB1390" s="9">
        <v>18.181818181818183</v>
      </c>
      <c r="AC1390">
        <v>6</v>
      </c>
      <c r="AD1390" s="8">
        <v>6.042253521126761</v>
      </c>
      <c r="AE1390" s="15" t="s">
        <v>2049</v>
      </c>
      <c r="AF1390" s="8">
        <v>62.554426705370105</v>
      </c>
      <c r="AG1390" s="8">
        <v>0.79607270799999996</v>
      </c>
      <c r="AH1390" s="8">
        <v>50</v>
      </c>
      <c r="AI1390" s="8">
        <v>0.49898989898989898</v>
      </c>
      <c r="AJ1390" s="8">
        <v>102.1666666666667</v>
      </c>
      <c r="AK1390" s="14">
        <v>27.7</v>
      </c>
      <c r="AL1390" s="8">
        <v>0</v>
      </c>
      <c r="AM1390" s="3" t="s">
        <v>2049</v>
      </c>
      <c r="AN1390">
        <v>0</v>
      </c>
      <c r="AO1390" s="3" t="s">
        <v>2049</v>
      </c>
      <c r="AP1390" s="3" t="s">
        <v>2049</v>
      </c>
      <c r="AQ1390" s="8">
        <v>0</v>
      </c>
      <c r="AR1390" s="8">
        <v>0</v>
      </c>
      <c r="AT1390" s="34">
        <v>0.16772151898734178</v>
      </c>
      <c r="AU1390" s="34">
        <v>1.59214541594799</v>
      </c>
      <c r="AV1390" s="7">
        <v>1</v>
      </c>
      <c r="AW1390" s="3" t="s">
        <v>2049</v>
      </c>
      <c r="AX1390" s="3" t="s">
        <v>2049</v>
      </c>
      <c r="AY1390" s="8">
        <v>3.0085022890778288</v>
      </c>
      <c r="AZ1390">
        <v>21.3</v>
      </c>
      <c r="BA1390">
        <v>3</v>
      </c>
      <c r="BB1390" s="8">
        <v>0</v>
      </c>
      <c r="BC1390" s="3">
        <v>1</v>
      </c>
      <c r="BD1390" s="8">
        <v>0.20761245674740486</v>
      </c>
      <c r="BE1390">
        <f>VLOOKUP(A1390,'dati SCL7_com'!A:C,3,FALSE)</f>
        <v>1</v>
      </c>
    </row>
    <row r="1391" spans="1:57" x14ac:dyDescent="0.3">
      <c r="A1391">
        <v>82018</v>
      </c>
      <c r="B1391" t="s">
        <v>555</v>
      </c>
      <c r="C1391">
        <v>1302</v>
      </c>
      <c r="D1391" t="s">
        <v>184</v>
      </c>
      <c r="E1391" t="str">
        <f>VLOOKUP(A1391,'0. dati base'!B:K,10,FALSE)</f>
        <v>SICILIA</v>
      </c>
      <c r="F1391" s="15" t="s">
        <v>2049</v>
      </c>
      <c r="G1391" s="8">
        <v>-4.9250535331905779E-2</v>
      </c>
      <c r="H1391">
        <v>61</v>
      </c>
      <c r="I1391" s="8">
        <v>7.5075075075075075</v>
      </c>
      <c r="J1391" s="8">
        <v>78.214285714285708</v>
      </c>
      <c r="K1391">
        <v>45.61</v>
      </c>
      <c r="L1391">
        <v>0</v>
      </c>
      <c r="M1391" s="8">
        <v>2.2769661175007774</v>
      </c>
      <c r="N1391" s="8">
        <v>0.63249001331557897</v>
      </c>
      <c r="O1391" s="8">
        <v>2.3968042609853528</v>
      </c>
      <c r="P1391" s="8">
        <v>37.135922330097088</v>
      </c>
      <c r="Q1391" s="15" t="s">
        <v>2049</v>
      </c>
      <c r="R1391" s="15" t="s">
        <v>2049</v>
      </c>
      <c r="S1391" s="15" t="s">
        <v>2049</v>
      </c>
      <c r="T1391" s="15" t="s">
        <v>2049</v>
      </c>
      <c r="U1391" s="16">
        <v>0</v>
      </c>
      <c r="V1391" s="17">
        <v>0</v>
      </c>
      <c r="X1391">
        <v>0</v>
      </c>
      <c r="Y1391">
        <v>98</v>
      </c>
      <c r="Z1391" s="8">
        <v>0.15240240240240241</v>
      </c>
      <c r="AA1391" s="8">
        <v>2.0015396458814472</v>
      </c>
      <c r="AB1391" s="9">
        <v>23.966942148760332</v>
      </c>
      <c r="AC1391">
        <v>3</v>
      </c>
      <c r="AD1391" s="8">
        <v>31.177339901477829</v>
      </c>
      <c r="AE1391" s="15" t="s">
        <v>2049</v>
      </c>
      <c r="AF1391" s="8">
        <v>60.747663551401864</v>
      </c>
      <c r="AG1391" s="8">
        <v>2.3041474649999998</v>
      </c>
      <c r="AH1391" s="8">
        <v>100</v>
      </c>
      <c r="AI1391" s="8">
        <v>0</v>
      </c>
      <c r="AJ1391" s="8">
        <v>28</v>
      </c>
      <c r="AK1391" s="14">
        <v>35.700000000000003</v>
      </c>
      <c r="AL1391" s="8">
        <v>0</v>
      </c>
      <c r="AM1391" s="3" t="s">
        <v>2049</v>
      </c>
      <c r="AN1391">
        <v>0</v>
      </c>
      <c r="AO1391" s="3" t="s">
        <v>2049</v>
      </c>
      <c r="AP1391" s="3" t="s">
        <v>2049</v>
      </c>
      <c r="AQ1391" s="8">
        <v>0</v>
      </c>
      <c r="AR1391" s="8">
        <v>0</v>
      </c>
      <c r="AT1391" s="34">
        <v>0.44347826086956521</v>
      </c>
      <c r="AU1391" s="34">
        <v>5.3763440860215059</v>
      </c>
      <c r="AV1391" s="7">
        <v>1</v>
      </c>
      <c r="AW1391" s="3" t="s">
        <v>2049</v>
      </c>
      <c r="AX1391" s="3" t="s">
        <v>2049</v>
      </c>
      <c r="AY1391" s="8">
        <v>3.2336297493936939</v>
      </c>
      <c r="AZ1391">
        <v>14</v>
      </c>
      <c r="BA1391">
        <v>2</v>
      </c>
      <c r="BB1391" s="8">
        <v>0</v>
      </c>
      <c r="BC1391" s="3">
        <v>1</v>
      </c>
      <c r="BD1391" s="8">
        <v>9.2421441774491686E-2</v>
      </c>
      <c r="BE1391">
        <f>VLOOKUP(A1391,'dati SCL7_com'!A:C,3,FALSE)</f>
        <v>0</v>
      </c>
    </row>
    <row r="1392" spans="1:57" x14ac:dyDescent="0.3">
      <c r="A1392">
        <v>82019</v>
      </c>
      <c r="B1392" t="s">
        <v>561</v>
      </c>
      <c r="C1392">
        <v>3373</v>
      </c>
      <c r="D1392" t="s">
        <v>2086</v>
      </c>
      <c r="E1392" t="str">
        <f>VLOOKUP(A1392,'0. dati base'!B:K,10,FALSE)</f>
        <v>SICILIA</v>
      </c>
      <c r="F1392" s="15" t="s">
        <v>2049</v>
      </c>
      <c r="G1392" s="8">
        <v>-7.2120559741657694E-2</v>
      </c>
      <c r="H1392">
        <v>89</v>
      </c>
      <c r="I1392" s="8">
        <v>1.91415313225058</v>
      </c>
      <c r="J1392" s="8">
        <v>70</v>
      </c>
      <c r="K1392">
        <v>41.35</v>
      </c>
      <c r="L1392">
        <v>0</v>
      </c>
      <c r="M1392" s="8">
        <v>6.7004009519929673</v>
      </c>
      <c r="N1392" s="8">
        <v>0.26225165562913899</v>
      </c>
      <c r="O1392" s="8">
        <v>1.19205298013245</v>
      </c>
      <c r="P1392" s="8">
        <v>56.17184995190766</v>
      </c>
      <c r="Q1392" s="15" t="s">
        <v>2049</v>
      </c>
      <c r="R1392" s="15" t="s">
        <v>2049</v>
      </c>
      <c r="S1392" s="15" t="s">
        <v>2049</v>
      </c>
      <c r="T1392" s="15" t="s">
        <v>2049</v>
      </c>
      <c r="U1392" s="16">
        <v>0</v>
      </c>
      <c r="V1392" s="17">
        <v>0</v>
      </c>
      <c r="X1392">
        <v>0</v>
      </c>
      <c r="Y1392">
        <v>0</v>
      </c>
      <c r="Z1392" s="8">
        <v>0.18880510440835266</v>
      </c>
      <c r="AA1392" s="8">
        <v>4.3086816720257239</v>
      </c>
      <c r="AB1392" s="9">
        <v>29.197080291970799</v>
      </c>
      <c r="AC1392">
        <v>4</v>
      </c>
      <c r="AD1392" s="8">
        <v>8.6021505376344081</v>
      </c>
      <c r="AE1392" s="15" t="s">
        <v>2049</v>
      </c>
      <c r="AF1392" s="8">
        <v>55.492957746478879</v>
      </c>
      <c r="AG1392" s="8">
        <v>1.1858879339999999</v>
      </c>
      <c r="AH1392" s="8">
        <v>50</v>
      </c>
      <c r="AI1392" s="8">
        <v>0.52196428571428599</v>
      </c>
      <c r="AJ1392" s="8">
        <v>66.75</v>
      </c>
      <c r="AK1392" s="14">
        <v>37.799999999999997</v>
      </c>
      <c r="AL1392" s="8">
        <v>0</v>
      </c>
      <c r="AM1392" s="3" t="s">
        <v>2049</v>
      </c>
      <c r="AN1392">
        <v>0</v>
      </c>
      <c r="AO1392" s="3" t="s">
        <v>2049</v>
      </c>
      <c r="AP1392" s="3" t="s">
        <v>2049</v>
      </c>
      <c r="AQ1392" s="8">
        <v>0</v>
      </c>
      <c r="AR1392" s="8">
        <v>0</v>
      </c>
      <c r="AT1392" s="34">
        <v>0.35129740518962077</v>
      </c>
      <c r="AU1392" s="34">
        <v>2.9647198339756895</v>
      </c>
      <c r="AV1392" s="7">
        <v>1</v>
      </c>
      <c r="AW1392" s="3" t="s">
        <v>2049</v>
      </c>
      <c r="AX1392" s="3" t="s">
        <v>2049</v>
      </c>
      <c r="AY1392" s="8">
        <v>2.8186658315064199</v>
      </c>
      <c r="AZ1392">
        <v>25.9</v>
      </c>
      <c r="BA1392">
        <v>0</v>
      </c>
      <c r="BB1392" s="8">
        <v>0</v>
      </c>
      <c r="BC1392" s="3">
        <v>1</v>
      </c>
      <c r="BD1392" s="8">
        <v>0</v>
      </c>
      <c r="BE1392">
        <f>VLOOKUP(A1392,'dati SCL7_com'!A:C,3,FALSE)</f>
        <v>0</v>
      </c>
    </row>
    <row r="1393" spans="1:57" x14ac:dyDescent="0.3">
      <c r="A1393">
        <v>82020</v>
      </c>
      <c r="B1393" t="s">
        <v>577</v>
      </c>
      <c r="C1393">
        <v>11446</v>
      </c>
      <c r="D1393" t="s">
        <v>2087</v>
      </c>
      <c r="E1393" t="str">
        <f>VLOOKUP(A1393,'0. dati base'!B:K,10,FALSE)</f>
        <v>SICILIA</v>
      </c>
      <c r="F1393" s="15" t="s">
        <v>2049</v>
      </c>
      <c r="G1393" s="8">
        <v>8.5202676111767017E-2</v>
      </c>
      <c r="H1393">
        <v>1802</v>
      </c>
      <c r="I1393" s="8">
        <v>11.341795104261106</v>
      </c>
      <c r="J1393" s="8">
        <v>61.039939713639704</v>
      </c>
      <c r="K1393">
        <v>34.18</v>
      </c>
      <c r="L1393">
        <v>936</v>
      </c>
      <c r="M1393" s="8">
        <v>1.3725466277949232</v>
      </c>
      <c r="N1393" s="8">
        <v>0.48724239450441598</v>
      </c>
      <c r="O1393" s="8">
        <v>1.4720314033366051</v>
      </c>
      <c r="P1393" s="8">
        <v>29.171692802573379</v>
      </c>
      <c r="Q1393" s="15" t="s">
        <v>2049</v>
      </c>
      <c r="R1393" s="15" t="s">
        <v>2049</v>
      </c>
      <c r="S1393" s="15" t="s">
        <v>2049</v>
      </c>
      <c r="T1393" s="15" t="s">
        <v>2049</v>
      </c>
      <c r="U1393" s="16">
        <v>0</v>
      </c>
      <c r="V1393" s="17">
        <v>1</v>
      </c>
      <c r="X1393">
        <v>1</v>
      </c>
      <c r="Y1393">
        <v>0</v>
      </c>
      <c r="Z1393" s="8">
        <v>0.18304623753399818</v>
      </c>
      <c r="AA1393" s="8">
        <v>0.70294980162152843</v>
      </c>
      <c r="AB1393" s="9">
        <v>20.36306235201263</v>
      </c>
      <c r="AC1393">
        <v>9</v>
      </c>
      <c r="AD1393" s="8">
        <v>20.245666171371969</v>
      </c>
      <c r="AE1393" s="15" t="s">
        <v>2049</v>
      </c>
      <c r="AF1393" s="8">
        <v>79.487179487179489</v>
      </c>
      <c r="AG1393" s="8">
        <v>0.786300891</v>
      </c>
      <c r="AH1393" s="8">
        <v>33.3333333333333</v>
      </c>
      <c r="AI1393" s="8">
        <v>0.60514727468441099</v>
      </c>
      <c r="AJ1393" s="8">
        <v>150.2222222222222</v>
      </c>
      <c r="AK1393" s="14">
        <v>24.5</v>
      </c>
      <c r="AL1393" s="8">
        <v>0</v>
      </c>
      <c r="AM1393" s="3" t="s">
        <v>2049</v>
      </c>
      <c r="AN1393">
        <v>0</v>
      </c>
      <c r="AO1393" s="3" t="s">
        <v>2049</v>
      </c>
      <c r="AP1393" s="3" t="s">
        <v>2049</v>
      </c>
      <c r="AQ1393" s="8">
        <v>0</v>
      </c>
      <c r="AR1393" s="8">
        <v>0</v>
      </c>
      <c r="AT1393" s="34">
        <v>0.24615384615384617</v>
      </c>
      <c r="AU1393" s="34">
        <v>1.4852350165996855</v>
      </c>
      <c r="AV1393" s="7">
        <v>1</v>
      </c>
      <c r="AW1393" s="3" t="s">
        <v>2049</v>
      </c>
      <c r="AX1393" s="3" t="s">
        <v>2049</v>
      </c>
      <c r="AY1393" s="8">
        <v>2.671492588762495</v>
      </c>
      <c r="AZ1393">
        <v>18.2</v>
      </c>
      <c r="BA1393">
        <v>1</v>
      </c>
      <c r="BB1393" s="8">
        <v>8.7366765682334438E-2</v>
      </c>
      <c r="BC1393" s="3">
        <v>1</v>
      </c>
      <c r="BD1393" s="8">
        <v>0.32786885245901642</v>
      </c>
      <c r="BE1393">
        <f>VLOOKUP(A1393,'dati SCL7_com'!A:C,3,FALSE)</f>
        <v>0</v>
      </c>
    </row>
    <row r="1394" spans="1:57" x14ac:dyDescent="0.3">
      <c r="A1394">
        <v>82021</v>
      </c>
      <c r="B1394" t="s">
        <v>603</v>
      </c>
      <c r="C1394">
        <v>38455</v>
      </c>
      <c r="D1394" t="s">
        <v>2087</v>
      </c>
      <c r="E1394" t="str">
        <f>VLOOKUP(A1394,'0. dati base'!B:K,10,FALSE)</f>
        <v>SICILIA</v>
      </c>
      <c r="F1394" s="15" t="s">
        <v>2049</v>
      </c>
      <c r="G1394" s="8">
        <v>0.38674698795180723</v>
      </c>
      <c r="H1394">
        <v>465</v>
      </c>
      <c r="I1394" s="8">
        <v>1.6787646086152292</v>
      </c>
      <c r="J1394" s="8">
        <v>65.839969662495207</v>
      </c>
      <c r="K1394">
        <v>38.82</v>
      </c>
      <c r="L1394">
        <v>790</v>
      </c>
      <c r="M1394" s="8">
        <v>6.1703607021310338</v>
      </c>
      <c r="N1394" s="8">
        <v>0.209900864260295</v>
      </c>
      <c r="O1394" s="8">
        <v>2.167005592272496</v>
      </c>
      <c r="P1394" s="8">
        <v>48.329476718223518</v>
      </c>
      <c r="Q1394" s="15" t="s">
        <v>2049</v>
      </c>
      <c r="R1394" s="15" t="s">
        <v>2049</v>
      </c>
      <c r="S1394" s="15" t="s">
        <v>2049</v>
      </c>
      <c r="T1394" s="15" t="s">
        <v>2049</v>
      </c>
      <c r="U1394" s="16">
        <v>1</v>
      </c>
      <c r="V1394" s="17">
        <v>1</v>
      </c>
      <c r="X1394">
        <v>0</v>
      </c>
      <c r="Y1394">
        <v>0</v>
      </c>
      <c r="Z1394" s="8">
        <v>0.2022645105238082</v>
      </c>
      <c r="AA1394" s="8">
        <v>1.5482145937553906</v>
      </c>
      <c r="AB1394" s="9">
        <v>23.947074611111123</v>
      </c>
      <c r="AC1394">
        <v>25</v>
      </c>
      <c r="AD1394" s="8">
        <v>16.56450048496605</v>
      </c>
      <c r="AE1394" s="15" t="s">
        <v>2049</v>
      </c>
      <c r="AF1394" s="8">
        <v>59.116871704745165</v>
      </c>
      <c r="AG1394" s="8">
        <v>0.49408399400000003</v>
      </c>
      <c r="AH1394" s="8">
        <v>40</v>
      </c>
      <c r="AI1394" s="8">
        <v>0.55531761832265403</v>
      </c>
      <c r="AJ1394" s="8">
        <v>327.21052631578948</v>
      </c>
      <c r="AK1394" s="14">
        <v>26.4</v>
      </c>
      <c r="AL1394" s="8">
        <v>0</v>
      </c>
      <c r="AM1394" s="3" t="s">
        <v>2049</v>
      </c>
      <c r="AN1394">
        <v>0</v>
      </c>
      <c r="AO1394" s="3" t="s">
        <v>2049</v>
      </c>
      <c r="AP1394" s="3" t="s">
        <v>2049</v>
      </c>
      <c r="AQ1394" s="8">
        <v>0</v>
      </c>
      <c r="AR1394" s="8">
        <v>0</v>
      </c>
      <c r="AT1394" s="34">
        <v>0.12595226003047233</v>
      </c>
      <c r="AU1394" s="34">
        <v>1.1181900923156938</v>
      </c>
      <c r="AV1394" s="7">
        <v>2</v>
      </c>
      <c r="AW1394" s="3" t="s">
        <v>2049</v>
      </c>
      <c r="AX1394" s="3" t="s">
        <v>2049</v>
      </c>
      <c r="AY1394" s="8">
        <v>2.099925734333786</v>
      </c>
      <c r="AZ1394">
        <v>26.1</v>
      </c>
      <c r="BA1394">
        <v>22</v>
      </c>
      <c r="BB1394" s="8">
        <v>0</v>
      </c>
      <c r="BC1394" s="3">
        <v>3</v>
      </c>
      <c r="BD1394" s="8">
        <v>0.28795811518324604</v>
      </c>
      <c r="BE1394">
        <f>VLOOKUP(A1394,'dati SCL7_com'!A:C,3,FALSE)</f>
        <v>0.4</v>
      </c>
    </row>
    <row r="1395" spans="1:57" x14ac:dyDescent="0.3">
      <c r="A1395">
        <v>82022</v>
      </c>
      <c r="B1395" t="s">
        <v>656</v>
      </c>
      <c r="C1395">
        <v>8943</v>
      </c>
      <c r="D1395" t="s">
        <v>177</v>
      </c>
      <c r="E1395" t="str">
        <f>VLOOKUP(A1395,'0. dati base'!B:K,10,FALSE)</f>
        <v>SICILIA</v>
      </c>
      <c r="F1395" s="15" t="s">
        <v>2049</v>
      </c>
      <c r="G1395" s="8">
        <v>-5.0476782752902155E-2</v>
      </c>
      <c r="H1395">
        <v>150</v>
      </c>
      <c r="I1395" s="8">
        <v>18.589673616417421</v>
      </c>
      <c r="J1395" s="8">
        <v>71.877375221687302</v>
      </c>
      <c r="K1395">
        <v>39.950000000000003</v>
      </c>
      <c r="L1395">
        <v>1983</v>
      </c>
      <c r="M1395" s="8">
        <v>16.910006470306918</v>
      </c>
      <c r="N1395" s="8">
        <v>0.61874575503735596</v>
      </c>
      <c r="O1395" s="8">
        <v>5.1165949739642294</v>
      </c>
      <c r="P1395" s="8">
        <v>21.614192903548229</v>
      </c>
      <c r="Q1395" s="15" t="s">
        <v>2049</v>
      </c>
      <c r="R1395" s="15" t="s">
        <v>2049</v>
      </c>
      <c r="S1395" s="15" t="s">
        <v>2049</v>
      </c>
      <c r="T1395" s="15" t="s">
        <v>2049</v>
      </c>
      <c r="U1395" s="16">
        <v>0</v>
      </c>
      <c r="V1395" s="17">
        <v>1</v>
      </c>
      <c r="X1395">
        <v>0</v>
      </c>
      <c r="Y1395">
        <v>0</v>
      </c>
      <c r="Z1395" s="8">
        <v>0.14834625040934396</v>
      </c>
      <c r="AA1395" s="8">
        <v>26.320422535211268</v>
      </c>
      <c r="AB1395" s="9">
        <v>16.428571428571427</v>
      </c>
      <c r="AC1395">
        <v>8</v>
      </c>
      <c r="AD1395" s="8">
        <v>19.503311258278149</v>
      </c>
      <c r="AE1395" s="15" t="s">
        <v>2049</v>
      </c>
      <c r="AF1395" s="8">
        <v>20.876826722338205</v>
      </c>
      <c r="AG1395" s="8">
        <v>0.89455439999999997</v>
      </c>
      <c r="AH1395" s="8">
        <v>50</v>
      </c>
      <c r="AI1395" s="8">
        <v>0.64859460479154896</v>
      </c>
      <c r="AJ1395" s="8">
        <v>137.625</v>
      </c>
      <c r="AK1395" s="14">
        <v>30.5</v>
      </c>
      <c r="AL1395" s="8">
        <v>0</v>
      </c>
      <c r="AM1395" s="3" t="s">
        <v>2049</v>
      </c>
      <c r="AN1395">
        <v>0</v>
      </c>
      <c r="AO1395" s="3" t="s">
        <v>2049</v>
      </c>
      <c r="AP1395" s="3" t="s">
        <v>2049</v>
      </c>
      <c r="AQ1395" s="8">
        <v>0</v>
      </c>
      <c r="AR1395" s="8">
        <v>0</v>
      </c>
      <c r="AT1395" s="34">
        <v>0.2150854449027696</v>
      </c>
      <c r="AU1395" s="34">
        <v>2.4600246002460024</v>
      </c>
      <c r="AV1395" s="7">
        <v>1</v>
      </c>
      <c r="AW1395" s="3" t="s">
        <v>2049</v>
      </c>
      <c r="AX1395" s="3" t="s">
        <v>2049</v>
      </c>
      <c r="AY1395" s="8">
        <v>7.4254553892562942</v>
      </c>
      <c r="AZ1395">
        <v>10.9</v>
      </c>
      <c r="BA1395">
        <v>55</v>
      </c>
      <c r="BB1395" s="8">
        <v>0.11181930001118194</v>
      </c>
      <c r="BC1395" s="3">
        <v>1</v>
      </c>
      <c r="BD1395" s="8">
        <v>0.92516107715182549</v>
      </c>
      <c r="BE1395">
        <f>VLOOKUP(A1395,'dati SCL7_com'!A:C,3,FALSE)</f>
        <v>0.6</v>
      </c>
    </row>
    <row r="1396" spans="1:57" x14ac:dyDescent="0.3">
      <c r="A1396">
        <v>82023</v>
      </c>
      <c r="B1396" t="s">
        <v>658</v>
      </c>
      <c r="C1396">
        <v>11685</v>
      </c>
      <c r="D1396" t="s">
        <v>294</v>
      </c>
      <c r="E1396" t="str">
        <f>VLOOKUP(A1396,'0. dati base'!B:K,10,FALSE)</f>
        <v>SICILIA</v>
      </c>
      <c r="F1396" s="15" t="s">
        <v>2049</v>
      </c>
      <c r="G1396" s="8">
        <v>0.20638439370427844</v>
      </c>
      <c r="H1396">
        <v>320</v>
      </c>
      <c r="I1396" s="8">
        <v>7.2859242925395069</v>
      </c>
      <c r="J1396" s="8">
        <v>73.227412852738908</v>
      </c>
      <c r="K1396">
        <v>41.14</v>
      </c>
      <c r="L1396">
        <v>3643</v>
      </c>
      <c r="M1396" s="8">
        <v>7.5595352410217016</v>
      </c>
      <c r="N1396" s="8">
        <v>0.38572189664357998</v>
      </c>
      <c r="O1396" s="8">
        <v>3.5961640916355888</v>
      </c>
      <c r="P1396" s="8">
        <v>27.286556379539839</v>
      </c>
      <c r="Q1396" s="15" t="s">
        <v>2049</v>
      </c>
      <c r="R1396" s="15" t="s">
        <v>2049</v>
      </c>
      <c r="S1396" s="15" t="s">
        <v>2049</v>
      </c>
      <c r="T1396" s="15" t="s">
        <v>2049</v>
      </c>
      <c r="U1396" s="16">
        <v>0</v>
      </c>
      <c r="V1396" s="17">
        <v>1</v>
      </c>
      <c r="X1396">
        <v>1</v>
      </c>
      <c r="Y1396">
        <v>0</v>
      </c>
      <c r="Z1396" s="8">
        <v>0.18605292171995591</v>
      </c>
      <c r="AA1396" s="8">
        <v>4.4303797468354427</v>
      </c>
      <c r="AB1396" s="9">
        <v>22.755905511811022</v>
      </c>
      <c r="AC1396">
        <v>7</v>
      </c>
      <c r="AD1396" s="8">
        <v>7.780246913580247</v>
      </c>
      <c r="AE1396" s="15" t="s">
        <v>2049</v>
      </c>
      <c r="AF1396" s="8">
        <v>81.610169491525426</v>
      </c>
      <c r="AG1396" s="8">
        <v>0.59905862200000004</v>
      </c>
      <c r="AH1396" s="8">
        <v>57.142857142857096</v>
      </c>
      <c r="AI1396" s="8">
        <v>0.57721358298952696</v>
      </c>
      <c r="AJ1396" s="8">
        <v>139.14285714285711</v>
      </c>
      <c r="AK1396" s="14">
        <v>28.3</v>
      </c>
      <c r="AL1396" s="8">
        <v>0</v>
      </c>
      <c r="AM1396" s="3" t="s">
        <v>2049</v>
      </c>
      <c r="AN1396">
        <v>0</v>
      </c>
      <c r="AO1396" s="3" t="s">
        <v>2049</v>
      </c>
      <c r="AP1396" s="3" t="s">
        <v>2049</v>
      </c>
      <c r="AQ1396" s="8">
        <v>0</v>
      </c>
      <c r="AR1396" s="8">
        <v>0</v>
      </c>
      <c r="AT1396" s="34">
        <v>0.14416177429876059</v>
      </c>
      <c r="AU1396" s="34">
        <v>1.1125374411638853</v>
      </c>
      <c r="AV1396" s="7">
        <v>1</v>
      </c>
      <c r="AW1396" s="3" t="s">
        <v>2049</v>
      </c>
      <c r="AX1396" s="3" t="s">
        <v>2049</v>
      </c>
      <c r="AY1396" s="8">
        <v>2.5667351129363452</v>
      </c>
      <c r="AZ1396">
        <v>24.3</v>
      </c>
      <c r="BA1396">
        <v>2</v>
      </c>
      <c r="BB1396" s="8">
        <v>8.5579803166452709E-2</v>
      </c>
      <c r="BC1396" s="3">
        <v>1</v>
      </c>
      <c r="BD1396" s="8">
        <v>8.8731144631765749E-2</v>
      </c>
      <c r="BE1396">
        <f>VLOOKUP(A1396,'dati SCL7_com'!A:C,3,FALSE)</f>
        <v>0.2</v>
      </c>
    </row>
    <row r="1397" spans="1:57" x14ac:dyDescent="0.3">
      <c r="A1397">
        <v>82024</v>
      </c>
      <c r="B1397" t="s">
        <v>667</v>
      </c>
      <c r="C1397">
        <v>3411</v>
      </c>
      <c r="D1397" t="s">
        <v>240</v>
      </c>
      <c r="E1397" t="str">
        <f>VLOOKUP(A1397,'0. dati base'!B:K,10,FALSE)</f>
        <v>SICILIA</v>
      </c>
      <c r="F1397" s="15" t="s">
        <v>2049</v>
      </c>
      <c r="G1397" s="8">
        <v>-7.4093399426037043E-2</v>
      </c>
      <c r="H1397">
        <v>48</v>
      </c>
      <c r="I1397" s="8">
        <v>9.8901098901098905</v>
      </c>
      <c r="J1397" s="8">
        <v>80.446549391068999</v>
      </c>
      <c r="K1397">
        <v>41.99</v>
      </c>
      <c r="L1397">
        <v>1899</v>
      </c>
      <c r="M1397" s="8">
        <v>6.9632754176291387</v>
      </c>
      <c r="N1397" s="8">
        <v>0.75644871025794802</v>
      </c>
      <c r="O1397" s="8">
        <v>1.2597480503899221</v>
      </c>
      <c r="P1397" s="8">
        <v>29.352441613588109</v>
      </c>
      <c r="Q1397" s="15" t="s">
        <v>2049</v>
      </c>
      <c r="R1397" s="15" t="s">
        <v>2049</v>
      </c>
      <c r="S1397" s="15" t="s">
        <v>2049</v>
      </c>
      <c r="T1397" s="15" t="s">
        <v>2049</v>
      </c>
      <c r="U1397" s="16">
        <v>0</v>
      </c>
      <c r="V1397" s="17">
        <v>0</v>
      </c>
      <c r="X1397">
        <v>0</v>
      </c>
      <c r="Y1397">
        <v>0.7</v>
      </c>
      <c r="Z1397" s="8">
        <v>0.14342068188222035</v>
      </c>
      <c r="AA1397" s="8">
        <v>14.625850340136054</v>
      </c>
      <c r="AB1397" s="9">
        <v>15.686274509803921</v>
      </c>
      <c r="AC1397">
        <v>8</v>
      </c>
      <c r="AD1397" s="8">
        <v>162.14931237721021</v>
      </c>
      <c r="AE1397" s="15" t="s">
        <v>2049</v>
      </c>
      <c r="AF1397" s="8">
        <v>53.125</v>
      </c>
      <c r="AG1397" s="8">
        <v>2.3453532689999999</v>
      </c>
      <c r="AH1397" s="8">
        <v>87.5</v>
      </c>
      <c r="AI1397" s="8">
        <v>0.46504470884726301</v>
      </c>
      <c r="AJ1397" s="8">
        <v>55.25</v>
      </c>
      <c r="AK1397" s="14">
        <v>29.2</v>
      </c>
      <c r="AL1397" s="8">
        <v>0</v>
      </c>
      <c r="AM1397" s="3" t="s">
        <v>2049</v>
      </c>
      <c r="AN1397">
        <v>0</v>
      </c>
      <c r="AO1397" s="3" t="s">
        <v>2049</v>
      </c>
      <c r="AP1397" s="3" t="s">
        <v>2049</v>
      </c>
      <c r="AQ1397" s="8">
        <v>0</v>
      </c>
      <c r="AR1397" s="8">
        <v>0</v>
      </c>
      <c r="AT1397" s="34">
        <v>0.23547880690737832</v>
      </c>
      <c r="AU1397" s="34">
        <v>4.690706537672237</v>
      </c>
      <c r="AV1397" s="7">
        <v>1</v>
      </c>
      <c r="AW1397" s="3" t="s">
        <v>2049</v>
      </c>
      <c r="AX1397" s="3" t="s">
        <v>2049</v>
      </c>
      <c r="AY1397" s="8">
        <v>10.442260442260441</v>
      </c>
      <c r="AZ1397">
        <v>14.2</v>
      </c>
      <c r="BA1397">
        <v>2</v>
      </c>
      <c r="BB1397" s="8">
        <v>0</v>
      </c>
      <c r="BC1397" s="3">
        <v>3</v>
      </c>
      <c r="BD1397" s="8">
        <v>2.7431079412974901E-2</v>
      </c>
      <c r="BE1397">
        <f>VLOOKUP(A1397,'dati SCL7_com'!A:C,3,FALSE)</f>
        <v>0.4</v>
      </c>
    </row>
    <row r="1398" spans="1:57" x14ac:dyDescent="0.3">
      <c r="A1398">
        <v>82025</v>
      </c>
      <c r="B1398" t="s">
        <v>698</v>
      </c>
      <c r="C1398">
        <v>3085</v>
      </c>
      <c r="D1398" t="s">
        <v>2062</v>
      </c>
      <c r="E1398" t="str">
        <f>VLOOKUP(A1398,'0. dati base'!B:K,10,FALSE)</f>
        <v>SICILIA</v>
      </c>
      <c r="F1398" s="15" t="s">
        <v>2049</v>
      </c>
      <c r="G1398" s="8">
        <v>-7.1365896460953496E-2</v>
      </c>
      <c r="H1398">
        <v>15</v>
      </c>
      <c r="I1398" s="8">
        <v>11.559055118110237</v>
      </c>
      <c r="J1398" s="8">
        <v>80.604719764011804</v>
      </c>
      <c r="K1398">
        <v>36.71</v>
      </c>
      <c r="L1398">
        <v>572</v>
      </c>
      <c r="M1398" s="8">
        <v>8.6461750293605473</v>
      </c>
      <c r="N1398" s="8">
        <v>0.93867010974822496</v>
      </c>
      <c r="O1398" s="8">
        <v>0.25823111684958</v>
      </c>
      <c r="P1398" s="8">
        <v>31.759906759906759</v>
      </c>
      <c r="Q1398" s="15" t="s">
        <v>2049</v>
      </c>
      <c r="R1398" s="15" t="s">
        <v>2049</v>
      </c>
      <c r="S1398" s="15" t="s">
        <v>2049</v>
      </c>
      <c r="T1398" s="15" t="s">
        <v>2049</v>
      </c>
      <c r="U1398" s="16">
        <v>0</v>
      </c>
      <c r="V1398" s="17">
        <v>0</v>
      </c>
      <c r="X1398">
        <v>0</v>
      </c>
      <c r="Y1398">
        <v>5</v>
      </c>
      <c r="Z1398" s="8">
        <v>0.14771653543307087</v>
      </c>
      <c r="AA1398" s="8">
        <v>8.9041095890410951</v>
      </c>
      <c r="AB1398" s="9">
        <v>27.457627118644069</v>
      </c>
      <c r="AC1398">
        <v>6</v>
      </c>
      <c r="AD1398" s="8">
        <v>12.793176972281451</v>
      </c>
      <c r="AE1398" s="15" t="s">
        <v>2049</v>
      </c>
      <c r="AF1398" s="8">
        <v>101.65745856353593</v>
      </c>
      <c r="AG1398" s="8">
        <v>0.97244732599999995</v>
      </c>
      <c r="AH1398" s="8">
        <v>83.3333333333333</v>
      </c>
      <c r="AI1398" s="8">
        <v>0.53500000000000003</v>
      </c>
      <c r="AJ1398" s="8">
        <v>108.6666666666667</v>
      </c>
      <c r="AK1398" s="14">
        <v>31.8</v>
      </c>
      <c r="AL1398" s="8">
        <v>0</v>
      </c>
      <c r="AM1398" s="3" t="s">
        <v>2049</v>
      </c>
      <c r="AN1398">
        <v>0</v>
      </c>
      <c r="AO1398" s="3" t="s">
        <v>2049</v>
      </c>
      <c r="AP1398" s="3" t="s">
        <v>2049</v>
      </c>
      <c r="AQ1398" s="8">
        <v>0</v>
      </c>
      <c r="AR1398" s="8">
        <v>0</v>
      </c>
      <c r="AT1398" s="34">
        <v>0.29064039408866993</v>
      </c>
      <c r="AU1398" s="34">
        <v>3.5656401944894651</v>
      </c>
      <c r="AV1398" s="7">
        <v>1</v>
      </c>
      <c r="AW1398" s="3" t="s">
        <v>2049</v>
      </c>
      <c r="AX1398" s="3" t="s">
        <v>2049</v>
      </c>
      <c r="AY1398" s="8">
        <v>4.0106951871657754</v>
      </c>
      <c r="AZ1398">
        <v>18.7</v>
      </c>
      <c r="BA1398">
        <v>18</v>
      </c>
      <c r="BB1398" s="8">
        <v>0</v>
      </c>
      <c r="BC1398" s="3">
        <v>1</v>
      </c>
      <c r="BD1398" s="8">
        <v>8.9824841558960034E-2</v>
      </c>
      <c r="BE1398">
        <f>VLOOKUP(A1398,'dati SCL7_com'!A:C,3,FALSE)</f>
        <v>0</v>
      </c>
    </row>
    <row r="1399" spans="1:57" x14ac:dyDescent="0.3">
      <c r="A1399">
        <v>82026</v>
      </c>
      <c r="B1399" t="s">
        <v>711</v>
      </c>
      <c r="C1399">
        <v>1041</v>
      </c>
      <c r="D1399" t="s">
        <v>184</v>
      </c>
      <c r="E1399" t="str">
        <f>VLOOKUP(A1399,'0. dati base'!B:K,10,FALSE)</f>
        <v>SICILIA</v>
      </c>
      <c r="F1399" s="15" t="s">
        <v>2049</v>
      </c>
      <c r="G1399" s="8">
        <v>1.5120967741935484E-2</v>
      </c>
      <c r="H1399">
        <v>111</v>
      </c>
      <c r="I1399" s="8">
        <v>30.983118172790469</v>
      </c>
      <c r="J1399" s="8">
        <v>72.197309417040302</v>
      </c>
      <c r="K1399">
        <v>42.21</v>
      </c>
      <c r="L1399">
        <v>0</v>
      </c>
      <c r="M1399" s="8">
        <v>1.8262356232514765</v>
      </c>
      <c r="N1399" s="8">
        <v>0.62350936967631998</v>
      </c>
      <c r="O1399" s="8">
        <v>3.5775127768313459</v>
      </c>
      <c r="P1399" s="8">
        <v>37.254901960784323</v>
      </c>
      <c r="Q1399" s="15" t="s">
        <v>2049</v>
      </c>
      <c r="R1399" s="15" t="s">
        <v>2049</v>
      </c>
      <c r="S1399" s="15" t="s">
        <v>2049</v>
      </c>
      <c r="T1399" s="15" t="s">
        <v>2049</v>
      </c>
      <c r="U1399" s="16">
        <v>0</v>
      </c>
      <c r="V1399" s="17">
        <v>0</v>
      </c>
      <c r="X1399">
        <v>0</v>
      </c>
      <c r="Y1399">
        <v>0</v>
      </c>
      <c r="Z1399" s="8">
        <v>0.1499503475670308</v>
      </c>
      <c r="AA1399" s="8">
        <v>1.0007698229407236</v>
      </c>
      <c r="AB1399" s="9">
        <v>16.483516483516482</v>
      </c>
      <c r="AC1399">
        <v>2</v>
      </c>
      <c r="AD1399" s="8">
        <v>5.7814569536423841</v>
      </c>
      <c r="AE1399" s="15" t="s">
        <v>2049</v>
      </c>
      <c r="AF1399" s="8">
        <v>370.27027027027026</v>
      </c>
      <c r="AG1399" s="8">
        <v>1.921229587</v>
      </c>
      <c r="AH1399" s="8">
        <v>100</v>
      </c>
      <c r="AI1399" s="8">
        <v>1.374570446735395</v>
      </c>
      <c r="AJ1399" s="8">
        <v>10</v>
      </c>
      <c r="AK1399" s="14">
        <v>27.9</v>
      </c>
      <c r="AL1399" s="8">
        <v>0</v>
      </c>
      <c r="AM1399" s="3" t="s">
        <v>2049</v>
      </c>
      <c r="AN1399">
        <v>0</v>
      </c>
      <c r="AO1399" s="3" t="s">
        <v>2049</v>
      </c>
      <c r="AP1399" s="3" t="s">
        <v>2049</v>
      </c>
      <c r="AQ1399" s="8">
        <v>0</v>
      </c>
      <c r="AR1399" s="8">
        <v>0</v>
      </c>
      <c r="AT1399" s="34">
        <v>0.22448979591836735</v>
      </c>
      <c r="AU1399" s="34">
        <v>6.7243035542747354</v>
      </c>
      <c r="AV1399" s="7">
        <v>1</v>
      </c>
      <c r="AW1399" s="3" t="s">
        <v>2049</v>
      </c>
      <c r="AX1399" s="3" t="s">
        <v>2049</v>
      </c>
      <c r="AY1399" s="8">
        <v>11.9047619047619</v>
      </c>
      <c r="AZ1399">
        <v>21.8</v>
      </c>
      <c r="BA1399">
        <v>2</v>
      </c>
      <c r="BB1399" s="8">
        <v>0</v>
      </c>
      <c r="BC1399" s="3">
        <v>1</v>
      </c>
      <c r="BD1399" s="8">
        <v>0.22148394241417499</v>
      </c>
      <c r="BE1399">
        <f>VLOOKUP(A1399,'dati SCL7_com'!A:C,3,FALSE)</f>
        <v>0</v>
      </c>
    </row>
    <row r="1400" spans="1:57" x14ac:dyDescent="0.3">
      <c r="A1400">
        <v>82027</v>
      </c>
      <c r="B1400" t="s">
        <v>712</v>
      </c>
      <c r="C1400">
        <v>14393</v>
      </c>
      <c r="D1400" t="s">
        <v>177</v>
      </c>
      <c r="E1400" t="str">
        <f>VLOOKUP(A1400,'0. dati base'!B:K,10,FALSE)</f>
        <v>SICILIA</v>
      </c>
      <c r="F1400" s="15" t="s">
        <v>2049</v>
      </c>
      <c r="G1400" s="8">
        <v>4.0974689970266154E-2</v>
      </c>
      <c r="H1400">
        <v>216</v>
      </c>
      <c r="I1400" s="8">
        <v>17.103246481816914</v>
      </c>
      <c r="J1400" s="8">
        <v>69.071003059088696</v>
      </c>
      <c r="K1400">
        <v>40.1</v>
      </c>
      <c r="L1400">
        <v>25737</v>
      </c>
      <c r="M1400" s="8">
        <v>24.221453287197232</v>
      </c>
      <c r="N1400" s="8">
        <v>0.49567496723459997</v>
      </c>
      <c r="O1400" s="8">
        <v>0.44560943643512502</v>
      </c>
      <c r="P1400" s="8">
        <v>20.717446270543611</v>
      </c>
      <c r="Q1400" s="15" t="s">
        <v>2049</v>
      </c>
      <c r="R1400" s="15" t="s">
        <v>2049</v>
      </c>
      <c r="S1400" s="15" t="s">
        <v>2049</v>
      </c>
      <c r="T1400" s="15" t="s">
        <v>2049</v>
      </c>
      <c r="U1400" s="16">
        <v>1</v>
      </c>
      <c r="V1400" s="17">
        <v>1</v>
      </c>
      <c r="X1400">
        <v>1</v>
      </c>
      <c r="Y1400">
        <v>4.5</v>
      </c>
      <c r="Z1400" s="8">
        <v>0.13201894942176398</v>
      </c>
      <c r="AA1400" s="8">
        <v>39.87676056338028</v>
      </c>
      <c r="AB1400" s="9">
        <v>13.540790580319594</v>
      </c>
      <c r="AC1400">
        <v>16</v>
      </c>
      <c r="AD1400" s="8">
        <v>35.489709762532982</v>
      </c>
      <c r="AE1400" s="15" t="s">
        <v>2049</v>
      </c>
      <c r="AF1400" s="8">
        <v>20.615796519410978</v>
      </c>
      <c r="AG1400" s="8">
        <v>1.042173279</v>
      </c>
      <c r="AH1400" s="8">
        <v>56.25</v>
      </c>
      <c r="AI1400" s="8">
        <v>0.67015597817197703</v>
      </c>
      <c r="AJ1400" s="8">
        <v>194.06666666666669</v>
      </c>
      <c r="AK1400" s="14">
        <v>29.6</v>
      </c>
      <c r="AL1400" s="8">
        <v>2.9757210916135248</v>
      </c>
      <c r="AM1400" s="3" t="s">
        <v>2049</v>
      </c>
      <c r="AN1400">
        <v>0</v>
      </c>
      <c r="AO1400" s="3" t="s">
        <v>2049</v>
      </c>
      <c r="AP1400" s="3" t="s">
        <v>2049</v>
      </c>
      <c r="AQ1400" s="8">
        <v>6.0171204105265499</v>
      </c>
      <c r="AR1400" s="8">
        <v>0</v>
      </c>
      <c r="AT1400" s="34">
        <v>0.17578849721706866</v>
      </c>
      <c r="AU1400" s="34">
        <v>2.2927812130896963</v>
      </c>
      <c r="AV1400" s="7">
        <v>2</v>
      </c>
      <c r="AW1400" s="3" t="s">
        <v>2049</v>
      </c>
      <c r="AX1400" s="3" t="s">
        <v>2049</v>
      </c>
      <c r="AY1400" s="8">
        <v>5.940317282828989</v>
      </c>
      <c r="AZ1400">
        <v>15.9</v>
      </c>
      <c r="BA1400">
        <v>24</v>
      </c>
      <c r="BB1400" s="8">
        <v>0.20843465573542694</v>
      </c>
      <c r="BC1400" s="3">
        <v>2</v>
      </c>
      <c r="BD1400" s="8">
        <v>0.40921491361018486</v>
      </c>
      <c r="BE1400">
        <f>VLOOKUP(A1400,'dati SCL7_com'!A:C,3,FALSE)</f>
        <v>1</v>
      </c>
    </row>
    <row r="1401" spans="1:57" x14ac:dyDescent="0.3">
      <c r="A1401">
        <v>82028</v>
      </c>
      <c r="B1401" t="s">
        <v>731</v>
      </c>
      <c r="C1401">
        <v>5330</v>
      </c>
      <c r="D1401" t="s">
        <v>294</v>
      </c>
      <c r="E1401" t="str">
        <f>VLOOKUP(A1401,'0. dati base'!B:K,10,FALSE)</f>
        <v>SICILIA</v>
      </c>
      <c r="F1401" s="15" t="s">
        <v>2049</v>
      </c>
      <c r="G1401" s="8">
        <v>2.6036823507532081E-3</v>
      </c>
      <c r="H1401">
        <v>122</v>
      </c>
      <c r="I1401" s="8">
        <v>4.8599517714709703</v>
      </c>
      <c r="J1401" s="8">
        <v>77.140124342419796</v>
      </c>
      <c r="K1401">
        <v>40.43</v>
      </c>
      <c r="L1401">
        <v>0</v>
      </c>
      <c r="M1401" s="8">
        <v>3.210821970424429</v>
      </c>
      <c r="N1401" s="8">
        <v>0.54490106544901096</v>
      </c>
      <c r="O1401" s="8">
        <v>3.1963470319634699</v>
      </c>
      <c r="P1401" s="8">
        <v>23.025801407349491</v>
      </c>
      <c r="Q1401" s="15" t="s">
        <v>2049</v>
      </c>
      <c r="R1401" s="15" t="s">
        <v>2049</v>
      </c>
      <c r="S1401" s="15" t="s">
        <v>2049</v>
      </c>
      <c r="T1401" s="15" t="s">
        <v>2049</v>
      </c>
      <c r="U1401" s="16">
        <v>0</v>
      </c>
      <c r="V1401" s="17">
        <v>0</v>
      </c>
      <c r="X1401">
        <v>0</v>
      </c>
      <c r="Y1401">
        <v>0</v>
      </c>
      <c r="Z1401" s="8">
        <v>0.17158226674086441</v>
      </c>
      <c r="AA1401" s="8">
        <v>3.5960874568469503</v>
      </c>
      <c r="AB1401" s="9">
        <v>30.103806228373703</v>
      </c>
      <c r="AC1401">
        <v>8</v>
      </c>
      <c r="AD1401" s="8">
        <v>14.136216216216219</v>
      </c>
      <c r="AE1401" s="15" t="s">
        <v>2049</v>
      </c>
      <c r="AF1401" s="8">
        <v>39.438943894389439</v>
      </c>
      <c r="AG1401" s="8">
        <v>1.125703565</v>
      </c>
      <c r="AH1401" s="8">
        <v>50</v>
      </c>
      <c r="AI1401" s="8">
        <v>0.67818904863872698</v>
      </c>
      <c r="AJ1401" s="8">
        <v>145.33333333333329</v>
      </c>
      <c r="AK1401" s="14">
        <v>28.3</v>
      </c>
      <c r="AL1401" s="8">
        <v>0</v>
      </c>
      <c r="AM1401" s="3" t="s">
        <v>2049</v>
      </c>
      <c r="AN1401">
        <v>0</v>
      </c>
      <c r="AO1401" s="3" t="s">
        <v>2049</v>
      </c>
      <c r="AP1401" s="3" t="s">
        <v>2049</v>
      </c>
      <c r="AQ1401" s="8">
        <v>0</v>
      </c>
      <c r="AR1401" s="8">
        <v>0</v>
      </c>
      <c r="AT1401" s="34">
        <v>0.26729986431478969</v>
      </c>
      <c r="AU1401" s="34">
        <v>2.2514071294559099</v>
      </c>
      <c r="AV1401" s="7">
        <v>1</v>
      </c>
      <c r="AW1401" s="3" t="s">
        <v>2049</v>
      </c>
      <c r="AX1401" s="3" t="s">
        <v>2049</v>
      </c>
      <c r="AY1401" s="8">
        <v>4.0935672514619883</v>
      </c>
      <c r="AZ1401">
        <v>25.1</v>
      </c>
      <c r="BA1401">
        <v>3</v>
      </c>
      <c r="BB1401" s="8">
        <v>0</v>
      </c>
      <c r="BC1401" s="3">
        <v>1</v>
      </c>
      <c r="BD1401" s="8">
        <v>6.8681318681318687E-2</v>
      </c>
      <c r="BE1401">
        <f>VLOOKUP(A1401,'dati SCL7_com'!A:C,3,FALSE)</f>
        <v>0.4</v>
      </c>
    </row>
    <row r="1402" spans="1:57" x14ac:dyDescent="0.3">
      <c r="A1402">
        <v>82029</v>
      </c>
      <c r="B1402" t="s">
        <v>753</v>
      </c>
      <c r="C1402">
        <v>2838</v>
      </c>
      <c r="D1402" t="s">
        <v>2062</v>
      </c>
      <c r="E1402" t="str">
        <f>VLOOKUP(A1402,'0. dati base'!B:K,10,FALSE)</f>
        <v>SICILIA</v>
      </c>
      <c r="F1402" s="15" t="s">
        <v>2049</v>
      </c>
      <c r="G1402" s="8">
        <v>-0.10448213204118716</v>
      </c>
      <c r="H1402">
        <v>51</v>
      </c>
      <c r="I1402" s="8">
        <v>6.5607034156239434</v>
      </c>
      <c r="J1402" s="8">
        <v>76.384615384615302</v>
      </c>
      <c r="K1402">
        <v>44.77</v>
      </c>
      <c r="L1402">
        <v>0</v>
      </c>
      <c r="M1402" s="8">
        <v>6.0356439747176456</v>
      </c>
      <c r="N1402" s="8">
        <v>0.58387096774193503</v>
      </c>
      <c r="O1402" s="8">
        <v>4.4700460829493087</v>
      </c>
      <c r="P1402" s="8">
        <v>39.881539980256662</v>
      </c>
      <c r="Q1402" s="15" t="s">
        <v>2049</v>
      </c>
      <c r="R1402" s="15" t="s">
        <v>2049</v>
      </c>
      <c r="S1402" s="15" t="s">
        <v>2049</v>
      </c>
      <c r="T1402" s="15" t="s">
        <v>2049</v>
      </c>
      <c r="U1402" s="16">
        <v>0</v>
      </c>
      <c r="V1402" s="17">
        <v>0</v>
      </c>
      <c r="X1402">
        <v>0</v>
      </c>
      <c r="Y1402">
        <v>4.4000000000000004</v>
      </c>
      <c r="Z1402" s="8">
        <v>0.13899222184646601</v>
      </c>
      <c r="AA1402" s="8">
        <v>6.2355658198614323</v>
      </c>
      <c r="AB1402" s="9">
        <v>14.606741573033707</v>
      </c>
      <c r="AC1402">
        <v>3</v>
      </c>
      <c r="AD1402" s="8">
        <v>13.763990267639899</v>
      </c>
      <c r="AE1402" s="15" t="s">
        <v>2049</v>
      </c>
      <c r="AF1402" s="8">
        <v>101.82926829268293</v>
      </c>
      <c r="AG1402" s="8">
        <v>1.057082452</v>
      </c>
      <c r="AH1402" s="8">
        <v>100</v>
      </c>
      <c r="AI1402" s="8">
        <v>0.59006540569206301</v>
      </c>
      <c r="AJ1402" s="8">
        <v>53</v>
      </c>
      <c r="AK1402" s="14">
        <v>36.700000000000003</v>
      </c>
      <c r="AL1402" s="8">
        <v>0</v>
      </c>
      <c r="AM1402" s="3" t="s">
        <v>2049</v>
      </c>
      <c r="AN1402">
        <v>0</v>
      </c>
      <c r="AO1402" s="3" t="s">
        <v>2049</v>
      </c>
      <c r="AP1402" s="3" t="s">
        <v>2049</v>
      </c>
      <c r="AQ1402" s="8">
        <v>0</v>
      </c>
      <c r="AR1402" s="8">
        <v>0</v>
      </c>
      <c r="AT1402" s="34">
        <v>0.29873417721518986</v>
      </c>
      <c r="AU1402" s="34">
        <v>2.8188865398167726</v>
      </c>
      <c r="AV1402" s="7">
        <v>1</v>
      </c>
      <c r="AW1402" s="3" t="s">
        <v>2049</v>
      </c>
      <c r="AX1402" s="3" t="s">
        <v>2049</v>
      </c>
      <c r="AY1402" s="8">
        <v>5.4985337243401764</v>
      </c>
      <c r="AZ1402">
        <v>25.3</v>
      </c>
      <c r="BA1402">
        <v>13</v>
      </c>
      <c r="BB1402" s="8">
        <v>0</v>
      </c>
      <c r="BC1402" s="3">
        <v>2</v>
      </c>
      <c r="BD1402" s="8">
        <v>0.22652029970378115</v>
      </c>
      <c r="BE1402">
        <f>VLOOKUP(A1402,'dati SCL7_com'!A:C,3,FALSE)</f>
        <v>0.4</v>
      </c>
    </row>
    <row r="1403" spans="1:57" x14ac:dyDescent="0.3">
      <c r="A1403">
        <v>82030</v>
      </c>
      <c r="B1403" t="s">
        <v>760</v>
      </c>
      <c r="C1403">
        <v>3780</v>
      </c>
      <c r="D1403" t="s">
        <v>184</v>
      </c>
      <c r="E1403" t="str">
        <f>VLOOKUP(A1403,'0. dati base'!B:K,10,FALSE)</f>
        <v>SICILIA</v>
      </c>
      <c r="F1403" s="15" t="s">
        <v>2049</v>
      </c>
      <c r="G1403" s="8">
        <v>-3.5373808329152032E-2</v>
      </c>
      <c r="H1403">
        <v>68</v>
      </c>
      <c r="I1403" s="8">
        <v>13.133940182054616</v>
      </c>
      <c r="J1403" s="8">
        <v>79.770261646458096</v>
      </c>
      <c r="K1403">
        <v>46.93</v>
      </c>
      <c r="L1403">
        <v>0</v>
      </c>
      <c r="M1403" s="8">
        <v>13.788726556833488</v>
      </c>
      <c r="N1403" s="8">
        <v>0.74385408406026998</v>
      </c>
      <c r="O1403" s="8">
        <v>5.3528945281522597</v>
      </c>
      <c r="P1403" s="8">
        <v>70.773886727194125</v>
      </c>
      <c r="Q1403" s="15" t="s">
        <v>2049</v>
      </c>
      <c r="R1403" s="15" t="s">
        <v>2049</v>
      </c>
      <c r="S1403" s="15" t="s">
        <v>2049</v>
      </c>
      <c r="T1403" s="15" t="s">
        <v>2049</v>
      </c>
      <c r="U1403" s="16">
        <v>0</v>
      </c>
      <c r="V1403" s="17">
        <v>0</v>
      </c>
      <c r="X1403">
        <v>0</v>
      </c>
      <c r="Y1403">
        <v>0</v>
      </c>
      <c r="Z1403" s="8">
        <v>0.15266579973992198</v>
      </c>
      <c r="AA1403" s="8">
        <v>7.1593533487297929</v>
      </c>
      <c r="AB1403" s="9">
        <v>23.876404494382022</v>
      </c>
      <c r="AC1403">
        <v>7</v>
      </c>
      <c r="AD1403" s="8">
        <v>77.175468483816019</v>
      </c>
      <c r="AE1403" s="15" t="s">
        <v>2049</v>
      </c>
      <c r="AF1403" s="8">
        <v>29.295774647887324</v>
      </c>
      <c r="AG1403" s="8">
        <v>1.3227513230000001</v>
      </c>
      <c r="AH1403" s="8">
        <v>42.857142857142897</v>
      </c>
      <c r="AI1403" s="8">
        <v>0.76431062646240799</v>
      </c>
      <c r="AJ1403" s="8">
        <v>113.4</v>
      </c>
      <c r="AK1403" s="14">
        <v>28.8</v>
      </c>
      <c r="AL1403" s="8">
        <v>0</v>
      </c>
      <c r="AM1403" s="3" t="s">
        <v>2049</v>
      </c>
      <c r="AN1403">
        <v>0</v>
      </c>
      <c r="AO1403" s="3" t="s">
        <v>2049</v>
      </c>
      <c r="AP1403" s="3" t="s">
        <v>2049</v>
      </c>
      <c r="AQ1403" s="8">
        <v>0</v>
      </c>
      <c r="AR1403" s="8">
        <v>0</v>
      </c>
      <c r="AT1403" s="34">
        <v>0.32758620689655171</v>
      </c>
      <c r="AU1403" s="34">
        <v>3.1746031746031744</v>
      </c>
      <c r="AV1403" s="7">
        <v>1</v>
      </c>
      <c r="AW1403" s="3" t="s">
        <v>2049</v>
      </c>
      <c r="AX1403" s="3" t="s">
        <v>2049</v>
      </c>
      <c r="AY1403" s="8">
        <v>4.9600440892807942</v>
      </c>
      <c r="AZ1403">
        <v>23.8</v>
      </c>
      <c r="BA1403">
        <v>9</v>
      </c>
      <c r="BB1403" s="8">
        <v>0</v>
      </c>
      <c r="BC1403" s="3">
        <v>1</v>
      </c>
      <c r="BD1403" s="8">
        <v>0.16002844950213371</v>
      </c>
      <c r="BE1403">
        <f>VLOOKUP(A1403,'dati SCL7_com'!A:C,3,FALSE)</f>
        <v>0.6</v>
      </c>
    </row>
    <row r="1404" spans="1:57" x14ac:dyDescent="0.3">
      <c r="A1404">
        <v>82031</v>
      </c>
      <c r="B1404" t="s">
        <v>762</v>
      </c>
      <c r="C1404">
        <v>12418</v>
      </c>
      <c r="D1404" t="s">
        <v>2087</v>
      </c>
      <c r="E1404" t="str">
        <f>VLOOKUP(A1404,'0. dati base'!B:K,10,FALSE)</f>
        <v>SICILIA</v>
      </c>
      <c r="F1404" s="15" t="s">
        <v>2049</v>
      </c>
      <c r="G1404" s="8">
        <v>0.17341265970935335</v>
      </c>
      <c r="H1404">
        <v>362</v>
      </c>
      <c r="I1404" s="8">
        <v>2.7096666943728702</v>
      </c>
      <c r="J1404" s="8">
        <v>67.453733248245001</v>
      </c>
      <c r="K1404">
        <v>44.07</v>
      </c>
      <c r="L1404">
        <v>7239</v>
      </c>
      <c r="M1404" s="8">
        <v>1.8268093048219667</v>
      </c>
      <c r="N1404" s="8">
        <v>0.29236006051437202</v>
      </c>
      <c r="O1404" s="8">
        <v>1.418305597579425</v>
      </c>
      <c r="P1404" s="8">
        <v>38.922074395872933</v>
      </c>
      <c r="Q1404" s="15" t="s">
        <v>2049</v>
      </c>
      <c r="R1404" s="15" t="s">
        <v>2049</v>
      </c>
      <c r="S1404" s="15" t="s">
        <v>2049</v>
      </c>
      <c r="T1404" s="15" t="s">
        <v>2049</v>
      </c>
      <c r="U1404" s="16">
        <v>1</v>
      </c>
      <c r="V1404" s="17">
        <v>1</v>
      </c>
      <c r="X1404">
        <v>3</v>
      </c>
      <c r="Y1404">
        <v>0</v>
      </c>
      <c r="Z1404" s="8">
        <v>0.1878480591804505</v>
      </c>
      <c r="AA1404" s="8">
        <v>0.66413662239089188</v>
      </c>
      <c r="AB1404" s="9">
        <v>19.731258840169733</v>
      </c>
      <c r="AC1404">
        <v>7</v>
      </c>
      <c r="AD1404" s="8">
        <v>11.326000000000001</v>
      </c>
      <c r="AE1404" s="15" t="s">
        <v>2049</v>
      </c>
      <c r="AF1404" s="8">
        <v>88.458298230834032</v>
      </c>
      <c r="AG1404" s="8">
        <v>0.40264132699999999</v>
      </c>
      <c r="AH1404" s="8">
        <v>71.428571428571402</v>
      </c>
      <c r="AI1404" s="8">
        <v>0.62566512324215995</v>
      </c>
      <c r="AJ1404" s="8">
        <v>223.6</v>
      </c>
      <c r="AK1404" s="14">
        <v>31</v>
      </c>
      <c r="AL1404" s="8">
        <v>0</v>
      </c>
      <c r="AM1404" s="3" t="s">
        <v>2049</v>
      </c>
      <c r="AN1404">
        <v>0</v>
      </c>
      <c r="AO1404" s="3" t="s">
        <v>2049</v>
      </c>
      <c r="AP1404" s="3" t="s">
        <v>2049</v>
      </c>
      <c r="AQ1404" s="8">
        <v>0</v>
      </c>
      <c r="AR1404" s="8">
        <v>0</v>
      </c>
      <c r="AT1404" s="34">
        <v>0.14152850788515972</v>
      </c>
      <c r="AU1404" s="34">
        <v>1.368980512159768</v>
      </c>
      <c r="AV1404" s="7">
        <v>1</v>
      </c>
      <c r="AW1404" s="3" t="s">
        <v>2049</v>
      </c>
      <c r="AX1404" s="3" t="s">
        <v>2049</v>
      </c>
      <c r="AY1404" s="8">
        <v>2.2015655577299409</v>
      </c>
      <c r="AZ1404">
        <v>24</v>
      </c>
      <c r="BA1404">
        <v>2</v>
      </c>
      <c r="BB1404" s="8">
        <v>8.0528265421162828E-2</v>
      </c>
      <c r="BC1404" s="3">
        <v>1</v>
      </c>
      <c r="BD1404" s="8">
        <v>9.0689238210399037E-2</v>
      </c>
      <c r="BE1404">
        <f>VLOOKUP(A1404,'dati SCL7_com'!A:C,3,FALSE)</f>
        <v>0.8</v>
      </c>
    </row>
    <row r="1405" spans="1:57" x14ac:dyDescent="0.3">
      <c r="A1405">
        <v>82032</v>
      </c>
      <c r="B1405" t="s">
        <v>775</v>
      </c>
      <c r="C1405">
        <v>4054</v>
      </c>
      <c r="D1405" t="s">
        <v>177</v>
      </c>
      <c r="E1405" t="str">
        <f>VLOOKUP(A1405,'0. dati base'!B:K,10,FALSE)</f>
        <v>SICILIA</v>
      </c>
      <c r="F1405" s="15" t="s">
        <v>2049</v>
      </c>
      <c r="G1405" s="8">
        <v>-3.7150246884552082E-2</v>
      </c>
      <c r="H1405">
        <v>37</v>
      </c>
      <c r="I1405" s="8">
        <v>15.555555555555555</v>
      </c>
      <c r="J1405" s="8">
        <v>76.679204728640499</v>
      </c>
      <c r="K1405">
        <v>44.57</v>
      </c>
      <c r="L1405">
        <v>4129</v>
      </c>
      <c r="M1405" s="8">
        <v>8.917770838608039</v>
      </c>
      <c r="N1405" s="8">
        <v>0.64679911699779202</v>
      </c>
      <c r="O1405" s="8">
        <v>2.428256070640177</v>
      </c>
      <c r="P1405" s="8">
        <v>36.976549413735341</v>
      </c>
      <c r="Q1405" s="15" t="s">
        <v>2049</v>
      </c>
      <c r="R1405" s="15" t="s">
        <v>2049</v>
      </c>
      <c r="S1405" s="15" t="s">
        <v>2049</v>
      </c>
      <c r="T1405" s="15" t="s">
        <v>2049</v>
      </c>
      <c r="U1405" s="16">
        <v>0</v>
      </c>
      <c r="V1405" s="17">
        <v>0</v>
      </c>
      <c r="X1405">
        <v>0</v>
      </c>
      <c r="Y1405">
        <v>0.4</v>
      </c>
      <c r="Z1405" s="8">
        <v>0.13772893772893774</v>
      </c>
      <c r="AA1405" s="8">
        <v>5.457746478873239</v>
      </c>
      <c r="AB1405" s="9">
        <v>14.202898550724639</v>
      </c>
      <c r="AC1405">
        <v>4</v>
      </c>
      <c r="AD1405" s="8">
        <v>10.202127659574471</v>
      </c>
      <c r="AE1405" s="15" t="s">
        <v>2049</v>
      </c>
      <c r="AF1405" s="8">
        <v>63.40694006309149</v>
      </c>
      <c r="AG1405" s="8">
        <v>0.74000986700000004</v>
      </c>
      <c r="AH1405" s="8">
        <v>100</v>
      </c>
      <c r="AI1405" s="8">
        <v>0.61852624261383404</v>
      </c>
      <c r="AJ1405" s="8">
        <v>89.666666666666671</v>
      </c>
      <c r="AK1405" s="14">
        <v>35.1</v>
      </c>
      <c r="AL1405" s="8">
        <v>0</v>
      </c>
      <c r="AM1405" s="3" t="s">
        <v>2049</v>
      </c>
      <c r="AN1405">
        <v>0</v>
      </c>
      <c r="AO1405" s="3" t="s">
        <v>2049</v>
      </c>
      <c r="AP1405" s="3" t="s">
        <v>2049</v>
      </c>
      <c r="AQ1405" s="8">
        <v>0</v>
      </c>
      <c r="AR1405" s="8">
        <v>0</v>
      </c>
      <c r="AT1405" s="34">
        <v>0.20263591433278419</v>
      </c>
      <c r="AU1405" s="34">
        <v>2.220029600394672</v>
      </c>
      <c r="AV1405" s="7">
        <v>1</v>
      </c>
      <c r="AW1405" s="3" t="s">
        <v>2049</v>
      </c>
      <c r="AX1405" s="3" t="s">
        <v>2049</v>
      </c>
      <c r="AY1405" s="8">
        <v>3.5416139640779161</v>
      </c>
      <c r="AZ1405">
        <v>16</v>
      </c>
      <c r="BA1405">
        <v>12</v>
      </c>
      <c r="BB1405" s="8">
        <v>0</v>
      </c>
      <c r="BC1405" s="3">
        <v>1</v>
      </c>
      <c r="BD1405" s="8">
        <v>0.11135857461024498</v>
      </c>
      <c r="BE1405">
        <f>VLOOKUP(A1405,'dati SCL7_com'!A:C,3,FALSE)</f>
        <v>0.4</v>
      </c>
    </row>
    <row r="1406" spans="1:57" x14ac:dyDescent="0.3">
      <c r="A1406">
        <v>82033</v>
      </c>
      <c r="B1406" t="s">
        <v>787</v>
      </c>
      <c r="C1406">
        <v>1766</v>
      </c>
      <c r="D1406" t="s">
        <v>184</v>
      </c>
      <c r="E1406" t="str">
        <f>VLOOKUP(A1406,'0. dati base'!B:K,10,FALSE)</f>
        <v>SICILIA</v>
      </c>
      <c r="F1406" s="15" t="s">
        <v>2049</v>
      </c>
      <c r="G1406" s="8">
        <v>-6.0453400503778336E-2</v>
      </c>
      <c r="H1406">
        <v>13</v>
      </c>
      <c r="I1406" s="8">
        <v>5.951742627345844</v>
      </c>
      <c r="J1406" s="8">
        <v>62.686567164179095</v>
      </c>
      <c r="K1406">
        <v>51.32</v>
      </c>
      <c r="L1406">
        <v>0</v>
      </c>
      <c r="M1406" s="8">
        <v>3.5954823334369492</v>
      </c>
      <c r="N1406" s="8">
        <v>0.264754098360656</v>
      </c>
      <c r="O1406" s="8">
        <v>0.98360655737704905</v>
      </c>
      <c r="P1406" s="8">
        <v>30.179754020813629</v>
      </c>
      <c r="Q1406" s="15" t="s">
        <v>2049</v>
      </c>
      <c r="R1406" s="15" t="s">
        <v>2049</v>
      </c>
      <c r="S1406" s="15" t="s">
        <v>2049</v>
      </c>
      <c r="T1406" s="15" t="s">
        <v>2049</v>
      </c>
      <c r="U1406" s="16">
        <v>0</v>
      </c>
      <c r="V1406" s="17">
        <v>0</v>
      </c>
      <c r="X1406">
        <v>0</v>
      </c>
      <c r="Y1406">
        <v>96.8</v>
      </c>
      <c r="Z1406" s="8">
        <v>0.14745308310991956</v>
      </c>
      <c r="AA1406" s="8">
        <v>4.3879907621247112</v>
      </c>
      <c r="AB1406" s="9">
        <v>40.764331210191088</v>
      </c>
      <c r="AC1406">
        <v>4</v>
      </c>
      <c r="AD1406" s="8">
        <v>17.127272727272729</v>
      </c>
      <c r="AE1406" s="15" t="s">
        <v>2049</v>
      </c>
      <c r="AF1406" s="8">
        <v>75.925925925925924</v>
      </c>
      <c r="AG1406" s="8">
        <v>1.6987542470000001</v>
      </c>
      <c r="AH1406" s="8">
        <v>50</v>
      </c>
      <c r="AI1406" s="8">
        <v>0.29723991507431002</v>
      </c>
      <c r="AJ1406" s="8">
        <v>47.333333333333343</v>
      </c>
      <c r="AK1406" s="14">
        <v>36.9</v>
      </c>
      <c r="AL1406" s="8">
        <v>0</v>
      </c>
      <c r="AM1406" s="3" t="s">
        <v>2049</v>
      </c>
      <c r="AN1406">
        <v>0</v>
      </c>
      <c r="AO1406" s="3" t="s">
        <v>2049</v>
      </c>
      <c r="AP1406" s="3" t="s">
        <v>2049</v>
      </c>
      <c r="AQ1406" s="8">
        <v>0</v>
      </c>
      <c r="AR1406" s="8">
        <v>0</v>
      </c>
      <c r="AT1406" s="34">
        <v>0.35632183908045978</v>
      </c>
      <c r="AU1406" s="34">
        <v>5.0962627406568517</v>
      </c>
      <c r="AV1406" s="7">
        <v>1</v>
      </c>
      <c r="AW1406" s="3" t="s">
        <v>2049</v>
      </c>
      <c r="AX1406" s="3" t="s">
        <v>2049</v>
      </c>
      <c r="AY1406" s="8">
        <v>7.7937649880095927</v>
      </c>
      <c r="AZ1406">
        <v>20.2</v>
      </c>
      <c r="BA1406">
        <v>22</v>
      </c>
      <c r="BB1406" s="8">
        <v>0.56625141562853909</v>
      </c>
      <c r="BC1406" s="3">
        <v>1</v>
      </c>
      <c r="BD1406" s="8">
        <v>0.16894373439106802</v>
      </c>
      <c r="BE1406">
        <f>VLOOKUP(A1406,'dati SCL7_com'!A:C,3,FALSE)</f>
        <v>0.2</v>
      </c>
    </row>
    <row r="1407" spans="1:57" x14ac:dyDescent="0.3">
      <c r="A1407">
        <v>82034</v>
      </c>
      <c r="B1407" t="s">
        <v>798</v>
      </c>
      <c r="C1407">
        <v>11234</v>
      </c>
      <c r="D1407" t="s">
        <v>184</v>
      </c>
      <c r="E1407" t="str">
        <f>VLOOKUP(A1407,'0. dati base'!B:K,10,FALSE)</f>
        <v>SICILIA</v>
      </c>
      <c r="F1407" s="15" t="s">
        <v>2049</v>
      </c>
      <c r="G1407" s="8">
        <v>-9.3917317651189321E-3</v>
      </c>
      <c r="H1407">
        <v>49</v>
      </c>
      <c r="I1407" s="8">
        <v>7.8327130958709912</v>
      </c>
      <c r="J1407" s="8">
        <v>72.153087579243902</v>
      </c>
      <c r="K1407">
        <v>36.450000000000003</v>
      </c>
      <c r="L1407">
        <v>467</v>
      </c>
      <c r="M1407" s="8">
        <v>18.0525334162263</v>
      </c>
      <c r="N1407" s="8">
        <v>0.59754556939180703</v>
      </c>
      <c r="O1407" s="8">
        <v>2.8875654214040791</v>
      </c>
      <c r="P1407" s="8">
        <v>27.212020033388981</v>
      </c>
      <c r="Q1407" s="15" t="s">
        <v>2049</v>
      </c>
      <c r="R1407" s="15" t="s">
        <v>2049</v>
      </c>
      <c r="S1407" s="15" t="s">
        <v>2049</v>
      </c>
      <c r="T1407" s="15" t="s">
        <v>2049</v>
      </c>
      <c r="U1407" s="16">
        <v>0</v>
      </c>
      <c r="V1407" s="17">
        <v>0</v>
      </c>
      <c r="X1407">
        <v>0</v>
      </c>
      <c r="Y1407">
        <v>4.5</v>
      </c>
      <c r="Z1407" s="8">
        <v>0.1798688640793904</v>
      </c>
      <c r="AA1407" s="8">
        <v>22.170900692840647</v>
      </c>
      <c r="AB1407" s="9">
        <v>24.774405250205085</v>
      </c>
      <c r="AC1407">
        <v>12</v>
      </c>
      <c r="AD1407" s="8">
        <v>33.351724137931043</v>
      </c>
      <c r="AE1407" s="15" t="s">
        <v>2049</v>
      </c>
      <c r="AF1407" s="8">
        <v>17.286366601435095</v>
      </c>
      <c r="AG1407" s="8">
        <v>0.97917037600000001</v>
      </c>
      <c r="AH1407" s="8">
        <v>83.3333333333333</v>
      </c>
      <c r="AI1407" s="8">
        <v>0.82739572255701299</v>
      </c>
      <c r="AJ1407" s="8">
        <v>194.5454545454545</v>
      </c>
      <c r="AK1407" s="14">
        <v>30.2</v>
      </c>
      <c r="AL1407" s="8">
        <v>12.299730044886029</v>
      </c>
      <c r="AM1407" s="3" t="s">
        <v>2049</v>
      </c>
      <c r="AN1407">
        <v>0</v>
      </c>
      <c r="AO1407" s="3" t="s">
        <v>2049</v>
      </c>
      <c r="AP1407" s="3" t="s">
        <v>2049</v>
      </c>
      <c r="AQ1407" s="8">
        <v>1.1016899136353799</v>
      </c>
      <c r="AR1407" s="8">
        <v>0</v>
      </c>
      <c r="AT1407" s="34">
        <v>0.48061273336524651</v>
      </c>
      <c r="AU1407" s="34">
        <v>3.5606195478013176</v>
      </c>
      <c r="AV1407" s="7">
        <v>3</v>
      </c>
      <c r="AW1407" s="3" t="s">
        <v>2049</v>
      </c>
      <c r="AX1407" s="3" t="s">
        <v>2049</v>
      </c>
      <c r="AY1407" s="8">
        <v>7.4491279069767442</v>
      </c>
      <c r="AZ1407">
        <v>22.9</v>
      </c>
      <c r="BA1407">
        <v>18</v>
      </c>
      <c r="BB1407" s="8">
        <v>0.17803097739006588</v>
      </c>
      <c r="BC1407" s="3">
        <v>2</v>
      </c>
      <c r="BD1407" s="8">
        <v>8.7404947120007001E-2</v>
      </c>
      <c r="BE1407">
        <f>VLOOKUP(A1407,'dati SCL7_com'!A:C,3,FALSE)</f>
        <v>0.4</v>
      </c>
    </row>
    <row r="1408" spans="1:57" x14ac:dyDescent="0.3">
      <c r="A1408">
        <v>82035</v>
      </c>
      <c r="B1408" t="s">
        <v>863</v>
      </c>
      <c r="C1408">
        <v>12933</v>
      </c>
      <c r="D1408" t="s">
        <v>235</v>
      </c>
      <c r="E1408" t="str">
        <f>VLOOKUP(A1408,'0. dati base'!B:K,10,FALSE)</f>
        <v>SICILIA</v>
      </c>
      <c r="F1408" s="15" t="s">
        <v>2049</v>
      </c>
      <c r="G1408" s="8">
        <v>0.21936716925037164</v>
      </c>
      <c r="H1408">
        <v>3253</v>
      </c>
      <c r="I1408" s="8">
        <v>0.36572622779519331</v>
      </c>
      <c r="J1408" s="8">
        <v>68.248645860201094</v>
      </c>
      <c r="K1408">
        <v>34.53</v>
      </c>
      <c r="L1408">
        <v>672</v>
      </c>
      <c r="M1408" s="8">
        <v>1.271789116725015</v>
      </c>
      <c r="N1408" s="8">
        <v>0.48628294782140902</v>
      </c>
      <c r="O1408" s="8">
        <v>1.828940290478752</v>
      </c>
      <c r="P1408" s="8">
        <v>26.70378191591476</v>
      </c>
      <c r="Q1408" s="15" t="s">
        <v>2049</v>
      </c>
      <c r="R1408" s="15" t="s">
        <v>2049</v>
      </c>
      <c r="S1408" s="15" t="s">
        <v>2049</v>
      </c>
      <c r="T1408" s="15" t="s">
        <v>2049</v>
      </c>
      <c r="U1408" s="16">
        <v>0</v>
      </c>
      <c r="V1408" s="17">
        <v>0</v>
      </c>
      <c r="X1408">
        <v>1</v>
      </c>
      <c r="Y1408">
        <v>0</v>
      </c>
      <c r="Z1408" s="8">
        <v>0.21220828979449669</v>
      </c>
      <c r="AA1408" s="8">
        <v>0.66413662239089188</v>
      </c>
      <c r="AB1408" s="9">
        <v>23.734385272846811</v>
      </c>
      <c r="AC1408">
        <v>4</v>
      </c>
      <c r="AD1408" s="8">
        <v>178.03738317757009</v>
      </c>
      <c r="AE1408" s="15" t="s">
        <v>2049</v>
      </c>
      <c r="AF1408" s="8">
        <v>71.012658227848107</v>
      </c>
      <c r="AG1408" s="8">
        <v>0.309286322</v>
      </c>
      <c r="AH1408" s="8">
        <v>25</v>
      </c>
      <c r="AI1408" s="8">
        <v>0.41994750656168001</v>
      </c>
      <c r="AJ1408" s="8">
        <v>331.5</v>
      </c>
      <c r="AK1408" s="14">
        <v>21.3</v>
      </c>
      <c r="AL1408" s="8">
        <v>0</v>
      </c>
      <c r="AM1408" s="3" t="s">
        <v>2049</v>
      </c>
      <c r="AN1408">
        <v>0</v>
      </c>
      <c r="AO1408" s="3" t="s">
        <v>2049</v>
      </c>
      <c r="AP1408" s="3" t="s">
        <v>2049</v>
      </c>
      <c r="AQ1408" s="8">
        <v>0</v>
      </c>
      <c r="AR1408" s="8">
        <v>0</v>
      </c>
      <c r="AT1408" s="34">
        <v>0.26267281105990781</v>
      </c>
      <c r="AU1408" s="34">
        <v>0.77321580453104455</v>
      </c>
      <c r="AV1408" s="7">
        <v>2</v>
      </c>
      <c r="AW1408" s="3" t="s">
        <v>2049</v>
      </c>
      <c r="AX1408" s="3" t="s">
        <v>2049</v>
      </c>
      <c r="AY1408" s="8">
        <v>2.2297401199446409</v>
      </c>
      <c r="AZ1408">
        <v>23.8</v>
      </c>
      <c r="BA1408">
        <v>2</v>
      </c>
      <c r="BB1408" s="8">
        <v>0</v>
      </c>
      <c r="BC1408" s="3">
        <v>2</v>
      </c>
      <c r="BD1408" s="8">
        <v>0.56818181818181823</v>
      </c>
      <c r="BE1408">
        <f>VLOOKUP(A1408,'dati SCL7_com'!A:C,3,FALSE)</f>
        <v>0.6</v>
      </c>
    </row>
    <row r="1409" spans="1:57" x14ac:dyDescent="0.3">
      <c r="A1409">
        <v>82036</v>
      </c>
      <c r="B1409" t="s">
        <v>928</v>
      </c>
      <c r="C1409">
        <v>6811</v>
      </c>
      <c r="D1409" t="s">
        <v>240</v>
      </c>
      <c r="E1409" t="str">
        <f>VLOOKUP(A1409,'0. dati base'!B:K,10,FALSE)</f>
        <v>SICILIA</v>
      </c>
      <c r="F1409" s="15" t="s">
        <v>2049</v>
      </c>
      <c r="G1409" s="8">
        <v>-7.2366692934068819E-2</v>
      </c>
      <c r="H1409">
        <v>55</v>
      </c>
      <c r="I1409" s="8">
        <v>8.9621973665581187</v>
      </c>
      <c r="J1409" s="8">
        <v>83.258851839119899</v>
      </c>
      <c r="K1409">
        <v>41.35</v>
      </c>
      <c r="L1409">
        <v>1047</v>
      </c>
      <c r="M1409" s="8">
        <v>21.716715208730879</v>
      </c>
      <c r="N1409" s="8">
        <v>0.742881982177787</v>
      </c>
      <c r="O1409" s="8">
        <v>5.9552271245381441</v>
      </c>
      <c r="P1409" s="8">
        <v>33.004926108374377</v>
      </c>
      <c r="Q1409" s="15" t="s">
        <v>2049</v>
      </c>
      <c r="R1409" s="15" t="s">
        <v>2049</v>
      </c>
      <c r="S1409" s="15" t="s">
        <v>2049</v>
      </c>
      <c r="T1409" s="15" t="s">
        <v>2049</v>
      </c>
      <c r="U1409" s="16">
        <v>0</v>
      </c>
      <c r="V1409" s="17">
        <v>0</v>
      </c>
      <c r="X1409">
        <v>0</v>
      </c>
      <c r="Y1409">
        <v>11.1</v>
      </c>
      <c r="Z1409" s="8">
        <v>0.13832649015998869</v>
      </c>
      <c r="AA1409" s="8">
        <v>20.068027210884352</v>
      </c>
      <c r="AB1409" s="9">
        <v>12.379421221864952</v>
      </c>
      <c r="AC1409">
        <v>12</v>
      </c>
      <c r="AD1409" s="8">
        <v>60.6489252814739</v>
      </c>
      <c r="AE1409" s="15" t="s">
        <v>2049</v>
      </c>
      <c r="AF1409" s="8">
        <v>15.143246930422919</v>
      </c>
      <c r="AG1409" s="8">
        <v>1.468213185</v>
      </c>
      <c r="AH1409" s="8">
        <v>41.6666666666667</v>
      </c>
      <c r="AI1409" s="8">
        <v>0.67273095487224499</v>
      </c>
      <c r="AJ1409" s="8">
        <v>136.5</v>
      </c>
      <c r="AK1409" s="14">
        <v>27.4</v>
      </c>
      <c r="AL1409" s="8">
        <v>0</v>
      </c>
      <c r="AM1409" s="3" t="s">
        <v>2049</v>
      </c>
      <c r="AN1409">
        <v>0</v>
      </c>
      <c r="AO1409" s="3" t="s">
        <v>2049</v>
      </c>
      <c r="AP1409" s="3" t="s">
        <v>2049</v>
      </c>
      <c r="AQ1409" s="8">
        <v>0</v>
      </c>
      <c r="AR1409" s="8">
        <v>0</v>
      </c>
      <c r="AT1409" s="34">
        <v>0.20807926829268292</v>
      </c>
      <c r="AU1409" s="34">
        <v>3.3768903244751138</v>
      </c>
      <c r="AV1409" s="7">
        <v>1</v>
      </c>
      <c r="AW1409" s="3" t="s">
        <v>2049</v>
      </c>
      <c r="AX1409" s="3" t="s">
        <v>2049</v>
      </c>
      <c r="AY1409" s="8">
        <v>6.8545316070068543</v>
      </c>
      <c r="AZ1409">
        <v>11.8</v>
      </c>
      <c r="BA1409">
        <v>25</v>
      </c>
      <c r="BB1409" s="8">
        <v>0</v>
      </c>
      <c r="BC1409" s="3">
        <v>1</v>
      </c>
      <c r="BD1409" s="8">
        <v>0.1970055161544523</v>
      </c>
      <c r="BE1409">
        <f>VLOOKUP(A1409,'dati SCL7_com'!A:C,3,FALSE)</f>
        <v>0.6</v>
      </c>
    </row>
    <row r="1410" spans="1:57" x14ac:dyDescent="0.3">
      <c r="A1410">
        <v>82037</v>
      </c>
      <c r="B1410" t="s">
        <v>934</v>
      </c>
      <c r="C1410">
        <v>1945</v>
      </c>
      <c r="D1410" t="s">
        <v>240</v>
      </c>
      <c r="E1410" t="str">
        <f>VLOOKUP(A1410,'0. dati base'!B:K,10,FALSE)</f>
        <v>SICILIA</v>
      </c>
      <c r="F1410" s="15" t="s">
        <v>2049</v>
      </c>
      <c r="G1410" s="8">
        <v>-8.5510688836104506E-2</v>
      </c>
      <c r="H1410">
        <v>16</v>
      </c>
      <c r="I1410" s="8">
        <v>5.7142857142857144</v>
      </c>
      <c r="J1410" s="8">
        <v>81.410974244120908</v>
      </c>
      <c r="K1410">
        <v>42.5</v>
      </c>
      <c r="L1410">
        <v>2889</v>
      </c>
      <c r="M1410" s="8">
        <v>8.2488031870375949</v>
      </c>
      <c r="N1410" s="8">
        <v>0.76895943562610203</v>
      </c>
      <c r="O1410" s="8">
        <v>3.5273368606701938</v>
      </c>
      <c r="P1410" s="8">
        <v>43.814789219073937</v>
      </c>
      <c r="Q1410" s="15" t="s">
        <v>2049</v>
      </c>
      <c r="R1410" s="15" t="s">
        <v>2049</v>
      </c>
      <c r="S1410" s="15" t="s">
        <v>2049</v>
      </c>
      <c r="T1410" s="15" t="s">
        <v>2049</v>
      </c>
      <c r="U1410" s="16">
        <v>0</v>
      </c>
      <c r="V1410" s="17">
        <v>0</v>
      </c>
      <c r="X1410">
        <v>0</v>
      </c>
      <c r="Y1410">
        <v>0.5</v>
      </c>
      <c r="Z1410" s="8">
        <v>0.15116883116883117</v>
      </c>
      <c r="AA1410" s="8">
        <v>7.2562358276643995</v>
      </c>
      <c r="AB1410" s="9">
        <v>13.812154696132598</v>
      </c>
      <c r="AC1410">
        <v>3</v>
      </c>
      <c r="AD1410" s="8">
        <v>28.694158075601379</v>
      </c>
      <c r="AE1410" s="15" t="s">
        <v>2049</v>
      </c>
      <c r="AF1410" s="8">
        <v>84</v>
      </c>
      <c r="AG1410" s="8">
        <v>1.5424164520000001</v>
      </c>
      <c r="AH1410" s="8">
        <v>100</v>
      </c>
      <c r="AI1410" s="8">
        <v>0.54646706586826299</v>
      </c>
      <c r="AJ1410" s="8">
        <v>38.666666666666657</v>
      </c>
      <c r="AK1410" s="14">
        <v>32.299999999999997</v>
      </c>
      <c r="AL1410" s="8">
        <v>0</v>
      </c>
      <c r="AM1410" s="3" t="s">
        <v>2049</v>
      </c>
      <c r="AN1410">
        <v>0</v>
      </c>
      <c r="AO1410" s="3" t="s">
        <v>2049</v>
      </c>
      <c r="AP1410" s="3" t="s">
        <v>2049</v>
      </c>
      <c r="AQ1410" s="8">
        <v>0</v>
      </c>
      <c r="AR1410" s="8">
        <v>0</v>
      </c>
      <c r="AT1410" s="34">
        <v>0.23097826086956522</v>
      </c>
      <c r="AU1410" s="34">
        <v>4.6272493573264786</v>
      </c>
      <c r="AV1410" s="7">
        <v>1</v>
      </c>
      <c r="AW1410" s="3" t="s">
        <v>2049</v>
      </c>
      <c r="AX1410" s="3" t="s">
        <v>2049</v>
      </c>
      <c r="AY1410" s="8">
        <v>12.304250559284119</v>
      </c>
      <c r="AZ1410">
        <v>11.8</v>
      </c>
      <c r="BA1410">
        <v>12</v>
      </c>
      <c r="BB1410" s="8">
        <v>0</v>
      </c>
      <c r="BC1410" s="3">
        <v>1</v>
      </c>
      <c r="BD1410" s="8">
        <v>0.1063264221158958</v>
      </c>
      <c r="BE1410">
        <f>VLOOKUP(A1410,'dati SCL7_com'!A:C,3,FALSE)</f>
        <v>0.4</v>
      </c>
    </row>
    <row r="1411" spans="1:57" x14ac:dyDescent="0.3">
      <c r="A1411">
        <v>82038</v>
      </c>
      <c r="B1411" t="s">
        <v>938</v>
      </c>
      <c r="C1411">
        <v>2337</v>
      </c>
      <c r="D1411" t="s">
        <v>238</v>
      </c>
      <c r="E1411" t="str">
        <f>VLOOKUP(A1411,'0. dati base'!B:K,10,FALSE)</f>
        <v>SICILIA</v>
      </c>
      <c r="F1411" s="15" t="s">
        <v>2049</v>
      </c>
      <c r="G1411" s="8">
        <v>0.18842105263157893</v>
      </c>
      <c r="H1411">
        <v>175</v>
      </c>
      <c r="I1411" s="8">
        <v>24.756421612046058</v>
      </c>
      <c r="J1411" s="8">
        <v>67.931456548347597</v>
      </c>
      <c r="K1411">
        <v>39.770000000000003</v>
      </c>
      <c r="L1411">
        <v>0</v>
      </c>
      <c r="M1411" s="8">
        <v>2.7886570358480469</v>
      </c>
      <c r="N1411" s="8">
        <v>0.36317780580075698</v>
      </c>
      <c r="O1411" s="8">
        <v>8.0706179066834807</v>
      </c>
      <c r="P1411" s="8">
        <v>31.057268722466961</v>
      </c>
      <c r="Q1411" s="15" t="s">
        <v>2049</v>
      </c>
      <c r="R1411" s="15" t="s">
        <v>2049</v>
      </c>
      <c r="S1411" s="15" t="s">
        <v>2049</v>
      </c>
      <c r="T1411" s="15" t="s">
        <v>2049</v>
      </c>
      <c r="U1411" s="16">
        <v>0</v>
      </c>
      <c r="V1411" s="17">
        <v>1</v>
      </c>
      <c r="X1411">
        <v>0</v>
      </c>
      <c r="Y1411">
        <v>0</v>
      </c>
      <c r="Z1411" s="8">
        <v>0.20150575730735165</v>
      </c>
      <c r="AA1411" s="8">
        <v>3.303303303303303</v>
      </c>
      <c r="AB1411" s="9">
        <v>18.402777777777779</v>
      </c>
      <c r="AC1411">
        <v>6</v>
      </c>
      <c r="AD1411" s="8">
        <v>16.536263736263741</v>
      </c>
      <c r="AE1411" s="15" t="s">
        <v>2049</v>
      </c>
      <c r="AF1411" s="8">
        <v>77.2</v>
      </c>
      <c r="AG1411" s="8">
        <v>1.283697047</v>
      </c>
      <c r="AH1411" s="8">
        <v>16.6666666666667</v>
      </c>
      <c r="AI1411" s="8">
        <v>0.50824029771398205</v>
      </c>
      <c r="AJ1411" s="8">
        <v>142.66666666666671</v>
      </c>
      <c r="AK1411" s="14">
        <v>25.3</v>
      </c>
      <c r="AL1411" s="8">
        <v>0</v>
      </c>
      <c r="AM1411" s="3" t="s">
        <v>2049</v>
      </c>
      <c r="AN1411">
        <v>0</v>
      </c>
      <c r="AO1411" s="3" t="s">
        <v>2049</v>
      </c>
      <c r="AP1411" s="3" t="s">
        <v>2049</v>
      </c>
      <c r="AQ1411" s="8">
        <v>0</v>
      </c>
      <c r="AR1411" s="8">
        <v>0</v>
      </c>
      <c r="AT1411" s="34">
        <v>0.24702380952380953</v>
      </c>
      <c r="AU1411" s="34">
        <v>4.7068891741548997</v>
      </c>
      <c r="AV1411" s="7">
        <v>1</v>
      </c>
      <c r="AW1411" s="3" t="s">
        <v>2049</v>
      </c>
      <c r="AX1411" s="3" t="s">
        <v>2049</v>
      </c>
      <c r="AY1411" s="8">
        <v>2.1891418563922942</v>
      </c>
      <c r="AZ1411">
        <v>36.6</v>
      </c>
      <c r="BA1411">
        <v>0</v>
      </c>
      <c r="BB1411" s="8">
        <v>0</v>
      </c>
      <c r="BC1411" s="3">
        <v>1</v>
      </c>
      <c r="BD1411" s="8">
        <v>0</v>
      </c>
      <c r="BE1411">
        <f>VLOOKUP(A1411,'dati SCL7_com'!A:C,3,FALSE)</f>
        <v>0</v>
      </c>
    </row>
    <row r="1412" spans="1:57" x14ac:dyDescent="0.3">
      <c r="A1412">
        <v>82039</v>
      </c>
      <c r="B1412" t="s">
        <v>960</v>
      </c>
      <c r="C1412">
        <v>1952</v>
      </c>
      <c r="D1412" t="s">
        <v>2062</v>
      </c>
      <c r="E1412" t="str">
        <f>VLOOKUP(A1412,'0. dati base'!B:K,10,FALSE)</f>
        <v>SICILIA</v>
      </c>
      <c r="F1412" s="15" t="s">
        <v>2049</v>
      </c>
      <c r="G1412" s="8">
        <v>-0.11843817787418655</v>
      </c>
      <c r="H1412">
        <v>84</v>
      </c>
      <c r="I1412" s="8">
        <v>14.271653543307087</v>
      </c>
      <c r="J1412" s="8">
        <v>73.702830188679201</v>
      </c>
      <c r="K1412">
        <v>39.6</v>
      </c>
      <c r="L1412">
        <v>0</v>
      </c>
      <c r="M1412" s="8">
        <v>5.1574966324733191</v>
      </c>
      <c r="N1412" s="8">
        <v>0.70486555697823305</v>
      </c>
      <c r="O1412" s="8">
        <v>8.1306017925736231</v>
      </c>
      <c r="P1412" s="8">
        <v>53.162939297124602</v>
      </c>
      <c r="Q1412" s="15" t="s">
        <v>2049</v>
      </c>
      <c r="R1412" s="15" t="s">
        <v>2049</v>
      </c>
      <c r="S1412" s="15" t="s">
        <v>2049</v>
      </c>
      <c r="T1412" s="15" t="s">
        <v>2049</v>
      </c>
      <c r="U1412" s="16">
        <v>0</v>
      </c>
      <c r="V1412" s="17">
        <v>0</v>
      </c>
      <c r="X1412">
        <v>0</v>
      </c>
      <c r="Y1412">
        <v>0</v>
      </c>
      <c r="Z1412" s="8">
        <v>0.12549212598425197</v>
      </c>
      <c r="AA1412" s="8">
        <v>3.0023094688221708</v>
      </c>
      <c r="AB1412" s="9">
        <v>14.864864864864865</v>
      </c>
      <c r="AC1412">
        <v>3</v>
      </c>
      <c r="AD1412" s="8">
        <v>9.5803921568627448</v>
      </c>
      <c r="AE1412" s="15" t="s">
        <v>2049</v>
      </c>
      <c r="AF1412" s="8">
        <v>99.047619047619051</v>
      </c>
      <c r="AG1412" s="8">
        <v>1.536885246</v>
      </c>
      <c r="AH1412" s="8">
        <v>100</v>
      </c>
      <c r="AI1412" s="8">
        <v>0.345886205485059</v>
      </c>
      <c r="AJ1412" s="8">
        <v>29.333333333333329</v>
      </c>
      <c r="AK1412" s="14">
        <v>26.9</v>
      </c>
      <c r="AL1412" s="8">
        <v>0</v>
      </c>
      <c r="AM1412" s="3" t="s">
        <v>2049</v>
      </c>
      <c r="AN1412">
        <v>0</v>
      </c>
      <c r="AO1412" s="3" t="s">
        <v>2049</v>
      </c>
      <c r="AP1412" s="3" t="s">
        <v>2049</v>
      </c>
      <c r="AQ1412" s="8">
        <v>0</v>
      </c>
      <c r="AR1412" s="8">
        <v>0</v>
      </c>
      <c r="AT1412" s="34">
        <v>0.38993710691823902</v>
      </c>
      <c r="AU1412" s="34">
        <v>4.0983606557377055</v>
      </c>
      <c r="AV1412" s="7">
        <v>1</v>
      </c>
      <c r="AW1412" s="3" t="s">
        <v>2049</v>
      </c>
      <c r="AX1412" s="3" t="s">
        <v>2049</v>
      </c>
      <c r="AY1412" s="8">
        <v>4.9046321525885563</v>
      </c>
      <c r="AZ1412">
        <v>14.1</v>
      </c>
      <c r="BA1412">
        <v>4</v>
      </c>
      <c r="BB1412" s="8">
        <v>0</v>
      </c>
      <c r="BC1412" s="3">
        <v>1</v>
      </c>
      <c r="BD1412" s="8">
        <v>0.16611295681063123</v>
      </c>
      <c r="BE1412">
        <f>VLOOKUP(A1412,'dati SCL7_com'!A:C,3,FALSE)</f>
        <v>0</v>
      </c>
    </row>
    <row r="1413" spans="1:57" x14ac:dyDescent="0.3">
      <c r="A1413">
        <v>82040</v>
      </c>
      <c r="B1413" t="s">
        <v>964</v>
      </c>
      <c r="C1413">
        <v>1181</v>
      </c>
      <c r="D1413" t="s">
        <v>184</v>
      </c>
      <c r="E1413" t="str">
        <f>VLOOKUP(A1413,'0. dati base'!B:K,10,FALSE)</f>
        <v>SICILIA</v>
      </c>
      <c r="F1413" s="15" t="s">
        <v>2049</v>
      </c>
      <c r="G1413" s="8">
        <v>5.2310374891020054E-3</v>
      </c>
      <c r="H1413">
        <v>29</v>
      </c>
      <c r="I1413" s="8">
        <v>2.9488291413703385</v>
      </c>
      <c r="J1413" s="8">
        <v>69.315673289183195</v>
      </c>
      <c r="K1413">
        <v>32.92</v>
      </c>
      <c r="L1413">
        <v>0</v>
      </c>
      <c r="M1413" s="8">
        <v>1.7537042793492903</v>
      </c>
      <c r="N1413" s="8">
        <v>0.35550935550935597</v>
      </c>
      <c r="O1413" s="8">
        <v>0.207900207900208</v>
      </c>
      <c r="P1413" s="8">
        <v>31.017770597738291</v>
      </c>
      <c r="Q1413" s="15" t="s">
        <v>2049</v>
      </c>
      <c r="R1413" s="15" t="s">
        <v>2049</v>
      </c>
      <c r="S1413" s="15" t="s">
        <v>2049</v>
      </c>
      <c r="T1413" s="15" t="s">
        <v>2049</v>
      </c>
      <c r="U1413" s="16">
        <v>0</v>
      </c>
      <c r="V1413" s="17">
        <v>0</v>
      </c>
      <c r="X1413">
        <v>0</v>
      </c>
      <c r="Y1413">
        <v>98.9</v>
      </c>
      <c r="Z1413" s="8">
        <v>0.1647875108412836</v>
      </c>
      <c r="AA1413" s="8">
        <v>1.9245573518090839</v>
      </c>
      <c r="AB1413" s="9">
        <v>23.148148148148149</v>
      </c>
      <c r="AC1413">
        <v>3</v>
      </c>
      <c r="AD1413" s="8">
        <v>15.47894736842105</v>
      </c>
      <c r="AE1413" s="15" t="s">
        <v>2049</v>
      </c>
      <c r="AF1413" s="8">
        <v>102.97029702970298</v>
      </c>
      <c r="AG1413" s="8">
        <v>2.5402201519999998</v>
      </c>
      <c r="AH1413" s="8">
        <v>66.6666666666667</v>
      </c>
      <c r="AI1413" s="8">
        <v>0.54845290717443096</v>
      </c>
      <c r="AJ1413" s="8">
        <v>27.333333333333329</v>
      </c>
      <c r="AK1413" s="14">
        <v>24.6</v>
      </c>
      <c r="AL1413" s="8">
        <v>0</v>
      </c>
      <c r="AM1413" s="3" t="s">
        <v>2049</v>
      </c>
      <c r="AN1413">
        <v>0</v>
      </c>
      <c r="AO1413" s="3" t="s">
        <v>2049</v>
      </c>
      <c r="AP1413" s="3" t="s">
        <v>2049</v>
      </c>
      <c r="AQ1413" s="8">
        <v>0</v>
      </c>
      <c r="AR1413" s="8">
        <v>0</v>
      </c>
      <c r="AT1413" s="34">
        <v>0.57446808510638303</v>
      </c>
      <c r="AU1413" s="34">
        <v>7.6206604572396275</v>
      </c>
      <c r="AV1413" s="7">
        <v>1</v>
      </c>
      <c r="AW1413" s="3" t="s">
        <v>2049</v>
      </c>
      <c r="AX1413" s="3" t="s">
        <v>2049</v>
      </c>
      <c r="AY1413" s="8">
        <v>2.5597269624573382</v>
      </c>
      <c r="AZ1413">
        <v>24.7</v>
      </c>
      <c r="BA1413">
        <v>1</v>
      </c>
      <c r="BB1413" s="8">
        <v>0</v>
      </c>
      <c r="BC1413" s="3">
        <v>1</v>
      </c>
      <c r="BD1413" s="8">
        <v>2.558199027884369E-2</v>
      </c>
      <c r="BE1413">
        <f>VLOOKUP(A1413,'dati SCL7_com'!A:C,3,FALSE)</f>
        <v>0</v>
      </c>
    </row>
    <row r="1414" spans="1:57" x14ac:dyDescent="0.3">
      <c r="A1414">
        <v>82041</v>
      </c>
      <c r="B1414" t="s">
        <v>970</v>
      </c>
      <c r="C1414">
        <v>963</v>
      </c>
      <c r="D1414" t="s">
        <v>177</v>
      </c>
      <c r="E1414" t="str">
        <f>VLOOKUP(A1414,'0. dati base'!B:K,10,FALSE)</f>
        <v>SICILIA</v>
      </c>
      <c r="F1414" s="15" t="s">
        <v>2049</v>
      </c>
      <c r="G1414" s="8">
        <v>-5.5607043558850787E-2</v>
      </c>
      <c r="H1414">
        <v>26</v>
      </c>
      <c r="I1414" s="8">
        <v>17.566241413150145</v>
      </c>
      <c r="J1414" s="8">
        <v>81.874999999999901</v>
      </c>
      <c r="K1414">
        <v>44.46</v>
      </c>
      <c r="L1414">
        <v>0</v>
      </c>
      <c r="M1414" s="8">
        <v>2.9003854052381355</v>
      </c>
      <c r="N1414" s="8">
        <v>0.727848101265823</v>
      </c>
      <c r="O1414" s="8">
        <v>2.742616033755275</v>
      </c>
      <c r="P1414" s="8">
        <v>48.280423280423278</v>
      </c>
      <c r="Q1414" s="15" t="s">
        <v>2049</v>
      </c>
      <c r="R1414" s="15" t="s">
        <v>2049</v>
      </c>
      <c r="S1414" s="15" t="s">
        <v>2049</v>
      </c>
      <c r="T1414" s="15" t="s">
        <v>2049</v>
      </c>
      <c r="U1414" s="16">
        <v>0</v>
      </c>
      <c r="V1414" s="17">
        <v>0</v>
      </c>
      <c r="X1414">
        <v>0</v>
      </c>
      <c r="Y1414">
        <v>0</v>
      </c>
      <c r="Z1414" s="8">
        <v>0.10893032384690873</v>
      </c>
      <c r="AA1414" s="8">
        <v>3.169014084507042</v>
      </c>
      <c r="AB1414" s="9">
        <v>42.424242424242422</v>
      </c>
      <c r="AC1414">
        <v>3</v>
      </c>
      <c r="AD1414" s="8">
        <v>9.3963963963963959</v>
      </c>
      <c r="AE1414" s="15" t="s">
        <v>2049</v>
      </c>
      <c r="AF1414" s="8">
        <v>100</v>
      </c>
      <c r="AG1414" s="8">
        <v>3.1152647980000001</v>
      </c>
      <c r="AH1414" s="8">
        <v>100</v>
      </c>
      <c r="AI1414" s="8">
        <v>0.53691275167785202</v>
      </c>
      <c r="AJ1414" s="8">
        <v>17.333333333333329</v>
      </c>
      <c r="AK1414" s="14">
        <v>36.9</v>
      </c>
      <c r="AL1414" s="8">
        <v>0</v>
      </c>
      <c r="AM1414" s="3" t="s">
        <v>2049</v>
      </c>
      <c r="AN1414">
        <v>0</v>
      </c>
      <c r="AO1414" s="3" t="s">
        <v>2049</v>
      </c>
      <c r="AP1414" s="3" t="s">
        <v>2049</v>
      </c>
      <c r="AQ1414" s="8">
        <v>0</v>
      </c>
      <c r="AR1414" s="8">
        <v>0</v>
      </c>
      <c r="AT1414" s="34">
        <v>0.42622950819672129</v>
      </c>
      <c r="AU1414" s="34">
        <v>7.2689511941848393</v>
      </c>
      <c r="AV1414" s="7">
        <v>1</v>
      </c>
      <c r="AW1414" s="3" t="s">
        <v>2049</v>
      </c>
      <c r="AX1414" s="3" t="s">
        <v>2049</v>
      </c>
      <c r="AY1414" s="8">
        <v>4.395604395604396</v>
      </c>
      <c r="AZ1414">
        <v>18.100000000000001</v>
      </c>
      <c r="BA1414">
        <v>7</v>
      </c>
      <c r="BB1414" s="8">
        <v>0</v>
      </c>
      <c r="BC1414" s="3">
        <v>1</v>
      </c>
      <c r="BD1414" s="8">
        <v>0.18411362440820619</v>
      </c>
      <c r="BE1414">
        <f>VLOOKUP(A1414,'dati SCL7_com'!A:C,3,FALSE)</f>
        <v>0</v>
      </c>
    </row>
    <row r="1415" spans="1:57" x14ac:dyDescent="0.3">
      <c r="A1415">
        <v>82042</v>
      </c>
      <c r="B1415" t="s">
        <v>999</v>
      </c>
      <c r="C1415">
        <v>1589</v>
      </c>
      <c r="D1415" t="s">
        <v>177</v>
      </c>
      <c r="E1415" t="str">
        <f>VLOOKUP(A1415,'0. dati base'!B:K,10,FALSE)</f>
        <v>SICILIA</v>
      </c>
      <c r="F1415" s="15" t="s">
        <v>2049</v>
      </c>
      <c r="G1415" s="8">
        <v>-0.16900676027041081</v>
      </c>
      <c r="H1415">
        <v>31</v>
      </c>
      <c r="I1415" s="8">
        <v>15.39424280350438</v>
      </c>
      <c r="J1415" s="8">
        <v>84.646194926568697</v>
      </c>
      <c r="K1415">
        <v>43.99</v>
      </c>
      <c r="L1415">
        <v>7903</v>
      </c>
      <c r="M1415" s="8">
        <v>4.3154133963484966</v>
      </c>
      <c r="N1415" s="8">
        <v>0.63772455089820401</v>
      </c>
      <c r="O1415" s="8">
        <v>2.7694610778443112</v>
      </c>
      <c r="P1415" s="8">
        <v>52.225519287833833</v>
      </c>
      <c r="Q1415" s="15" t="s">
        <v>2049</v>
      </c>
      <c r="R1415" s="15" t="s">
        <v>2049</v>
      </c>
      <c r="S1415" s="15" t="s">
        <v>2049</v>
      </c>
      <c r="T1415" s="15" t="s">
        <v>2049</v>
      </c>
      <c r="U1415" s="16">
        <v>0</v>
      </c>
      <c r="V1415" s="17">
        <v>0</v>
      </c>
      <c r="X1415">
        <v>0</v>
      </c>
      <c r="Y1415">
        <v>0</v>
      </c>
      <c r="Z1415" s="8">
        <v>0.11889862327909888</v>
      </c>
      <c r="AA1415" s="8">
        <v>2.640845070422535</v>
      </c>
      <c r="AB1415" s="9">
        <v>20.168067226890756</v>
      </c>
      <c r="AC1415">
        <v>3</v>
      </c>
      <c r="AD1415" s="8">
        <v>15.52631578947368</v>
      </c>
      <c r="AE1415" s="15" t="s">
        <v>2049</v>
      </c>
      <c r="AF1415" s="8">
        <v>68</v>
      </c>
      <c r="AG1415" s="8">
        <v>1.8879798619999999</v>
      </c>
      <c r="AH1415" s="8">
        <v>100</v>
      </c>
      <c r="AI1415" s="8">
        <v>0.61830508474576296</v>
      </c>
      <c r="AJ1415" s="8">
        <v>27</v>
      </c>
      <c r="AK1415" s="14">
        <v>38.5</v>
      </c>
      <c r="AL1415" s="8">
        <v>0</v>
      </c>
      <c r="AM1415" s="3" t="s">
        <v>2049</v>
      </c>
      <c r="AN1415">
        <v>0</v>
      </c>
      <c r="AO1415" s="3" t="s">
        <v>2049</v>
      </c>
      <c r="AP1415" s="3" t="s">
        <v>2049</v>
      </c>
      <c r="AQ1415" s="8">
        <v>0</v>
      </c>
      <c r="AR1415" s="8">
        <v>0</v>
      </c>
      <c r="AT1415" s="34">
        <v>0.4</v>
      </c>
      <c r="AU1415" s="34">
        <v>8.1812460667086206</v>
      </c>
      <c r="AV1415" s="7">
        <v>1</v>
      </c>
      <c r="AW1415" s="3" t="s">
        <v>2049</v>
      </c>
      <c r="AX1415" s="3" t="s">
        <v>2049</v>
      </c>
      <c r="AY1415" s="8">
        <v>6.8259385665529013</v>
      </c>
      <c r="AZ1415">
        <v>15.7</v>
      </c>
      <c r="BA1415">
        <v>9</v>
      </c>
      <c r="BB1415" s="8">
        <v>0</v>
      </c>
      <c r="BC1415" s="3">
        <v>1</v>
      </c>
      <c r="BD1415" s="8">
        <v>0.1772002362669817</v>
      </c>
      <c r="BE1415">
        <f>VLOOKUP(A1415,'dati SCL7_com'!A:C,3,FALSE)</f>
        <v>0.8</v>
      </c>
    </row>
    <row r="1416" spans="1:57" x14ac:dyDescent="0.3">
      <c r="A1416">
        <v>82043</v>
      </c>
      <c r="B1416" t="s">
        <v>1000</v>
      </c>
      <c r="C1416">
        <v>7290</v>
      </c>
      <c r="D1416" t="s">
        <v>2087</v>
      </c>
      <c r="E1416" t="str">
        <f>VLOOKUP(A1416,'0. dati base'!B:K,10,FALSE)</f>
        <v>SICILIA</v>
      </c>
      <c r="F1416" s="15" t="s">
        <v>2049</v>
      </c>
      <c r="G1416" s="8">
        <v>0.14368556701030927</v>
      </c>
      <c r="H1416">
        <v>1990</v>
      </c>
      <c r="I1416" s="8">
        <v>0</v>
      </c>
      <c r="J1416" s="8">
        <v>54.260742898761805</v>
      </c>
      <c r="K1416">
        <v>33.840000000000003</v>
      </c>
      <c r="L1416">
        <v>14787</v>
      </c>
      <c r="M1416" s="8">
        <v>0.9170641261786554</v>
      </c>
      <c r="N1416" s="8">
        <v>0.35133418043202003</v>
      </c>
      <c r="O1416" s="8">
        <v>0.95298602287166501</v>
      </c>
      <c r="P1416" s="8">
        <v>27.85884850092863</v>
      </c>
      <c r="Q1416" s="15" t="s">
        <v>2049</v>
      </c>
      <c r="R1416" s="15" t="s">
        <v>2049</v>
      </c>
      <c r="S1416" s="15" t="s">
        <v>2049</v>
      </c>
      <c r="T1416" s="15" t="s">
        <v>2049</v>
      </c>
      <c r="U1416" s="16">
        <v>1</v>
      </c>
      <c r="V1416" s="17">
        <v>0</v>
      </c>
      <c r="X1416">
        <v>1</v>
      </c>
      <c r="Y1416">
        <v>0</v>
      </c>
      <c r="Z1416" s="8">
        <v>0.1891549295774648</v>
      </c>
      <c r="AA1416" s="8">
        <v>0.47438330170777987</v>
      </c>
      <c r="AB1416" s="9">
        <v>18.433734939759034</v>
      </c>
      <c r="AC1416">
        <v>4</v>
      </c>
      <c r="AD1416" s="8">
        <v>7.5316455696202533</v>
      </c>
      <c r="AE1416" s="15" t="s">
        <v>2049</v>
      </c>
      <c r="AF1416" s="8">
        <v>117.53246753246754</v>
      </c>
      <c r="AG1416" s="8">
        <v>0.411522634</v>
      </c>
      <c r="AH1416" s="8">
        <v>75</v>
      </c>
      <c r="AI1416" s="8">
        <v>0.43509639149777601</v>
      </c>
      <c r="AJ1416" s="8">
        <v>185.66666666666671</v>
      </c>
      <c r="AK1416" s="14">
        <v>28.8</v>
      </c>
      <c r="AL1416" s="8">
        <v>0</v>
      </c>
      <c r="AM1416" s="3" t="s">
        <v>2049</v>
      </c>
      <c r="AN1416">
        <v>0</v>
      </c>
      <c r="AO1416" s="3" t="s">
        <v>2049</v>
      </c>
      <c r="AP1416" s="3" t="s">
        <v>2049</v>
      </c>
      <c r="AQ1416" s="8">
        <v>0</v>
      </c>
      <c r="AR1416" s="8">
        <v>0</v>
      </c>
      <c r="AT1416" s="34">
        <v>8.9603283173734616E-2</v>
      </c>
      <c r="AU1416" s="34">
        <v>1.2345679012345678</v>
      </c>
      <c r="AV1416" s="7">
        <v>1</v>
      </c>
      <c r="AW1416" s="3" t="s">
        <v>2049</v>
      </c>
      <c r="AX1416" s="3" t="s">
        <v>2049</v>
      </c>
      <c r="AY1416" s="8">
        <v>1.6771488469601681</v>
      </c>
      <c r="AZ1416">
        <v>21.1</v>
      </c>
      <c r="BA1416">
        <v>3</v>
      </c>
      <c r="BB1416" s="8">
        <v>0</v>
      </c>
      <c r="BC1416" s="3">
        <v>1</v>
      </c>
      <c r="BD1416" s="8">
        <v>0.84269662921348309</v>
      </c>
      <c r="BE1416">
        <f>VLOOKUP(A1416,'dati SCL7_com'!A:C,3,FALSE)</f>
        <v>1</v>
      </c>
    </row>
    <row r="1417" spans="1:57" x14ac:dyDescent="0.3">
      <c r="A1417">
        <v>82044</v>
      </c>
      <c r="B1417" t="s">
        <v>1020</v>
      </c>
      <c r="C1417">
        <v>3588</v>
      </c>
      <c r="D1417" t="s">
        <v>177</v>
      </c>
      <c r="E1417" t="str">
        <f>VLOOKUP(A1417,'0. dati base'!B:K,10,FALSE)</f>
        <v>SICILIA</v>
      </c>
      <c r="F1417" s="15" t="s">
        <v>2049</v>
      </c>
      <c r="G1417" s="8">
        <v>0.11749680715197956</v>
      </c>
      <c r="H1417">
        <v>338</v>
      </c>
      <c r="I1417" s="8">
        <v>18.371428571428574</v>
      </c>
      <c r="J1417" s="8">
        <v>68.209255533199098</v>
      </c>
      <c r="K1417">
        <v>41.13</v>
      </c>
      <c r="L1417">
        <v>0</v>
      </c>
      <c r="M1417" s="8">
        <v>7.4830506090528033</v>
      </c>
      <c r="N1417" s="8">
        <v>0.37773359840954301</v>
      </c>
      <c r="O1417" s="8">
        <v>1.5407554671968191</v>
      </c>
      <c r="P1417" s="8">
        <v>28.76376988984088</v>
      </c>
      <c r="Q1417" s="15" t="s">
        <v>2049</v>
      </c>
      <c r="R1417" s="15" t="s">
        <v>2049</v>
      </c>
      <c r="S1417" s="15" t="s">
        <v>2049</v>
      </c>
      <c r="T1417" s="15" t="s">
        <v>2049</v>
      </c>
      <c r="U1417" s="16">
        <v>0</v>
      </c>
      <c r="V1417" s="17">
        <v>0</v>
      </c>
      <c r="X1417">
        <v>1</v>
      </c>
      <c r="Y1417">
        <v>0</v>
      </c>
      <c r="Z1417" s="8">
        <v>0.15771428571428572</v>
      </c>
      <c r="AA1417" s="8">
        <v>5.1056338028169019</v>
      </c>
      <c r="AB1417" s="9">
        <v>19.767441860465116</v>
      </c>
      <c r="AC1417">
        <v>3</v>
      </c>
      <c r="AD1417" s="8">
        <v>15.961956521739131</v>
      </c>
      <c r="AE1417" s="15" t="s">
        <v>2049</v>
      </c>
      <c r="AF1417" s="8">
        <v>90.3010033444816</v>
      </c>
      <c r="AG1417" s="8">
        <v>0.785751702</v>
      </c>
      <c r="AH1417" s="8">
        <v>33.3333333333333</v>
      </c>
      <c r="AI1417" s="8">
        <v>0.449438202247191</v>
      </c>
      <c r="AJ1417" s="8">
        <v>85.333333333333329</v>
      </c>
      <c r="AK1417" s="14">
        <v>30.6</v>
      </c>
      <c r="AL1417" s="8">
        <v>0</v>
      </c>
      <c r="AM1417" s="3" t="s">
        <v>2049</v>
      </c>
      <c r="AN1417">
        <v>0</v>
      </c>
      <c r="AO1417" s="3" t="s">
        <v>2049</v>
      </c>
      <c r="AP1417" s="3" t="s">
        <v>2049</v>
      </c>
      <c r="AQ1417" s="8">
        <v>0</v>
      </c>
      <c r="AR1417" s="8">
        <v>0</v>
      </c>
      <c r="AT1417" s="34">
        <v>0.23658051689860835</v>
      </c>
      <c r="AU1417" s="34">
        <v>3.0657748049052396</v>
      </c>
      <c r="AV1417" s="7">
        <v>1</v>
      </c>
      <c r="AW1417" s="3" t="s">
        <v>2049</v>
      </c>
      <c r="AX1417" s="3" t="s">
        <v>2049</v>
      </c>
      <c r="AY1417" s="8">
        <v>4.4235554326790156</v>
      </c>
      <c r="AZ1417">
        <v>16.399999999999999</v>
      </c>
      <c r="BA1417">
        <v>0</v>
      </c>
      <c r="BB1417" s="8">
        <v>0</v>
      </c>
      <c r="BC1417" s="3">
        <v>1</v>
      </c>
      <c r="BD1417" s="8">
        <v>0</v>
      </c>
      <c r="BE1417">
        <f>VLOOKUP(A1417,'dati SCL7_com'!A:C,3,FALSE)</f>
        <v>0.6</v>
      </c>
    </row>
    <row r="1418" spans="1:57" x14ac:dyDescent="0.3">
      <c r="A1418">
        <v>82045</v>
      </c>
      <c r="B1418" t="s">
        <v>1040</v>
      </c>
      <c r="C1418">
        <v>6748</v>
      </c>
      <c r="D1418" t="s">
        <v>2062</v>
      </c>
      <c r="E1418" t="str">
        <f>VLOOKUP(A1418,'0. dati base'!B:K,10,FALSE)</f>
        <v>SICILIA</v>
      </c>
      <c r="F1418" s="15" t="s">
        <v>2049</v>
      </c>
      <c r="G1418" s="8">
        <v>-6.1823593073593072E-2</v>
      </c>
      <c r="H1418">
        <v>185</v>
      </c>
      <c r="I1418" s="8">
        <v>3.5760634462869501</v>
      </c>
      <c r="J1418" s="8">
        <v>75.9970993473531</v>
      </c>
      <c r="K1418">
        <v>38.03</v>
      </c>
      <c r="L1418">
        <v>0</v>
      </c>
      <c r="M1418" s="8">
        <v>15.781800510266066</v>
      </c>
      <c r="N1418" s="8">
        <v>0.753300641267446</v>
      </c>
      <c r="O1418" s="8">
        <v>3.0177291588079971</v>
      </c>
      <c r="P1418" s="8">
        <v>27.142463488564349</v>
      </c>
      <c r="Q1418" s="15" t="s">
        <v>2049</v>
      </c>
      <c r="R1418" s="15" t="s">
        <v>2049</v>
      </c>
      <c r="S1418" s="15" t="s">
        <v>2049</v>
      </c>
      <c r="T1418" s="15" t="s">
        <v>2049</v>
      </c>
      <c r="U1418" s="16">
        <v>0</v>
      </c>
      <c r="V1418" s="17">
        <v>0</v>
      </c>
      <c r="X1418">
        <v>1</v>
      </c>
      <c r="Y1418">
        <v>0</v>
      </c>
      <c r="Z1418" s="8">
        <v>0.17664023071377072</v>
      </c>
      <c r="AA1418" s="8">
        <v>21.689497716894977</v>
      </c>
      <c r="AB1418" s="9">
        <v>31.038961038961038</v>
      </c>
      <c r="AC1418">
        <v>11</v>
      </c>
      <c r="AD1418" s="8">
        <v>42.844897959183683</v>
      </c>
      <c r="AE1418" s="15" t="s">
        <v>2049</v>
      </c>
      <c r="AF1418" s="8">
        <v>26.485148514851488</v>
      </c>
      <c r="AG1418" s="8">
        <v>0.46926325699999999</v>
      </c>
      <c r="AH1418" s="8">
        <v>81.818181818181799</v>
      </c>
      <c r="AI1418" s="8">
        <v>0.55587310660188605</v>
      </c>
      <c r="AJ1418" s="8">
        <v>276.42857142857139</v>
      </c>
      <c r="AK1418" s="14">
        <v>30.6</v>
      </c>
      <c r="AL1418" s="8">
        <v>0</v>
      </c>
      <c r="AM1418" s="3" t="s">
        <v>2049</v>
      </c>
      <c r="AN1418">
        <v>0</v>
      </c>
      <c r="AO1418" s="3" t="s">
        <v>2049</v>
      </c>
      <c r="AP1418" s="3" t="s">
        <v>2049</v>
      </c>
      <c r="AQ1418" s="8">
        <v>0</v>
      </c>
      <c r="AR1418" s="8">
        <v>0</v>
      </c>
      <c r="AT1418" s="34">
        <v>0.34116899618805591</v>
      </c>
      <c r="AU1418" s="34">
        <v>3.4084173088322465</v>
      </c>
      <c r="AV1418" s="7">
        <v>1</v>
      </c>
      <c r="AW1418" s="3" t="s">
        <v>2049</v>
      </c>
      <c r="AX1418" s="3" t="s">
        <v>2049</v>
      </c>
      <c r="AY1418" s="8">
        <v>3.568242640499554</v>
      </c>
      <c r="AZ1418">
        <v>22.8</v>
      </c>
      <c r="BA1418">
        <v>7</v>
      </c>
      <c r="BB1418" s="8">
        <v>0.14819205690574985</v>
      </c>
      <c r="BC1418" s="3">
        <v>1</v>
      </c>
      <c r="BD1418" s="8">
        <v>0.21441972661484857</v>
      </c>
      <c r="BE1418">
        <f>VLOOKUP(A1418,'dati SCL7_com'!A:C,3,FALSE)</f>
        <v>0.2</v>
      </c>
    </row>
    <row r="1419" spans="1:57" x14ac:dyDescent="0.3">
      <c r="A1419">
        <v>82046</v>
      </c>
      <c r="B1419" t="s">
        <v>1105</v>
      </c>
      <c r="C1419">
        <v>6647</v>
      </c>
      <c r="D1419" t="s">
        <v>184</v>
      </c>
      <c r="E1419" t="str">
        <f>VLOOKUP(A1419,'0. dati base'!B:K,10,FALSE)</f>
        <v>SICILIA</v>
      </c>
      <c r="F1419" s="15" t="s">
        <v>2049</v>
      </c>
      <c r="G1419" s="8">
        <v>-2.5445658424381828E-2</v>
      </c>
      <c r="H1419">
        <v>202</v>
      </c>
      <c r="I1419" s="8">
        <v>6.9921817377194273</v>
      </c>
      <c r="J1419" s="8">
        <v>71.670970121726199</v>
      </c>
      <c r="K1419">
        <v>41.39</v>
      </c>
      <c r="L1419">
        <v>0</v>
      </c>
      <c r="M1419" s="8">
        <v>10.206196249093358</v>
      </c>
      <c r="N1419" s="8">
        <v>0.39910313901345301</v>
      </c>
      <c r="O1419" s="8">
        <v>1.569506726457399</v>
      </c>
      <c r="P1419" s="8">
        <v>24.932654893744392</v>
      </c>
      <c r="Q1419" s="15" t="s">
        <v>2049</v>
      </c>
      <c r="R1419" s="15" t="s">
        <v>2049</v>
      </c>
      <c r="S1419" s="15" t="s">
        <v>2049</v>
      </c>
      <c r="T1419" s="15" t="s">
        <v>2049</v>
      </c>
      <c r="U1419" s="16">
        <v>0</v>
      </c>
      <c r="V1419" s="17">
        <v>0</v>
      </c>
      <c r="X1419">
        <v>0</v>
      </c>
      <c r="Y1419">
        <v>0.4</v>
      </c>
      <c r="Z1419" s="8">
        <v>0.16757633869302258</v>
      </c>
      <c r="AA1419" s="8">
        <v>10.854503464203233</v>
      </c>
      <c r="AB1419" s="9">
        <v>20</v>
      </c>
      <c r="AC1419">
        <v>8</v>
      </c>
      <c r="AD1419" s="8">
        <v>35.532570422535208</v>
      </c>
      <c r="AE1419" s="15" t="s">
        <v>2049</v>
      </c>
      <c r="AF1419" s="8">
        <v>50.337381916329285</v>
      </c>
      <c r="AG1419" s="8">
        <v>1.9685039369999999</v>
      </c>
      <c r="AH1419" s="8">
        <v>37.5</v>
      </c>
      <c r="AI1419" s="8">
        <v>0.729988851727982</v>
      </c>
      <c r="AJ1419" s="8">
        <v>135.42857142857139</v>
      </c>
      <c r="AK1419" s="14">
        <v>28.3</v>
      </c>
      <c r="AL1419" s="8">
        <v>0</v>
      </c>
      <c r="AM1419" s="3" t="s">
        <v>2049</v>
      </c>
      <c r="AN1419">
        <v>0</v>
      </c>
      <c r="AO1419" s="3" t="s">
        <v>2049</v>
      </c>
      <c r="AP1419" s="3" t="s">
        <v>2049</v>
      </c>
      <c r="AQ1419" s="8">
        <v>0</v>
      </c>
      <c r="AR1419" s="8">
        <v>0</v>
      </c>
      <c r="AT1419" s="34">
        <v>0.33333333333333331</v>
      </c>
      <c r="AU1419" s="34">
        <v>2.4071009477959979</v>
      </c>
      <c r="AV1419" s="7">
        <v>1</v>
      </c>
      <c r="AW1419" s="3" t="s">
        <v>2049</v>
      </c>
      <c r="AX1419" s="3" t="s">
        <v>2049</v>
      </c>
      <c r="AY1419" s="8">
        <v>5.2388289676425268</v>
      </c>
      <c r="AZ1419">
        <v>16</v>
      </c>
      <c r="BA1419">
        <v>5</v>
      </c>
      <c r="BB1419" s="8">
        <v>0.15044380923724987</v>
      </c>
      <c r="BC1419" s="3">
        <v>1</v>
      </c>
      <c r="BD1419" s="8">
        <v>0.18110473890733472</v>
      </c>
      <c r="BE1419">
        <f>VLOOKUP(A1419,'dati SCL7_com'!A:C,3,FALSE)</f>
        <v>0.2</v>
      </c>
    </row>
    <row r="1420" spans="1:57" x14ac:dyDescent="0.3">
      <c r="A1420">
        <v>82047</v>
      </c>
      <c r="B1420" t="s">
        <v>1154</v>
      </c>
      <c r="C1420">
        <v>2920</v>
      </c>
      <c r="D1420" t="s">
        <v>184</v>
      </c>
      <c r="E1420" t="str">
        <f>VLOOKUP(A1420,'0. dati base'!B:K,10,FALSE)</f>
        <v>SICILIA</v>
      </c>
      <c r="F1420" s="15" t="s">
        <v>2049</v>
      </c>
      <c r="G1420" s="8">
        <v>-1.2426422498364944E-2</v>
      </c>
      <c r="H1420">
        <v>61</v>
      </c>
      <c r="I1420" s="8">
        <v>13.112582781456952</v>
      </c>
      <c r="J1420" s="8">
        <v>75.931928687196105</v>
      </c>
      <c r="K1420">
        <v>37.9</v>
      </c>
      <c r="L1420">
        <v>0</v>
      </c>
      <c r="M1420" s="8">
        <v>5.0849652885711327</v>
      </c>
      <c r="N1420" s="8">
        <v>0.79232804232804199</v>
      </c>
      <c r="O1420" s="8">
        <v>1.5211640211640209</v>
      </c>
      <c r="P1420" s="8">
        <v>36.132465996451799</v>
      </c>
      <c r="Q1420" s="15" t="s">
        <v>2049</v>
      </c>
      <c r="R1420" s="15" t="s">
        <v>2049</v>
      </c>
      <c r="S1420" s="15" t="s">
        <v>2049</v>
      </c>
      <c r="T1420" s="15" t="s">
        <v>2049</v>
      </c>
      <c r="U1420" s="16">
        <v>0</v>
      </c>
      <c r="V1420" s="17">
        <v>0</v>
      </c>
      <c r="X1420">
        <v>0</v>
      </c>
      <c r="Y1420">
        <v>0</v>
      </c>
      <c r="Z1420" s="8">
        <v>0.1695364238410596</v>
      </c>
      <c r="AA1420" s="8">
        <v>5.0038491147036179</v>
      </c>
      <c r="AB1420" s="9">
        <v>29.19254658385093</v>
      </c>
      <c r="AC1420">
        <v>3</v>
      </c>
      <c r="AD1420" s="8">
        <v>26.54296875</v>
      </c>
      <c r="AE1420" s="15" t="s">
        <v>2049</v>
      </c>
      <c r="AF1420" s="8">
        <v>71.863117870722434</v>
      </c>
      <c r="AG1420" s="8">
        <v>0.83240843499999995</v>
      </c>
      <c r="AH1420" s="8">
        <v>33.3333333333333</v>
      </c>
      <c r="AI1420" s="8">
        <v>0.83517292126563603</v>
      </c>
      <c r="AJ1420" s="8">
        <v>70.666666666666671</v>
      </c>
      <c r="AK1420" s="14">
        <v>30.3</v>
      </c>
      <c r="AL1420" s="8">
        <v>0</v>
      </c>
      <c r="AM1420" s="3" t="s">
        <v>2049</v>
      </c>
      <c r="AN1420">
        <v>0</v>
      </c>
      <c r="AO1420" s="3" t="s">
        <v>2049</v>
      </c>
      <c r="AP1420" s="3" t="s">
        <v>2049</v>
      </c>
      <c r="AQ1420" s="8">
        <v>0</v>
      </c>
      <c r="AR1420" s="8">
        <v>0</v>
      </c>
      <c r="AT1420" s="34">
        <v>0.3775811209439528</v>
      </c>
      <c r="AU1420" s="34">
        <v>3.0821917808219177</v>
      </c>
      <c r="AV1420" s="7">
        <v>2</v>
      </c>
      <c r="AW1420" s="3" t="s">
        <v>2049</v>
      </c>
      <c r="AX1420" s="3" t="s">
        <v>2049</v>
      </c>
      <c r="AY1420" s="8">
        <v>3.8677918424753872</v>
      </c>
      <c r="AZ1420">
        <v>24</v>
      </c>
      <c r="BA1420">
        <v>3</v>
      </c>
      <c r="BB1420" s="8">
        <v>0</v>
      </c>
      <c r="BC1420" s="3">
        <v>1</v>
      </c>
      <c r="BD1420" s="8">
        <v>6.1087354917532075E-2</v>
      </c>
      <c r="BE1420">
        <f>VLOOKUP(A1420,'dati SCL7_com'!A:C,3,FALSE)</f>
        <v>0</v>
      </c>
    </row>
    <row r="1421" spans="1:57" x14ac:dyDescent="0.3">
      <c r="A1421">
        <v>82048</v>
      </c>
      <c r="B1421" t="s">
        <v>1172</v>
      </c>
      <c r="C1421">
        <v>29258</v>
      </c>
      <c r="D1421" t="s">
        <v>235</v>
      </c>
      <c r="E1421" t="str">
        <f>VLOOKUP(A1421,'0. dati base'!B:K,10,FALSE)</f>
        <v>SICILIA</v>
      </c>
      <c r="F1421" s="15" t="s">
        <v>2049</v>
      </c>
      <c r="G1421" s="8">
        <v>0.19304167207581463</v>
      </c>
      <c r="H1421">
        <v>396</v>
      </c>
      <c r="I1421" s="8">
        <v>13.391367428364164</v>
      </c>
      <c r="J1421" s="8">
        <v>65.026433509556696</v>
      </c>
      <c r="K1421">
        <v>36.270000000000003</v>
      </c>
      <c r="L1421">
        <v>132</v>
      </c>
      <c r="M1421" s="8">
        <v>4.5318923138852636</v>
      </c>
      <c r="N1421" s="8">
        <v>0.28499257057949501</v>
      </c>
      <c r="O1421" s="8">
        <v>3.2392273402674601</v>
      </c>
      <c r="P1421" s="8">
        <v>39.520659981509141</v>
      </c>
      <c r="Q1421" s="15" t="s">
        <v>2049</v>
      </c>
      <c r="R1421" s="15" t="s">
        <v>2049</v>
      </c>
      <c r="S1421" s="15" t="s">
        <v>2049</v>
      </c>
      <c r="T1421" s="15" t="s">
        <v>2049</v>
      </c>
      <c r="U1421" s="16">
        <v>0</v>
      </c>
      <c r="V1421" s="17">
        <v>0</v>
      </c>
      <c r="X1421">
        <v>0</v>
      </c>
      <c r="Y1421">
        <v>0.3</v>
      </c>
      <c r="Z1421" s="8">
        <v>0.19296336597751179</v>
      </c>
      <c r="AA1421" s="8">
        <v>1.3886493013627739</v>
      </c>
      <c r="AB1421" s="9">
        <v>25.967285099093672</v>
      </c>
      <c r="AC1421">
        <v>20</v>
      </c>
      <c r="AD1421" s="8">
        <v>11.13721804511278</v>
      </c>
      <c r="AE1421" s="15" t="s">
        <v>2049</v>
      </c>
      <c r="AF1421" s="8">
        <v>92.977427445360078</v>
      </c>
      <c r="AG1421" s="8">
        <v>1.766784452</v>
      </c>
      <c r="AH1421" s="8">
        <v>30</v>
      </c>
      <c r="AI1421" s="8">
        <v>0.32244725738396601</v>
      </c>
      <c r="AJ1421" s="8">
        <v>310.94117647058818</v>
      </c>
      <c r="AK1421" s="14">
        <v>24</v>
      </c>
      <c r="AL1421" s="8">
        <v>0</v>
      </c>
      <c r="AM1421" s="3" t="s">
        <v>2049</v>
      </c>
      <c r="AN1421">
        <v>0</v>
      </c>
      <c r="AO1421" s="3" t="s">
        <v>2049</v>
      </c>
      <c r="AP1421" s="3" t="s">
        <v>2049</v>
      </c>
      <c r="AQ1421" s="8">
        <v>0</v>
      </c>
      <c r="AR1421" s="8">
        <v>0</v>
      </c>
      <c r="AT1421" s="34">
        <v>0.22187621642662514</v>
      </c>
      <c r="AU1421" s="34">
        <v>1.0937179574817144</v>
      </c>
      <c r="AV1421" s="7">
        <v>1</v>
      </c>
      <c r="AW1421" s="3" t="s">
        <v>2049</v>
      </c>
      <c r="AX1421" s="3" t="s">
        <v>2049</v>
      </c>
      <c r="AY1421" s="8">
        <v>2.110135457082567</v>
      </c>
      <c r="AZ1421">
        <v>25.4</v>
      </c>
      <c r="BA1421">
        <v>4</v>
      </c>
      <c r="BB1421" s="8">
        <v>0</v>
      </c>
      <c r="BC1421" s="3">
        <v>2</v>
      </c>
      <c r="BD1421" s="8">
        <v>5.7736720554272515E-2</v>
      </c>
      <c r="BE1421">
        <f>VLOOKUP(A1421,'dati SCL7_com'!A:C,3,FALSE)</f>
        <v>0</v>
      </c>
    </row>
    <row r="1422" spans="1:57" x14ac:dyDescent="0.3">
      <c r="A1422">
        <v>82049</v>
      </c>
      <c r="B1422" t="s">
        <v>1193</v>
      </c>
      <c r="C1422">
        <v>39389</v>
      </c>
      <c r="D1422" t="s">
        <v>235</v>
      </c>
      <c r="E1422" t="str">
        <f>VLOOKUP(A1422,'0. dati base'!B:K,10,FALSE)</f>
        <v>SICILIA</v>
      </c>
      <c r="F1422" s="15" t="s">
        <v>2049</v>
      </c>
      <c r="G1422" s="8">
        <v>0.18940057564760354</v>
      </c>
      <c r="H1422">
        <v>71</v>
      </c>
      <c r="I1422" s="8">
        <v>21.055815666263349</v>
      </c>
      <c r="J1422" s="8">
        <v>65.666109455628998</v>
      </c>
      <c r="K1422">
        <v>34.07</v>
      </c>
      <c r="L1422">
        <v>1249</v>
      </c>
      <c r="M1422" s="8">
        <v>5.54532258261262</v>
      </c>
      <c r="N1422" s="8">
        <v>0.41702595316594798</v>
      </c>
      <c r="O1422" s="8">
        <v>2.9588299940823402</v>
      </c>
      <c r="P1422" s="8">
        <v>32.719092814002217</v>
      </c>
      <c r="Q1422" s="15" t="s">
        <v>2049</v>
      </c>
      <c r="R1422" s="15" t="s">
        <v>2049</v>
      </c>
      <c r="S1422" s="15" t="s">
        <v>2049</v>
      </c>
      <c r="T1422" s="15" t="s">
        <v>2049</v>
      </c>
      <c r="U1422" s="16">
        <v>0</v>
      </c>
      <c r="V1422" s="17">
        <v>0</v>
      </c>
      <c r="X1422">
        <v>0</v>
      </c>
      <c r="Y1422">
        <v>1.9</v>
      </c>
      <c r="Z1422" s="8">
        <v>0.18533326319112001</v>
      </c>
      <c r="AA1422" s="8">
        <v>3.100741762980852</v>
      </c>
      <c r="AB1422" s="9">
        <v>25.161860545517396</v>
      </c>
      <c r="AC1422">
        <v>38</v>
      </c>
      <c r="AD1422" s="8">
        <v>15.16725659948907</v>
      </c>
      <c r="AE1422" s="15" t="s">
        <v>2049</v>
      </c>
      <c r="AF1422" s="8">
        <v>77.669153588886033</v>
      </c>
      <c r="AG1422" s="8">
        <v>3.0959752319999998</v>
      </c>
      <c r="AH1422" s="8">
        <v>68.421052631578902</v>
      </c>
      <c r="AI1422" s="8">
        <v>0.57216116743111101</v>
      </c>
      <c r="AJ1422" s="8">
        <v>137.969696969697</v>
      </c>
      <c r="AK1422" s="14">
        <v>26.2</v>
      </c>
      <c r="AL1422" s="8">
        <v>0</v>
      </c>
      <c r="AM1422" s="3" t="s">
        <v>2049</v>
      </c>
      <c r="AN1422">
        <v>0</v>
      </c>
      <c r="AO1422" s="3" t="s">
        <v>2049</v>
      </c>
      <c r="AP1422" s="3" t="s">
        <v>2049</v>
      </c>
      <c r="AQ1422" s="8">
        <v>0</v>
      </c>
      <c r="AR1422" s="8">
        <v>0</v>
      </c>
      <c r="AT1422" s="34">
        <v>0.26686061888389317</v>
      </c>
      <c r="AU1422" s="34">
        <v>1.4724923201909164</v>
      </c>
      <c r="AV1422" s="7">
        <v>2</v>
      </c>
      <c r="AW1422" s="3" t="s">
        <v>2049</v>
      </c>
      <c r="AX1422" s="3" t="s">
        <v>2049</v>
      </c>
      <c r="AY1422" s="8">
        <v>2.468881802283716</v>
      </c>
      <c r="AZ1422">
        <v>22.7</v>
      </c>
      <c r="BA1422">
        <v>50</v>
      </c>
      <c r="BB1422" s="8">
        <v>7.6163395871943942E-2</v>
      </c>
      <c r="BC1422" s="3">
        <v>7</v>
      </c>
      <c r="BD1422" s="8">
        <v>0.10021934800695861</v>
      </c>
      <c r="BE1422">
        <f>VLOOKUP(A1422,'dati SCL7_com'!A:C,3,FALSE)</f>
        <v>0.6</v>
      </c>
    </row>
    <row r="1423" spans="1:57" x14ac:dyDescent="0.3">
      <c r="A1423">
        <v>82050</v>
      </c>
      <c r="B1423" t="s">
        <v>1220</v>
      </c>
      <c r="C1423">
        <v>6280</v>
      </c>
      <c r="D1423" t="s">
        <v>238</v>
      </c>
      <c r="E1423" t="str">
        <f>VLOOKUP(A1423,'0. dati base'!B:K,10,FALSE)</f>
        <v>SICILIA</v>
      </c>
      <c r="F1423" s="15" t="s">
        <v>2049</v>
      </c>
      <c r="G1423" s="8">
        <v>4.1018158236057069E-2</v>
      </c>
      <c r="H1423">
        <v>649</v>
      </c>
      <c r="I1423" s="8">
        <v>20.526397757358666</v>
      </c>
      <c r="J1423" s="8">
        <v>68.981678738815503</v>
      </c>
      <c r="K1423">
        <v>37.03</v>
      </c>
      <c r="L1423">
        <v>1338</v>
      </c>
      <c r="M1423" s="8">
        <v>8.6976993044408779</v>
      </c>
      <c r="N1423" s="8">
        <v>0.456095481670929</v>
      </c>
      <c r="O1423" s="8">
        <v>3.0690537084398981</v>
      </c>
      <c r="P1423" s="8">
        <v>34.244654749386612</v>
      </c>
      <c r="Q1423" s="15" t="s">
        <v>2049</v>
      </c>
      <c r="R1423" s="15" t="s">
        <v>2049</v>
      </c>
      <c r="S1423" s="15" t="s">
        <v>2049</v>
      </c>
      <c r="T1423" s="15" t="s">
        <v>2049</v>
      </c>
      <c r="U1423" s="16">
        <v>0</v>
      </c>
      <c r="V1423" s="17">
        <v>1</v>
      </c>
      <c r="X1423">
        <v>0</v>
      </c>
      <c r="Y1423">
        <v>1.4</v>
      </c>
      <c r="Z1423" s="8">
        <v>0.19529668275969475</v>
      </c>
      <c r="AA1423" s="8">
        <v>6.0060060060060056</v>
      </c>
      <c r="AB1423" s="9">
        <v>17.539267015706805</v>
      </c>
      <c r="AC1423">
        <v>4</v>
      </c>
      <c r="AD1423" s="8">
        <v>5.8213716108452953</v>
      </c>
      <c r="AE1423" s="15" t="s">
        <v>2049</v>
      </c>
      <c r="AF1423" s="8">
        <v>88.961038961038966</v>
      </c>
      <c r="AG1423" s="8">
        <v>0.77120822600000005</v>
      </c>
      <c r="AH1423" s="8">
        <v>50</v>
      </c>
      <c r="AI1423" s="8">
        <v>0.44506849315068497</v>
      </c>
      <c r="AJ1423" s="8">
        <v>132.75</v>
      </c>
      <c r="AK1423" s="14">
        <v>27.5</v>
      </c>
      <c r="AL1423" s="8">
        <v>0</v>
      </c>
      <c r="AM1423" s="3" t="s">
        <v>2049</v>
      </c>
      <c r="AN1423">
        <v>0</v>
      </c>
      <c r="AO1423" s="3" t="s">
        <v>2049</v>
      </c>
      <c r="AP1423" s="3" t="s">
        <v>2049</v>
      </c>
      <c r="AQ1423" s="8">
        <v>0</v>
      </c>
      <c r="AR1423" s="8">
        <v>3.1133995928631304</v>
      </c>
      <c r="AT1423" s="34">
        <v>0.23663101604278075</v>
      </c>
      <c r="AU1423" s="34">
        <v>1.7515923566878981</v>
      </c>
      <c r="AV1423" s="7">
        <v>1</v>
      </c>
      <c r="AW1423" s="3" t="s">
        <v>2049</v>
      </c>
      <c r="AX1423" s="3" t="s">
        <v>2049</v>
      </c>
      <c r="AY1423" s="8">
        <v>3.6184210526315792</v>
      </c>
      <c r="AZ1423">
        <v>17.100000000000001</v>
      </c>
      <c r="BA1423">
        <v>3</v>
      </c>
      <c r="BB1423" s="8">
        <v>0</v>
      </c>
      <c r="BC1423" s="3">
        <v>1</v>
      </c>
      <c r="BD1423" s="8">
        <v>0.30395136778115506</v>
      </c>
      <c r="BE1423">
        <f>VLOOKUP(A1423,'dati SCL7_com'!A:C,3,FALSE)</f>
        <v>0.6</v>
      </c>
    </row>
    <row r="1424" spans="1:57" x14ac:dyDescent="0.3">
      <c r="A1424">
        <v>82051</v>
      </c>
      <c r="B1424" t="s">
        <v>1222</v>
      </c>
      <c r="C1424">
        <v>3365</v>
      </c>
      <c r="D1424" t="s">
        <v>294</v>
      </c>
      <c r="E1424" t="str">
        <f>VLOOKUP(A1424,'0. dati base'!B:K,10,FALSE)</f>
        <v>SICILIA</v>
      </c>
      <c r="F1424" s="15" t="s">
        <v>2049</v>
      </c>
      <c r="G1424" s="8">
        <v>-7.7599586135540605E-2</v>
      </c>
      <c r="H1424">
        <v>111</v>
      </c>
      <c r="I1424" s="8">
        <v>0.28042624789680315</v>
      </c>
      <c r="J1424" s="8">
        <v>80</v>
      </c>
      <c r="K1424">
        <v>41.78</v>
      </c>
      <c r="L1424">
        <v>0</v>
      </c>
      <c r="M1424" s="8">
        <v>3.1340023045899752</v>
      </c>
      <c r="N1424" s="8">
        <v>0.63366768425643305</v>
      </c>
      <c r="O1424" s="8">
        <v>5.4949847361535102</v>
      </c>
      <c r="P1424" s="8">
        <v>44.726712856043108</v>
      </c>
      <c r="Q1424" s="15" t="s">
        <v>2049</v>
      </c>
      <c r="R1424" s="15" t="s">
        <v>2049</v>
      </c>
      <c r="S1424" s="15" t="s">
        <v>2049</v>
      </c>
      <c r="T1424" s="15" t="s">
        <v>2049</v>
      </c>
      <c r="U1424" s="16">
        <v>0</v>
      </c>
      <c r="V1424" s="17">
        <v>0</v>
      </c>
      <c r="X1424">
        <v>0</v>
      </c>
      <c r="Y1424">
        <v>0</v>
      </c>
      <c r="Z1424" s="8">
        <v>0.13180033651149747</v>
      </c>
      <c r="AA1424" s="8">
        <v>1.6685845799769849</v>
      </c>
      <c r="AB1424" s="9">
        <v>17.006802721088434</v>
      </c>
      <c r="AC1424">
        <v>3</v>
      </c>
      <c r="AD1424" s="8">
        <v>10.76595744680851</v>
      </c>
      <c r="AE1424" s="15" t="s">
        <v>2049</v>
      </c>
      <c r="AF1424" s="8">
        <v>73.593073593073584</v>
      </c>
      <c r="AG1424" s="8">
        <v>1.052262364</v>
      </c>
      <c r="AH1424" s="8">
        <v>66.6666666666667</v>
      </c>
      <c r="AI1424" s="8">
        <v>0.35079051383399201</v>
      </c>
      <c r="AJ1424" s="8">
        <v>69</v>
      </c>
      <c r="AK1424" s="14">
        <v>26.9</v>
      </c>
      <c r="AL1424" s="8">
        <v>0</v>
      </c>
      <c r="AM1424" s="3" t="s">
        <v>2049</v>
      </c>
      <c r="AN1424">
        <v>0</v>
      </c>
      <c r="AO1424" s="3" t="s">
        <v>2049</v>
      </c>
      <c r="AP1424" s="3" t="s">
        <v>2049</v>
      </c>
      <c r="AQ1424" s="8">
        <v>0</v>
      </c>
      <c r="AR1424" s="8">
        <v>0</v>
      </c>
      <c r="AT1424" s="34">
        <v>0.27127659574468083</v>
      </c>
      <c r="AU1424" s="34">
        <v>3.2689450222882614</v>
      </c>
      <c r="AV1424" s="7">
        <v>1</v>
      </c>
      <c r="AW1424" s="3" t="s">
        <v>2049</v>
      </c>
      <c r="AX1424" s="3" t="s">
        <v>2049</v>
      </c>
      <c r="AY1424" s="8">
        <v>1.887385970430953</v>
      </c>
      <c r="AZ1424">
        <v>17.3</v>
      </c>
      <c r="BA1424">
        <v>4</v>
      </c>
      <c r="BB1424" s="8">
        <v>0</v>
      </c>
      <c r="BC1424" s="3">
        <v>1</v>
      </c>
      <c r="BD1424" s="8">
        <v>0.12515644555694619</v>
      </c>
      <c r="BE1424">
        <f>VLOOKUP(A1424,'dati SCL7_com'!A:C,3,FALSE)</f>
        <v>0</v>
      </c>
    </row>
    <row r="1425" spans="1:57" x14ac:dyDescent="0.3">
      <c r="A1425">
        <v>82052</v>
      </c>
      <c r="B1425" t="s">
        <v>1323</v>
      </c>
      <c r="C1425">
        <v>2135</v>
      </c>
      <c r="D1425" t="s">
        <v>2062</v>
      </c>
      <c r="E1425" t="str">
        <f>VLOOKUP(A1425,'0. dati base'!B:K,10,FALSE)</f>
        <v>SICILIA</v>
      </c>
      <c r="F1425" s="15" t="s">
        <v>2049</v>
      </c>
      <c r="G1425" s="8">
        <v>-0.11976284584980237</v>
      </c>
      <c r="H1425">
        <v>17</v>
      </c>
      <c r="I1425" s="8">
        <v>5.7925460260440058</v>
      </c>
      <c r="J1425" s="8">
        <v>75.308641975308603</v>
      </c>
      <c r="K1425">
        <v>38.28</v>
      </c>
      <c r="L1425">
        <v>652</v>
      </c>
      <c r="M1425" s="8">
        <v>6.4066739561819146</v>
      </c>
      <c r="N1425" s="8">
        <v>0.77435897435897405</v>
      </c>
      <c r="O1425" s="8">
        <v>2.5641025641025639</v>
      </c>
      <c r="P1425" s="8">
        <v>40.909090909090907</v>
      </c>
      <c r="Q1425" s="15" t="s">
        <v>2049</v>
      </c>
      <c r="R1425" s="15" t="s">
        <v>2049</v>
      </c>
      <c r="S1425" s="15" t="s">
        <v>2049</v>
      </c>
      <c r="T1425" s="15" t="s">
        <v>2049</v>
      </c>
      <c r="U1425" s="16">
        <v>0</v>
      </c>
      <c r="V1425" s="17">
        <v>0</v>
      </c>
      <c r="X1425">
        <v>0</v>
      </c>
      <c r="Y1425">
        <v>0.4</v>
      </c>
      <c r="Z1425" s="8">
        <v>0.14907947911989222</v>
      </c>
      <c r="AA1425" s="8">
        <v>4.5662100456620998</v>
      </c>
      <c r="AB1425" s="9">
        <v>21.568627450980394</v>
      </c>
      <c r="AC1425">
        <v>3</v>
      </c>
      <c r="AD1425" s="8">
        <v>21.92771084337349</v>
      </c>
      <c r="AE1425" s="15" t="s">
        <v>2049</v>
      </c>
      <c r="AF1425" s="8">
        <v>105.35714285714286</v>
      </c>
      <c r="AG1425" s="8">
        <v>1.4245014250000001</v>
      </c>
      <c r="AH1425" s="8">
        <v>33.3333333333333</v>
      </c>
      <c r="AI1425" s="8">
        <v>0.64629120879120905</v>
      </c>
      <c r="AJ1425" s="8">
        <v>35</v>
      </c>
      <c r="AK1425" s="14">
        <v>36.5</v>
      </c>
      <c r="AL1425" s="8">
        <v>0</v>
      </c>
      <c r="AM1425" s="3" t="s">
        <v>2049</v>
      </c>
      <c r="AN1425">
        <v>1</v>
      </c>
      <c r="AO1425" s="3" t="s">
        <v>2049</v>
      </c>
      <c r="AP1425" s="3" t="s">
        <v>2049</v>
      </c>
      <c r="AQ1425" s="8">
        <v>0</v>
      </c>
      <c r="AR1425" s="8">
        <v>0</v>
      </c>
      <c r="AT1425" s="34">
        <v>0.5252525252525253</v>
      </c>
      <c r="AU1425" s="34">
        <v>6.557377049180328</v>
      </c>
      <c r="AV1425" s="7">
        <v>2</v>
      </c>
      <c r="AW1425" s="3" t="s">
        <v>2049</v>
      </c>
      <c r="AX1425" s="3" t="s">
        <v>2049</v>
      </c>
      <c r="AY1425" s="8">
        <v>2.5265285497726131</v>
      </c>
      <c r="AZ1425">
        <v>13.2</v>
      </c>
      <c r="BA1425">
        <v>9</v>
      </c>
      <c r="BB1425" s="8">
        <v>0</v>
      </c>
      <c r="BC1425" s="3">
        <v>1</v>
      </c>
      <c r="BD1425" s="8">
        <v>6.9380203515263639E-2</v>
      </c>
      <c r="BE1425">
        <f>VLOOKUP(A1425,'dati SCL7_com'!A:C,3,FALSE)</f>
        <v>0.4</v>
      </c>
    </row>
    <row r="1426" spans="1:57" x14ac:dyDescent="0.3">
      <c r="A1426">
        <v>82053</v>
      </c>
      <c r="B1426" t="s">
        <v>1327</v>
      </c>
      <c r="C1426">
        <v>674435</v>
      </c>
      <c r="D1426" t="s">
        <v>235</v>
      </c>
      <c r="E1426" t="str">
        <f>VLOOKUP(A1426,'0. dati base'!B:K,10,FALSE)</f>
        <v>SICILIA</v>
      </c>
      <c r="F1426" s="15" t="s">
        <v>2049</v>
      </c>
      <c r="G1426" s="8">
        <v>-4.2464053867503883E-2</v>
      </c>
      <c r="H1426">
        <v>4094</v>
      </c>
      <c r="I1426" s="8">
        <v>0.4440652654278463</v>
      </c>
      <c r="J1426" s="8">
        <v>60.345128682069706</v>
      </c>
      <c r="K1426">
        <v>38.25</v>
      </c>
      <c r="L1426">
        <v>1327</v>
      </c>
      <c r="M1426" s="8">
        <v>69.701020993181189</v>
      </c>
      <c r="N1426" s="8">
        <v>0.65927894066057502</v>
      </c>
      <c r="O1426" s="8">
        <v>3.4130430086622159</v>
      </c>
      <c r="P1426" s="8">
        <v>14.51853310084932</v>
      </c>
      <c r="Q1426" s="15" t="s">
        <v>2049</v>
      </c>
      <c r="R1426" s="15" t="s">
        <v>2049</v>
      </c>
      <c r="S1426" s="15" t="s">
        <v>2049</v>
      </c>
      <c r="T1426" s="15" t="s">
        <v>2049</v>
      </c>
      <c r="U1426" s="16">
        <v>1</v>
      </c>
      <c r="V1426" s="17">
        <v>2</v>
      </c>
      <c r="X1426">
        <v>13</v>
      </c>
      <c r="Y1426">
        <v>0</v>
      </c>
      <c r="Z1426" s="8">
        <v>0.16741564660921193</v>
      </c>
      <c r="AA1426" s="8">
        <v>86.367948939106427</v>
      </c>
      <c r="AB1426" s="9">
        <v>25.807189489001992</v>
      </c>
      <c r="AC1426">
        <v>530</v>
      </c>
      <c r="AD1426" s="8">
        <v>19.372262776374829</v>
      </c>
      <c r="AE1426" s="15" t="s">
        <v>2049</v>
      </c>
      <c r="AF1426" s="8">
        <v>0.61491830122286872</v>
      </c>
      <c r="AG1426" s="8">
        <v>1.2096774189999999</v>
      </c>
      <c r="AH1426" s="8">
        <v>68.301886792452805</v>
      </c>
      <c r="AI1426" s="8">
        <v>0.50860987130297297</v>
      </c>
      <c r="AJ1426" s="8">
        <v>352.2251184834123</v>
      </c>
      <c r="AK1426" s="14">
        <v>25.5</v>
      </c>
      <c r="AL1426" s="8">
        <v>8.161275741534789</v>
      </c>
      <c r="AM1426" s="3" t="s">
        <v>2049</v>
      </c>
      <c r="AN1426">
        <v>26</v>
      </c>
      <c r="AO1426" s="3" t="s">
        <v>2049</v>
      </c>
      <c r="AP1426" s="3" t="s">
        <v>2049</v>
      </c>
      <c r="AQ1426" s="8">
        <v>4.1298752987842899</v>
      </c>
      <c r="AR1426" s="8">
        <v>8.4761378293716589</v>
      </c>
      <c r="AT1426" s="34">
        <v>0.28746913122277451</v>
      </c>
      <c r="AU1426" s="34">
        <v>1.2558660211881056</v>
      </c>
      <c r="AV1426" s="7">
        <v>59</v>
      </c>
      <c r="AW1426" s="3" t="s">
        <v>2049</v>
      </c>
      <c r="AX1426" s="3" t="s">
        <v>2049</v>
      </c>
      <c r="AY1426" s="8">
        <v>4.1829903783684372</v>
      </c>
      <c r="AZ1426">
        <v>19.899999999999999</v>
      </c>
      <c r="BA1426">
        <v>753</v>
      </c>
      <c r="BB1426" s="8">
        <v>7.1170683609243293E-2</v>
      </c>
      <c r="BC1426" s="3">
        <v>26</v>
      </c>
      <c r="BD1426" s="8">
        <v>5.0015610365282548</v>
      </c>
      <c r="BE1426">
        <f>VLOOKUP(A1426,'dati SCL7_com'!A:C,3,FALSE)</f>
        <v>1</v>
      </c>
    </row>
    <row r="1427" spans="1:57" x14ac:dyDescent="0.3">
      <c r="A1427">
        <v>82054</v>
      </c>
      <c r="B1427" t="s">
        <v>1350</v>
      </c>
      <c r="C1427">
        <v>32079</v>
      </c>
      <c r="D1427" t="s">
        <v>238</v>
      </c>
      <c r="E1427" t="str">
        <f>VLOOKUP(A1427,'0. dati base'!B:K,10,FALSE)</f>
        <v>SICILIA</v>
      </c>
      <c r="F1427" s="15" t="s">
        <v>2049</v>
      </c>
      <c r="G1427" s="8">
        <v>1.2837467341870142E-2</v>
      </c>
      <c r="H1427">
        <v>290</v>
      </c>
      <c r="I1427" s="8">
        <v>8.2990987548167254</v>
      </c>
      <c r="J1427" s="8">
        <v>67.126855952070798</v>
      </c>
      <c r="K1427">
        <v>37.880000000000003</v>
      </c>
      <c r="L1427">
        <v>48</v>
      </c>
      <c r="M1427" s="8">
        <v>44.612092027822364</v>
      </c>
      <c r="N1427" s="8">
        <v>0.41002295938563799</v>
      </c>
      <c r="O1427" s="8">
        <v>2.11384688464888</v>
      </c>
      <c r="P1427" s="8">
        <v>39.149259844362533</v>
      </c>
      <c r="Q1427" s="15" t="s">
        <v>2049</v>
      </c>
      <c r="R1427" s="15" t="s">
        <v>2049</v>
      </c>
      <c r="S1427" s="15" t="s">
        <v>2049</v>
      </c>
      <c r="T1427" s="15" t="s">
        <v>2049</v>
      </c>
      <c r="U1427" s="16">
        <v>0</v>
      </c>
      <c r="V1427" s="17">
        <v>1</v>
      </c>
      <c r="X1427">
        <v>1</v>
      </c>
      <c r="Y1427">
        <v>0.6</v>
      </c>
      <c r="Z1427" s="8">
        <v>0.18066303620903792</v>
      </c>
      <c r="AA1427" s="8">
        <v>57.597597597597591</v>
      </c>
      <c r="AB1427" s="9">
        <v>20.516915363005769</v>
      </c>
      <c r="AC1427">
        <v>35</v>
      </c>
      <c r="AD1427" s="8">
        <v>34.540631059404198</v>
      </c>
      <c r="AE1427" s="15" t="s">
        <v>2049</v>
      </c>
      <c r="AF1427" s="8">
        <v>14.216101694915254</v>
      </c>
      <c r="AG1427" s="8">
        <v>1.3188262449999999</v>
      </c>
      <c r="AH1427" s="8">
        <v>54.285714285714306</v>
      </c>
      <c r="AI1427" s="8">
        <v>0.688628163450694</v>
      </c>
      <c r="AJ1427" s="8">
        <v>306.8</v>
      </c>
      <c r="AK1427" s="14">
        <v>25.8</v>
      </c>
      <c r="AL1427" s="8">
        <v>8.280187449349917</v>
      </c>
      <c r="AM1427" s="3" t="s">
        <v>2049</v>
      </c>
      <c r="AN1427">
        <v>2</v>
      </c>
      <c r="AO1427" s="3" t="s">
        <v>2049</v>
      </c>
      <c r="AP1427" s="3" t="s">
        <v>2049</v>
      </c>
      <c r="AQ1427" s="8">
        <v>2.7268184738382502</v>
      </c>
      <c r="AR1427" s="8">
        <v>0</v>
      </c>
      <c r="AT1427" s="34">
        <v>0.30940405426002132</v>
      </c>
      <c r="AU1427" s="34">
        <v>1.6833442438978772</v>
      </c>
      <c r="AV1427" s="7">
        <v>1</v>
      </c>
      <c r="AW1427" s="3" t="s">
        <v>2049</v>
      </c>
      <c r="AX1427" s="3" t="s">
        <v>2049</v>
      </c>
      <c r="AY1427" s="8">
        <v>4.208542713567839</v>
      </c>
      <c r="AZ1427">
        <v>24.6</v>
      </c>
      <c r="BA1427">
        <v>5</v>
      </c>
      <c r="BB1427" s="8">
        <v>3.1173041553664394E-2</v>
      </c>
      <c r="BC1427" s="3">
        <v>3</v>
      </c>
      <c r="BD1427" s="8">
        <v>5.5653464428160652E-2</v>
      </c>
      <c r="BE1427">
        <f>VLOOKUP(A1427,'dati SCL7_com'!A:C,3,FALSE)</f>
        <v>0.2</v>
      </c>
    </row>
    <row r="1428" spans="1:57" x14ac:dyDescent="0.3">
      <c r="A1428">
        <v>82055</v>
      </c>
      <c r="B1428" t="s">
        <v>1373</v>
      </c>
      <c r="C1428">
        <v>3360</v>
      </c>
      <c r="D1428" t="s">
        <v>240</v>
      </c>
      <c r="E1428" t="str">
        <f>VLOOKUP(A1428,'0. dati base'!B:K,10,FALSE)</f>
        <v>SICILIA</v>
      </c>
      <c r="F1428" s="15" t="s">
        <v>2049</v>
      </c>
      <c r="G1428" s="8">
        <v>-6.6431670281995661E-2</v>
      </c>
      <c r="H1428">
        <v>61</v>
      </c>
      <c r="I1428" s="8">
        <v>28.027882660470521</v>
      </c>
      <c r="J1428" s="8">
        <v>82.443257676902505</v>
      </c>
      <c r="K1428">
        <v>45.06</v>
      </c>
      <c r="L1428">
        <v>0</v>
      </c>
      <c r="M1428" s="8">
        <v>7.860466673362124</v>
      </c>
      <c r="N1428" s="8">
        <v>0.85073866530820197</v>
      </c>
      <c r="O1428" s="8">
        <v>7.3357106469689253</v>
      </c>
      <c r="P1428" s="8">
        <v>32.905198776758411</v>
      </c>
      <c r="Q1428" s="15" t="s">
        <v>2049</v>
      </c>
      <c r="R1428" s="15" t="s">
        <v>2049</v>
      </c>
      <c r="S1428" s="15" t="s">
        <v>2049</v>
      </c>
      <c r="T1428" s="15" t="s">
        <v>2049</v>
      </c>
      <c r="U1428" s="16">
        <v>0</v>
      </c>
      <c r="V1428" s="17">
        <v>0</v>
      </c>
      <c r="X1428">
        <v>0</v>
      </c>
      <c r="Y1428">
        <v>46</v>
      </c>
      <c r="Z1428" s="8">
        <v>0.14173685739180947</v>
      </c>
      <c r="AA1428" s="8">
        <v>13.26530612244898</v>
      </c>
      <c r="AB1428" s="9">
        <v>10.122699386503067</v>
      </c>
      <c r="AC1428">
        <v>9</v>
      </c>
      <c r="AD1428" s="8">
        <v>31.286536885245901</v>
      </c>
      <c r="AE1428" s="15" t="s">
        <v>2049</v>
      </c>
      <c r="AF1428" s="8">
        <v>52.205882352941181</v>
      </c>
      <c r="AG1428" s="8">
        <v>1.4179369020000001</v>
      </c>
      <c r="AH1428" s="8">
        <v>100</v>
      </c>
      <c r="AI1428" s="8">
        <v>0.386568359747259</v>
      </c>
      <c r="AJ1428" s="8">
        <v>34.333333333333343</v>
      </c>
      <c r="AK1428" s="14">
        <v>34.5</v>
      </c>
      <c r="AL1428" s="8">
        <v>0</v>
      </c>
      <c r="AM1428" s="3" t="s">
        <v>2049</v>
      </c>
      <c r="AN1428">
        <v>0</v>
      </c>
      <c r="AO1428" s="3" t="s">
        <v>2049</v>
      </c>
      <c r="AP1428" s="3" t="s">
        <v>2049</v>
      </c>
      <c r="AQ1428" s="8">
        <v>0</v>
      </c>
      <c r="AR1428" s="8">
        <v>0</v>
      </c>
      <c r="AT1428" s="34">
        <v>0.28034371643394201</v>
      </c>
      <c r="AU1428" s="34">
        <v>5.6547619047619042</v>
      </c>
      <c r="AV1428" s="7">
        <v>2</v>
      </c>
      <c r="AW1428" s="3" t="s">
        <v>2049</v>
      </c>
      <c r="AX1428" s="3" t="s">
        <v>2049</v>
      </c>
      <c r="AY1428" s="8">
        <v>8.8439671509791538</v>
      </c>
      <c r="AZ1428">
        <v>16.5</v>
      </c>
      <c r="BA1428">
        <v>21</v>
      </c>
      <c r="BB1428" s="8">
        <v>0.29761904761904767</v>
      </c>
      <c r="BC1428" s="3">
        <v>6</v>
      </c>
      <c r="BD1428" s="8">
        <v>0.39377125469840701</v>
      </c>
      <c r="BE1428">
        <f>VLOOKUP(A1428,'dati SCL7_com'!A:C,3,FALSE)</f>
        <v>0.6</v>
      </c>
    </row>
    <row r="1429" spans="1:57" x14ac:dyDescent="0.3">
      <c r="A1429">
        <v>82056</v>
      </c>
      <c r="B1429" t="s">
        <v>1374</v>
      </c>
      <c r="C1429">
        <v>2821</v>
      </c>
      <c r="D1429" t="s">
        <v>240</v>
      </c>
      <c r="E1429" t="str">
        <f>VLOOKUP(A1429,'0. dati base'!B:K,10,FALSE)</f>
        <v>SICILIA</v>
      </c>
      <c r="F1429" s="15" t="s">
        <v>2049</v>
      </c>
      <c r="G1429" s="8">
        <v>-0.1014799154334038</v>
      </c>
      <c r="H1429">
        <v>16</v>
      </c>
      <c r="I1429" s="8">
        <v>7.9663865546218489</v>
      </c>
      <c r="J1429" s="8">
        <v>81.948640483383599</v>
      </c>
      <c r="K1429">
        <v>43.02</v>
      </c>
      <c r="L1429">
        <v>4169</v>
      </c>
      <c r="M1429" s="8">
        <v>8.6739647149409134</v>
      </c>
      <c r="N1429" s="8">
        <v>0.410630841121495</v>
      </c>
      <c r="O1429" s="8">
        <v>3.0957943925233651</v>
      </c>
      <c r="P1429" s="8">
        <v>51.460584233693467</v>
      </c>
      <c r="Q1429" s="15" t="s">
        <v>2049</v>
      </c>
      <c r="R1429" s="15" t="s">
        <v>2049</v>
      </c>
      <c r="S1429" s="15" t="s">
        <v>2049</v>
      </c>
      <c r="T1429" s="15" t="s">
        <v>2049</v>
      </c>
      <c r="U1429" s="16">
        <v>0</v>
      </c>
      <c r="V1429" s="17">
        <v>1</v>
      </c>
      <c r="X1429">
        <v>1</v>
      </c>
      <c r="Y1429">
        <v>0.5</v>
      </c>
      <c r="Z1429" s="8">
        <v>0.12403361344537815</v>
      </c>
      <c r="AA1429" s="8">
        <v>10.770975056689343</v>
      </c>
      <c r="AB1429" s="9">
        <v>17.180616740088105</v>
      </c>
      <c r="AC1429">
        <v>4</v>
      </c>
      <c r="AD1429" s="8">
        <v>22.100271002710031</v>
      </c>
      <c r="AE1429" s="15" t="s">
        <v>2049</v>
      </c>
      <c r="AF1429" s="8">
        <v>59.668508287292823</v>
      </c>
      <c r="AG1429" s="8">
        <v>2.6525198940000001</v>
      </c>
      <c r="AH1429" s="8">
        <v>100</v>
      </c>
      <c r="AI1429" s="8">
        <v>0.45003065603923997</v>
      </c>
      <c r="AJ1429" s="8">
        <v>60.75</v>
      </c>
      <c r="AK1429" s="14">
        <v>37</v>
      </c>
      <c r="AL1429" s="8">
        <v>33.579276789181527</v>
      </c>
      <c r="AM1429" s="3" t="s">
        <v>2049</v>
      </c>
      <c r="AN1429">
        <v>0</v>
      </c>
      <c r="AO1429" s="3" t="s">
        <v>2049</v>
      </c>
      <c r="AP1429" s="3" t="s">
        <v>2049</v>
      </c>
      <c r="AQ1429" s="8">
        <v>1.43543864334357</v>
      </c>
      <c r="AR1429" s="8">
        <v>0</v>
      </c>
      <c r="AT1429" s="34">
        <v>0.46516853932584268</v>
      </c>
      <c r="AU1429" s="34">
        <v>6.3807160581354125</v>
      </c>
      <c r="AV1429" s="7">
        <v>2</v>
      </c>
      <c r="AW1429" s="3" t="s">
        <v>2049</v>
      </c>
      <c r="AX1429" s="3" t="s">
        <v>2049</v>
      </c>
      <c r="AY1429" s="8">
        <v>11.20657452372058</v>
      </c>
      <c r="AZ1429">
        <v>14.8</v>
      </c>
      <c r="BA1429">
        <v>12</v>
      </c>
      <c r="BB1429" s="8">
        <v>0.70896845090393479</v>
      </c>
      <c r="BC1429" s="3">
        <v>1</v>
      </c>
      <c r="BD1429" s="8">
        <v>7.8815515397173908E-2</v>
      </c>
      <c r="BE1429">
        <f>VLOOKUP(A1429,'dati SCL7_com'!A:C,3,FALSE)</f>
        <v>0.6</v>
      </c>
    </row>
    <row r="1430" spans="1:57" x14ac:dyDescent="0.3">
      <c r="A1430">
        <v>82057</v>
      </c>
      <c r="B1430" t="s">
        <v>1381</v>
      </c>
      <c r="C1430">
        <v>6293</v>
      </c>
      <c r="D1430" t="s">
        <v>2065</v>
      </c>
      <c r="E1430" t="str">
        <f>VLOOKUP(A1430,'0. dati base'!B:K,10,FALSE)</f>
        <v>SICILIA</v>
      </c>
      <c r="F1430" s="15" t="s">
        <v>2049</v>
      </c>
      <c r="G1430" s="8">
        <v>-3.4848241528826082E-2</v>
      </c>
      <c r="H1430">
        <v>92</v>
      </c>
      <c r="I1430" s="8">
        <v>5.9733777038269551</v>
      </c>
      <c r="J1430" s="8">
        <v>78.672427336999192</v>
      </c>
      <c r="K1430">
        <v>41.63</v>
      </c>
      <c r="L1430">
        <v>0</v>
      </c>
      <c r="M1430" s="8">
        <v>0.93121409141365474</v>
      </c>
      <c r="N1430" s="8">
        <v>0.67462039045553102</v>
      </c>
      <c r="O1430" s="8">
        <v>1.6052060737527121</v>
      </c>
      <c r="P1430" s="8">
        <v>30.110981308411219</v>
      </c>
      <c r="Q1430" s="15" t="s">
        <v>2049</v>
      </c>
      <c r="R1430" s="15" t="s">
        <v>2049</v>
      </c>
      <c r="S1430" s="15" t="s">
        <v>2049</v>
      </c>
      <c r="T1430" s="15" t="s">
        <v>2049</v>
      </c>
      <c r="U1430" s="16">
        <v>0</v>
      </c>
      <c r="V1430" s="17">
        <v>0</v>
      </c>
      <c r="X1430">
        <v>1</v>
      </c>
      <c r="Y1430">
        <v>0</v>
      </c>
      <c r="Z1430" s="8">
        <v>0.14725457570715475</v>
      </c>
      <c r="AA1430" s="8">
        <v>0.45282042435742625</v>
      </c>
      <c r="AB1430" s="9">
        <v>19.298245614035086</v>
      </c>
      <c r="AC1430">
        <v>8</v>
      </c>
      <c r="AD1430" s="8">
        <v>22.357062146892659</v>
      </c>
      <c r="AE1430" s="15" t="s">
        <v>2049</v>
      </c>
      <c r="AF1430" s="8">
        <v>80.387931034482762</v>
      </c>
      <c r="AG1430" s="8">
        <v>2.0920502089999999</v>
      </c>
      <c r="AH1430" s="8">
        <v>75</v>
      </c>
      <c r="AI1430" s="8">
        <v>0.77312240978469604</v>
      </c>
      <c r="AJ1430" s="8">
        <v>474.33333333333331</v>
      </c>
      <c r="AK1430" s="14">
        <v>34.5</v>
      </c>
      <c r="AL1430" s="8">
        <v>0</v>
      </c>
      <c r="AM1430" s="3" t="s">
        <v>2049</v>
      </c>
      <c r="AN1430">
        <v>0</v>
      </c>
      <c r="AO1430" s="3" t="s">
        <v>2049</v>
      </c>
      <c r="AP1430" s="3" t="s">
        <v>2049</v>
      </c>
      <c r="AQ1430" s="8">
        <v>0</v>
      </c>
      <c r="AR1430" s="8">
        <v>0</v>
      </c>
      <c r="AT1430" s="34">
        <v>0.20480549199084669</v>
      </c>
      <c r="AU1430" s="34">
        <v>2.2246941045606228</v>
      </c>
      <c r="AV1430" s="7">
        <v>2</v>
      </c>
      <c r="AW1430" s="3" t="s">
        <v>2049</v>
      </c>
      <c r="AX1430" s="3" t="s">
        <v>2049</v>
      </c>
      <c r="AY1430" s="8">
        <v>4.4481054365733117</v>
      </c>
      <c r="AZ1430">
        <v>18.8</v>
      </c>
      <c r="BA1430">
        <v>32</v>
      </c>
      <c r="BB1430" s="8">
        <v>0</v>
      </c>
      <c r="BC1430" s="3">
        <v>1</v>
      </c>
      <c r="BD1430" s="8">
        <v>0.49428483163422926</v>
      </c>
      <c r="BE1430">
        <f>VLOOKUP(A1430,'dati SCL7_com'!A:C,3,FALSE)</f>
        <v>0.4</v>
      </c>
    </row>
    <row r="1431" spans="1:57" x14ac:dyDescent="0.3">
      <c r="A1431">
        <v>82058</v>
      </c>
      <c r="B1431" t="s">
        <v>1423</v>
      </c>
      <c r="C1431">
        <v>3407</v>
      </c>
      <c r="D1431" t="s">
        <v>240</v>
      </c>
      <c r="E1431" t="str">
        <f>VLOOKUP(A1431,'0. dati base'!B:K,10,FALSE)</f>
        <v>SICILIA</v>
      </c>
      <c r="F1431" s="15" t="s">
        <v>2049</v>
      </c>
      <c r="G1431" s="8">
        <v>-0.13480450947469416</v>
      </c>
      <c r="H1431">
        <v>26</v>
      </c>
      <c r="I1431" s="8">
        <v>4.2417521485999448</v>
      </c>
      <c r="J1431" s="8">
        <v>80.472636815920296</v>
      </c>
      <c r="K1431">
        <v>42.61</v>
      </c>
      <c r="L1431">
        <v>0</v>
      </c>
      <c r="M1431" s="8">
        <v>9.5108968564828764</v>
      </c>
      <c r="N1431" s="8">
        <v>0.87333923826394999</v>
      </c>
      <c r="O1431" s="8">
        <v>2.79007971656333</v>
      </c>
      <c r="P1431" s="8">
        <v>37.338877338877339</v>
      </c>
      <c r="Q1431" s="15" t="s">
        <v>2049</v>
      </c>
      <c r="R1431" s="15" t="s">
        <v>2049</v>
      </c>
      <c r="S1431" s="15" t="s">
        <v>2049</v>
      </c>
      <c r="T1431" s="15" t="s">
        <v>2049</v>
      </c>
      <c r="U1431" s="16">
        <v>0</v>
      </c>
      <c r="V1431" s="17">
        <v>0</v>
      </c>
      <c r="X1431">
        <v>0</v>
      </c>
      <c r="Y1431">
        <v>0.4</v>
      </c>
      <c r="Z1431" s="8">
        <v>0.13751039645134461</v>
      </c>
      <c r="AA1431" s="8">
        <v>12.811791383219957</v>
      </c>
      <c r="AB1431" s="9">
        <v>20.136518771331058</v>
      </c>
      <c r="AC1431">
        <v>6</v>
      </c>
      <c r="AD1431" s="8">
        <v>17.078629032258061</v>
      </c>
      <c r="AE1431" s="15" t="s">
        <v>2049</v>
      </c>
      <c r="AF1431" s="8">
        <v>69.849246231155774</v>
      </c>
      <c r="AG1431" s="8">
        <v>1.136578898</v>
      </c>
      <c r="AH1431" s="8">
        <v>66.6666666666667</v>
      </c>
      <c r="AI1431" s="8">
        <v>0.538071065989848</v>
      </c>
      <c r="AJ1431" s="8">
        <v>61.8</v>
      </c>
      <c r="AK1431" s="14">
        <v>34.9</v>
      </c>
      <c r="AL1431" s="8">
        <v>0</v>
      </c>
      <c r="AM1431" s="3" t="s">
        <v>2049</v>
      </c>
      <c r="AN1431">
        <v>0</v>
      </c>
      <c r="AO1431" s="3" t="s">
        <v>2049</v>
      </c>
      <c r="AP1431" s="3" t="s">
        <v>2049</v>
      </c>
      <c r="AQ1431" s="8">
        <v>0</v>
      </c>
      <c r="AR1431" s="8">
        <v>0</v>
      </c>
      <c r="AT1431" s="34">
        <v>0.30018416206261511</v>
      </c>
      <c r="AU1431" s="34">
        <v>3.5221602582917524</v>
      </c>
      <c r="AV1431" s="7">
        <v>1</v>
      </c>
      <c r="AW1431" s="3" t="s">
        <v>2049</v>
      </c>
      <c r="AX1431" s="3" t="s">
        <v>2049</v>
      </c>
      <c r="AY1431" s="8">
        <v>9.6996245306633302</v>
      </c>
      <c r="AZ1431">
        <v>18.3</v>
      </c>
      <c r="BA1431">
        <v>9</v>
      </c>
      <c r="BB1431" s="8">
        <v>0.29351335485764601</v>
      </c>
      <c r="BC1431" s="3">
        <v>1</v>
      </c>
      <c r="BD1431" s="8">
        <v>7.455453664355477E-2</v>
      </c>
      <c r="BE1431">
        <f>VLOOKUP(A1431,'dati SCL7_com'!A:C,3,FALSE)</f>
        <v>0.6</v>
      </c>
    </row>
    <row r="1432" spans="1:57" x14ac:dyDescent="0.3">
      <c r="A1432">
        <v>82059</v>
      </c>
      <c r="B1432" t="s">
        <v>1427</v>
      </c>
      <c r="C1432">
        <v>2974</v>
      </c>
      <c r="D1432" t="s">
        <v>177</v>
      </c>
      <c r="E1432" t="str">
        <f>VLOOKUP(A1432,'0. dati base'!B:K,10,FALSE)</f>
        <v>SICILIA</v>
      </c>
      <c r="F1432" s="15" t="s">
        <v>2049</v>
      </c>
      <c r="G1432" s="8">
        <v>-3.9102564102564102E-2</v>
      </c>
      <c r="H1432">
        <v>60</v>
      </c>
      <c r="I1432" s="8">
        <v>9.0060040026684458</v>
      </c>
      <c r="J1432" s="8">
        <v>74.341085271317795</v>
      </c>
      <c r="K1432">
        <v>38.86</v>
      </c>
      <c r="L1432">
        <v>25919</v>
      </c>
      <c r="M1432" s="8">
        <v>9.9698990069485482</v>
      </c>
      <c r="N1432" s="8">
        <v>0.53503184713375795</v>
      </c>
      <c r="O1432" s="8">
        <v>1.2101910828025479</v>
      </c>
      <c r="P1432" s="8">
        <v>51.551724137931032</v>
      </c>
      <c r="Q1432" s="15" t="s">
        <v>2049</v>
      </c>
      <c r="R1432" s="15" t="s">
        <v>2049</v>
      </c>
      <c r="S1432" s="15" t="s">
        <v>2049</v>
      </c>
      <c r="T1432" s="15" t="s">
        <v>2049</v>
      </c>
      <c r="U1432" s="16">
        <v>0</v>
      </c>
      <c r="V1432" s="17">
        <v>1</v>
      </c>
      <c r="X1432">
        <v>0</v>
      </c>
      <c r="Y1432">
        <v>0</v>
      </c>
      <c r="Z1432" s="8">
        <v>0.15443629086057373</v>
      </c>
      <c r="AA1432" s="8">
        <v>10.387323943661972</v>
      </c>
      <c r="AB1432" s="9">
        <v>25.572519083969464</v>
      </c>
      <c r="AC1432">
        <v>6</v>
      </c>
      <c r="AD1432" s="8">
        <v>58.747300215982719</v>
      </c>
      <c r="AE1432" s="15" t="s">
        <v>2049</v>
      </c>
      <c r="AF1432" s="8">
        <v>79.620853080568722</v>
      </c>
      <c r="AG1432" s="8">
        <v>0.72376357099999999</v>
      </c>
      <c r="AH1432" s="8">
        <v>50</v>
      </c>
      <c r="AI1432" s="8">
        <v>0.58345588235294099</v>
      </c>
      <c r="AJ1432" s="8">
        <v>29.166666666666671</v>
      </c>
      <c r="AK1432" s="14">
        <v>32.6</v>
      </c>
      <c r="AL1432" s="8">
        <v>0</v>
      </c>
      <c r="AM1432" s="3" t="s">
        <v>2049</v>
      </c>
      <c r="AN1432">
        <v>0</v>
      </c>
      <c r="AO1432" s="3" t="s">
        <v>2049</v>
      </c>
      <c r="AP1432" s="3" t="s">
        <v>2049</v>
      </c>
      <c r="AQ1432" s="8">
        <v>0</v>
      </c>
      <c r="AR1432" s="8">
        <v>0</v>
      </c>
      <c r="AT1432" s="34">
        <v>0.28797468354430378</v>
      </c>
      <c r="AU1432" s="34">
        <v>3.3624747814391394</v>
      </c>
      <c r="AV1432" s="7">
        <v>1</v>
      </c>
      <c r="AW1432" s="3" t="s">
        <v>2049</v>
      </c>
      <c r="AX1432" s="3" t="s">
        <v>2049</v>
      </c>
      <c r="AY1432" s="8">
        <v>3.7568306010928958</v>
      </c>
      <c r="AZ1432">
        <v>16.600000000000001</v>
      </c>
      <c r="BA1432">
        <v>9</v>
      </c>
      <c r="BB1432" s="8">
        <v>0</v>
      </c>
      <c r="BC1432" s="3">
        <v>2</v>
      </c>
      <c r="BD1432" s="8">
        <v>0.18101367658889783</v>
      </c>
      <c r="BE1432">
        <f>VLOOKUP(A1432,'dati SCL7_com'!A:C,3,FALSE)</f>
        <v>1</v>
      </c>
    </row>
    <row r="1433" spans="1:57" x14ac:dyDescent="0.3">
      <c r="A1433">
        <v>82060</v>
      </c>
      <c r="B1433" t="s">
        <v>1456</v>
      </c>
      <c r="C1433">
        <v>4858</v>
      </c>
      <c r="D1433" t="s">
        <v>2062</v>
      </c>
      <c r="E1433" t="str">
        <f>VLOOKUP(A1433,'0. dati base'!B:K,10,FALSE)</f>
        <v>SICILIA</v>
      </c>
      <c r="F1433" s="15" t="s">
        <v>2049</v>
      </c>
      <c r="G1433" s="8">
        <v>-0.11486604797758711</v>
      </c>
      <c r="H1433">
        <v>53</v>
      </c>
      <c r="I1433" s="8">
        <v>6.8447082096933727</v>
      </c>
      <c r="J1433" s="8">
        <v>76.628701594532998</v>
      </c>
      <c r="K1433">
        <v>39.020000000000003</v>
      </c>
      <c r="L1433">
        <v>0</v>
      </c>
      <c r="M1433" s="8">
        <v>13.056331753938363</v>
      </c>
      <c r="N1433" s="8">
        <v>0.91382978723404296</v>
      </c>
      <c r="O1433" s="8">
        <v>5.5319148936170208</v>
      </c>
      <c r="P1433" s="8">
        <v>36.162601626016261</v>
      </c>
      <c r="Q1433" s="15" t="s">
        <v>2049</v>
      </c>
      <c r="R1433" s="15" t="s">
        <v>2049</v>
      </c>
      <c r="S1433" s="15" t="s">
        <v>2049</v>
      </c>
      <c r="T1433" s="15" t="s">
        <v>2049</v>
      </c>
      <c r="U1433" s="16">
        <v>0</v>
      </c>
      <c r="V1433" s="17">
        <v>0</v>
      </c>
      <c r="X1433">
        <v>0</v>
      </c>
      <c r="Y1433">
        <v>5.4</v>
      </c>
      <c r="Z1433" s="8">
        <v>0.14362017804154303</v>
      </c>
      <c r="AA1433" s="8">
        <v>13.356164383561644</v>
      </c>
      <c r="AB1433" s="9">
        <v>24.418604651162788</v>
      </c>
      <c r="AC1433">
        <v>5</v>
      </c>
      <c r="AD1433" s="8">
        <v>33.674931129476583</v>
      </c>
      <c r="AE1433" s="15" t="s">
        <v>2049</v>
      </c>
      <c r="AF1433" s="8">
        <v>45.083932853717023</v>
      </c>
      <c r="AG1433" s="8">
        <v>0.85470085500000004</v>
      </c>
      <c r="AH1433" s="8">
        <v>40</v>
      </c>
      <c r="AI1433" s="8">
        <v>0.40207787958115199</v>
      </c>
      <c r="AJ1433" s="8">
        <v>119.6</v>
      </c>
      <c r="AK1433" s="14">
        <v>31.8</v>
      </c>
      <c r="AL1433" s="8">
        <v>0</v>
      </c>
      <c r="AM1433" s="3" t="s">
        <v>2049</v>
      </c>
      <c r="AN1433">
        <v>0</v>
      </c>
      <c r="AO1433" s="3" t="s">
        <v>2049</v>
      </c>
      <c r="AP1433" s="3" t="s">
        <v>2049</v>
      </c>
      <c r="AQ1433" s="8">
        <v>0</v>
      </c>
      <c r="AR1433" s="8">
        <v>0</v>
      </c>
      <c r="AT1433" s="34">
        <v>0.41129032258064518</v>
      </c>
      <c r="AU1433" s="34">
        <v>2.8818443804034581</v>
      </c>
      <c r="AV1433" s="7">
        <v>2</v>
      </c>
      <c r="AW1433" s="3" t="s">
        <v>2049</v>
      </c>
      <c r="AX1433" s="3" t="s">
        <v>2049</v>
      </c>
      <c r="AY1433" s="8">
        <v>5.1668460710441337</v>
      </c>
      <c r="AZ1433">
        <v>23</v>
      </c>
      <c r="BA1433">
        <v>8</v>
      </c>
      <c r="BB1433" s="8">
        <v>0</v>
      </c>
      <c r="BC1433" s="3">
        <v>2</v>
      </c>
      <c r="BD1433" s="8">
        <v>8.4432717678100261E-2</v>
      </c>
      <c r="BE1433">
        <f>VLOOKUP(A1433,'dati SCL7_com'!A:C,3,FALSE)</f>
        <v>0</v>
      </c>
    </row>
    <row r="1434" spans="1:57" x14ac:dyDescent="0.3">
      <c r="A1434">
        <v>82061</v>
      </c>
      <c r="B1434" t="s">
        <v>1511</v>
      </c>
      <c r="C1434">
        <v>1505</v>
      </c>
      <c r="D1434" t="s">
        <v>184</v>
      </c>
      <c r="E1434" t="str">
        <f>VLOOKUP(A1434,'0. dati base'!B:K,10,FALSE)</f>
        <v>SICILIA</v>
      </c>
      <c r="F1434" s="15" t="s">
        <v>2049</v>
      </c>
      <c r="G1434" s="8">
        <v>-0.12883435582822086</v>
      </c>
      <c r="H1434">
        <v>46</v>
      </c>
      <c r="I1434" s="8">
        <v>1.1523687580025608</v>
      </c>
      <c r="J1434" s="8">
        <v>69.868995633187708</v>
      </c>
      <c r="K1434">
        <v>44.85</v>
      </c>
      <c r="L1434">
        <v>0</v>
      </c>
      <c r="M1434" s="8">
        <v>2.5049217697647914</v>
      </c>
      <c r="N1434" s="8">
        <v>0.27283950617283997</v>
      </c>
      <c r="O1434" s="8">
        <v>6.5432098765432114</v>
      </c>
      <c r="P1434" s="8">
        <v>29.049111807732501</v>
      </c>
      <c r="Q1434" s="15" t="s">
        <v>2049</v>
      </c>
      <c r="R1434" s="15" t="s">
        <v>2049</v>
      </c>
      <c r="S1434" s="15" t="s">
        <v>2049</v>
      </c>
      <c r="T1434" s="15" t="s">
        <v>2049</v>
      </c>
      <c r="U1434" s="16">
        <v>0</v>
      </c>
      <c r="V1434" s="17">
        <v>0</v>
      </c>
      <c r="X1434">
        <v>0</v>
      </c>
      <c r="Y1434">
        <v>99.7</v>
      </c>
      <c r="Z1434" s="8">
        <v>0.15108834827144688</v>
      </c>
      <c r="AA1434" s="8">
        <v>2.2324865280985371</v>
      </c>
      <c r="AB1434" s="9">
        <v>23.026315789473685</v>
      </c>
      <c r="AC1434">
        <v>3</v>
      </c>
      <c r="AD1434" s="8">
        <v>144.97881355932199</v>
      </c>
      <c r="AE1434" s="15" t="s">
        <v>2049</v>
      </c>
      <c r="AF1434" s="8">
        <v>61.016949152542374</v>
      </c>
      <c r="AG1434" s="8">
        <v>1.424095699</v>
      </c>
      <c r="AH1434" s="8">
        <v>0</v>
      </c>
      <c r="AI1434" s="8">
        <v>0.71065322227093397</v>
      </c>
      <c r="AJ1434" s="8">
        <v>31</v>
      </c>
      <c r="AK1434" s="14">
        <v>30.5</v>
      </c>
      <c r="AL1434" s="8">
        <v>0</v>
      </c>
      <c r="AM1434" s="3" t="s">
        <v>2049</v>
      </c>
      <c r="AN1434">
        <v>0</v>
      </c>
      <c r="AO1434" s="3" t="s">
        <v>2049</v>
      </c>
      <c r="AP1434" s="3" t="s">
        <v>2049</v>
      </c>
      <c r="AQ1434" s="8">
        <v>0</v>
      </c>
      <c r="AR1434" s="8">
        <v>0</v>
      </c>
      <c r="AT1434" s="34">
        <v>0.40397350993377484</v>
      </c>
      <c r="AU1434" s="34">
        <v>4.6511627906976747</v>
      </c>
      <c r="AV1434" s="7">
        <v>1</v>
      </c>
      <c r="AW1434" s="3" t="s">
        <v>2049</v>
      </c>
      <c r="AX1434" s="3" t="s">
        <v>2049</v>
      </c>
      <c r="AY1434" s="8">
        <v>2.7586206896551722</v>
      </c>
      <c r="AZ1434">
        <v>30.9</v>
      </c>
      <c r="BA1434">
        <v>0</v>
      </c>
      <c r="BB1434" s="8">
        <v>0</v>
      </c>
      <c r="BC1434" s="3">
        <v>1</v>
      </c>
      <c r="BD1434" s="8">
        <v>0</v>
      </c>
      <c r="BE1434">
        <f>VLOOKUP(A1434,'dati SCL7_com'!A:C,3,FALSE)</f>
        <v>0</v>
      </c>
    </row>
    <row r="1435" spans="1:57" x14ac:dyDescent="0.3">
      <c r="A1435">
        <v>82062</v>
      </c>
      <c r="B1435" t="s">
        <v>1514</v>
      </c>
      <c r="C1435">
        <v>2516</v>
      </c>
      <c r="D1435" t="s">
        <v>2062</v>
      </c>
      <c r="E1435" t="str">
        <f>VLOOKUP(A1435,'0. dati base'!B:K,10,FALSE)</f>
        <v>SICILIA</v>
      </c>
      <c r="F1435" s="15" t="s">
        <v>2049</v>
      </c>
      <c r="G1435" s="8">
        <v>-7.3187895847994372E-2</v>
      </c>
      <c r="H1435">
        <v>83</v>
      </c>
      <c r="I1435" s="8">
        <v>8.048595292331056</v>
      </c>
      <c r="J1435" s="8">
        <v>78.632478632478595</v>
      </c>
      <c r="K1435">
        <v>37.630000000000003</v>
      </c>
      <c r="L1435">
        <v>543</v>
      </c>
      <c r="M1435" s="8">
        <v>6.4917183007330017</v>
      </c>
      <c r="N1435" s="8">
        <v>0.74264202600958296</v>
      </c>
      <c r="O1435" s="8">
        <v>1.09514031485284</v>
      </c>
      <c r="P1435" s="8">
        <v>34.919571045576411</v>
      </c>
      <c r="Q1435" s="15" t="s">
        <v>2049</v>
      </c>
      <c r="R1435" s="15" t="s">
        <v>2049</v>
      </c>
      <c r="S1435" s="15" t="s">
        <v>2049</v>
      </c>
      <c r="T1435" s="15" t="s">
        <v>2049</v>
      </c>
      <c r="U1435" s="16">
        <v>1</v>
      </c>
      <c r="V1435" s="17">
        <v>0</v>
      </c>
      <c r="X1435">
        <v>1</v>
      </c>
      <c r="Y1435">
        <v>0</v>
      </c>
      <c r="Z1435" s="8">
        <v>0.15793470007593013</v>
      </c>
      <c r="AA1435" s="8">
        <v>6.8493150684931505</v>
      </c>
      <c r="AB1435" s="9">
        <v>28.846153846153843</v>
      </c>
      <c r="AC1435">
        <v>5</v>
      </c>
      <c r="AD1435" s="8">
        <v>9.9038461538461533</v>
      </c>
      <c r="AE1435" s="15" t="s">
        <v>2049</v>
      </c>
      <c r="AF1435" s="8">
        <v>75.280898876404493</v>
      </c>
      <c r="AG1435" s="8">
        <v>0.99337748299999995</v>
      </c>
      <c r="AH1435" s="8">
        <v>80</v>
      </c>
      <c r="AI1435" s="8">
        <v>0.388106796116505</v>
      </c>
      <c r="AJ1435" s="8">
        <v>51</v>
      </c>
      <c r="AK1435" s="14">
        <v>28.9</v>
      </c>
      <c r="AL1435" s="8">
        <v>0</v>
      </c>
      <c r="AM1435" s="3" t="s">
        <v>2049</v>
      </c>
      <c r="AN1435">
        <v>0</v>
      </c>
      <c r="AO1435" s="3" t="s">
        <v>2049</v>
      </c>
      <c r="AP1435" s="3" t="s">
        <v>2049</v>
      </c>
      <c r="AQ1435" s="8">
        <v>0</v>
      </c>
      <c r="AR1435" s="8">
        <v>0</v>
      </c>
      <c r="AT1435" s="34">
        <v>0.38023952095808383</v>
      </c>
      <c r="AU1435" s="34">
        <v>3.1796502384737679</v>
      </c>
      <c r="AV1435" s="7">
        <v>1</v>
      </c>
      <c r="AW1435" s="3" t="s">
        <v>2049</v>
      </c>
      <c r="AX1435" s="3" t="s">
        <v>2049</v>
      </c>
      <c r="AY1435" s="8">
        <v>3.7672666387609879</v>
      </c>
      <c r="AZ1435">
        <v>23.4</v>
      </c>
      <c r="BA1435">
        <v>2</v>
      </c>
      <c r="BB1435" s="8">
        <v>0</v>
      </c>
      <c r="BC1435" s="3">
        <v>3</v>
      </c>
      <c r="BD1435" s="8">
        <v>6.3572790845518118E-2</v>
      </c>
      <c r="BE1435">
        <f>VLOOKUP(A1435,'dati SCL7_com'!A:C,3,FALSE)</f>
        <v>0.6</v>
      </c>
    </row>
    <row r="1436" spans="1:57" x14ac:dyDescent="0.3">
      <c r="A1436">
        <v>82063</v>
      </c>
      <c r="B1436" t="s">
        <v>1575</v>
      </c>
      <c r="C1436">
        <v>5372</v>
      </c>
      <c r="D1436" t="s">
        <v>2086</v>
      </c>
      <c r="E1436" t="str">
        <f>VLOOKUP(A1436,'0. dati base'!B:K,10,FALSE)</f>
        <v>SICILIA</v>
      </c>
      <c r="F1436" s="15" t="s">
        <v>2049</v>
      </c>
      <c r="G1436" s="8">
        <v>9.2105263157894732E-2</v>
      </c>
      <c r="H1436">
        <v>262</v>
      </c>
      <c r="I1436" s="8">
        <v>6.2431544359255202</v>
      </c>
      <c r="J1436" s="8">
        <v>70.859640602233995</v>
      </c>
      <c r="K1436">
        <v>38.6</v>
      </c>
      <c r="L1436">
        <v>0</v>
      </c>
      <c r="M1436" s="8">
        <v>0.6767586821015138</v>
      </c>
      <c r="N1436" s="8">
        <v>0.52578868302453696</v>
      </c>
      <c r="O1436" s="8">
        <v>1.8027040560841261</v>
      </c>
      <c r="P1436" s="8">
        <v>24.932354078082721</v>
      </c>
      <c r="Q1436" s="15" t="s">
        <v>2049</v>
      </c>
      <c r="R1436" s="15" t="s">
        <v>2049</v>
      </c>
      <c r="S1436" s="15" t="s">
        <v>2049</v>
      </c>
      <c r="T1436" s="15" t="s">
        <v>2049</v>
      </c>
      <c r="U1436" s="16">
        <v>0</v>
      </c>
      <c r="V1436" s="17">
        <v>0</v>
      </c>
      <c r="X1436">
        <v>0</v>
      </c>
      <c r="Y1436">
        <v>0</v>
      </c>
      <c r="Z1436" s="8">
        <v>0.19295363271266885</v>
      </c>
      <c r="AA1436" s="8">
        <v>0.46575815076763843</v>
      </c>
      <c r="AB1436" s="9">
        <v>29.115853658536583</v>
      </c>
      <c r="AC1436">
        <v>8</v>
      </c>
      <c r="AD1436" s="8">
        <v>14.62248817407758</v>
      </c>
      <c r="AE1436" s="15" t="s">
        <v>2049</v>
      </c>
      <c r="AF1436" s="8">
        <v>66.211604095563132</v>
      </c>
      <c r="AG1436" s="8">
        <v>0.366219878</v>
      </c>
      <c r="AH1436" s="8">
        <v>37.5</v>
      </c>
      <c r="AI1436" s="8">
        <v>0.764502648491166</v>
      </c>
      <c r="AJ1436" s="8">
        <v>221.6</v>
      </c>
      <c r="AK1436" s="14">
        <v>27.9</v>
      </c>
      <c r="AL1436" s="8">
        <v>0</v>
      </c>
      <c r="AM1436" s="3" t="s">
        <v>2049</v>
      </c>
      <c r="AN1436">
        <v>0</v>
      </c>
      <c r="AO1436" s="3" t="s">
        <v>2049</v>
      </c>
      <c r="AP1436" s="3" t="s">
        <v>2049</v>
      </c>
      <c r="AQ1436" s="8">
        <v>0</v>
      </c>
      <c r="AR1436" s="8">
        <v>0</v>
      </c>
      <c r="AT1436" s="34">
        <v>0.22674418604651161</v>
      </c>
      <c r="AU1436" s="34">
        <v>2.0476545048399108</v>
      </c>
      <c r="AV1436" s="7">
        <v>1</v>
      </c>
      <c r="AW1436" s="3" t="s">
        <v>2049</v>
      </c>
      <c r="AX1436" s="3" t="s">
        <v>2049</v>
      </c>
      <c r="AY1436" s="8">
        <v>2.8339316077838652</v>
      </c>
      <c r="AZ1436">
        <v>21.5</v>
      </c>
      <c r="BA1436">
        <v>6</v>
      </c>
      <c r="BB1436" s="8">
        <v>0.18615040953090098</v>
      </c>
      <c r="BC1436" s="3">
        <v>1</v>
      </c>
      <c r="BD1436" s="8">
        <v>0.33653846153846151</v>
      </c>
      <c r="BE1436">
        <f>VLOOKUP(A1436,'dati SCL7_com'!A:C,3,FALSE)</f>
        <v>0.2</v>
      </c>
    </row>
    <row r="1437" spans="1:57" x14ac:dyDescent="0.3">
      <c r="A1437">
        <v>82064</v>
      </c>
      <c r="B1437" t="s">
        <v>1608</v>
      </c>
      <c r="C1437">
        <v>8650</v>
      </c>
      <c r="D1437" t="s">
        <v>2086</v>
      </c>
      <c r="E1437" t="str">
        <f>VLOOKUP(A1437,'0. dati base'!B:K,10,FALSE)</f>
        <v>SICILIA</v>
      </c>
      <c r="F1437" s="15" t="s">
        <v>2049</v>
      </c>
      <c r="G1437" s="8">
        <v>1.9403521379805964E-2</v>
      </c>
      <c r="H1437">
        <v>285</v>
      </c>
      <c r="I1437" s="8">
        <v>3.1253671718951943</v>
      </c>
      <c r="J1437" s="8">
        <v>73.123856009761994</v>
      </c>
      <c r="K1437">
        <v>39.57</v>
      </c>
      <c r="L1437">
        <v>0</v>
      </c>
      <c r="M1437" s="8">
        <v>1.212505641688725</v>
      </c>
      <c r="N1437" s="8">
        <v>0.63448868519048995</v>
      </c>
      <c r="O1437" s="8">
        <v>3.7238613577771411</v>
      </c>
      <c r="P1437" s="8">
        <v>34.727686891696003</v>
      </c>
      <c r="Q1437" s="15" t="s">
        <v>2049</v>
      </c>
      <c r="R1437" s="15" t="s">
        <v>2049</v>
      </c>
      <c r="S1437" s="15" t="s">
        <v>2049</v>
      </c>
      <c r="T1437" s="15" t="s">
        <v>2049</v>
      </c>
      <c r="U1437" s="16">
        <v>0</v>
      </c>
      <c r="V1437" s="17">
        <v>0</v>
      </c>
      <c r="X1437">
        <v>0</v>
      </c>
      <c r="Y1437">
        <v>0</v>
      </c>
      <c r="Z1437" s="8">
        <v>0.17577252966748913</v>
      </c>
      <c r="AA1437" s="8">
        <v>1.147145075038813</v>
      </c>
      <c r="AB1437" s="9">
        <v>30.192719486081369</v>
      </c>
      <c r="AC1437">
        <v>7</v>
      </c>
      <c r="AD1437" s="8">
        <v>18.01671122994652</v>
      </c>
      <c r="AE1437" s="15" t="s">
        <v>2049</v>
      </c>
      <c r="AF1437" s="8">
        <v>63.697857948139799</v>
      </c>
      <c r="AG1437" s="8">
        <v>0.84809342099999996</v>
      </c>
      <c r="AH1437" s="8">
        <v>57.142857142857096</v>
      </c>
      <c r="AI1437" s="8">
        <v>0.72923236745445796</v>
      </c>
      <c r="AJ1437" s="8">
        <v>122.5714285714286</v>
      </c>
      <c r="AK1437" s="14">
        <v>25.7</v>
      </c>
      <c r="AL1437" s="8">
        <v>0</v>
      </c>
      <c r="AM1437" s="3" t="s">
        <v>2049</v>
      </c>
      <c r="AN1437">
        <v>0</v>
      </c>
      <c r="AO1437" s="3" t="s">
        <v>2049</v>
      </c>
      <c r="AP1437" s="3" t="s">
        <v>2049</v>
      </c>
      <c r="AQ1437" s="8">
        <v>0</v>
      </c>
      <c r="AR1437" s="8">
        <v>0</v>
      </c>
      <c r="AT1437" s="34">
        <v>0.25916453537936912</v>
      </c>
      <c r="AU1437" s="34">
        <v>1.5028901734104045</v>
      </c>
      <c r="AV1437" s="7">
        <v>1</v>
      </c>
      <c r="AW1437" s="3" t="s">
        <v>2049</v>
      </c>
      <c r="AX1437" s="3" t="s">
        <v>2049</v>
      </c>
      <c r="AY1437" s="8">
        <v>2.1042787000233809</v>
      </c>
      <c r="AZ1437">
        <v>29.6</v>
      </c>
      <c r="BA1437">
        <v>1</v>
      </c>
      <c r="BB1437" s="8">
        <v>0</v>
      </c>
      <c r="BC1437" s="3">
        <v>1</v>
      </c>
      <c r="BD1437" s="8">
        <v>3.3658700774150119E-2</v>
      </c>
      <c r="BE1437">
        <f>VLOOKUP(A1437,'dati SCL7_com'!A:C,3,FALSE)</f>
        <v>0</v>
      </c>
    </row>
    <row r="1438" spans="1:57" x14ac:dyDescent="0.3">
      <c r="A1438">
        <v>82065</v>
      </c>
      <c r="B1438" t="s">
        <v>1639</v>
      </c>
      <c r="C1438">
        <v>1701</v>
      </c>
      <c r="D1438" t="s">
        <v>240</v>
      </c>
      <c r="E1438" t="str">
        <f>VLOOKUP(A1438,'0. dati base'!B:K,10,FALSE)</f>
        <v>SICILIA</v>
      </c>
      <c r="F1438" s="15" t="s">
        <v>2049</v>
      </c>
      <c r="G1438" s="8">
        <v>-0.14727608494921515</v>
      </c>
      <c r="H1438">
        <v>16</v>
      </c>
      <c r="I1438" s="8">
        <v>17.379534380075796</v>
      </c>
      <c r="J1438" s="8">
        <v>77.296726504751803</v>
      </c>
      <c r="K1438">
        <v>44.6</v>
      </c>
      <c r="L1438">
        <v>0</v>
      </c>
      <c r="M1438" s="8">
        <v>6.6452412038431925</v>
      </c>
      <c r="N1438" s="8">
        <v>0.73054587688733996</v>
      </c>
      <c r="O1438" s="8">
        <v>0.58072009291521498</v>
      </c>
      <c r="P1438" s="8">
        <v>45.019305019305023</v>
      </c>
      <c r="Q1438" s="15" t="s">
        <v>2049</v>
      </c>
      <c r="R1438" s="15" t="s">
        <v>2049</v>
      </c>
      <c r="S1438" s="15" t="s">
        <v>2049</v>
      </c>
      <c r="T1438" s="15" t="s">
        <v>2049</v>
      </c>
      <c r="U1438" s="16">
        <v>0</v>
      </c>
      <c r="V1438" s="17">
        <v>0</v>
      </c>
      <c r="X1438">
        <v>0</v>
      </c>
      <c r="Y1438">
        <v>93.1</v>
      </c>
      <c r="Z1438" s="8">
        <v>0.13048186247969681</v>
      </c>
      <c r="AA1438" s="8">
        <v>4.7619047619047619</v>
      </c>
      <c r="AB1438" s="9">
        <v>18.181818181818183</v>
      </c>
      <c r="AC1438">
        <v>5</v>
      </c>
      <c r="AD1438" s="8">
        <v>20.012448132780079</v>
      </c>
      <c r="AE1438" s="15" t="s">
        <v>2049</v>
      </c>
      <c r="AF1438" s="8">
        <v>64.81481481481481</v>
      </c>
      <c r="AG1438" s="8">
        <v>2.2497187850000002</v>
      </c>
      <c r="AH1438" s="8">
        <v>20</v>
      </c>
      <c r="AI1438" s="8">
        <v>0.51420277835372197</v>
      </c>
      <c r="AJ1438" s="8">
        <v>47.333333333333343</v>
      </c>
      <c r="AK1438" s="14">
        <v>34.5</v>
      </c>
      <c r="AL1438" s="8">
        <v>0</v>
      </c>
      <c r="AM1438" s="3" t="s">
        <v>2049</v>
      </c>
      <c r="AN1438">
        <v>0</v>
      </c>
      <c r="AO1438" s="3" t="s">
        <v>2049</v>
      </c>
      <c r="AP1438" s="3" t="s">
        <v>2049</v>
      </c>
      <c r="AQ1438" s="8">
        <v>0</v>
      </c>
      <c r="AR1438" s="8">
        <v>0</v>
      </c>
      <c r="AT1438" s="34">
        <v>0.29816513761467889</v>
      </c>
      <c r="AU1438" s="34">
        <v>4.7031158142269254</v>
      </c>
      <c r="AV1438" s="7">
        <v>1</v>
      </c>
      <c r="AW1438" s="3" t="s">
        <v>2049</v>
      </c>
      <c r="AX1438" s="3" t="s">
        <v>2049</v>
      </c>
      <c r="AY1438" s="8">
        <v>6.4850843060959793</v>
      </c>
      <c r="AZ1438">
        <v>16.600000000000001</v>
      </c>
      <c r="BA1438">
        <v>8</v>
      </c>
      <c r="BB1438" s="8">
        <v>0.58788947677836567</v>
      </c>
      <c r="BC1438" s="3">
        <v>1</v>
      </c>
      <c r="BD1438" s="8">
        <v>7.9037498902256961E-2</v>
      </c>
      <c r="BE1438">
        <f>VLOOKUP(A1438,'dati SCL7_com'!A:C,3,FALSE)</f>
        <v>0.2</v>
      </c>
    </row>
    <row r="1439" spans="1:57" x14ac:dyDescent="0.3">
      <c r="A1439">
        <v>82066</v>
      </c>
      <c r="B1439" t="s">
        <v>1733</v>
      </c>
      <c r="C1439">
        <v>1008</v>
      </c>
      <c r="D1439" t="s">
        <v>2065</v>
      </c>
      <c r="E1439" t="str">
        <f>VLOOKUP(A1439,'0. dati base'!B:K,10,FALSE)</f>
        <v>SICILIA</v>
      </c>
      <c r="F1439" s="15" t="s">
        <v>2049</v>
      </c>
      <c r="G1439" s="8">
        <v>6.9364161849710976E-2</v>
      </c>
      <c r="H1439">
        <v>23</v>
      </c>
      <c r="I1439" s="8">
        <v>33.405405405405403</v>
      </c>
      <c r="J1439" s="8">
        <v>79.210526315789394</v>
      </c>
      <c r="K1439">
        <v>43.25</v>
      </c>
      <c r="L1439">
        <v>2016</v>
      </c>
      <c r="M1439" s="8">
        <v>0.1734590565876627</v>
      </c>
      <c r="N1439" s="8">
        <v>0.42664670658682602</v>
      </c>
      <c r="O1439" s="8">
        <v>6.88622754491018</v>
      </c>
      <c r="P1439" s="8">
        <v>30.833333333333339</v>
      </c>
      <c r="Q1439" s="15" t="s">
        <v>2049</v>
      </c>
      <c r="R1439" s="15" t="s">
        <v>2049</v>
      </c>
      <c r="S1439" s="15" t="s">
        <v>2049</v>
      </c>
      <c r="T1439" s="15" t="s">
        <v>2049</v>
      </c>
      <c r="U1439" s="16">
        <v>0</v>
      </c>
      <c r="V1439" s="17">
        <v>0</v>
      </c>
      <c r="X1439">
        <v>1</v>
      </c>
      <c r="Y1439">
        <v>0</v>
      </c>
      <c r="Z1439" s="8">
        <v>0.16972972972972972</v>
      </c>
      <c r="AA1439" s="8">
        <v>5.1750905640848714E-2</v>
      </c>
      <c r="AB1439" s="9">
        <v>23.469387755102041</v>
      </c>
      <c r="AC1439">
        <v>2</v>
      </c>
      <c r="AD1439" s="8">
        <v>0</v>
      </c>
      <c r="AE1439" s="15" t="s">
        <v>2049</v>
      </c>
      <c r="AF1439" s="8">
        <v>415.15151515151513</v>
      </c>
      <c r="AG1439" s="8">
        <v>0.46197911899999999</v>
      </c>
      <c r="AH1439" s="8">
        <v>100</v>
      </c>
      <c r="AI1439" s="8">
        <v>0</v>
      </c>
      <c r="AJ1439" s="8">
        <v>12</v>
      </c>
      <c r="AK1439" s="14">
        <v>33.9</v>
      </c>
      <c r="AL1439" s="8">
        <v>0</v>
      </c>
      <c r="AM1439" s="3" t="s">
        <v>2049</v>
      </c>
      <c r="AN1439">
        <v>0</v>
      </c>
      <c r="AO1439" s="3" t="s">
        <v>2049</v>
      </c>
      <c r="AP1439" s="3" t="s">
        <v>2049</v>
      </c>
      <c r="AQ1439" s="8">
        <v>0</v>
      </c>
      <c r="AR1439" s="8">
        <v>0</v>
      </c>
      <c r="AT1439" s="34">
        <v>0.23863636363636365</v>
      </c>
      <c r="AU1439" s="34">
        <v>4.9603174603174605</v>
      </c>
      <c r="AV1439" s="7">
        <v>1</v>
      </c>
      <c r="AW1439" s="3" t="s">
        <v>2049</v>
      </c>
      <c r="AX1439" s="3" t="s">
        <v>2049</v>
      </c>
      <c r="AY1439" s="8">
        <v>1.9920318725099599</v>
      </c>
      <c r="AZ1439">
        <v>18.100000000000001</v>
      </c>
      <c r="BA1439">
        <v>1</v>
      </c>
      <c r="BB1439" s="8">
        <v>0</v>
      </c>
      <c r="BC1439" s="3">
        <v>1</v>
      </c>
      <c r="BD1439" s="8">
        <v>2.5886616619207867E-2</v>
      </c>
      <c r="BE1439">
        <f>VLOOKUP(A1439,'dati SCL7_com'!A:C,3,FALSE)</f>
        <v>0.6</v>
      </c>
    </row>
    <row r="1440" spans="1:57" x14ac:dyDescent="0.3">
      <c r="A1440">
        <v>82067</v>
      </c>
      <c r="B1440" t="s">
        <v>1739</v>
      </c>
      <c r="C1440">
        <v>11272</v>
      </c>
      <c r="D1440" t="s">
        <v>294</v>
      </c>
      <c r="E1440" t="str">
        <f>VLOOKUP(A1440,'0. dati base'!B:K,10,FALSE)</f>
        <v>SICILIA</v>
      </c>
      <c r="F1440" s="15" t="s">
        <v>2049</v>
      </c>
      <c r="G1440" s="8">
        <v>0.12753015207131621</v>
      </c>
      <c r="H1440">
        <v>736</v>
      </c>
      <c r="I1440" s="8">
        <v>8.715468328527578</v>
      </c>
      <c r="J1440" s="8">
        <v>67.896311066799498</v>
      </c>
      <c r="K1440">
        <v>36.82</v>
      </c>
      <c r="L1440">
        <v>10543</v>
      </c>
      <c r="M1440" s="8">
        <v>6.7997407336278082</v>
      </c>
      <c r="N1440" s="8">
        <v>0.42177976432344599</v>
      </c>
      <c r="O1440" s="8">
        <v>3.4945144250304749</v>
      </c>
      <c r="P1440" s="8">
        <v>28.509378084896351</v>
      </c>
      <c r="Q1440" s="15" t="s">
        <v>2049</v>
      </c>
      <c r="R1440" s="15" t="s">
        <v>2049</v>
      </c>
      <c r="S1440" s="15" t="s">
        <v>2049</v>
      </c>
      <c r="T1440" s="15" t="s">
        <v>2049</v>
      </c>
      <c r="U1440" s="16">
        <v>1</v>
      </c>
      <c r="V1440" s="17">
        <v>0</v>
      </c>
      <c r="X1440">
        <v>1</v>
      </c>
      <c r="Y1440">
        <v>0</v>
      </c>
      <c r="Z1440" s="8">
        <v>0.17412333736396615</v>
      </c>
      <c r="AA1440" s="8">
        <v>4.1426927502876865</v>
      </c>
      <c r="AB1440" s="9">
        <v>24.800708591674049</v>
      </c>
      <c r="AC1440">
        <v>9</v>
      </c>
      <c r="AD1440" s="8">
        <v>12.451388888888889</v>
      </c>
      <c r="AE1440" s="15" t="s">
        <v>2049</v>
      </c>
      <c r="AF1440" s="8">
        <v>131.63716814159292</v>
      </c>
      <c r="AG1440" s="8">
        <v>1.075268817</v>
      </c>
      <c r="AH1440" s="8">
        <v>88.8888888888889</v>
      </c>
      <c r="AI1440" s="8">
        <v>0.62924192372045096</v>
      </c>
      <c r="AJ1440" s="8">
        <v>91.375</v>
      </c>
      <c r="AK1440" s="14">
        <v>25.8</v>
      </c>
      <c r="AL1440" s="8">
        <v>0</v>
      </c>
      <c r="AM1440" s="3" t="s">
        <v>2049</v>
      </c>
      <c r="AN1440">
        <v>0</v>
      </c>
      <c r="AO1440" s="3" t="s">
        <v>2049</v>
      </c>
      <c r="AP1440" s="3" t="s">
        <v>2049</v>
      </c>
      <c r="AQ1440" s="8">
        <v>0</v>
      </c>
      <c r="AR1440" s="8">
        <v>0</v>
      </c>
      <c r="AT1440" s="34">
        <v>0.16279069767441862</v>
      </c>
      <c r="AU1440" s="34">
        <v>1.2420156139105749</v>
      </c>
      <c r="AV1440" s="7">
        <v>1</v>
      </c>
      <c r="AW1440" s="3" t="s">
        <v>2049</v>
      </c>
      <c r="AX1440" s="3" t="s">
        <v>2049</v>
      </c>
      <c r="AY1440" s="8">
        <v>2.3197715917202002</v>
      </c>
      <c r="AZ1440">
        <v>21.3</v>
      </c>
      <c r="BA1440">
        <v>24</v>
      </c>
      <c r="BB1440" s="8">
        <v>8.8715400993612498E-2</v>
      </c>
      <c r="BC1440" s="3">
        <v>4</v>
      </c>
      <c r="BD1440" s="8">
        <v>1.7182130584192439</v>
      </c>
      <c r="BE1440">
        <f>VLOOKUP(A1440,'dati SCL7_com'!A:C,3,FALSE)</f>
        <v>1</v>
      </c>
    </row>
    <row r="1441" spans="1:57" x14ac:dyDescent="0.3">
      <c r="A1441">
        <v>82068</v>
      </c>
      <c r="B1441" t="s">
        <v>1790</v>
      </c>
      <c r="C1441">
        <v>2822</v>
      </c>
      <c r="D1441" t="s">
        <v>294</v>
      </c>
      <c r="E1441" t="str">
        <f>VLOOKUP(A1441,'0. dati base'!B:K,10,FALSE)</f>
        <v>SICILIA</v>
      </c>
      <c r="F1441" s="15" t="s">
        <v>2049</v>
      </c>
      <c r="G1441" s="8">
        <v>2.5386313465783666E-2</v>
      </c>
      <c r="H1441">
        <v>89</v>
      </c>
      <c r="I1441" s="8">
        <v>5.8844635809113743</v>
      </c>
      <c r="J1441" s="8">
        <v>76.695319961795605</v>
      </c>
      <c r="K1441">
        <v>39.74</v>
      </c>
      <c r="L1441">
        <v>0</v>
      </c>
      <c r="M1441" s="8">
        <v>1.5820049932782791</v>
      </c>
      <c r="N1441" s="8">
        <v>0.55658783783783805</v>
      </c>
      <c r="O1441" s="8">
        <v>4.6452702702702702</v>
      </c>
      <c r="P1441" s="8">
        <v>22.516025641025639</v>
      </c>
      <c r="Q1441" s="15" t="s">
        <v>2049</v>
      </c>
      <c r="R1441" s="15" t="s">
        <v>2049</v>
      </c>
      <c r="S1441" s="15" t="s">
        <v>2049</v>
      </c>
      <c r="T1441" s="15" t="s">
        <v>2049</v>
      </c>
      <c r="U1441" s="16">
        <v>0</v>
      </c>
      <c r="V1441" s="17">
        <v>0</v>
      </c>
      <c r="X1441">
        <v>1</v>
      </c>
      <c r="Y1441">
        <v>90.7</v>
      </c>
      <c r="Z1441" s="8">
        <v>0.1707929673484033</v>
      </c>
      <c r="AA1441" s="8">
        <v>1.611047180667434</v>
      </c>
      <c r="AB1441" s="9">
        <v>50</v>
      </c>
      <c r="AC1441">
        <v>4</v>
      </c>
      <c r="AD1441" s="8">
        <v>14.304621848739499</v>
      </c>
      <c r="AE1441" s="15" t="s">
        <v>2049</v>
      </c>
      <c r="AF1441" s="8">
        <v>48.96551724137931</v>
      </c>
      <c r="AG1441" s="8">
        <v>0.88636111799999995</v>
      </c>
      <c r="AH1441" s="8">
        <v>50</v>
      </c>
      <c r="AI1441" s="8">
        <v>0.52974004993391099</v>
      </c>
      <c r="AJ1441" s="8">
        <v>100.3333333333333</v>
      </c>
      <c r="AK1441" s="14">
        <v>27.8</v>
      </c>
      <c r="AL1441" s="8">
        <v>0</v>
      </c>
      <c r="AM1441" s="3" t="s">
        <v>2049</v>
      </c>
      <c r="AN1441">
        <v>0</v>
      </c>
      <c r="AO1441" s="3" t="s">
        <v>2049</v>
      </c>
      <c r="AP1441" s="3" t="s">
        <v>2049</v>
      </c>
      <c r="AQ1441" s="8">
        <v>0</v>
      </c>
      <c r="AR1441" s="8">
        <v>0</v>
      </c>
      <c r="AT1441" s="34">
        <v>0.40573770491803279</v>
      </c>
      <c r="AU1441" s="34">
        <v>2.4805102763997167</v>
      </c>
      <c r="AV1441" s="7">
        <v>1</v>
      </c>
      <c r="AW1441" s="3" t="s">
        <v>2049</v>
      </c>
      <c r="AX1441" s="3" t="s">
        <v>2049</v>
      </c>
      <c r="AY1441" s="8">
        <v>2.5197984161267102</v>
      </c>
      <c r="AZ1441">
        <v>30.4</v>
      </c>
      <c r="BA1441">
        <v>1</v>
      </c>
      <c r="BB1441" s="8">
        <v>0</v>
      </c>
      <c r="BC1441" s="3">
        <v>1</v>
      </c>
      <c r="BD1441" s="8">
        <v>3.2175032175032175E-2</v>
      </c>
      <c r="BE1441">
        <f>VLOOKUP(A1441,'dati SCL7_com'!A:C,3,FALSE)</f>
        <v>0</v>
      </c>
    </row>
    <row r="1442" spans="1:57" x14ac:dyDescent="0.3">
      <c r="A1442">
        <v>82069</v>
      </c>
      <c r="B1442" t="s">
        <v>1797</v>
      </c>
      <c r="C1442">
        <v>426</v>
      </c>
      <c r="D1442" t="s">
        <v>294</v>
      </c>
      <c r="E1442" t="str">
        <f>VLOOKUP(A1442,'0. dati base'!B:K,10,FALSE)</f>
        <v>SICILIA</v>
      </c>
      <c r="F1442" s="15" t="s">
        <v>2049</v>
      </c>
      <c r="G1442" s="8">
        <v>-0.11067193675889328</v>
      </c>
      <c r="H1442">
        <v>3</v>
      </c>
      <c r="I1442" s="8">
        <v>12</v>
      </c>
      <c r="J1442" s="8">
        <v>72.146118721461107</v>
      </c>
      <c r="K1442">
        <v>37.85</v>
      </c>
      <c r="L1442">
        <v>0</v>
      </c>
      <c r="M1442" s="8">
        <v>1.0650791722350463</v>
      </c>
      <c r="N1442" s="8">
        <v>0.68</v>
      </c>
      <c r="O1442" s="8">
        <v>1.2</v>
      </c>
      <c r="P1442" s="8">
        <v>26.8595041322314</v>
      </c>
      <c r="Q1442" s="15" t="s">
        <v>2049</v>
      </c>
      <c r="R1442" s="15" t="s">
        <v>2049</v>
      </c>
      <c r="S1442" s="15" t="s">
        <v>2049</v>
      </c>
      <c r="T1442" s="15" t="s">
        <v>2049</v>
      </c>
      <c r="U1442" s="16">
        <v>0</v>
      </c>
      <c r="V1442" s="17">
        <v>0</v>
      </c>
      <c r="X1442">
        <v>0</v>
      </c>
      <c r="Y1442">
        <v>0.4</v>
      </c>
      <c r="Z1442" s="8">
        <v>0.10666666666666667</v>
      </c>
      <c r="AA1442" s="8">
        <v>1.9406392694063925</v>
      </c>
      <c r="AB1442" s="9">
        <v>17.391304347826086</v>
      </c>
      <c r="AC1442">
        <v>3</v>
      </c>
      <c r="AD1442" s="8">
        <v>39.5</v>
      </c>
      <c r="AE1442" s="15" t="s">
        <v>2049</v>
      </c>
      <c r="AF1442" s="8">
        <v>100</v>
      </c>
      <c r="AG1442" s="8">
        <v>0.52646972800000003</v>
      </c>
      <c r="AH1442" s="8">
        <v>100</v>
      </c>
      <c r="AI1442" s="8">
        <v>0</v>
      </c>
      <c r="AJ1442" s="8">
        <v>6.333333333333333</v>
      </c>
      <c r="AK1442" s="14">
        <v>25.7</v>
      </c>
      <c r="AL1442" s="8">
        <v>0</v>
      </c>
      <c r="AM1442" s="3" t="s">
        <v>2049</v>
      </c>
      <c r="AN1442">
        <v>0</v>
      </c>
      <c r="AO1442" s="3" t="s">
        <v>2049</v>
      </c>
      <c r="AP1442" s="3" t="s">
        <v>2049</v>
      </c>
      <c r="AQ1442" s="8">
        <v>0</v>
      </c>
      <c r="AR1442" s="8">
        <v>0</v>
      </c>
      <c r="AT1442" s="34">
        <v>0.57377049180327866</v>
      </c>
      <c r="AU1442" s="34">
        <v>16.431924882629108</v>
      </c>
      <c r="AV1442" s="7">
        <v>1</v>
      </c>
      <c r="AW1442" s="3" t="s">
        <v>2049</v>
      </c>
      <c r="AX1442" s="3" t="s">
        <v>2049</v>
      </c>
      <c r="AY1442" s="8">
        <v>2.392344497607656</v>
      </c>
      <c r="AZ1442">
        <v>13.8</v>
      </c>
      <c r="BA1442">
        <v>3</v>
      </c>
      <c r="BB1442" s="8">
        <v>0</v>
      </c>
      <c r="BC1442" s="3">
        <v>1</v>
      </c>
      <c r="BD1442" s="8">
        <v>2.2319767874414108E-2</v>
      </c>
      <c r="BE1442">
        <f>VLOOKUP(A1442,'dati SCL7_com'!A:C,3,FALSE)</f>
        <v>0.8</v>
      </c>
    </row>
    <row r="1443" spans="1:57" x14ac:dyDescent="0.3">
      <c r="A1443">
        <v>82070</v>
      </c>
      <c r="B1443" t="s">
        <v>1899</v>
      </c>
      <c r="C1443">
        <v>26263</v>
      </c>
      <c r="D1443" t="s">
        <v>294</v>
      </c>
      <c r="E1443" t="str">
        <f>VLOOKUP(A1443,'0. dati base'!B:K,10,FALSE)</f>
        <v>SICILIA</v>
      </c>
      <c r="F1443" s="15" t="s">
        <v>2049</v>
      </c>
      <c r="G1443" s="8">
        <v>-2.808071815416574E-2</v>
      </c>
      <c r="H1443">
        <v>341</v>
      </c>
      <c r="I1443" s="8">
        <v>12.362123583069348</v>
      </c>
      <c r="J1443" s="8">
        <v>65.209163346613494</v>
      </c>
      <c r="K1443">
        <v>39</v>
      </c>
      <c r="L1443">
        <v>1659</v>
      </c>
      <c r="M1443" s="8">
        <v>18.166650662569616</v>
      </c>
      <c r="N1443" s="8">
        <v>0.47426854754441</v>
      </c>
      <c r="O1443" s="8">
        <v>4.3625914315569494</v>
      </c>
      <c r="P1443" s="8">
        <v>21.010446685878961</v>
      </c>
      <c r="Q1443" s="15" t="s">
        <v>2049</v>
      </c>
      <c r="R1443" s="15" t="s">
        <v>2049</v>
      </c>
      <c r="S1443" s="15" t="s">
        <v>2049</v>
      </c>
      <c r="T1443" s="15" t="s">
        <v>2049</v>
      </c>
      <c r="U1443" s="16">
        <v>1</v>
      </c>
      <c r="V1443" s="17">
        <v>2</v>
      </c>
      <c r="X1443">
        <v>0</v>
      </c>
      <c r="Y1443">
        <v>0.2</v>
      </c>
      <c r="Z1443" s="8">
        <v>0.1640777069577497</v>
      </c>
      <c r="AA1443" s="8">
        <v>23.245109321058688</v>
      </c>
      <c r="AB1443" s="9">
        <v>31.187544113557347</v>
      </c>
      <c r="AC1443">
        <v>29</v>
      </c>
      <c r="AD1443" s="8">
        <v>18.040939753431029</v>
      </c>
      <c r="AE1443" s="15" t="s">
        <v>2049</v>
      </c>
      <c r="AF1443" s="8">
        <v>22.090261282660332</v>
      </c>
      <c r="AG1443" s="8">
        <v>0.98039215700000004</v>
      </c>
      <c r="AH1443" s="8">
        <v>58.620689655172399</v>
      </c>
      <c r="AI1443" s="8">
        <v>0.57194280409499998</v>
      </c>
      <c r="AJ1443" s="8">
        <v>201.7692307692308</v>
      </c>
      <c r="AK1443" s="14">
        <v>26.7</v>
      </c>
      <c r="AL1443" s="8">
        <v>3.4466571926462741</v>
      </c>
      <c r="AM1443" s="3" t="s">
        <v>2049</v>
      </c>
      <c r="AN1443">
        <v>0</v>
      </c>
      <c r="AO1443" s="3" t="s">
        <v>2049</v>
      </c>
      <c r="AP1443" s="3" t="s">
        <v>2049</v>
      </c>
      <c r="AQ1443" s="8">
        <v>0.59660333832712398</v>
      </c>
      <c r="AR1443" s="8">
        <v>0</v>
      </c>
      <c r="AT1443" s="34">
        <v>0.19257408879300555</v>
      </c>
      <c r="AU1443" s="34">
        <v>2.094200967140083</v>
      </c>
      <c r="AV1443" s="7">
        <v>2</v>
      </c>
      <c r="AW1443" s="3" t="s">
        <v>2049</v>
      </c>
      <c r="AX1443" s="3" t="s">
        <v>2049</v>
      </c>
      <c r="AY1443" s="8">
        <v>5.026874444143691</v>
      </c>
      <c r="AZ1443">
        <v>22.8</v>
      </c>
      <c r="BA1443">
        <v>56</v>
      </c>
      <c r="BB1443" s="8">
        <v>3.8076381220728782E-2</v>
      </c>
      <c r="BC1443" s="3">
        <v>2</v>
      </c>
      <c r="BD1443" s="8">
        <v>0.74587804239727817</v>
      </c>
      <c r="BE1443">
        <f>VLOOKUP(A1443,'dati SCL7_com'!A:C,3,FALSE)</f>
        <v>0.2</v>
      </c>
    </row>
    <row r="1444" spans="1:57" x14ac:dyDescent="0.3">
      <c r="A1444">
        <v>82071</v>
      </c>
      <c r="B1444" t="s">
        <v>1903</v>
      </c>
      <c r="C1444">
        <v>12320</v>
      </c>
      <c r="D1444" t="s">
        <v>2087</v>
      </c>
      <c r="E1444" t="str">
        <f>VLOOKUP(A1444,'0. dati base'!B:K,10,FALSE)</f>
        <v>SICILIA</v>
      </c>
      <c r="F1444" s="15" t="s">
        <v>2049</v>
      </c>
      <c r="G1444" s="8">
        <v>0.12156092083099382</v>
      </c>
      <c r="H1444">
        <v>603</v>
      </c>
      <c r="I1444" s="8">
        <v>16.787651230705048</v>
      </c>
      <c r="J1444" s="8">
        <v>64.242040902382399</v>
      </c>
      <c r="K1444">
        <v>42.74</v>
      </c>
      <c r="L1444">
        <v>27503</v>
      </c>
      <c r="M1444" s="8">
        <v>14.409844836811128</v>
      </c>
      <c r="N1444" s="8">
        <v>0.37272313296903498</v>
      </c>
      <c r="O1444" s="8">
        <v>0.72859744990892505</v>
      </c>
      <c r="P1444" s="8">
        <v>22.38865588176553</v>
      </c>
      <c r="Q1444" s="15" t="s">
        <v>2049</v>
      </c>
      <c r="R1444" s="15" t="s">
        <v>2049</v>
      </c>
      <c r="S1444" s="15" t="s">
        <v>2049</v>
      </c>
      <c r="T1444" s="15" t="s">
        <v>2049</v>
      </c>
      <c r="U1444" s="16">
        <v>0</v>
      </c>
      <c r="V1444" s="17">
        <v>1</v>
      </c>
      <c r="X1444">
        <v>0</v>
      </c>
      <c r="Y1444">
        <v>0.8</v>
      </c>
      <c r="Z1444" s="8">
        <v>0.1835627868168544</v>
      </c>
      <c r="AA1444" s="8">
        <v>13.333333333333334</v>
      </c>
      <c r="AB1444" s="9">
        <v>29.97827661115134</v>
      </c>
      <c r="AC1444">
        <v>7</v>
      </c>
      <c r="AD1444" s="8">
        <v>11.65818181818182</v>
      </c>
      <c r="AE1444" s="15" t="s">
        <v>2049</v>
      </c>
      <c r="AF1444" s="8">
        <v>57.819225251076048</v>
      </c>
      <c r="AG1444" s="8">
        <v>2.4301336569999998</v>
      </c>
      <c r="AH1444" s="8">
        <v>71.428571428571402</v>
      </c>
      <c r="AI1444" s="8">
        <v>0.56495633187772898</v>
      </c>
      <c r="AJ1444" s="8">
        <v>180.28571428571431</v>
      </c>
      <c r="AK1444" s="14">
        <v>28.5</v>
      </c>
      <c r="AL1444" s="8">
        <v>0</v>
      </c>
      <c r="AM1444" s="3" t="s">
        <v>2049</v>
      </c>
      <c r="AN1444">
        <v>0</v>
      </c>
      <c r="AO1444" s="3" t="s">
        <v>2049</v>
      </c>
      <c r="AP1444" s="3" t="s">
        <v>2049</v>
      </c>
      <c r="AQ1444" s="8">
        <v>0</v>
      </c>
      <c r="AR1444" s="8">
        <v>0</v>
      </c>
      <c r="AT1444" s="34">
        <v>0.24590163934426229</v>
      </c>
      <c r="AU1444" s="34">
        <v>1.7857142857142856</v>
      </c>
      <c r="AV1444" s="7">
        <v>1</v>
      </c>
      <c r="AW1444" s="3" t="s">
        <v>2049</v>
      </c>
      <c r="AX1444" s="3" t="s">
        <v>2049</v>
      </c>
      <c r="AY1444" s="8">
        <v>2.5220680958385882</v>
      </c>
      <c r="AZ1444">
        <v>24.8</v>
      </c>
      <c r="BA1444">
        <v>2</v>
      </c>
      <c r="BB1444" s="8">
        <v>0</v>
      </c>
      <c r="BC1444" s="3">
        <v>1</v>
      </c>
      <c r="BD1444" s="8">
        <v>0.10101010101010101</v>
      </c>
      <c r="BE1444">
        <f>VLOOKUP(A1444,'dati SCL7_com'!A:C,3,FALSE)</f>
        <v>1</v>
      </c>
    </row>
    <row r="1445" spans="1:57" x14ac:dyDescent="0.3">
      <c r="A1445">
        <v>82072</v>
      </c>
      <c r="B1445" t="s">
        <v>1929</v>
      </c>
      <c r="C1445">
        <v>4358</v>
      </c>
      <c r="D1445" t="s">
        <v>2087</v>
      </c>
      <c r="E1445" t="str">
        <f>VLOOKUP(A1445,'0. dati base'!B:K,10,FALSE)</f>
        <v>SICILIA</v>
      </c>
      <c r="F1445" s="15" t="s">
        <v>2049</v>
      </c>
      <c r="G1445" s="8">
        <v>0.19405997693194926</v>
      </c>
      <c r="H1445">
        <v>162</v>
      </c>
      <c r="I1445" s="8">
        <v>44.264670369475972</v>
      </c>
      <c r="J1445" s="8">
        <v>64.295212765957402</v>
      </c>
      <c r="K1445">
        <v>36.67</v>
      </c>
      <c r="L1445">
        <v>0</v>
      </c>
      <c r="M1445" s="8">
        <v>0.54452969662962469</v>
      </c>
      <c r="N1445" s="8">
        <v>0.38557763061074302</v>
      </c>
      <c r="O1445" s="8">
        <v>4.4885945548197208</v>
      </c>
      <c r="P1445" s="8">
        <v>30.54662379421222</v>
      </c>
      <c r="Q1445" s="15" t="s">
        <v>2049</v>
      </c>
      <c r="R1445" s="15" t="s">
        <v>2049</v>
      </c>
      <c r="S1445" s="15" t="s">
        <v>2049</v>
      </c>
      <c r="T1445" s="15" t="s">
        <v>2049</v>
      </c>
      <c r="U1445" s="16">
        <v>0</v>
      </c>
      <c r="V1445" s="17">
        <v>0</v>
      </c>
      <c r="X1445">
        <v>0</v>
      </c>
      <c r="Y1445">
        <v>0</v>
      </c>
      <c r="Z1445" s="8">
        <v>0.18932624969814055</v>
      </c>
      <c r="AA1445" s="8">
        <v>0.2458168017940314</v>
      </c>
      <c r="AB1445" s="9">
        <v>22.86282306163022</v>
      </c>
      <c r="AC1445">
        <v>3</v>
      </c>
      <c r="AD1445" s="8">
        <v>0</v>
      </c>
      <c r="AE1445" s="15" t="s">
        <v>2049</v>
      </c>
      <c r="AF1445" s="8">
        <v>131.56424581005587</v>
      </c>
      <c r="AG1445" s="8">
        <v>0.71123755300000002</v>
      </c>
      <c r="AH1445" s="8">
        <v>100</v>
      </c>
      <c r="AI1445" s="8">
        <v>0</v>
      </c>
      <c r="AJ1445" s="8">
        <v>119.6666666666667</v>
      </c>
      <c r="AK1445" s="14">
        <v>31.2</v>
      </c>
      <c r="AL1445" s="8">
        <v>0</v>
      </c>
      <c r="AM1445" s="3" t="s">
        <v>2049</v>
      </c>
      <c r="AN1445">
        <v>0</v>
      </c>
      <c r="AO1445" s="3" t="s">
        <v>2049</v>
      </c>
      <c r="AP1445" s="3" t="s">
        <v>2049</v>
      </c>
      <c r="AQ1445" s="8">
        <v>0</v>
      </c>
      <c r="AR1445" s="8">
        <v>0</v>
      </c>
      <c r="AT1445" s="34">
        <v>0.34195402298850575</v>
      </c>
      <c r="AU1445" s="34">
        <v>2.0651675080312071</v>
      </c>
      <c r="AV1445" s="7">
        <v>1</v>
      </c>
      <c r="AW1445" s="3" t="s">
        <v>2049</v>
      </c>
      <c r="AX1445" s="3" t="s">
        <v>2049</v>
      </c>
      <c r="AY1445" s="8">
        <v>2.7868091035764051</v>
      </c>
      <c r="AZ1445">
        <v>19.7</v>
      </c>
      <c r="BA1445">
        <v>1</v>
      </c>
      <c r="BB1445" s="8">
        <v>0</v>
      </c>
      <c r="BC1445" s="3">
        <v>1</v>
      </c>
      <c r="BD1445" s="8">
        <v>3.924646781789639E-2</v>
      </c>
      <c r="BE1445">
        <f>VLOOKUP(A1445,'dati SCL7_com'!A:C,3,FALSE)</f>
        <v>0</v>
      </c>
    </row>
    <row r="1446" spans="1:57" x14ac:dyDescent="0.3">
      <c r="A1446">
        <v>82073</v>
      </c>
      <c r="B1446" t="s">
        <v>1935</v>
      </c>
      <c r="C1446">
        <v>10505</v>
      </c>
      <c r="D1446" t="s">
        <v>294</v>
      </c>
      <c r="E1446" t="str">
        <f>VLOOKUP(A1446,'0. dati base'!B:K,10,FALSE)</f>
        <v>SICILIA</v>
      </c>
      <c r="F1446" s="15" t="s">
        <v>2049</v>
      </c>
      <c r="G1446" s="8">
        <v>0.25545322346097915</v>
      </c>
      <c r="H1446">
        <v>469</v>
      </c>
      <c r="I1446" s="8">
        <v>10.463320463320464</v>
      </c>
      <c r="J1446" s="8">
        <v>68.766987892265803</v>
      </c>
      <c r="K1446">
        <v>35</v>
      </c>
      <c r="L1446">
        <v>8359</v>
      </c>
      <c r="M1446" s="8">
        <v>8.4477626272325725</v>
      </c>
      <c r="N1446" s="8">
        <v>0.26070556911470999</v>
      </c>
      <c r="O1446" s="8">
        <v>0.84313290437097899</v>
      </c>
      <c r="P1446" s="8">
        <v>31.926070038910499</v>
      </c>
      <c r="Q1446" s="15" t="s">
        <v>2049</v>
      </c>
      <c r="R1446" s="15" t="s">
        <v>2049</v>
      </c>
      <c r="S1446" s="15" t="s">
        <v>2049</v>
      </c>
      <c r="T1446" s="15" t="s">
        <v>2049</v>
      </c>
      <c r="U1446" s="16">
        <v>1</v>
      </c>
      <c r="V1446" s="17">
        <v>1</v>
      </c>
      <c r="X1446">
        <v>0</v>
      </c>
      <c r="Y1446">
        <v>0</v>
      </c>
      <c r="Z1446" s="8">
        <v>0.18098455598455598</v>
      </c>
      <c r="AA1446" s="8">
        <v>7.0483314154200229</v>
      </c>
      <c r="AB1446" s="9">
        <v>31.418624891209745</v>
      </c>
      <c r="AC1446">
        <v>13</v>
      </c>
      <c r="AD1446" s="8">
        <v>15.572266666666669</v>
      </c>
      <c r="AE1446" s="15" t="s">
        <v>2049</v>
      </c>
      <c r="AF1446" s="8">
        <v>73.936170212765958</v>
      </c>
      <c r="AG1446" s="8">
        <v>0.95900263699999999</v>
      </c>
      <c r="AH1446" s="8">
        <v>38.461538461538503</v>
      </c>
      <c r="AI1446" s="8">
        <v>0.623809849989725</v>
      </c>
      <c r="AJ1446" s="8">
        <v>201.7777777777778</v>
      </c>
      <c r="AK1446" s="14">
        <v>27.4</v>
      </c>
      <c r="AL1446" s="8">
        <v>0</v>
      </c>
      <c r="AM1446" s="3" t="s">
        <v>2049</v>
      </c>
      <c r="AN1446">
        <v>0</v>
      </c>
      <c r="AO1446" s="3" t="s">
        <v>2049</v>
      </c>
      <c r="AP1446" s="3" t="s">
        <v>2049</v>
      </c>
      <c r="AQ1446" s="8">
        <v>0</v>
      </c>
      <c r="AR1446" s="8">
        <v>0</v>
      </c>
      <c r="AT1446" s="34">
        <v>0.24306220095693781</v>
      </c>
      <c r="AU1446" s="34">
        <v>1.3326987148976677</v>
      </c>
      <c r="AV1446" s="7">
        <v>1</v>
      </c>
      <c r="AW1446" s="3" t="s">
        <v>2049</v>
      </c>
      <c r="AX1446" s="3" t="s">
        <v>2049</v>
      </c>
      <c r="AY1446" s="8">
        <v>3.2393292682926829</v>
      </c>
      <c r="AZ1446">
        <v>31.8</v>
      </c>
      <c r="BA1446">
        <v>4</v>
      </c>
      <c r="BB1446" s="8">
        <v>0</v>
      </c>
      <c r="BC1446" s="3">
        <v>2</v>
      </c>
      <c r="BD1446" s="8">
        <v>0.1817355747387551</v>
      </c>
      <c r="BE1446">
        <f>VLOOKUP(A1446,'dati SCL7_com'!A:C,3,FALSE)</f>
        <v>0.6</v>
      </c>
    </row>
    <row r="1447" spans="1:57" x14ac:dyDescent="0.3">
      <c r="A1447">
        <v>82074</v>
      </c>
      <c r="B1447" t="s">
        <v>1940</v>
      </c>
      <c r="C1447">
        <v>3174</v>
      </c>
      <c r="D1447" t="s">
        <v>238</v>
      </c>
      <c r="E1447" t="str">
        <f>VLOOKUP(A1447,'0. dati base'!B:K,10,FALSE)</f>
        <v>SICILIA</v>
      </c>
      <c r="F1447" s="15" t="s">
        <v>2049</v>
      </c>
      <c r="G1447" s="8">
        <v>0.15920577617328519</v>
      </c>
      <c r="H1447">
        <v>765</v>
      </c>
      <c r="I1447" s="8">
        <v>9.1871691061974463</v>
      </c>
      <c r="J1447" s="8">
        <v>66.1099512874043</v>
      </c>
      <c r="K1447">
        <v>47.68</v>
      </c>
      <c r="L1447">
        <v>2316</v>
      </c>
      <c r="M1447" s="8">
        <v>8.8988764044943824</v>
      </c>
      <c r="N1447" s="8">
        <v>0.30290827740492199</v>
      </c>
      <c r="O1447" s="8">
        <v>1.6107382550335569</v>
      </c>
      <c r="P1447" s="8">
        <v>51.15118956254797</v>
      </c>
      <c r="Q1447" s="15" t="s">
        <v>2049</v>
      </c>
      <c r="R1447" s="15" t="s">
        <v>2049</v>
      </c>
      <c r="S1447" s="15" t="s">
        <v>2049</v>
      </c>
      <c r="T1447" s="15" t="s">
        <v>2049</v>
      </c>
      <c r="U1447" s="16">
        <v>1</v>
      </c>
      <c r="V1447" s="17">
        <v>1</v>
      </c>
      <c r="X1447">
        <v>1</v>
      </c>
      <c r="Y1447">
        <v>0</v>
      </c>
      <c r="Z1447" s="8">
        <v>0.14761756462161321</v>
      </c>
      <c r="AA1447" s="8">
        <v>2.6426426426426426</v>
      </c>
      <c r="AB1447" s="9">
        <v>21.070234113712374</v>
      </c>
      <c r="AC1447">
        <v>4</v>
      </c>
      <c r="AD1447" s="8">
        <v>25.324493670886071</v>
      </c>
      <c r="AE1447" s="15" t="s">
        <v>2049</v>
      </c>
      <c r="AF1447" s="8">
        <v>88.114754098360663</v>
      </c>
      <c r="AG1447" s="8">
        <v>1.3252346770000001</v>
      </c>
      <c r="AH1447" s="8">
        <v>25</v>
      </c>
      <c r="AI1447" s="8">
        <v>0.60153984443272601</v>
      </c>
      <c r="AJ1447" s="8">
        <v>105.6666666666667</v>
      </c>
      <c r="AK1447" s="14">
        <v>27.5</v>
      </c>
      <c r="AL1447" s="8">
        <v>0</v>
      </c>
      <c r="AM1447" s="3" t="s">
        <v>2049</v>
      </c>
      <c r="AN1447">
        <v>0</v>
      </c>
      <c r="AO1447" s="3" t="s">
        <v>2049</v>
      </c>
      <c r="AP1447" s="3" t="s">
        <v>2049</v>
      </c>
      <c r="AQ1447" s="8">
        <v>0</v>
      </c>
      <c r="AR1447" s="8">
        <v>0</v>
      </c>
      <c r="AT1447" s="34">
        <v>0.30639730639730639</v>
      </c>
      <c r="AU1447" s="34">
        <v>2.5204788909892879</v>
      </c>
      <c r="AV1447" s="7">
        <v>1</v>
      </c>
      <c r="AW1447" s="3" t="s">
        <v>2049</v>
      </c>
      <c r="AX1447" s="3" t="s">
        <v>2049</v>
      </c>
      <c r="AY1447" s="8">
        <v>3.5031847133757958</v>
      </c>
      <c r="AZ1447">
        <v>20.8</v>
      </c>
      <c r="BA1447">
        <v>0</v>
      </c>
      <c r="BB1447" s="8">
        <v>0</v>
      </c>
      <c r="BC1447" s="3">
        <v>1</v>
      </c>
      <c r="BD1447" s="8">
        <v>0</v>
      </c>
      <c r="BE1447">
        <f>VLOOKUP(A1447,'dati SCL7_com'!A:C,3,FALSE)</f>
        <v>0.8</v>
      </c>
    </row>
    <row r="1448" spans="1:57" x14ac:dyDescent="0.3">
      <c r="A1448">
        <v>82075</v>
      </c>
      <c r="B1448" t="s">
        <v>1970</v>
      </c>
      <c r="C1448">
        <v>1344</v>
      </c>
      <c r="D1448" t="s">
        <v>235</v>
      </c>
      <c r="E1448" t="str">
        <f>VLOOKUP(A1448,'0. dati base'!B:K,10,FALSE)</f>
        <v>SICILIA</v>
      </c>
      <c r="F1448" s="15" t="s">
        <v>2049</v>
      </c>
      <c r="G1448" s="8">
        <v>-3.5955056179775284E-2</v>
      </c>
      <c r="H1448">
        <v>156</v>
      </c>
      <c r="I1448" s="8">
        <v>36.363636363636367</v>
      </c>
      <c r="J1448" s="8">
        <v>66.552901023890698</v>
      </c>
      <c r="K1448">
        <v>37.25</v>
      </c>
      <c r="L1448">
        <v>79084</v>
      </c>
      <c r="M1448" s="8">
        <v>0.21883653130679806</v>
      </c>
      <c r="N1448" s="8">
        <v>0.61742006615214995</v>
      </c>
      <c r="O1448" s="8">
        <v>0</v>
      </c>
      <c r="P1448" s="8">
        <v>25.948103792415171</v>
      </c>
      <c r="Q1448" s="15" t="s">
        <v>2049</v>
      </c>
      <c r="R1448" s="15" t="s">
        <v>2049</v>
      </c>
      <c r="S1448" s="15" t="s">
        <v>2049</v>
      </c>
      <c r="T1448" s="15" t="s">
        <v>2049</v>
      </c>
      <c r="U1448" s="16">
        <v>0</v>
      </c>
      <c r="V1448" s="17">
        <v>0</v>
      </c>
      <c r="X1448">
        <v>0</v>
      </c>
      <c r="Y1448">
        <v>0</v>
      </c>
      <c r="Z1448" s="8">
        <v>0.14063714063714064</v>
      </c>
      <c r="AA1448" s="8">
        <v>0.25012937726410212</v>
      </c>
      <c r="AB1448" s="9">
        <v>21.238938053097346</v>
      </c>
      <c r="AC1448">
        <v>5</v>
      </c>
      <c r="AD1448" s="8">
        <v>38.872928176795583</v>
      </c>
      <c r="AE1448" s="15" t="s">
        <v>2049</v>
      </c>
      <c r="AF1448" s="8">
        <v>3.5398230088495577</v>
      </c>
      <c r="AG1448" s="8">
        <v>2.6666666669999999</v>
      </c>
      <c r="AH1448" s="8">
        <v>60</v>
      </c>
      <c r="AI1448" s="8">
        <v>0.402217168845935</v>
      </c>
      <c r="AJ1448" s="8">
        <v>20</v>
      </c>
      <c r="AK1448" s="14">
        <v>34</v>
      </c>
      <c r="AL1448" s="8">
        <v>0</v>
      </c>
      <c r="AM1448" s="3" t="s">
        <v>2049</v>
      </c>
      <c r="AN1448">
        <v>0</v>
      </c>
      <c r="AO1448" s="3" t="s">
        <v>2049</v>
      </c>
      <c r="AP1448" s="3" t="s">
        <v>2049</v>
      </c>
      <c r="AQ1448" s="8">
        <v>0</v>
      </c>
      <c r="AR1448" s="8">
        <v>0</v>
      </c>
      <c r="AT1448" s="34">
        <v>0.39642857142857141</v>
      </c>
      <c r="AU1448" s="34">
        <v>5.9523809523809517</v>
      </c>
      <c r="AV1448" s="7">
        <v>1</v>
      </c>
      <c r="AW1448" s="3" t="s">
        <v>2049</v>
      </c>
      <c r="AX1448" s="3" t="s">
        <v>2049</v>
      </c>
      <c r="AY1448" s="8">
        <v>1.5174506828528069</v>
      </c>
      <c r="AZ1448">
        <v>27.4</v>
      </c>
      <c r="BA1448">
        <v>7</v>
      </c>
      <c r="BB1448" s="8">
        <v>0</v>
      </c>
      <c r="BC1448" s="3">
        <v>0</v>
      </c>
      <c r="BD1448" s="8">
        <v>0.85158150851581504</v>
      </c>
      <c r="BE1448">
        <f>VLOOKUP(A1448,'dati SCL7_com'!A:C,3,FALSE)</f>
        <v>1</v>
      </c>
    </row>
    <row r="1449" spans="1:57" x14ac:dyDescent="0.3">
      <c r="A1449">
        <v>82076</v>
      </c>
      <c r="B1449" t="s">
        <v>1982</v>
      </c>
      <c r="C1449">
        <v>3594</v>
      </c>
      <c r="D1449" t="s">
        <v>2062</v>
      </c>
      <c r="E1449" t="str">
        <f>VLOOKUP(A1449,'0. dati base'!B:K,10,FALSE)</f>
        <v>SICILIA</v>
      </c>
      <c r="F1449" s="15" t="s">
        <v>2049</v>
      </c>
      <c r="G1449" s="8">
        <v>-9.6455268869061972E-2</v>
      </c>
      <c r="H1449">
        <v>145</v>
      </c>
      <c r="I1449" s="8">
        <v>0</v>
      </c>
      <c r="J1449" s="8">
        <v>76.764705882352899</v>
      </c>
      <c r="K1449">
        <v>45.46</v>
      </c>
      <c r="L1449">
        <v>0</v>
      </c>
      <c r="M1449" s="8">
        <v>11.448588668853521</v>
      </c>
      <c r="N1449" s="8">
        <v>0.62297801742015801</v>
      </c>
      <c r="O1449" s="8">
        <v>1.9493985897967649</v>
      </c>
      <c r="P1449" s="8">
        <v>40.765449438202253</v>
      </c>
      <c r="Q1449" s="15" t="s">
        <v>2049</v>
      </c>
      <c r="R1449" s="15" t="s">
        <v>2049</v>
      </c>
      <c r="S1449" s="15" t="s">
        <v>2049</v>
      </c>
      <c r="T1449" s="15" t="s">
        <v>2049</v>
      </c>
      <c r="U1449" s="16">
        <v>0</v>
      </c>
      <c r="V1449" s="17">
        <v>0</v>
      </c>
      <c r="X1449">
        <v>0</v>
      </c>
      <c r="Y1449">
        <v>0</v>
      </c>
      <c r="Z1449" s="8">
        <v>0.1430477715505738</v>
      </c>
      <c r="AA1449" s="8">
        <v>9.9315068493150687</v>
      </c>
      <c r="AB1449" s="9">
        <v>23.054755043227665</v>
      </c>
      <c r="AC1449">
        <v>5</v>
      </c>
      <c r="AD1449" s="8">
        <v>15.404850746268661</v>
      </c>
      <c r="AE1449" s="15" t="s">
        <v>2049</v>
      </c>
      <c r="AF1449" s="8">
        <v>63.235294117647058</v>
      </c>
      <c r="AG1449" s="8">
        <v>1.693958216</v>
      </c>
      <c r="AH1449" s="8">
        <v>100</v>
      </c>
      <c r="AI1449" s="8">
        <v>0.19498607242339799</v>
      </c>
      <c r="AJ1449" s="8">
        <v>43.8</v>
      </c>
      <c r="AK1449" s="14">
        <v>34.1</v>
      </c>
      <c r="AL1449" s="8">
        <v>0</v>
      </c>
      <c r="AM1449" s="3" t="s">
        <v>2049</v>
      </c>
      <c r="AN1449">
        <v>0</v>
      </c>
      <c r="AO1449" s="3" t="s">
        <v>2049</v>
      </c>
      <c r="AP1449" s="3" t="s">
        <v>2049</v>
      </c>
      <c r="AQ1449" s="8">
        <v>0</v>
      </c>
      <c r="AR1449" s="8">
        <v>0</v>
      </c>
      <c r="AT1449" s="34">
        <v>0.2593320235756385</v>
      </c>
      <c r="AU1449" s="34">
        <v>5.0083472454090145</v>
      </c>
      <c r="AV1449" s="7">
        <v>1</v>
      </c>
      <c r="AW1449" s="3" t="s">
        <v>2049</v>
      </c>
      <c r="AX1449" s="3" t="s">
        <v>2049</v>
      </c>
      <c r="AY1449" s="8">
        <v>4.3427909669947891</v>
      </c>
      <c r="AZ1449">
        <v>15</v>
      </c>
      <c r="BA1449">
        <v>6</v>
      </c>
      <c r="BB1449" s="8">
        <v>0</v>
      </c>
      <c r="BC1449" s="3">
        <v>1</v>
      </c>
      <c r="BD1449" s="8">
        <v>0.23355391202802644</v>
      </c>
      <c r="BE1449">
        <f>VLOOKUP(A1449,'dati SCL7_com'!A:C,3,FALSE)</f>
        <v>0.2</v>
      </c>
    </row>
    <row r="1450" spans="1:57" x14ac:dyDescent="0.3">
      <c r="A1450">
        <v>82077</v>
      </c>
      <c r="B1450" t="s">
        <v>1997</v>
      </c>
      <c r="C1450">
        <v>1953</v>
      </c>
      <c r="D1450" t="s">
        <v>294</v>
      </c>
      <c r="E1450" t="str">
        <f>VLOOKUP(A1450,'0. dati base'!B:K,10,FALSE)</f>
        <v>SICILIA</v>
      </c>
      <c r="F1450" s="15" t="s">
        <v>2049</v>
      </c>
      <c r="G1450" s="8">
        <v>-5.1094890510948905E-2</v>
      </c>
      <c r="H1450">
        <v>77</v>
      </c>
      <c r="I1450" s="8">
        <v>1.971153846153846</v>
      </c>
      <c r="J1450" s="8">
        <v>75.804661487236402</v>
      </c>
      <c r="K1450">
        <v>38.1</v>
      </c>
      <c r="L1450">
        <v>0</v>
      </c>
      <c r="M1450" s="8">
        <v>2.1797580180526217</v>
      </c>
      <c r="N1450" s="8">
        <v>0.71346153846153804</v>
      </c>
      <c r="O1450" s="8">
        <v>5.7692307692307692</v>
      </c>
      <c r="P1450" s="8">
        <v>45.072190834902699</v>
      </c>
      <c r="Q1450" s="15" t="s">
        <v>2049</v>
      </c>
      <c r="R1450" s="15" t="s">
        <v>2049</v>
      </c>
      <c r="S1450" s="15" t="s">
        <v>2049</v>
      </c>
      <c r="T1450" s="15" t="s">
        <v>2049</v>
      </c>
      <c r="U1450" s="16">
        <v>0</v>
      </c>
      <c r="V1450" s="17">
        <v>0</v>
      </c>
      <c r="X1450">
        <v>0</v>
      </c>
      <c r="Y1450">
        <v>0</v>
      </c>
      <c r="Z1450" s="8">
        <v>0.14951923076923077</v>
      </c>
      <c r="AA1450" s="8">
        <v>1.1795166858457999</v>
      </c>
      <c r="AB1450" s="9">
        <v>26.424870466321241</v>
      </c>
      <c r="AC1450">
        <v>3</v>
      </c>
      <c r="AD1450" s="8">
        <v>53.884244372990352</v>
      </c>
      <c r="AE1450" s="15" t="s">
        <v>2049</v>
      </c>
      <c r="AF1450" s="8">
        <v>82.068965517241381</v>
      </c>
      <c r="AG1450" s="8">
        <v>1.636125654</v>
      </c>
      <c r="AH1450" s="8">
        <v>100</v>
      </c>
      <c r="AI1450" s="8">
        <v>0</v>
      </c>
      <c r="AJ1450" s="8">
        <v>43.333333333333343</v>
      </c>
      <c r="AK1450" s="14">
        <v>33</v>
      </c>
      <c r="AL1450" s="8">
        <v>0</v>
      </c>
      <c r="AM1450" s="3" t="s">
        <v>2049</v>
      </c>
      <c r="AN1450">
        <v>0</v>
      </c>
      <c r="AO1450" s="3" t="s">
        <v>2049</v>
      </c>
      <c r="AP1450" s="3" t="s">
        <v>2049</v>
      </c>
      <c r="AQ1450" s="8">
        <v>0</v>
      </c>
      <c r="AR1450" s="8">
        <v>0</v>
      </c>
      <c r="AT1450" s="34">
        <v>0.3065134099616858</v>
      </c>
      <c r="AU1450" s="34">
        <v>3.0721966205837172</v>
      </c>
      <c r="AV1450" s="7">
        <v>1</v>
      </c>
      <c r="AW1450" s="3" t="s">
        <v>2049</v>
      </c>
      <c r="AX1450" s="3" t="s">
        <v>2049</v>
      </c>
      <c r="AY1450" s="8">
        <v>2.656748140276302</v>
      </c>
      <c r="AZ1450">
        <v>18.600000000000001</v>
      </c>
      <c r="BA1450">
        <v>0</v>
      </c>
      <c r="BB1450" s="8">
        <v>0</v>
      </c>
      <c r="BC1450" s="3">
        <v>1</v>
      </c>
      <c r="BD1450" s="8">
        <v>0</v>
      </c>
      <c r="BE1450">
        <f>VLOOKUP(A1450,'dati SCL7_com'!A:C,3,FALSE)</f>
        <v>0.2</v>
      </c>
    </row>
    <row r="1451" spans="1:57" x14ac:dyDescent="0.3">
      <c r="A1451">
        <v>82078</v>
      </c>
      <c r="B1451" t="s">
        <v>2004</v>
      </c>
      <c r="C1451">
        <v>2901</v>
      </c>
      <c r="D1451" t="s">
        <v>2062</v>
      </c>
      <c r="E1451" t="str">
        <f>VLOOKUP(A1451,'0. dati base'!B:K,10,FALSE)</f>
        <v>SICILIA</v>
      </c>
      <c r="F1451" s="15" t="s">
        <v>2049</v>
      </c>
      <c r="G1451" s="8">
        <v>-4.1923951901202468E-2</v>
      </c>
      <c r="H1451">
        <v>34</v>
      </c>
      <c r="I1451" s="8">
        <v>7.1573948439620079</v>
      </c>
      <c r="J1451" s="8">
        <v>79.536039768019791</v>
      </c>
      <c r="K1451">
        <v>39.18</v>
      </c>
      <c r="L1451">
        <v>0</v>
      </c>
      <c r="M1451" s="8">
        <v>8.4922852630300092</v>
      </c>
      <c r="N1451" s="8">
        <v>0.71</v>
      </c>
      <c r="O1451" s="8">
        <v>1.3529411764705881</v>
      </c>
      <c r="P1451" s="8">
        <v>33.414337788578372</v>
      </c>
      <c r="Q1451" s="15" t="s">
        <v>2049</v>
      </c>
      <c r="R1451" s="15" t="s">
        <v>2049</v>
      </c>
      <c r="S1451" s="15" t="s">
        <v>2049</v>
      </c>
      <c r="T1451" s="15" t="s">
        <v>2049</v>
      </c>
      <c r="U1451" s="16">
        <v>0</v>
      </c>
      <c r="V1451" s="17">
        <v>0</v>
      </c>
      <c r="X1451">
        <v>0</v>
      </c>
      <c r="Y1451">
        <v>0.4</v>
      </c>
      <c r="Z1451" s="8">
        <v>0.15061058344640435</v>
      </c>
      <c r="AA1451" s="8">
        <v>7.8767123287671232</v>
      </c>
      <c r="AB1451" s="9">
        <v>22.77580071174377</v>
      </c>
      <c r="AC1451">
        <v>6</v>
      </c>
      <c r="AD1451" s="8">
        <v>12.490990990990991</v>
      </c>
      <c r="AE1451" s="15" t="s">
        <v>2049</v>
      </c>
      <c r="AF1451" s="8">
        <v>55.465587044534416</v>
      </c>
      <c r="AG1451" s="8">
        <v>1.0290712630000001</v>
      </c>
      <c r="AH1451" s="8">
        <v>100</v>
      </c>
      <c r="AI1451" s="8">
        <v>0.37684817886765198</v>
      </c>
      <c r="AJ1451" s="8">
        <v>39</v>
      </c>
      <c r="AK1451" s="14">
        <v>27.9</v>
      </c>
      <c r="AL1451" s="8">
        <v>0</v>
      </c>
      <c r="AM1451" s="3" t="s">
        <v>2049</v>
      </c>
      <c r="AN1451">
        <v>0</v>
      </c>
      <c r="AO1451" s="3" t="s">
        <v>2049</v>
      </c>
      <c r="AP1451" s="3" t="s">
        <v>2049</v>
      </c>
      <c r="AQ1451" s="8">
        <v>0</v>
      </c>
      <c r="AR1451" s="8">
        <v>0</v>
      </c>
      <c r="AT1451" s="34">
        <v>0.2879581151832461</v>
      </c>
      <c r="AU1451" s="34">
        <v>3.4470872113064459</v>
      </c>
      <c r="AV1451" s="7">
        <v>2</v>
      </c>
      <c r="AW1451" s="3" t="s">
        <v>2049</v>
      </c>
      <c r="AX1451" s="3" t="s">
        <v>2049</v>
      </c>
      <c r="AY1451" s="8">
        <v>5.3373999237514296</v>
      </c>
      <c r="AZ1451">
        <v>24.3</v>
      </c>
      <c r="BA1451">
        <v>4</v>
      </c>
      <c r="BB1451" s="8">
        <v>0</v>
      </c>
      <c r="BC1451" s="3">
        <v>1</v>
      </c>
      <c r="BD1451" s="8">
        <v>4.6658112679342119E-2</v>
      </c>
      <c r="BE1451">
        <f>VLOOKUP(A1451,'dati SCL7_com'!A:C,3,FALSE)</f>
        <v>0</v>
      </c>
    </row>
    <row r="1452" spans="1:57" x14ac:dyDescent="0.3">
      <c r="A1452">
        <v>82079</v>
      </c>
      <c r="B1452" t="s">
        <v>2016</v>
      </c>
      <c r="C1452">
        <v>20252</v>
      </c>
      <c r="D1452" t="s">
        <v>235</v>
      </c>
      <c r="E1452" t="str">
        <f>VLOOKUP(A1452,'0. dati base'!B:K,10,FALSE)</f>
        <v>SICILIA</v>
      </c>
      <c r="F1452" s="15" t="s">
        <v>2049</v>
      </c>
      <c r="G1452" s="8">
        <v>7.8819879157367587E-2</v>
      </c>
      <c r="H1452">
        <v>5214</v>
      </c>
      <c r="I1452" s="8">
        <v>0.15641556082547051</v>
      </c>
      <c r="J1452" s="8">
        <v>58.154859967050996</v>
      </c>
      <c r="K1452">
        <v>34.6</v>
      </c>
      <c r="L1452">
        <v>0</v>
      </c>
      <c r="M1452" s="8">
        <v>1.8980470608326523</v>
      </c>
      <c r="N1452" s="8">
        <v>0.36864557412015603</v>
      </c>
      <c r="O1452" s="8">
        <v>2.7372911482403128</v>
      </c>
      <c r="P1452" s="8">
        <v>14.590838908903759</v>
      </c>
      <c r="Q1452" s="15" t="s">
        <v>2049</v>
      </c>
      <c r="R1452" s="15" t="s">
        <v>2049</v>
      </c>
      <c r="S1452" s="15" t="s">
        <v>2049</v>
      </c>
      <c r="T1452" s="15" t="s">
        <v>2049</v>
      </c>
      <c r="U1452" s="16">
        <v>0</v>
      </c>
      <c r="V1452" s="17">
        <v>1</v>
      </c>
      <c r="X1452">
        <v>1</v>
      </c>
      <c r="Y1452">
        <v>0</v>
      </c>
      <c r="Z1452" s="8">
        <v>0.20783086936777839</v>
      </c>
      <c r="AA1452" s="8">
        <v>1.1255821976884595</v>
      </c>
      <c r="AB1452" s="9">
        <v>30.931673568242989</v>
      </c>
      <c r="AC1452">
        <v>12</v>
      </c>
      <c r="AD1452" s="8">
        <v>10.034717164360281</v>
      </c>
      <c r="AE1452" s="15" t="s">
        <v>2049</v>
      </c>
      <c r="AF1452" s="8">
        <v>75.113122171945705</v>
      </c>
      <c r="AG1452" s="8">
        <v>2.1276595739999999</v>
      </c>
      <c r="AH1452" s="8">
        <v>33.3333333333333</v>
      </c>
      <c r="AI1452" s="8">
        <v>0.71877192558004499</v>
      </c>
      <c r="AJ1452" s="8">
        <v>254.3</v>
      </c>
      <c r="AK1452" s="14">
        <v>25.1</v>
      </c>
      <c r="AL1452" s="8">
        <v>0</v>
      </c>
      <c r="AM1452" s="3" t="s">
        <v>2049</v>
      </c>
      <c r="AN1452">
        <v>0</v>
      </c>
      <c r="AO1452" s="3" t="s">
        <v>2049</v>
      </c>
      <c r="AP1452" s="3" t="s">
        <v>2049</v>
      </c>
      <c r="AQ1452" s="8">
        <v>0</v>
      </c>
      <c r="AR1452" s="8">
        <v>0</v>
      </c>
      <c r="AT1452" s="34">
        <v>0.17768595041322313</v>
      </c>
      <c r="AU1452" s="34">
        <v>0.64191190993482128</v>
      </c>
      <c r="AV1452" s="7">
        <v>1</v>
      </c>
      <c r="AW1452" s="3" t="s">
        <v>2049</v>
      </c>
      <c r="AX1452" s="3" t="s">
        <v>2049</v>
      </c>
      <c r="AY1452" s="8">
        <v>1.753507014028056</v>
      </c>
      <c r="AZ1452">
        <v>27</v>
      </c>
      <c r="BA1452">
        <v>0</v>
      </c>
      <c r="BB1452" s="8">
        <v>0</v>
      </c>
      <c r="BC1452" s="3">
        <v>2</v>
      </c>
      <c r="BD1452" s="8">
        <v>0</v>
      </c>
      <c r="BE1452">
        <f>VLOOKUP(A1452,'dati SCL7_com'!A:C,3,FALSE)</f>
        <v>0</v>
      </c>
    </row>
    <row r="1453" spans="1:57" x14ac:dyDescent="0.3">
      <c r="A1453">
        <v>82080</v>
      </c>
      <c r="B1453" t="s">
        <v>2019</v>
      </c>
      <c r="C1453">
        <v>3368</v>
      </c>
      <c r="D1453" t="s">
        <v>184</v>
      </c>
      <c r="E1453" t="str">
        <f>VLOOKUP(A1453,'0. dati base'!B:K,10,FALSE)</f>
        <v>SICILIA</v>
      </c>
      <c r="F1453" s="15" t="s">
        <v>2049</v>
      </c>
      <c r="G1453" s="8">
        <v>3.5661218424962852E-3</v>
      </c>
      <c r="H1453">
        <v>131</v>
      </c>
      <c r="I1453" s="8">
        <v>8.9132366005330166</v>
      </c>
      <c r="J1453" s="8">
        <v>71.330589849108293</v>
      </c>
      <c r="K1453">
        <v>41.57</v>
      </c>
      <c r="L1453">
        <v>0</v>
      </c>
      <c r="M1453" s="8">
        <v>5.6600352295098952</v>
      </c>
      <c r="N1453" s="8">
        <v>0.48373493975903598</v>
      </c>
      <c r="O1453" s="8">
        <v>1.927710843373494</v>
      </c>
      <c r="P1453" s="8">
        <v>19.98777506112469</v>
      </c>
      <c r="Q1453" s="15" t="s">
        <v>2049</v>
      </c>
      <c r="R1453" s="15" t="s">
        <v>2049</v>
      </c>
      <c r="S1453" s="15" t="s">
        <v>2049</v>
      </c>
      <c r="T1453" s="15" t="s">
        <v>2049</v>
      </c>
      <c r="U1453" s="16">
        <v>0</v>
      </c>
      <c r="V1453" s="17">
        <v>0</v>
      </c>
      <c r="X1453">
        <v>0</v>
      </c>
      <c r="Y1453">
        <v>0</v>
      </c>
      <c r="Z1453" s="8">
        <v>0.15190997927154279</v>
      </c>
      <c r="AA1453" s="8">
        <v>4.8498845265588919</v>
      </c>
      <c r="AB1453" s="9">
        <v>19.753086419753085</v>
      </c>
      <c r="AC1453">
        <v>3</v>
      </c>
      <c r="AD1453" s="8">
        <v>10.38986354775829</v>
      </c>
      <c r="AE1453" s="15" t="s">
        <v>2049</v>
      </c>
      <c r="AF1453" s="8">
        <v>70.903010033444815</v>
      </c>
      <c r="AG1453" s="8">
        <v>1.8371096140000001</v>
      </c>
      <c r="AH1453" s="8">
        <v>66.6666666666667</v>
      </c>
      <c r="AI1453" s="8">
        <v>0.493996247654784</v>
      </c>
      <c r="AJ1453" s="8">
        <v>93</v>
      </c>
      <c r="AK1453" s="14">
        <v>28.4</v>
      </c>
      <c r="AL1453" s="8">
        <v>0</v>
      </c>
      <c r="AM1453" s="3" t="s">
        <v>2049</v>
      </c>
      <c r="AN1453">
        <v>0</v>
      </c>
      <c r="AO1453" s="3" t="s">
        <v>2049</v>
      </c>
      <c r="AP1453" s="3" t="s">
        <v>2049</v>
      </c>
      <c r="AQ1453" s="8">
        <v>0</v>
      </c>
      <c r="AR1453" s="8">
        <v>0</v>
      </c>
      <c r="AT1453" s="34">
        <v>0.25158562367864695</v>
      </c>
      <c r="AU1453" s="34">
        <v>3.5629453681710217</v>
      </c>
      <c r="AV1453" s="7">
        <v>1</v>
      </c>
      <c r="AW1453" s="3" t="s">
        <v>2049</v>
      </c>
      <c r="AX1453" s="3" t="s">
        <v>2049</v>
      </c>
      <c r="AY1453" s="8">
        <v>5.4528930627082701</v>
      </c>
      <c r="AZ1453">
        <v>16.100000000000001</v>
      </c>
      <c r="BA1453">
        <v>1</v>
      </c>
      <c r="BB1453" s="8">
        <v>0</v>
      </c>
      <c r="BC1453" s="3">
        <v>1</v>
      </c>
      <c r="BD1453" s="8">
        <v>3.9108330074305829E-2</v>
      </c>
      <c r="BE1453">
        <f>VLOOKUP(A1453,'dati SCL7_com'!A:C,3,FALSE)</f>
        <v>0</v>
      </c>
    </row>
    <row r="1454" spans="1:57" x14ac:dyDescent="0.3">
      <c r="A1454">
        <v>82081</v>
      </c>
      <c r="B1454" t="s">
        <v>1795</v>
      </c>
      <c r="C1454">
        <v>613</v>
      </c>
      <c r="D1454" t="s">
        <v>294</v>
      </c>
      <c r="E1454" t="str">
        <f>VLOOKUP(A1454,'0. dati base'!B:K,10,FALSE)</f>
        <v>SICILIA</v>
      </c>
      <c r="F1454" s="15" t="s">
        <v>2049</v>
      </c>
      <c r="G1454" s="8">
        <v>-0.11189801699716714</v>
      </c>
      <c r="H1454">
        <v>19</v>
      </c>
      <c r="I1454" s="8">
        <v>4.7846889952153111</v>
      </c>
      <c r="J1454" s="8">
        <v>77.700348432055705</v>
      </c>
      <c r="K1454">
        <v>41.28</v>
      </c>
      <c r="L1454">
        <v>0</v>
      </c>
      <c r="M1454" s="8">
        <v>0.64576531592087572</v>
      </c>
      <c r="N1454" s="8">
        <v>0.952191235059761</v>
      </c>
      <c r="O1454" s="8">
        <v>0</v>
      </c>
      <c r="P1454" s="8">
        <v>32.920792079207921</v>
      </c>
      <c r="Q1454" s="15" t="s">
        <v>2049</v>
      </c>
      <c r="R1454" s="15" t="s">
        <v>2049</v>
      </c>
      <c r="S1454" s="15" t="s">
        <v>2049</v>
      </c>
      <c r="T1454" s="15" t="s">
        <v>2049</v>
      </c>
      <c r="U1454" s="16">
        <v>0</v>
      </c>
      <c r="V1454" s="17">
        <v>1</v>
      </c>
      <c r="X1454">
        <v>0</v>
      </c>
      <c r="Y1454">
        <v>100</v>
      </c>
      <c r="Z1454" s="8">
        <v>0.10366826156299841</v>
      </c>
      <c r="AA1454" s="8">
        <v>2.3878020713463752</v>
      </c>
      <c r="AB1454" s="9">
        <v>50</v>
      </c>
      <c r="AC1454">
        <v>3</v>
      </c>
      <c r="AD1454" s="8">
        <v>0</v>
      </c>
      <c r="AE1454" s="15" t="s">
        <v>2049</v>
      </c>
      <c r="AF1454" s="8">
        <v>50.980392156862742</v>
      </c>
      <c r="AG1454" s="8">
        <v>0.66733400099999995</v>
      </c>
      <c r="AH1454" s="8">
        <v>100</v>
      </c>
      <c r="AI1454" s="8">
        <v>0</v>
      </c>
      <c r="AJ1454" s="8">
        <v>12</v>
      </c>
      <c r="AK1454" s="14">
        <v>34.9</v>
      </c>
      <c r="AL1454" s="8">
        <v>0</v>
      </c>
      <c r="AM1454" s="3" t="s">
        <v>2049</v>
      </c>
      <c r="AN1454">
        <v>0</v>
      </c>
      <c r="AO1454" s="3" t="s">
        <v>2049</v>
      </c>
      <c r="AP1454" s="3" t="s">
        <v>2049</v>
      </c>
      <c r="AQ1454" s="8">
        <v>0</v>
      </c>
      <c r="AR1454" s="8">
        <v>0</v>
      </c>
      <c r="AT1454" s="34">
        <v>0.33333333333333331</v>
      </c>
      <c r="AU1454" s="34">
        <v>9.7879282218597048</v>
      </c>
      <c r="AV1454" s="7">
        <v>1</v>
      </c>
      <c r="AW1454" s="3" t="s">
        <v>2049</v>
      </c>
      <c r="AX1454" s="3" t="s">
        <v>2049</v>
      </c>
      <c r="AY1454" s="8">
        <v>0</v>
      </c>
      <c r="AZ1454">
        <v>15.3</v>
      </c>
      <c r="BA1454">
        <v>0</v>
      </c>
      <c r="BB1454" s="8">
        <v>0</v>
      </c>
      <c r="BC1454" s="3">
        <v>1</v>
      </c>
      <c r="BD1454" s="8">
        <v>0</v>
      </c>
      <c r="BE1454">
        <f>VLOOKUP(A1454,'dati SCL7_com'!A:C,3,FALSE)</f>
        <v>0.8</v>
      </c>
    </row>
    <row r="1455" spans="1:57" x14ac:dyDescent="0.3">
      <c r="A1455">
        <v>82082</v>
      </c>
      <c r="B1455" t="s">
        <v>474</v>
      </c>
      <c r="C1455">
        <v>1029</v>
      </c>
      <c r="D1455" t="s">
        <v>240</v>
      </c>
      <c r="E1455" t="str">
        <f>VLOOKUP(A1455,'0. dati base'!B:K,10,FALSE)</f>
        <v>SICILIA</v>
      </c>
      <c r="F1455" s="15" t="s">
        <v>2049</v>
      </c>
      <c r="G1455" s="8">
        <v>-0.10347682119205298</v>
      </c>
      <c r="H1455">
        <v>49</v>
      </c>
      <c r="I1455" s="8">
        <v>11.265004616805172</v>
      </c>
      <c r="J1455" s="8">
        <v>72.981926588354696</v>
      </c>
      <c r="K1455">
        <v>48.78</v>
      </c>
      <c r="L1455">
        <v>0</v>
      </c>
      <c r="M1455" s="8">
        <v>3.0196511666834054</v>
      </c>
      <c r="N1455" s="8">
        <v>0.77944862155388495</v>
      </c>
      <c r="O1455" s="8">
        <v>5.0125313283208017</v>
      </c>
      <c r="P1455" s="8">
        <v>44.305381727158952</v>
      </c>
      <c r="Q1455" s="15" t="s">
        <v>2049</v>
      </c>
      <c r="R1455" s="15" t="s">
        <v>2049</v>
      </c>
      <c r="S1455" s="15" t="s">
        <v>2049</v>
      </c>
      <c r="T1455" s="15" t="s">
        <v>2049</v>
      </c>
      <c r="U1455" s="16">
        <v>0</v>
      </c>
      <c r="V1455" s="17">
        <v>0</v>
      </c>
      <c r="X1455">
        <v>0</v>
      </c>
      <c r="Y1455">
        <v>42.8</v>
      </c>
      <c r="Z1455" s="8">
        <v>0.10987996306555864</v>
      </c>
      <c r="AA1455" s="8">
        <v>3.4013605442176873</v>
      </c>
      <c r="AB1455" s="9">
        <v>11.842105263157894</v>
      </c>
      <c r="AC1455">
        <v>3</v>
      </c>
      <c r="AD1455" s="8">
        <v>49.831932773109237</v>
      </c>
      <c r="AE1455" s="15" t="s">
        <v>2049</v>
      </c>
      <c r="AF1455" s="8">
        <v>67.213114754098356</v>
      </c>
      <c r="AG1455" s="8">
        <v>2.9154518949999999</v>
      </c>
      <c r="AH1455" s="8">
        <v>33.3333333333333</v>
      </c>
      <c r="AI1455" s="8">
        <v>0.67757166947723402</v>
      </c>
      <c r="AJ1455" s="8">
        <v>24.333333333333329</v>
      </c>
      <c r="AK1455" s="14">
        <v>35.200000000000003</v>
      </c>
      <c r="AL1455" s="8">
        <v>0</v>
      </c>
      <c r="AM1455" s="3" t="s">
        <v>2049</v>
      </c>
      <c r="AN1455">
        <v>0</v>
      </c>
      <c r="AO1455" s="3" t="s">
        <v>2049</v>
      </c>
      <c r="AP1455" s="3" t="s">
        <v>2049</v>
      </c>
      <c r="AQ1455" s="8">
        <v>0</v>
      </c>
      <c r="AR1455" s="8">
        <v>0</v>
      </c>
      <c r="AT1455" s="34">
        <v>0.3037037037037037</v>
      </c>
      <c r="AU1455" s="34">
        <v>5.8309037900874632</v>
      </c>
      <c r="AV1455" s="7">
        <v>1</v>
      </c>
      <c r="AW1455" s="3" t="s">
        <v>2049</v>
      </c>
      <c r="AX1455" s="3" t="s">
        <v>2049</v>
      </c>
      <c r="AY1455" s="8">
        <v>9.4142259414225951</v>
      </c>
      <c r="AZ1455">
        <v>11</v>
      </c>
      <c r="BA1455">
        <v>0</v>
      </c>
      <c r="BB1455" s="8">
        <v>0</v>
      </c>
      <c r="BC1455" s="3">
        <v>2</v>
      </c>
      <c r="BD1455" s="8">
        <v>0</v>
      </c>
      <c r="BE1455">
        <f>VLOOKUP(A1455,'dati SCL7_com'!A:C,3,FALSE)</f>
        <v>0.2</v>
      </c>
    </row>
    <row r="1456" spans="1:57" x14ac:dyDescent="0.3">
      <c r="A1456">
        <v>83001</v>
      </c>
      <c r="B1456" t="s">
        <v>350</v>
      </c>
      <c r="C1456">
        <v>1980</v>
      </c>
      <c r="D1456" t="s">
        <v>169</v>
      </c>
      <c r="E1456" t="str">
        <f>VLOOKUP(A1456,'0. dati base'!B:K,10,FALSE)</f>
        <v>SICILIA</v>
      </c>
      <c r="F1456" s="15" t="s">
        <v>2049</v>
      </c>
      <c r="G1456" s="8">
        <v>-0.16215123331985443</v>
      </c>
      <c r="H1456">
        <v>32</v>
      </c>
      <c r="I1456" s="8">
        <v>4.7297297297297298</v>
      </c>
      <c r="J1456" s="8">
        <v>74.579784790418998</v>
      </c>
      <c r="K1456">
        <v>40.490000000000009</v>
      </c>
      <c r="L1456">
        <v>342</v>
      </c>
      <c r="M1456" s="8">
        <v>2.7454422271495442</v>
      </c>
      <c r="N1456" s="8">
        <v>0.60663841807909602</v>
      </c>
      <c r="O1456" s="8">
        <v>3.7429378531073452</v>
      </c>
      <c r="P1456" s="8">
        <v>33.55263157894737</v>
      </c>
      <c r="Q1456" s="15" t="s">
        <v>2049</v>
      </c>
      <c r="R1456" s="15" t="s">
        <v>2049</v>
      </c>
      <c r="S1456" s="15" t="s">
        <v>2049</v>
      </c>
      <c r="T1456" s="15" t="s">
        <v>2049</v>
      </c>
      <c r="U1456" s="16">
        <v>0</v>
      </c>
      <c r="V1456" s="17">
        <v>0</v>
      </c>
      <c r="X1456">
        <v>0</v>
      </c>
      <c r="Y1456">
        <v>4.0999999999999996</v>
      </c>
      <c r="Z1456" s="8">
        <v>0.11583011583011583</v>
      </c>
      <c r="AA1456" s="8">
        <v>1.1156563778356265</v>
      </c>
      <c r="AB1456" s="9">
        <v>12.056737588652481</v>
      </c>
      <c r="AC1456">
        <v>3</v>
      </c>
      <c r="AD1456" s="8">
        <v>24.4375</v>
      </c>
      <c r="AE1456" s="15" t="s">
        <v>2049</v>
      </c>
      <c r="AF1456" s="8">
        <v>82.692307692307693</v>
      </c>
      <c r="AG1456" s="8">
        <v>1.5151515149999999</v>
      </c>
      <c r="AH1456" s="8">
        <v>100</v>
      </c>
      <c r="AI1456" s="8">
        <v>0.62642796248934396</v>
      </c>
      <c r="AJ1456" s="8">
        <v>26.666666666666671</v>
      </c>
      <c r="AK1456" s="14">
        <v>29.2</v>
      </c>
      <c r="AL1456" s="8">
        <v>0</v>
      </c>
      <c r="AM1456" s="3" t="s">
        <v>2049</v>
      </c>
      <c r="AN1456">
        <v>0</v>
      </c>
      <c r="AO1456" s="3" t="s">
        <v>2049</v>
      </c>
      <c r="AP1456" s="3" t="s">
        <v>2049</v>
      </c>
      <c r="AQ1456" s="8">
        <v>0</v>
      </c>
      <c r="AR1456" s="8">
        <v>0</v>
      </c>
      <c r="AT1456" s="34">
        <v>0.36815920398009949</v>
      </c>
      <c r="AU1456" s="34">
        <v>6.0606060606060606</v>
      </c>
      <c r="AV1456" s="7">
        <v>1</v>
      </c>
      <c r="AW1456" s="3" t="s">
        <v>2049</v>
      </c>
      <c r="AX1456" s="3" t="s">
        <v>2049</v>
      </c>
      <c r="AY1456" s="8">
        <v>7.5228371843095116</v>
      </c>
      <c r="AZ1456">
        <v>15.9</v>
      </c>
      <c r="BA1456">
        <v>6</v>
      </c>
      <c r="BB1456" s="8">
        <v>0.50505050505050508</v>
      </c>
      <c r="BC1456" s="3">
        <v>1</v>
      </c>
      <c r="BD1456" s="8">
        <v>0.11182108626198083</v>
      </c>
      <c r="BE1456">
        <f>VLOOKUP(A1456,'dati SCL7_com'!A:C,3,FALSE)</f>
        <v>0.4</v>
      </c>
    </row>
    <row r="1457" spans="1:57" x14ac:dyDescent="0.3">
      <c r="A1457">
        <v>83002</v>
      </c>
      <c r="B1457" t="s">
        <v>356</v>
      </c>
      <c r="C1457">
        <v>768</v>
      </c>
      <c r="D1457" t="s">
        <v>192</v>
      </c>
      <c r="E1457" t="str">
        <f>VLOOKUP(A1457,'0. dati base'!B:K,10,FALSE)</f>
        <v>SICILIA</v>
      </c>
      <c r="F1457" s="15" t="s">
        <v>2049</v>
      </c>
      <c r="G1457" s="8">
        <v>-0.11789924973204716</v>
      </c>
      <c r="H1457">
        <v>51</v>
      </c>
      <c r="I1457" s="8">
        <v>5.4678007290400972</v>
      </c>
      <c r="J1457" s="8">
        <v>75.687750948590207</v>
      </c>
      <c r="K1457">
        <v>34.18</v>
      </c>
      <c r="L1457">
        <v>0</v>
      </c>
      <c r="M1457" s="8">
        <v>0.99383613823672001</v>
      </c>
      <c r="N1457" s="8">
        <v>0.90140845070422504</v>
      </c>
      <c r="O1457" s="8">
        <v>6.5727699530516439</v>
      </c>
      <c r="P1457" s="8">
        <v>37.209302325581397</v>
      </c>
      <c r="Q1457" s="15" t="s">
        <v>2049</v>
      </c>
      <c r="R1457" s="15" t="s">
        <v>2049</v>
      </c>
      <c r="S1457" s="15" t="s">
        <v>2049</v>
      </c>
      <c r="T1457" s="15" t="s">
        <v>2049</v>
      </c>
      <c r="U1457" s="16">
        <v>0</v>
      </c>
      <c r="V1457" s="17">
        <v>0</v>
      </c>
      <c r="X1457">
        <v>0</v>
      </c>
      <c r="Y1457">
        <v>92.1</v>
      </c>
      <c r="Z1457" s="8">
        <v>0.13487241798298907</v>
      </c>
      <c r="AA1457" s="8">
        <v>1.3605442176870748</v>
      </c>
      <c r="AB1457" s="9">
        <v>37.288135593220339</v>
      </c>
      <c r="AC1457">
        <v>3</v>
      </c>
      <c r="AD1457" s="8">
        <v>59.162162162162161</v>
      </c>
      <c r="AE1457" s="15" t="s">
        <v>2049</v>
      </c>
      <c r="AF1457" s="8">
        <v>79.032258064516128</v>
      </c>
      <c r="AG1457" s="8">
        <v>3.90625</v>
      </c>
      <c r="AH1457" s="8">
        <v>0</v>
      </c>
      <c r="AI1457" s="8">
        <v>0</v>
      </c>
      <c r="AJ1457" s="8">
        <v>15.33333333333333</v>
      </c>
      <c r="AK1457" s="14">
        <v>36.700000000000003</v>
      </c>
      <c r="AL1457" s="8">
        <v>0</v>
      </c>
      <c r="AM1457" s="3" t="s">
        <v>2049</v>
      </c>
      <c r="AN1457">
        <v>0</v>
      </c>
      <c r="AO1457" s="3" t="s">
        <v>2049</v>
      </c>
      <c r="AP1457" s="3" t="s">
        <v>2049</v>
      </c>
      <c r="AQ1457" s="8">
        <v>0</v>
      </c>
      <c r="AR1457" s="8">
        <v>0</v>
      </c>
      <c r="AT1457" s="34">
        <v>0.52293577981651373</v>
      </c>
      <c r="AU1457" s="34">
        <v>7.8125</v>
      </c>
      <c r="AV1457" s="7">
        <v>1</v>
      </c>
      <c r="AW1457" s="3" t="s">
        <v>2049</v>
      </c>
      <c r="AX1457" s="3" t="s">
        <v>2049</v>
      </c>
      <c r="AY1457" s="8">
        <v>5.4495912806539506</v>
      </c>
      <c r="AZ1457">
        <v>20.9</v>
      </c>
      <c r="BA1457">
        <v>23</v>
      </c>
      <c r="BB1457" s="8">
        <v>0</v>
      </c>
      <c r="BC1457" s="3">
        <v>1</v>
      </c>
      <c r="BD1457" s="8">
        <v>1.4529374605180039</v>
      </c>
      <c r="BE1457">
        <f>VLOOKUP(A1457,'dati SCL7_com'!A:C,3,FALSE)</f>
        <v>0</v>
      </c>
    </row>
    <row r="1458" spans="1:57" x14ac:dyDescent="0.3">
      <c r="A1458">
        <v>83003</v>
      </c>
      <c r="B1458" t="s">
        <v>357</v>
      </c>
      <c r="C1458">
        <v>2539</v>
      </c>
      <c r="D1458" t="s">
        <v>273</v>
      </c>
      <c r="E1458" t="str">
        <f>VLOOKUP(A1458,'0. dati base'!B:K,10,FALSE)</f>
        <v>SICILIA</v>
      </c>
      <c r="F1458" s="15" t="s">
        <v>2049</v>
      </c>
      <c r="G1458" s="8">
        <v>-7.7851304009342152E-4</v>
      </c>
      <c r="H1458">
        <v>409</v>
      </c>
      <c r="I1458" s="8">
        <v>4.9474094273470977</v>
      </c>
      <c r="J1458" s="8">
        <v>72.7449051385464</v>
      </c>
      <c r="K1458">
        <v>39.65</v>
      </c>
      <c r="L1458">
        <v>3641</v>
      </c>
      <c r="M1458" s="8">
        <v>2.8187547614100703</v>
      </c>
      <c r="N1458" s="8">
        <v>0.58026755852842804</v>
      </c>
      <c r="O1458" s="8">
        <v>0.167224080267559</v>
      </c>
      <c r="P1458" s="8">
        <v>29.486324216144091</v>
      </c>
      <c r="Q1458" s="15" t="s">
        <v>2049</v>
      </c>
      <c r="R1458" s="15" t="s">
        <v>2049</v>
      </c>
      <c r="S1458" s="15" t="s">
        <v>2049</v>
      </c>
      <c r="T1458" s="15" t="s">
        <v>2049</v>
      </c>
      <c r="U1458" s="16">
        <v>1</v>
      </c>
      <c r="V1458" s="17">
        <v>0</v>
      </c>
      <c r="X1458">
        <v>1</v>
      </c>
      <c r="Y1458">
        <v>0</v>
      </c>
      <c r="Z1458" s="8">
        <v>0.15621347876899103</v>
      </c>
      <c r="AA1458" s="8">
        <v>2.7210884353741496</v>
      </c>
      <c r="AB1458" s="9">
        <v>10.330578512396695</v>
      </c>
      <c r="AC1458">
        <v>3</v>
      </c>
      <c r="AD1458" s="8">
        <v>15.152119700748131</v>
      </c>
      <c r="AE1458" s="15" t="s">
        <v>2049</v>
      </c>
      <c r="AF1458" s="8">
        <v>121.91011235955057</v>
      </c>
      <c r="AG1458" s="8">
        <v>1.1815675459999999</v>
      </c>
      <c r="AH1458" s="8">
        <v>33.3333333333333</v>
      </c>
      <c r="AI1458" s="8">
        <v>0.58262014483212599</v>
      </c>
      <c r="AJ1458" s="8">
        <v>56.666666666666657</v>
      </c>
      <c r="AK1458" s="14">
        <v>37.6</v>
      </c>
      <c r="AL1458" s="8">
        <v>0</v>
      </c>
      <c r="AM1458" s="3" t="s">
        <v>2049</v>
      </c>
      <c r="AN1458">
        <v>0</v>
      </c>
      <c r="AO1458" s="3" t="s">
        <v>2049</v>
      </c>
      <c r="AP1458" s="3" t="s">
        <v>2049</v>
      </c>
      <c r="AQ1458" s="8">
        <v>0</v>
      </c>
      <c r="AR1458" s="8">
        <v>0</v>
      </c>
      <c r="AT1458" s="34">
        <v>0.20187793427230047</v>
      </c>
      <c r="AU1458" s="34">
        <v>4.7262701851122486</v>
      </c>
      <c r="AV1458" s="7">
        <v>1</v>
      </c>
      <c r="AW1458" s="3" t="s">
        <v>2049</v>
      </c>
      <c r="AX1458" s="3" t="s">
        <v>2049</v>
      </c>
      <c r="AY1458" s="8">
        <v>5.7589469354175238</v>
      </c>
      <c r="AZ1458">
        <v>15.8</v>
      </c>
      <c r="BA1458">
        <v>2</v>
      </c>
      <c r="BB1458" s="8">
        <v>0</v>
      </c>
      <c r="BC1458" s="3">
        <v>1</v>
      </c>
      <c r="BD1458" s="8">
        <v>0.32102728731942215</v>
      </c>
      <c r="BE1458">
        <f>VLOOKUP(A1458,'dati SCL7_com'!A:C,3,FALSE)</f>
        <v>0.6</v>
      </c>
    </row>
    <row r="1459" spans="1:57" x14ac:dyDescent="0.3">
      <c r="A1459">
        <v>83004</v>
      </c>
      <c r="B1459" t="s">
        <v>385</v>
      </c>
      <c r="C1459">
        <v>919</v>
      </c>
      <c r="D1459" t="s">
        <v>288</v>
      </c>
      <c r="E1459" t="str">
        <f>VLOOKUP(A1459,'0. dati base'!B:K,10,FALSE)</f>
        <v>SICILIA</v>
      </c>
      <c r="F1459" s="15" t="s">
        <v>2049</v>
      </c>
      <c r="G1459" s="8">
        <v>-0.12056737588652482</v>
      </c>
      <c r="H1459">
        <v>22</v>
      </c>
      <c r="I1459" s="8">
        <v>8.064516129032258</v>
      </c>
      <c r="J1459" s="8">
        <v>76.038394888344797</v>
      </c>
      <c r="K1459">
        <v>35.93</v>
      </c>
      <c r="L1459">
        <v>0</v>
      </c>
      <c r="M1459" s="8">
        <v>4.2471777823949033</v>
      </c>
      <c r="N1459" s="8">
        <v>0.70856353591160204</v>
      </c>
      <c r="O1459" s="8">
        <v>14.64088397790055</v>
      </c>
      <c r="P1459" s="8">
        <v>80.954446854663772</v>
      </c>
      <c r="Q1459" s="15" t="s">
        <v>2049</v>
      </c>
      <c r="R1459" s="15" t="s">
        <v>2049</v>
      </c>
      <c r="S1459" s="15" t="s">
        <v>2049</v>
      </c>
      <c r="T1459" s="15" t="s">
        <v>2049</v>
      </c>
      <c r="U1459" s="16">
        <v>0</v>
      </c>
      <c r="V1459" s="17">
        <v>0</v>
      </c>
      <c r="X1459">
        <v>0</v>
      </c>
      <c r="Y1459">
        <v>100</v>
      </c>
      <c r="Z1459" s="8">
        <v>0.14415322580645162</v>
      </c>
      <c r="AA1459" s="8">
        <v>2.1026592455163882</v>
      </c>
      <c r="AB1459" s="9">
        <v>16.666666666666664</v>
      </c>
      <c r="AC1459">
        <v>3</v>
      </c>
      <c r="AD1459" s="8">
        <v>18.62937062937063</v>
      </c>
      <c r="AE1459" s="15" t="s">
        <v>2049</v>
      </c>
      <c r="AF1459" s="8">
        <v>75</v>
      </c>
      <c r="AG1459" s="8">
        <v>3.2644178450000001</v>
      </c>
      <c r="AH1459" s="8">
        <v>100</v>
      </c>
      <c r="AI1459" s="8">
        <v>0.36936936936936898</v>
      </c>
      <c r="AJ1459" s="8">
        <v>23.666666666666671</v>
      </c>
      <c r="AK1459" s="14">
        <v>38.1</v>
      </c>
      <c r="AL1459" s="8">
        <v>0</v>
      </c>
      <c r="AM1459" s="3" t="s">
        <v>2049</v>
      </c>
      <c r="AN1459">
        <v>0</v>
      </c>
      <c r="AO1459" s="3" t="s">
        <v>2049</v>
      </c>
      <c r="AP1459" s="3" t="s">
        <v>2049</v>
      </c>
      <c r="AQ1459" s="8">
        <v>0</v>
      </c>
      <c r="AR1459" s="8">
        <v>0</v>
      </c>
      <c r="AT1459" s="34">
        <v>0.52</v>
      </c>
      <c r="AU1459" s="34">
        <v>14.145810663764962</v>
      </c>
      <c r="AV1459" s="7">
        <v>1</v>
      </c>
      <c r="AW1459" s="3" t="s">
        <v>2049</v>
      </c>
      <c r="AX1459" s="3" t="s">
        <v>2049</v>
      </c>
      <c r="AY1459" s="8">
        <v>3.4562211981566819</v>
      </c>
      <c r="AZ1459">
        <v>20.5</v>
      </c>
      <c r="BA1459">
        <v>1</v>
      </c>
      <c r="BB1459" s="8">
        <v>0</v>
      </c>
      <c r="BC1459" s="3">
        <v>2</v>
      </c>
      <c r="BD1459" s="8">
        <v>2.306805074971165E-2</v>
      </c>
      <c r="BE1459">
        <f>VLOOKUP(A1459,'dati SCL7_com'!A:C,3,FALSE)</f>
        <v>0</v>
      </c>
    </row>
    <row r="1460" spans="1:57" x14ac:dyDescent="0.3">
      <c r="A1460">
        <v>83005</v>
      </c>
      <c r="B1460" t="s">
        <v>436</v>
      </c>
      <c r="C1460">
        <v>41583</v>
      </c>
      <c r="D1460" t="s">
        <v>2074</v>
      </c>
      <c r="E1460" t="str">
        <f>VLOOKUP(A1460,'0. dati base'!B:K,10,FALSE)</f>
        <v>SICILIA</v>
      </c>
      <c r="F1460" s="15" t="s">
        <v>2049</v>
      </c>
      <c r="G1460" s="8">
        <v>9.0649086237820538E-3</v>
      </c>
      <c r="H1460">
        <v>703</v>
      </c>
      <c r="I1460" s="8">
        <v>10.857033051498847</v>
      </c>
      <c r="J1460" s="8">
        <v>78.101209639019004</v>
      </c>
      <c r="K1460">
        <v>38.5</v>
      </c>
      <c r="L1460">
        <v>587</v>
      </c>
      <c r="M1460" s="8">
        <v>33.089200782002273</v>
      </c>
      <c r="N1460" s="8">
        <v>0.47968119649709701</v>
      </c>
      <c r="O1460" s="8">
        <v>2.0663190002951879</v>
      </c>
      <c r="P1460" s="8">
        <v>28.670112554949039</v>
      </c>
      <c r="Q1460" s="15" t="s">
        <v>2049</v>
      </c>
      <c r="R1460" s="15" t="s">
        <v>2049</v>
      </c>
      <c r="S1460" s="15" t="s">
        <v>2049</v>
      </c>
      <c r="T1460" s="15" t="s">
        <v>2049</v>
      </c>
      <c r="U1460" s="16">
        <v>0</v>
      </c>
      <c r="V1460" s="17">
        <v>1</v>
      </c>
      <c r="X1460">
        <v>1</v>
      </c>
      <c r="Y1460">
        <v>9.6999999999999993</v>
      </c>
      <c r="Z1460" s="8">
        <v>0.16316775557263644</v>
      </c>
      <c r="AA1460" s="8">
        <v>54.924120116241525</v>
      </c>
      <c r="AB1460" s="9">
        <v>15.611917970039299</v>
      </c>
      <c r="AC1460">
        <v>68</v>
      </c>
      <c r="AD1460" s="8">
        <v>26.453653761224789</v>
      </c>
      <c r="AE1460" s="15" t="s">
        <v>2049</v>
      </c>
      <c r="AF1460" s="8">
        <v>17.118726652590546</v>
      </c>
      <c r="AG1460" s="8">
        <v>1.4428973380000001</v>
      </c>
      <c r="AH1460" s="8">
        <v>67.647058823529406</v>
      </c>
      <c r="AI1460" s="8">
        <v>0.65488267173779402</v>
      </c>
      <c r="AJ1460" s="8">
        <v>139.73333333333329</v>
      </c>
      <c r="AK1460" s="14">
        <v>28.6</v>
      </c>
      <c r="AL1460" s="8">
        <v>4.3876314676340487</v>
      </c>
      <c r="AM1460" s="3" t="s">
        <v>2049</v>
      </c>
      <c r="AN1460">
        <v>0</v>
      </c>
      <c r="AO1460" s="3" t="s">
        <v>2049</v>
      </c>
      <c r="AP1460" s="3" t="s">
        <v>2049</v>
      </c>
      <c r="AQ1460" s="8">
        <v>0.62070035690270497</v>
      </c>
      <c r="AR1460" s="8">
        <v>1.5900056785917094</v>
      </c>
      <c r="AT1460" s="34">
        <v>0.25676447083000342</v>
      </c>
      <c r="AU1460" s="34">
        <v>2.4288771853882598</v>
      </c>
      <c r="AV1460" s="7">
        <v>4</v>
      </c>
      <c r="AW1460" s="3" t="s">
        <v>2049</v>
      </c>
      <c r="AX1460" s="3" t="s">
        <v>2049</v>
      </c>
      <c r="AY1460" s="8">
        <v>4.2696683729167173</v>
      </c>
      <c r="AZ1460">
        <v>16.899999999999999</v>
      </c>
      <c r="BA1460">
        <v>75</v>
      </c>
      <c r="BB1460" s="8">
        <v>4.8096577928480391E-2</v>
      </c>
      <c r="BC1460" s="3">
        <v>14</v>
      </c>
      <c r="BD1460" s="8">
        <v>1.3104152484683458</v>
      </c>
      <c r="BE1460">
        <f>VLOOKUP(A1460,'dati SCL7_com'!A:C,3,FALSE)</f>
        <v>0.4</v>
      </c>
    </row>
    <row r="1461" spans="1:57" x14ac:dyDescent="0.3">
      <c r="A1461">
        <v>83006</v>
      </c>
      <c r="B1461" t="s">
        <v>443</v>
      </c>
      <c r="C1461">
        <v>612</v>
      </c>
      <c r="D1461" t="s">
        <v>2074</v>
      </c>
      <c r="E1461" t="str">
        <f>VLOOKUP(A1461,'0. dati base'!B:K,10,FALSE)</f>
        <v>SICILIA</v>
      </c>
      <c r="F1461" s="15" t="s">
        <v>2049</v>
      </c>
      <c r="G1461" s="8">
        <v>-8.9812332439678288E-2</v>
      </c>
      <c r="H1461">
        <v>56</v>
      </c>
      <c r="I1461" s="8">
        <v>14.138438880706921</v>
      </c>
      <c r="J1461" s="8">
        <v>69.241807525597494</v>
      </c>
      <c r="K1461">
        <v>45.93</v>
      </c>
      <c r="L1461">
        <v>0</v>
      </c>
      <c r="M1461" s="8">
        <v>0.99792827755244962</v>
      </c>
      <c r="N1461" s="8">
        <v>0.74710743801652901</v>
      </c>
      <c r="O1461" s="8">
        <v>6.446280991735537</v>
      </c>
      <c r="P1461" s="8">
        <v>48.986486486486477</v>
      </c>
      <c r="Q1461" s="15" t="s">
        <v>2049</v>
      </c>
      <c r="R1461" s="15" t="s">
        <v>2049</v>
      </c>
      <c r="S1461" s="15" t="s">
        <v>2049</v>
      </c>
      <c r="T1461" s="15" t="s">
        <v>2049</v>
      </c>
      <c r="U1461" s="16">
        <v>0</v>
      </c>
      <c r="V1461" s="17">
        <v>0</v>
      </c>
      <c r="X1461">
        <v>0</v>
      </c>
      <c r="Y1461">
        <v>6.4</v>
      </c>
      <c r="Z1461" s="8">
        <v>0.11634756995581738</v>
      </c>
      <c r="AA1461" s="8">
        <v>0.35518243461414273</v>
      </c>
      <c r="AB1461" s="9">
        <v>12.5</v>
      </c>
      <c r="AC1461">
        <v>2</v>
      </c>
      <c r="AD1461" s="8">
        <v>47.848101265822777</v>
      </c>
      <c r="AE1461" s="15" t="s">
        <v>2049</v>
      </c>
      <c r="AF1461" s="8">
        <v>200</v>
      </c>
      <c r="AG1461" s="8">
        <v>3.2679738559999998</v>
      </c>
      <c r="AH1461" s="8">
        <v>100</v>
      </c>
      <c r="AI1461" s="8">
        <v>0</v>
      </c>
      <c r="AJ1461" s="8">
        <v>9.5</v>
      </c>
      <c r="AK1461" s="14">
        <v>38.5</v>
      </c>
      <c r="AL1461" s="8">
        <v>0</v>
      </c>
      <c r="AM1461" s="3" t="s">
        <v>2049</v>
      </c>
      <c r="AN1461">
        <v>0</v>
      </c>
      <c r="AO1461" s="3" t="s">
        <v>2049</v>
      </c>
      <c r="AP1461" s="3" t="s">
        <v>2049</v>
      </c>
      <c r="AQ1461" s="8">
        <v>0</v>
      </c>
      <c r="AR1461" s="8">
        <v>0</v>
      </c>
      <c r="AT1461" s="34">
        <v>0.30526315789473685</v>
      </c>
      <c r="AU1461" s="34">
        <v>11.437908496732025</v>
      </c>
      <c r="AV1461" s="7">
        <v>1</v>
      </c>
      <c r="AW1461" s="3" t="s">
        <v>2049</v>
      </c>
      <c r="AX1461" s="3" t="s">
        <v>2049</v>
      </c>
      <c r="AY1461" s="8">
        <v>3.3670033670033672</v>
      </c>
      <c r="AZ1461">
        <v>12.5</v>
      </c>
      <c r="BA1461">
        <v>7</v>
      </c>
      <c r="BB1461" s="8">
        <v>0</v>
      </c>
      <c r="BC1461" s="3">
        <v>1</v>
      </c>
      <c r="BD1461" s="8">
        <v>0.58381984987489577</v>
      </c>
      <c r="BE1461">
        <f>VLOOKUP(A1461,'dati SCL7_com'!A:C,3,FALSE)</f>
        <v>0</v>
      </c>
    </row>
    <row r="1462" spans="1:57" x14ac:dyDescent="0.3">
      <c r="A1462">
        <v>83007</v>
      </c>
      <c r="B1462" t="s">
        <v>499</v>
      </c>
      <c r="C1462">
        <v>5783</v>
      </c>
      <c r="D1462" t="s">
        <v>270</v>
      </c>
      <c r="E1462" t="str">
        <f>VLOOKUP(A1462,'0. dati base'!B:K,10,FALSE)</f>
        <v>SICILIA</v>
      </c>
      <c r="F1462" s="15" t="s">
        <v>2049</v>
      </c>
      <c r="G1462" s="8">
        <v>6.0236578707916287E-2</v>
      </c>
      <c r="H1462">
        <v>760</v>
      </c>
      <c r="I1462" s="8">
        <v>12.032269138345349</v>
      </c>
      <c r="J1462" s="8">
        <v>65.459841864336198</v>
      </c>
      <c r="K1462">
        <v>37.71</v>
      </c>
      <c r="L1462">
        <v>5612</v>
      </c>
      <c r="M1462" s="8">
        <v>5.3338260655333825</v>
      </c>
      <c r="N1462" s="8">
        <v>0.54407582938388599</v>
      </c>
      <c r="O1462" s="8">
        <v>6.8246445497630326</v>
      </c>
      <c r="P1462" s="8">
        <v>31.784205394865129</v>
      </c>
      <c r="Q1462" s="15" t="s">
        <v>2049</v>
      </c>
      <c r="R1462" s="15" t="s">
        <v>2049</v>
      </c>
      <c r="S1462" s="15" t="s">
        <v>2049</v>
      </c>
      <c r="T1462" s="15" t="s">
        <v>2049</v>
      </c>
      <c r="U1462" s="16">
        <v>1</v>
      </c>
      <c r="V1462" s="17">
        <v>1</v>
      </c>
      <c r="X1462">
        <v>1</v>
      </c>
      <c r="Y1462">
        <v>4.2</v>
      </c>
      <c r="Z1462" s="8">
        <v>0.15688293855132165</v>
      </c>
      <c r="AA1462" s="8">
        <v>3.6072889550018599</v>
      </c>
      <c r="AB1462" s="9">
        <v>15.018315018315018</v>
      </c>
      <c r="AC1462">
        <v>8</v>
      </c>
      <c r="AD1462" s="8">
        <v>23.496717724288839</v>
      </c>
      <c r="AE1462" s="15" t="s">
        <v>2049</v>
      </c>
      <c r="AF1462" s="8">
        <v>52.998379254457049</v>
      </c>
      <c r="AG1462" s="8">
        <v>1.0375237770000001</v>
      </c>
      <c r="AH1462" s="8">
        <v>37.5</v>
      </c>
      <c r="AI1462" s="8">
        <v>0.432622462283479</v>
      </c>
      <c r="AJ1462" s="8">
        <v>195.83333333333329</v>
      </c>
      <c r="AK1462" s="14">
        <v>30.9</v>
      </c>
      <c r="AL1462" s="8">
        <v>0</v>
      </c>
      <c r="AM1462" s="3" t="s">
        <v>2049</v>
      </c>
      <c r="AN1462">
        <v>0</v>
      </c>
      <c r="AO1462" s="3" t="s">
        <v>2049</v>
      </c>
      <c r="AP1462" s="3" t="s">
        <v>2049</v>
      </c>
      <c r="AQ1462" s="8">
        <v>0</v>
      </c>
      <c r="AR1462" s="8">
        <v>0</v>
      </c>
      <c r="AT1462" s="34">
        <v>8.7056128293241691E-2</v>
      </c>
      <c r="AU1462" s="34">
        <v>2.4208888120352756</v>
      </c>
      <c r="AV1462" s="7">
        <v>1</v>
      </c>
      <c r="AW1462" s="3" t="s">
        <v>2049</v>
      </c>
      <c r="AX1462" s="3" t="s">
        <v>2049</v>
      </c>
      <c r="AY1462" s="8">
        <v>8.4877879785207</v>
      </c>
      <c r="AZ1462">
        <v>15.2</v>
      </c>
      <c r="BA1462">
        <v>4</v>
      </c>
      <c r="BB1462" s="8">
        <v>0</v>
      </c>
      <c r="BC1462" s="3">
        <v>2</v>
      </c>
      <c r="BD1462" s="8">
        <v>0.52493438320209973</v>
      </c>
      <c r="BE1462">
        <f>VLOOKUP(A1462,'dati SCL7_com'!A:C,3,FALSE)</f>
        <v>0.6</v>
      </c>
    </row>
    <row r="1463" spans="1:57" x14ac:dyDescent="0.3">
      <c r="A1463">
        <v>83008</v>
      </c>
      <c r="B1463" t="s">
        <v>579</v>
      </c>
      <c r="C1463">
        <v>3176</v>
      </c>
      <c r="D1463" t="s">
        <v>2088</v>
      </c>
      <c r="E1463" t="str">
        <f>VLOOKUP(A1463,'0. dati base'!B:K,10,FALSE)</f>
        <v>SICILIA</v>
      </c>
      <c r="F1463" s="15" t="s">
        <v>2049</v>
      </c>
      <c r="G1463" s="8">
        <v>-6.0886644219977554E-2</v>
      </c>
      <c r="H1463">
        <v>47</v>
      </c>
      <c r="I1463" s="8">
        <v>4.9297878697340902</v>
      </c>
      <c r="J1463" s="8">
        <v>78.718535469107493</v>
      </c>
      <c r="K1463">
        <v>37.28</v>
      </c>
      <c r="L1463">
        <v>0</v>
      </c>
      <c r="M1463" s="8">
        <v>9.0886747935509238</v>
      </c>
      <c r="N1463" s="8">
        <v>0.73108614232209701</v>
      </c>
      <c r="O1463" s="8">
        <v>1.1985018726591761</v>
      </c>
      <c r="P1463" s="8">
        <v>31.015143017386421</v>
      </c>
      <c r="Q1463" s="15" t="s">
        <v>2049</v>
      </c>
      <c r="R1463" s="15" t="s">
        <v>2049</v>
      </c>
      <c r="S1463" s="15" t="s">
        <v>2049</v>
      </c>
      <c r="T1463" s="15" t="s">
        <v>2049</v>
      </c>
      <c r="U1463" s="16">
        <v>0</v>
      </c>
      <c r="V1463" s="17">
        <v>0</v>
      </c>
      <c r="X1463">
        <v>0</v>
      </c>
      <c r="Y1463">
        <v>0</v>
      </c>
      <c r="Z1463" s="8">
        <v>0.18733193904989542</v>
      </c>
      <c r="AA1463" s="8">
        <v>3.6398467432950192</v>
      </c>
      <c r="AB1463" s="9">
        <v>22.631578947368421</v>
      </c>
      <c r="AC1463">
        <v>3</v>
      </c>
      <c r="AD1463" s="8">
        <v>5.8118022328548644</v>
      </c>
      <c r="AE1463" s="15" t="s">
        <v>2049</v>
      </c>
      <c r="AF1463" s="8">
        <v>58.703071672354945</v>
      </c>
      <c r="AG1463" s="8">
        <v>0.94458438300000003</v>
      </c>
      <c r="AH1463" s="8">
        <v>100</v>
      </c>
      <c r="AI1463" s="8">
        <v>0.28128430296377599</v>
      </c>
      <c r="AJ1463" s="8">
        <v>92.666666666666671</v>
      </c>
      <c r="AK1463" s="14">
        <v>30</v>
      </c>
      <c r="AL1463" s="8">
        <v>0</v>
      </c>
      <c r="AM1463" s="3" t="s">
        <v>2049</v>
      </c>
      <c r="AN1463">
        <v>0</v>
      </c>
      <c r="AO1463" s="3" t="s">
        <v>2049</v>
      </c>
      <c r="AP1463" s="3" t="s">
        <v>2049</v>
      </c>
      <c r="AQ1463" s="8">
        <v>0</v>
      </c>
      <c r="AR1463" s="8">
        <v>0</v>
      </c>
      <c r="AT1463" s="34">
        <v>0.24603174603174602</v>
      </c>
      <c r="AU1463" s="34">
        <v>2.5188916876574305</v>
      </c>
      <c r="AV1463" s="7">
        <v>1</v>
      </c>
      <c r="AW1463" s="3" t="s">
        <v>2049</v>
      </c>
      <c r="AX1463" s="3" t="s">
        <v>2049</v>
      </c>
      <c r="AY1463" s="8">
        <v>2.9498525073746311</v>
      </c>
      <c r="AZ1463">
        <v>17.600000000000001</v>
      </c>
      <c r="BA1463">
        <v>7</v>
      </c>
      <c r="BB1463" s="8">
        <v>0</v>
      </c>
      <c r="BC1463" s="3">
        <v>1</v>
      </c>
      <c r="BD1463" s="8">
        <v>0.10025780578630766</v>
      </c>
      <c r="BE1463">
        <f>VLOOKUP(A1463,'dati SCL7_com'!A:C,3,FALSE)</f>
        <v>0</v>
      </c>
    </row>
    <row r="1464" spans="1:57" x14ac:dyDescent="0.3">
      <c r="A1464">
        <v>83009</v>
      </c>
      <c r="B1464" t="s">
        <v>580</v>
      </c>
      <c r="C1464">
        <v>13254</v>
      </c>
      <c r="D1464" t="s">
        <v>270</v>
      </c>
      <c r="E1464" t="str">
        <f>VLOOKUP(A1464,'0. dati base'!B:K,10,FALSE)</f>
        <v>SICILIA</v>
      </c>
      <c r="F1464" s="15" t="s">
        <v>2049</v>
      </c>
      <c r="G1464" s="8">
        <v>4.3273013375295044E-2</v>
      </c>
      <c r="H1464">
        <v>919</v>
      </c>
      <c r="I1464" s="8">
        <v>4.6983408748114632</v>
      </c>
      <c r="J1464" s="8">
        <v>67.470094625959604</v>
      </c>
      <c r="K1464">
        <v>40.92</v>
      </c>
      <c r="L1464">
        <v>6912</v>
      </c>
      <c r="M1464" s="8">
        <v>13.426952451342695</v>
      </c>
      <c r="N1464" s="8">
        <v>0.408638817845979</v>
      </c>
      <c r="O1464" s="8">
        <v>1.0514350667803349</v>
      </c>
      <c r="P1464" s="8">
        <v>35.683993699260867</v>
      </c>
      <c r="Q1464" s="15" t="s">
        <v>2049</v>
      </c>
      <c r="R1464" s="15" t="s">
        <v>2049</v>
      </c>
      <c r="S1464" s="15" t="s">
        <v>2049</v>
      </c>
      <c r="T1464" s="15" t="s">
        <v>2049</v>
      </c>
      <c r="U1464" s="16">
        <v>1</v>
      </c>
      <c r="V1464" s="17">
        <v>1</v>
      </c>
      <c r="X1464">
        <v>1</v>
      </c>
      <c r="Y1464">
        <v>0</v>
      </c>
      <c r="Z1464" s="8">
        <v>0.14170437405731523</v>
      </c>
      <c r="AA1464" s="8">
        <v>18.148010412792857</v>
      </c>
      <c r="AB1464" s="9">
        <v>8.3769633507853403</v>
      </c>
      <c r="AC1464">
        <v>21</v>
      </c>
      <c r="AD1464" s="8">
        <v>37.379457158062799</v>
      </c>
      <c r="AE1464" s="15" t="s">
        <v>2049</v>
      </c>
      <c r="AF1464" s="8">
        <v>18.535620052770447</v>
      </c>
      <c r="AG1464" s="8">
        <v>1.508978422</v>
      </c>
      <c r="AH1464" s="8">
        <v>42.857142857142897</v>
      </c>
      <c r="AI1464" s="8">
        <v>0.67404180192493901</v>
      </c>
      <c r="AJ1464" s="8">
        <v>123.3</v>
      </c>
      <c r="AK1464" s="14">
        <v>28.8</v>
      </c>
      <c r="AL1464" s="8">
        <v>0</v>
      </c>
      <c r="AM1464" s="3" t="s">
        <v>2049</v>
      </c>
      <c r="AN1464">
        <v>0</v>
      </c>
      <c r="AO1464" s="3" t="s">
        <v>2049</v>
      </c>
      <c r="AP1464" s="3" t="s">
        <v>2049</v>
      </c>
      <c r="AQ1464" s="8">
        <v>0</v>
      </c>
      <c r="AR1464" s="8">
        <v>0</v>
      </c>
      <c r="AT1464" s="34">
        <v>0.18655346489215235</v>
      </c>
      <c r="AU1464" s="34">
        <v>2.716161158895428</v>
      </c>
      <c r="AV1464" s="7">
        <v>2</v>
      </c>
      <c r="AW1464" s="3" t="s">
        <v>2049</v>
      </c>
      <c r="AX1464" s="3" t="s">
        <v>2049</v>
      </c>
      <c r="AY1464" s="8">
        <v>8.4242196314403923</v>
      </c>
      <c r="AZ1464">
        <v>11.9</v>
      </c>
      <c r="BA1464">
        <v>8</v>
      </c>
      <c r="BB1464" s="8">
        <v>0.15089784216085711</v>
      </c>
      <c r="BC1464" s="3">
        <v>2</v>
      </c>
      <c r="BD1464" s="8">
        <v>0.69686411149825789</v>
      </c>
      <c r="BE1464">
        <f>VLOOKUP(A1464,'dati SCL7_com'!A:C,3,FALSE)</f>
        <v>0.8</v>
      </c>
    </row>
    <row r="1465" spans="1:57" x14ac:dyDescent="0.3">
      <c r="A1465">
        <v>83010</v>
      </c>
      <c r="B1465" t="s">
        <v>585</v>
      </c>
      <c r="C1465">
        <v>4515</v>
      </c>
      <c r="D1465" t="s">
        <v>270</v>
      </c>
      <c r="E1465" t="str">
        <f>VLOOKUP(A1465,'0. dati base'!B:K,10,FALSE)</f>
        <v>SICILIA</v>
      </c>
      <c r="F1465" s="15" t="s">
        <v>2049</v>
      </c>
      <c r="G1465" s="8">
        <v>0.12450199203187251</v>
      </c>
      <c r="H1465">
        <v>667</v>
      </c>
      <c r="I1465" s="8">
        <v>0</v>
      </c>
      <c r="J1465" s="8">
        <v>68.289983397897004</v>
      </c>
      <c r="K1465">
        <v>40.74</v>
      </c>
      <c r="L1465">
        <v>943</v>
      </c>
      <c r="M1465" s="8">
        <v>3.8186745503818678</v>
      </c>
      <c r="N1465" s="8">
        <v>0.25452716297786698</v>
      </c>
      <c r="O1465" s="8">
        <v>1.5090543259557341</v>
      </c>
      <c r="P1465" s="8">
        <v>27.818035426731079</v>
      </c>
      <c r="Q1465" s="15" t="s">
        <v>2049</v>
      </c>
      <c r="R1465" s="15" t="s">
        <v>2049</v>
      </c>
      <c r="S1465" s="15" t="s">
        <v>2049</v>
      </c>
      <c r="T1465" s="15" t="s">
        <v>2049</v>
      </c>
      <c r="U1465" s="16">
        <v>0</v>
      </c>
      <c r="V1465" s="17">
        <v>1</v>
      </c>
      <c r="X1465">
        <v>0</v>
      </c>
      <c r="Y1465">
        <v>0</v>
      </c>
      <c r="Z1465" s="8">
        <v>0.18046944198405668</v>
      </c>
      <c r="AA1465" s="8">
        <v>5.0948307921160287</v>
      </c>
      <c r="AB1465" s="9">
        <v>21.237113402061855</v>
      </c>
      <c r="AC1465">
        <v>3</v>
      </c>
      <c r="AD1465" s="8">
        <v>10.19386503067485</v>
      </c>
      <c r="AE1465" s="15" t="s">
        <v>2049</v>
      </c>
      <c r="AF1465" s="8">
        <v>125.0728862973761</v>
      </c>
      <c r="AG1465" s="8">
        <v>0.66445182700000005</v>
      </c>
      <c r="AH1465" s="8">
        <v>0</v>
      </c>
      <c r="AI1465" s="8">
        <v>0.67200288878189696</v>
      </c>
      <c r="AJ1465" s="8">
        <v>91.333333333333329</v>
      </c>
      <c r="AK1465" s="14">
        <v>33</v>
      </c>
      <c r="AL1465" s="8">
        <v>0</v>
      </c>
      <c r="AM1465" s="3" t="s">
        <v>2049</v>
      </c>
      <c r="AN1465">
        <v>0</v>
      </c>
      <c r="AO1465" s="3" t="s">
        <v>2049</v>
      </c>
      <c r="AP1465" s="3" t="s">
        <v>2049</v>
      </c>
      <c r="AQ1465" s="8">
        <v>0</v>
      </c>
      <c r="AR1465" s="8">
        <v>0</v>
      </c>
      <c r="AT1465" s="34">
        <v>4.7493403693931395E-2</v>
      </c>
      <c r="AU1465" s="34">
        <v>2.4363233665559245</v>
      </c>
      <c r="AV1465" s="7">
        <v>1</v>
      </c>
      <c r="AW1465" s="3" t="s">
        <v>2049</v>
      </c>
      <c r="AX1465" s="3" t="s">
        <v>2049</v>
      </c>
      <c r="AY1465" s="8">
        <v>7.4762120525600366</v>
      </c>
      <c r="AZ1465">
        <v>17</v>
      </c>
      <c r="BA1465">
        <v>1</v>
      </c>
      <c r="BB1465" s="8">
        <v>0</v>
      </c>
      <c r="BC1465" s="3">
        <v>2</v>
      </c>
      <c r="BD1465" s="8">
        <v>0.14858841010401189</v>
      </c>
      <c r="BE1465">
        <f>VLOOKUP(A1465,'dati SCL7_com'!A:C,3,FALSE)</f>
        <v>0.4</v>
      </c>
    </row>
    <row r="1466" spans="1:57" x14ac:dyDescent="0.3">
      <c r="A1466">
        <v>83011</v>
      </c>
      <c r="B1466" t="s">
        <v>610</v>
      </c>
      <c r="C1466">
        <v>3364</v>
      </c>
      <c r="D1466" t="s">
        <v>270</v>
      </c>
      <c r="E1466" t="str">
        <f>VLOOKUP(A1466,'0. dati base'!B:K,10,FALSE)</f>
        <v>SICILIA</v>
      </c>
      <c r="F1466" s="15" t="s">
        <v>2049</v>
      </c>
      <c r="G1466" s="8">
        <v>-3.5107272220674279E-2</v>
      </c>
      <c r="H1466">
        <v>15</v>
      </c>
      <c r="I1466" s="8">
        <v>13.341033785734913</v>
      </c>
      <c r="J1466" s="8">
        <v>73.038605230385997</v>
      </c>
      <c r="K1466">
        <v>41.31</v>
      </c>
      <c r="L1466">
        <v>3713</v>
      </c>
      <c r="M1466" s="8">
        <v>17.306524116146278</v>
      </c>
      <c r="N1466" s="8">
        <v>0.755059678256357</v>
      </c>
      <c r="O1466" s="8">
        <v>2.0238713025428132</v>
      </c>
      <c r="P1466" s="8">
        <v>42.31570179092045</v>
      </c>
      <c r="Q1466" s="15" t="s">
        <v>2049</v>
      </c>
      <c r="R1466" s="15" t="s">
        <v>2049</v>
      </c>
      <c r="S1466" s="15" t="s">
        <v>2049</v>
      </c>
      <c r="T1466" s="15" t="s">
        <v>2049</v>
      </c>
      <c r="U1466" s="16">
        <v>0</v>
      </c>
      <c r="V1466" s="17">
        <v>0</v>
      </c>
      <c r="X1466">
        <v>0</v>
      </c>
      <c r="Y1466">
        <v>34.200000000000003</v>
      </c>
      <c r="Z1466" s="8">
        <v>0.15073635576090094</v>
      </c>
      <c r="AA1466" s="8">
        <v>18.785578747628083</v>
      </c>
      <c r="AB1466" s="9">
        <v>14.506172839506174</v>
      </c>
      <c r="AC1466">
        <v>6</v>
      </c>
      <c r="AD1466" s="8">
        <v>14.2911877394636</v>
      </c>
      <c r="AE1466" s="15" t="s">
        <v>2049</v>
      </c>
      <c r="AF1466" s="8">
        <v>71.713147410358573</v>
      </c>
      <c r="AG1466" s="8">
        <v>1.4863258029999999</v>
      </c>
      <c r="AH1466" s="8">
        <v>66.6666666666667</v>
      </c>
      <c r="AI1466" s="8">
        <v>0.52815013404825695</v>
      </c>
      <c r="AJ1466" s="8">
        <v>59.6</v>
      </c>
      <c r="AK1466" s="14">
        <v>42</v>
      </c>
      <c r="AL1466" s="8">
        <v>0</v>
      </c>
      <c r="AM1466" s="3" t="s">
        <v>2049</v>
      </c>
      <c r="AN1466">
        <v>0</v>
      </c>
      <c r="AO1466" s="3" t="s">
        <v>2049</v>
      </c>
      <c r="AP1466" s="3" t="s">
        <v>2049</v>
      </c>
      <c r="AQ1466" s="8">
        <v>0</v>
      </c>
      <c r="AR1466" s="8">
        <v>0</v>
      </c>
      <c r="AT1466" s="34">
        <v>0.35755258126195028</v>
      </c>
      <c r="AU1466" s="34">
        <v>4.4589774078477999</v>
      </c>
      <c r="AV1466" s="7">
        <v>2</v>
      </c>
      <c r="AW1466" s="3" t="s">
        <v>2049</v>
      </c>
      <c r="AX1466" s="3" t="s">
        <v>2049</v>
      </c>
      <c r="AY1466" s="8">
        <v>4.667081518357187</v>
      </c>
      <c r="AZ1466">
        <v>14.8</v>
      </c>
      <c r="BA1466">
        <v>9</v>
      </c>
      <c r="BB1466" s="8">
        <v>0</v>
      </c>
      <c r="BC1466" s="3">
        <v>2</v>
      </c>
      <c r="BD1466" s="8">
        <v>3.9798355001326613E-2</v>
      </c>
      <c r="BE1466">
        <f>VLOOKUP(A1466,'dati SCL7_com'!A:C,3,FALSE)</f>
        <v>0.4</v>
      </c>
    </row>
    <row r="1467" spans="1:57" x14ac:dyDescent="0.3">
      <c r="A1467">
        <v>83012</v>
      </c>
      <c r="B1467" t="s">
        <v>628</v>
      </c>
      <c r="C1467">
        <v>842</v>
      </c>
      <c r="D1467" t="s">
        <v>288</v>
      </c>
      <c r="E1467" t="str">
        <f>VLOOKUP(A1467,'0. dati base'!B:K,10,FALSE)</f>
        <v>SICILIA</v>
      </c>
      <c r="F1467" s="15" t="s">
        <v>2049</v>
      </c>
      <c r="G1467" s="8">
        <v>-0.2126736111111111</v>
      </c>
      <c r="H1467">
        <v>26</v>
      </c>
      <c r="I1467" s="8">
        <v>15.325248070562294</v>
      </c>
      <c r="J1467" s="8">
        <v>71.973094170403499</v>
      </c>
      <c r="K1467">
        <v>34.1</v>
      </c>
      <c r="L1467">
        <v>0</v>
      </c>
      <c r="M1467" s="8">
        <v>1.837038576078676</v>
      </c>
      <c r="N1467" s="8">
        <v>0.99681866383881201</v>
      </c>
      <c r="O1467" s="8">
        <v>5.1961823966065754</v>
      </c>
      <c r="P1467" s="8">
        <v>61.586638830897698</v>
      </c>
      <c r="Q1467" s="15" t="s">
        <v>2049</v>
      </c>
      <c r="R1467" s="15" t="s">
        <v>2049</v>
      </c>
      <c r="S1467" s="15" t="s">
        <v>2049</v>
      </c>
      <c r="T1467" s="15" t="s">
        <v>2049</v>
      </c>
      <c r="U1467" s="16">
        <v>0</v>
      </c>
      <c r="V1467" s="17">
        <v>0</v>
      </c>
      <c r="X1467">
        <v>0</v>
      </c>
      <c r="Y1467">
        <v>88</v>
      </c>
      <c r="Z1467" s="8">
        <v>0.11245865490628446</v>
      </c>
      <c r="AA1467" s="8">
        <v>3.525046382189239</v>
      </c>
      <c r="AB1467" s="9">
        <v>25.490196078431371</v>
      </c>
      <c r="AC1467">
        <v>0</v>
      </c>
      <c r="AD1467" s="8">
        <v>0</v>
      </c>
      <c r="AE1467" s="15" t="s">
        <v>2049</v>
      </c>
      <c r="AF1467" s="8">
        <v>962.5</v>
      </c>
      <c r="AG1467" s="8">
        <v>0</v>
      </c>
      <c r="AH1467" s="8">
        <v>0</v>
      </c>
      <c r="AI1467">
        <v>0</v>
      </c>
      <c r="AJ1467">
        <v>0</v>
      </c>
      <c r="AK1467" s="14">
        <v>40.9</v>
      </c>
      <c r="AL1467" s="8">
        <v>0</v>
      </c>
      <c r="AM1467" s="3" t="s">
        <v>2049</v>
      </c>
      <c r="AN1467">
        <v>0</v>
      </c>
      <c r="AO1467" s="3" t="s">
        <v>2049</v>
      </c>
      <c r="AP1467" s="3" t="s">
        <v>2049</v>
      </c>
      <c r="AQ1467" s="8">
        <v>0</v>
      </c>
      <c r="AR1467" s="8">
        <v>22.906062008329478</v>
      </c>
      <c r="AT1467" s="34">
        <v>0.48192771084337349</v>
      </c>
      <c r="AU1467" s="34">
        <v>7.1258907363420434</v>
      </c>
      <c r="AV1467" s="7">
        <v>1</v>
      </c>
      <c r="AW1467" s="3" t="s">
        <v>2049</v>
      </c>
      <c r="AX1467" s="3" t="s">
        <v>2049</v>
      </c>
      <c r="AY1467" s="8">
        <v>2.580645161290323</v>
      </c>
      <c r="AZ1467">
        <v>19.7</v>
      </c>
      <c r="BA1467">
        <v>16</v>
      </c>
      <c r="BB1467" s="8">
        <v>0</v>
      </c>
      <c r="BC1467" s="3">
        <v>4</v>
      </c>
      <c r="BD1467" s="8">
        <v>0.47904191616766467</v>
      </c>
      <c r="BE1467">
        <f>VLOOKUP(A1467,'dati SCL7_com'!A:C,3,FALSE)</f>
        <v>0</v>
      </c>
    </row>
    <row r="1468" spans="1:57" x14ac:dyDescent="0.3">
      <c r="A1468">
        <v>83013</v>
      </c>
      <c r="B1468" t="s">
        <v>650</v>
      </c>
      <c r="C1468">
        <v>1294</v>
      </c>
      <c r="D1468" t="s">
        <v>2088</v>
      </c>
      <c r="E1468" t="str">
        <f>VLOOKUP(A1468,'0. dati base'!B:K,10,FALSE)</f>
        <v>SICILIA</v>
      </c>
      <c r="F1468" s="15" t="s">
        <v>2049</v>
      </c>
      <c r="G1468" s="8">
        <v>-0.12491992312620115</v>
      </c>
      <c r="H1468">
        <v>47</v>
      </c>
      <c r="I1468" s="8">
        <v>5.4904831625183022</v>
      </c>
      <c r="J1468" s="8">
        <v>78.135048231511192</v>
      </c>
      <c r="K1468">
        <v>39.97</v>
      </c>
      <c r="L1468">
        <v>0</v>
      </c>
      <c r="M1468" s="8">
        <v>5.3456445146397771</v>
      </c>
      <c r="N1468" s="8">
        <v>0.670807453416149</v>
      </c>
      <c r="O1468" s="8">
        <v>0.77639751552795</v>
      </c>
      <c r="P1468" s="8">
        <v>31.802120141342751</v>
      </c>
      <c r="Q1468" s="15" t="s">
        <v>2049</v>
      </c>
      <c r="R1468" s="15" t="s">
        <v>2049</v>
      </c>
      <c r="S1468" s="15" t="s">
        <v>2049</v>
      </c>
      <c r="T1468" s="15" t="s">
        <v>2049</v>
      </c>
      <c r="U1468" s="16">
        <v>0</v>
      </c>
      <c r="V1468" s="17">
        <v>0</v>
      </c>
      <c r="X1468">
        <v>0</v>
      </c>
      <c r="Y1468">
        <v>0</v>
      </c>
      <c r="Z1468" s="8">
        <v>0.15373352855051245</v>
      </c>
      <c r="AA1468" s="8">
        <v>5.1233396584440225</v>
      </c>
      <c r="AB1468" s="9">
        <v>15</v>
      </c>
      <c r="AC1468">
        <v>3</v>
      </c>
      <c r="AD1468" s="8">
        <v>26.040809523809521</v>
      </c>
      <c r="AE1468" s="15" t="s">
        <v>2049</v>
      </c>
      <c r="AF1468" s="8">
        <v>60.674157303370791</v>
      </c>
      <c r="AG1468" s="8">
        <v>2.3183925809999999</v>
      </c>
      <c r="AH1468" s="8">
        <v>33.3333333333333</v>
      </c>
      <c r="AI1468" s="8">
        <v>0.75447877598714097</v>
      </c>
      <c r="AJ1468" s="8">
        <v>28.333333333333329</v>
      </c>
      <c r="AK1468" s="14">
        <v>35.6</v>
      </c>
      <c r="AL1468" s="8">
        <v>0</v>
      </c>
      <c r="AM1468" s="3" t="s">
        <v>2049</v>
      </c>
      <c r="AN1468">
        <v>0</v>
      </c>
      <c r="AO1468" s="3" t="s">
        <v>2049</v>
      </c>
      <c r="AP1468" s="3" t="s">
        <v>2049</v>
      </c>
      <c r="AQ1468" s="8">
        <v>0</v>
      </c>
      <c r="AR1468" s="8">
        <v>0</v>
      </c>
      <c r="AT1468" s="34">
        <v>0.3282051282051282</v>
      </c>
      <c r="AU1468" s="34">
        <v>6.9551777434312214</v>
      </c>
      <c r="AV1468" s="7">
        <v>1</v>
      </c>
      <c r="AW1468" s="3" t="s">
        <v>2049</v>
      </c>
      <c r="AX1468" s="3" t="s">
        <v>2049</v>
      </c>
      <c r="AY1468" s="8">
        <v>4.7619047619047628</v>
      </c>
      <c r="AZ1468">
        <v>8.5</v>
      </c>
      <c r="BA1468">
        <v>1</v>
      </c>
      <c r="BB1468" s="8">
        <v>0</v>
      </c>
      <c r="BC1468" s="3">
        <v>1</v>
      </c>
      <c r="BD1468" s="8">
        <v>3.4904013961605584E-2</v>
      </c>
      <c r="BE1468">
        <f>VLOOKUP(A1468,'dati SCL7_com'!A:C,3,FALSE)</f>
        <v>0.2</v>
      </c>
    </row>
    <row r="1469" spans="1:57" x14ac:dyDescent="0.3">
      <c r="A1469">
        <v>83014</v>
      </c>
      <c r="B1469" t="s">
        <v>662</v>
      </c>
      <c r="C1469">
        <v>3128</v>
      </c>
      <c r="D1469" t="s">
        <v>270</v>
      </c>
      <c r="E1469" t="str">
        <f>VLOOKUP(A1469,'0. dati base'!B:K,10,FALSE)</f>
        <v>SICILIA</v>
      </c>
      <c r="F1469" s="15" t="s">
        <v>2049</v>
      </c>
      <c r="G1469" s="8">
        <v>-7.5476992143658814E-2</v>
      </c>
      <c r="H1469">
        <v>288</v>
      </c>
      <c r="I1469" s="8">
        <v>21.638846737481032</v>
      </c>
      <c r="J1469" s="8">
        <v>73.031358885017397</v>
      </c>
      <c r="K1469">
        <v>38.89</v>
      </c>
      <c r="L1469">
        <v>0</v>
      </c>
      <c r="M1469" s="8">
        <v>3.3705962059620598</v>
      </c>
      <c r="N1469" s="8">
        <v>0.76863950807071502</v>
      </c>
      <c r="O1469" s="8">
        <v>0.92236740968485798</v>
      </c>
      <c r="P1469" s="8">
        <v>34.378769601930038</v>
      </c>
      <c r="Q1469" s="15" t="s">
        <v>2049</v>
      </c>
      <c r="R1469" s="15" t="s">
        <v>2049</v>
      </c>
      <c r="S1469" s="15" t="s">
        <v>2049</v>
      </c>
      <c r="T1469" s="15" t="s">
        <v>2049</v>
      </c>
      <c r="U1469" s="16">
        <v>0</v>
      </c>
      <c r="V1469" s="17">
        <v>0</v>
      </c>
      <c r="X1469">
        <v>0</v>
      </c>
      <c r="Y1469">
        <v>35</v>
      </c>
      <c r="Z1469" s="8">
        <v>0.14749620637329286</v>
      </c>
      <c r="AA1469" s="8">
        <v>3.867608776496839</v>
      </c>
      <c r="AB1469" s="9">
        <v>16.013071895424837</v>
      </c>
      <c r="AC1469">
        <v>7</v>
      </c>
      <c r="AD1469" s="8">
        <v>16.63168724279835</v>
      </c>
      <c r="AE1469" s="15" t="s">
        <v>2049</v>
      </c>
      <c r="AF1469" s="8">
        <v>75.423728813559322</v>
      </c>
      <c r="AG1469" s="8">
        <v>2.2378516620000002</v>
      </c>
      <c r="AH1469" s="8">
        <v>42.857142857142897</v>
      </c>
      <c r="AI1469" s="8">
        <v>0.66745020413212897</v>
      </c>
      <c r="AJ1469" s="8">
        <v>31.714285714285719</v>
      </c>
      <c r="AK1469" s="14">
        <v>35</v>
      </c>
      <c r="AL1469" s="8">
        <v>0</v>
      </c>
      <c r="AM1469" s="3" t="s">
        <v>2049</v>
      </c>
      <c r="AN1469">
        <v>0</v>
      </c>
      <c r="AO1469" s="3" t="s">
        <v>2049</v>
      </c>
      <c r="AP1469" s="3" t="s">
        <v>2049</v>
      </c>
      <c r="AQ1469" s="8">
        <v>0</v>
      </c>
      <c r="AR1469" s="8">
        <v>0</v>
      </c>
      <c r="AT1469" s="34">
        <v>0.28346456692913385</v>
      </c>
      <c r="AU1469" s="34">
        <v>8.9514066496163682</v>
      </c>
      <c r="AV1469" s="7">
        <v>1</v>
      </c>
      <c r="AW1469" s="3" t="s">
        <v>2049</v>
      </c>
      <c r="AX1469" s="3" t="s">
        <v>2049</v>
      </c>
      <c r="AY1469" s="8">
        <v>6.6357000663570007</v>
      </c>
      <c r="AZ1469">
        <v>12.7</v>
      </c>
      <c r="BA1469">
        <v>5</v>
      </c>
      <c r="BB1469" s="8">
        <v>0</v>
      </c>
      <c r="BC1469" s="3">
        <v>2</v>
      </c>
      <c r="BD1469" s="8">
        <v>0.44014084507042256</v>
      </c>
      <c r="BE1469">
        <f>VLOOKUP(A1469,'dati SCL7_com'!A:C,3,FALSE)</f>
        <v>0.2</v>
      </c>
    </row>
    <row r="1470" spans="1:57" x14ac:dyDescent="0.3">
      <c r="A1470">
        <v>83015</v>
      </c>
      <c r="B1470" t="s">
        <v>676</v>
      </c>
      <c r="C1470">
        <v>1088</v>
      </c>
      <c r="D1470" t="s">
        <v>288</v>
      </c>
      <c r="E1470" t="str">
        <f>VLOOKUP(A1470,'0. dati base'!B:K,10,FALSE)</f>
        <v>SICILIA</v>
      </c>
      <c r="F1470" s="15" t="s">
        <v>2049</v>
      </c>
      <c r="G1470" s="8">
        <v>-1.73992673992674E-2</v>
      </c>
      <c r="H1470">
        <v>63</v>
      </c>
      <c r="I1470" s="8">
        <v>55.731593662628143</v>
      </c>
      <c r="J1470" s="8">
        <v>63.915547024952005</v>
      </c>
      <c r="K1470">
        <v>41.06</v>
      </c>
      <c r="L1470">
        <v>10659</v>
      </c>
      <c r="M1470" s="8">
        <v>1.4457372394210126</v>
      </c>
      <c r="N1470" s="8">
        <v>0.62478777589134105</v>
      </c>
      <c r="O1470" s="8">
        <v>3.0560271646859078</v>
      </c>
      <c r="P1470" s="8">
        <v>36.164383561643838</v>
      </c>
      <c r="Q1470" s="15" t="s">
        <v>2049</v>
      </c>
      <c r="R1470" s="15" t="s">
        <v>2049</v>
      </c>
      <c r="S1470" s="15" t="s">
        <v>2049</v>
      </c>
      <c r="T1470" s="15" t="s">
        <v>2049</v>
      </c>
      <c r="U1470" s="16">
        <v>0</v>
      </c>
      <c r="V1470" s="17">
        <v>0</v>
      </c>
      <c r="X1470">
        <v>0</v>
      </c>
      <c r="Y1470">
        <v>4.3</v>
      </c>
      <c r="Z1470" s="8">
        <v>0.10531220876048462</v>
      </c>
      <c r="AA1470" s="8">
        <v>0.49474335188620905</v>
      </c>
      <c r="AB1470" s="9">
        <v>48.275862068965516</v>
      </c>
      <c r="AC1470">
        <v>2</v>
      </c>
      <c r="AD1470" s="8">
        <v>11.46902654867257</v>
      </c>
      <c r="AE1470" s="15" t="s">
        <v>2049</v>
      </c>
      <c r="AF1470" s="8">
        <v>282.85714285714289</v>
      </c>
      <c r="AG1470" s="8">
        <v>1.838235294</v>
      </c>
      <c r="AH1470" s="8">
        <v>0</v>
      </c>
      <c r="AI1470" s="8">
        <v>0.54012345679012297</v>
      </c>
      <c r="AJ1470" s="8">
        <v>11.5</v>
      </c>
      <c r="AK1470" s="14">
        <v>31.3</v>
      </c>
      <c r="AL1470" s="8">
        <v>0</v>
      </c>
      <c r="AM1470" s="3" t="s">
        <v>2049</v>
      </c>
      <c r="AN1470">
        <v>0</v>
      </c>
      <c r="AO1470" s="3" t="s">
        <v>2049</v>
      </c>
      <c r="AP1470" s="3" t="s">
        <v>2049</v>
      </c>
      <c r="AQ1470" s="8">
        <v>0</v>
      </c>
      <c r="AR1470" s="8">
        <v>0</v>
      </c>
      <c r="AT1470" s="34">
        <v>0.2932330827067669</v>
      </c>
      <c r="AU1470" s="34">
        <v>8.2720588235294112</v>
      </c>
      <c r="AV1470" s="7">
        <v>1</v>
      </c>
      <c r="AW1470" s="3" t="s">
        <v>2049</v>
      </c>
      <c r="AX1470" s="3" t="s">
        <v>2049</v>
      </c>
      <c r="AY1470" s="8">
        <v>1.7889087656529521</v>
      </c>
      <c r="AZ1470">
        <v>23.6</v>
      </c>
      <c r="BA1470">
        <v>9</v>
      </c>
      <c r="BB1470" s="8">
        <v>0</v>
      </c>
      <c r="BC1470" s="3">
        <v>1</v>
      </c>
      <c r="BD1470" s="8">
        <v>0.53827751196172258</v>
      </c>
      <c r="BE1470">
        <f>VLOOKUP(A1470,'dati SCL7_com'!A:C,3,FALSE)</f>
        <v>1</v>
      </c>
    </row>
    <row r="1471" spans="1:57" x14ac:dyDescent="0.3">
      <c r="A1471">
        <v>83016</v>
      </c>
      <c r="B1471" t="s">
        <v>700</v>
      </c>
      <c r="C1471">
        <v>2504</v>
      </c>
      <c r="D1471" t="s">
        <v>2074</v>
      </c>
      <c r="E1471" t="str">
        <f>VLOOKUP(A1471,'0. dati base'!B:K,10,FALSE)</f>
        <v>SICILIA</v>
      </c>
      <c r="F1471" s="15" t="s">
        <v>2049</v>
      </c>
      <c r="G1471" s="8">
        <v>-0.12439862542955327</v>
      </c>
      <c r="H1471">
        <v>48</v>
      </c>
      <c r="I1471" s="8">
        <v>25.117739403453687</v>
      </c>
      <c r="J1471" s="8">
        <v>77.4104683195592</v>
      </c>
      <c r="K1471">
        <v>34.75</v>
      </c>
      <c r="L1471">
        <v>0</v>
      </c>
      <c r="M1471" s="8">
        <v>2.7778588310816725</v>
      </c>
      <c r="N1471" s="8">
        <v>0.70149253731343297</v>
      </c>
      <c r="O1471" s="8">
        <v>2.2686567164179108</v>
      </c>
      <c r="P1471" s="8">
        <v>42.236024844720497</v>
      </c>
      <c r="Q1471" s="15" t="s">
        <v>2049</v>
      </c>
      <c r="R1471" s="15" t="s">
        <v>2049</v>
      </c>
      <c r="S1471" s="15" t="s">
        <v>2049</v>
      </c>
      <c r="T1471" s="15" t="s">
        <v>2049</v>
      </c>
      <c r="U1471" s="16">
        <v>0</v>
      </c>
      <c r="V1471" s="17">
        <v>0</v>
      </c>
      <c r="X1471">
        <v>0</v>
      </c>
      <c r="Y1471">
        <v>58.2</v>
      </c>
      <c r="Z1471" s="8">
        <v>0.13461538461538461</v>
      </c>
      <c r="AA1471" s="8">
        <v>1.7436228608330642</v>
      </c>
      <c r="AB1471" s="9">
        <v>15.121951219512194</v>
      </c>
      <c r="AC1471">
        <v>8</v>
      </c>
      <c r="AD1471" s="8">
        <v>14.11078717201166</v>
      </c>
      <c r="AE1471" s="15" t="s">
        <v>2049</v>
      </c>
      <c r="AF1471" s="8">
        <v>114.78873239436621</v>
      </c>
      <c r="AG1471" s="8">
        <v>2.795527157</v>
      </c>
      <c r="AH1471" s="8">
        <v>87.5</v>
      </c>
      <c r="AI1471" s="8">
        <v>0.377066115702479</v>
      </c>
      <c r="AJ1471" s="8">
        <v>34.285714285714278</v>
      </c>
      <c r="AK1471" s="14">
        <v>33.4</v>
      </c>
      <c r="AL1471" s="8">
        <v>0</v>
      </c>
      <c r="AM1471" s="3" t="s">
        <v>2049</v>
      </c>
      <c r="AN1471">
        <v>0</v>
      </c>
      <c r="AO1471" s="3" t="s">
        <v>2049</v>
      </c>
      <c r="AP1471" s="3" t="s">
        <v>2049</v>
      </c>
      <c r="AQ1471" s="8">
        <v>0</v>
      </c>
      <c r="AR1471" s="8">
        <v>0</v>
      </c>
      <c r="AT1471" s="34">
        <v>0.34293948126801155</v>
      </c>
      <c r="AU1471" s="34">
        <v>6.7891373801916934</v>
      </c>
      <c r="AV1471" s="7">
        <v>2</v>
      </c>
      <c r="AW1471" s="3" t="s">
        <v>2049</v>
      </c>
      <c r="AX1471" s="3" t="s">
        <v>2049</v>
      </c>
      <c r="AY1471" s="8">
        <v>4.2194092827004219</v>
      </c>
      <c r="AZ1471">
        <v>15.8</v>
      </c>
      <c r="BA1471">
        <v>46</v>
      </c>
      <c r="BB1471" s="8">
        <v>0.79872204472843444</v>
      </c>
      <c r="BC1471" s="3">
        <v>4</v>
      </c>
      <c r="BD1471" s="8">
        <v>0.91047040971168436</v>
      </c>
      <c r="BE1471">
        <f>VLOOKUP(A1471,'dati SCL7_com'!A:C,3,FALSE)</f>
        <v>0</v>
      </c>
    </row>
    <row r="1472" spans="1:57" x14ac:dyDescent="0.3">
      <c r="A1472">
        <v>83017</v>
      </c>
      <c r="B1472" t="s">
        <v>743</v>
      </c>
      <c r="C1472">
        <v>2439</v>
      </c>
      <c r="D1472" t="s">
        <v>270</v>
      </c>
      <c r="E1472" t="str">
        <f>VLOOKUP(A1472,'0. dati base'!B:K,10,FALSE)</f>
        <v>SICILIA</v>
      </c>
      <c r="F1472" s="15" t="s">
        <v>2049</v>
      </c>
      <c r="G1472" s="8">
        <v>-8.6323268206039083E-2</v>
      </c>
      <c r="H1472">
        <v>11</v>
      </c>
      <c r="I1472" s="8">
        <v>8.8258164852255057</v>
      </c>
      <c r="J1472" s="8">
        <v>77.464788732394297</v>
      </c>
      <c r="K1472">
        <v>37.75</v>
      </c>
      <c r="L1472">
        <v>1772</v>
      </c>
      <c r="M1472" s="8">
        <v>10.228515862404279</v>
      </c>
      <c r="N1472" s="8">
        <v>0.755054432348367</v>
      </c>
      <c r="O1472" s="8">
        <v>1.5552099533437009</v>
      </c>
      <c r="P1472" s="8">
        <v>34.366925064599492</v>
      </c>
      <c r="Q1472" s="15" t="s">
        <v>2049</v>
      </c>
      <c r="R1472" s="15" t="s">
        <v>2049</v>
      </c>
      <c r="S1472" s="15" t="s">
        <v>2049</v>
      </c>
      <c r="T1472" s="15" t="s">
        <v>2049</v>
      </c>
      <c r="U1472" s="16">
        <v>0</v>
      </c>
      <c r="V1472" s="17">
        <v>0</v>
      </c>
      <c r="X1472">
        <v>0</v>
      </c>
      <c r="Y1472">
        <v>2</v>
      </c>
      <c r="Z1472" s="8">
        <v>0.15863141524105753</v>
      </c>
      <c r="AA1472" s="8">
        <v>7.9754601226993866</v>
      </c>
      <c r="AB1472" s="9">
        <v>20.502092050209207</v>
      </c>
      <c r="AC1472">
        <v>5</v>
      </c>
      <c r="AD1472" s="8">
        <v>11.5</v>
      </c>
      <c r="AE1472" s="15" t="s">
        <v>2049</v>
      </c>
      <c r="AF1472" s="8">
        <v>80.978260869565219</v>
      </c>
      <c r="AG1472" s="8">
        <v>1.6400163999999999</v>
      </c>
      <c r="AH1472" s="8">
        <v>100</v>
      </c>
      <c r="AI1472" s="8">
        <v>0.56798806479113395</v>
      </c>
      <c r="AJ1472" s="8">
        <v>65</v>
      </c>
      <c r="AK1472" s="14">
        <v>36</v>
      </c>
      <c r="AL1472" s="8">
        <v>0</v>
      </c>
      <c r="AM1472" s="3" t="s">
        <v>2049</v>
      </c>
      <c r="AN1472">
        <v>0</v>
      </c>
      <c r="AO1472" s="3" t="s">
        <v>2049</v>
      </c>
      <c r="AP1472" s="3" t="s">
        <v>2049</v>
      </c>
      <c r="AQ1472" s="8">
        <v>0</v>
      </c>
      <c r="AR1472" s="8">
        <v>4.3417931157960696</v>
      </c>
      <c r="AT1472" s="34">
        <v>0.37801608579088469</v>
      </c>
      <c r="AU1472" s="34">
        <v>5.7400574005740062</v>
      </c>
      <c r="AV1472" s="7">
        <v>1</v>
      </c>
      <c r="AW1472" s="3" t="s">
        <v>2049</v>
      </c>
      <c r="AX1472" s="3" t="s">
        <v>2049</v>
      </c>
      <c r="AY1472" s="8">
        <v>2.596278667243618</v>
      </c>
      <c r="AZ1472">
        <v>15</v>
      </c>
      <c r="BA1472">
        <v>17</v>
      </c>
      <c r="BB1472" s="8">
        <v>0</v>
      </c>
      <c r="BC1472" s="3">
        <v>1</v>
      </c>
      <c r="BD1472" s="8">
        <v>7.8783946612290295E-2</v>
      </c>
      <c r="BE1472">
        <f>VLOOKUP(A1472,'dati SCL7_com'!A:C,3,FALSE)</f>
        <v>0.6</v>
      </c>
    </row>
    <row r="1473" spans="1:57" x14ac:dyDescent="0.3">
      <c r="A1473">
        <v>83018</v>
      </c>
      <c r="B1473" t="s">
        <v>785</v>
      </c>
      <c r="C1473">
        <v>493</v>
      </c>
      <c r="D1473" t="s">
        <v>218</v>
      </c>
      <c r="E1473" t="str">
        <f>VLOOKUP(A1473,'0. dati base'!B:K,10,FALSE)</f>
        <v>SICILIA</v>
      </c>
      <c r="F1473" s="15" t="s">
        <v>2049</v>
      </c>
      <c r="G1473" s="8">
        <v>-8.0305927342256209E-2</v>
      </c>
      <c r="H1473">
        <v>93</v>
      </c>
      <c r="I1473" s="8">
        <v>16.424116424116423</v>
      </c>
      <c r="J1473" s="8">
        <v>69.396551724137908</v>
      </c>
      <c r="K1473">
        <v>40.11</v>
      </c>
      <c r="L1473">
        <v>0</v>
      </c>
      <c r="M1473" s="8">
        <v>0.70174932995187189</v>
      </c>
      <c r="N1473" s="8">
        <v>0.69298245614035103</v>
      </c>
      <c r="O1473" s="8">
        <v>5.9210526315789469</v>
      </c>
      <c r="P1473" s="8">
        <v>54.041570438799077</v>
      </c>
      <c r="Q1473" s="15" t="s">
        <v>2049</v>
      </c>
      <c r="R1473" s="15" t="s">
        <v>2049</v>
      </c>
      <c r="S1473" s="15" t="s">
        <v>2049</v>
      </c>
      <c r="T1473" s="15" t="s">
        <v>2049</v>
      </c>
      <c r="U1473" s="16">
        <v>0</v>
      </c>
      <c r="V1473" s="17">
        <v>0</v>
      </c>
      <c r="X1473">
        <v>0</v>
      </c>
      <c r="Y1473">
        <v>0</v>
      </c>
      <c r="Z1473" s="8">
        <v>0.11642411642411643</v>
      </c>
      <c r="AA1473" s="8">
        <v>0.35601265822784811</v>
      </c>
      <c r="AB1473" s="9">
        <v>21.621621621621621</v>
      </c>
      <c r="AC1473">
        <v>2</v>
      </c>
      <c r="AD1473" s="8">
        <v>0</v>
      </c>
      <c r="AE1473" s="15" t="s">
        <v>2049</v>
      </c>
      <c r="AF1473" s="8">
        <v>328.57142857142856</v>
      </c>
      <c r="AG1473" s="8">
        <v>4.0567951320000004</v>
      </c>
      <c r="AH1473" s="8">
        <v>100</v>
      </c>
      <c r="AI1473" s="8">
        <v>0</v>
      </c>
      <c r="AJ1473" s="8">
        <v>0</v>
      </c>
      <c r="AK1473" s="14">
        <v>42.4</v>
      </c>
      <c r="AL1473" s="8">
        <v>0</v>
      </c>
      <c r="AM1473" s="3" t="s">
        <v>2049</v>
      </c>
      <c r="AN1473">
        <v>0</v>
      </c>
      <c r="AO1473" s="3" t="s">
        <v>2049</v>
      </c>
      <c r="AP1473" s="3" t="s">
        <v>2049</v>
      </c>
      <c r="AQ1473" s="8">
        <v>0</v>
      </c>
      <c r="AR1473" s="8">
        <v>1.2689299384256949</v>
      </c>
      <c r="AT1473" s="34">
        <v>0.41304347826086957</v>
      </c>
      <c r="AU1473" s="34">
        <v>12.170385395537526</v>
      </c>
      <c r="AV1473" s="7">
        <v>1</v>
      </c>
      <c r="AW1473" s="3" t="s">
        <v>2049</v>
      </c>
      <c r="AX1473" s="3" t="s">
        <v>2049</v>
      </c>
      <c r="AY1473" s="8">
        <v>0</v>
      </c>
      <c r="AZ1473">
        <v>24.1</v>
      </c>
      <c r="BA1473">
        <v>6</v>
      </c>
      <c r="BB1473" s="8">
        <v>0</v>
      </c>
      <c r="BC1473" s="3">
        <v>1</v>
      </c>
      <c r="BD1473" s="8">
        <v>1.1764705882352942</v>
      </c>
      <c r="BE1473">
        <f>VLOOKUP(A1473,'dati SCL7_com'!A:C,3,FALSE)</f>
        <v>0</v>
      </c>
    </row>
    <row r="1474" spans="1:57" x14ac:dyDescent="0.3">
      <c r="A1474">
        <v>83019</v>
      </c>
      <c r="B1474" t="s">
        <v>851</v>
      </c>
      <c r="C1474">
        <v>2808</v>
      </c>
      <c r="D1474" t="s">
        <v>2074</v>
      </c>
      <c r="E1474" t="str">
        <f>VLOOKUP(A1474,'0. dati base'!B:K,10,FALSE)</f>
        <v>SICILIA</v>
      </c>
      <c r="F1474" s="15" t="s">
        <v>2049</v>
      </c>
      <c r="G1474" s="8">
        <v>5.598320503848845E-3</v>
      </c>
      <c r="H1474">
        <v>307</v>
      </c>
      <c r="I1474" s="8">
        <v>3.2011134307585247</v>
      </c>
      <c r="J1474" s="8">
        <v>68.973941368078101</v>
      </c>
      <c r="K1474">
        <v>38.54</v>
      </c>
      <c r="L1474">
        <v>6730</v>
      </c>
      <c r="M1474" s="8">
        <v>3.7728691896939099</v>
      </c>
      <c r="N1474" s="8">
        <v>0.41216730038022797</v>
      </c>
      <c r="O1474" s="8">
        <v>0.91254752851710996</v>
      </c>
      <c r="P1474" s="8">
        <v>52.826433121019107</v>
      </c>
      <c r="Q1474" s="15" t="s">
        <v>2049</v>
      </c>
      <c r="R1474" s="15" t="s">
        <v>2049</v>
      </c>
      <c r="S1474" s="15" t="s">
        <v>2049</v>
      </c>
      <c r="T1474" s="15" t="s">
        <v>2049</v>
      </c>
      <c r="U1474" s="16">
        <v>0</v>
      </c>
      <c r="V1474" s="17">
        <v>1</v>
      </c>
      <c r="X1474">
        <v>0</v>
      </c>
      <c r="Y1474">
        <v>0</v>
      </c>
      <c r="Z1474" s="8">
        <v>0.14439805149617257</v>
      </c>
      <c r="AA1474" s="8">
        <v>1.7436228608330642</v>
      </c>
      <c r="AB1474" s="9">
        <v>18.819188191881921</v>
      </c>
      <c r="AC1474">
        <v>4</v>
      </c>
      <c r="AD1474" s="8">
        <v>13.72289156626506</v>
      </c>
      <c r="AE1474" s="15" t="s">
        <v>2049</v>
      </c>
      <c r="AF1474" s="8">
        <v>68.398268398268399</v>
      </c>
      <c r="AG1474" s="8">
        <v>1.4245014250000001</v>
      </c>
      <c r="AH1474" s="8">
        <v>75</v>
      </c>
      <c r="AI1474" s="8">
        <v>0.64899034240561904</v>
      </c>
      <c r="AJ1474" s="8">
        <v>50.25</v>
      </c>
      <c r="AK1474" s="14">
        <v>30.2</v>
      </c>
      <c r="AL1474" s="8">
        <v>0</v>
      </c>
      <c r="AM1474" s="3" t="s">
        <v>2049</v>
      </c>
      <c r="AN1474">
        <v>0</v>
      </c>
      <c r="AO1474" s="3" t="s">
        <v>2049</v>
      </c>
      <c r="AP1474" s="3" t="s">
        <v>2049</v>
      </c>
      <c r="AQ1474" s="8">
        <v>0</v>
      </c>
      <c r="AR1474" s="8">
        <v>0.81612666285807556</v>
      </c>
      <c r="AT1474" s="34">
        <v>0.24468085106382978</v>
      </c>
      <c r="AU1474" s="34">
        <v>3.2051282051282048</v>
      </c>
      <c r="AV1474" s="7">
        <v>1</v>
      </c>
      <c r="AW1474" s="3" t="s">
        <v>2049</v>
      </c>
      <c r="AX1474" s="3" t="s">
        <v>2049</v>
      </c>
      <c r="AY1474" s="8">
        <v>4.6965317919075149</v>
      </c>
      <c r="AZ1474">
        <v>17.600000000000001</v>
      </c>
      <c r="BA1474">
        <v>1</v>
      </c>
      <c r="BB1474" s="8">
        <v>0</v>
      </c>
      <c r="BC1474" s="3">
        <v>3</v>
      </c>
      <c r="BD1474" s="8">
        <v>0.10775862068965518</v>
      </c>
      <c r="BE1474">
        <f>VLOOKUP(A1474,'dati SCL7_com'!A:C,3,FALSE)</f>
        <v>0.4</v>
      </c>
    </row>
    <row r="1475" spans="1:57" x14ac:dyDescent="0.3">
      <c r="A1475">
        <v>83020</v>
      </c>
      <c r="B1475" t="s">
        <v>864</v>
      </c>
      <c r="C1475">
        <v>1469</v>
      </c>
      <c r="D1475" t="s">
        <v>270</v>
      </c>
      <c r="E1475" t="str">
        <f>VLOOKUP(A1475,'0. dati base'!B:K,10,FALSE)</f>
        <v>SICILIA</v>
      </c>
      <c r="F1475" s="15" t="s">
        <v>2049</v>
      </c>
      <c r="G1475" s="8">
        <v>-0.13144758735440931</v>
      </c>
      <c r="H1475">
        <v>83</v>
      </c>
      <c r="I1475" s="8">
        <v>31.673052362707537</v>
      </c>
      <c r="J1475" s="8">
        <v>75.471698113207495</v>
      </c>
      <c r="K1475">
        <v>42</v>
      </c>
      <c r="L1475">
        <v>0</v>
      </c>
      <c r="M1475" s="8">
        <v>2.4297856614929789</v>
      </c>
      <c r="N1475" s="8">
        <v>0.765486725663717</v>
      </c>
      <c r="O1475" s="8">
        <v>2.9203539823008851</v>
      </c>
      <c r="P1475" s="8">
        <v>52.399232245681382</v>
      </c>
      <c r="Q1475" s="15" t="s">
        <v>2049</v>
      </c>
      <c r="R1475" s="15" t="s">
        <v>2049</v>
      </c>
      <c r="S1475" s="15" t="s">
        <v>2049</v>
      </c>
      <c r="T1475" s="15" t="s">
        <v>2049</v>
      </c>
      <c r="U1475" s="16">
        <v>0</v>
      </c>
      <c r="V1475" s="17">
        <v>0</v>
      </c>
      <c r="X1475">
        <v>0</v>
      </c>
      <c r="Y1475">
        <v>18.2</v>
      </c>
      <c r="Z1475" s="8">
        <v>0.12452107279693486</v>
      </c>
      <c r="AA1475" s="8">
        <v>1.004090740052064</v>
      </c>
      <c r="AB1475" s="9">
        <v>8</v>
      </c>
      <c r="AC1475">
        <v>3</v>
      </c>
      <c r="AD1475" s="8">
        <v>23.128205128205131</v>
      </c>
      <c r="AE1475" s="15" t="s">
        <v>2049</v>
      </c>
      <c r="AF1475" s="8">
        <v>150.81967213114754</v>
      </c>
      <c r="AG1475" s="8">
        <v>2.0422055819999998</v>
      </c>
      <c r="AH1475" s="8">
        <v>66.6666666666667</v>
      </c>
      <c r="AI1475" s="8">
        <v>0.71175166297117498</v>
      </c>
      <c r="AJ1475" s="8">
        <v>19.333333333333329</v>
      </c>
      <c r="AK1475" s="14">
        <v>35.700000000000003</v>
      </c>
      <c r="AL1475" s="8">
        <v>0</v>
      </c>
      <c r="AM1475" s="3" t="s">
        <v>2049</v>
      </c>
      <c r="AN1475">
        <v>0</v>
      </c>
      <c r="AO1475" s="3" t="s">
        <v>2049</v>
      </c>
      <c r="AP1475" s="3" t="s">
        <v>2049</v>
      </c>
      <c r="AQ1475" s="8">
        <v>0</v>
      </c>
      <c r="AR1475" s="8">
        <v>0</v>
      </c>
      <c r="AT1475" s="34">
        <v>0.2975206611570248</v>
      </c>
      <c r="AU1475" s="34">
        <v>6.8073519400953026</v>
      </c>
      <c r="AV1475" s="7">
        <v>2</v>
      </c>
      <c r="AW1475" s="3" t="s">
        <v>2049</v>
      </c>
      <c r="AX1475" s="3" t="s">
        <v>2049</v>
      </c>
      <c r="AY1475" s="8">
        <v>5.7388809182209473</v>
      </c>
      <c r="AZ1475">
        <v>13.8</v>
      </c>
      <c r="BA1475">
        <v>6</v>
      </c>
      <c r="BB1475" s="8">
        <v>0</v>
      </c>
      <c r="BC1475" s="3">
        <v>1</v>
      </c>
      <c r="BD1475" s="8">
        <v>0.32345013477088946</v>
      </c>
      <c r="BE1475">
        <f>VLOOKUP(A1475,'dati SCL7_com'!A:C,3,FALSE)</f>
        <v>0.4</v>
      </c>
    </row>
    <row r="1476" spans="1:57" x14ac:dyDescent="0.3">
      <c r="A1476">
        <v>83021</v>
      </c>
      <c r="B1476" t="s">
        <v>873</v>
      </c>
      <c r="C1476">
        <v>1409</v>
      </c>
      <c r="D1476" t="s">
        <v>288</v>
      </c>
      <c r="E1476" t="str">
        <f>VLOOKUP(A1476,'0. dati base'!B:K,10,FALSE)</f>
        <v>SICILIA</v>
      </c>
      <c r="F1476" s="15" t="s">
        <v>2049</v>
      </c>
      <c r="G1476" s="8">
        <v>-7.1471113758189403E-2</v>
      </c>
      <c r="H1476">
        <v>42</v>
      </c>
      <c r="I1476" s="8">
        <v>23.155869146889032</v>
      </c>
      <c r="J1476" s="8">
        <v>69.057665260196899</v>
      </c>
      <c r="K1476">
        <v>37</v>
      </c>
      <c r="L1476">
        <v>0</v>
      </c>
      <c r="M1476" s="8">
        <v>1.8110672484244064</v>
      </c>
      <c r="N1476" s="8">
        <v>0.58610846812559503</v>
      </c>
      <c r="O1476" s="8">
        <v>4.9476688867745002</v>
      </c>
      <c r="P1476" s="8">
        <v>32.222222222222221</v>
      </c>
      <c r="Q1476" s="15" t="s">
        <v>2049</v>
      </c>
      <c r="R1476" s="15" t="s">
        <v>2049</v>
      </c>
      <c r="S1476" s="15" t="s">
        <v>2049</v>
      </c>
      <c r="T1476" s="15" t="s">
        <v>2049</v>
      </c>
      <c r="U1476" s="16">
        <v>0</v>
      </c>
      <c r="V1476" s="17">
        <v>0</v>
      </c>
      <c r="X1476">
        <v>0</v>
      </c>
      <c r="Y1476">
        <v>1.8</v>
      </c>
      <c r="Z1476" s="8">
        <v>0.15779345734445158</v>
      </c>
      <c r="AA1476" s="8">
        <v>2.4737167594310452</v>
      </c>
      <c r="AB1476" s="9">
        <v>40.145985401459853</v>
      </c>
      <c r="AC1476">
        <v>5</v>
      </c>
      <c r="AD1476" s="8">
        <v>12.032520325203251</v>
      </c>
      <c r="AE1476" s="15" t="s">
        <v>2049</v>
      </c>
      <c r="AF1476" s="8">
        <v>61.832061068702295</v>
      </c>
      <c r="AG1476" s="8">
        <v>2.1291696240000002</v>
      </c>
      <c r="AH1476" s="8">
        <v>60</v>
      </c>
      <c r="AI1476" s="8">
        <v>0.66621621621621596</v>
      </c>
      <c r="AJ1476" s="8">
        <v>60.333333333333343</v>
      </c>
      <c r="AK1476" s="14">
        <v>43.1</v>
      </c>
      <c r="AL1476" s="8">
        <v>0</v>
      </c>
      <c r="AM1476" s="3" t="s">
        <v>2049</v>
      </c>
      <c r="AN1476">
        <v>0</v>
      </c>
      <c r="AO1476" s="3" t="s">
        <v>2049</v>
      </c>
      <c r="AP1476" s="3" t="s">
        <v>2049</v>
      </c>
      <c r="AQ1476" s="8">
        <v>0</v>
      </c>
      <c r="AR1476" s="8">
        <v>0</v>
      </c>
      <c r="AT1476" s="34">
        <v>0.3073170731707317</v>
      </c>
      <c r="AU1476" s="34">
        <v>4.2583392476933994</v>
      </c>
      <c r="AV1476" s="7">
        <v>1</v>
      </c>
      <c r="AW1476" s="3" t="s">
        <v>2049</v>
      </c>
      <c r="AX1476" s="3" t="s">
        <v>2049</v>
      </c>
      <c r="AY1476" s="8">
        <v>4.4052863436123353</v>
      </c>
      <c r="AZ1476">
        <v>27.9</v>
      </c>
      <c r="BA1476">
        <v>15</v>
      </c>
      <c r="BB1476" s="8">
        <v>0</v>
      </c>
      <c r="BC1476" s="3">
        <v>1</v>
      </c>
      <c r="BD1476" s="8">
        <v>0.41163556531284307</v>
      </c>
      <c r="BE1476">
        <f>VLOOKUP(A1476,'dati SCL7_com'!A:C,3,FALSE)</f>
        <v>0.2</v>
      </c>
    </row>
    <row r="1477" spans="1:57" x14ac:dyDescent="0.3">
      <c r="A1477">
        <v>83022</v>
      </c>
      <c r="B1477" t="s">
        <v>876</v>
      </c>
      <c r="C1477">
        <v>485</v>
      </c>
      <c r="D1477" t="s">
        <v>2074</v>
      </c>
      <c r="E1477" t="str">
        <f>VLOOKUP(A1477,'0. dati base'!B:K,10,FALSE)</f>
        <v>SICILIA</v>
      </c>
      <c r="F1477" s="15" t="s">
        <v>2049</v>
      </c>
      <c r="G1477" s="8">
        <v>-0.18995290423861852</v>
      </c>
      <c r="H1477">
        <v>16</v>
      </c>
      <c r="I1477" s="8">
        <v>2.1317829457364339</v>
      </c>
      <c r="J1477" s="8">
        <v>69.966996699669906</v>
      </c>
      <c r="K1477">
        <v>43.86</v>
      </c>
      <c r="L1477">
        <v>0</v>
      </c>
      <c r="M1477" s="8">
        <v>5.1184300981188677</v>
      </c>
      <c r="N1477" s="8">
        <v>0.90476190476190499</v>
      </c>
      <c r="O1477" s="8">
        <v>3.6414565826330541</v>
      </c>
      <c r="P1477" s="8">
        <v>65.436654366543664</v>
      </c>
      <c r="Q1477" s="15" t="s">
        <v>2049</v>
      </c>
      <c r="R1477" s="15" t="s">
        <v>2049</v>
      </c>
      <c r="S1477" s="15" t="s">
        <v>2049</v>
      </c>
      <c r="T1477" s="15" t="s">
        <v>2049</v>
      </c>
      <c r="U1477" s="16">
        <v>0</v>
      </c>
      <c r="V1477" s="17">
        <v>0</v>
      </c>
      <c r="X1477">
        <v>0</v>
      </c>
      <c r="Y1477">
        <v>100</v>
      </c>
      <c r="Z1477" s="8">
        <v>0.11434108527131782</v>
      </c>
      <c r="AA1477" s="8">
        <v>3.197158081705151</v>
      </c>
      <c r="AB1477" s="9">
        <v>23.684210526315788</v>
      </c>
      <c r="AC1477">
        <v>2</v>
      </c>
      <c r="AD1477" s="8">
        <v>18.64406779661017</v>
      </c>
      <c r="AE1477" s="15" t="s">
        <v>2049</v>
      </c>
      <c r="AF1477" s="8">
        <v>185.71428571428572</v>
      </c>
      <c r="AG1477" s="8">
        <v>4.1237113399999998</v>
      </c>
      <c r="AH1477" s="8">
        <v>100</v>
      </c>
      <c r="AI1477" s="8">
        <v>0.323636363636364</v>
      </c>
      <c r="AJ1477" s="8">
        <v>6</v>
      </c>
      <c r="AK1477" s="14">
        <v>48.6</v>
      </c>
      <c r="AL1477" s="8">
        <v>0</v>
      </c>
      <c r="AM1477" s="3" t="s">
        <v>2049</v>
      </c>
      <c r="AN1477">
        <v>0</v>
      </c>
      <c r="AO1477" s="3" t="s">
        <v>2049</v>
      </c>
      <c r="AP1477" s="3" t="s">
        <v>2049</v>
      </c>
      <c r="AQ1477" s="8">
        <v>0</v>
      </c>
      <c r="AR1477" s="8">
        <v>0</v>
      </c>
      <c r="AT1477" s="34">
        <v>0.3146067415730337</v>
      </c>
      <c r="AU1477" s="34">
        <v>18.556701030927837</v>
      </c>
      <c r="AV1477" s="7">
        <v>1</v>
      </c>
      <c r="AW1477" s="3" t="s">
        <v>2049</v>
      </c>
      <c r="AX1477" s="3" t="s">
        <v>2049</v>
      </c>
      <c r="AY1477" s="8">
        <v>4.2462845010615711</v>
      </c>
      <c r="AZ1477">
        <v>1.5</v>
      </c>
      <c r="BA1477">
        <v>0</v>
      </c>
      <c r="BB1477" s="8">
        <v>0</v>
      </c>
      <c r="BC1477" s="3">
        <v>1</v>
      </c>
      <c r="BD1477" s="8">
        <v>0</v>
      </c>
      <c r="BE1477">
        <f>VLOOKUP(A1477,'dati SCL7_com'!A:C,3,FALSE)</f>
        <v>0</v>
      </c>
    </row>
    <row r="1478" spans="1:57" x14ac:dyDescent="0.3">
      <c r="A1478">
        <v>83023</v>
      </c>
      <c r="B1478" t="s">
        <v>882</v>
      </c>
      <c r="C1478">
        <v>1019</v>
      </c>
      <c r="D1478" t="s">
        <v>2074</v>
      </c>
      <c r="E1478" t="str">
        <f>VLOOKUP(A1478,'0. dati base'!B:K,10,FALSE)</f>
        <v>SICILIA</v>
      </c>
      <c r="F1478" s="15" t="s">
        <v>2049</v>
      </c>
      <c r="G1478" s="8">
        <v>-0.11740890688259109</v>
      </c>
      <c r="H1478">
        <v>25</v>
      </c>
      <c r="I1478" s="8">
        <v>13.853211009174313</v>
      </c>
      <c r="J1478" s="8">
        <v>73.876871880199602</v>
      </c>
      <c r="K1478">
        <v>45.250000000000007</v>
      </c>
      <c r="L1478">
        <v>0</v>
      </c>
      <c r="M1478" s="8">
        <v>3.0959119955647632</v>
      </c>
      <c r="N1478" s="8">
        <v>0.87080366225839301</v>
      </c>
      <c r="O1478" s="8">
        <v>1.424211597151577</v>
      </c>
      <c r="P1478" s="8">
        <v>69.904648390941588</v>
      </c>
      <c r="Q1478" s="15" t="s">
        <v>2049</v>
      </c>
      <c r="R1478" s="15" t="s">
        <v>2049</v>
      </c>
      <c r="S1478" s="15" t="s">
        <v>2049</v>
      </c>
      <c r="T1478" s="15" t="s">
        <v>2049</v>
      </c>
      <c r="U1478" s="16">
        <v>0</v>
      </c>
      <c r="V1478" s="17">
        <v>0</v>
      </c>
      <c r="X1478">
        <v>0</v>
      </c>
      <c r="Y1478">
        <v>99.5</v>
      </c>
      <c r="Z1478" s="8">
        <v>0.12935779816513762</v>
      </c>
      <c r="AA1478" s="8">
        <v>0.77494349370358406</v>
      </c>
      <c r="AB1478" s="9">
        <v>10.227272727272728</v>
      </c>
      <c r="AC1478">
        <v>4</v>
      </c>
      <c r="AD1478" s="8">
        <v>14.18439716312057</v>
      </c>
      <c r="AE1478" s="15" t="s">
        <v>2049</v>
      </c>
      <c r="AF1478" s="8">
        <v>139.53488372093022</v>
      </c>
      <c r="AG1478" s="8">
        <v>3.925417076</v>
      </c>
      <c r="AH1478" s="8">
        <v>50</v>
      </c>
      <c r="AI1478" s="8">
        <v>0.29946</v>
      </c>
      <c r="AJ1478" s="8">
        <v>14.25</v>
      </c>
      <c r="AK1478" s="14">
        <v>41.5</v>
      </c>
      <c r="AL1478" s="8">
        <v>0</v>
      </c>
      <c r="AM1478" s="3" t="s">
        <v>2049</v>
      </c>
      <c r="AN1478">
        <v>0</v>
      </c>
      <c r="AO1478" s="3" t="s">
        <v>2049</v>
      </c>
      <c r="AP1478" s="3" t="s">
        <v>2049</v>
      </c>
      <c r="AQ1478" s="8">
        <v>0</v>
      </c>
      <c r="AR1478" s="8">
        <v>0</v>
      </c>
      <c r="AT1478" s="34">
        <v>0.36184210526315791</v>
      </c>
      <c r="AU1478" s="34">
        <v>9.8135426889106974</v>
      </c>
      <c r="AV1478" s="7">
        <v>1</v>
      </c>
      <c r="AW1478" s="3" t="s">
        <v>2049</v>
      </c>
      <c r="AX1478" s="3" t="s">
        <v>2049</v>
      </c>
      <c r="AY1478" s="8">
        <v>3.710575139146568</v>
      </c>
      <c r="AZ1478">
        <v>21.6</v>
      </c>
      <c r="BA1478">
        <v>1</v>
      </c>
      <c r="BB1478" s="8">
        <v>0</v>
      </c>
      <c r="BC1478" s="3">
        <v>5</v>
      </c>
      <c r="BD1478" s="8">
        <v>2.3843586075345733E-2</v>
      </c>
      <c r="BE1478">
        <f>VLOOKUP(A1478,'dati SCL7_com'!A:C,3,FALSE)</f>
        <v>0</v>
      </c>
    </row>
    <row r="1479" spans="1:57" x14ac:dyDescent="0.3">
      <c r="A1479">
        <v>83024</v>
      </c>
      <c r="B1479" t="s">
        <v>890</v>
      </c>
      <c r="C1479">
        <v>911</v>
      </c>
      <c r="D1479" t="s">
        <v>288</v>
      </c>
      <c r="E1479" t="str">
        <f>VLOOKUP(A1479,'0. dati base'!B:K,10,FALSE)</f>
        <v>SICILIA</v>
      </c>
      <c r="F1479" s="15" t="s">
        <v>2049</v>
      </c>
      <c r="G1479" s="8">
        <v>1.6203703703703703E-2</v>
      </c>
      <c r="H1479">
        <v>78</v>
      </c>
      <c r="I1479" s="8">
        <v>8.9977220956719819</v>
      </c>
      <c r="J1479" s="8">
        <v>66.425120772946798</v>
      </c>
      <c r="K1479">
        <v>36.64</v>
      </c>
      <c r="L1479">
        <v>34096</v>
      </c>
      <c r="M1479" s="8">
        <v>1.0682872775122931</v>
      </c>
      <c r="N1479" s="8">
        <v>0.88086642599277998</v>
      </c>
      <c r="O1479" s="8">
        <v>1.8050541516245491</v>
      </c>
      <c r="P1479" s="8">
        <v>37.074829931972793</v>
      </c>
      <c r="Q1479" s="15" t="s">
        <v>2049</v>
      </c>
      <c r="R1479" s="15" t="s">
        <v>2049</v>
      </c>
      <c r="S1479" s="15" t="s">
        <v>2049</v>
      </c>
      <c r="T1479" s="15" t="s">
        <v>2049</v>
      </c>
      <c r="U1479" s="16">
        <v>0</v>
      </c>
      <c r="V1479" s="17">
        <v>0</v>
      </c>
      <c r="X1479">
        <v>0</v>
      </c>
      <c r="Y1479">
        <v>32.1</v>
      </c>
      <c r="Z1479" s="8">
        <v>0.13097949886104784</v>
      </c>
      <c r="AA1479" s="8">
        <v>1.0513296227581941</v>
      </c>
      <c r="AB1479" s="9">
        <v>12.328767123287671</v>
      </c>
      <c r="AC1479">
        <v>3</v>
      </c>
      <c r="AD1479" s="8">
        <v>12.60869565217391</v>
      </c>
      <c r="AE1479" s="15" t="s">
        <v>2049</v>
      </c>
      <c r="AF1479" s="8">
        <v>170.83333333333331</v>
      </c>
      <c r="AG1479" s="8">
        <v>3.2930845230000001</v>
      </c>
      <c r="AH1479" s="8">
        <v>66.6666666666667</v>
      </c>
      <c r="AI1479" s="8">
        <v>0</v>
      </c>
      <c r="AJ1479" s="8">
        <v>11</v>
      </c>
      <c r="AK1479" s="14">
        <v>39</v>
      </c>
      <c r="AL1479" s="8">
        <v>0</v>
      </c>
      <c r="AM1479" s="3" t="s">
        <v>2049</v>
      </c>
      <c r="AN1479">
        <v>0</v>
      </c>
      <c r="AO1479" s="3" t="s">
        <v>2049</v>
      </c>
      <c r="AP1479" s="3" t="s">
        <v>2049</v>
      </c>
      <c r="AQ1479" s="8">
        <v>0</v>
      </c>
      <c r="AR1479" s="8">
        <v>4.8586274377488365</v>
      </c>
      <c r="AT1479" s="34">
        <v>0.29197080291970801</v>
      </c>
      <c r="AU1479" s="34">
        <v>9.8792535675082327</v>
      </c>
      <c r="AV1479" s="7">
        <v>1</v>
      </c>
      <c r="AW1479" s="3" t="s">
        <v>2049</v>
      </c>
      <c r="AX1479" s="3" t="s">
        <v>2049</v>
      </c>
      <c r="AY1479" s="8">
        <v>4.5095828635851181</v>
      </c>
      <c r="AZ1479">
        <v>16.100000000000001</v>
      </c>
      <c r="BA1479">
        <v>26</v>
      </c>
      <c r="BB1479" s="8">
        <v>0</v>
      </c>
      <c r="BC1479" s="3">
        <v>1</v>
      </c>
      <c r="BD1479" s="8">
        <v>2.3402340234023402</v>
      </c>
      <c r="BE1479">
        <f>VLOOKUP(A1479,'dati SCL7_com'!A:C,3,FALSE)</f>
        <v>1</v>
      </c>
    </row>
    <row r="1480" spans="1:57" x14ac:dyDescent="0.3">
      <c r="A1480">
        <v>83025</v>
      </c>
      <c r="B1480" t="s">
        <v>896</v>
      </c>
      <c r="C1480">
        <v>3945</v>
      </c>
      <c r="D1480" t="s">
        <v>288</v>
      </c>
      <c r="E1480" t="str">
        <f>VLOOKUP(A1480,'0. dati base'!B:K,10,FALSE)</f>
        <v>SICILIA</v>
      </c>
      <c r="F1480" s="15" t="s">
        <v>2049</v>
      </c>
      <c r="G1480" s="8">
        <v>-0.10259949390384172</v>
      </c>
      <c r="H1480">
        <v>47</v>
      </c>
      <c r="I1480" s="8">
        <v>0.89720584465521669</v>
      </c>
      <c r="J1480" s="8">
        <v>71.922246220302299</v>
      </c>
      <c r="K1480">
        <v>44.5</v>
      </c>
      <c r="L1480">
        <v>1881</v>
      </c>
      <c r="M1480" s="8">
        <v>14.255359040059995</v>
      </c>
      <c r="N1480" s="8">
        <v>0.61071428571428599</v>
      </c>
      <c r="O1480" s="8">
        <v>0.85714285714285698</v>
      </c>
      <c r="P1480" s="8">
        <v>21.085134539038378</v>
      </c>
      <c r="Q1480" s="15" t="s">
        <v>2049</v>
      </c>
      <c r="R1480" s="15" t="s">
        <v>2049</v>
      </c>
      <c r="S1480" s="15" t="s">
        <v>2049</v>
      </c>
      <c r="T1480" s="15" t="s">
        <v>2049</v>
      </c>
      <c r="U1480" s="16">
        <v>0</v>
      </c>
      <c r="V1480" s="17">
        <v>0</v>
      </c>
      <c r="X1480">
        <v>0</v>
      </c>
      <c r="Y1480">
        <v>0.4</v>
      </c>
      <c r="Z1480" s="8">
        <v>0.12971033068443988</v>
      </c>
      <c r="AA1480" s="8">
        <v>11.367673179396093</v>
      </c>
      <c r="AB1480" s="9">
        <v>24.829931972789115</v>
      </c>
      <c r="AC1480">
        <v>4</v>
      </c>
      <c r="AD1480" s="8">
        <v>9.8992094861660078</v>
      </c>
      <c r="AE1480" s="15" t="s">
        <v>2049</v>
      </c>
      <c r="AF1480" s="8">
        <v>43.02325581395349</v>
      </c>
      <c r="AG1480" s="8">
        <v>1.013941698</v>
      </c>
      <c r="AH1480" s="8">
        <v>75</v>
      </c>
      <c r="AI1480" s="8">
        <v>0.39069674585745701</v>
      </c>
      <c r="AJ1480" s="8">
        <v>87.25</v>
      </c>
      <c r="AK1480" s="14">
        <v>41</v>
      </c>
      <c r="AL1480" s="8">
        <v>0</v>
      </c>
      <c r="AM1480" s="3" t="s">
        <v>2049</v>
      </c>
      <c r="AN1480">
        <v>0</v>
      </c>
      <c r="AO1480" s="3" t="s">
        <v>2049</v>
      </c>
      <c r="AP1480" s="3" t="s">
        <v>2049</v>
      </c>
      <c r="AQ1480" s="8">
        <v>0</v>
      </c>
      <c r="AR1480" s="8">
        <v>0</v>
      </c>
      <c r="AT1480" s="34">
        <v>0.23976608187134502</v>
      </c>
      <c r="AU1480" s="34">
        <v>3.5487959442332069</v>
      </c>
      <c r="AV1480" s="7">
        <v>3</v>
      </c>
      <c r="AW1480" s="3" t="s">
        <v>2049</v>
      </c>
      <c r="AX1480" s="3" t="s">
        <v>2049</v>
      </c>
      <c r="AY1480" s="8">
        <v>5.0145157033518082</v>
      </c>
      <c r="AZ1480">
        <v>22.8</v>
      </c>
      <c r="BA1480">
        <v>24</v>
      </c>
      <c r="BB1480" s="8">
        <v>0</v>
      </c>
      <c r="BC1480" s="3">
        <v>1</v>
      </c>
      <c r="BD1480" s="8">
        <v>0.29193528767789811</v>
      </c>
      <c r="BE1480">
        <f>VLOOKUP(A1480,'dati SCL7_com'!A:C,3,FALSE)</f>
        <v>1</v>
      </c>
    </row>
    <row r="1481" spans="1:57" x14ac:dyDescent="0.3">
      <c r="A1481">
        <v>83026</v>
      </c>
      <c r="B1481" t="s">
        <v>907</v>
      </c>
      <c r="C1481">
        <v>711</v>
      </c>
      <c r="D1481" t="s">
        <v>270</v>
      </c>
      <c r="E1481" t="str">
        <f>VLOOKUP(A1481,'0. dati base'!B:K,10,FALSE)</f>
        <v>SICILIA</v>
      </c>
      <c r="F1481" s="15" t="s">
        <v>2049</v>
      </c>
      <c r="G1481" s="8">
        <v>-0.2127215849843587</v>
      </c>
      <c r="H1481">
        <v>107</v>
      </c>
      <c r="I1481" s="8">
        <v>3.0463576158940397</v>
      </c>
      <c r="J1481" s="8">
        <v>69.109947643978998</v>
      </c>
      <c r="K1481">
        <v>38.79</v>
      </c>
      <c r="L1481">
        <v>0</v>
      </c>
      <c r="M1481" s="8">
        <v>0.71600147819660021</v>
      </c>
      <c r="N1481" s="8">
        <v>0.781774580335731</v>
      </c>
      <c r="O1481" s="8">
        <v>9.5923261390887298</v>
      </c>
      <c r="P1481" s="8">
        <v>30.853391684901531</v>
      </c>
      <c r="Q1481" s="15" t="s">
        <v>2049</v>
      </c>
      <c r="R1481" s="15" t="s">
        <v>2049</v>
      </c>
      <c r="S1481" s="15" t="s">
        <v>2049</v>
      </c>
      <c r="T1481" s="15" t="s">
        <v>2049</v>
      </c>
      <c r="U1481" s="16">
        <v>0</v>
      </c>
      <c r="V1481" s="17">
        <v>0</v>
      </c>
      <c r="X1481">
        <v>0</v>
      </c>
      <c r="Y1481">
        <v>99.6</v>
      </c>
      <c r="Z1481" s="8">
        <v>0.11390728476821192</v>
      </c>
      <c r="AA1481" s="8">
        <v>0.89252510226850124</v>
      </c>
      <c r="AB1481" s="9">
        <v>14.0625</v>
      </c>
      <c r="AC1481">
        <v>3</v>
      </c>
      <c r="AD1481" s="8">
        <v>24.837209302325579</v>
      </c>
      <c r="AE1481" s="15" t="s">
        <v>2049</v>
      </c>
      <c r="AF1481" s="8">
        <v>122.85714285714286</v>
      </c>
      <c r="AG1481" s="8">
        <v>4.2194092830000001</v>
      </c>
      <c r="AH1481" s="8">
        <v>100</v>
      </c>
      <c r="AI1481" s="8">
        <v>0.48689138576779001</v>
      </c>
      <c r="AJ1481" s="8">
        <v>10.33333333333333</v>
      </c>
      <c r="AK1481" s="14">
        <v>22.6</v>
      </c>
      <c r="AL1481" s="8">
        <v>0</v>
      </c>
      <c r="AM1481" s="3" t="s">
        <v>2049</v>
      </c>
      <c r="AN1481">
        <v>0</v>
      </c>
      <c r="AO1481" s="3" t="s">
        <v>2049</v>
      </c>
      <c r="AP1481" s="3" t="s">
        <v>2049</v>
      </c>
      <c r="AQ1481" s="8">
        <v>0</v>
      </c>
      <c r="AR1481" s="8">
        <v>0</v>
      </c>
      <c r="AT1481" s="34">
        <v>0.44827586206896552</v>
      </c>
      <c r="AU1481" s="34">
        <v>12.658227848101266</v>
      </c>
      <c r="AV1481" s="7">
        <v>1</v>
      </c>
      <c r="AW1481" s="3" t="s">
        <v>2049</v>
      </c>
      <c r="AX1481" s="3" t="s">
        <v>2049</v>
      </c>
      <c r="AY1481" s="8">
        <v>3.0441400304414001</v>
      </c>
      <c r="AZ1481">
        <v>8.1</v>
      </c>
      <c r="BA1481">
        <v>7</v>
      </c>
      <c r="BB1481" s="8">
        <v>0</v>
      </c>
      <c r="BC1481" s="3">
        <v>1</v>
      </c>
      <c r="BD1481" s="8">
        <v>1.0057471264367817</v>
      </c>
      <c r="BE1481">
        <f>VLOOKUP(A1481,'dati SCL7_com'!A:C,3,FALSE)</f>
        <v>0</v>
      </c>
    </row>
    <row r="1482" spans="1:57" x14ac:dyDescent="0.3">
      <c r="A1482">
        <v>83027</v>
      </c>
      <c r="B1482" t="s">
        <v>910</v>
      </c>
      <c r="C1482">
        <v>3382</v>
      </c>
      <c r="D1482" t="s">
        <v>288</v>
      </c>
      <c r="E1482" t="str">
        <f>VLOOKUP(A1482,'0. dati base'!B:K,10,FALSE)</f>
        <v>SICILIA</v>
      </c>
      <c r="F1482" s="15" t="s">
        <v>2049</v>
      </c>
      <c r="G1482" s="8">
        <v>4.3531202435312027E-2</v>
      </c>
      <c r="H1482">
        <v>191</v>
      </c>
      <c r="I1482" s="8">
        <v>8.0513418903150527</v>
      </c>
      <c r="J1482" s="8">
        <v>73.143650242886807</v>
      </c>
      <c r="K1482">
        <v>40.1</v>
      </c>
      <c r="L1482">
        <v>2038</v>
      </c>
      <c r="M1482" s="8">
        <v>3.4576494217051041</v>
      </c>
      <c r="N1482" s="8">
        <v>0.42630597014925398</v>
      </c>
      <c r="O1482" s="8">
        <v>1.119402985074627</v>
      </c>
      <c r="P1482" s="8">
        <v>29.853975121687402</v>
      </c>
      <c r="Q1482" s="15" t="s">
        <v>2049</v>
      </c>
      <c r="R1482" s="15" t="s">
        <v>2049</v>
      </c>
      <c r="S1482" s="15" t="s">
        <v>2049</v>
      </c>
      <c r="T1482" s="15" t="s">
        <v>2049</v>
      </c>
      <c r="U1482" s="16">
        <v>0</v>
      </c>
      <c r="V1482" s="17">
        <v>0</v>
      </c>
      <c r="X1482">
        <v>0</v>
      </c>
      <c r="Y1482">
        <v>2.9</v>
      </c>
      <c r="Z1482" s="8">
        <v>0.14177362893815637</v>
      </c>
      <c r="AA1482" s="8">
        <v>11.255411255411255</v>
      </c>
      <c r="AB1482" s="9">
        <v>17.288135593220339</v>
      </c>
      <c r="AC1482">
        <v>6</v>
      </c>
      <c r="AD1482" s="8">
        <v>25.652263374485599</v>
      </c>
      <c r="AE1482" s="15" t="s">
        <v>2049</v>
      </c>
      <c r="AF1482" s="8">
        <v>71.287128712871279</v>
      </c>
      <c r="AG1482" s="8">
        <v>1.774098167</v>
      </c>
      <c r="AH1482" s="8">
        <v>50</v>
      </c>
      <c r="AI1482" s="8">
        <v>0.49998395764819098</v>
      </c>
      <c r="AJ1482" s="8">
        <v>117.5</v>
      </c>
      <c r="AK1482" s="14">
        <v>29.2</v>
      </c>
      <c r="AL1482" s="8">
        <v>0</v>
      </c>
      <c r="AM1482" s="3" t="s">
        <v>2049</v>
      </c>
      <c r="AN1482">
        <v>0</v>
      </c>
      <c r="AO1482" s="3" t="s">
        <v>2049</v>
      </c>
      <c r="AP1482" s="3" t="s">
        <v>2049</v>
      </c>
      <c r="AQ1482" s="8">
        <v>0</v>
      </c>
      <c r="AR1482" s="8">
        <v>0</v>
      </c>
      <c r="AT1482" s="34">
        <v>0.370253164556962</v>
      </c>
      <c r="AU1482" s="34">
        <v>4.1395623891188649</v>
      </c>
      <c r="AV1482" s="7">
        <v>1</v>
      </c>
      <c r="AW1482" s="3" t="s">
        <v>2049</v>
      </c>
      <c r="AX1482" s="3" t="s">
        <v>2049</v>
      </c>
      <c r="AY1482" s="8">
        <v>3.9417828987265011</v>
      </c>
      <c r="AZ1482">
        <v>15.4</v>
      </c>
      <c r="BA1482">
        <v>2</v>
      </c>
      <c r="BB1482" s="8">
        <v>0</v>
      </c>
      <c r="BC1482" s="3">
        <v>2</v>
      </c>
      <c r="BD1482" s="8">
        <v>0.11242270938729623</v>
      </c>
      <c r="BE1482">
        <f>VLOOKUP(A1482,'dati SCL7_com'!A:C,3,FALSE)</f>
        <v>0.6</v>
      </c>
    </row>
    <row r="1483" spans="1:57" x14ac:dyDescent="0.3">
      <c r="A1483">
        <v>83028</v>
      </c>
      <c r="B1483" t="s">
        <v>911</v>
      </c>
      <c r="C1483">
        <v>3784</v>
      </c>
      <c r="D1483" t="s">
        <v>2074</v>
      </c>
      <c r="E1483" t="str">
        <f>VLOOKUP(A1483,'0. dati base'!B:K,10,FALSE)</f>
        <v>SICILIA</v>
      </c>
      <c r="F1483" s="15" t="s">
        <v>2049</v>
      </c>
      <c r="G1483" s="8">
        <v>7.9846788450206249E-2</v>
      </c>
      <c r="H1483">
        <v>270</v>
      </c>
      <c r="I1483" s="8">
        <v>14.024556616643929</v>
      </c>
      <c r="J1483" s="8">
        <v>69.76882039122701</v>
      </c>
      <c r="K1483">
        <v>41.22</v>
      </c>
      <c r="L1483">
        <v>39862</v>
      </c>
      <c r="M1483" s="8">
        <v>8.1570423973622024</v>
      </c>
      <c r="N1483" s="8">
        <v>0.38973897389738998</v>
      </c>
      <c r="O1483" s="8">
        <v>2.4302430243024302</v>
      </c>
      <c r="P1483" s="8">
        <v>68.47801578354003</v>
      </c>
      <c r="Q1483" s="15" t="s">
        <v>2049</v>
      </c>
      <c r="R1483" s="15" t="s">
        <v>2049</v>
      </c>
      <c r="S1483" s="15" t="s">
        <v>2049</v>
      </c>
      <c r="T1483" s="15" t="s">
        <v>2049</v>
      </c>
      <c r="U1483" s="16">
        <v>0</v>
      </c>
      <c r="V1483" s="17">
        <v>0</v>
      </c>
      <c r="X1483">
        <v>0</v>
      </c>
      <c r="Y1483">
        <v>0</v>
      </c>
      <c r="Z1483" s="8">
        <v>0.13342428376534787</v>
      </c>
      <c r="AA1483" s="8">
        <v>2.7123022279625446</v>
      </c>
      <c r="AB1483" s="9">
        <v>21.79930795847751</v>
      </c>
      <c r="AC1483">
        <v>6</v>
      </c>
      <c r="AD1483" s="8">
        <v>30.443762781186091</v>
      </c>
      <c r="AE1483" s="15" t="s">
        <v>2049</v>
      </c>
      <c r="AF1483" s="8">
        <v>94.79553903345726</v>
      </c>
      <c r="AG1483" s="8">
        <v>1.3213530659999999</v>
      </c>
      <c r="AH1483" s="8">
        <v>66.6666666666667</v>
      </c>
      <c r="AI1483" s="8">
        <v>0.64579834755155496</v>
      </c>
      <c r="AJ1483" s="8">
        <v>67.400000000000006</v>
      </c>
      <c r="AK1483" s="14">
        <v>34.299999999999997</v>
      </c>
      <c r="AL1483" s="8">
        <v>0</v>
      </c>
      <c r="AM1483" s="3" t="s">
        <v>2049</v>
      </c>
      <c r="AN1483">
        <v>0</v>
      </c>
      <c r="AO1483" s="3" t="s">
        <v>2049</v>
      </c>
      <c r="AP1483" s="3" t="s">
        <v>2049</v>
      </c>
      <c r="AQ1483" s="8">
        <v>0</v>
      </c>
      <c r="AR1483" s="8">
        <v>0</v>
      </c>
      <c r="AT1483" s="34">
        <v>0.13661202185792351</v>
      </c>
      <c r="AU1483" s="34">
        <v>3.1712473572938689</v>
      </c>
      <c r="AV1483" s="7">
        <v>1</v>
      </c>
      <c r="AW1483" s="3" t="s">
        <v>2049</v>
      </c>
      <c r="AX1483" s="3" t="s">
        <v>2049</v>
      </c>
      <c r="AY1483" s="8">
        <v>4.9738219895287958</v>
      </c>
      <c r="AZ1483">
        <v>18.8</v>
      </c>
      <c r="BA1483">
        <v>15</v>
      </c>
      <c r="BB1483" s="8">
        <v>0</v>
      </c>
      <c r="BC1483" s="3">
        <v>2</v>
      </c>
      <c r="BD1483" s="8">
        <v>1.1135857461024499</v>
      </c>
      <c r="BE1483">
        <f>VLOOKUP(A1483,'dati SCL7_com'!A:C,3,FALSE)</f>
        <v>1</v>
      </c>
    </row>
    <row r="1484" spans="1:57" x14ac:dyDescent="0.3">
      <c r="A1484">
        <v>83029</v>
      </c>
      <c r="B1484" t="s">
        <v>915</v>
      </c>
      <c r="C1484">
        <v>3184</v>
      </c>
      <c r="D1484" t="s">
        <v>288</v>
      </c>
      <c r="E1484" t="str">
        <f>VLOOKUP(A1484,'0. dati base'!B:K,10,FALSE)</f>
        <v>SICILIA</v>
      </c>
      <c r="F1484" s="15" t="s">
        <v>2049</v>
      </c>
      <c r="G1484" s="8">
        <v>0.16524322317118456</v>
      </c>
      <c r="H1484">
        <v>410</v>
      </c>
      <c r="I1484" s="8">
        <v>1.4340344168260037</v>
      </c>
      <c r="J1484" s="8">
        <v>67.35905044510379</v>
      </c>
      <c r="K1484">
        <v>42.18</v>
      </c>
      <c r="L1484">
        <v>0</v>
      </c>
      <c r="M1484" s="8">
        <v>2.9347600249324746</v>
      </c>
      <c r="N1484" s="8">
        <v>0.23557126030624301</v>
      </c>
      <c r="O1484" s="8">
        <v>2.8268551236749122</v>
      </c>
      <c r="P1484" s="8">
        <v>20.94430992736077</v>
      </c>
      <c r="Q1484" s="15" t="s">
        <v>2049</v>
      </c>
      <c r="R1484" s="15" t="s">
        <v>2049</v>
      </c>
      <c r="S1484" s="15" t="s">
        <v>2049</v>
      </c>
      <c r="T1484" s="15" t="s">
        <v>2049</v>
      </c>
      <c r="U1484" s="16">
        <v>0</v>
      </c>
      <c r="V1484" s="17">
        <v>0</v>
      </c>
      <c r="X1484">
        <v>0</v>
      </c>
      <c r="Y1484">
        <v>0</v>
      </c>
      <c r="Z1484" s="8">
        <v>0.14977692797960485</v>
      </c>
      <c r="AA1484" s="8">
        <v>2.8447742733457018</v>
      </c>
      <c r="AB1484" s="9">
        <v>36.74911660777385</v>
      </c>
      <c r="AC1484">
        <v>3</v>
      </c>
      <c r="AD1484" s="8">
        <v>20.408510638297869</v>
      </c>
      <c r="AE1484" s="15" t="s">
        <v>2049</v>
      </c>
      <c r="AF1484" s="8">
        <v>62.925170068027214</v>
      </c>
      <c r="AG1484" s="8">
        <v>0.94221105500000002</v>
      </c>
      <c r="AH1484" s="8">
        <v>100</v>
      </c>
      <c r="AI1484" s="8">
        <v>0.57579232693911597</v>
      </c>
      <c r="AJ1484" s="8">
        <v>74.666666666666671</v>
      </c>
      <c r="AK1484" s="14">
        <v>34</v>
      </c>
      <c r="AL1484" s="8">
        <v>0</v>
      </c>
      <c r="AM1484" s="3" t="s">
        <v>2049</v>
      </c>
      <c r="AN1484">
        <v>0</v>
      </c>
      <c r="AO1484" s="3" t="s">
        <v>2049</v>
      </c>
      <c r="AP1484" s="3" t="s">
        <v>2049</v>
      </c>
      <c r="AQ1484" s="8">
        <v>0</v>
      </c>
      <c r="AR1484" s="8">
        <v>0</v>
      </c>
      <c r="AT1484" s="34">
        <v>0.28476821192052981</v>
      </c>
      <c r="AU1484" s="34">
        <v>2.512562814070352</v>
      </c>
      <c r="AV1484" s="7">
        <v>1</v>
      </c>
      <c r="AW1484" s="3" t="s">
        <v>2049</v>
      </c>
      <c r="AX1484" s="3" t="s">
        <v>2049</v>
      </c>
      <c r="AY1484" s="8">
        <v>3.1210986267166039</v>
      </c>
      <c r="AZ1484">
        <v>31.8</v>
      </c>
      <c r="BA1484">
        <v>0</v>
      </c>
      <c r="BB1484" s="8">
        <v>0</v>
      </c>
      <c r="BC1484" s="3">
        <v>2</v>
      </c>
      <c r="BD1484" s="8">
        <v>0</v>
      </c>
      <c r="BE1484">
        <f>VLOOKUP(A1484,'dati SCL7_com'!A:C,3,FALSE)</f>
        <v>0.4</v>
      </c>
    </row>
    <row r="1485" spans="1:57" x14ac:dyDescent="0.3">
      <c r="A1485">
        <v>83030</v>
      </c>
      <c r="B1485" t="s">
        <v>919</v>
      </c>
      <c r="C1485">
        <v>2627</v>
      </c>
      <c r="D1485" t="s">
        <v>270</v>
      </c>
      <c r="E1485" t="str">
        <f>VLOOKUP(A1485,'0. dati base'!B:K,10,FALSE)</f>
        <v>SICILIA</v>
      </c>
      <c r="F1485" s="15" t="s">
        <v>2049</v>
      </c>
      <c r="G1485" s="8">
        <v>-0.1064918452190598</v>
      </c>
      <c r="H1485">
        <v>71</v>
      </c>
      <c r="I1485" s="8">
        <v>1.0021474588403723</v>
      </c>
      <c r="J1485" s="8">
        <v>83.506044905008608</v>
      </c>
      <c r="K1485">
        <v>37.47</v>
      </c>
      <c r="L1485">
        <v>0</v>
      </c>
      <c r="M1485" s="8">
        <v>3.0041266321754128</v>
      </c>
      <c r="N1485" s="8">
        <v>0.65071054599850398</v>
      </c>
      <c r="O1485" s="8">
        <v>5.0860134629768137</v>
      </c>
      <c r="P1485" s="8">
        <v>40.587309910854749</v>
      </c>
      <c r="Q1485" s="15" t="s">
        <v>2049</v>
      </c>
      <c r="R1485" s="15" t="s">
        <v>2049</v>
      </c>
      <c r="S1485" s="15" t="s">
        <v>2049</v>
      </c>
      <c r="T1485" s="15" t="s">
        <v>2049</v>
      </c>
      <c r="U1485" s="16">
        <v>0</v>
      </c>
      <c r="V1485" s="17">
        <v>0</v>
      </c>
      <c r="X1485">
        <v>0</v>
      </c>
      <c r="Y1485">
        <v>0</v>
      </c>
      <c r="Z1485" s="8">
        <v>0.14459556191839656</v>
      </c>
      <c r="AA1485" s="8">
        <v>3.5701004090740049</v>
      </c>
      <c r="AB1485" s="9">
        <v>11.020408163265307</v>
      </c>
      <c r="AC1485">
        <v>5</v>
      </c>
      <c r="AD1485" s="8">
        <v>8.0866336633663369</v>
      </c>
      <c r="AE1485" s="15" t="s">
        <v>2049</v>
      </c>
      <c r="AF1485" s="8">
        <v>91.970802919708035</v>
      </c>
      <c r="AG1485" s="8">
        <v>1.903311762</v>
      </c>
      <c r="AH1485" s="8">
        <v>60</v>
      </c>
      <c r="AI1485" s="8">
        <v>1.6167737985919799</v>
      </c>
      <c r="AJ1485" s="8">
        <v>25.8</v>
      </c>
      <c r="AK1485" s="14">
        <v>34.4</v>
      </c>
      <c r="AL1485" s="8">
        <v>0</v>
      </c>
      <c r="AM1485" s="3" t="s">
        <v>2049</v>
      </c>
      <c r="AN1485">
        <v>0</v>
      </c>
      <c r="AO1485" s="3" t="s">
        <v>2049</v>
      </c>
      <c r="AP1485" s="3" t="s">
        <v>2049</v>
      </c>
      <c r="AQ1485" s="8">
        <v>0</v>
      </c>
      <c r="AR1485" s="8">
        <v>0</v>
      </c>
      <c r="AT1485" s="34">
        <v>0.37267080745341613</v>
      </c>
      <c r="AU1485" s="34">
        <v>5.7099352874000759</v>
      </c>
      <c r="AV1485" s="7">
        <v>1</v>
      </c>
      <c r="AW1485" s="3" t="s">
        <v>2049</v>
      </c>
      <c r="AX1485" s="3" t="s">
        <v>2049</v>
      </c>
      <c r="AY1485" s="8">
        <v>6.087662337662338</v>
      </c>
      <c r="AZ1485">
        <v>14.4</v>
      </c>
      <c r="BA1485">
        <v>7</v>
      </c>
      <c r="BB1485" s="8">
        <v>0</v>
      </c>
      <c r="BC1485" s="3">
        <v>1</v>
      </c>
      <c r="BD1485" s="8">
        <v>0.17907393195190585</v>
      </c>
      <c r="BE1485">
        <f>VLOOKUP(A1485,'dati SCL7_com'!A:C,3,FALSE)</f>
        <v>0</v>
      </c>
    </row>
    <row r="1486" spans="1:57" x14ac:dyDescent="0.3">
      <c r="A1486">
        <v>83031</v>
      </c>
      <c r="B1486" t="s">
        <v>926</v>
      </c>
      <c r="C1486">
        <v>367</v>
      </c>
      <c r="D1486" t="s">
        <v>288</v>
      </c>
      <c r="E1486" t="str">
        <f>VLOOKUP(A1486,'0. dati base'!B:K,10,FALSE)</f>
        <v>SICILIA</v>
      </c>
      <c r="F1486" s="15" t="s">
        <v>2049</v>
      </c>
      <c r="G1486" s="8">
        <v>-6.8459657701711488E-2</v>
      </c>
      <c r="H1486">
        <v>55</v>
      </c>
      <c r="I1486" s="8">
        <v>0.78740157480314954</v>
      </c>
      <c r="J1486" s="8">
        <v>64.215686274509792</v>
      </c>
      <c r="K1486">
        <v>40.57</v>
      </c>
      <c r="L1486">
        <v>0</v>
      </c>
      <c r="M1486" s="8">
        <v>0.70988295588337147</v>
      </c>
      <c r="N1486" s="8">
        <v>0.66773162939297104</v>
      </c>
      <c r="O1486" s="8">
        <v>7.9872204472843444</v>
      </c>
      <c r="P1486" s="8">
        <v>47.493403693931398</v>
      </c>
      <c r="Q1486" s="15" t="s">
        <v>2049</v>
      </c>
      <c r="R1486" s="15" t="s">
        <v>2049</v>
      </c>
      <c r="S1486" s="15" t="s">
        <v>2049</v>
      </c>
      <c r="T1486" s="15" t="s">
        <v>2049</v>
      </c>
      <c r="U1486" s="16">
        <v>0</v>
      </c>
      <c r="V1486" s="17">
        <v>0</v>
      </c>
      <c r="X1486">
        <v>0</v>
      </c>
      <c r="Y1486">
        <v>0</v>
      </c>
      <c r="Z1486" s="8">
        <v>0.12598425196850394</v>
      </c>
      <c r="AA1486" s="8">
        <v>0.68027210884353739</v>
      </c>
      <c r="AB1486" s="9">
        <v>19.35483870967742</v>
      </c>
      <c r="AC1486">
        <v>2</v>
      </c>
      <c r="AD1486" s="8">
        <v>15</v>
      </c>
      <c r="AE1486" s="15" t="s">
        <v>2049</v>
      </c>
      <c r="AF1486" s="8">
        <v>184.61538461538461</v>
      </c>
      <c r="AG1486" s="8">
        <v>5.449591281</v>
      </c>
      <c r="AH1486" s="8">
        <v>100</v>
      </c>
      <c r="AI1486" s="8">
        <v>0.41666666666666702</v>
      </c>
      <c r="AJ1486" s="8">
        <v>6</v>
      </c>
      <c r="AK1486" s="14">
        <v>43.7</v>
      </c>
      <c r="AL1486" s="8">
        <v>0</v>
      </c>
      <c r="AM1486" s="3" t="s">
        <v>2049</v>
      </c>
      <c r="AN1486">
        <v>0</v>
      </c>
      <c r="AO1486" s="3" t="s">
        <v>2049</v>
      </c>
      <c r="AP1486" s="3" t="s">
        <v>2049</v>
      </c>
      <c r="AQ1486" s="8">
        <v>0</v>
      </c>
      <c r="AR1486" s="8">
        <v>0</v>
      </c>
      <c r="AT1486" s="34">
        <v>0.36363636363636365</v>
      </c>
      <c r="AU1486" s="34">
        <v>19.073569482288828</v>
      </c>
      <c r="AV1486" s="7">
        <v>1</v>
      </c>
      <c r="AW1486" s="3" t="s">
        <v>2049</v>
      </c>
      <c r="AX1486" s="3" t="s">
        <v>2049</v>
      </c>
      <c r="AY1486" s="8">
        <v>2.8818443804034581</v>
      </c>
      <c r="AZ1486">
        <v>20.7</v>
      </c>
      <c r="BA1486">
        <v>9</v>
      </c>
      <c r="BB1486" s="8">
        <v>0</v>
      </c>
      <c r="BC1486" s="3">
        <v>1</v>
      </c>
      <c r="BD1486" s="8">
        <v>1.3119533527696792</v>
      </c>
      <c r="BE1486">
        <f>VLOOKUP(A1486,'dati SCL7_com'!A:C,3,FALSE)</f>
        <v>0</v>
      </c>
    </row>
    <row r="1487" spans="1:57" x14ac:dyDescent="0.3">
      <c r="A1487">
        <v>83032</v>
      </c>
      <c r="B1487" t="s">
        <v>939</v>
      </c>
      <c r="C1487">
        <v>9415</v>
      </c>
      <c r="D1487" t="s">
        <v>288</v>
      </c>
      <c r="E1487" t="str">
        <f>VLOOKUP(A1487,'0. dati base'!B:K,10,FALSE)</f>
        <v>SICILIA</v>
      </c>
      <c r="F1487" s="15" t="s">
        <v>2049</v>
      </c>
      <c r="G1487" s="8">
        <v>1.2674825174825174E-2</v>
      </c>
      <c r="H1487">
        <v>1751</v>
      </c>
      <c r="I1487" s="8">
        <v>1.7803193785066895</v>
      </c>
      <c r="J1487" s="8">
        <v>66.348170589606099</v>
      </c>
      <c r="K1487">
        <v>39.97</v>
      </c>
      <c r="L1487">
        <v>57485</v>
      </c>
      <c r="M1487" s="8">
        <v>19.798808781771591</v>
      </c>
      <c r="N1487" s="8">
        <v>0.54252071522023504</v>
      </c>
      <c r="O1487" s="8">
        <v>2.7911033580462279</v>
      </c>
      <c r="P1487" s="8">
        <v>63.086299796837729</v>
      </c>
      <c r="Q1487" s="15" t="s">
        <v>2049</v>
      </c>
      <c r="R1487" s="15" t="s">
        <v>2049</v>
      </c>
      <c r="S1487" s="15" t="s">
        <v>2049</v>
      </c>
      <c r="T1487" s="15" t="s">
        <v>2049</v>
      </c>
      <c r="U1487" s="16">
        <v>0</v>
      </c>
      <c r="V1487" s="17">
        <v>1</v>
      </c>
      <c r="X1487">
        <v>1</v>
      </c>
      <c r="Y1487">
        <v>0</v>
      </c>
      <c r="Z1487" s="8">
        <v>0.13940440224428141</v>
      </c>
      <c r="AA1487" s="8">
        <v>10.822510822510822</v>
      </c>
      <c r="AB1487" s="9">
        <v>22.222222222222221</v>
      </c>
      <c r="AC1487">
        <v>10</v>
      </c>
      <c r="AD1487" s="8">
        <v>21.117647058823529</v>
      </c>
      <c r="AE1487" s="15" t="s">
        <v>2049</v>
      </c>
      <c r="AF1487" s="8">
        <v>79.854014598540147</v>
      </c>
      <c r="AG1487" s="8">
        <v>1.0621348909999999</v>
      </c>
      <c r="AH1487" s="8">
        <v>50</v>
      </c>
      <c r="AI1487" s="8">
        <v>0.412806040170063</v>
      </c>
      <c r="AJ1487" s="8">
        <v>91.1</v>
      </c>
      <c r="AK1487" s="14">
        <v>34.6</v>
      </c>
      <c r="AL1487" s="8">
        <v>0</v>
      </c>
      <c r="AM1487" s="3" t="s">
        <v>2049</v>
      </c>
      <c r="AN1487">
        <v>0</v>
      </c>
      <c r="AO1487" s="3" t="s">
        <v>2049</v>
      </c>
      <c r="AP1487" s="3" t="s">
        <v>2049</v>
      </c>
      <c r="AQ1487" s="8">
        <v>0</v>
      </c>
      <c r="AR1487" s="8">
        <v>0</v>
      </c>
      <c r="AT1487" s="34">
        <v>0.16200000000000001</v>
      </c>
      <c r="AU1487" s="34">
        <v>2.6553372278279341</v>
      </c>
      <c r="AV1487" s="7">
        <v>4</v>
      </c>
      <c r="AW1487" s="3" t="s">
        <v>2049</v>
      </c>
      <c r="AX1487" s="3" t="s">
        <v>2049</v>
      </c>
      <c r="AY1487" s="8">
        <v>5.2546916890080428</v>
      </c>
      <c r="AZ1487">
        <v>19.2</v>
      </c>
      <c r="BA1487">
        <v>18</v>
      </c>
      <c r="BB1487" s="8">
        <v>0.10621348911311737</v>
      </c>
      <c r="BC1487" s="3">
        <v>1</v>
      </c>
      <c r="BD1487" s="8">
        <v>3.6121673003802282</v>
      </c>
      <c r="BE1487">
        <f>VLOOKUP(A1487,'dati SCL7_com'!A:C,3,FALSE)</f>
        <v>1</v>
      </c>
    </row>
    <row r="1488" spans="1:57" x14ac:dyDescent="0.3">
      <c r="A1488">
        <v>83033</v>
      </c>
      <c r="B1488" t="s">
        <v>955</v>
      </c>
      <c r="C1488">
        <v>7074</v>
      </c>
      <c r="D1488" t="s">
        <v>2074</v>
      </c>
      <c r="E1488" t="str">
        <f>VLOOKUP(A1488,'0. dati base'!B:K,10,FALSE)</f>
        <v>SICILIA</v>
      </c>
      <c r="F1488" s="15" t="s">
        <v>2049</v>
      </c>
      <c r="G1488" s="8">
        <v>-1.8081435472739819E-2</v>
      </c>
      <c r="H1488">
        <v>268</v>
      </c>
      <c r="I1488" s="8">
        <v>14.562833848748946</v>
      </c>
      <c r="J1488" s="8">
        <v>70.121381886087704</v>
      </c>
      <c r="K1488">
        <v>41.28</v>
      </c>
      <c r="L1488">
        <v>18640</v>
      </c>
      <c r="M1488" s="8">
        <v>8.9405036328090812</v>
      </c>
      <c r="N1488" s="8">
        <v>0.44909945184025102</v>
      </c>
      <c r="O1488" s="8">
        <v>2.9365700861393891</v>
      </c>
      <c r="P1488" s="8">
        <v>46.757342795190219</v>
      </c>
      <c r="Q1488" s="15" t="s">
        <v>2049</v>
      </c>
      <c r="R1488" s="15" t="s">
        <v>2049</v>
      </c>
      <c r="S1488" s="15" t="s">
        <v>2049</v>
      </c>
      <c r="T1488" s="15" t="s">
        <v>2049</v>
      </c>
      <c r="U1488" s="16">
        <v>0</v>
      </c>
      <c r="V1488" s="17">
        <v>0</v>
      </c>
      <c r="X1488">
        <v>0</v>
      </c>
      <c r="Y1488">
        <v>6.6</v>
      </c>
      <c r="Z1488" s="8">
        <v>0.14534720269890358</v>
      </c>
      <c r="AA1488" s="8">
        <v>3.9070067807555695</v>
      </c>
      <c r="AB1488" s="9">
        <v>15.960912052117262</v>
      </c>
      <c r="AC1488">
        <v>7</v>
      </c>
      <c r="AD1488" s="8">
        <v>22.284332688588009</v>
      </c>
      <c r="AE1488" s="15" t="s">
        <v>2049</v>
      </c>
      <c r="AF1488" s="8">
        <v>124.57831325301206</v>
      </c>
      <c r="AG1488" s="8">
        <v>0.84817642100000001</v>
      </c>
      <c r="AH1488" s="8">
        <v>71.428571428571402</v>
      </c>
      <c r="AI1488" s="8">
        <v>0.76469056505511701</v>
      </c>
      <c r="AJ1488" s="8">
        <v>84.666666666666671</v>
      </c>
      <c r="AK1488" s="14">
        <v>32.5</v>
      </c>
      <c r="AL1488" s="8">
        <v>0</v>
      </c>
      <c r="AM1488" s="3" t="s">
        <v>2049</v>
      </c>
      <c r="AN1488">
        <v>0</v>
      </c>
      <c r="AO1488" s="3" t="s">
        <v>2049</v>
      </c>
      <c r="AP1488" s="3" t="s">
        <v>2049</v>
      </c>
      <c r="AQ1488" s="8">
        <v>0</v>
      </c>
      <c r="AR1488" s="8">
        <v>0</v>
      </c>
      <c r="AT1488" s="34">
        <v>0.12123552123552124</v>
      </c>
      <c r="AU1488" s="34">
        <v>2.6858919988690984</v>
      </c>
      <c r="AV1488" s="7">
        <v>1</v>
      </c>
      <c r="AW1488" s="3" t="s">
        <v>2049</v>
      </c>
      <c r="AX1488" s="3" t="s">
        <v>2049</v>
      </c>
      <c r="AY1488" s="8">
        <v>5.2143684820393972</v>
      </c>
      <c r="AZ1488">
        <v>11.2</v>
      </c>
      <c r="BA1488">
        <v>51</v>
      </c>
      <c r="BB1488" s="8">
        <v>0</v>
      </c>
      <c r="BC1488" s="3">
        <v>4</v>
      </c>
      <c r="BD1488" s="8">
        <v>1.9369540448157996</v>
      </c>
      <c r="BE1488">
        <f>VLOOKUP(A1488,'dati SCL7_com'!A:C,3,FALSE)</f>
        <v>1</v>
      </c>
    </row>
    <row r="1489" spans="1:57" x14ac:dyDescent="0.3">
      <c r="A1489">
        <v>83034</v>
      </c>
      <c r="B1489" t="s">
        <v>968</v>
      </c>
      <c r="C1489">
        <v>1492</v>
      </c>
      <c r="D1489" t="s">
        <v>288</v>
      </c>
      <c r="E1489" t="str">
        <f>VLOOKUP(A1489,'0. dati base'!B:K,10,FALSE)</f>
        <v>SICILIA</v>
      </c>
      <c r="F1489" s="15" t="s">
        <v>2049</v>
      </c>
      <c r="G1489" s="8">
        <v>-4.0957781978575927E-2</v>
      </c>
      <c r="H1489">
        <v>151</v>
      </c>
      <c r="I1489" s="8">
        <v>8.0814717477003946</v>
      </c>
      <c r="J1489" s="8">
        <v>71.841704718416992</v>
      </c>
      <c r="K1489">
        <v>38.57</v>
      </c>
      <c r="L1489">
        <v>516</v>
      </c>
      <c r="M1489" s="8">
        <v>2.0517348846873054</v>
      </c>
      <c r="N1489" s="8">
        <v>0.48304093567251499</v>
      </c>
      <c r="O1489" s="8">
        <v>2.807017543859649</v>
      </c>
      <c r="P1489" s="8">
        <v>45.594913714804733</v>
      </c>
      <c r="Q1489" s="15" t="s">
        <v>2049</v>
      </c>
      <c r="R1489" s="15" t="s">
        <v>2049</v>
      </c>
      <c r="S1489" s="15" t="s">
        <v>2049</v>
      </c>
      <c r="T1489" s="15" t="s">
        <v>2049</v>
      </c>
      <c r="U1489" s="16">
        <v>0</v>
      </c>
      <c r="V1489" s="17">
        <v>0</v>
      </c>
      <c r="X1489">
        <v>0</v>
      </c>
      <c r="Y1489">
        <v>0</v>
      </c>
      <c r="Z1489" s="8">
        <v>0.15177398160315375</v>
      </c>
      <c r="AA1489" s="8">
        <v>2.7829313543599259</v>
      </c>
      <c r="AB1489" s="9">
        <v>36.95652173913043</v>
      </c>
      <c r="AC1489">
        <v>3</v>
      </c>
      <c r="AD1489" s="8">
        <v>8.5108225108225106</v>
      </c>
      <c r="AE1489" s="15" t="s">
        <v>2049</v>
      </c>
      <c r="AF1489" s="8">
        <v>92.10526315789474</v>
      </c>
      <c r="AG1489" s="8">
        <v>2.0107238609999998</v>
      </c>
      <c r="AH1489" s="8">
        <v>100</v>
      </c>
      <c r="AI1489" s="8">
        <v>0.401322482197355</v>
      </c>
      <c r="AJ1489" s="8">
        <v>30</v>
      </c>
      <c r="AK1489" s="14">
        <v>33.799999999999997</v>
      </c>
      <c r="AL1489" s="8">
        <v>0</v>
      </c>
      <c r="AM1489" s="3" t="s">
        <v>2049</v>
      </c>
      <c r="AN1489">
        <v>0</v>
      </c>
      <c r="AO1489" s="3" t="s">
        <v>2049</v>
      </c>
      <c r="AP1489" s="3" t="s">
        <v>2049</v>
      </c>
      <c r="AQ1489" s="8">
        <v>0</v>
      </c>
      <c r="AR1489" s="8">
        <v>0</v>
      </c>
      <c r="AT1489" s="34">
        <v>0.33108108108108109</v>
      </c>
      <c r="AU1489" s="34">
        <v>4.0214477211796247</v>
      </c>
      <c r="AV1489" s="7">
        <v>1</v>
      </c>
      <c r="AW1489" s="3" t="s">
        <v>2049</v>
      </c>
      <c r="AX1489" s="3" t="s">
        <v>2049</v>
      </c>
      <c r="AY1489" s="8">
        <v>3.4036759700476509</v>
      </c>
      <c r="AZ1489">
        <v>22</v>
      </c>
      <c r="BA1489">
        <v>1</v>
      </c>
      <c r="BB1489" s="8">
        <v>0</v>
      </c>
      <c r="BC1489" s="3">
        <v>1</v>
      </c>
      <c r="BD1489" s="8">
        <v>0.1002004008016032</v>
      </c>
      <c r="BE1489">
        <f>VLOOKUP(A1489,'dati SCL7_com'!A:C,3,FALSE)</f>
        <v>0.8</v>
      </c>
    </row>
    <row r="1490" spans="1:57" x14ac:dyDescent="0.3">
      <c r="A1490">
        <v>83035</v>
      </c>
      <c r="B1490" t="s">
        <v>988</v>
      </c>
      <c r="C1490">
        <v>1807</v>
      </c>
      <c r="D1490" t="s">
        <v>218</v>
      </c>
      <c r="E1490" t="str">
        <f>VLOOKUP(A1490,'0. dati base'!B:K,10,FALSE)</f>
        <v>SICILIA</v>
      </c>
      <c r="F1490" s="15" t="s">
        <v>2049</v>
      </c>
      <c r="G1490" s="8">
        <v>-9.1179385530227947E-2</v>
      </c>
      <c r="H1490">
        <v>127</v>
      </c>
      <c r="I1490" s="8">
        <v>2.2900763358778624</v>
      </c>
      <c r="J1490" s="8">
        <v>74.5583038869257</v>
      </c>
      <c r="K1490">
        <v>37.93</v>
      </c>
      <c r="L1490">
        <v>0</v>
      </c>
      <c r="M1490" s="8">
        <v>2.0980431712729475</v>
      </c>
      <c r="N1490" s="8">
        <v>0.69222797927461099</v>
      </c>
      <c r="O1490" s="8">
        <v>0.51813471502590702</v>
      </c>
      <c r="P1490" s="8">
        <v>42.647058823529413</v>
      </c>
      <c r="Q1490" s="15" t="s">
        <v>2049</v>
      </c>
      <c r="R1490" s="15" t="s">
        <v>2049</v>
      </c>
      <c r="S1490" s="15" t="s">
        <v>2049</v>
      </c>
      <c r="T1490" s="15" t="s">
        <v>2049</v>
      </c>
      <c r="U1490" s="16">
        <v>0</v>
      </c>
      <c r="V1490" s="17">
        <v>0</v>
      </c>
      <c r="X1490">
        <v>0</v>
      </c>
      <c r="Y1490">
        <v>0</v>
      </c>
      <c r="Z1490" s="8">
        <v>0.13794983642311887</v>
      </c>
      <c r="AA1490" s="8">
        <v>1.4636075949367089</v>
      </c>
      <c r="AB1490" s="9">
        <v>22.758620689655174</v>
      </c>
      <c r="AC1490">
        <v>3</v>
      </c>
      <c r="AD1490" s="8">
        <v>24.703557312252961</v>
      </c>
      <c r="AE1490" s="15" t="s">
        <v>2049</v>
      </c>
      <c r="AF1490" s="8">
        <v>87.096774193548384</v>
      </c>
      <c r="AG1490" s="8">
        <v>1.660210293</v>
      </c>
      <c r="AH1490" s="8">
        <v>100</v>
      </c>
      <c r="AI1490" s="8">
        <v>0.61168</v>
      </c>
      <c r="AJ1490" s="8">
        <v>0</v>
      </c>
      <c r="AK1490" s="14">
        <v>44.8</v>
      </c>
      <c r="AL1490" s="8">
        <v>0</v>
      </c>
      <c r="AM1490" s="3" t="s">
        <v>2049</v>
      </c>
      <c r="AN1490">
        <v>0</v>
      </c>
      <c r="AO1490" s="3" t="s">
        <v>2049</v>
      </c>
      <c r="AP1490" s="3" t="s">
        <v>2049</v>
      </c>
      <c r="AQ1490" s="8">
        <v>0</v>
      </c>
      <c r="AR1490" s="8">
        <v>0</v>
      </c>
      <c r="AT1490" s="34">
        <v>0.34946236559139787</v>
      </c>
      <c r="AU1490" s="34">
        <v>3.3204205866076371</v>
      </c>
      <c r="AV1490" s="7">
        <v>1</v>
      </c>
      <c r="AW1490" s="3" t="s">
        <v>2049</v>
      </c>
      <c r="AX1490" s="3" t="s">
        <v>2049</v>
      </c>
      <c r="AY1490" s="8">
        <v>1.754385964912281</v>
      </c>
      <c r="AZ1490">
        <v>19.399999999999999</v>
      </c>
      <c r="BA1490">
        <v>5</v>
      </c>
      <c r="BB1490" s="8">
        <v>0</v>
      </c>
      <c r="BC1490" s="3">
        <v>3</v>
      </c>
      <c r="BD1490" s="8">
        <v>0.34989503149055284</v>
      </c>
      <c r="BE1490">
        <f>VLOOKUP(A1490,'dati SCL7_com'!A:C,3,FALSE)</f>
        <v>0</v>
      </c>
    </row>
    <row r="1491" spans="1:57" x14ac:dyDescent="0.3">
      <c r="A1491">
        <v>83036</v>
      </c>
      <c r="B1491" t="s">
        <v>1005</v>
      </c>
      <c r="C1491">
        <v>1640</v>
      </c>
      <c r="D1491" t="s">
        <v>217</v>
      </c>
      <c r="E1491" t="str">
        <f>VLOOKUP(A1491,'0. dati base'!B:K,10,FALSE)</f>
        <v>SICILIA</v>
      </c>
      <c r="F1491" s="15" t="s">
        <v>2049</v>
      </c>
      <c r="G1491" s="8">
        <v>-1.7139479905437353E-2</v>
      </c>
      <c r="H1491">
        <v>151</v>
      </c>
      <c r="I1491" s="8">
        <v>13.108839446782921</v>
      </c>
      <c r="J1491" s="8">
        <v>73.760932944606409</v>
      </c>
      <c r="K1491">
        <v>37.64</v>
      </c>
      <c r="L1491">
        <v>948</v>
      </c>
      <c r="M1491" s="8">
        <v>0.98741757502354999</v>
      </c>
      <c r="N1491" s="8">
        <v>0.55922038980509703</v>
      </c>
      <c r="O1491" s="8">
        <v>1.6491754122938529</v>
      </c>
      <c r="P1491" s="8">
        <v>42.599620493358643</v>
      </c>
      <c r="Q1491" s="15" t="s">
        <v>2049</v>
      </c>
      <c r="R1491" s="15" t="s">
        <v>2049</v>
      </c>
      <c r="S1491" s="15" t="s">
        <v>2049</v>
      </c>
      <c r="T1491" s="15" t="s">
        <v>2049</v>
      </c>
      <c r="U1491" s="16">
        <v>0</v>
      </c>
      <c r="V1491" s="17">
        <v>0</v>
      </c>
      <c r="X1491">
        <v>0</v>
      </c>
      <c r="Y1491">
        <v>29.3</v>
      </c>
      <c r="Z1491" s="8">
        <v>0.14371617558628982</v>
      </c>
      <c r="AA1491" s="8">
        <v>0.2606995437757984</v>
      </c>
      <c r="AB1491" s="9">
        <v>24.475524475524477</v>
      </c>
      <c r="AC1491">
        <v>3</v>
      </c>
      <c r="AD1491" s="8">
        <v>6.1924686192468616</v>
      </c>
      <c r="AE1491" s="15" t="s">
        <v>2049</v>
      </c>
      <c r="AF1491" s="8">
        <v>231.8840579710145</v>
      </c>
      <c r="AG1491" s="8">
        <v>3.2051282049999998</v>
      </c>
      <c r="AH1491" s="8">
        <v>100</v>
      </c>
      <c r="AI1491" s="8">
        <v>0.51148648648648698</v>
      </c>
      <c r="AJ1491" s="8">
        <v>20.666666666666671</v>
      </c>
      <c r="AK1491" s="14">
        <v>33</v>
      </c>
      <c r="AL1491" s="8">
        <v>0</v>
      </c>
      <c r="AM1491" s="3" t="s">
        <v>2049</v>
      </c>
      <c r="AN1491">
        <v>0</v>
      </c>
      <c r="AO1491" s="3" t="s">
        <v>2049</v>
      </c>
      <c r="AP1491" s="3" t="s">
        <v>2049</v>
      </c>
      <c r="AQ1491" s="8">
        <v>0</v>
      </c>
      <c r="AR1491" s="8">
        <v>0</v>
      </c>
      <c r="AT1491" s="34">
        <v>0.37037037037037035</v>
      </c>
      <c r="AU1491" s="34">
        <v>6.0975609756097562</v>
      </c>
      <c r="AV1491" s="7">
        <v>2</v>
      </c>
      <c r="AW1491" s="3" t="s">
        <v>2049</v>
      </c>
      <c r="AX1491" s="3" t="s">
        <v>2049</v>
      </c>
      <c r="AY1491" s="8">
        <v>3.2573289902280131</v>
      </c>
      <c r="AZ1491">
        <v>17.8</v>
      </c>
      <c r="BA1491">
        <v>13</v>
      </c>
      <c r="BB1491" s="8">
        <v>0</v>
      </c>
      <c r="BC1491" s="3">
        <v>5</v>
      </c>
      <c r="BD1491" s="8">
        <v>1.1915673693858846</v>
      </c>
      <c r="BE1491">
        <f>VLOOKUP(A1491,'dati SCL7_com'!A:C,3,FALSE)</f>
        <v>0</v>
      </c>
    </row>
    <row r="1492" spans="1:57" x14ac:dyDescent="0.3">
      <c r="A1492">
        <v>83037</v>
      </c>
      <c r="B1492" t="s">
        <v>1035</v>
      </c>
      <c r="C1492">
        <v>696</v>
      </c>
      <c r="D1492" t="s">
        <v>218</v>
      </c>
      <c r="E1492" t="str">
        <f>VLOOKUP(A1492,'0. dati base'!B:K,10,FALSE)</f>
        <v>SICILIA</v>
      </c>
      <c r="F1492" s="15" t="s">
        <v>2049</v>
      </c>
      <c r="G1492" s="8">
        <v>9.5163806552262087E-2</v>
      </c>
      <c r="H1492">
        <v>79</v>
      </c>
      <c r="I1492" s="8">
        <v>17.52136752136752</v>
      </c>
      <c r="J1492" s="8">
        <v>57.320872274143198</v>
      </c>
      <c r="K1492">
        <v>35.46</v>
      </c>
      <c r="L1492">
        <v>7492</v>
      </c>
      <c r="M1492" s="8">
        <v>0.95391798034525488</v>
      </c>
      <c r="N1492" s="8">
        <v>0.94967177242888401</v>
      </c>
      <c r="O1492" s="8">
        <v>0.87527352297592997</v>
      </c>
      <c r="P1492" s="8">
        <v>51.012891344383057</v>
      </c>
      <c r="Q1492" s="15" t="s">
        <v>2049</v>
      </c>
      <c r="R1492" s="15" t="s">
        <v>2049</v>
      </c>
      <c r="S1492" s="15" t="s">
        <v>2049</v>
      </c>
      <c r="T1492" s="15" t="s">
        <v>2049</v>
      </c>
      <c r="U1492" s="16">
        <v>0</v>
      </c>
      <c r="V1492" s="17">
        <v>0</v>
      </c>
      <c r="X1492">
        <v>0</v>
      </c>
      <c r="Y1492">
        <v>0</v>
      </c>
      <c r="Z1492" s="8">
        <v>0.13675213675213677</v>
      </c>
      <c r="AA1492" s="8">
        <v>0.31645569620253167</v>
      </c>
      <c r="AB1492" s="9">
        <v>33.333333333333329</v>
      </c>
      <c r="AC1492">
        <v>1</v>
      </c>
      <c r="AD1492" s="8">
        <v>0</v>
      </c>
      <c r="AE1492" s="15" t="s">
        <v>2049</v>
      </c>
      <c r="AF1492" s="8">
        <v>240.90909090909091</v>
      </c>
      <c r="AG1492" s="8">
        <v>0.87191197799999998</v>
      </c>
      <c r="AH1492" s="8">
        <v>100</v>
      </c>
      <c r="AI1492" s="8">
        <v>0</v>
      </c>
      <c r="AJ1492" s="8">
        <v>21</v>
      </c>
      <c r="AK1492" s="14">
        <v>33.799999999999997</v>
      </c>
      <c r="AL1492" s="8">
        <v>0</v>
      </c>
      <c r="AM1492" s="3" t="s">
        <v>2049</v>
      </c>
      <c r="AN1492">
        <v>0</v>
      </c>
      <c r="AO1492" s="3" t="s">
        <v>2049</v>
      </c>
      <c r="AP1492" s="3" t="s">
        <v>2049</v>
      </c>
      <c r="AQ1492" s="8">
        <v>0</v>
      </c>
      <c r="AR1492" s="8">
        <v>0</v>
      </c>
      <c r="AT1492" s="34">
        <v>0.21875</v>
      </c>
      <c r="AU1492" s="34">
        <v>4.3103448275862064</v>
      </c>
      <c r="AV1492" s="7">
        <v>1</v>
      </c>
      <c r="AW1492" s="3" t="s">
        <v>2049</v>
      </c>
      <c r="AX1492" s="3" t="s">
        <v>2049</v>
      </c>
      <c r="AY1492" s="8">
        <v>5.6657223796034</v>
      </c>
      <c r="AZ1492">
        <v>26.8</v>
      </c>
      <c r="BA1492">
        <v>2</v>
      </c>
      <c r="BB1492" s="8">
        <v>0</v>
      </c>
      <c r="BC1492" s="3">
        <v>0</v>
      </c>
      <c r="BD1492" s="8">
        <v>0.22883295194508008</v>
      </c>
      <c r="BE1492">
        <f>VLOOKUP(A1492,'dati SCL7_com'!A:C,3,FALSE)</f>
        <v>1</v>
      </c>
    </row>
    <row r="1493" spans="1:57" x14ac:dyDescent="0.3">
      <c r="A1493">
        <v>83038</v>
      </c>
      <c r="B1493" t="s">
        <v>1043</v>
      </c>
      <c r="C1493">
        <v>2861</v>
      </c>
      <c r="D1493" t="s">
        <v>288</v>
      </c>
      <c r="E1493" t="str">
        <f>VLOOKUP(A1493,'0. dati base'!B:K,10,FALSE)</f>
        <v>SICILIA</v>
      </c>
      <c r="F1493" s="15" t="s">
        <v>2049</v>
      </c>
      <c r="G1493" s="8">
        <v>8.8306451612903222E-2</v>
      </c>
      <c r="H1493">
        <v>401</v>
      </c>
      <c r="I1493" s="8">
        <v>0</v>
      </c>
      <c r="J1493" s="8">
        <v>61.7159336697909</v>
      </c>
      <c r="K1493">
        <v>39.53</v>
      </c>
      <c r="L1493">
        <v>55049</v>
      </c>
      <c r="M1493" s="8">
        <v>8.0424544636055124</v>
      </c>
      <c r="N1493" s="8">
        <v>0.48022598870056499</v>
      </c>
      <c r="O1493" s="8">
        <v>1.7890772128060259</v>
      </c>
      <c r="P1493" s="8">
        <v>70.253981919931121</v>
      </c>
      <c r="Q1493" s="15" t="s">
        <v>2049</v>
      </c>
      <c r="R1493" s="15" t="s">
        <v>2049</v>
      </c>
      <c r="S1493" s="15" t="s">
        <v>2049</v>
      </c>
      <c r="T1493" s="15" t="s">
        <v>2049</v>
      </c>
      <c r="U1493" s="16">
        <v>1</v>
      </c>
      <c r="V1493" s="17">
        <v>0</v>
      </c>
      <c r="X1493">
        <v>1</v>
      </c>
      <c r="Y1493">
        <v>0</v>
      </c>
      <c r="Z1493" s="8">
        <v>0.14079288625416822</v>
      </c>
      <c r="AA1493" s="8">
        <v>6.1842918985776132</v>
      </c>
      <c r="AB1493" s="9">
        <v>12.711864406779661</v>
      </c>
      <c r="AC1493">
        <v>5</v>
      </c>
      <c r="AD1493" s="8">
        <v>16.586842105263159</v>
      </c>
      <c r="AE1493" s="15" t="s">
        <v>2049</v>
      </c>
      <c r="AF1493" s="8">
        <v>89.473684210526315</v>
      </c>
      <c r="AG1493" s="8">
        <v>1.292824822</v>
      </c>
      <c r="AH1493" s="8">
        <v>100</v>
      </c>
      <c r="AI1493" s="8">
        <v>0.53974297953355499</v>
      </c>
      <c r="AJ1493" s="8">
        <v>40.4</v>
      </c>
      <c r="AK1493" s="14">
        <v>42.9</v>
      </c>
      <c r="AL1493" s="8">
        <v>0</v>
      </c>
      <c r="AM1493" s="3" t="s">
        <v>2049</v>
      </c>
      <c r="AN1493">
        <v>0</v>
      </c>
      <c r="AO1493" s="3" t="s">
        <v>2049</v>
      </c>
      <c r="AP1493" s="3" t="s">
        <v>2049</v>
      </c>
      <c r="AQ1493" s="8">
        <v>0</v>
      </c>
      <c r="AR1493" s="8">
        <v>0</v>
      </c>
      <c r="AT1493" s="34">
        <v>0.20652173913043478</v>
      </c>
      <c r="AU1493" s="34">
        <v>4.8933939182104158</v>
      </c>
      <c r="AV1493" s="7">
        <v>1</v>
      </c>
      <c r="AW1493" s="3" t="s">
        <v>2049</v>
      </c>
      <c r="AX1493" s="3" t="s">
        <v>2049</v>
      </c>
      <c r="AY1493" s="8">
        <v>4.6066619418851884</v>
      </c>
      <c r="AZ1493">
        <v>21.2</v>
      </c>
      <c r="BA1493">
        <v>4</v>
      </c>
      <c r="BB1493" s="8">
        <v>0</v>
      </c>
      <c r="BC1493" s="3">
        <v>1</v>
      </c>
      <c r="BD1493" s="8">
        <v>0.5988023952095809</v>
      </c>
      <c r="BE1493">
        <f>VLOOKUP(A1493,'dati SCL7_com'!A:C,3,FALSE)</f>
        <v>1</v>
      </c>
    </row>
    <row r="1494" spans="1:57" x14ac:dyDescent="0.3">
      <c r="A1494">
        <v>83039</v>
      </c>
      <c r="B1494" t="s">
        <v>1047</v>
      </c>
      <c r="C1494">
        <v>1660</v>
      </c>
      <c r="D1494" t="s">
        <v>2074</v>
      </c>
      <c r="E1494" t="str">
        <f>VLOOKUP(A1494,'0. dati base'!B:K,10,FALSE)</f>
        <v>SICILIA</v>
      </c>
      <c r="F1494" s="15" t="s">
        <v>2049</v>
      </c>
      <c r="G1494" s="8">
        <v>-7.1802935010482183E-2</v>
      </c>
      <c r="H1494">
        <v>75</v>
      </c>
      <c r="I1494" s="8">
        <v>20.835686053077357</v>
      </c>
      <c r="J1494" s="8">
        <v>74.595267745952597</v>
      </c>
      <c r="K1494">
        <v>37.43</v>
      </c>
      <c r="L1494">
        <v>0</v>
      </c>
      <c r="M1494" s="8">
        <v>1.9374981763006622</v>
      </c>
      <c r="N1494" s="8">
        <v>0.65130890052356005</v>
      </c>
      <c r="O1494" s="8">
        <v>1.465968586387435</v>
      </c>
      <c r="P1494" s="8">
        <v>35.854922279792753</v>
      </c>
      <c r="Q1494" s="15" t="s">
        <v>2049</v>
      </c>
      <c r="R1494" s="15" t="s">
        <v>2049</v>
      </c>
      <c r="S1494" s="15" t="s">
        <v>2049</v>
      </c>
      <c r="T1494" s="15" t="s">
        <v>2049</v>
      </c>
      <c r="U1494" s="16">
        <v>0</v>
      </c>
      <c r="V1494" s="17">
        <v>0</v>
      </c>
      <c r="X1494">
        <v>0</v>
      </c>
      <c r="Y1494">
        <v>14</v>
      </c>
      <c r="Z1494" s="8">
        <v>0.13043478260869565</v>
      </c>
      <c r="AA1494" s="8">
        <v>1.4853083629318695</v>
      </c>
      <c r="AB1494" s="9">
        <v>16.216216216216218</v>
      </c>
      <c r="AC1494">
        <v>5</v>
      </c>
      <c r="AD1494" s="8">
        <v>30.995670995670999</v>
      </c>
      <c r="AE1494" s="15" t="s">
        <v>2049</v>
      </c>
      <c r="AF1494" s="8">
        <v>169.23076923076923</v>
      </c>
      <c r="AG1494" s="8">
        <v>0.76725666100000001</v>
      </c>
      <c r="AH1494" s="8">
        <v>60</v>
      </c>
      <c r="AI1494" s="8">
        <v>0.43296089385474901</v>
      </c>
      <c r="AJ1494" s="8">
        <v>15</v>
      </c>
      <c r="AK1494" s="14">
        <v>36.700000000000003</v>
      </c>
      <c r="AL1494" s="8">
        <v>0</v>
      </c>
      <c r="AM1494" s="3" t="s">
        <v>2049</v>
      </c>
      <c r="AN1494">
        <v>0</v>
      </c>
      <c r="AO1494" s="3" t="s">
        <v>2049</v>
      </c>
      <c r="AP1494" s="3" t="s">
        <v>2049</v>
      </c>
      <c r="AQ1494" s="8">
        <v>0</v>
      </c>
      <c r="AR1494" s="8">
        <v>0</v>
      </c>
      <c r="AT1494" s="34">
        <v>0.33173076923076922</v>
      </c>
      <c r="AU1494" s="34">
        <v>7.2289156626506026</v>
      </c>
      <c r="AV1494" s="7">
        <v>1</v>
      </c>
      <c r="AW1494" s="3" t="s">
        <v>2049</v>
      </c>
      <c r="AX1494" s="3" t="s">
        <v>2049</v>
      </c>
      <c r="AY1494" s="8">
        <v>3.0940594059405941</v>
      </c>
      <c r="AZ1494">
        <v>16</v>
      </c>
      <c r="BA1494">
        <v>2</v>
      </c>
      <c r="BB1494" s="8">
        <v>0</v>
      </c>
      <c r="BC1494" s="3">
        <v>1</v>
      </c>
      <c r="BD1494" s="8">
        <v>8.6021505376344093E-2</v>
      </c>
      <c r="BE1494">
        <f>VLOOKUP(A1494,'dati SCL7_com'!A:C,3,FALSE)</f>
        <v>0</v>
      </c>
    </row>
    <row r="1495" spans="1:57" x14ac:dyDescent="0.3">
      <c r="A1495">
        <v>83040</v>
      </c>
      <c r="B1495" t="s">
        <v>1052</v>
      </c>
      <c r="C1495">
        <v>836</v>
      </c>
      <c r="D1495" t="s">
        <v>288</v>
      </c>
      <c r="E1495" t="str">
        <f>VLOOKUP(A1495,'0. dati base'!B:K,10,FALSE)</f>
        <v>SICILIA</v>
      </c>
      <c r="F1495" s="15" t="s">
        <v>2049</v>
      </c>
      <c r="G1495" s="8">
        <v>-0.10536779324055666</v>
      </c>
      <c r="H1495">
        <v>90</v>
      </c>
      <c r="I1495" s="8">
        <v>0</v>
      </c>
      <c r="J1495" s="8">
        <v>65.384615384615302</v>
      </c>
      <c r="K1495">
        <v>39.39</v>
      </c>
      <c r="L1495">
        <v>0</v>
      </c>
      <c r="M1495" s="8">
        <v>1.2223838215942933</v>
      </c>
      <c r="N1495" s="8">
        <v>0.60626029654036195</v>
      </c>
      <c r="O1495" s="8">
        <v>1.3179571663920919</v>
      </c>
      <c r="P1495" s="8">
        <v>38.613861386138623</v>
      </c>
      <c r="Q1495" s="15" t="s">
        <v>2049</v>
      </c>
      <c r="R1495" s="15" t="s">
        <v>2049</v>
      </c>
      <c r="S1495" s="15" t="s">
        <v>2049</v>
      </c>
      <c r="T1495" s="15" t="s">
        <v>2049</v>
      </c>
      <c r="U1495" s="16">
        <v>0</v>
      </c>
      <c r="V1495" s="17">
        <v>0</v>
      </c>
      <c r="X1495">
        <v>0</v>
      </c>
      <c r="Y1495">
        <v>99.9</v>
      </c>
      <c r="Z1495" s="8">
        <v>0.13</v>
      </c>
      <c r="AA1495" s="8">
        <v>1.4223871366728509</v>
      </c>
      <c r="AB1495" s="9">
        <v>24.242424242424242</v>
      </c>
      <c r="AC1495">
        <v>3</v>
      </c>
      <c r="AD1495" s="8">
        <v>28.435897435897431</v>
      </c>
      <c r="AE1495" s="15" t="s">
        <v>2049</v>
      </c>
      <c r="AF1495" s="8">
        <v>133.33333333333331</v>
      </c>
      <c r="AG1495" s="8">
        <v>0.925411808</v>
      </c>
      <c r="AH1495" s="8">
        <v>100</v>
      </c>
      <c r="AI1495" s="8">
        <v>0.75257288848812698</v>
      </c>
      <c r="AJ1495" s="8">
        <v>11.66666666666667</v>
      </c>
      <c r="AK1495" s="14">
        <v>43.4</v>
      </c>
      <c r="AL1495" s="8">
        <v>0</v>
      </c>
      <c r="AM1495" s="3" t="s">
        <v>2049</v>
      </c>
      <c r="AN1495">
        <v>0</v>
      </c>
      <c r="AO1495" s="3" t="s">
        <v>2049</v>
      </c>
      <c r="AP1495" s="3" t="s">
        <v>2049</v>
      </c>
      <c r="AQ1495" s="8">
        <v>0</v>
      </c>
      <c r="AR1495" s="8">
        <v>0</v>
      </c>
      <c r="AT1495" s="34">
        <v>0.37313432835820898</v>
      </c>
      <c r="AU1495" s="34">
        <v>9.5693779904306222</v>
      </c>
      <c r="AV1495" s="7">
        <v>1</v>
      </c>
      <c r="AW1495" s="3" t="s">
        <v>2049</v>
      </c>
      <c r="AX1495" s="3" t="s">
        <v>2049</v>
      </c>
      <c r="AY1495" s="8">
        <v>6.5703022339027592</v>
      </c>
      <c r="AZ1495">
        <v>26.1</v>
      </c>
      <c r="BA1495">
        <v>8</v>
      </c>
      <c r="BB1495" s="8">
        <v>0</v>
      </c>
      <c r="BC1495" s="3">
        <v>1</v>
      </c>
      <c r="BD1495" s="8">
        <v>0.80563947633434041</v>
      </c>
      <c r="BE1495">
        <f>VLOOKUP(A1495,'dati SCL7_com'!A:C,3,FALSE)</f>
        <v>0</v>
      </c>
    </row>
    <row r="1496" spans="1:57" x14ac:dyDescent="0.3">
      <c r="A1496">
        <v>83041</v>
      </c>
      <c r="B1496" t="s">
        <v>1055</v>
      </c>
      <c r="C1496">
        <v>12753</v>
      </c>
      <c r="D1496" t="s">
        <v>218</v>
      </c>
      <c r="E1496" t="str">
        <f>VLOOKUP(A1496,'0. dati base'!B:K,10,FALSE)</f>
        <v>SICILIA</v>
      </c>
      <c r="F1496" s="15" t="s">
        <v>2049</v>
      </c>
      <c r="G1496" s="8">
        <v>0.10308887625544817</v>
      </c>
      <c r="H1496">
        <v>129</v>
      </c>
      <c r="I1496" s="8">
        <v>6.433602473801753</v>
      </c>
      <c r="J1496" s="8">
        <v>64.160931709899401</v>
      </c>
      <c r="K1496">
        <v>41.42</v>
      </c>
      <c r="L1496">
        <v>33689</v>
      </c>
      <c r="M1496" s="8">
        <v>12.866365024928673</v>
      </c>
      <c r="N1496" s="8">
        <v>0.70990275304752803</v>
      </c>
      <c r="O1496" s="8">
        <v>1.3696753869332969</v>
      </c>
      <c r="P1496" s="8">
        <v>37.195121951219512</v>
      </c>
      <c r="Q1496" s="15" t="s">
        <v>2049</v>
      </c>
      <c r="R1496" s="15" t="s">
        <v>2049</v>
      </c>
      <c r="S1496" s="15" t="s">
        <v>2049</v>
      </c>
      <c r="T1496" s="15" t="s">
        <v>2049</v>
      </c>
      <c r="U1496" s="16">
        <v>0</v>
      </c>
      <c r="V1496" s="17">
        <v>0</v>
      </c>
      <c r="X1496">
        <v>1</v>
      </c>
      <c r="Y1496">
        <v>17.399999999999999</v>
      </c>
      <c r="Z1496" s="8">
        <v>0.14215770486170762</v>
      </c>
      <c r="AA1496" s="8">
        <v>12.223101265822784</v>
      </c>
      <c r="AB1496" s="9">
        <v>28.599801390268127</v>
      </c>
      <c r="AC1496">
        <v>23</v>
      </c>
      <c r="AD1496" s="8">
        <v>30.430211480362541</v>
      </c>
      <c r="AE1496" s="15" t="s">
        <v>2049</v>
      </c>
      <c r="AF1496" s="8">
        <v>5.2880820836621938</v>
      </c>
      <c r="AG1496" s="8">
        <v>1.8668326070000001</v>
      </c>
      <c r="AH1496" s="8">
        <v>69.565217391304301</v>
      </c>
      <c r="AI1496" s="8">
        <v>0.54823080894325105</v>
      </c>
      <c r="AJ1496" s="8">
        <v>51.869565217391298</v>
      </c>
      <c r="AK1496" s="14">
        <v>38.6</v>
      </c>
      <c r="AL1496" s="8">
        <v>4.3238242717372728</v>
      </c>
      <c r="AM1496" s="3" t="s">
        <v>2049</v>
      </c>
      <c r="AN1496">
        <v>0</v>
      </c>
      <c r="AO1496" s="3" t="s">
        <v>2049</v>
      </c>
      <c r="AP1496" s="3" t="s">
        <v>2049</v>
      </c>
      <c r="AQ1496" s="8">
        <v>0.19415933420999201</v>
      </c>
      <c r="AR1496" s="8">
        <v>0</v>
      </c>
      <c r="AT1496" s="34">
        <v>0.21588174630457202</v>
      </c>
      <c r="AU1496" s="34">
        <v>4.7047753469771818</v>
      </c>
      <c r="AV1496" s="7">
        <v>1</v>
      </c>
      <c r="AW1496" s="3" t="s">
        <v>2049</v>
      </c>
      <c r="AX1496" s="3" t="s">
        <v>2049</v>
      </c>
      <c r="AY1496" s="8">
        <v>4.0558458778566413</v>
      </c>
      <c r="AZ1496">
        <v>21.9</v>
      </c>
      <c r="BA1496">
        <v>65</v>
      </c>
      <c r="BB1496" s="8">
        <v>0.1568258448992394</v>
      </c>
      <c r="BC1496" s="3">
        <v>0</v>
      </c>
      <c r="BD1496" s="8">
        <v>0.75103687927362406</v>
      </c>
      <c r="BE1496">
        <f>VLOOKUP(A1496,'dati SCL7_com'!A:C,3,FALSE)</f>
        <v>1</v>
      </c>
    </row>
    <row r="1497" spans="1:57" x14ac:dyDescent="0.3">
      <c r="A1497">
        <v>83042</v>
      </c>
      <c r="B1497" t="s">
        <v>1061</v>
      </c>
      <c r="C1497">
        <v>1473</v>
      </c>
      <c r="D1497" t="s">
        <v>270</v>
      </c>
      <c r="E1497" t="str">
        <f>VLOOKUP(A1497,'0. dati base'!B:K,10,FALSE)</f>
        <v>SICILIA</v>
      </c>
      <c r="F1497" s="15" t="s">
        <v>2049</v>
      </c>
      <c r="G1497" s="8">
        <v>-5.5051421657592255E-2</v>
      </c>
      <c r="H1497">
        <v>37</v>
      </c>
      <c r="I1497" s="8">
        <v>1.2804097311139564</v>
      </c>
      <c r="J1497" s="8">
        <v>77.312138728323603</v>
      </c>
      <c r="K1497">
        <v>37.25</v>
      </c>
      <c r="L1497">
        <v>0</v>
      </c>
      <c r="M1497" s="8">
        <v>1.7060852426706086</v>
      </c>
      <c r="N1497" s="8">
        <v>0.68580375782880998</v>
      </c>
      <c r="O1497" s="8">
        <v>1.6701461377870559</v>
      </c>
      <c r="P1497" s="8">
        <v>38.43351548269581</v>
      </c>
      <c r="Q1497" s="15" t="s">
        <v>2049</v>
      </c>
      <c r="R1497" s="15" t="s">
        <v>2049</v>
      </c>
      <c r="S1497" s="15" t="s">
        <v>2049</v>
      </c>
      <c r="T1497" s="15" t="s">
        <v>2049</v>
      </c>
      <c r="U1497" s="16">
        <v>0</v>
      </c>
      <c r="V1497" s="17">
        <v>0</v>
      </c>
      <c r="X1497">
        <v>0</v>
      </c>
      <c r="Y1497">
        <v>0.3</v>
      </c>
      <c r="Z1497" s="8">
        <v>0.15749039692701663</v>
      </c>
      <c r="AA1497" s="8">
        <v>1.3759761993306061</v>
      </c>
      <c r="AB1497" s="9">
        <v>6.395348837209303</v>
      </c>
      <c r="AC1497">
        <v>3</v>
      </c>
      <c r="AD1497" s="8">
        <v>14.16260162601626</v>
      </c>
      <c r="AE1497" s="15" t="s">
        <v>2049</v>
      </c>
      <c r="AF1497" s="8">
        <v>85.217391304347828</v>
      </c>
      <c r="AG1497" s="8">
        <v>2.162629758</v>
      </c>
      <c r="AH1497" s="8">
        <v>66.6666666666667</v>
      </c>
      <c r="AI1497" s="8">
        <v>0.49942594718714101</v>
      </c>
      <c r="AJ1497" s="8">
        <v>35</v>
      </c>
      <c r="AK1497" s="14">
        <v>42.3</v>
      </c>
      <c r="AL1497" s="8">
        <v>0</v>
      </c>
      <c r="AM1497" s="3" t="s">
        <v>2049</v>
      </c>
      <c r="AN1497">
        <v>0</v>
      </c>
      <c r="AO1497" s="3" t="s">
        <v>2049</v>
      </c>
      <c r="AP1497" s="3" t="s">
        <v>2049</v>
      </c>
      <c r="AQ1497" s="8">
        <v>0</v>
      </c>
      <c r="AR1497" s="8">
        <v>0</v>
      </c>
      <c r="AT1497" s="34">
        <v>0.35</v>
      </c>
      <c r="AU1497" s="34">
        <v>6.7888662593346911</v>
      </c>
      <c r="AV1497" s="7">
        <v>2</v>
      </c>
      <c r="AW1497" s="3" t="s">
        <v>2049</v>
      </c>
      <c r="AX1497" s="3" t="s">
        <v>2049</v>
      </c>
      <c r="AY1497" s="8">
        <v>12.09964412811388</v>
      </c>
      <c r="AZ1497">
        <v>17.600000000000001</v>
      </c>
      <c r="BA1497">
        <v>1</v>
      </c>
      <c r="BB1497" s="8">
        <v>0</v>
      </c>
      <c r="BC1497" s="3">
        <v>3</v>
      </c>
      <c r="BD1497" s="8">
        <v>2.387774594078319E-2</v>
      </c>
      <c r="BE1497">
        <f>VLOOKUP(A1497,'dati SCL7_com'!A:C,3,FALSE)</f>
        <v>0.2</v>
      </c>
    </row>
    <row r="1498" spans="1:57" x14ac:dyDescent="0.3">
      <c r="A1498">
        <v>83043</v>
      </c>
      <c r="B1498" t="s">
        <v>1081</v>
      </c>
      <c r="C1498">
        <v>982</v>
      </c>
      <c r="D1498" t="s">
        <v>218</v>
      </c>
      <c r="E1498" t="str">
        <f>VLOOKUP(A1498,'0. dati base'!B:K,10,FALSE)</f>
        <v>SICILIA</v>
      </c>
      <c r="F1498" s="15" t="s">
        <v>2049</v>
      </c>
      <c r="G1498" s="8">
        <v>0.16098707403055229</v>
      </c>
      <c r="H1498">
        <v>113</v>
      </c>
      <c r="I1498" s="8">
        <v>19.331983805668017</v>
      </c>
      <c r="J1498" s="8">
        <v>59.9609375</v>
      </c>
      <c r="K1498">
        <v>38.64</v>
      </c>
      <c r="L1498">
        <v>25029</v>
      </c>
      <c r="M1498" s="8">
        <v>1.2579613245338481</v>
      </c>
      <c r="N1498" s="8">
        <v>0.77429467084639503</v>
      </c>
      <c r="O1498" s="8">
        <v>0.62695924764890298</v>
      </c>
      <c r="P1498" s="8">
        <v>40.307692307692307</v>
      </c>
      <c r="Q1498" s="15" t="s">
        <v>2049</v>
      </c>
      <c r="R1498" s="15" t="s">
        <v>2049</v>
      </c>
      <c r="S1498" s="15" t="s">
        <v>2049</v>
      </c>
      <c r="T1498" s="15" t="s">
        <v>2049</v>
      </c>
      <c r="U1498" s="16">
        <v>0</v>
      </c>
      <c r="V1498" s="17">
        <v>0</v>
      </c>
      <c r="X1498">
        <v>0</v>
      </c>
      <c r="Y1498">
        <v>0</v>
      </c>
      <c r="Z1498" s="8">
        <v>0.14271255060728744</v>
      </c>
      <c r="AA1498" s="8">
        <v>1.22626582278481</v>
      </c>
      <c r="AB1498" s="9">
        <v>38.70967741935484</v>
      </c>
      <c r="AC1498">
        <v>3</v>
      </c>
      <c r="AD1498" s="8">
        <v>15.773049645390071</v>
      </c>
      <c r="AE1498" s="15" t="s">
        <v>2049</v>
      </c>
      <c r="AF1498" s="8">
        <v>44.444444444444443</v>
      </c>
      <c r="AG1498" s="8">
        <v>3.8314176249999998</v>
      </c>
      <c r="AH1498" s="8">
        <v>100</v>
      </c>
      <c r="AI1498" s="8">
        <v>0.51933453237410099</v>
      </c>
      <c r="AJ1498" s="8">
        <v>33</v>
      </c>
      <c r="AK1498" s="14">
        <v>45.1</v>
      </c>
      <c r="AL1498" s="8">
        <v>0</v>
      </c>
      <c r="AM1498" s="3" t="s">
        <v>2049</v>
      </c>
      <c r="AN1498">
        <v>0</v>
      </c>
      <c r="AO1498" s="3" t="s">
        <v>2049</v>
      </c>
      <c r="AP1498" s="3" t="s">
        <v>2049</v>
      </c>
      <c r="AQ1498" s="8">
        <v>0</v>
      </c>
      <c r="AR1498" s="8">
        <v>0</v>
      </c>
      <c r="AT1498" s="34">
        <v>0.32105263157894737</v>
      </c>
      <c r="AU1498" s="34">
        <v>8.146639511201629</v>
      </c>
      <c r="AV1498" s="7">
        <v>1</v>
      </c>
      <c r="AW1498" s="3" t="s">
        <v>2049</v>
      </c>
      <c r="AX1498" s="3" t="s">
        <v>2049</v>
      </c>
      <c r="AY1498" s="8">
        <v>2.9761904761904758</v>
      </c>
      <c r="AZ1498">
        <v>28.6</v>
      </c>
      <c r="BA1498">
        <v>5</v>
      </c>
      <c r="BB1498" s="8">
        <v>2.0366598778004072</v>
      </c>
      <c r="BC1498" s="3">
        <v>0</v>
      </c>
      <c r="BD1498" s="8">
        <v>0.80552359033371701</v>
      </c>
      <c r="BE1498">
        <f>VLOOKUP(A1498,'dati SCL7_com'!A:C,3,FALSE)</f>
        <v>1</v>
      </c>
    </row>
    <row r="1499" spans="1:57" x14ac:dyDescent="0.3">
      <c r="A1499">
        <v>83044</v>
      </c>
      <c r="B1499" t="s">
        <v>1083</v>
      </c>
      <c r="C1499">
        <v>733</v>
      </c>
      <c r="D1499" t="s">
        <v>2074</v>
      </c>
      <c r="E1499" t="str">
        <f>VLOOKUP(A1499,'0. dati base'!B:K,10,FALSE)</f>
        <v>SICILIA</v>
      </c>
      <c r="F1499" s="15" t="s">
        <v>2049</v>
      </c>
      <c r="G1499" s="8">
        <v>-0.18396711202466598</v>
      </c>
      <c r="H1499">
        <v>118</v>
      </c>
      <c r="I1499" s="8">
        <v>0</v>
      </c>
      <c r="J1499" s="8">
        <v>75.061124694376502</v>
      </c>
      <c r="K1499">
        <v>44.92</v>
      </c>
      <c r="L1499">
        <v>0</v>
      </c>
      <c r="M1499" s="8">
        <v>4.7059558777576402</v>
      </c>
      <c r="N1499" s="8">
        <v>0.85567010309278302</v>
      </c>
      <c r="O1499" s="8">
        <v>12.66568483063328</v>
      </c>
      <c r="P1499" s="8">
        <v>46.113306982872203</v>
      </c>
      <c r="Q1499" s="15" t="s">
        <v>2049</v>
      </c>
      <c r="R1499" s="15" t="s">
        <v>2049</v>
      </c>
      <c r="S1499" s="15" t="s">
        <v>2049</v>
      </c>
      <c r="T1499" s="15" t="s">
        <v>2049</v>
      </c>
      <c r="U1499" s="16">
        <v>0</v>
      </c>
      <c r="V1499" s="17">
        <v>0</v>
      </c>
      <c r="X1499">
        <v>0</v>
      </c>
      <c r="Y1499">
        <v>100</v>
      </c>
      <c r="Z1499" s="8">
        <v>0.12594458438287154</v>
      </c>
      <c r="AA1499" s="8">
        <v>5.1509769094138544</v>
      </c>
      <c r="AB1499" s="9">
        <v>12.727272727272727</v>
      </c>
      <c r="AC1499">
        <v>3</v>
      </c>
      <c r="AD1499" s="8">
        <v>58.8</v>
      </c>
      <c r="AE1499" s="15" t="s">
        <v>2049</v>
      </c>
      <c r="AF1499" s="8">
        <v>245.00000000000003</v>
      </c>
      <c r="AG1499" s="8">
        <v>2.78551532</v>
      </c>
      <c r="AH1499" s="8">
        <v>100</v>
      </c>
      <c r="AI1499" s="8">
        <v>0.61734693877550995</v>
      </c>
      <c r="AJ1499" s="8">
        <v>4.666666666666667</v>
      </c>
      <c r="AK1499" s="14">
        <v>47.9</v>
      </c>
      <c r="AL1499" s="8">
        <v>0</v>
      </c>
      <c r="AM1499" s="3" t="s">
        <v>2049</v>
      </c>
      <c r="AN1499">
        <v>0</v>
      </c>
      <c r="AO1499" s="3" t="s">
        <v>2049</v>
      </c>
      <c r="AP1499" s="3" t="s">
        <v>2049</v>
      </c>
      <c r="AQ1499" s="8">
        <v>0</v>
      </c>
      <c r="AR1499" s="8">
        <v>0</v>
      </c>
      <c r="AT1499" s="34">
        <v>0.55844155844155841</v>
      </c>
      <c r="AU1499" s="34">
        <v>8.1855388813096859</v>
      </c>
      <c r="AV1499" s="7">
        <v>1</v>
      </c>
      <c r="AW1499" s="3" t="s">
        <v>2049</v>
      </c>
      <c r="AX1499" s="3" t="s">
        <v>2049</v>
      </c>
      <c r="AY1499" s="8">
        <v>1.501501501501501</v>
      </c>
      <c r="AZ1499">
        <v>12.4</v>
      </c>
      <c r="BA1499">
        <v>3</v>
      </c>
      <c r="BB1499" s="8">
        <v>0</v>
      </c>
      <c r="BC1499" s="3">
        <v>1</v>
      </c>
      <c r="BD1499" s="8">
        <v>0.4497751124437781</v>
      </c>
      <c r="BE1499">
        <f>VLOOKUP(A1499,'dati SCL7_com'!A:C,3,FALSE)</f>
        <v>0</v>
      </c>
    </row>
    <row r="1500" spans="1:57" x14ac:dyDescent="0.3">
      <c r="A1500">
        <v>83045</v>
      </c>
      <c r="B1500" t="s">
        <v>1086</v>
      </c>
      <c r="C1500">
        <v>601</v>
      </c>
      <c r="D1500" t="s">
        <v>288</v>
      </c>
      <c r="E1500" t="str">
        <f>VLOOKUP(A1500,'0. dati base'!B:K,10,FALSE)</f>
        <v>SICILIA</v>
      </c>
      <c r="F1500" s="15" t="s">
        <v>2049</v>
      </c>
      <c r="G1500" s="8">
        <v>-0.17345597897503284</v>
      </c>
      <c r="H1500">
        <v>53</v>
      </c>
      <c r="I1500" s="8">
        <v>6.995230524642289</v>
      </c>
      <c r="J1500" s="8">
        <v>73.702422145328711</v>
      </c>
      <c r="K1500">
        <v>41.64</v>
      </c>
      <c r="L1500">
        <v>0</v>
      </c>
      <c r="M1500" s="8">
        <v>0.82242537571854002</v>
      </c>
      <c r="N1500" s="8">
        <v>0.92051282051282002</v>
      </c>
      <c r="O1500" s="8">
        <v>0.512820512820513</v>
      </c>
      <c r="P1500" s="8">
        <v>39.954853273137687</v>
      </c>
      <c r="Q1500" s="15" t="s">
        <v>2049</v>
      </c>
      <c r="R1500" s="15" t="s">
        <v>2049</v>
      </c>
      <c r="S1500" s="15" t="s">
        <v>2049</v>
      </c>
      <c r="T1500" s="15" t="s">
        <v>2049</v>
      </c>
      <c r="U1500" s="16">
        <v>0</v>
      </c>
      <c r="V1500" s="17">
        <v>0</v>
      </c>
      <c r="X1500">
        <v>0</v>
      </c>
      <c r="Y1500">
        <v>99.8</v>
      </c>
      <c r="Z1500" s="8">
        <v>0.12400635930047695</v>
      </c>
      <c r="AA1500" s="8">
        <v>1.1750154607297465</v>
      </c>
      <c r="AB1500" s="9">
        <v>11.363636363636363</v>
      </c>
      <c r="AC1500">
        <v>2</v>
      </c>
      <c r="AD1500" s="8">
        <v>27.025641025641029</v>
      </c>
      <c r="AE1500" s="15" t="s">
        <v>2049</v>
      </c>
      <c r="AF1500" s="8">
        <v>132.25806451612902</v>
      </c>
      <c r="AG1500" s="8">
        <v>1.740947075</v>
      </c>
      <c r="AH1500" s="8">
        <v>0</v>
      </c>
      <c r="AI1500" s="8">
        <v>0.76280834914610995</v>
      </c>
      <c r="AJ1500" s="8">
        <v>7.5</v>
      </c>
      <c r="AK1500" s="14">
        <v>32.1</v>
      </c>
      <c r="AL1500" s="8">
        <v>0</v>
      </c>
      <c r="AM1500" s="3" t="s">
        <v>2049</v>
      </c>
      <c r="AN1500">
        <v>0</v>
      </c>
      <c r="AO1500" s="3" t="s">
        <v>2049</v>
      </c>
      <c r="AP1500" s="3" t="s">
        <v>2049</v>
      </c>
      <c r="AQ1500" s="8">
        <v>0</v>
      </c>
      <c r="AR1500" s="8">
        <v>0</v>
      </c>
      <c r="AT1500" s="34">
        <v>0.42307692307692307</v>
      </c>
      <c r="AU1500" s="34">
        <v>6.6555740432612316</v>
      </c>
      <c r="AV1500" s="7">
        <v>1</v>
      </c>
      <c r="AW1500" s="3" t="s">
        <v>2049</v>
      </c>
      <c r="AX1500" s="3" t="s">
        <v>2049</v>
      </c>
      <c r="AY1500" s="8">
        <v>1.7574692442882249</v>
      </c>
      <c r="AZ1500">
        <v>15.8</v>
      </c>
      <c r="BA1500">
        <v>17</v>
      </c>
      <c r="BB1500" s="8">
        <v>0</v>
      </c>
      <c r="BC1500" s="3">
        <v>1</v>
      </c>
      <c r="BD1500" s="8">
        <v>1.4443500424808837</v>
      </c>
      <c r="BE1500">
        <f>VLOOKUP(A1500,'dati SCL7_com'!A:C,3,FALSE)</f>
        <v>0</v>
      </c>
    </row>
    <row r="1501" spans="1:57" x14ac:dyDescent="0.3">
      <c r="A1501">
        <v>83046</v>
      </c>
      <c r="B1501" t="s">
        <v>1131</v>
      </c>
      <c r="C1501">
        <v>1531</v>
      </c>
      <c r="D1501" t="s">
        <v>2074</v>
      </c>
      <c r="E1501" t="str">
        <f>VLOOKUP(A1501,'0. dati base'!B:K,10,FALSE)</f>
        <v>SICILIA</v>
      </c>
      <c r="F1501" s="15" t="s">
        <v>2049</v>
      </c>
      <c r="G1501" s="8">
        <v>-0.10712250712250712</v>
      </c>
      <c r="H1501">
        <v>234</v>
      </c>
      <c r="I1501" s="8">
        <v>14.805360561582642</v>
      </c>
      <c r="J1501" s="8">
        <v>64.0277777777777</v>
      </c>
      <c r="K1501">
        <v>37.950000000000003</v>
      </c>
      <c r="L1501">
        <v>0</v>
      </c>
      <c r="M1501" s="8">
        <v>1.4823028216276151</v>
      </c>
      <c r="N1501" s="8">
        <v>0.82530120481927705</v>
      </c>
      <c r="O1501" s="8">
        <v>4.2168674698795181</v>
      </c>
      <c r="P1501" s="8">
        <v>30.347144456886902</v>
      </c>
      <c r="Q1501" s="15" t="s">
        <v>2049</v>
      </c>
      <c r="R1501" s="15" t="s">
        <v>2049</v>
      </c>
      <c r="S1501" s="15" t="s">
        <v>2049</v>
      </c>
      <c r="T1501" s="15" t="s">
        <v>2049</v>
      </c>
      <c r="U1501" s="16">
        <v>0</v>
      </c>
      <c r="V1501" s="17">
        <v>0</v>
      </c>
      <c r="X1501">
        <v>0</v>
      </c>
      <c r="Y1501">
        <v>0</v>
      </c>
      <c r="Z1501" s="8">
        <v>0.12635609444798979</v>
      </c>
      <c r="AA1501" s="8">
        <v>1.0978366160800774</v>
      </c>
      <c r="AB1501" s="9">
        <v>27.64227642276423</v>
      </c>
      <c r="AC1501">
        <v>3</v>
      </c>
      <c r="AD1501" s="8">
        <v>26.616161616161619</v>
      </c>
      <c r="AE1501" s="15" t="s">
        <v>2049</v>
      </c>
      <c r="AF1501" s="8">
        <v>81.730769230769226</v>
      </c>
      <c r="AG1501" s="8">
        <v>1.471309465</v>
      </c>
      <c r="AH1501" s="8">
        <v>100</v>
      </c>
      <c r="AI1501" s="8">
        <v>0.34743833017077802</v>
      </c>
      <c r="AJ1501" s="8">
        <v>28</v>
      </c>
      <c r="AK1501" s="14">
        <v>34.799999999999997</v>
      </c>
      <c r="AL1501" s="8">
        <v>0</v>
      </c>
      <c r="AM1501" s="3" t="s">
        <v>2049</v>
      </c>
      <c r="AN1501">
        <v>0</v>
      </c>
      <c r="AO1501" s="3" t="s">
        <v>2049</v>
      </c>
      <c r="AP1501" s="3" t="s">
        <v>2049</v>
      </c>
      <c r="AQ1501" s="8">
        <v>0</v>
      </c>
      <c r="AR1501" s="8">
        <v>0</v>
      </c>
      <c r="AT1501" s="34" t="e">
        <v>#VALUE!</v>
      </c>
      <c r="AU1501" s="34">
        <v>4.5721750489875896</v>
      </c>
      <c r="AV1501" s="7">
        <v>1</v>
      </c>
      <c r="AW1501" s="3" t="s">
        <v>2049</v>
      </c>
      <c r="AX1501" s="3" t="s">
        <v>2049</v>
      </c>
      <c r="AY1501" s="8">
        <v>3.92</v>
      </c>
      <c r="AZ1501">
        <v>11.4</v>
      </c>
      <c r="BA1501">
        <v>2</v>
      </c>
      <c r="BB1501" s="8">
        <v>0</v>
      </c>
      <c r="BC1501" s="3">
        <v>1</v>
      </c>
      <c r="BD1501" s="8">
        <v>0.3007518796992481</v>
      </c>
      <c r="BE1501">
        <f>VLOOKUP(A1501,'dati SCL7_com'!A:C,3,FALSE)</f>
        <v>0</v>
      </c>
    </row>
    <row r="1502" spans="1:57" x14ac:dyDescent="0.3">
      <c r="A1502">
        <v>83047</v>
      </c>
      <c r="B1502" t="s">
        <v>1149</v>
      </c>
      <c r="C1502">
        <v>2338</v>
      </c>
      <c r="D1502" t="s">
        <v>148</v>
      </c>
      <c r="E1502" t="str">
        <f>VLOOKUP(A1502,'0. dati base'!B:K,10,FALSE)</f>
        <v>SICILIA</v>
      </c>
      <c r="F1502" s="15" t="s">
        <v>2049</v>
      </c>
      <c r="G1502" s="8">
        <v>9.6065873741994517E-2</v>
      </c>
      <c r="H1502">
        <v>1294</v>
      </c>
      <c r="I1502" s="8">
        <v>17.028380634390654</v>
      </c>
      <c r="J1502" s="8">
        <v>67.451820128479596</v>
      </c>
      <c r="K1502">
        <v>36.92</v>
      </c>
      <c r="L1502">
        <v>0</v>
      </c>
      <c r="M1502" s="8">
        <v>1.9885299288163925</v>
      </c>
      <c r="N1502" s="8">
        <v>0.60324324324324297</v>
      </c>
      <c r="O1502" s="8">
        <v>1.189189189189189</v>
      </c>
      <c r="P1502" s="8">
        <v>35.333333333333343</v>
      </c>
      <c r="Q1502" s="15" t="s">
        <v>2049</v>
      </c>
      <c r="R1502" s="15" t="s">
        <v>2049</v>
      </c>
      <c r="S1502" s="15" t="s">
        <v>2049</v>
      </c>
      <c r="T1502" s="15" t="s">
        <v>2049</v>
      </c>
      <c r="U1502" s="16">
        <v>0</v>
      </c>
      <c r="V1502" s="17">
        <v>0</v>
      </c>
      <c r="X1502">
        <v>0</v>
      </c>
      <c r="Y1502">
        <v>34.4</v>
      </c>
      <c r="Z1502" s="8">
        <v>0.15984974958263773</v>
      </c>
      <c r="AA1502" s="8">
        <v>1.8196202531645569</v>
      </c>
      <c r="AB1502" s="9">
        <v>9.0163934426229506</v>
      </c>
      <c r="AC1502">
        <v>4</v>
      </c>
      <c r="AD1502" s="8">
        <v>9.9112271540469976</v>
      </c>
      <c r="AE1502" s="15" t="s">
        <v>2049</v>
      </c>
      <c r="AF1502" s="8">
        <v>168.02325581395351</v>
      </c>
      <c r="AG1502" s="8">
        <v>0.62152676200000001</v>
      </c>
      <c r="AH1502" s="8">
        <v>75</v>
      </c>
      <c r="AI1502" s="8">
        <v>0.66596417281348796</v>
      </c>
      <c r="AJ1502" s="8">
        <v>63.333333333333343</v>
      </c>
      <c r="AK1502" s="14">
        <v>29.6</v>
      </c>
      <c r="AL1502" s="8">
        <v>0</v>
      </c>
      <c r="AM1502" s="3" t="s">
        <v>2049</v>
      </c>
      <c r="AN1502">
        <v>0</v>
      </c>
      <c r="AO1502" s="3" t="s">
        <v>2049</v>
      </c>
      <c r="AP1502" s="3" t="s">
        <v>2049</v>
      </c>
      <c r="AQ1502" s="8">
        <v>0</v>
      </c>
      <c r="AR1502" s="8">
        <v>0</v>
      </c>
      <c r="AT1502" s="34">
        <v>0.24579124579124578</v>
      </c>
      <c r="AU1502" s="34">
        <v>3.4217279726261762</v>
      </c>
      <c r="AV1502" s="7">
        <v>1</v>
      </c>
      <c r="AW1502" s="3" t="s">
        <v>2049</v>
      </c>
      <c r="AX1502" s="3" t="s">
        <v>2049</v>
      </c>
      <c r="AY1502" s="8">
        <v>4.7434238896075893</v>
      </c>
      <c r="AZ1502">
        <v>18.8</v>
      </c>
      <c r="BA1502">
        <v>3</v>
      </c>
      <c r="BB1502" s="8">
        <v>0</v>
      </c>
      <c r="BC1502" s="3">
        <v>1</v>
      </c>
      <c r="BD1502" s="8">
        <v>1.6304347826086956</v>
      </c>
      <c r="BE1502">
        <f>VLOOKUP(A1502,'dati SCL7_com'!A:C,3,FALSE)</f>
        <v>0</v>
      </c>
    </row>
    <row r="1503" spans="1:57" x14ac:dyDescent="0.3">
      <c r="A1503">
        <v>83048</v>
      </c>
      <c r="B1503" t="s">
        <v>1152</v>
      </c>
      <c r="C1503">
        <v>238439</v>
      </c>
      <c r="D1503" t="s">
        <v>217</v>
      </c>
      <c r="E1503" t="str">
        <f>VLOOKUP(A1503,'0. dati base'!B:K,10,FALSE)</f>
        <v>SICILIA</v>
      </c>
      <c r="F1503" s="15" t="s">
        <v>2049</v>
      </c>
      <c r="G1503" s="8">
        <v>-3.4774189964527469E-2</v>
      </c>
      <c r="H1503">
        <v>1138</v>
      </c>
      <c r="I1503" s="8">
        <v>2.5429372446169154</v>
      </c>
      <c r="J1503" s="8">
        <v>69.628095057867299</v>
      </c>
      <c r="K1503">
        <v>35.96</v>
      </c>
      <c r="L1503">
        <v>563</v>
      </c>
      <c r="M1503" s="8">
        <v>97.957879154891671</v>
      </c>
      <c r="N1503" s="8">
        <v>0.63808971063759201</v>
      </c>
      <c r="O1503" s="8">
        <v>4.8171793383633199</v>
      </c>
      <c r="P1503" s="8">
        <v>15.881123137587</v>
      </c>
      <c r="Q1503" s="15" t="s">
        <v>2049</v>
      </c>
      <c r="R1503" s="15" t="s">
        <v>2049</v>
      </c>
      <c r="S1503" s="15" t="s">
        <v>2049</v>
      </c>
      <c r="T1503" s="15" t="s">
        <v>2049</v>
      </c>
      <c r="U1503" s="16">
        <v>1</v>
      </c>
      <c r="V1503" s="17">
        <v>5</v>
      </c>
      <c r="X1503">
        <v>0</v>
      </c>
      <c r="Y1503">
        <v>3.3</v>
      </c>
      <c r="Z1503" s="8">
        <v>0.15167185996990898</v>
      </c>
      <c r="AA1503" s="8">
        <v>98.772539648055613</v>
      </c>
      <c r="AB1503" s="9">
        <v>21.875563144094439</v>
      </c>
      <c r="AC1503">
        <v>210</v>
      </c>
      <c r="AD1503" s="8">
        <v>15.73306049436253</v>
      </c>
      <c r="AE1503" s="15" t="s">
        <v>2049</v>
      </c>
      <c r="AF1503" s="8">
        <v>2.6477631435724391</v>
      </c>
      <c r="AG1503" s="8">
        <v>0.62383031799999999</v>
      </c>
      <c r="AH1503" s="8">
        <v>81.904761904761898</v>
      </c>
      <c r="AI1503" s="8">
        <v>0.52528652665778897</v>
      </c>
      <c r="AJ1503" s="8">
        <v>171.0974358974359</v>
      </c>
      <c r="AK1503" s="14">
        <v>29.8</v>
      </c>
      <c r="AL1503" s="8">
        <v>10.580132167962461</v>
      </c>
      <c r="AM1503" s="3" t="s">
        <v>2049</v>
      </c>
      <c r="AN1503">
        <v>13</v>
      </c>
      <c r="AO1503" s="3" t="s">
        <v>2049</v>
      </c>
      <c r="AP1503" s="3" t="s">
        <v>2049</v>
      </c>
      <c r="AQ1503" s="8">
        <v>7.4478054983300197</v>
      </c>
      <c r="AR1503" s="8">
        <v>0</v>
      </c>
      <c r="AT1503" s="34">
        <v>0.31387854707004975</v>
      </c>
      <c r="AU1503" s="34">
        <v>1.5811171830111685</v>
      </c>
      <c r="AV1503" s="7">
        <v>34</v>
      </c>
      <c r="AW1503" s="3" t="s">
        <v>2049</v>
      </c>
      <c r="AX1503" s="3" t="s">
        <v>2049</v>
      </c>
      <c r="AY1503" s="8">
        <v>5.3836726795811742</v>
      </c>
      <c r="AZ1503">
        <v>16.5</v>
      </c>
      <c r="BA1503">
        <v>375</v>
      </c>
      <c r="BB1503" s="8">
        <v>4.6133392607752927E-2</v>
      </c>
      <c r="BC1503" s="3">
        <v>61</v>
      </c>
      <c r="BD1503" s="8">
        <v>1.8187815106252652</v>
      </c>
      <c r="BE1503">
        <f>VLOOKUP(A1503,'dati SCL7_com'!A:C,3,FALSE)</f>
        <v>0.8</v>
      </c>
    </row>
    <row r="1504" spans="1:57" x14ac:dyDescent="0.3">
      <c r="A1504">
        <v>83049</v>
      </c>
      <c r="B1504" t="s">
        <v>1159</v>
      </c>
      <c r="C1504">
        <v>31646</v>
      </c>
      <c r="D1504" t="s">
        <v>218</v>
      </c>
      <c r="E1504" t="str">
        <f>VLOOKUP(A1504,'0. dati base'!B:K,10,FALSE)</f>
        <v>SICILIA</v>
      </c>
      <c r="F1504" s="15" t="s">
        <v>2049</v>
      </c>
      <c r="G1504" s="8">
        <v>1.1835056683692537E-3</v>
      </c>
      <c r="H1504">
        <v>1301</v>
      </c>
      <c r="I1504" s="8">
        <v>1.1665526037454115</v>
      </c>
      <c r="J1504" s="8">
        <v>73.017562533262307</v>
      </c>
      <c r="K1504">
        <v>39.6</v>
      </c>
      <c r="L1504">
        <v>3241</v>
      </c>
      <c r="M1504" s="8">
        <v>25.21542407562178</v>
      </c>
      <c r="N1504" s="8">
        <v>0.585127500381738</v>
      </c>
      <c r="O1504" s="8">
        <v>2.153000458085204</v>
      </c>
      <c r="P1504" s="8">
        <v>25.5797853928695</v>
      </c>
      <c r="Q1504" s="15" t="s">
        <v>2049</v>
      </c>
      <c r="R1504" s="15" t="s">
        <v>2049</v>
      </c>
      <c r="S1504" s="15" t="s">
        <v>2049</v>
      </c>
      <c r="T1504" s="15" t="s">
        <v>2049</v>
      </c>
      <c r="U1504" s="16">
        <v>1</v>
      </c>
      <c r="V1504" s="17">
        <v>1</v>
      </c>
      <c r="X1504">
        <v>2</v>
      </c>
      <c r="Y1504">
        <v>18.8</v>
      </c>
      <c r="Z1504" s="8">
        <v>0.14403036147576681</v>
      </c>
      <c r="AA1504" s="8">
        <v>35.957278481012658</v>
      </c>
      <c r="AB1504" s="9">
        <v>9.7150321141942264</v>
      </c>
      <c r="AC1504">
        <v>37</v>
      </c>
      <c r="AD1504" s="8">
        <v>26.75809935205184</v>
      </c>
      <c r="AE1504" s="15" t="s">
        <v>2049</v>
      </c>
      <c r="AF1504" s="8">
        <v>16.020539152759948</v>
      </c>
      <c r="AG1504" s="8">
        <v>0.99403578500000001</v>
      </c>
      <c r="AH1504" s="8">
        <v>67.567567567567593</v>
      </c>
      <c r="AI1504" s="8">
        <v>0.65809185567842399</v>
      </c>
      <c r="AJ1504" s="8">
        <v>248.40625</v>
      </c>
      <c r="AK1504" s="14">
        <v>26.4</v>
      </c>
      <c r="AL1504" s="8">
        <v>6.4230752227922947</v>
      </c>
      <c r="AM1504" s="3" t="s">
        <v>2049</v>
      </c>
      <c r="AN1504">
        <v>0</v>
      </c>
      <c r="AO1504" s="3" t="s">
        <v>2049</v>
      </c>
      <c r="AP1504" s="3" t="s">
        <v>2049</v>
      </c>
      <c r="AQ1504" s="8">
        <v>0.98844751961450505</v>
      </c>
      <c r="AR1504" s="8">
        <v>0</v>
      </c>
      <c r="AT1504" s="34">
        <v>0.22326396043684318</v>
      </c>
      <c r="AU1504" s="34">
        <v>1.8327750742589901</v>
      </c>
      <c r="AV1504" s="7">
        <v>2</v>
      </c>
      <c r="AW1504" s="3" t="s">
        <v>2049</v>
      </c>
      <c r="AX1504" s="3" t="s">
        <v>2049</v>
      </c>
      <c r="AY1504" s="8">
        <v>4.4153667655021271</v>
      </c>
      <c r="AZ1504">
        <v>11.2</v>
      </c>
      <c r="BA1504">
        <v>87</v>
      </c>
      <c r="BB1504" s="8">
        <v>9.4798710737533973E-2</v>
      </c>
      <c r="BC1504" s="3">
        <v>8</v>
      </c>
      <c r="BD1504" s="8">
        <v>3.6674816625916873</v>
      </c>
      <c r="BE1504">
        <f>VLOOKUP(A1504,'dati SCL7_com'!A:C,3,FALSE)</f>
        <v>0.8</v>
      </c>
    </row>
    <row r="1505" spans="1:57" x14ac:dyDescent="0.3">
      <c r="A1505">
        <v>83050</v>
      </c>
      <c r="B1505" t="s">
        <v>1163</v>
      </c>
      <c r="C1505">
        <v>1324</v>
      </c>
      <c r="D1505" t="s">
        <v>270</v>
      </c>
      <c r="E1505" t="str">
        <f>VLOOKUP(A1505,'0. dati base'!B:K,10,FALSE)</f>
        <v>SICILIA</v>
      </c>
      <c r="F1505" s="15" t="s">
        <v>2049</v>
      </c>
      <c r="G1505" s="8">
        <v>-7.681660899653979E-2</v>
      </c>
      <c r="H1505">
        <v>45</v>
      </c>
      <c r="I1505" s="8">
        <v>25.712143928035978</v>
      </c>
      <c r="J1505" s="8">
        <v>72.626582278480996</v>
      </c>
      <c r="K1505">
        <v>44.75</v>
      </c>
      <c r="L1505">
        <v>0</v>
      </c>
      <c r="M1505" s="8">
        <v>1.4766568120226657</v>
      </c>
      <c r="N1505" s="8">
        <v>0.49429657794676801</v>
      </c>
      <c r="O1505" s="8">
        <v>2.661596958174905</v>
      </c>
      <c r="P1505" s="8">
        <v>38.874345549738223</v>
      </c>
      <c r="Q1505" s="15" t="s">
        <v>2049</v>
      </c>
      <c r="R1505" s="15" t="s">
        <v>2049</v>
      </c>
      <c r="S1505" s="15" t="s">
        <v>2049</v>
      </c>
      <c r="T1505" s="15" t="s">
        <v>2049</v>
      </c>
      <c r="U1505" s="16">
        <v>0</v>
      </c>
      <c r="V1505" s="17">
        <v>0</v>
      </c>
      <c r="X1505">
        <v>0</v>
      </c>
      <c r="Y1505">
        <v>0</v>
      </c>
      <c r="Z1505" s="8">
        <v>0.12968515742128936</v>
      </c>
      <c r="AA1505" s="8">
        <v>1.1156563778356265</v>
      </c>
      <c r="AB1505" s="9">
        <v>19.387755102040817</v>
      </c>
      <c r="AC1505">
        <v>3</v>
      </c>
      <c r="AD1505" s="8">
        <v>4.7919075144508669</v>
      </c>
      <c r="AE1505" s="15" t="s">
        <v>2049</v>
      </c>
      <c r="AF1505" s="8">
        <v>147.54098360655738</v>
      </c>
      <c r="AG1505" s="8">
        <v>1.839926403</v>
      </c>
      <c r="AH1505" s="8">
        <v>66.6666666666667</v>
      </c>
      <c r="AI1505" s="8">
        <v>0.57780458383594702</v>
      </c>
      <c r="AJ1505" s="8">
        <v>16.666666666666671</v>
      </c>
      <c r="AK1505" s="14">
        <v>34.4</v>
      </c>
      <c r="AL1505" s="8">
        <v>0</v>
      </c>
      <c r="AM1505" s="3" t="s">
        <v>2049</v>
      </c>
      <c r="AN1505">
        <v>0</v>
      </c>
      <c r="AO1505" s="3" t="s">
        <v>2049</v>
      </c>
      <c r="AP1505" s="3" t="s">
        <v>2049</v>
      </c>
      <c r="AQ1505" s="8">
        <v>0</v>
      </c>
      <c r="AR1505" s="8">
        <v>0</v>
      </c>
      <c r="AT1505" s="34">
        <v>0.2265625</v>
      </c>
      <c r="AU1505" s="34">
        <v>6.0422960725075532</v>
      </c>
      <c r="AV1505" s="7">
        <v>1</v>
      </c>
      <c r="AW1505" s="3" t="s">
        <v>2049</v>
      </c>
      <c r="AX1505" s="3" t="s">
        <v>2049</v>
      </c>
      <c r="AY1505" s="8">
        <v>7.0921985815602833</v>
      </c>
      <c r="AZ1505">
        <v>20.7</v>
      </c>
      <c r="BA1505">
        <v>4</v>
      </c>
      <c r="BB1505" s="8">
        <v>0</v>
      </c>
      <c r="BC1505" s="3">
        <v>1</v>
      </c>
      <c r="BD1505" s="8">
        <v>0.13614703880190607</v>
      </c>
      <c r="BE1505">
        <f>VLOOKUP(A1505,'dati SCL7_com'!A:C,3,FALSE)</f>
        <v>0</v>
      </c>
    </row>
    <row r="1506" spans="1:57" x14ac:dyDescent="0.3">
      <c r="A1506">
        <v>83051</v>
      </c>
      <c r="B1506" t="s">
        <v>1171</v>
      </c>
      <c r="C1506">
        <v>974</v>
      </c>
      <c r="D1506" t="s">
        <v>270</v>
      </c>
      <c r="E1506" t="str">
        <f>VLOOKUP(A1506,'0. dati base'!B:K,10,FALSE)</f>
        <v>SICILIA</v>
      </c>
      <c r="F1506" s="15" t="s">
        <v>2049</v>
      </c>
      <c r="G1506" s="8">
        <v>-9.420289855072464E-2</v>
      </c>
      <c r="H1506">
        <v>107</v>
      </c>
      <c r="I1506" s="8">
        <v>11.3</v>
      </c>
      <c r="J1506" s="8">
        <v>73.663366336633601</v>
      </c>
      <c r="K1506">
        <v>45.68</v>
      </c>
      <c r="L1506">
        <v>0</v>
      </c>
      <c r="M1506" s="8">
        <v>1.5012934220251293</v>
      </c>
      <c r="N1506" s="8">
        <v>0.62447257383966204</v>
      </c>
      <c r="O1506" s="8">
        <v>0.140646976090014</v>
      </c>
      <c r="P1506" s="8">
        <v>44.233206590621037</v>
      </c>
      <c r="Q1506" s="15" t="s">
        <v>2049</v>
      </c>
      <c r="R1506" s="15" t="s">
        <v>2049</v>
      </c>
      <c r="S1506" s="15" t="s">
        <v>2049</v>
      </c>
      <c r="T1506" s="15" t="s">
        <v>2049</v>
      </c>
      <c r="U1506" s="16">
        <v>0</v>
      </c>
      <c r="V1506" s="17">
        <v>0</v>
      </c>
      <c r="X1506">
        <v>0</v>
      </c>
      <c r="Y1506">
        <v>89.9</v>
      </c>
      <c r="Z1506" s="8">
        <v>0.129</v>
      </c>
      <c r="AA1506" s="8">
        <v>1.2644105615470433</v>
      </c>
      <c r="AB1506" s="9">
        <v>9.6385542168674707</v>
      </c>
      <c r="AC1506">
        <v>3</v>
      </c>
      <c r="AD1506" s="8">
        <v>31.085271317829459</v>
      </c>
      <c r="AE1506" s="15" t="s">
        <v>2049</v>
      </c>
      <c r="AF1506" s="8">
        <v>75.384615384615387</v>
      </c>
      <c r="AG1506" s="8">
        <v>0.58103766499999998</v>
      </c>
      <c r="AH1506" s="8">
        <v>33.3333333333333</v>
      </c>
      <c r="AI1506" s="8">
        <v>0.73391521197007503</v>
      </c>
      <c r="AJ1506" s="8">
        <v>19.333333333333329</v>
      </c>
      <c r="AK1506" s="14">
        <v>44.7</v>
      </c>
      <c r="AL1506" s="8">
        <v>0</v>
      </c>
      <c r="AM1506" s="3" t="s">
        <v>2049</v>
      </c>
      <c r="AN1506">
        <v>0</v>
      </c>
      <c r="AO1506" s="3" t="s">
        <v>2049</v>
      </c>
      <c r="AP1506" s="3" t="s">
        <v>2049</v>
      </c>
      <c r="AQ1506" s="8">
        <v>0</v>
      </c>
      <c r="AR1506" s="8">
        <v>0</v>
      </c>
      <c r="AT1506" s="34">
        <v>0.1993006993006993</v>
      </c>
      <c r="AU1506" s="34">
        <v>8.2135523613963048</v>
      </c>
      <c r="AV1506" s="7">
        <v>1</v>
      </c>
      <c r="AW1506" s="3" t="s">
        <v>2049</v>
      </c>
      <c r="AX1506" s="3" t="s">
        <v>2049</v>
      </c>
      <c r="AY1506" s="8">
        <v>5.3304904051172706</v>
      </c>
      <c r="AZ1506">
        <v>12.1</v>
      </c>
      <c r="BA1506">
        <v>9</v>
      </c>
      <c r="BB1506" s="8">
        <v>1.0266940451745381</v>
      </c>
      <c r="BC1506" s="3">
        <v>1</v>
      </c>
      <c r="BD1506" s="8">
        <v>1.0845986984815617</v>
      </c>
      <c r="BE1506">
        <f>VLOOKUP(A1506,'dati SCL7_com'!A:C,3,FALSE)</f>
        <v>0.6</v>
      </c>
    </row>
    <row r="1507" spans="1:57" x14ac:dyDescent="0.3">
      <c r="A1507">
        <v>83052</v>
      </c>
      <c r="B1507" t="s">
        <v>1175</v>
      </c>
      <c r="C1507">
        <v>4791</v>
      </c>
      <c r="D1507" t="s">
        <v>2088</v>
      </c>
      <c r="E1507" t="str">
        <f>VLOOKUP(A1507,'0. dati base'!B:K,10,FALSE)</f>
        <v>SICILIA</v>
      </c>
      <c r="F1507" s="15" t="s">
        <v>2049</v>
      </c>
      <c r="G1507" s="8">
        <v>-9.510918606749684E-2</v>
      </c>
      <c r="H1507">
        <v>39</v>
      </c>
      <c r="I1507" s="8">
        <v>0.75787794176306345</v>
      </c>
      <c r="J1507" s="8">
        <v>80.259365994236305</v>
      </c>
      <c r="K1507">
        <v>40.96</v>
      </c>
      <c r="L1507">
        <v>335</v>
      </c>
      <c r="M1507" s="8">
        <v>21.558741343700643</v>
      </c>
      <c r="N1507" s="8">
        <v>0.91334431630972002</v>
      </c>
      <c r="O1507" s="8">
        <v>2.8665568369028001</v>
      </c>
      <c r="P1507" s="8">
        <v>42.372881355932201</v>
      </c>
      <c r="Q1507" s="15" t="s">
        <v>2049</v>
      </c>
      <c r="R1507" s="15" t="s">
        <v>2049</v>
      </c>
      <c r="S1507" s="15" t="s">
        <v>2049</v>
      </c>
      <c r="T1507" s="15" t="s">
        <v>2049</v>
      </c>
      <c r="U1507" s="16">
        <v>0</v>
      </c>
      <c r="V1507" s="17">
        <v>0</v>
      </c>
      <c r="X1507">
        <v>0</v>
      </c>
      <c r="Y1507">
        <v>0.1</v>
      </c>
      <c r="Z1507" s="8">
        <v>0.15017949740725967</v>
      </c>
      <c r="AA1507" s="8">
        <v>24.478178368121441</v>
      </c>
      <c r="AB1507" s="9">
        <v>18.487394957983195</v>
      </c>
      <c r="AC1507">
        <v>11</v>
      </c>
      <c r="AD1507" s="8">
        <v>12.0464807436919</v>
      </c>
      <c r="AE1507" s="15" t="s">
        <v>2049</v>
      </c>
      <c r="AF1507" s="8">
        <v>20.039682539682541</v>
      </c>
      <c r="AG1507" s="8">
        <v>1.0616294180000001</v>
      </c>
      <c r="AH1507" s="8">
        <v>45.454545454545496</v>
      </c>
      <c r="AI1507" s="8">
        <v>0.30922720758460998</v>
      </c>
      <c r="AJ1507" s="8">
        <v>198.5</v>
      </c>
      <c r="AK1507" s="14">
        <v>35.299999999999997</v>
      </c>
      <c r="AL1507" s="8">
        <v>23.613465730201021</v>
      </c>
      <c r="AM1507" s="3" t="s">
        <v>2049</v>
      </c>
      <c r="AN1507">
        <v>0</v>
      </c>
      <c r="AO1507" s="3" t="s">
        <v>2049</v>
      </c>
      <c r="AP1507" s="3" t="s">
        <v>2049</v>
      </c>
      <c r="AQ1507" s="8">
        <v>3.0055602865300801</v>
      </c>
      <c r="AR1507" s="8">
        <v>6.5553710340005242</v>
      </c>
      <c r="AT1507" s="34">
        <v>0.45287739783152625</v>
      </c>
      <c r="AU1507" s="34">
        <v>5.2181173032769781</v>
      </c>
      <c r="AV1507" s="7">
        <v>1</v>
      </c>
      <c r="AW1507" s="3" t="s">
        <v>2049</v>
      </c>
      <c r="AX1507" s="3" t="s">
        <v>2049</v>
      </c>
      <c r="AY1507" s="8">
        <v>6.318082788671024</v>
      </c>
      <c r="AZ1507">
        <v>17.3</v>
      </c>
      <c r="BA1507">
        <v>21</v>
      </c>
      <c r="BB1507" s="8">
        <v>0</v>
      </c>
      <c r="BC1507" s="3">
        <v>1</v>
      </c>
      <c r="BD1507" s="8">
        <v>0.16552376448332939</v>
      </c>
      <c r="BE1507">
        <f>VLOOKUP(A1507,'dati SCL7_com'!A:C,3,FALSE)</f>
        <v>0</v>
      </c>
    </row>
    <row r="1508" spans="1:57" x14ac:dyDescent="0.3">
      <c r="A1508">
        <v>83053</v>
      </c>
      <c r="B1508" t="s">
        <v>1179</v>
      </c>
      <c r="C1508">
        <v>717</v>
      </c>
      <c r="D1508" t="s">
        <v>2074</v>
      </c>
      <c r="E1508" t="str">
        <f>VLOOKUP(A1508,'0. dati base'!B:K,10,FALSE)</f>
        <v>SICILIA</v>
      </c>
      <c r="F1508" s="15" t="s">
        <v>2049</v>
      </c>
      <c r="G1508" s="8">
        <v>-6.0869565217391307E-2</v>
      </c>
      <c r="H1508">
        <v>87</v>
      </c>
      <c r="I1508" s="8">
        <v>1.3227513227513228</v>
      </c>
      <c r="J1508" s="8">
        <v>69.679300291545104</v>
      </c>
      <c r="K1508">
        <v>45.6</v>
      </c>
      <c r="L1508">
        <v>0</v>
      </c>
      <c r="M1508" s="8">
        <v>2.4498468845697143</v>
      </c>
      <c r="N1508" s="8">
        <v>0.51451187335092397</v>
      </c>
      <c r="O1508" s="8">
        <v>1.319261213720317</v>
      </c>
      <c r="P1508" s="8">
        <v>15.03759398496241</v>
      </c>
      <c r="Q1508" s="15" t="s">
        <v>2049</v>
      </c>
      <c r="R1508" s="15" t="s">
        <v>2049</v>
      </c>
      <c r="S1508" s="15" t="s">
        <v>2049</v>
      </c>
      <c r="T1508" s="15" t="s">
        <v>2049</v>
      </c>
      <c r="U1508" s="16">
        <v>0</v>
      </c>
      <c r="V1508" s="17">
        <v>0</v>
      </c>
      <c r="X1508">
        <v>0</v>
      </c>
      <c r="Y1508">
        <v>0</v>
      </c>
      <c r="Z1508" s="8">
        <v>0.14285714285714285</v>
      </c>
      <c r="AA1508" s="8">
        <v>5.1509769094138544</v>
      </c>
      <c r="AB1508" s="9">
        <v>21.739130434782609</v>
      </c>
      <c r="AC1508">
        <v>3</v>
      </c>
      <c r="AD1508" s="8">
        <v>35.74074074074074</v>
      </c>
      <c r="AE1508" s="15" t="s">
        <v>2049</v>
      </c>
      <c r="AF1508" s="8">
        <v>104.08163265306123</v>
      </c>
      <c r="AG1508" s="8">
        <v>1.642036125</v>
      </c>
      <c r="AH1508" s="8">
        <v>66.6666666666667</v>
      </c>
      <c r="AI1508" s="8">
        <v>0.50777202072538896</v>
      </c>
      <c r="AJ1508" s="8">
        <v>20.666666666666671</v>
      </c>
      <c r="AK1508" s="14">
        <v>30.8</v>
      </c>
      <c r="AL1508" s="8">
        <v>0</v>
      </c>
      <c r="AM1508" s="3" t="s">
        <v>2049</v>
      </c>
      <c r="AN1508">
        <v>0</v>
      </c>
      <c r="AO1508" s="3" t="s">
        <v>2049</v>
      </c>
      <c r="AP1508" s="3" t="s">
        <v>2049</v>
      </c>
      <c r="AQ1508" s="8">
        <v>0</v>
      </c>
      <c r="AR1508" s="8">
        <v>0</v>
      </c>
      <c r="AT1508" s="34">
        <v>0.38582677165354329</v>
      </c>
      <c r="AU1508" s="34">
        <v>11.15760111576011</v>
      </c>
      <c r="AV1508" s="7">
        <v>2</v>
      </c>
      <c r="AW1508" s="3" t="s">
        <v>2049</v>
      </c>
      <c r="AX1508" s="3" t="s">
        <v>2049</v>
      </c>
      <c r="AY1508" s="8">
        <v>2.801120448179272</v>
      </c>
      <c r="AZ1508">
        <v>14.2</v>
      </c>
      <c r="BA1508">
        <v>1</v>
      </c>
      <c r="BB1508" s="8">
        <v>0</v>
      </c>
      <c r="BC1508" s="3">
        <v>1</v>
      </c>
      <c r="BD1508" s="8">
        <v>0.11695906432748537</v>
      </c>
      <c r="BE1508">
        <f>VLOOKUP(A1508,'dati SCL7_com'!A:C,3,FALSE)</f>
        <v>0</v>
      </c>
    </row>
    <row r="1509" spans="1:57" x14ac:dyDescent="0.3">
      <c r="A1509">
        <v>83054</v>
      </c>
      <c r="B1509" t="s">
        <v>1188</v>
      </c>
      <c r="C1509">
        <v>2777</v>
      </c>
      <c r="D1509" t="s">
        <v>218</v>
      </c>
      <c r="E1509" t="str">
        <f>VLOOKUP(A1509,'0. dati base'!B:K,10,FALSE)</f>
        <v>SICILIA</v>
      </c>
      <c r="F1509" s="15" t="s">
        <v>2049</v>
      </c>
      <c r="G1509" s="8">
        <v>-6.7357512953367879E-2</v>
      </c>
      <c r="H1509">
        <v>89</v>
      </c>
      <c r="I1509" s="8">
        <v>6.7013888888888884</v>
      </c>
      <c r="J1509" s="8">
        <v>76.845376845376805</v>
      </c>
      <c r="K1509">
        <v>41.04</v>
      </c>
      <c r="L1509">
        <v>1415</v>
      </c>
      <c r="M1509" s="8">
        <v>2.9669442923427192</v>
      </c>
      <c r="N1509" s="8">
        <v>0.83987730061349697</v>
      </c>
      <c r="O1509" s="8">
        <v>2.4539877300613502</v>
      </c>
      <c r="P1509" s="8">
        <v>35.415535035306903</v>
      </c>
      <c r="Q1509" s="15" t="s">
        <v>2049</v>
      </c>
      <c r="R1509" s="15" t="s">
        <v>2049</v>
      </c>
      <c r="S1509" s="15" t="s">
        <v>2049</v>
      </c>
      <c r="T1509" s="15" t="s">
        <v>2049</v>
      </c>
      <c r="U1509" s="16">
        <v>0</v>
      </c>
      <c r="V1509" s="17">
        <v>0</v>
      </c>
      <c r="X1509">
        <v>0</v>
      </c>
      <c r="Y1509">
        <v>1.5</v>
      </c>
      <c r="Z1509" s="8">
        <v>0.13472222222222222</v>
      </c>
      <c r="AA1509" s="8">
        <v>1.740506329113924</v>
      </c>
      <c r="AB1509" s="9">
        <v>17.857142857142858</v>
      </c>
      <c r="AC1509">
        <v>5</v>
      </c>
      <c r="AD1509" s="8">
        <v>26.546391752577321</v>
      </c>
      <c r="AE1509" s="15" t="s">
        <v>2049</v>
      </c>
      <c r="AF1509" s="8">
        <v>140.41095890410961</v>
      </c>
      <c r="AG1509" s="8">
        <v>4.0540540539999999</v>
      </c>
      <c r="AH1509" s="8">
        <v>40</v>
      </c>
      <c r="AI1509" s="8">
        <v>40.003689320388347</v>
      </c>
      <c r="AJ1509" s="8">
        <v>0.4</v>
      </c>
      <c r="AK1509" s="14">
        <v>39.9</v>
      </c>
      <c r="AL1509" s="8">
        <v>0</v>
      </c>
      <c r="AM1509" s="3" t="s">
        <v>2049</v>
      </c>
      <c r="AN1509">
        <v>0</v>
      </c>
      <c r="AO1509" s="3" t="s">
        <v>2049</v>
      </c>
      <c r="AP1509" s="3" t="s">
        <v>2049</v>
      </c>
      <c r="AQ1509" s="8">
        <v>0</v>
      </c>
      <c r="AR1509" s="8">
        <v>0</v>
      </c>
      <c r="AT1509" s="34">
        <v>0.13636363636363635</v>
      </c>
      <c r="AU1509" s="34">
        <v>4.3212099387828591</v>
      </c>
      <c r="AV1509" s="7">
        <v>1</v>
      </c>
      <c r="AW1509" s="3" t="s">
        <v>2049</v>
      </c>
      <c r="AX1509" s="3" t="s">
        <v>2049</v>
      </c>
      <c r="AY1509" s="8">
        <v>5.2141527001862196</v>
      </c>
      <c r="AZ1509">
        <v>17.7</v>
      </c>
      <c r="BA1509">
        <v>4</v>
      </c>
      <c r="BB1509" s="8">
        <v>0</v>
      </c>
      <c r="BC1509" s="3">
        <v>2</v>
      </c>
      <c r="BD1509" s="8">
        <v>0.12484394506866417</v>
      </c>
      <c r="BE1509">
        <f>VLOOKUP(A1509,'dati SCL7_com'!A:C,3,FALSE)</f>
        <v>0</v>
      </c>
    </row>
    <row r="1510" spans="1:57" x14ac:dyDescent="0.3">
      <c r="A1510">
        <v>83055</v>
      </c>
      <c r="B1510" t="s">
        <v>1190</v>
      </c>
      <c r="C1510">
        <v>600</v>
      </c>
      <c r="D1510" t="s">
        <v>288</v>
      </c>
      <c r="E1510" t="str">
        <f>VLOOKUP(A1510,'0. dati base'!B:K,10,FALSE)</f>
        <v>SICILIA</v>
      </c>
      <c r="F1510" s="15" t="s">
        <v>2049</v>
      </c>
      <c r="G1510" s="8">
        <v>-0.16602809706257982</v>
      </c>
      <c r="H1510">
        <v>26</v>
      </c>
      <c r="I1510" s="8">
        <v>4.5941807044410412</v>
      </c>
      <c r="J1510" s="8">
        <v>75.074183976261097</v>
      </c>
      <c r="K1510">
        <v>38.68</v>
      </c>
      <c r="L1510">
        <v>0</v>
      </c>
      <c r="M1510" s="8">
        <v>0.86051665627813556</v>
      </c>
      <c r="N1510" s="8">
        <v>0.89223057644110304</v>
      </c>
      <c r="O1510" s="8">
        <v>2.7568922305764412</v>
      </c>
      <c r="P1510" s="8">
        <v>35.269709543568467</v>
      </c>
      <c r="Q1510" s="15" t="s">
        <v>2049</v>
      </c>
      <c r="R1510" s="15" t="s">
        <v>2049</v>
      </c>
      <c r="S1510" s="15" t="s">
        <v>2049</v>
      </c>
      <c r="T1510" s="15" t="s">
        <v>2049</v>
      </c>
      <c r="U1510" s="16">
        <v>0</v>
      </c>
      <c r="V1510" s="17">
        <v>0</v>
      </c>
      <c r="X1510">
        <v>0</v>
      </c>
      <c r="Y1510">
        <v>91.7</v>
      </c>
      <c r="Z1510" s="8">
        <v>0.10107197549770292</v>
      </c>
      <c r="AA1510" s="8">
        <v>1.0513296227581941</v>
      </c>
      <c r="AB1510" s="9">
        <v>24.390243902439025</v>
      </c>
      <c r="AC1510">
        <v>3</v>
      </c>
      <c r="AD1510" s="8">
        <v>51.878787878787882</v>
      </c>
      <c r="AE1510" s="15" t="s">
        <v>2049</v>
      </c>
      <c r="AF1510" s="8">
        <v>200</v>
      </c>
      <c r="AG1510" s="8">
        <v>4.3559427499999996</v>
      </c>
      <c r="AH1510" s="8">
        <v>33.3333333333333</v>
      </c>
      <c r="AI1510" s="8">
        <v>0.58411214953270996</v>
      </c>
      <c r="AJ1510" s="8">
        <v>6.333333333333333</v>
      </c>
      <c r="AK1510" s="14">
        <v>41.7</v>
      </c>
      <c r="AL1510" s="8">
        <v>0</v>
      </c>
      <c r="AM1510" s="3" t="s">
        <v>2049</v>
      </c>
      <c r="AN1510">
        <v>0</v>
      </c>
      <c r="AO1510" s="3" t="s">
        <v>2049</v>
      </c>
      <c r="AP1510" s="3" t="s">
        <v>2049</v>
      </c>
      <c r="AQ1510" s="8">
        <v>0</v>
      </c>
      <c r="AR1510" s="8">
        <v>0</v>
      </c>
      <c r="AT1510" s="34">
        <v>0.50617283950617287</v>
      </c>
      <c r="AU1510" s="34">
        <v>13.333333333333334</v>
      </c>
      <c r="AV1510" s="7">
        <v>1</v>
      </c>
      <c r="AW1510" s="3" t="s">
        <v>2049</v>
      </c>
      <c r="AX1510" s="3" t="s">
        <v>2049</v>
      </c>
      <c r="AY1510" s="8">
        <v>6.8728522336769764</v>
      </c>
      <c r="AZ1510">
        <v>22.5</v>
      </c>
      <c r="BA1510">
        <v>1</v>
      </c>
      <c r="BB1510" s="8">
        <v>0</v>
      </c>
      <c r="BC1510" s="3">
        <v>2</v>
      </c>
      <c r="BD1510" s="8">
        <v>4.1322314049586778E-2</v>
      </c>
      <c r="BE1510">
        <f>VLOOKUP(A1510,'dati SCL7_com'!A:C,3,FALSE)</f>
        <v>0</v>
      </c>
    </row>
    <row r="1511" spans="1:57" x14ac:dyDescent="0.3">
      <c r="A1511">
        <v>83056</v>
      </c>
      <c r="B1511" t="s">
        <v>1194</v>
      </c>
      <c r="C1511">
        <v>1615</v>
      </c>
      <c r="D1511" t="s">
        <v>2074</v>
      </c>
      <c r="E1511" t="str">
        <f>VLOOKUP(A1511,'0. dati base'!B:K,10,FALSE)</f>
        <v>SICILIA</v>
      </c>
      <c r="F1511" s="15" t="s">
        <v>2049</v>
      </c>
      <c r="G1511" s="8">
        <v>-8.7297146054840513E-2</v>
      </c>
      <c r="H1511">
        <v>99</v>
      </c>
      <c r="I1511" s="8">
        <v>57.572041692213375</v>
      </c>
      <c r="J1511" s="8">
        <v>71.255060728744894</v>
      </c>
      <c r="K1511">
        <v>39.840000000000003</v>
      </c>
      <c r="L1511">
        <v>0</v>
      </c>
      <c r="M1511" s="8">
        <v>1.467713226926556</v>
      </c>
      <c r="N1511" s="8">
        <v>0.55113024757804097</v>
      </c>
      <c r="O1511" s="8">
        <v>2.798708288482239</v>
      </c>
      <c r="P1511" s="8">
        <v>35.080645161290327</v>
      </c>
      <c r="Q1511" s="15" t="s">
        <v>2049</v>
      </c>
      <c r="R1511" s="15" t="s">
        <v>2049</v>
      </c>
      <c r="S1511" s="15" t="s">
        <v>2049</v>
      </c>
      <c r="T1511" s="15" t="s">
        <v>2049</v>
      </c>
      <c r="U1511" s="16">
        <v>0</v>
      </c>
      <c r="V1511" s="17">
        <v>0</v>
      </c>
      <c r="X1511">
        <v>0</v>
      </c>
      <c r="Y1511">
        <v>64.400000000000006</v>
      </c>
      <c r="Z1511" s="8">
        <v>0.13304721030042918</v>
      </c>
      <c r="AA1511" s="8">
        <v>0.96867936712948022</v>
      </c>
      <c r="AB1511" s="9">
        <v>16.296296296296298</v>
      </c>
      <c r="AC1511">
        <v>5</v>
      </c>
      <c r="AD1511" s="8">
        <v>38.525345622119808</v>
      </c>
      <c r="AE1511" s="15" t="s">
        <v>2049</v>
      </c>
      <c r="AF1511" s="8">
        <v>142.85714285714286</v>
      </c>
      <c r="AG1511" s="8">
        <v>2.3640661939999998</v>
      </c>
      <c r="AH1511" s="8">
        <v>80</v>
      </c>
      <c r="AI1511" s="8">
        <v>0.45669856459330099</v>
      </c>
      <c r="AJ1511" s="8">
        <v>16.600000000000001</v>
      </c>
      <c r="AK1511" s="14">
        <v>33.700000000000003</v>
      </c>
      <c r="AL1511" s="8">
        <v>0</v>
      </c>
      <c r="AM1511" s="3" t="s">
        <v>2049</v>
      </c>
      <c r="AN1511">
        <v>0</v>
      </c>
      <c r="AO1511" s="3" t="s">
        <v>2049</v>
      </c>
      <c r="AP1511" s="3" t="s">
        <v>2049</v>
      </c>
      <c r="AQ1511" s="8">
        <v>0</v>
      </c>
      <c r="AR1511" s="8">
        <v>0</v>
      </c>
      <c r="AT1511" s="34">
        <v>0.35537190082644626</v>
      </c>
      <c r="AU1511" s="34">
        <v>6.1919504643962853</v>
      </c>
      <c r="AV1511" s="7">
        <v>1</v>
      </c>
      <c r="AW1511" s="3" t="s">
        <v>2049</v>
      </c>
      <c r="AX1511" s="3" t="s">
        <v>2049</v>
      </c>
      <c r="AY1511" s="8">
        <v>1.2978585334198569</v>
      </c>
      <c r="AZ1511">
        <v>16</v>
      </c>
      <c r="BA1511">
        <v>2</v>
      </c>
      <c r="BB1511" s="8">
        <v>0</v>
      </c>
      <c r="BC1511" s="3">
        <v>1</v>
      </c>
      <c r="BD1511" s="8">
        <v>0.12285012285012284</v>
      </c>
      <c r="BE1511">
        <f>VLOOKUP(A1511,'dati SCL7_com'!A:C,3,FALSE)</f>
        <v>0</v>
      </c>
    </row>
    <row r="1512" spans="1:57" x14ac:dyDescent="0.3">
      <c r="A1512">
        <v>83057</v>
      </c>
      <c r="B1512" t="s">
        <v>1196</v>
      </c>
      <c r="C1512">
        <v>2287</v>
      </c>
      <c r="D1512" t="s">
        <v>2074</v>
      </c>
      <c r="E1512" t="str">
        <f>VLOOKUP(A1512,'0. dati base'!B:K,10,FALSE)</f>
        <v>SICILIA</v>
      </c>
      <c r="F1512" s="15" t="s">
        <v>2049</v>
      </c>
      <c r="G1512" s="8">
        <v>-0.14728682170542637</v>
      </c>
      <c r="H1512">
        <v>35</v>
      </c>
      <c r="I1512" s="8">
        <v>10.041322314049586</v>
      </c>
      <c r="J1512" s="8">
        <v>73.393739703459602</v>
      </c>
      <c r="K1512">
        <v>44.359999999999992</v>
      </c>
      <c r="L1512">
        <v>2642</v>
      </c>
      <c r="M1512" s="8">
        <v>2.7720229932012486</v>
      </c>
      <c r="N1512" s="8">
        <v>0.836147592245153</v>
      </c>
      <c r="O1512" s="8">
        <v>0.25015634771732298</v>
      </c>
      <c r="P1512" s="8">
        <v>39.783105022831052</v>
      </c>
      <c r="Q1512" s="15" t="s">
        <v>2049</v>
      </c>
      <c r="R1512" s="15" t="s">
        <v>2049</v>
      </c>
      <c r="S1512" s="15" t="s">
        <v>2049</v>
      </c>
      <c r="T1512" s="15" t="s">
        <v>2049</v>
      </c>
      <c r="U1512" s="16">
        <v>0</v>
      </c>
      <c r="V1512" s="17">
        <v>0</v>
      </c>
      <c r="X1512">
        <v>0</v>
      </c>
      <c r="Y1512">
        <v>35.4</v>
      </c>
      <c r="Z1512" s="8">
        <v>0.12272727272727273</v>
      </c>
      <c r="AA1512" s="8">
        <v>2.2279625443978044</v>
      </c>
      <c r="AB1512" s="9">
        <v>27.27272727272727</v>
      </c>
      <c r="AC1512">
        <v>5</v>
      </c>
      <c r="AD1512" s="8">
        <v>22.791245791245789</v>
      </c>
      <c r="AE1512" s="15" t="s">
        <v>2049</v>
      </c>
      <c r="AF1512" s="8">
        <v>75.362318840579718</v>
      </c>
      <c r="AG1512" s="8">
        <v>0.67962484700000003</v>
      </c>
      <c r="AH1512" s="8">
        <v>60</v>
      </c>
      <c r="AI1512" s="8">
        <v>0.59565667011375401</v>
      </c>
      <c r="AJ1512" s="8">
        <v>29</v>
      </c>
      <c r="AK1512" s="14">
        <v>40.4</v>
      </c>
      <c r="AL1512" s="8">
        <v>0</v>
      </c>
      <c r="AM1512" s="3" t="s">
        <v>2049</v>
      </c>
      <c r="AN1512">
        <v>0</v>
      </c>
      <c r="AO1512" s="3" t="s">
        <v>2049</v>
      </c>
      <c r="AP1512" s="3" t="s">
        <v>2049</v>
      </c>
      <c r="AQ1512" s="8">
        <v>0</v>
      </c>
      <c r="AR1512" s="8">
        <v>0</v>
      </c>
      <c r="AT1512" s="34">
        <v>0.23433874709976799</v>
      </c>
      <c r="AU1512" s="34">
        <v>6.1215566243987762</v>
      </c>
      <c r="AV1512" s="7">
        <v>1</v>
      </c>
      <c r="AW1512" s="3" t="s">
        <v>2049</v>
      </c>
      <c r="AX1512" s="3" t="s">
        <v>2049</v>
      </c>
      <c r="AY1512" s="8">
        <v>6.0157334567329936</v>
      </c>
      <c r="AZ1512">
        <v>12.7</v>
      </c>
      <c r="BA1512">
        <v>11</v>
      </c>
      <c r="BB1512" s="8">
        <v>0</v>
      </c>
      <c r="BC1512" s="3">
        <v>4</v>
      </c>
      <c r="BD1512" s="8">
        <v>0.1632289657219172</v>
      </c>
      <c r="BE1512">
        <f>VLOOKUP(A1512,'dati SCL7_com'!A:C,3,FALSE)</f>
        <v>0.4</v>
      </c>
    </row>
    <row r="1513" spans="1:57" x14ac:dyDescent="0.3">
      <c r="A1513">
        <v>83058</v>
      </c>
      <c r="B1513" t="s">
        <v>1247</v>
      </c>
      <c r="C1513">
        <v>845</v>
      </c>
      <c r="D1513" t="s">
        <v>288</v>
      </c>
      <c r="E1513" t="str">
        <f>VLOOKUP(A1513,'0. dati base'!B:K,10,FALSE)</f>
        <v>SICILIA</v>
      </c>
      <c r="F1513" s="15" t="s">
        <v>2049</v>
      </c>
      <c r="G1513" s="8">
        <v>1.7301038062283738E-2</v>
      </c>
      <c r="H1513">
        <v>34</v>
      </c>
      <c r="I1513" s="8">
        <v>33.446712018140587</v>
      </c>
      <c r="J1513" s="8">
        <v>68.490153172866499</v>
      </c>
      <c r="K1513">
        <v>42.22</v>
      </c>
      <c r="L1513">
        <v>0</v>
      </c>
      <c r="M1513" s="8">
        <v>6.2746078370101861</v>
      </c>
      <c r="N1513" s="8">
        <v>0.83527885862516205</v>
      </c>
      <c r="O1513" s="8">
        <v>0.90791180285343698</v>
      </c>
      <c r="P1513" s="8">
        <v>61.951219512195117</v>
      </c>
      <c r="Q1513" s="15" t="s">
        <v>2049</v>
      </c>
      <c r="R1513" s="15" t="s">
        <v>2049</v>
      </c>
      <c r="S1513" s="15" t="s">
        <v>2049</v>
      </c>
      <c r="T1513" s="15" t="s">
        <v>2049</v>
      </c>
      <c r="U1513" s="16">
        <v>0</v>
      </c>
      <c r="V1513" s="17">
        <v>0</v>
      </c>
      <c r="X1513">
        <v>0</v>
      </c>
      <c r="Y1513">
        <v>0</v>
      </c>
      <c r="Z1513" s="8">
        <v>0.11791383219954649</v>
      </c>
      <c r="AA1513" s="8">
        <v>5.3285968028419184</v>
      </c>
      <c r="AB1513" s="9">
        <v>16.901408450704224</v>
      </c>
      <c r="AC1513">
        <v>3</v>
      </c>
      <c r="AD1513" s="8">
        <v>9.615384615384615</v>
      </c>
      <c r="AE1513" s="15" t="s">
        <v>2049</v>
      </c>
      <c r="AF1513" s="8">
        <v>117.77777777777779</v>
      </c>
      <c r="AG1513" s="8">
        <v>5.4127198920000001</v>
      </c>
      <c r="AH1513" s="8">
        <v>100</v>
      </c>
      <c r="AI1513" s="8">
        <v>0.68</v>
      </c>
      <c r="AJ1513" s="8">
        <v>12</v>
      </c>
      <c r="AK1513" s="14">
        <v>39.5</v>
      </c>
      <c r="AL1513" s="8">
        <v>0</v>
      </c>
      <c r="AM1513" s="3" t="s">
        <v>2049</v>
      </c>
      <c r="AN1513">
        <v>0</v>
      </c>
      <c r="AO1513" s="3" t="s">
        <v>2049</v>
      </c>
      <c r="AP1513" s="3" t="s">
        <v>2049</v>
      </c>
      <c r="AQ1513" s="8">
        <v>0</v>
      </c>
      <c r="AR1513" s="8">
        <v>0</v>
      </c>
      <c r="AT1513" s="34">
        <v>0.35199999999999998</v>
      </c>
      <c r="AU1513" s="34">
        <v>5.9171597633136095</v>
      </c>
      <c r="AV1513" s="7">
        <v>1</v>
      </c>
      <c r="AW1513" s="3" t="s">
        <v>2049</v>
      </c>
      <c r="AX1513" s="3" t="s">
        <v>2049</v>
      </c>
      <c r="AY1513" s="8">
        <v>3.6363636363636358</v>
      </c>
      <c r="AZ1513">
        <v>12.1</v>
      </c>
      <c r="BA1513">
        <v>4</v>
      </c>
      <c r="BB1513" s="8">
        <v>0</v>
      </c>
      <c r="BC1513" s="3">
        <v>2</v>
      </c>
      <c r="BD1513" s="8">
        <v>0.15904572564612326</v>
      </c>
      <c r="BE1513">
        <f>VLOOKUP(A1513,'dati SCL7_com'!A:C,3,FALSE)</f>
        <v>1</v>
      </c>
    </row>
    <row r="1514" spans="1:57" x14ac:dyDescent="0.3">
      <c r="A1514">
        <v>83059</v>
      </c>
      <c r="B1514" t="s">
        <v>1248</v>
      </c>
      <c r="C1514">
        <v>739</v>
      </c>
      <c r="D1514" t="s">
        <v>2088</v>
      </c>
      <c r="E1514" t="str">
        <f>VLOOKUP(A1514,'0. dati base'!B:K,10,FALSE)</f>
        <v>SICILIA</v>
      </c>
      <c r="F1514" s="15" t="s">
        <v>2049</v>
      </c>
      <c r="G1514" s="8">
        <v>-0.13207547169811321</v>
      </c>
      <c r="H1514">
        <v>56</v>
      </c>
      <c r="I1514" s="8">
        <v>0</v>
      </c>
      <c r="J1514" s="8">
        <v>86.436170212765902</v>
      </c>
      <c r="K1514">
        <v>42.59</v>
      </c>
      <c r="L1514">
        <v>0</v>
      </c>
      <c r="M1514" s="8">
        <v>3.450370550358401</v>
      </c>
      <c r="N1514" s="8">
        <v>0.71062992125984203</v>
      </c>
      <c r="O1514" s="8">
        <v>1.9685039370078741</v>
      </c>
      <c r="P1514" s="8">
        <v>36.442141623488773</v>
      </c>
      <c r="Q1514" s="15" t="s">
        <v>2049</v>
      </c>
      <c r="R1514" s="15" t="s">
        <v>2049</v>
      </c>
      <c r="S1514" s="15" t="s">
        <v>2049</v>
      </c>
      <c r="T1514" s="15" t="s">
        <v>2049</v>
      </c>
      <c r="U1514" s="16">
        <v>0</v>
      </c>
      <c r="V1514" s="17">
        <v>0</v>
      </c>
      <c r="X1514">
        <v>0</v>
      </c>
      <c r="Y1514">
        <v>0</v>
      </c>
      <c r="Z1514" s="8">
        <v>0.14492753623188406</v>
      </c>
      <c r="AA1514" s="8">
        <v>2.6565464895635675</v>
      </c>
      <c r="AB1514" s="9">
        <v>8</v>
      </c>
      <c r="AC1514">
        <v>4</v>
      </c>
      <c r="AD1514" s="8">
        <v>15.16666666666667</v>
      </c>
      <c r="AE1514" s="15" t="s">
        <v>2049</v>
      </c>
      <c r="AF1514" s="8">
        <v>261.90476190476193</v>
      </c>
      <c r="AG1514" s="8">
        <v>4.0268456380000002</v>
      </c>
      <c r="AH1514" s="8">
        <v>100</v>
      </c>
      <c r="AI1514" s="8">
        <v>0.42637362637362602</v>
      </c>
      <c r="AJ1514" s="8">
        <v>5</v>
      </c>
      <c r="AK1514" s="14">
        <v>38.5</v>
      </c>
      <c r="AL1514" s="8">
        <v>0</v>
      </c>
      <c r="AM1514" s="3" t="s">
        <v>2049</v>
      </c>
      <c r="AN1514">
        <v>0</v>
      </c>
      <c r="AO1514" s="3" t="s">
        <v>2049</v>
      </c>
      <c r="AP1514" s="3" t="s">
        <v>2049</v>
      </c>
      <c r="AQ1514" s="8">
        <v>0</v>
      </c>
      <c r="AR1514" s="8">
        <v>12.683916793505833</v>
      </c>
      <c r="AT1514" s="34">
        <v>0.38383838383838381</v>
      </c>
      <c r="AU1514" s="34">
        <v>9.4722598105548048</v>
      </c>
      <c r="AV1514" s="7">
        <v>1</v>
      </c>
      <c r="AW1514" s="3" t="s">
        <v>2049</v>
      </c>
      <c r="AX1514" s="3" t="s">
        <v>2049</v>
      </c>
      <c r="AY1514" s="8">
        <v>7.1428571428571423</v>
      </c>
      <c r="AZ1514">
        <v>23.5</v>
      </c>
      <c r="BA1514">
        <v>2</v>
      </c>
      <c r="BB1514" s="8">
        <v>0</v>
      </c>
      <c r="BC1514" s="3">
        <v>2</v>
      </c>
      <c r="BD1514" s="8">
        <v>0.13783597518952448</v>
      </c>
      <c r="BE1514">
        <f>VLOOKUP(A1514,'dati SCL7_com'!A:C,3,FALSE)</f>
        <v>0</v>
      </c>
    </row>
    <row r="1515" spans="1:57" x14ac:dyDescent="0.3">
      <c r="A1515">
        <v>83060</v>
      </c>
      <c r="B1515" t="s">
        <v>1264</v>
      </c>
      <c r="C1515">
        <v>3813</v>
      </c>
      <c r="D1515" t="s">
        <v>270</v>
      </c>
      <c r="E1515" t="str">
        <f>VLOOKUP(A1515,'0. dati base'!B:K,10,FALSE)</f>
        <v>SICILIA</v>
      </c>
      <c r="F1515" s="15" t="s">
        <v>2049</v>
      </c>
      <c r="G1515" s="8">
        <v>-0.11015070921985816</v>
      </c>
      <c r="H1515">
        <v>109</v>
      </c>
      <c r="I1515" s="8">
        <v>40.323785803237861</v>
      </c>
      <c r="J1515" s="8">
        <v>70.191226096737907</v>
      </c>
      <c r="K1515">
        <v>41.53</v>
      </c>
      <c r="L1515">
        <v>0</v>
      </c>
      <c r="M1515" s="8">
        <v>4.9273220004927323</v>
      </c>
      <c r="N1515" s="8">
        <v>0.728275862068966</v>
      </c>
      <c r="O1515" s="8">
        <v>1.333333333333333</v>
      </c>
      <c r="P1515" s="8">
        <v>48.399803052683403</v>
      </c>
      <c r="Q1515" s="15" t="s">
        <v>2049</v>
      </c>
      <c r="R1515" s="15" t="s">
        <v>2049</v>
      </c>
      <c r="S1515" s="15" t="s">
        <v>2049</v>
      </c>
      <c r="T1515" s="15" t="s">
        <v>2049</v>
      </c>
      <c r="U1515" s="16">
        <v>0</v>
      </c>
      <c r="V1515" s="17">
        <v>0</v>
      </c>
      <c r="X1515">
        <v>0</v>
      </c>
      <c r="Y1515">
        <v>8.3000000000000007</v>
      </c>
      <c r="Z1515" s="8">
        <v>0.13125778331257784</v>
      </c>
      <c r="AA1515" s="8">
        <v>5.1692078839717368</v>
      </c>
      <c r="AB1515" s="9">
        <v>21.052631578947366</v>
      </c>
      <c r="AC1515">
        <v>8</v>
      </c>
      <c r="AD1515" s="8">
        <v>22.40417457305503</v>
      </c>
      <c r="AE1515" s="15" t="s">
        <v>2049</v>
      </c>
      <c r="AF1515" s="8">
        <v>80</v>
      </c>
      <c r="AG1515" s="8">
        <v>2.0066889630000002</v>
      </c>
      <c r="AH1515" s="8">
        <v>75</v>
      </c>
      <c r="AI1515" s="8">
        <v>0.38790547980011902</v>
      </c>
      <c r="AJ1515" s="8">
        <v>56.333333333333343</v>
      </c>
      <c r="AK1515" s="14">
        <v>37.1</v>
      </c>
      <c r="AL1515" s="8">
        <v>0</v>
      </c>
      <c r="AM1515" s="3" t="s">
        <v>2049</v>
      </c>
      <c r="AN1515">
        <v>0</v>
      </c>
      <c r="AO1515" s="3" t="s">
        <v>2049</v>
      </c>
      <c r="AP1515" s="3" t="s">
        <v>2049</v>
      </c>
      <c r="AQ1515" s="8">
        <v>0</v>
      </c>
      <c r="AR1515" s="8">
        <v>0</v>
      </c>
      <c r="AT1515" s="34">
        <v>0.11503416856492027</v>
      </c>
      <c r="AU1515" s="34">
        <v>7.0810385523210071</v>
      </c>
      <c r="AV1515" s="7">
        <v>1</v>
      </c>
      <c r="AW1515" s="3" t="s">
        <v>2049</v>
      </c>
      <c r="AX1515" s="3" t="s">
        <v>2049</v>
      </c>
      <c r="AY1515" s="8">
        <v>5.7267521134442321</v>
      </c>
      <c r="AZ1515">
        <v>15.6</v>
      </c>
      <c r="BA1515">
        <v>41</v>
      </c>
      <c r="BB1515" s="8">
        <v>0.26226068712300027</v>
      </c>
      <c r="BC1515" s="3">
        <v>2</v>
      </c>
      <c r="BD1515" s="8">
        <v>1.149739939775527</v>
      </c>
      <c r="BE1515">
        <f>VLOOKUP(A1515,'dati SCL7_com'!A:C,3,FALSE)</f>
        <v>0.4</v>
      </c>
    </row>
    <row r="1516" spans="1:57" x14ac:dyDescent="0.3">
      <c r="A1516">
        <v>83061</v>
      </c>
      <c r="B1516" t="s">
        <v>1272</v>
      </c>
      <c r="C1516">
        <v>3667</v>
      </c>
      <c r="D1516" t="s">
        <v>288</v>
      </c>
      <c r="E1516" t="str">
        <f>VLOOKUP(A1516,'0. dati base'!B:K,10,FALSE)</f>
        <v>SICILIA</v>
      </c>
      <c r="F1516" s="15" t="s">
        <v>2049</v>
      </c>
      <c r="G1516" s="8">
        <v>3.8204127161182377E-2</v>
      </c>
      <c r="H1516">
        <v>277</v>
      </c>
      <c r="I1516" s="8">
        <v>2.9008863819500403</v>
      </c>
      <c r="J1516" s="8">
        <v>68.057285180572805</v>
      </c>
      <c r="K1516">
        <v>39.200000000000003</v>
      </c>
      <c r="L1516">
        <v>692</v>
      </c>
      <c r="M1516" s="8">
        <v>3.4922778585774639</v>
      </c>
      <c r="N1516" s="8">
        <v>0.47835990888382701</v>
      </c>
      <c r="O1516" s="8">
        <v>1.594533029612756</v>
      </c>
      <c r="P1516" s="8">
        <v>22.110045431600199</v>
      </c>
      <c r="Q1516" s="15" t="s">
        <v>2049</v>
      </c>
      <c r="R1516" s="15" t="s">
        <v>2049</v>
      </c>
      <c r="S1516" s="15" t="s">
        <v>2049</v>
      </c>
      <c r="T1516" s="15" t="s">
        <v>2049</v>
      </c>
      <c r="U1516" s="16">
        <v>0</v>
      </c>
      <c r="V1516" s="17">
        <v>0</v>
      </c>
      <c r="X1516">
        <v>1</v>
      </c>
      <c r="Y1516">
        <v>0</v>
      </c>
      <c r="Z1516" s="8">
        <v>0.15337093741606231</v>
      </c>
      <c r="AA1516" s="8">
        <v>4.700061842918986</v>
      </c>
      <c r="AB1516" s="9">
        <v>16.279069767441861</v>
      </c>
      <c r="AC1516">
        <v>3</v>
      </c>
      <c r="AD1516" s="8">
        <v>11.27670753064799</v>
      </c>
      <c r="AE1516" s="15" t="s">
        <v>2049</v>
      </c>
      <c r="AF1516" s="8">
        <v>113.11475409836065</v>
      </c>
      <c r="AG1516" s="8">
        <v>7.5566750630000001</v>
      </c>
      <c r="AH1516" s="8">
        <v>66.6666666666667</v>
      </c>
      <c r="AI1516" s="8">
        <v>0.60568411243982001</v>
      </c>
      <c r="AJ1516" s="8">
        <v>83.333333333333329</v>
      </c>
      <c r="AK1516" s="14">
        <v>34.200000000000003</v>
      </c>
      <c r="AL1516" s="8">
        <v>0</v>
      </c>
      <c r="AM1516" s="3" t="s">
        <v>2049</v>
      </c>
      <c r="AN1516">
        <v>0</v>
      </c>
      <c r="AO1516" s="3" t="s">
        <v>2049</v>
      </c>
      <c r="AP1516" s="3" t="s">
        <v>2049</v>
      </c>
      <c r="AQ1516" s="8">
        <v>0</v>
      </c>
      <c r="AR1516" s="8">
        <v>0</v>
      </c>
      <c r="AT1516" s="34">
        <v>0.29044117647058826</v>
      </c>
      <c r="AU1516" s="34">
        <v>3.2724297791109902</v>
      </c>
      <c r="AV1516" s="7">
        <v>1</v>
      </c>
      <c r="AW1516" s="3" t="s">
        <v>2049</v>
      </c>
      <c r="AX1516" s="3" t="s">
        <v>2049</v>
      </c>
      <c r="AY1516" s="8">
        <v>3.5704476792090079</v>
      </c>
      <c r="AZ1516">
        <v>15.8</v>
      </c>
      <c r="BA1516">
        <v>9</v>
      </c>
      <c r="BB1516" s="8">
        <v>0</v>
      </c>
      <c r="BC1516" s="3">
        <v>2</v>
      </c>
      <c r="BD1516" s="8">
        <v>0.67567567567567566</v>
      </c>
      <c r="BE1516">
        <f>VLOOKUP(A1516,'dati SCL7_com'!A:C,3,FALSE)</f>
        <v>0.8</v>
      </c>
    </row>
    <row r="1517" spans="1:57" x14ac:dyDescent="0.3">
      <c r="A1517">
        <v>83062</v>
      </c>
      <c r="B1517" t="s">
        <v>1284</v>
      </c>
      <c r="C1517">
        <v>1337</v>
      </c>
      <c r="D1517" t="s">
        <v>2074</v>
      </c>
      <c r="E1517" t="str">
        <f>VLOOKUP(A1517,'0. dati base'!B:K,10,FALSE)</f>
        <v>SICILIA</v>
      </c>
      <c r="F1517" s="15" t="s">
        <v>2049</v>
      </c>
      <c r="G1517" s="8">
        <v>-0.18370883882149047</v>
      </c>
      <c r="H1517">
        <v>28</v>
      </c>
      <c r="I1517" s="8">
        <v>7.360226468506724</v>
      </c>
      <c r="J1517" s="8">
        <v>73.734610123118998</v>
      </c>
      <c r="K1517">
        <v>44.35</v>
      </c>
      <c r="L1517">
        <v>0</v>
      </c>
      <c r="M1517" s="8">
        <v>3.1892854016515417</v>
      </c>
      <c r="N1517" s="8">
        <v>0.89065708418891198</v>
      </c>
      <c r="O1517" s="8">
        <v>7.7002053388090346</v>
      </c>
      <c r="P1517" s="8">
        <v>61.232718894009217</v>
      </c>
      <c r="Q1517" s="15" t="s">
        <v>2049</v>
      </c>
      <c r="R1517" s="15" t="s">
        <v>2049</v>
      </c>
      <c r="S1517" s="15" t="s">
        <v>2049</v>
      </c>
      <c r="T1517" s="15" t="s">
        <v>2049</v>
      </c>
      <c r="U1517" s="16">
        <v>0</v>
      </c>
      <c r="V1517" s="17">
        <v>0</v>
      </c>
      <c r="X1517">
        <v>0</v>
      </c>
      <c r="Y1517">
        <v>96.1</v>
      </c>
      <c r="Z1517" s="8">
        <v>0.10049539985845718</v>
      </c>
      <c r="AA1517" s="8">
        <v>1.130125928317727</v>
      </c>
      <c r="AB1517" s="9">
        <v>23.287671232876711</v>
      </c>
      <c r="AC1517">
        <v>3</v>
      </c>
      <c r="AD1517" s="8">
        <v>35.387323943661968</v>
      </c>
      <c r="AE1517" s="15" t="s">
        <v>2049</v>
      </c>
      <c r="AF1517" s="8">
        <v>83.606557377049185</v>
      </c>
      <c r="AG1517" s="8">
        <v>1.290877797</v>
      </c>
      <c r="AH1517" s="8">
        <v>100</v>
      </c>
      <c r="AI1517" s="8">
        <v>0.43223880597014902</v>
      </c>
      <c r="AJ1517" s="8">
        <v>16.666666666666671</v>
      </c>
      <c r="AK1517" s="14">
        <v>41.2</v>
      </c>
      <c r="AL1517" s="8">
        <v>0</v>
      </c>
      <c r="AM1517" s="3" t="s">
        <v>2049</v>
      </c>
      <c r="AN1517">
        <v>0</v>
      </c>
      <c r="AO1517" s="3" t="s">
        <v>2049</v>
      </c>
      <c r="AP1517" s="3" t="s">
        <v>2049</v>
      </c>
      <c r="AQ1517" s="8">
        <v>0</v>
      </c>
      <c r="AR1517" s="8">
        <v>0</v>
      </c>
      <c r="AT1517" s="34">
        <v>0.27225130890052357</v>
      </c>
      <c r="AU1517" s="34">
        <v>12.715033657442033</v>
      </c>
      <c r="AV1517" s="7">
        <v>1</v>
      </c>
      <c r="AW1517" s="3" t="s">
        <v>2049</v>
      </c>
      <c r="AX1517" s="3" t="s">
        <v>2049</v>
      </c>
      <c r="AY1517" s="8">
        <v>6.2305295950155761</v>
      </c>
      <c r="AZ1517">
        <v>20.8</v>
      </c>
      <c r="BA1517">
        <v>18</v>
      </c>
      <c r="BB1517" s="8">
        <v>0.74794315632011965</v>
      </c>
      <c r="BC1517" s="3">
        <v>3</v>
      </c>
      <c r="BD1517" s="8">
        <v>0.38878657663188054</v>
      </c>
      <c r="BE1517">
        <f>VLOOKUP(A1517,'dati SCL7_com'!A:C,3,FALSE)</f>
        <v>0.2</v>
      </c>
    </row>
    <row r="1518" spans="1:57" x14ac:dyDescent="0.3">
      <c r="A1518">
        <v>83063</v>
      </c>
      <c r="B1518" t="s">
        <v>1291</v>
      </c>
      <c r="C1518">
        <v>2181</v>
      </c>
      <c r="D1518" t="s">
        <v>2074</v>
      </c>
      <c r="E1518" t="str">
        <f>VLOOKUP(A1518,'0. dati base'!B:K,10,FALSE)</f>
        <v>SICILIA</v>
      </c>
      <c r="F1518" s="15" t="s">
        <v>2049</v>
      </c>
      <c r="G1518" s="8">
        <v>2.7632205812291567E-2</v>
      </c>
      <c r="H1518">
        <v>206</v>
      </c>
      <c r="I1518" s="8">
        <v>0</v>
      </c>
      <c r="J1518" s="8">
        <v>68.191056910569102</v>
      </c>
      <c r="K1518">
        <v>41.28</v>
      </c>
      <c r="L1518">
        <v>2649</v>
      </c>
      <c r="M1518" s="8">
        <v>3.4198009979282773</v>
      </c>
      <c r="N1518" s="8">
        <v>0.32421875</v>
      </c>
      <c r="O1518" s="8">
        <v>1.5625</v>
      </c>
      <c r="P1518" s="8">
        <v>59.505541346973573</v>
      </c>
      <c r="Q1518" s="15" t="s">
        <v>2049</v>
      </c>
      <c r="R1518" s="15" t="s">
        <v>2049</v>
      </c>
      <c r="S1518" s="15" t="s">
        <v>2049</v>
      </c>
      <c r="T1518" s="15" t="s">
        <v>2049</v>
      </c>
      <c r="U1518" s="16">
        <v>1</v>
      </c>
      <c r="V1518" s="17">
        <v>0</v>
      </c>
      <c r="X1518">
        <v>0</v>
      </c>
      <c r="Y1518">
        <v>0</v>
      </c>
      <c r="Z1518" s="8">
        <v>0.14603616133518776</v>
      </c>
      <c r="AA1518" s="8">
        <v>1.162415240555376</v>
      </c>
      <c r="AB1518" s="9">
        <v>13.829787234042554</v>
      </c>
      <c r="AC1518">
        <v>3</v>
      </c>
      <c r="AD1518" s="8">
        <v>31.111111111111111</v>
      </c>
      <c r="AE1518" s="15" t="s">
        <v>2049</v>
      </c>
      <c r="AF1518" s="8">
        <v>77.987421383647799</v>
      </c>
      <c r="AG1518" s="8">
        <v>2.104155708</v>
      </c>
      <c r="AH1518" s="8">
        <v>33.3333333333333</v>
      </c>
      <c r="AI1518" s="8">
        <v>0.58969387755101998</v>
      </c>
      <c r="AJ1518" s="8">
        <v>44.333333333333343</v>
      </c>
      <c r="AK1518" s="14">
        <v>27.5</v>
      </c>
      <c r="AL1518" s="8">
        <v>0</v>
      </c>
      <c r="AM1518" s="3" t="s">
        <v>2049</v>
      </c>
      <c r="AN1518">
        <v>0</v>
      </c>
      <c r="AO1518" s="3" t="s">
        <v>2049</v>
      </c>
      <c r="AP1518" s="3" t="s">
        <v>2049</v>
      </c>
      <c r="AQ1518" s="8">
        <v>0</v>
      </c>
      <c r="AR1518" s="8">
        <v>0</v>
      </c>
      <c r="AT1518" s="34">
        <v>0.14446952595936793</v>
      </c>
      <c r="AU1518" s="34">
        <v>3.6680421824850984</v>
      </c>
      <c r="AV1518" s="7">
        <v>1</v>
      </c>
      <c r="AW1518" s="3" t="s">
        <v>2049</v>
      </c>
      <c r="AX1518" s="3" t="s">
        <v>2049</v>
      </c>
      <c r="AY1518" s="8">
        <v>3.3128253667770942</v>
      </c>
      <c r="AZ1518">
        <v>12.6</v>
      </c>
      <c r="BA1518">
        <v>0</v>
      </c>
      <c r="BB1518" s="8">
        <v>0</v>
      </c>
      <c r="BC1518" s="3">
        <v>1</v>
      </c>
      <c r="BD1518" s="8">
        <v>0</v>
      </c>
      <c r="BE1518">
        <f>VLOOKUP(A1518,'dati SCL7_com'!A:C,3,FALSE)</f>
        <v>0.8</v>
      </c>
    </row>
    <row r="1519" spans="1:57" x14ac:dyDescent="0.3">
      <c r="A1519">
        <v>83064</v>
      </c>
      <c r="B1519" t="s">
        <v>1311</v>
      </c>
      <c r="C1519">
        <v>6239</v>
      </c>
      <c r="D1519" t="s">
        <v>218</v>
      </c>
      <c r="E1519" t="str">
        <f>VLOOKUP(A1519,'0. dati base'!B:K,10,FALSE)</f>
        <v>SICILIA</v>
      </c>
      <c r="F1519" s="15" t="s">
        <v>2049</v>
      </c>
      <c r="G1519" s="8">
        <v>4.4302762792218404E-2</v>
      </c>
      <c r="H1519">
        <v>524</v>
      </c>
      <c r="I1519" s="8">
        <v>7.5453976205385107</v>
      </c>
      <c r="J1519" s="8">
        <v>72.79151943462891</v>
      </c>
      <c r="K1519">
        <v>41.54</v>
      </c>
      <c r="L1519">
        <v>357</v>
      </c>
      <c r="M1519" s="8">
        <v>4.8733392893166947</v>
      </c>
      <c r="N1519" s="8">
        <v>0.57609988109393595</v>
      </c>
      <c r="O1519" s="8">
        <v>6.8370986920332939</v>
      </c>
      <c r="P1519" s="8">
        <v>25.032258064516132</v>
      </c>
      <c r="Q1519" s="15" t="s">
        <v>2049</v>
      </c>
      <c r="R1519" s="15" t="s">
        <v>2049</v>
      </c>
      <c r="S1519" s="15" t="s">
        <v>2049</v>
      </c>
      <c r="T1519" s="15" t="s">
        <v>2049</v>
      </c>
      <c r="U1519" s="16">
        <v>1</v>
      </c>
      <c r="V1519" s="17">
        <v>0</v>
      </c>
      <c r="X1519">
        <v>1</v>
      </c>
      <c r="Y1519">
        <v>0</v>
      </c>
      <c r="Z1519" s="8">
        <v>0.15795241077019412</v>
      </c>
      <c r="AA1519" s="8">
        <v>8.4651898734177209</v>
      </c>
      <c r="AB1519" s="9">
        <v>11.954765751211632</v>
      </c>
      <c r="AC1519">
        <v>12</v>
      </c>
      <c r="AD1519" s="8">
        <v>35.22794846382557</v>
      </c>
      <c r="AE1519" s="15" t="s">
        <v>2049</v>
      </c>
      <c r="AF1519" s="8">
        <v>72.357723577235774</v>
      </c>
      <c r="AG1519" s="8">
        <v>0.78540884899999996</v>
      </c>
      <c r="AH1519" s="8">
        <v>41.6666666666667</v>
      </c>
      <c r="AI1519" s="8">
        <v>0.67731045154030101</v>
      </c>
      <c r="AJ1519" s="8">
        <v>196.75</v>
      </c>
      <c r="AK1519" s="14">
        <v>26.2</v>
      </c>
      <c r="AL1519" s="8">
        <v>0</v>
      </c>
      <c r="AM1519" s="3" t="s">
        <v>2049</v>
      </c>
      <c r="AN1519">
        <v>0</v>
      </c>
      <c r="AO1519" s="3" t="s">
        <v>2049</v>
      </c>
      <c r="AP1519" s="3" t="s">
        <v>2049</v>
      </c>
      <c r="AQ1519" s="8">
        <v>0</v>
      </c>
      <c r="AR1519" s="8">
        <v>0</v>
      </c>
      <c r="AT1519" s="34">
        <v>7.6280834914611004E-2</v>
      </c>
      <c r="AU1519" s="34">
        <v>2.8850777368167972</v>
      </c>
      <c r="AV1519" s="7">
        <v>1</v>
      </c>
      <c r="AW1519" s="3" t="s">
        <v>2049</v>
      </c>
      <c r="AX1519" s="3" t="s">
        <v>2049</v>
      </c>
      <c r="AY1519" s="8">
        <v>3.3643063120794618</v>
      </c>
      <c r="AZ1519">
        <v>13.9</v>
      </c>
      <c r="BA1519">
        <v>9</v>
      </c>
      <c r="BB1519" s="8">
        <v>0</v>
      </c>
      <c r="BC1519" s="3">
        <v>3</v>
      </c>
      <c r="BD1519" s="8">
        <v>0.74441687344913154</v>
      </c>
      <c r="BE1519">
        <f>VLOOKUP(A1519,'dati SCL7_com'!A:C,3,FALSE)</f>
        <v>0</v>
      </c>
    </row>
    <row r="1520" spans="1:57" x14ac:dyDescent="0.3">
      <c r="A1520">
        <v>83065</v>
      </c>
      <c r="B1520" t="s">
        <v>1317</v>
      </c>
      <c r="C1520">
        <v>1170</v>
      </c>
      <c r="D1520" t="s">
        <v>288</v>
      </c>
      <c r="E1520" t="str">
        <f>VLOOKUP(A1520,'0. dati base'!B:K,10,FALSE)</f>
        <v>SICILIA</v>
      </c>
      <c r="F1520" s="15" t="s">
        <v>2049</v>
      </c>
      <c r="G1520" s="8">
        <v>-5.6588520614389648E-3</v>
      </c>
      <c r="H1520">
        <v>84</v>
      </c>
      <c r="I1520" s="8">
        <v>2.0325203252032518</v>
      </c>
      <c r="J1520" s="8">
        <v>68.521739130434696</v>
      </c>
      <c r="K1520">
        <v>43.7</v>
      </c>
      <c r="L1520">
        <v>0</v>
      </c>
      <c r="M1520" s="8">
        <v>1.4578571923263384</v>
      </c>
      <c r="N1520" s="8">
        <v>0.70821917808219204</v>
      </c>
      <c r="O1520" s="8">
        <v>6.3013698630136989</v>
      </c>
      <c r="P1520" s="8">
        <v>32.246376811594203</v>
      </c>
      <c r="Q1520" s="15" t="s">
        <v>2049</v>
      </c>
      <c r="R1520" s="15" t="s">
        <v>2049</v>
      </c>
      <c r="S1520" s="15" t="s">
        <v>2049</v>
      </c>
      <c r="T1520" s="15" t="s">
        <v>2049</v>
      </c>
      <c r="U1520" s="16">
        <v>0</v>
      </c>
      <c r="V1520" s="17">
        <v>0</v>
      </c>
      <c r="X1520">
        <v>0</v>
      </c>
      <c r="Y1520">
        <v>48.7</v>
      </c>
      <c r="Z1520" s="8">
        <v>0.14796747967479676</v>
      </c>
      <c r="AA1520" s="8">
        <v>1.9171304885590601</v>
      </c>
      <c r="AB1520" s="9">
        <v>20.192307692307693</v>
      </c>
      <c r="AC1520">
        <v>2</v>
      </c>
      <c r="AD1520" s="8">
        <v>13.532967032967029</v>
      </c>
      <c r="AE1520" s="15" t="s">
        <v>2049</v>
      </c>
      <c r="AF1520" s="8">
        <v>459.99999999999994</v>
      </c>
      <c r="AG1520" s="8">
        <v>1.6393442620000001</v>
      </c>
      <c r="AH1520" s="8">
        <v>50</v>
      </c>
      <c r="AI1520" s="8">
        <v>0.64717823792123397</v>
      </c>
      <c r="AJ1520" s="8">
        <v>11.5</v>
      </c>
      <c r="AK1520" s="14">
        <v>36.5</v>
      </c>
      <c r="AL1520" s="8">
        <v>0</v>
      </c>
      <c r="AM1520" s="3" t="s">
        <v>2049</v>
      </c>
      <c r="AN1520">
        <v>0</v>
      </c>
      <c r="AO1520" s="3" t="s">
        <v>2049</v>
      </c>
      <c r="AP1520" s="3" t="s">
        <v>2049</v>
      </c>
      <c r="AQ1520" s="8">
        <v>0</v>
      </c>
      <c r="AR1520" s="8">
        <v>0</v>
      </c>
      <c r="AT1520" s="34">
        <v>0.40350877192982454</v>
      </c>
      <c r="AU1520" s="34">
        <v>5.982905982905983</v>
      </c>
      <c r="AV1520" s="7">
        <v>1</v>
      </c>
      <c r="AW1520" s="3" t="s">
        <v>2049</v>
      </c>
      <c r="AX1520" s="3" t="s">
        <v>2049</v>
      </c>
      <c r="AY1520" s="8">
        <v>5.2631578947368416</v>
      </c>
      <c r="AZ1520">
        <v>17.3</v>
      </c>
      <c r="BA1520">
        <v>3</v>
      </c>
      <c r="BB1520" s="8">
        <v>0</v>
      </c>
      <c r="BC1520" s="3">
        <v>3</v>
      </c>
      <c r="BD1520" s="8">
        <v>0.20862308762169679</v>
      </c>
      <c r="BE1520">
        <f>VLOOKUP(A1520,'dati SCL7_com'!A:C,3,FALSE)</f>
        <v>0</v>
      </c>
    </row>
    <row r="1521" spans="1:57" x14ac:dyDescent="0.3">
      <c r="A1521">
        <v>83066</v>
      </c>
      <c r="B1521" t="s">
        <v>1356</v>
      </c>
      <c r="C1521">
        <v>13431</v>
      </c>
      <c r="D1521" t="s">
        <v>2061</v>
      </c>
      <c r="E1521" t="str">
        <f>VLOOKUP(A1521,'0. dati base'!B:K,10,FALSE)</f>
        <v>SICILIA</v>
      </c>
      <c r="F1521" s="15" t="s">
        <v>2049</v>
      </c>
      <c r="G1521" s="8">
        <v>1.6554775709490387E-2</v>
      </c>
      <c r="H1521">
        <v>266</v>
      </c>
      <c r="I1521" s="8">
        <v>10.386491557223266</v>
      </c>
      <c r="J1521" s="8">
        <v>69.511305616338404</v>
      </c>
      <c r="K1521">
        <v>39.43</v>
      </c>
      <c r="L1521">
        <v>2352</v>
      </c>
      <c r="M1521" s="8">
        <v>10.742318578389892</v>
      </c>
      <c r="N1521" s="8">
        <v>0.59260172626387198</v>
      </c>
      <c r="O1521" s="8">
        <v>0.96177558569667099</v>
      </c>
      <c r="P1521" s="8">
        <v>23.72274143302181</v>
      </c>
      <c r="Q1521" s="15" t="s">
        <v>2049</v>
      </c>
      <c r="R1521" s="15" t="s">
        <v>2049</v>
      </c>
      <c r="S1521" s="15" t="s">
        <v>2049</v>
      </c>
      <c r="T1521" s="15" t="s">
        <v>2049</v>
      </c>
      <c r="U1521" s="16">
        <v>1</v>
      </c>
      <c r="V1521" s="17">
        <v>1</v>
      </c>
      <c r="X1521">
        <v>1</v>
      </c>
      <c r="Y1521">
        <v>4</v>
      </c>
      <c r="Z1521" s="8">
        <v>0.14311444652908067</v>
      </c>
      <c r="AA1521" s="8">
        <v>18.921536971262512</v>
      </c>
      <c r="AB1521" s="9">
        <v>13.435374149659864</v>
      </c>
      <c r="AC1521">
        <v>22</v>
      </c>
      <c r="AD1521" s="8">
        <v>30.346617724174099</v>
      </c>
      <c r="AE1521" s="15" t="s">
        <v>2049</v>
      </c>
      <c r="AF1521" s="8">
        <v>14.185639229422067</v>
      </c>
      <c r="AG1521" s="8">
        <v>1.7720023629999999</v>
      </c>
      <c r="AH1521" s="8">
        <v>63.636363636363605</v>
      </c>
      <c r="AI1521" s="8">
        <v>0.70093829379136396</v>
      </c>
      <c r="AJ1521" s="8">
        <v>186.6</v>
      </c>
      <c r="AK1521" s="14">
        <v>29.6</v>
      </c>
      <c r="AL1521" s="8">
        <v>13.78734768819896</v>
      </c>
      <c r="AM1521" s="3" t="s">
        <v>2049</v>
      </c>
      <c r="AN1521">
        <v>0</v>
      </c>
      <c r="AO1521" s="3" t="s">
        <v>2049</v>
      </c>
      <c r="AP1521" s="3" t="s">
        <v>2049</v>
      </c>
      <c r="AQ1521" s="8">
        <v>1.21036569596028</v>
      </c>
      <c r="AR1521" s="8">
        <v>0</v>
      </c>
      <c r="AT1521" s="34">
        <v>0.33106134371957158</v>
      </c>
      <c r="AU1521" s="34">
        <v>4.0950040950040947</v>
      </c>
      <c r="AV1521" s="7">
        <v>5</v>
      </c>
      <c r="AW1521" s="3" t="s">
        <v>2049</v>
      </c>
      <c r="AX1521" s="3" t="s">
        <v>2049</v>
      </c>
      <c r="AY1521" s="8">
        <v>6.583427922814983</v>
      </c>
      <c r="AZ1521">
        <v>15.7</v>
      </c>
      <c r="BA1521">
        <v>72</v>
      </c>
      <c r="BB1521" s="8">
        <v>0.22336385972749609</v>
      </c>
      <c r="BC1521" s="3">
        <v>6</v>
      </c>
      <c r="BD1521" s="8">
        <v>1.5066291683406989</v>
      </c>
      <c r="BE1521">
        <f>VLOOKUP(A1521,'dati SCL7_com'!A:C,3,FALSE)</f>
        <v>0.8</v>
      </c>
    </row>
    <row r="1522" spans="1:57" x14ac:dyDescent="0.3">
      <c r="A1522">
        <v>83067</v>
      </c>
      <c r="B1522" t="s">
        <v>1379</v>
      </c>
      <c r="C1522">
        <v>1350</v>
      </c>
      <c r="D1522" t="s">
        <v>2088</v>
      </c>
      <c r="E1522" t="str">
        <f>VLOOKUP(A1522,'0. dati base'!B:K,10,FALSE)</f>
        <v>SICILIA</v>
      </c>
      <c r="F1522" s="15" t="s">
        <v>2049</v>
      </c>
      <c r="G1522" s="8">
        <v>-7.3691014867485458E-2</v>
      </c>
      <c r="H1522">
        <v>46</v>
      </c>
      <c r="I1522" s="8">
        <v>4.9546406140963013</v>
      </c>
      <c r="J1522" s="8">
        <v>72.624798711755204</v>
      </c>
      <c r="K1522">
        <v>43.36</v>
      </c>
      <c r="L1522">
        <v>0</v>
      </c>
      <c r="M1522" s="8">
        <v>6.0259992710484749</v>
      </c>
      <c r="N1522" s="8">
        <v>0.772378516624041</v>
      </c>
      <c r="O1522" s="8">
        <v>2.8132992327365729</v>
      </c>
      <c r="P1522" s="8">
        <v>35.794183445190157</v>
      </c>
      <c r="Q1522" s="15" t="s">
        <v>2049</v>
      </c>
      <c r="R1522" s="15" t="s">
        <v>2049</v>
      </c>
      <c r="S1522" s="15" t="s">
        <v>2049</v>
      </c>
      <c r="T1522" s="15" t="s">
        <v>2049</v>
      </c>
      <c r="U1522" s="16">
        <v>0</v>
      </c>
      <c r="V1522" s="17">
        <v>0</v>
      </c>
      <c r="X1522">
        <v>0</v>
      </c>
      <c r="Y1522">
        <v>0</v>
      </c>
      <c r="Z1522" s="8">
        <v>0.14863921842288905</v>
      </c>
      <c r="AA1522" s="8">
        <v>4.9335863377609108</v>
      </c>
      <c r="AB1522" s="9">
        <v>20.149253731343283</v>
      </c>
      <c r="AC1522">
        <v>4</v>
      </c>
      <c r="AD1522" s="8">
        <v>36.751173708920177</v>
      </c>
      <c r="AE1522" s="15" t="s">
        <v>2049</v>
      </c>
      <c r="AF1522" s="8">
        <v>107.79220779220779</v>
      </c>
      <c r="AG1522" s="8">
        <v>3.0511060259999998</v>
      </c>
      <c r="AH1522" s="8">
        <v>100</v>
      </c>
      <c r="AI1522" s="8">
        <v>0.66223811957077205</v>
      </c>
      <c r="AJ1522" s="8">
        <v>30</v>
      </c>
      <c r="AK1522" s="14">
        <v>33.1</v>
      </c>
      <c r="AL1522" s="8">
        <v>0</v>
      </c>
      <c r="AM1522" s="3" t="s">
        <v>2049</v>
      </c>
      <c r="AN1522">
        <v>0</v>
      </c>
      <c r="AO1522" s="3" t="s">
        <v>2049</v>
      </c>
      <c r="AP1522" s="3" t="s">
        <v>2049</v>
      </c>
      <c r="AQ1522" s="8">
        <v>0</v>
      </c>
      <c r="AR1522" s="8">
        <v>0</v>
      </c>
      <c r="AT1522" s="34">
        <v>0.36315789473684212</v>
      </c>
      <c r="AU1522" s="34">
        <v>6.666666666666667</v>
      </c>
      <c r="AV1522" s="7">
        <v>1</v>
      </c>
      <c r="AW1522" s="3" t="s">
        <v>2049</v>
      </c>
      <c r="AX1522" s="3" t="s">
        <v>2049</v>
      </c>
      <c r="AY1522" s="8">
        <v>7.0202808112324497</v>
      </c>
      <c r="AZ1522">
        <v>21.3</v>
      </c>
      <c r="BA1522">
        <v>7</v>
      </c>
      <c r="BB1522" s="8">
        <v>0</v>
      </c>
      <c r="BC1522" s="3">
        <v>1</v>
      </c>
      <c r="BD1522" s="8">
        <v>0.22965879265091863</v>
      </c>
      <c r="BE1522">
        <f>VLOOKUP(A1522,'dati SCL7_com'!A:C,3,FALSE)</f>
        <v>0</v>
      </c>
    </row>
    <row r="1523" spans="1:57" x14ac:dyDescent="0.3">
      <c r="A1523">
        <v>83068</v>
      </c>
      <c r="B1523" t="s">
        <v>1405</v>
      </c>
      <c r="C1523">
        <v>3962</v>
      </c>
      <c r="D1523" t="s">
        <v>270</v>
      </c>
      <c r="E1523" t="str">
        <f>VLOOKUP(A1523,'0. dati base'!B:K,10,FALSE)</f>
        <v>SICILIA</v>
      </c>
      <c r="F1523" s="15" t="s">
        <v>2049</v>
      </c>
      <c r="G1523" s="8">
        <v>4.2334998685248489E-2</v>
      </c>
      <c r="H1523">
        <v>233</v>
      </c>
      <c r="I1523" s="8">
        <v>24.445005045408678</v>
      </c>
      <c r="J1523" s="8">
        <v>71.316614420062592</v>
      </c>
      <c r="K1523">
        <v>41.25</v>
      </c>
      <c r="L1523">
        <v>9360</v>
      </c>
      <c r="M1523" s="8">
        <v>6.4085981768908606</v>
      </c>
      <c r="N1523" s="8">
        <v>0.41697612732095501</v>
      </c>
      <c r="O1523" s="8">
        <v>1.3262599469496019</v>
      </c>
      <c r="P1523" s="8">
        <v>51.333564253550399</v>
      </c>
      <c r="Q1523" s="15" t="s">
        <v>2049</v>
      </c>
      <c r="R1523" s="15" t="s">
        <v>2049</v>
      </c>
      <c r="S1523" s="15" t="s">
        <v>2049</v>
      </c>
      <c r="T1523" s="15" t="s">
        <v>2049</v>
      </c>
      <c r="U1523" s="16">
        <v>0</v>
      </c>
      <c r="V1523" s="17">
        <v>0</v>
      </c>
      <c r="X1523">
        <v>0</v>
      </c>
      <c r="Y1523">
        <v>5.8</v>
      </c>
      <c r="Z1523" s="8">
        <v>0.13849646821392533</v>
      </c>
      <c r="AA1523" s="8">
        <v>2.6775753068055042</v>
      </c>
      <c r="AB1523" s="9">
        <v>10.725552050473187</v>
      </c>
      <c r="AC1523">
        <v>6</v>
      </c>
      <c r="AD1523" s="8">
        <v>36.302367941712212</v>
      </c>
      <c r="AE1523" s="15" t="s">
        <v>2049</v>
      </c>
      <c r="AF1523" s="8">
        <v>131.33047210300427</v>
      </c>
      <c r="AG1523" s="8">
        <v>1.893222264</v>
      </c>
      <c r="AH1523" s="8">
        <v>16.6666666666667</v>
      </c>
      <c r="AI1523" s="8">
        <v>0.70185649774209702</v>
      </c>
      <c r="AJ1523" s="8">
        <v>38.833333333333343</v>
      </c>
      <c r="AK1523" s="14">
        <v>38.1</v>
      </c>
      <c r="AL1523" s="8">
        <v>0</v>
      </c>
      <c r="AM1523" s="3" t="s">
        <v>2049</v>
      </c>
      <c r="AN1523">
        <v>0</v>
      </c>
      <c r="AO1523" s="3" t="s">
        <v>2049</v>
      </c>
      <c r="AP1523" s="3" t="s">
        <v>2049</v>
      </c>
      <c r="AQ1523" s="8">
        <v>0</v>
      </c>
      <c r="AR1523" s="8">
        <v>0</v>
      </c>
      <c r="AT1523" s="34">
        <v>9.2537313432835819E-2</v>
      </c>
      <c r="AU1523" s="34">
        <v>3.2811711256940939</v>
      </c>
      <c r="AV1523" s="7">
        <v>2</v>
      </c>
      <c r="AW1523" s="3" t="s">
        <v>2049</v>
      </c>
      <c r="AX1523" s="3" t="s">
        <v>2049</v>
      </c>
      <c r="AY1523" s="8">
        <v>3.3299180327868849</v>
      </c>
      <c r="AZ1523">
        <v>10.9</v>
      </c>
      <c r="BA1523">
        <v>8</v>
      </c>
      <c r="BB1523" s="8">
        <v>0</v>
      </c>
      <c r="BC1523" s="3">
        <v>7</v>
      </c>
      <c r="BD1523" s="8">
        <v>0.47421458209839951</v>
      </c>
      <c r="BE1523">
        <f>VLOOKUP(A1523,'dati SCL7_com'!A:C,3,FALSE)</f>
        <v>1</v>
      </c>
    </row>
    <row r="1524" spans="1:57" x14ac:dyDescent="0.3">
      <c r="A1524">
        <v>83069</v>
      </c>
      <c r="B1524" t="s">
        <v>1467</v>
      </c>
      <c r="C1524">
        <v>1041</v>
      </c>
      <c r="D1524" t="s">
        <v>270</v>
      </c>
      <c r="E1524" t="str">
        <f>VLOOKUP(A1524,'0. dati base'!B:K,10,FALSE)</f>
        <v>SICILIA</v>
      </c>
      <c r="F1524" s="15" t="s">
        <v>2049</v>
      </c>
      <c r="G1524" s="8">
        <v>-0.17998560115190784</v>
      </c>
      <c r="H1524">
        <v>45</v>
      </c>
      <c r="I1524" s="8">
        <v>22.036874451273047</v>
      </c>
      <c r="J1524" s="8">
        <v>72.324723247232399</v>
      </c>
      <c r="K1524">
        <v>38.32</v>
      </c>
      <c r="L1524">
        <v>0</v>
      </c>
      <c r="M1524" s="8">
        <v>1.237989652623799</v>
      </c>
      <c r="N1524" s="8">
        <v>0.77429983525535395</v>
      </c>
      <c r="O1524" s="8">
        <v>0.32948929159802298</v>
      </c>
      <c r="P1524" s="8">
        <v>34.775888717156107</v>
      </c>
      <c r="Q1524" s="15" t="s">
        <v>2049</v>
      </c>
      <c r="R1524" s="15" t="s">
        <v>2049</v>
      </c>
      <c r="S1524" s="15" t="s">
        <v>2049</v>
      </c>
      <c r="T1524" s="15" t="s">
        <v>2049</v>
      </c>
      <c r="U1524" s="16">
        <v>0</v>
      </c>
      <c r="V1524" s="17">
        <v>0</v>
      </c>
      <c r="X1524">
        <v>0</v>
      </c>
      <c r="Y1524">
        <v>92</v>
      </c>
      <c r="Z1524" s="8">
        <v>0.10798946444249341</v>
      </c>
      <c r="AA1524" s="8">
        <v>1.4131647452584604</v>
      </c>
      <c r="AB1524" s="9">
        <v>11.267605633802818</v>
      </c>
      <c r="AC1524">
        <v>3</v>
      </c>
      <c r="AD1524" s="8">
        <v>41.617886178861788</v>
      </c>
      <c r="AE1524" s="15" t="s">
        <v>2049</v>
      </c>
      <c r="AF1524" s="8">
        <v>100</v>
      </c>
      <c r="AG1524" s="8">
        <v>1.258653241</v>
      </c>
      <c r="AH1524" s="8">
        <v>33.3333333333333</v>
      </c>
      <c r="AI1524" s="8">
        <v>0.60578237937097101</v>
      </c>
      <c r="AJ1524" s="8">
        <v>15.66666666666667</v>
      </c>
      <c r="AK1524" s="14">
        <v>42.7</v>
      </c>
      <c r="AL1524" s="8">
        <v>0</v>
      </c>
      <c r="AM1524" s="3" t="s">
        <v>2049</v>
      </c>
      <c r="AN1524">
        <v>0</v>
      </c>
      <c r="AO1524" s="3" t="s">
        <v>2049</v>
      </c>
      <c r="AP1524" s="3" t="s">
        <v>2049</v>
      </c>
      <c r="AQ1524" s="8">
        <v>0</v>
      </c>
      <c r="AR1524" s="8">
        <v>0</v>
      </c>
      <c r="AT1524" s="34">
        <v>0.31756756756756754</v>
      </c>
      <c r="AU1524" s="34">
        <v>6.7243035542747354</v>
      </c>
      <c r="AV1524" s="7">
        <v>1</v>
      </c>
      <c r="AW1524" s="3" t="s">
        <v>2049</v>
      </c>
      <c r="AX1524" s="3" t="s">
        <v>2049</v>
      </c>
      <c r="AY1524" s="8">
        <v>8.3160083160083165</v>
      </c>
      <c r="AZ1524">
        <v>16.600000000000001</v>
      </c>
      <c r="BA1524">
        <v>1</v>
      </c>
      <c r="BB1524" s="8">
        <v>0</v>
      </c>
      <c r="BC1524" s="3">
        <v>2</v>
      </c>
      <c r="BD1524" s="8">
        <v>3.9920159680638723E-2</v>
      </c>
      <c r="BE1524">
        <f>VLOOKUP(A1524,'dati SCL7_com'!A:C,3,FALSE)</f>
        <v>0.4</v>
      </c>
    </row>
    <row r="1525" spans="1:57" x14ac:dyDescent="0.3">
      <c r="A1525">
        <v>83070</v>
      </c>
      <c r="B1525" t="s">
        <v>1484</v>
      </c>
      <c r="C1525">
        <v>806</v>
      </c>
      <c r="D1525" t="s">
        <v>2088</v>
      </c>
      <c r="E1525" t="str">
        <f>VLOOKUP(A1525,'0. dati base'!B:K,10,FALSE)</f>
        <v>SICILIA</v>
      </c>
      <c r="F1525" s="15" t="s">
        <v>2049</v>
      </c>
      <c r="G1525" s="8">
        <v>-0.12828601472134596</v>
      </c>
      <c r="H1525">
        <v>58</v>
      </c>
      <c r="I1525" s="8">
        <v>18.576598311218333</v>
      </c>
      <c r="J1525" s="8">
        <v>64.213197969543103</v>
      </c>
      <c r="K1525">
        <v>42.21</v>
      </c>
      <c r="L1525">
        <v>0</v>
      </c>
      <c r="M1525" s="8">
        <v>4.0517555582553761</v>
      </c>
      <c r="N1525" s="8">
        <v>0.81924882629107998</v>
      </c>
      <c r="O1525" s="8">
        <v>0.23474178403755899</v>
      </c>
      <c r="P1525" s="8">
        <v>43.728222996515683</v>
      </c>
      <c r="Q1525" s="15" t="s">
        <v>2049</v>
      </c>
      <c r="R1525" s="15" t="s">
        <v>2049</v>
      </c>
      <c r="S1525" s="15" t="s">
        <v>2049</v>
      </c>
      <c r="T1525" s="15" t="s">
        <v>2049</v>
      </c>
      <c r="U1525" s="16">
        <v>0</v>
      </c>
      <c r="V1525" s="17">
        <v>0</v>
      </c>
      <c r="X1525">
        <v>0</v>
      </c>
      <c r="Y1525">
        <v>0</v>
      </c>
      <c r="Z1525" s="8">
        <v>0.12303980699638119</v>
      </c>
      <c r="AA1525" s="8">
        <v>4.1745730550284632</v>
      </c>
      <c r="AB1525" s="9">
        <v>21.875</v>
      </c>
      <c r="AC1525">
        <v>2</v>
      </c>
      <c r="AD1525" s="8">
        <v>35.686274509803923</v>
      </c>
      <c r="AE1525" s="15" t="s">
        <v>2049</v>
      </c>
      <c r="AF1525" s="8">
        <v>282.14285714285717</v>
      </c>
      <c r="AG1525" s="8">
        <v>0.76405003100000002</v>
      </c>
      <c r="AH1525" s="8">
        <v>100</v>
      </c>
      <c r="AI1525" s="8">
        <v>0.62637362637362604</v>
      </c>
      <c r="AJ1525" s="8">
        <v>11.5</v>
      </c>
      <c r="AK1525" s="14">
        <v>39.799999999999997</v>
      </c>
      <c r="AL1525" s="8">
        <v>0</v>
      </c>
      <c r="AM1525" s="3" t="s">
        <v>2049</v>
      </c>
      <c r="AN1525">
        <v>0</v>
      </c>
      <c r="AO1525" s="3" t="s">
        <v>2049</v>
      </c>
      <c r="AP1525" s="3" t="s">
        <v>2049</v>
      </c>
      <c r="AQ1525" s="8">
        <v>0</v>
      </c>
      <c r="AR1525" s="8">
        <v>0</v>
      </c>
      <c r="AT1525" s="34">
        <v>0.17241379310344829</v>
      </c>
      <c r="AU1525" s="34">
        <v>6.2034739454094296</v>
      </c>
      <c r="AV1525" s="7">
        <v>1</v>
      </c>
      <c r="AW1525" s="3" t="s">
        <v>2049</v>
      </c>
      <c r="AX1525" s="3" t="s">
        <v>2049</v>
      </c>
      <c r="AY1525" s="8">
        <v>2.590673575129534</v>
      </c>
      <c r="AZ1525">
        <v>24.2</v>
      </c>
      <c r="BA1525">
        <v>3</v>
      </c>
      <c r="BB1525" s="8">
        <v>0</v>
      </c>
      <c r="BC1525" s="3">
        <v>1</v>
      </c>
      <c r="BD1525" s="8">
        <v>0.21352313167259784</v>
      </c>
      <c r="BE1525">
        <f>VLOOKUP(A1525,'dati SCL7_com'!A:C,3,FALSE)</f>
        <v>0</v>
      </c>
    </row>
    <row r="1526" spans="1:57" x14ac:dyDescent="0.3">
      <c r="A1526">
        <v>83071</v>
      </c>
      <c r="B1526" t="s">
        <v>1506</v>
      </c>
      <c r="C1526">
        <v>197</v>
      </c>
      <c r="D1526" t="s">
        <v>288</v>
      </c>
      <c r="E1526" t="str">
        <f>VLOOKUP(A1526,'0. dati base'!B:K,10,FALSE)</f>
        <v>SICILIA</v>
      </c>
      <c r="F1526" s="15" t="s">
        <v>2049</v>
      </c>
      <c r="G1526" s="8">
        <v>-0.10236220472440945</v>
      </c>
      <c r="H1526">
        <v>195</v>
      </c>
      <c r="I1526" s="8">
        <v>0</v>
      </c>
      <c r="J1526" s="8">
        <v>65.740740740740705</v>
      </c>
      <c r="K1526">
        <v>39.340000000000003</v>
      </c>
      <c r="L1526">
        <v>0</v>
      </c>
      <c r="M1526" s="8">
        <v>0.34801579056721377</v>
      </c>
      <c r="N1526" s="8">
        <v>0.54237288135593198</v>
      </c>
      <c r="O1526" s="8">
        <v>12.42937853107345</v>
      </c>
      <c r="P1526" s="8">
        <v>46.268656716417908</v>
      </c>
      <c r="Q1526" s="15" t="s">
        <v>2049</v>
      </c>
      <c r="R1526" s="15" t="s">
        <v>2049</v>
      </c>
      <c r="S1526" s="15" t="s">
        <v>2049</v>
      </c>
      <c r="T1526" s="15" t="s">
        <v>2049</v>
      </c>
      <c r="U1526" s="16">
        <v>0</v>
      </c>
      <c r="V1526" s="17">
        <v>0</v>
      </c>
      <c r="X1526">
        <v>0</v>
      </c>
      <c r="Y1526">
        <v>100</v>
      </c>
      <c r="Z1526" s="8">
        <v>0.13596491228070176</v>
      </c>
      <c r="AA1526" s="8">
        <v>0.3710575139146568</v>
      </c>
      <c r="AB1526" s="9">
        <v>18.75</v>
      </c>
      <c r="AC1526">
        <v>0</v>
      </c>
      <c r="AD1526" s="8">
        <v>0</v>
      </c>
      <c r="AE1526" s="15" t="s">
        <v>2049</v>
      </c>
      <c r="AF1526" s="8">
        <v>0</v>
      </c>
      <c r="AG1526" s="8">
        <v>4.2016806720000002</v>
      </c>
      <c r="AH1526" s="8">
        <v>0</v>
      </c>
      <c r="AI1526">
        <v>0</v>
      </c>
      <c r="AJ1526">
        <v>0</v>
      </c>
      <c r="AK1526" s="14">
        <v>36</v>
      </c>
      <c r="AL1526" s="8">
        <v>0</v>
      </c>
      <c r="AM1526" s="3" t="s">
        <v>2049</v>
      </c>
      <c r="AN1526">
        <v>0</v>
      </c>
      <c r="AO1526" s="3" t="s">
        <v>2049</v>
      </c>
      <c r="AP1526" s="3" t="s">
        <v>2049</v>
      </c>
      <c r="AQ1526" s="8">
        <v>0</v>
      </c>
      <c r="AR1526" s="8">
        <v>13.963161021984551</v>
      </c>
      <c r="AT1526" s="34">
        <v>0.5714285714285714</v>
      </c>
      <c r="AU1526" s="34">
        <v>15.228426395939087</v>
      </c>
      <c r="AV1526" s="7">
        <v>1</v>
      </c>
      <c r="AW1526" s="3" t="s">
        <v>2049</v>
      </c>
      <c r="AX1526" s="3" t="s">
        <v>2049</v>
      </c>
      <c r="AY1526" s="8">
        <v>10.75268817204301</v>
      </c>
      <c r="AZ1526">
        <v>22.2</v>
      </c>
      <c r="BA1526">
        <v>0</v>
      </c>
      <c r="BB1526" s="8">
        <v>0</v>
      </c>
      <c r="BC1526" s="3">
        <v>1</v>
      </c>
      <c r="BD1526" s="8">
        <v>0</v>
      </c>
      <c r="BE1526">
        <f>VLOOKUP(A1526,'dati SCL7_com'!A:C,3,FALSE)</f>
        <v>0</v>
      </c>
    </row>
    <row r="1527" spans="1:57" x14ac:dyDescent="0.3">
      <c r="A1527">
        <v>83072</v>
      </c>
      <c r="B1527" t="s">
        <v>1510</v>
      </c>
      <c r="C1527">
        <v>4141</v>
      </c>
      <c r="D1527" t="s">
        <v>288</v>
      </c>
      <c r="E1527" t="str">
        <f>VLOOKUP(A1527,'0. dati base'!B:K,10,FALSE)</f>
        <v>SICILIA</v>
      </c>
      <c r="F1527" s="15" t="s">
        <v>2049</v>
      </c>
      <c r="G1527" s="8">
        <v>1.8863241499131298E-2</v>
      </c>
      <c r="H1527">
        <v>460</v>
      </c>
      <c r="I1527" s="8">
        <v>0.34104750304506698</v>
      </c>
      <c r="J1527" s="8">
        <v>69.8594482040603</v>
      </c>
      <c r="K1527">
        <v>41.82</v>
      </c>
      <c r="L1527">
        <v>1351</v>
      </c>
      <c r="M1527" s="8">
        <v>6.1777131380289489</v>
      </c>
      <c r="N1527" s="8">
        <v>0.66344160331720803</v>
      </c>
      <c r="O1527" s="8">
        <v>2.1423635107118182</v>
      </c>
      <c r="P1527" s="8">
        <v>47.341913822048127</v>
      </c>
      <c r="Q1527" s="15" t="s">
        <v>2049</v>
      </c>
      <c r="R1527" s="15" t="s">
        <v>2049</v>
      </c>
      <c r="S1527" s="15" t="s">
        <v>2049</v>
      </c>
      <c r="T1527" s="15" t="s">
        <v>2049</v>
      </c>
      <c r="U1527" s="16">
        <v>1</v>
      </c>
      <c r="V1527" s="17">
        <v>1</v>
      </c>
      <c r="X1527">
        <v>1</v>
      </c>
      <c r="Y1527">
        <v>0</v>
      </c>
      <c r="Z1527" s="8">
        <v>0.12764920828258222</v>
      </c>
      <c r="AA1527" s="8">
        <v>4.8237476808905377</v>
      </c>
      <c r="AB1527" s="9">
        <v>15.873015873015872</v>
      </c>
      <c r="AC1527">
        <v>5</v>
      </c>
      <c r="AD1527" s="8">
        <v>16.368320610687022</v>
      </c>
      <c r="AE1527" s="15" t="s">
        <v>2049</v>
      </c>
      <c r="AF1527" s="8">
        <v>137.06896551724137</v>
      </c>
      <c r="AG1527" s="8">
        <v>1.9933554819999999</v>
      </c>
      <c r="AH1527" s="8">
        <v>40</v>
      </c>
      <c r="AI1527" s="8">
        <v>0.60488515798064602</v>
      </c>
      <c r="AJ1527" s="8">
        <v>56</v>
      </c>
      <c r="AK1527" s="14">
        <v>37</v>
      </c>
      <c r="AL1527" s="8">
        <v>0</v>
      </c>
      <c r="AM1527" s="3" t="s">
        <v>2049</v>
      </c>
      <c r="AN1527">
        <v>0</v>
      </c>
      <c r="AO1527" s="3" t="s">
        <v>2049</v>
      </c>
      <c r="AP1527" s="3" t="s">
        <v>2049</v>
      </c>
      <c r="AQ1527" s="8">
        <v>0</v>
      </c>
      <c r="AR1527" s="8">
        <v>0</v>
      </c>
      <c r="AT1527" s="34">
        <v>0.1473951715374841</v>
      </c>
      <c r="AU1527" s="34">
        <v>2.4148756339048538</v>
      </c>
      <c r="AV1527" s="7">
        <v>1</v>
      </c>
      <c r="AW1527" s="3" t="s">
        <v>2049</v>
      </c>
      <c r="AX1527" s="3" t="s">
        <v>2049</v>
      </c>
      <c r="AY1527" s="8">
        <v>6.069434328720563</v>
      </c>
      <c r="AZ1527">
        <v>18.2</v>
      </c>
      <c r="BA1527">
        <v>4</v>
      </c>
      <c r="BB1527" s="8">
        <v>0</v>
      </c>
      <c r="BC1527" s="3">
        <v>4</v>
      </c>
      <c r="BD1527" s="8">
        <v>0.45248868778280543</v>
      </c>
      <c r="BE1527">
        <f>VLOOKUP(A1527,'dati SCL7_com'!A:C,3,FALSE)</f>
        <v>0.8</v>
      </c>
    </row>
    <row r="1528" spans="1:57" x14ac:dyDescent="0.3">
      <c r="A1528">
        <v>83073</v>
      </c>
      <c r="B1528" t="s">
        <v>1518</v>
      </c>
      <c r="C1528">
        <v>1133</v>
      </c>
      <c r="D1528" t="s">
        <v>218</v>
      </c>
      <c r="E1528" t="str">
        <f>VLOOKUP(A1528,'0. dati base'!B:K,10,FALSE)</f>
        <v>SICILIA</v>
      </c>
      <c r="F1528" s="15" t="s">
        <v>2049</v>
      </c>
      <c r="G1528" s="8">
        <v>-1.9624573378839591E-2</v>
      </c>
      <c r="H1528">
        <v>161</v>
      </c>
      <c r="I1528" s="8">
        <v>7.6588337684943424</v>
      </c>
      <c r="J1528" s="8">
        <v>71.069182389937097</v>
      </c>
      <c r="K1528">
        <v>36.21</v>
      </c>
      <c r="L1528">
        <v>0</v>
      </c>
      <c r="M1528" s="8">
        <v>1.0446986944868728</v>
      </c>
      <c r="N1528" s="8">
        <v>0.51851851851851805</v>
      </c>
      <c r="O1528" s="8">
        <v>0.88183421516754801</v>
      </c>
      <c r="P1528" s="8">
        <v>33.535660091047042</v>
      </c>
      <c r="Q1528" s="15" t="s">
        <v>2049</v>
      </c>
      <c r="R1528" s="15" t="s">
        <v>2049</v>
      </c>
      <c r="S1528" s="15" t="s">
        <v>2049</v>
      </c>
      <c r="T1528" s="15" t="s">
        <v>2049</v>
      </c>
      <c r="U1528" s="16">
        <v>0</v>
      </c>
      <c r="V1528" s="17">
        <v>0</v>
      </c>
      <c r="X1528">
        <v>0</v>
      </c>
      <c r="Y1528">
        <v>0</v>
      </c>
      <c r="Z1528" s="8">
        <v>0.1514360313315927</v>
      </c>
      <c r="AA1528" s="8">
        <v>0.75158227848101267</v>
      </c>
      <c r="AB1528" s="9">
        <v>16.666666666666664</v>
      </c>
      <c r="AC1528">
        <v>3</v>
      </c>
      <c r="AD1528" s="8">
        <v>9.4827586206896548</v>
      </c>
      <c r="AE1528" s="15" t="s">
        <v>2049</v>
      </c>
      <c r="AF1528" s="8">
        <v>157.62711864406779</v>
      </c>
      <c r="AG1528" s="8">
        <v>1.0675613850000001</v>
      </c>
      <c r="AH1528" s="8">
        <v>100</v>
      </c>
      <c r="AI1528" s="8">
        <v>0.29090909090909101</v>
      </c>
      <c r="AJ1528" s="8">
        <v>20.666666666666671</v>
      </c>
      <c r="AK1528" s="14">
        <v>31</v>
      </c>
      <c r="AL1528" s="8">
        <v>0</v>
      </c>
      <c r="AM1528" s="3" t="s">
        <v>2049</v>
      </c>
      <c r="AN1528">
        <v>0</v>
      </c>
      <c r="AO1528" s="3" t="s">
        <v>2049</v>
      </c>
      <c r="AP1528" s="3" t="s">
        <v>2049</v>
      </c>
      <c r="AQ1528" s="8">
        <v>0</v>
      </c>
      <c r="AR1528" s="8">
        <v>0</v>
      </c>
      <c r="AT1528" s="34">
        <v>0.17948717948717949</v>
      </c>
      <c r="AU1528" s="34">
        <v>7.9435127978817288</v>
      </c>
      <c r="AV1528" s="7">
        <v>1</v>
      </c>
      <c r="AW1528" s="3" t="s">
        <v>2049</v>
      </c>
      <c r="AX1528" s="3" t="s">
        <v>2049</v>
      </c>
      <c r="AY1528" s="8">
        <v>6.481481481481481</v>
      </c>
      <c r="AZ1528">
        <v>12.6</v>
      </c>
      <c r="BA1528">
        <v>8</v>
      </c>
      <c r="BB1528" s="8">
        <v>0.88261253309797005</v>
      </c>
      <c r="BC1528" s="3">
        <v>3</v>
      </c>
      <c r="BD1528" s="8">
        <v>1.271186440677966</v>
      </c>
      <c r="BE1528">
        <f>VLOOKUP(A1528,'dati SCL7_com'!A:C,3,FALSE)</f>
        <v>0.2</v>
      </c>
    </row>
    <row r="1529" spans="1:57" x14ac:dyDescent="0.3">
      <c r="A1529">
        <v>83074</v>
      </c>
      <c r="B1529" t="s">
        <v>1520</v>
      </c>
      <c r="C1529">
        <v>666</v>
      </c>
      <c r="D1529" t="s">
        <v>2074</v>
      </c>
      <c r="E1529" t="str">
        <f>VLOOKUP(A1529,'0. dati base'!B:K,10,FALSE)</f>
        <v>SICILIA</v>
      </c>
      <c r="F1529" s="15" t="s">
        <v>2049</v>
      </c>
      <c r="G1529" s="8">
        <v>-0.15457788347205709</v>
      </c>
      <c r="H1529">
        <v>17</v>
      </c>
      <c r="I1529" s="8">
        <v>2.8129395218002813</v>
      </c>
      <c r="J1529" s="8">
        <v>72.424242424242408</v>
      </c>
      <c r="K1529">
        <v>41.96</v>
      </c>
      <c r="L1529">
        <v>0</v>
      </c>
      <c r="M1529" s="8">
        <v>3.4872820448721953</v>
      </c>
      <c r="N1529" s="8">
        <v>0.61706349206349198</v>
      </c>
      <c r="O1529" s="8">
        <v>0</v>
      </c>
      <c r="P1529" s="8">
        <v>40.712945590994373</v>
      </c>
      <c r="Q1529" s="15" t="s">
        <v>2049</v>
      </c>
      <c r="R1529" s="15" t="s">
        <v>2049</v>
      </c>
      <c r="S1529" s="15" t="s">
        <v>2049</v>
      </c>
      <c r="T1529" s="15" t="s">
        <v>2049</v>
      </c>
      <c r="U1529" s="16">
        <v>0</v>
      </c>
      <c r="V1529" s="17">
        <v>0</v>
      </c>
      <c r="X1529">
        <v>0</v>
      </c>
      <c r="Y1529">
        <v>97.2</v>
      </c>
      <c r="Z1529" s="8">
        <v>0.13502109704641349</v>
      </c>
      <c r="AA1529" s="8">
        <v>5.6838365896980463</v>
      </c>
      <c r="AB1529" s="9">
        <v>27.118644067796609</v>
      </c>
      <c r="AC1529">
        <v>3</v>
      </c>
      <c r="AD1529" s="8">
        <v>25.9375</v>
      </c>
      <c r="AE1529" s="15" t="s">
        <v>2049</v>
      </c>
      <c r="AF1529" s="8">
        <v>83.720930232558146</v>
      </c>
      <c r="AG1529" s="8">
        <v>4.3478260869999996</v>
      </c>
      <c r="AH1529" s="8">
        <v>100</v>
      </c>
      <c r="AI1529" s="8">
        <v>0.57228915662650603</v>
      </c>
      <c r="AJ1529" s="8">
        <v>14</v>
      </c>
      <c r="AK1529" s="14">
        <v>37.6</v>
      </c>
      <c r="AL1529" s="8">
        <v>0</v>
      </c>
      <c r="AM1529" s="3" t="s">
        <v>2049</v>
      </c>
      <c r="AN1529">
        <v>0</v>
      </c>
      <c r="AO1529" s="3" t="s">
        <v>2049</v>
      </c>
      <c r="AP1529" s="3" t="s">
        <v>2049</v>
      </c>
      <c r="AQ1529" s="8">
        <v>0</v>
      </c>
      <c r="AR1529" s="8">
        <v>0</v>
      </c>
      <c r="AT1529" s="34">
        <v>0.41791044776119401</v>
      </c>
      <c r="AU1529" s="34">
        <v>10.510510510510512</v>
      </c>
      <c r="AV1529" s="7">
        <v>1</v>
      </c>
      <c r="AW1529" s="3" t="s">
        <v>2049</v>
      </c>
      <c r="AX1529" s="3" t="s">
        <v>2049</v>
      </c>
      <c r="AY1529" s="8">
        <v>0</v>
      </c>
      <c r="AZ1529">
        <v>15.5</v>
      </c>
      <c r="BA1529">
        <v>2</v>
      </c>
      <c r="BB1529" s="8">
        <v>0</v>
      </c>
      <c r="BC1529" s="3">
        <v>1</v>
      </c>
      <c r="BD1529" s="8">
        <v>4.8899755501222497E-2</v>
      </c>
      <c r="BE1529">
        <f>VLOOKUP(A1529,'dati SCL7_com'!A:C,3,FALSE)</f>
        <v>0</v>
      </c>
    </row>
    <row r="1530" spans="1:57" x14ac:dyDescent="0.3">
      <c r="A1530">
        <v>83075</v>
      </c>
      <c r="B1530" t="s">
        <v>1524</v>
      </c>
      <c r="C1530">
        <v>2056</v>
      </c>
      <c r="D1530" t="s">
        <v>303</v>
      </c>
      <c r="E1530" t="str">
        <f>VLOOKUP(A1530,'0. dati base'!B:K,10,FALSE)</f>
        <v>SICILIA</v>
      </c>
      <c r="F1530" s="15" t="s">
        <v>2049</v>
      </c>
      <c r="G1530" s="8">
        <v>-8.7794432548179868E-2</v>
      </c>
      <c r="H1530">
        <v>58</v>
      </c>
      <c r="I1530" s="8">
        <v>13.568075117370892</v>
      </c>
      <c r="J1530" s="8">
        <v>74.224598930481207</v>
      </c>
      <c r="K1530">
        <v>41.85</v>
      </c>
      <c r="L1530">
        <v>0</v>
      </c>
      <c r="M1530" s="8">
        <v>2.5721455457967375</v>
      </c>
      <c r="N1530" s="8">
        <v>0.69185558354324095</v>
      </c>
      <c r="O1530" s="8">
        <v>5.3736356003358523</v>
      </c>
      <c r="P1530" s="8">
        <v>49.105490438001233</v>
      </c>
      <c r="Q1530" s="15" t="s">
        <v>2049</v>
      </c>
      <c r="R1530" s="15" t="s">
        <v>2049</v>
      </c>
      <c r="S1530" s="15" t="s">
        <v>2049</v>
      </c>
      <c r="T1530" s="15" t="s">
        <v>2049</v>
      </c>
      <c r="U1530" s="16">
        <v>0</v>
      </c>
      <c r="V1530" s="17">
        <v>0</v>
      </c>
      <c r="X1530">
        <v>0</v>
      </c>
      <c r="Y1530">
        <v>1</v>
      </c>
      <c r="Z1530" s="8">
        <v>0.14600938967136151</v>
      </c>
      <c r="AA1530" s="8">
        <v>0.64578624475298674</v>
      </c>
      <c r="AB1530" s="9">
        <v>13.989637305699482</v>
      </c>
      <c r="AC1530">
        <v>3</v>
      </c>
      <c r="AD1530" s="8">
        <v>24.778135048231508</v>
      </c>
      <c r="AE1530" s="15" t="s">
        <v>2049</v>
      </c>
      <c r="AF1530" s="8">
        <v>190.7216494845361</v>
      </c>
      <c r="AG1530" s="8">
        <v>1.9035532989999999</v>
      </c>
      <c r="AH1530" s="8">
        <v>100</v>
      </c>
      <c r="AI1530" s="8">
        <v>0.62626524785881099</v>
      </c>
      <c r="AJ1530" s="8">
        <v>28.666666666666671</v>
      </c>
      <c r="AK1530" s="14">
        <v>34.1</v>
      </c>
      <c r="AL1530" s="8">
        <v>0</v>
      </c>
      <c r="AM1530" s="3" t="s">
        <v>2049</v>
      </c>
      <c r="AN1530">
        <v>0</v>
      </c>
      <c r="AO1530" s="3" t="s">
        <v>2049</v>
      </c>
      <c r="AP1530" s="3" t="s">
        <v>2049</v>
      </c>
      <c r="AQ1530" s="8">
        <v>0</v>
      </c>
      <c r="AR1530" s="8">
        <v>0</v>
      </c>
      <c r="AT1530" s="34">
        <v>0.22047244094488189</v>
      </c>
      <c r="AU1530" s="34">
        <v>3.8910505836575875</v>
      </c>
      <c r="AV1530" s="7">
        <v>1</v>
      </c>
      <c r="AW1530" s="3" t="s">
        <v>2049</v>
      </c>
      <c r="AX1530" s="3" t="s">
        <v>2049</v>
      </c>
      <c r="AY1530" s="8">
        <v>4.9850448654037889</v>
      </c>
      <c r="AZ1530">
        <v>10.8</v>
      </c>
      <c r="BA1530">
        <v>10</v>
      </c>
      <c r="BB1530" s="8">
        <v>0</v>
      </c>
      <c r="BC1530" s="3">
        <v>2</v>
      </c>
      <c r="BD1530" s="8">
        <v>0.27540622418066646</v>
      </c>
      <c r="BE1530">
        <f>VLOOKUP(A1530,'dati SCL7_com'!A:C,3,FALSE)</f>
        <v>0</v>
      </c>
    </row>
    <row r="1531" spans="1:57" x14ac:dyDescent="0.3">
      <c r="A1531">
        <v>83076</v>
      </c>
      <c r="B1531" t="s">
        <v>1531</v>
      </c>
      <c r="C1531">
        <v>6650</v>
      </c>
      <c r="D1531" t="s">
        <v>218</v>
      </c>
      <c r="E1531" t="str">
        <f>VLOOKUP(A1531,'0. dati base'!B:K,10,FALSE)</f>
        <v>SICILIA</v>
      </c>
      <c r="F1531" s="15" t="s">
        <v>2049</v>
      </c>
      <c r="G1531" s="8">
        <v>3.7101633106072618E-2</v>
      </c>
      <c r="H1531">
        <v>203</v>
      </c>
      <c r="I1531" s="8">
        <v>6.2375783519339549</v>
      </c>
      <c r="J1531" s="8">
        <v>76.089193825042798</v>
      </c>
      <c r="K1531">
        <v>42.28</v>
      </c>
      <c r="L1531">
        <v>0</v>
      </c>
      <c r="M1531" s="8">
        <v>8.1745871638952128</v>
      </c>
      <c r="N1531" s="8">
        <v>0.58594449418084105</v>
      </c>
      <c r="O1531" s="8">
        <v>1.2533572068039389</v>
      </c>
      <c r="P1531" s="8">
        <v>48.898512521182447</v>
      </c>
      <c r="Q1531" s="15" t="s">
        <v>2049</v>
      </c>
      <c r="R1531" s="15" t="s">
        <v>2049</v>
      </c>
      <c r="S1531" s="15" t="s">
        <v>2049</v>
      </c>
      <c r="T1531" s="15" t="s">
        <v>2049</v>
      </c>
      <c r="U1531" s="16">
        <v>0</v>
      </c>
      <c r="V1531" s="17">
        <v>1</v>
      </c>
      <c r="X1531">
        <v>1</v>
      </c>
      <c r="Y1531">
        <v>0</v>
      </c>
      <c r="Z1531" s="8">
        <v>0.15028283137134996</v>
      </c>
      <c r="AA1531" s="8">
        <v>3.2436708860759493</v>
      </c>
      <c r="AB1531" s="9">
        <v>13.170731707317074</v>
      </c>
      <c r="AC1531">
        <v>6</v>
      </c>
      <c r="AD1531" s="8">
        <v>19.928789420142419</v>
      </c>
      <c r="AE1531" s="15" t="s">
        <v>2049</v>
      </c>
      <c r="AF1531" s="8">
        <v>113.20754716981132</v>
      </c>
      <c r="AG1531" s="8">
        <v>0.74118994699999996</v>
      </c>
      <c r="AH1531" s="8">
        <v>16.6666666666667</v>
      </c>
      <c r="AI1531" s="8">
        <v>0.60986727922409401</v>
      </c>
      <c r="AJ1531" s="8">
        <v>104.2</v>
      </c>
      <c r="AK1531" s="14">
        <v>33.700000000000003</v>
      </c>
      <c r="AL1531" s="8">
        <v>0</v>
      </c>
      <c r="AM1531" s="3" t="s">
        <v>2049</v>
      </c>
      <c r="AN1531">
        <v>0</v>
      </c>
      <c r="AO1531" s="3" t="s">
        <v>2049</v>
      </c>
      <c r="AP1531" s="3" t="s">
        <v>2049</v>
      </c>
      <c r="AQ1531" s="8">
        <v>0</v>
      </c>
      <c r="AR1531" s="8">
        <v>0</v>
      </c>
      <c r="AT1531" s="34">
        <v>0.17562254259501967</v>
      </c>
      <c r="AU1531" s="34">
        <v>2.1052631578947367</v>
      </c>
      <c r="AV1531" s="7">
        <v>1</v>
      </c>
      <c r="AW1531" s="3" t="s">
        <v>2049</v>
      </c>
      <c r="AX1531" s="3" t="s">
        <v>2049</v>
      </c>
      <c r="AY1531" s="8">
        <v>3.7890269778720822</v>
      </c>
      <c r="AZ1531">
        <v>15.9</v>
      </c>
      <c r="BA1531">
        <v>20</v>
      </c>
      <c r="BB1531" s="8">
        <v>0</v>
      </c>
      <c r="BC1531" s="3">
        <v>12</v>
      </c>
      <c r="BD1531" s="8">
        <v>0.62695924764890287</v>
      </c>
      <c r="BE1531">
        <f>VLOOKUP(A1531,'dati SCL7_com'!A:C,3,FALSE)</f>
        <v>0.4</v>
      </c>
    </row>
    <row r="1532" spans="1:57" x14ac:dyDescent="0.3">
      <c r="A1532">
        <v>83077</v>
      </c>
      <c r="B1532" t="s">
        <v>1591</v>
      </c>
      <c r="C1532">
        <v>7115</v>
      </c>
      <c r="D1532" t="s">
        <v>218</v>
      </c>
      <c r="E1532" t="str">
        <f>VLOOKUP(A1532,'0. dati base'!B:K,10,FALSE)</f>
        <v>SICILIA</v>
      </c>
      <c r="F1532" s="15" t="s">
        <v>2049</v>
      </c>
      <c r="G1532" s="8">
        <v>1.6254315304948218E-2</v>
      </c>
      <c r="H1532">
        <v>702</v>
      </c>
      <c r="I1532" s="8">
        <v>5.6617126680820952E-2</v>
      </c>
      <c r="J1532" s="8">
        <v>75.064935064935</v>
      </c>
      <c r="K1532">
        <v>38.57</v>
      </c>
      <c r="L1532">
        <v>785</v>
      </c>
      <c r="M1532" s="8">
        <v>5.2263753998674316</v>
      </c>
      <c r="N1532" s="8">
        <v>0.61201298701298701</v>
      </c>
      <c r="O1532" s="8">
        <v>4.6536796536796539</v>
      </c>
      <c r="P1532" s="8">
        <v>26.350425006854952</v>
      </c>
      <c r="Q1532" s="15" t="s">
        <v>2049</v>
      </c>
      <c r="R1532" s="15" t="s">
        <v>2049</v>
      </c>
      <c r="S1532" s="15" t="s">
        <v>2049</v>
      </c>
      <c r="T1532" s="15" t="s">
        <v>2049</v>
      </c>
      <c r="U1532" s="16">
        <v>0</v>
      </c>
      <c r="V1532" s="17">
        <v>0</v>
      </c>
      <c r="X1532">
        <v>0</v>
      </c>
      <c r="Y1532">
        <v>0</v>
      </c>
      <c r="Z1532" s="8">
        <v>0.15739561217268225</v>
      </c>
      <c r="AA1532" s="8">
        <v>3.0458860759493671</v>
      </c>
      <c r="AB1532" s="9">
        <v>15.902140672782874</v>
      </c>
      <c r="AC1532">
        <v>9</v>
      </c>
      <c r="AD1532" s="8">
        <v>17.35791366906475</v>
      </c>
      <c r="AE1532" s="15" t="s">
        <v>2049</v>
      </c>
      <c r="AF1532" s="8">
        <v>88.032786885245912</v>
      </c>
      <c r="AG1532" s="8">
        <v>2.793296089</v>
      </c>
      <c r="AH1532" s="8">
        <v>33.3333333333333</v>
      </c>
      <c r="AI1532" s="8">
        <v>0.68365972438089295</v>
      </c>
      <c r="AJ1532" s="8">
        <v>63.444444444444443</v>
      </c>
      <c r="AK1532" s="14">
        <v>26.3</v>
      </c>
      <c r="AL1532" s="8">
        <v>0</v>
      </c>
      <c r="AM1532" s="3" t="s">
        <v>2049</v>
      </c>
      <c r="AN1532">
        <v>0</v>
      </c>
      <c r="AO1532" s="3" t="s">
        <v>2049</v>
      </c>
      <c r="AP1532" s="3" t="s">
        <v>2049</v>
      </c>
      <c r="AQ1532" s="8">
        <v>0</v>
      </c>
      <c r="AR1532" s="8">
        <v>0</v>
      </c>
      <c r="AT1532" s="34">
        <v>8.0227743271221535E-2</v>
      </c>
      <c r="AU1532" s="34">
        <v>2.2487702037947996</v>
      </c>
      <c r="AV1532" s="7">
        <v>1</v>
      </c>
      <c r="AW1532" s="3" t="s">
        <v>2049</v>
      </c>
      <c r="AX1532" s="3" t="s">
        <v>2049</v>
      </c>
      <c r="AY1532" s="8">
        <v>3.4448112530500929</v>
      </c>
      <c r="AZ1532">
        <v>18.2</v>
      </c>
      <c r="BA1532">
        <v>1</v>
      </c>
      <c r="BB1532" s="8">
        <v>0</v>
      </c>
      <c r="BC1532" s="3">
        <v>6</v>
      </c>
      <c r="BD1532" s="8">
        <v>0.1002004008016032</v>
      </c>
      <c r="BE1532">
        <f>VLOOKUP(A1532,'dati SCL7_com'!A:C,3,FALSE)</f>
        <v>0.2</v>
      </c>
    </row>
    <row r="1533" spans="1:57" x14ac:dyDescent="0.3">
      <c r="A1533">
        <v>83078</v>
      </c>
      <c r="B1533" t="s">
        <v>1593</v>
      </c>
      <c r="C1533">
        <v>3707</v>
      </c>
      <c r="D1533" t="s">
        <v>270</v>
      </c>
      <c r="E1533" t="str">
        <f>VLOOKUP(A1533,'0. dati base'!B:K,10,FALSE)</f>
        <v>SICILIA</v>
      </c>
      <c r="F1533" s="15" t="s">
        <v>2049</v>
      </c>
      <c r="G1533" s="8">
        <v>-0.13571585178688883</v>
      </c>
      <c r="H1533">
        <v>58</v>
      </c>
      <c r="I1533" s="8">
        <v>0</v>
      </c>
      <c r="J1533" s="8">
        <v>82.941571524513009</v>
      </c>
      <c r="K1533">
        <v>33.82</v>
      </c>
      <c r="L1533">
        <v>320</v>
      </c>
      <c r="M1533" s="8">
        <v>3.4368070953436809</v>
      </c>
      <c r="N1533" s="8">
        <v>0.76789473684210496</v>
      </c>
      <c r="O1533" s="8">
        <v>2.947368421052631</v>
      </c>
      <c r="P1533" s="8">
        <v>34.049217002237143</v>
      </c>
      <c r="Q1533" s="15" t="s">
        <v>2049</v>
      </c>
      <c r="R1533" s="15" t="s">
        <v>2049</v>
      </c>
      <c r="S1533" s="15" t="s">
        <v>2049</v>
      </c>
      <c r="T1533" s="15" t="s">
        <v>2049</v>
      </c>
      <c r="U1533" s="16">
        <v>0</v>
      </c>
      <c r="V1533" s="17">
        <v>0</v>
      </c>
      <c r="X1533">
        <v>0</v>
      </c>
      <c r="Y1533">
        <v>1.2</v>
      </c>
      <c r="Z1533" s="8">
        <v>0.15119228817858954</v>
      </c>
      <c r="AA1533" s="8">
        <v>2.7519523986612122</v>
      </c>
      <c r="AB1533" s="9">
        <v>27.445652173913043</v>
      </c>
      <c r="AC1533">
        <v>4</v>
      </c>
      <c r="AD1533" s="8">
        <v>12.818791946308719</v>
      </c>
      <c r="AE1533" s="15" t="s">
        <v>2049</v>
      </c>
      <c r="AF1533" s="8">
        <v>75.889328063241095</v>
      </c>
      <c r="AG1533" s="8">
        <v>0.919271269</v>
      </c>
      <c r="AH1533" s="8">
        <v>100</v>
      </c>
      <c r="AI1533" s="8">
        <v>0.30837696335078502</v>
      </c>
      <c r="AJ1533" s="8">
        <v>54</v>
      </c>
      <c r="AK1533" s="14">
        <v>27.7</v>
      </c>
      <c r="AL1533" s="8">
        <v>0</v>
      </c>
      <c r="AM1533" s="3" t="s">
        <v>2049</v>
      </c>
      <c r="AN1533">
        <v>0</v>
      </c>
      <c r="AO1533" s="3" t="s">
        <v>2049</v>
      </c>
      <c r="AP1533" s="3" t="s">
        <v>2049</v>
      </c>
      <c r="AQ1533" s="8">
        <v>0</v>
      </c>
      <c r="AR1533" s="8">
        <v>0</v>
      </c>
      <c r="AT1533" s="34">
        <v>0.33573141486810554</v>
      </c>
      <c r="AU1533" s="34">
        <v>2.9673590504451042</v>
      </c>
      <c r="AV1533" s="7">
        <v>1</v>
      </c>
      <c r="AW1533" s="3" t="s">
        <v>2049</v>
      </c>
      <c r="AX1533" s="3" t="s">
        <v>2049</v>
      </c>
      <c r="AY1533" s="8">
        <v>2.5546409310246951</v>
      </c>
      <c r="AZ1533">
        <v>12.5</v>
      </c>
      <c r="BA1533">
        <v>8</v>
      </c>
      <c r="BB1533" s="8">
        <v>0</v>
      </c>
      <c r="BC1533" s="3">
        <v>1</v>
      </c>
      <c r="BD1533" s="8">
        <v>0.11890606420927467</v>
      </c>
      <c r="BE1533">
        <f>VLOOKUP(A1533,'dati SCL7_com'!A:C,3,FALSE)</f>
        <v>0</v>
      </c>
    </row>
    <row r="1534" spans="1:57" x14ac:dyDescent="0.3">
      <c r="A1534">
        <v>83079</v>
      </c>
      <c r="B1534" t="s">
        <v>1628</v>
      </c>
      <c r="C1534">
        <v>1996</v>
      </c>
      <c r="D1534" t="s">
        <v>270</v>
      </c>
      <c r="E1534" t="str">
        <f>VLOOKUP(A1534,'0. dati base'!B:K,10,FALSE)</f>
        <v>SICILIA</v>
      </c>
      <c r="F1534" s="15" t="s">
        <v>2049</v>
      </c>
      <c r="G1534" s="8">
        <v>-5.4041780199818347E-2</v>
      </c>
      <c r="H1534">
        <v>79</v>
      </c>
      <c r="I1534" s="8">
        <v>12.00192030724916</v>
      </c>
      <c r="J1534" s="8">
        <v>75.7756563245823</v>
      </c>
      <c r="K1534">
        <v>35.65</v>
      </c>
      <c r="L1534">
        <v>0</v>
      </c>
      <c r="M1534" s="8">
        <v>2.1495442227149546</v>
      </c>
      <c r="N1534" s="8">
        <v>0.59917355371900805</v>
      </c>
      <c r="O1534" s="8">
        <v>0.92975206611570205</v>
      </c>
      <c r="P1534" s="8">
        <v>37.583892617449663</v>
      </c>
      <c r="Q1534" s="15" t="s">
        <v>2049</v>
      </c>
      <c r="R1534" s="15" t="s">
        <v>2049</v>
      </c>
      <c r="S1534" s="15" t="s">
        <v>2049</v>
      </c>
      <c r="T1534" s="15" t="s">
        <v>2049</v>
      </c>
      <c r="U1534" s="16">
        <v>0</v>
      </c>
      <c r="V1534" s="17">
        <v>0</v>
      </c>
      <c r="X1534">
        <v>0</v>
      </c>
      <c r="Y1534">
        <v>0</v>
      </c>
      <c r="Z1534" s="8">
        <v>0.14114258281325012</v>
      </c>
      <c r="AA1534" s="8">
        <v>1.3387876534027521</v>
      </c>
      <c r="AB1534" s="9">
        <v>12.574850299401197</v>
      </c>
      <c r="AC1534">
        <v>3</v>
      </c>
      <c r="AD1534" s="8">
        <v>13.06122448979592</v>
      </c>
      <c r="AE1534" s="15" t="s">
        <v>2049</v>
      </c>
      <c r="AF1534" s="8">
        <v>73.103448275862064</v>
      </c>
      <c r="AG1534" s="8">
        <v>2.076535153</v>
      </c>
      <c r="AH1534" s="8">
        <v>100</v>
      </c>
      <c r="AI1534" s="8">
        <v>0.609375</v>
      </c>
      <c r="AJ1534" s="8">
        <v>41</v>
      </c>
      <c r="AK1534" s="14">
        <v>30.9</v>
      </c>
      <c r="AL1534" s="8">
        <v>0</v>
      </c>
      <c r="AM1534" s="3" t="s">
        <v>2049</v>
      </c>
      <c r="AN1534">
        <v>0</v>
      </c>
      <c r="AO1534" s="3" t="s">
        <v>2049</v>
      </c>
      <c r="AP1534" s="3" t="s">
        <v>2049</v>
      </c>
      <c r="AQ1534" s="8">
        <v>0</v>
      </c>
      <c r="AR1534" s="8">
        <v>0</v>
      </c>
      <c r="AT1534" s="34">
        <v>0.18097447795823665</v>
      </c>
      <c r="AU1534" s="34">
        <v>5.0100200400801604</v>
      </c>
      <c r="AV1534" s="7">
        <v>1</v>
      </c>
      <c r="AW1534" s="3" t="s">
        <v>2049</v>
      </c>
      <c r="AX1534" s="3" t="s">
        <v>2049</v>
      </c>
      <c r="AY1534" s="8">
        <v>8.4700899947061945</v>
      </c>
      <c r="AZ1534">
        <v>11.1</v>
      </c>
      <c r="BA1534">
        <v>18</v>
      </c>
      <c r="BB1534" s="8">
        <v>0.50100200400801598</v>
      </c>
      <c r="BC1534" s="3">
        <v>1</v>
      </c>
      <c r="BD1534" s="8">
        <v>0.73076923076923073</v>
      </c>
      <c r="BE1534">
        <f>VLOOKUP(A1534,'dati SCL7_com'!A:C,3,FALSE)</f>
        <v>0.2</v>
      </c>
    </row>
    <row r="1535" spans="1:57" x14ac:dyDescent="0.3">
      <c r="A1535">
        <v>83080</v>
      </c>
      <c r="B1535" t="s">
        <v>1659</v>
      </c>
      <c r="C1535">
        <v>2837</v>
      </c>
      <c r="D1535" t="s">
        <v>218</v>
      </c>
      <c r="E1535" t="str">
        <f>VLOOKUP(A1535,'0. dati base'!B:K,10,FALSE)</f>
        <v>SICILIA</v>
      </c>
      <c r="F1535" s="15" t="s">
        <v>2049</v>
      </c>
      <c r="G1535" s="8">
        <v>-5.6401944894651543E-2</v>
      </c>
      <c r="H1535">
        <v>79</v>
      </c>
      <c r="I1535" s="8">
        <v>21.195465475781518</v>
      </c>
      <c r="J1535" s="8">
        <v>71.153846153846104</v>
      </c>
      <c r="K1535">
        <v>40.15</v>
      </c>
      <c r="L1535">
        <v>0</v>
      </c>
      <c r="M1535" s="8">
        <v>2.5072768667684948</v>
      </c>
      <c r="N1535" s="8">
        <v>0.65500685871056197</v>
      </c>
      <c r="O1535" s="8">
        <v>11.042524005486969</v>
      </c>
      <c r="P1535" s="8">
        <v>29.529737206085759</v>
      </c>
      <c r="Q1535" s="15" t="s">
        <v>2049</v>
      </c>
      <c r="R1535" s="15" t="s">
        <v>2049</v>
      </c>
      <c r="S1535" s="15" t="s">
        <v>2049</v>
      </c>
      <c r="T1535" s="15" t="s">
        <v>2049</v>
      </c>
      <c r="U1535" s="16">
        <v>0</v>
      </c>
      <c r="V1535" s="17">
        <v>0</v>
      </c>
      <c r="X1535">
        <v>0</v>
      </c>
      <c r="Y1535">
        <v>3.9</v>
      </c>
      <c r="Z1535" s="8">
        <v>0.14977670903469598</v>
      </c>
      <c r="AA1535" s="8">
        <v>1.5031645569620253</v>
      </c>
      <c r="AB1535" s="9">
        <v>15.891472868217054</v>
      </c>
      <c r="AC1535">
        <v>5</v>
      </c>
      <c r="AD1535" s="8">
        <v>15.30275229357798</v>
      </c>
      <c r="AE1535" s="15" t="s">
        <v>2049</v>
      </c>
      <c r="AF1535" s="8">
        <v>135.83815028901734</v>
      </c>
      <c r="AG1535" s="8">
        <v>1.372212693</v>
      </c>
      <c r="AH1535" s="8">
        <v>60</v>
      </c>
      <c r="AI1535" s="8">
        <v>0.65407673860911297</v>
      </c>
      <c r="AJ1535" s="8">
        <v>0</v>
      </c>
      <c r="AK1535" s="14">
        <v>35.200000000000003</v>
      </c>
      <c r="AL1535" s="8">
        <v>0</v>
      </c>
      <c r="AM1535" s="3" t="s">
        <v>2049</v>
      </c>
      <c r="AN1535">
        <v>0</v>
      </c>
      <c r="AO1535" s="3" t="s">
        <v>2049</v>
      </c>
      <c r="AP1535" s="3" t="s">
        <v>2049</v>
      </c>
      <c r="AQ1535" s="8">
        <v>0</v>
      </c>
      <c r="AR1535" s="8">
        <v>0</v>
      </c>
      <c r="AT1535" s="34">
        <v>0.19138755980861244</v>
      </c>
      <c r="AU1535" s="34">
        <v>3.5248501938667607</v>
      </c>
      <c r="AV1535" s="7">
        <v>1</v>
      </c>
      <c r="AW1535" s="3" t="s">
        <v>2049</v>
      </c>
      <c r="AX1535" s="3" t="s">
        <v>2049</v>
      </c>
      <c r="AY1535" s="8">
        <v>1.829491401390414</v>
      </c>
      <c r="AZ1535">
        <v>11.9</v>
      </c>
      <c r="BA1535">
        <v>4</v>
      </c>
      <c r="BB1535" s="8">
        <v>0</v>
      </c>
      <c r="BC1535" s="3">
        <v>3</v>
      </c>
      <c r="BD1535" s="8">
        <v>0.10979961570134504</v>
      </c>
      <c r="BE1535">
        <f>VLOOKUP(A1535,'dati SCL7_com'!A:C,3,FALSE)</f>
        <v>0.2</v>
      </c>
    </row>
    <row r="1536" spans="1:57" x14ac:dyDescent="0.3">
      <c r="A1536">
        <v>83081</v>
      </c>
      <c r="B1536" t="s">
        <v>1660</v>
      </c>
      <c r="C1536">
        <v>2915</v>
      </c>
      <c r="D1536" t="s">
        <v>2074</v>
      </c>
      <c r="E1536" t="str">
        <f>VLOOKUP(A1536,'0. dati base'!B:K,10,FALSE)</f>
        <v>SICILIA</v>
      </c>
      <c r="F1536" s="15" t="s">
        <v>2049</v>
      </c>
      <c r="G1536" s="8">
        <v>-0.12218741099401879</v>
      </c>
      <c r="H1536">
        <v>73</v>
      </c>
      <c r="I1536" s="8">
        <v>32.478909798831928</v>
      </c>
      <c r="J1536" s="8">
        <v>71.798561151079099</v>
      </c>
      <c r="K1536">
        <v>41.64</v>
      </c>
      <c r="L1536">
        <v>0</v>
      </c>
      <c r="M1536" s="8">
        <v>3.2038749963526012</v>
      </c>
      <c r="N1536" s="8">
        <v>0.76909620991253602</v>
      </c>
      <c r="O1536" s="8">
        <v>1.457725947521866</v>
      </c>
      <c r="P1536" s="8">
        <v>34.041047416843597</v>
      </c>
      <c r="Q1536" s="15" t="s">
        <v>2049</v>
      </c>
      <c r="R1536" s="15" t="s">
        <v>2049</v>
      </c>
      <c r="S1536" s="15" t="s">
        <v>2049</v>
      </c>
      <c r="T1536" s="15" t="s">
        <v>2049</v>
      </c>
      <c r="U1536" s="16">
        <v>0</v>
      </c>
      <c r="V1536" s="17">
        <v>0</v>
      </c>
      <c r="X1536">
        <v>0</v>
      </c>
      <c r="Y1536">
        <v>1.2</v>
      </c>
      <c r="Z1536" s="8">
        <v>0.12394548994159636</v>
      </c>
      <c r="AA1536" s="8">
        <v>1.3884404262189216</v>
      </c>
      <c r="AB1536" s="9">
        <v>21.304347826086957</v>
      </c>
      <c r="AC1536">
        <v>4</v>
      </c>
      <c r="AD1536" s="8">
        <v>26.505235602094238</v>
      </c>
      <c r="AE1536" s="15" t="s">
        <v>2049</v>
      </c>
      <c r="AF1536" s="8">
        <v>80.434782608695656</v>
      </c>
      <c r="AG1536" s="8">
        <v>0.95238095199999995</v>
      </c>
      <c r="AH1536" s="8">
        <v>100</v>
      </c>
      <c r="AI1536" s="8">
        <v>0.297185185185185</v>
      </c>
      <c r="AJ1536" s="8">
        <v>43</v>
      </c>
      <c r="AK1536" s="14">
        <v>38.1</v>
      </c>
      <c r="AL1536" s="8">
        <v>0</v>
      </c>
      <c r="AM1536" s="3" t="s">
        <v>2049</v>
      </c>
      <c r="AN1536">
        <v>1</v>
      </c>
      <c r="AO1536" s="3" t="s">
        <v>2049</v>
      </c>
      <c r="AP1536" s="3" t="s">
        <v>2049</v>
      </c>
      <c r="AQ1536" s="8">
        <v>0</v>
      </c>
      <c r="AR1536" s="8">
        <v>0</v>
      </c>
      <c r="AT1536" s="34">
        <v>0.16252390057361377</v>
      </c>
      <c r="AU1536" s="34">
        <v>3.4305317324185247</v>
      </c>
      <c r="AV1536" s="7">
        <v>1</v>
      </c>
      <c r="AW1536" s="3" t="s">
        <v>2049</v>
      </c>
      <c r="AX1536" s="3" t="s">
        <v>2049</v>
      </c>
      <c r="AY1536" s="8">
        <v>8.2882882882882889</v>
      </c>
      <c r="AZ1536">
        <v>16.8</v>
      </c>
      <c r="BA1536">
        <v>5</v>
      </c>
      <c r="BB1536" s="8">
        <v>0</v>
      </c>
      <c r="BC1536" s="3">
        <v>1</v>
      </c>
      <c r="BD1536" s="8">
        <v>0.12027904738994467</v>
      </c>
      <c r="BE1536">
        <f>VLOOKUP(A1536,'dati SCL7_com'!A:C,3,FALSE)</f>
        <v>0.6</v>
      </c>
    </row>
    <row r="1537" spans="1:57" x14ac:dyDescent="0.3">
      <c r="A1537">
        <v>83082</v>
      </c>
      <c r="B1537" t="s">
        <v>1676</v>
      </c>
      <c r="C1537">
        <v>1319</v>
      </c>
      <c r="D1537" t="s">
        <v>270</v>
      </c>
      <c r="E1537" t="str">
        <f>VLOOKUP(A1537,'0. dati base'!B:K,10,FALSE)</f>
        <v>SICILIA</v>
      </c>
      <c r="F1537" s="15" t="s">
        <v>2049</v>
      </c>
      <c r="G1537" s="8">
        <v>-0.17927337701012508</v>
      </c>
      <c r="H1537">
        <v>91</v>
      </c>
      <c r="I1537" s="8">
        <v>35.99419448476052</v>
      </c>
      <c r="J1537" s="8">
        <v>78.075709779179803</v>
      </c>
      <c r="K1537">
        <v>39.18</v>
      </c>
      <c r="L1537">
        <v>0</v>
      </c>
      <c r="M1537" s="8">
        <v>1.7861542251786156</v>
      </c>
      <c r="N1537" s="8">
        <v>0.79764243614931196</v>
      </c>
      <c r="O1537" s="8">
        <v>3.4381139489194501</v>
      </c>
      <c r="P1537" s="8">
        <v>40.353460972017672</v>
      </c>
      <c r="Q1537" s="15" t="s">
        <v>2049</v>
      </c>
      <c r="R1537" s="15" t="s">
        <v>2049</v>
      </c>
      <c r="S1537" s="15" t="s">
        <v>2049</v>
      </c>
      <c r="T1537" s="15" t="s">
        <v>2049</v>
      </c>
      <c r="U1537" s="16">
        <v>0</v>
      </c>
      <c r="V1537" s="17">
        <v>0</v>
      </c>
      <c r="X1537">
        <v>0</v>
      </c>
      <c r="Y1537">
        <v>12.8</v>
      </c>
      <c r="Z1537" s="8">
        <v>0.1081277213352685</v>
      </c>
      <c r="AA1537" s="8">
        <v>1.4503532911863146</v>
      </c>
      <c r="AB1537" s="9">
        <v>32.5</v>
      </c>
      <c r="AC1537">
        <v>3</v>
      </c>
      <c r="AD1537" s="8">
        <v>9.9060402684563762</v>
      </c>
      <c r="AE1537" s="15" t="s">
        <v>2049</v>
      </c>
      <c r="AF1537" s="8">
        <v>66.666666666666657</v>
      </c>
      <c r="AG1537" s="8">
        <v>1.500375094</v>
      </c>
      <c r="AH1537" s="8">
        <v>100</v>
      </c>
      <c r="AI1537" s="8">
        <v>0.28861788617886203</v>
      </c>
      <c r="AJ1537" s="8">
        <v>18</v>
      </c>
      <c r="AK1537" s="14">
        <v>35.799999999999997</v>
      </c>
      <c r="AL1537" s="8">
        <v>0</v>
      </c>
      <c r="AM1537" s="3" t="s">
        <v>2049</v>
      </c>
      <c r="AN1537">
        <v>0</v>
      </c>
      <c r="AO1537" s="3" t="s">
        <v>2049</v>
      </c>
      <c r="AP1537" s="3" t="s">
        <v>2049</v>
      </c>
      <c r="AQ1537" s="8">
        <v>0</v>
      </c>
      <c r="AR1537" s="8">
        <v>0</v>
      </c>
      <c r="AT1537" s="34">
        <v>0.32596685082872928</v>
      </c>
      <c r="AU1537" s="34">
        <v>6.0652009097801365</v>
      </c>
      <c r="AV1537" s="7">
        <v>1</v>
      </c>
      <c r="AW1537" s="3" t="s">
        <v>2049</v>
      </c>
      <c r="AX1537" s="3" t="s">
        <v>2049</v>
      </c>
      <c r="AY1537" s="8">
        <v>2.4135156878519708</v>
      </c>
      <c r="AZ1537">
        <v>18.600000000000001</v>
      </c>
      <c r="BA1537">
        <v>4</v>
      </c>
      <c r="BB1537" s="8">
        <v>0</v>
      </c>
      <c r="BC1537" s="3">
        <v>1</v>
      </c>
      <c r="BD1537" s="8">
        <v>0.2682763246143528</v>
      </c>
      <c r="BE1537">
        <f>VLOOKUP(A1537,'dati SCL7_com'!A:C,3,FALSE)</f>
        <v>0.2</v>
      </c>
    </row>
    <row r="1538" spans="1:57" x14ac:dyDescent="0.3">
      <c r="A1538">
        <v>83083</v>
      </c>
      <c r="B1538" t="s">
        <v>1737</v>
      </c>
      <c r="C1538">
        <v>980</v>
      </c>
      <c r="D1538" t="s">
        <v>2074</v>
      </c>
      <c r="E1538" t="str">
        <f>VLOOKUP(A1538,'0. dati base'!B:K,10,FALSE)</f>
        <v>SICILIA</v>
      </c>
      <c r="F1538" s="15" t="s">
        <v>2049</v>
      </c>
      <c r="G1538" s="8">
        <v>-9.0366581415174771E-2</v>
      </c>
      <c r="H1538">
        <v>52</v>
      </c>
      <c r="I1538" s="8">
        <v>3.6551077788191186</v>
      </c>
      <c r="J1538" s="8">
        <v>81.25</v>
      </c>
      <c r="K1538">
        <v>42.04</v>
      </c>
      <c r="L1538">
        <v>2003</v>
      </c>
      <c r="M1538" s="8">
        <v>4.6622086119617521</v>
      </c>
      <c r="N1538" s="8">
        <v>0.61042944785276099</v>
      </c>
      <c r="O1538" s="8">
        <v>11.80981595092025</v>
      </c>
      <c r="P1538" s="8">
        <v>43.228454172366618</v>
      </c>
      <c r="Q1538" s="15" t="s">
        <v>2049</v>
      </c>
      <c r="R1538" s="15" t="s">
        <v>2049</v>
      </c>
      <c r="S1538" s="15" t="s">
        <v>2049</v>
      </c>
      <c r="T1538" s="15" t="s">
        <v>2049</v>
      </c>
      <c r="U1538" s="16">
        <v>0</v>
      </c>
      <c r="V1538" s="17">
        <v>0</v>
      </c>
      <c r="X1538">
        <v>0</v>
      </c>
      <c r="Y1538">
        <v>0</v>
      </c>
      <c r="Z1538" s="8">
        <v>0.18181818181818182</v>
      </c>
      <c r="AA1538" s="8">
        <v>6.74955595026643</v>
      </c>
      <c r="AB1538" s="9">
        <v>20.155038759689923</v>
      </c>
      <c r="AC1538">
        <v>3</v>
      </c>
      <c r="AD1538" s="8">
        <v>12.20618556701031</v>
      </c>
      <c r="AE1538" s="15" t="s">
        <v>2049</v>
      </c>
      <c r="AF1538" s="8">
        <v>97.142857142857139</v>
      </c>
      <c r="AG1538" s="8">
        <v>1.2126111559999999</v>
      </c>
      <c r="AH1538" s="8">
        <v>66.6666666666667</v>
      </c>
      <c r="AI1538" s="8">
        <v>0.52153716216216195</v>
      </c>
      <c r="AJ1538" s="8">
        <v>21.666666666666671</v>
      </c>
      <c r="AK1538" s="14">
        <v>31.6</v>
      </c>
      <c r="AL1538" s="8">
        <v>0</v>
      </c>
      <c r="AM1538" s="3" t="s">
        <v>2049</v>
      </c>
      <c r="AN1538">
        <v>0</v>
      </c>
      <c r="AO1538" s="3" t="s">
        <v>2049</v>
      </c>
      <c r="AP1538" s="3" t="s">
        <v>2049</v>
      </c>
      <c r="AQ1538" s="8">
        <v>0</v>
      </c>
      <c r="AR1538" s="8">
        <v>0</v>
      </c>
      <c r="AT1538" s="34">
        <v>0.44444444444444442</v>
      </c>
      <c r="AU1538" s="34">
        <v>9.183673469387756</v>
      </c>
      <c r="AV1538" s="7">
        <v>1</v>
      </c>
      <c r="AW1538" s="3" t="s">
        <v>2049</v>
      </c>
      <c r="AX1538" s="3" t="s">
        <v>2049</v>
      </c>
      <c r="AY1538" s="8">
        <v>2.150537634408602</v>
      </c>
      <c r="AZ1538">
        <v>10.9</v>
      </c>
      <c r="BA1538">
        <v>1</v>
      </c>
      <c r="BB1538" s="8">
        <v>0</v>
      </c>
      <c r="BC1538" s="3">
        <v>1</v>
      </c>
      <c r="BD1538" s="8">
        <v>4.9900199600798403E-2</v>
      </c>
      <c r="BE1538">
        <f>VLOOKUP(A1538,'dati SCL7_com'!A:C,3,FALSE)</f>
        <v>0.8</v>
      </c>
    </row>
    <row r="1539" spans="1:57" x14ac:dyDescent="0.3">
      <c r="A1539">
        <v>83084</v>
      </c>
      <c r="B1539" t="s">
        <v>1699</v>
      </c>
      <c r="C1539">
        <v>12624</v>
      </c>
      <c r="D1539" t="s">
        <v>270</v>
      </c>
      <c r="E1539" t="str">
        <f>VLOOKUP(A1539,'0. dati base'!B:K,10,FALSE)</f>
        <v>SICILIA</v>
      </c>
      <c r="F1539" s="15" t="s">
        <v>2049</v>
      </c>
      <c r="G1539" s="8">
        <v>-5.6694625660142902E-3</v>
      </c>
      <c r="H1539">
        <v>376</v>
      </c>
      <c r="I1539" s="8">
        <v>15.683824103725689</v>
      </c>
      <c r="J1539" s="8">
        <v>66.672960725075498</v>
      </c>
      <c r="K1539">
        <v>40.43</v>
      </c>
      <c r="L1539">
        <v>677</v>
      </c>
      <c r="M1539" s="8">
        <v>11.566888396156688</v>
      </c>
      <c r="N1539" s="8">
        <v>0.58918178705922597</v>
      </c>
      <c r="O1539" s="8">
        <v>1.163984936665525</v>
      </c>
      <c r="P1539" s="8">
        <v>30.47987616099071</v>
      </c>
      <c r="Q1539" s="15" t="s">
        <v>2049</v>
      </c>
      <c r="R1539" s="15" t="s">
        <v>2049</v>
      </c>
      <c r="S1539" s="15" t="s">
        <v>2049</v>
      </c>
      <c r="T1539" s="15" t="s">
        <v>2049</v>
      </c>
      <c r="U1539" s="16">
        <v>1</v>
      </c>
      <c r="V1539" s="17">
        <v>1</v>
      </c>
      <c r="X1539">
        <v>1</v>
      </c>
      <c r="Y1539">
        <v>4</v>
      </c>
      <c r="Z1539" s="8">
        <v>0.14832461141919862</v>
      </c>
      <c r="AA1539" s="8">
        <v>20.379323168464115</v>
      </c>
      <c r="AB1539" s="9">
        <v>17.197986577181208</v>
      </c>
      <c r="AC1539">
        <v>13</v>
      </c>
      <c r="AD1539" s="8">
        <v>30.967351237493421</v>
      </c>
      <c r="AE1539" s="15" t="s">
        <v>2049</v>
      </c>
      <c r="AF1539" s="8">
        <v>13.208805870580386</v>
      </c>
      <c r="AG1539" s="8">
        <v>1.993024415</v>
      </c>
      <c r="AH1539" s="8">
        <v>69.230769230769198</v>
      </c>
      <c r="AI1539" s="8">
        <v>0.39724862686414902</v>
      </c>
      <c r="AJ1539" s="8">
        <v>254.15384615384619</v>
      </c>
      <c r="AK1539" s="14">
        <v>28.4</v>
      </c>
      <c r="AL1539" s="8">
        <v>10.652420399385059</v>
      </c>
      <c r="AM1539" s="3" t="s">
        <v>2049</v>
      </c>
      <c r="AN1539">
        <v>0</v>
      </c>
      <c r="AO1539" s="3" t="s">
        <v>2049</v>
      </c>
      <c r="AP1539" s="3" t="s">
        <v>2049</v>
      </c>
      <c r="AQ1539" s="8">
        <v>0.96501267981776995</v>
      </c>
      <c r="AR1539" s="8">
        <v>0</v>
      </c>
      <c r="AT1539" s="34">
        <v>0.33892451899358655</v>
      </c>
      <c r="AU1539" s="34">
        <v>3.0101394169835234</v>
      </c>
      <c r="AV1539" s="7">
        <v>2</v>
      </c>
      <c r="AW1539" s="3" t="s">
        <v>2049</v>
      </c>
      <c r="AX1539" s="3" t="s">
        <v>2049</v>
      </c>
      <c r="AY1539" s="8">
        <v>4.7135310849248278</v>
      </c>
      <c r="AZ1539">
        <v>14.9</v>
      </c>
      <c r="BA1539">
        <v>8</v>
      </c>
      <c r="BB1539" s="8">
        <v>0</v>
      </c>
      <c r="BC1539" s="3">
        <v>1</v>
      </c>
      <c r="BD1539" s="8">
        <v>0.23668639053254439</v>
      </c>
      <c r="BE1539">
        <f>VLOOKUP(A1539,'dati SCL7_com'!A:C,3,FALSE)</f>
        <v>0.6</v>
      </c>
    </row>
    <row r="1540" spans="1:57" x14ac:dyDescent="0.3">
      <c r="A1540">
        <v>83085</v>
      </c>
      <c r="B1540" t="s">
        <v>1704</v>
      </c>
      <c r="C1540">
        <v>1554</v>
      </c>
      <c r="D1540" t="s">
        <v>288</v>
      </c>
      <c r="E1540" t="str">
        <f>VLOOKUP(A1540,'0. dati base'!B:K,10,FALSE)</f>
        <v>SICILIA</v>
      </c>
      <c r="F1540" s="15" t="s">
        <v>2049</v>
      </c>
      <c r="G1540" s="8">
        <v>0.11218424962852898</v>
      </c>
      <c r="H1540">
        <v>242</v>
      </c>
      <c r="I1540" s="8">
        <v>15.497661990647963</v>
      </c>
      <c r="J1540" s="8">
        <v>61.403508771929808</v>
      </c>
      <c r="K1540">
        <v>43.28</v>
      </c>
      <c r="L1540">
        <v>67425</v>
      </c>
      <c r="M1540" s="8">
        <v>4.4757254657524763</v>
      </c>
      <c r="N1540" s="8">
        <v>0.54260869565217396</v>
      </c>
      <c r="O1540" s="8">
        <v>2.260869565217392</v>
      </c>
      <c r="P1540" s="8">
        <v>71.541850220264308</v>
      </c>
      <c r="Q1540" s="15" t="s">
        <v>2049</v>
      </c>
      <c r="R1540" s="15" t="s">
        <v>2049</v>
      </c>
      <c r="S1540" s="15" t="s">
        <v>2049</v>
      </c>
      <c r="T1540" s="15" t="s">
        <v>2049</v>
      </c>
      <c r="U1540" s="16">
        <v>0</v>
      </c>
      <c r="V1540" s="17">
        <v>0</v>
      </c>
      <c r="X1540">
        <v>1</v>
      </c>
      <c r="Y1540">
        <v>0</v>
      </c>
      <c r="Z1540" s="8">
        <v>0.12157648630594522</v>
      </c>
      <c r="AA1540" s="8">
        <v>2.2263450834879404</v>
      </c>
      <c r="AB1540" s="9">
        <v>16.521739130434781</v>
      </c>
      <c r="AC1540">
        <v>3</v>
      </c>
      <c r="AD1540" s="8">
        <v>41.758241758241759</v>
      </c>
      <c r="AE1540" s="15" t="s">
        <v>2049</v>
      </c>
      <c r="AF1540" s="8">
        <v>143.03797468354432</v>
      </c>
      <c r="AG1540" s="8">
        <v>1.8963337549999999</v>
      </c>
      <c r="AH1540" s="8">
        <v>33.3333333333333</v>
      </c>
      <c r="AI1540" s="8">
        <v>0.83236842105263198</v>
      </c>
      <c r="AJ1540" s="8">
        <v>41</v>
      </c>
      <c r="AK1540" s="14">
        <v>38.200000000000003</v>
      </c>
      <c r="AL1540" s="8">
        <v>0</v>
      </c>
      <c r="AM1540" s="3" t="s">
        <v>2049</v>
      </c>
      <c r="AN1540">
        <v>0</v>
      </c>
      <c r="AO1540" s="3" t="s">
        <v>2049</v>
      </c>
      <c r="AP1540" s="3" t="s">
        <v>2049</v>
      </c>
      <c r="AQ1540" s="8">
        <v>0</v>
      </c>
      <c r="AR1540" s="8">
        <v>0</v>
      </c>
      <c r="AT1540" s="34">
        <v>0.1887905604719764</v>
      </c>
      <c r="AU1540" s="34">
        <v>5.7915057915057915</v>
      </c>
      <c r="AV1540" s="7">
        <v>2</v>
      </c>
      <c r="AW1540" s="3" t="s">
        <v>2049</v>
      </c>
      <c r="AX1540" s="3" t="s">
        <v>2049</v>
      </c>
      <c r="AY1540" s="8">
        <v>0.65274151436031336</v>
      </c>
      <c r="AZ1540">
        <v>14.8</v>
      </c>
      <c r="BA1540">
        <v>5</v>
      </c>
      <c r="BB1540" s="8">
        <v>0</v>
      </c>
      <c r="BC1540" s="3">
        <v>1</v>
      </c>
      <c r="BD1540" s="8">
        <v>0.81566068515497558</v>
      </c>
      <c r="BE1540">
        <f>VLOOKUP(A1540,'dati SCL7_com'!A:C,3,FALSE)</f>
        <v>1</v>
      </c>
    </row>
    <row r="1541" spans="1:57" x14ac:dyDescent="0.3">
      <c r="A1541">
        <v>83086</v>
      </c>
      <c r="B1541" t="s">
        <v>1740</v>
      </c>
      <c r="C1541">
        <v>4650</v>
      </c>
      <c r="D1541" t="s">
        <v>218</v>
      </c>
      <c r="E1541" t="str">
        <f>VLOOKUP(A1541,'0. dati base'!B:K,10,FALSE)</f>
        <v>SICILIA</v>
      </c>
      <c r="F1541" s="15" t="s">
        <v>2049</v>
      </c>
      <c r="G1541" s="8">
        <v>9.1469900021272071E-3</v>
      </c>
      <c r="H1541">
        <v>55</v>
      </c>
      <c r="I1541" s="8">
        <v>13.364249578414839</v>
      </c>
      <c r="J1541" s="8">
        <v>81.583031557165</v>
      </c>
      <c r="K1541">
        <v>37</v>
      </c>
      <c r="L1541">
        <v>0</v>
      </c>
      <c r="M1541" s="8">
        <v>4.5837055822934385</v>
      </c>
      <c r="N1541" s="8">
        <v>0.72092067406493998</v>
      </c>
      <c r="O1541" s="8">
        <v>6.3707357172215371</v>
      </c>
      <c r="P1541" s="8">
        <v>39.173014145810662</v>
      </c>
      <c r="Q1541" s="15" t="s">
        <v>2049</v>
      </c>
      <c r="R1541" s="15" t="s">
        <v>2049</v>
      </c>
      <c r="S1541" s="15" t="s">
        <v>2049</v>
      </c>
      <c r="T1541" s="15" t="s">
        <v>2049</v>
      </c>
      <c r="U1541" s="16">
        <v>0</v>
      </c>
      <c r="V1541" s="17">
        <v>0</v>
      </c>
      <c r="X1541">
        <v>0</v>
      </c>
      <c r="Y1541">
        <v>2.9</v>
      </c>
      <c r="Z1541" s="8">
        <v>0.14671163575042159</v>
      </c>
      <c r="AA1541" s="8">
        <v>3.481012658227848</v>
      </c>
      <c r="AB1541" s="9">
        <v>19.66824644549763</v>
      </c>
      <c r="AC1541">
        <v>5</v>
      </c>
      <c r="AD1541" s="8">
        <v>4.7413793103448274</v>
      </c>
      <c r="AE1541" s="15" t="s">
        <v>2049</v>
      </c>
      <c r="AF1541" s="8">
        <v>81.315789473684205</v>
      </c>
      <c r="AG1541" s="8">
        <v>0.71326676200000005</v>
      </c>
      <c r="AH1541" s="8">
        <v>100</v>
      </c>
      <c r="AI1541" s="8">
        <v>0.33333333333333298</v>
      </c>
      <c r="AJ1541" s="8">
        <v>67.2</v>
      </c>
      <c r="AK1541" s="14">
        <v>31.3</v>
      </c>
      <c r="AL1541" s="8">
        <v>0</v>
      </c>
      <c r="AM1541" s="3" t="s">
        <v>2049</v>
      </c>
      <c r="AN1541">
        <v>0</v>
      </c>
      <c r="AO1541" s="3" t="s">
        <v>2049</v>
      </c>
      <c r="AP1541" s="3" t="s">
        <v>2049</v>
      </c>
      <c r="AQ1541" s="8">
        <v>0</v>
      </c>
      <c r="AR1541" s="8">
        <v>0</v>
      </c>
      <c r="AT1541" s="34">
        <v>0.18845500848896435</v>
      </c>
      <c r="AU1541" s="34">
        <v>2.3655913978494625</v>
      </c>
      <c r="AV1541" s="7">
        <v>2</v>
      </c>
      <c r="AW1541" s="3" t="s">
        <v>2049</v>
      </c>
      <c r="AX1541" s="3" t="s">
        <v>2049</v>
      </c>
      <c r="AY1541" s="8">
        <v>4.5831514622435616</v>
      </c>
      <c r="AZ1541">
        <v>12.2</v>
      </c>
      <c r="BA1541">
        <v>43</v>
      </c>
      <c r="BB1541" s="8">
        <v>0</v>
      </c>
      <c r="BC1541" s="3">
        <v>2</v>
      </c>
      <c r="BD1541" s="8">
        <v>0.50528789659224449</v>
      </c>
      <c r="BE1541">
        <f>VLOOKUP(A1541,'dati SCL7_com'!A:C,3,FALSE)</f>
        <v>0</v>
      </c>
    </row>
    <row r="1542" spans="1:57" x14ac:dyDescent="0.3">
      <c r="A1542">
        <v>83087</v>
      </c>
      <c r="B1542" t="s">
        <v>1750</v>
      </c>
      <c r="C1542">
        <v>903</v>
      </c>
      <c r="D1542" t="s">
        <v>218</v>
      </c>
      <c r="E1542" t="str">
        <f>VLOOKUP(A1542,'0. dati base'!B:K,10,FALSE)</f>
        <v>SICILIA</v>
      </c>
      <c r="F1542" s="15" t="s">
        <v>2049</v>
      </c>
      <c r="G1542" s="8">
        <v>0.10396039603960396</v>
      </c>
      <c r="H1542">
        <v>101</v>
      </c>
      <c r="I1542" s="8">
        <v>0</v>
      </c>
      <c r="J1542" s="8">
        <v>61.407249466950894</v>
      </c>
      <c r="K1542">
        <v>45.57</v>
      </c>
      <c r="L1542">
        <v>20049</v>
      </c>
      <c r="M1542" s="8">
        <v>1.4092625147698781</v>
      </c>
      <c r="N1542" s="8">
        <v>0.66382070437566698</v>
      </c>
      <c r="O1542" s="8">
        <v>1.7075773745997871</v>
      </c>
      <c r="P1542" s="8">
        <v>54.314720812182728</v>
      </c>
      <c r="Q1542" s="15" t="s">
        <v>2049</v>
      </c>
      <c r="R1542" s="15" t="s">
        <v>2049</v>
      </c>
      <c r="S1542" s="15" t="s">
        <v>2049</v>
      </c>
      <c r="T1542" s="15" t="s">
        <v>2049</v>
      </c>
      <c r="U1542" s="16">
        <v>0</v>
      </c>
      <c r="V1542" s="17">
        <v>0</v>
      </c>
      <c r="X1542">
        <v>0</v>
      </c>
      <c r="Y1542">
        <v>0</v>
      </c>
      <c r="Z1542" s="8">
        <v>0.10426008968609865</v>
      </c>
      <c r="AA1542" s="8">
        <v>0.75158227848101267</v>
      </c>
      <c r="AB1542" s="9">
        <v>28.000000000000004</v>
      </c>
      <c r="AC1542">
        <v>2</v>
      </c>
      <c r="AD1542" s="8">
        <v>20.548387096774189</v>
      </c>
      <c r="AE1542" s="15" t="s">
        <v>2049</v>
      </c>
      <c r="AF1542" s="8">
        <v>133.33333333333331</v>
      </c>
      <c r="AG1542" s="8">
        <v>0.99147332899999996</v>
      </c>
      <c r="AH1542" s="8">
        <v>100</v>
      </c>
      <c r="AI1542" s="8">
        <v>0.54631083202511799</v>
      </c>
      <c r="AJ1542" s="8">
        <v>7</v>
      </c>
      <c r="AK1542" s="14">
        <v>43.2</v>
      </c>
      <c r="AL1542" s="8">
        <v>0</v>
      </c>
      <c r="AM1542" s="3" t="s">
        <v>2049</v>
      </c>
      <c r="AN1542">
        <v>0</v>
      </c>
      <c r="AO1542" s="3" t="s">
        <v>2049</v>
      </c>
      <c r="AP1542" s="3" t="s">
        <v>2049</v>
      </c>
      <c r="AQ1542" s="8">
        <v>0</v>
      </c>
      <c r="AR1542" s="8">
        <v>0</v>
      </c>
      <c r="AT1542" s="34">
        <v>0.18181818181818182</v>
      </c>
      <c r="AU1542" s="34">
        <v>3.3222591362126246</v>
      </c>
      <c r="AV1542" s="7">
        <v>1</v>
      </c>
      <c r="AW1542" s="3" t="s">
        <v>2049</v>
      </c>
      <c r="AX1542" s="3" t="s">
        <v>2049</v>
      </c>
      <c r="AY1542" s="8">
        <v>5.6561085972850673</v>
      </c>
      <c r="AZ1542">
        <v>20.6</v>
      </c>
      <c r="BA1542">
        <v>2</v>
      </c>
      <c r="BB1542" s="8">
        <v>0</v>
      </c>
      <c r="BC1542" s="3">
        <v>0</v>
      </c>
      <c r="BD1542" s="8">
        <v>0.22909507445589919</v>
      </c>
      <c r="BE1542">
        <f>VLOOKUP(A1542,'dati SCL7_com'!A:C,3,FALSE)</f>
        <v>1</v>
      </c>
    </row>
    <row r="1543" spans="1:57" x14ac:dyDescent="0.3">
      <c r="A1543">
        <v>83088</v>
      </c>
      <c r="B1543" t="s">
        <v>1715</v>
      </c>
      <c r="C1543">
        <v>3090</v>
      </c>
      <c r="D1543" t="s">
        <v>270</v>
      </c>
      <c r="E1543" t="str">
        <f>VLOOKUP(A1543,'0. dati base'!B:K,10,FALSE)</f>
        <v>SICILIA</v>
      </c>
      <c r="F1543" s="15" t="s">
        <v>2049</v>
      </c>
      <c r="G1543" s="8">
        <v>-0.1449688796680498</v>
      </c>
      <c r="H1543">
        <v>108</v>
      </c>
      <c r="I1543" s="8">
        <v>26.781922960266908</v>
      </c>
      <c r="J1543" s="8">
        <v>72.363150867823705</v>
      </c>
      <c r="K1543">
        <v>36.79</v>
      </c>
      <c r="L1543">
        <v>0</v>
      </c>
      <c r="M1543" s="8">
        <v>4.3406627248090661</v>
      </c>
      <c r="N1543" s="8">
        <v>0.76663405088062597</v>
      </c>
      <c r="O1543" s="8">
        <v>14.18786692759295</v>
      </c>
      <c r="P1543" s="8">
        <v>43.176972281449892</v>
      </c>
      <c r="Q1543" s="15" t="s">
        <v>2049</v>
      </c>
      <c r="R1543" s="15" t="s">
        <v>2049</v>
      </c>
      <c r="S1543" s="15" t="s">
        <v>2049</v>
      </c>
      <c r="T1543" s="15" t="s">
        <v>2049</v>
      </c>
      <c r="U1543" s="16">
        <v>0</v>
      </c>
      <c r="V1543" s="17">
        <v>0</v>
      </c>
      <c r="X1543">
        <v>0</v>
      </c>
      <c r="Y1543">
        <v>3.9</v>
      </c>
      <c r="Z1543" s="8">
        <v>0.12678192296026691</v>
      </c>
      <c r="AA1543" s="8">
        <v>2.9007065823726292</v>
      </c>
      <c r="AB1543" s="9">
        <v>11.946902654867257</v>
      </c>
      <c r="AC1543">
        <v>5</v>
      </c>
      <c r="AD1543" s="8">
        <v>20.631578947368421</v>
      </c>
      <c r="AE1543" s="15" t="s">
        <v>2049</v>
      </c>
      <c r="AF1543" s="8">
        <v>84.895833333333343</v>
      </c>
      <c r="AG1543" s="8">
        <v>2.0993701890000001</v>
      </c>
      <c r="AH1543" s="8">
        <v>60</v>
      </c>
      <c r="AI1543" s="8">
        <v>0.53525046382189201</v>
      </c>
      <c r="AJ1543" s="8">
        <v>32.200000000000003</v>
      </c>
      <c r="AK1543" s="14">
        <v>36</v>
      </c>
      <c r="AL1543" s="8">
        <v>0</v>
      </c>
      <c r="AM1543" s="3" t="s">
        <v>2049</v>
      </c>
      <c r="AN1543">
        <v>0</v>
      </c>
      <c r="AO1543" s="3" t="s">
        <v>2049</v>
      </c>
      <c r="AP1543" s="3" t="s">
        <v>2049</v>
      </c>
      <c r="AQ1543" s="8">
        <v>0</v>
      </c>
      <c r="AR1543" s="8">
        <v>0</v>
      </c>
      <c r="AT1543" s="34">
        <v>0.10207939508506617</v>
      </c>
      <c r="AU1543" s="34">
        <v>4.8543689320388346</v>
      </c>
      <c r="AV1543" s="7">
        <v>2</v>
      </c>
      <c r="AW1543" s="3" t="s">
        <v>2049</v>
      </c>
      <c r="AX1543" s="3" t="s">
        <v>2049</v>
      </c>
      <c r="AY1543" s="8">
        <v>7.4024226110363394</v>
      </c>
      <c r="AZ1543">
        <v>14.4</v>
      </c>
      <c r="BA1543">
        <v>13</v>
      </c>
      <c r="BB1543" s="8">
        <v>0</v>
      </c>
      <c r="BC1543" s="3">
        <v>1</v>
      </c>
      <c r="BD1543" s="8">
        <v>0.43032108573320094</v>
      </c>
      <c r="BE1543">
        <f>VLOOKUP(A1543,'dati SCL7_com'!A:C,3,FALSE)</f>
        <v>0</v>
      </c>
    </row>
    <row r="1544" spans="1:57" x14ac:dyDescent="0.3">
      <c r="A1544">
        <v>83089</v>
      </c>
      <c r="B1544" t="s">
        <v>1755</v>
      </c>
      <c r="C1544">
        <v>9377</v>
      </c>
      <c r="D1544" t="s">
        <v>288</v>
      </c>
      <c r="E1544" t="str">
        <f>VLOOKUP(A1544,'0. dati base'!B:K,10,FALSE)</f>
        <v>SICILIA</v>
      </c>
      <c r="F1544" s="15" t="s">
        <v>2049</v>
      </c>
      <c r="G1544" s="8">
        <v>3.5294117647058823E-2</v>
      </c>
      <c r="H1544">
        <v>1138</v>
      </c>
      <c r="I1544" s="8">
        <v>3.614718614718615</v>
      </c>
      <c r="J1544" s="8">
        <v>70.844171198864899</v>
      </c>
      <c r="K1544">
        <v>41.92</v>
      </c>
      <c r="L1544">
        <v>0</v>
      </c>
      <c r="M1544" s="8">
        <v>9.7150079645404812</v>
      </c>
      <c r="N1544" s="8">
        <v>0.57538461538461505</v>
      </c>
      <c r="O1544" s="8">
        <v>4.2197802197802199</v>
      </c>
      <c r="P1544" s="8">
        <v>25.49748930630463</v>
      </c>
      <c r="Q1544" s="15" t="s">
        <v>2049</v>
      </c>
      <c r="R1544" s="15" t="s">
        <v>2049</v>
      </c>
      <c r="S1544" s="15" t="s">
        <v>2049</v>
      </c>
      <c r="T1544" s="15" t="s">
        <v>2049</v>
      </c>
      <c r="U1544" s="16">
        <v>1</v>
      </c>
      <c r="V1544" s="17">
        <v>0</v>
      </c>
      <c r="X1544">
        <v>1</v>
      </c>
      <c r="Y1544">
        <v>6</v>
      </c>
      <c r="Z1544" s="8">
        <v>0.14707792207792209</v>
      </c>
      <c r="AA1544" s="8">
        <v>16.944959802102659</v>
      </c>
      <c r="AB1544" s="9">
        <v>10.240963855421686</v>
      </c>
      <c r="AC1544">
        <v>14</v>
      </c>
      <c r="AD1544" s="8">
        <v>20.052244297277412</v>
      </c>
      <c r="AE1544" s="15" t="s">
        <v>2049</v>
      </c>
      <c r="AF1544" s="8">
        <v>56.131078224101486</v>
      </c>
      <c r="AG1544" s="8">
        <v>1.163873371</v>
      </c>
      <c r="AH1544" s="8">
        <v>64.285714285714306</v>
      </c>
      <c r="AI1544" s="8">
        <v>0.57752009100583501</v>
      </c>
      <c r="AJ1544" s="8">
        <v>90.928571428571431</v>
      </c>
      <c r="AK1544" s="14">
        <v>33.6</v>
      </c>
      <c r="AL1544" s="8">
        <v>0</v>
      </c>
      <c r="AM1544" s="3" t="s">
        <v>2049</v>
      </c>
      <c r="AN1544">
        <v>0</v>
      </c>
      <c r="AO1544" s="3" t="s">
        <v>2049</v>
      </c>
      <c r="AP1544" s="3" t="s">
        <v>2049</v>
      </c>
      <c r="AQ1544" s="8">
        <v>0</v>
      </c>
      <c r="AR1544" s="8">
        <v>0</v>
      </c>
      <c r="AT1544" s="34">
        <v>0.18167621030713171</v>
      </c>
      <c r="AU1544" s="34">
        <v>2.6660978991148556</v>
      </c>
      <c r="AV1544" s="7">
        <v>1</v>
      </c>
      <c r="AW1544" s="3" t="s">
        <v>2049</v>
      </c>
      <c r="AX1544" s="3" t="s">
        <v>2049</v>
      </c>
      <c r="AY1544" s="8">
        <v>6.5999574196295514</v>
      </c>
      <c r="AZ1544">
        <v>14.8</v>
      </c>
      <c r="BA1544">
        <v>7</v>
      </c>
      <c r="BB1544" s="8">
        <v>0</v>
      </c>
      <c r="BC1544" s="3">
        <v>8</v>
      </c>
      <c r="BD1544" s="8">
        <v>0.86848635235732008</v>
      </c>
      <c r="BE1544">
        <f>VLOOKUP(A1544,'dati SCL7_com'!A:C,3,FALSE)</f>
        <v>0.4</v>
      </c>
    </row>
    <row r="1545" spans="1:57" x14ac:dyDescent="0.3">
      <c r="A1545">
        <v>83090</v>
      </c>
      <c r="B1545" t="s">
        <v>1685</v>
      </c>
      <c r="C1545">
        <v>1403</v>
      </c>
      <c r="D1545" t="s">
        <v>270</v>
      </c>
      <c r="E1545" t="str">
        <f>VLOOKUP(A1545,'0. dati base'!B:K,10,FALSE)</f>
        <v>SICILIA</v>
      </c>
      <c r="F1545" s="15" t="s">
        <v>2049</v>
      </c>
      <c r="G1545" s="8">
        <v>-9.9493029150823822E-2</v>
      </c>
      <c r="H1545">
        <v>101</v>
      </c>
      <c r="I1545" s="8">
        <v>0</v>
      </c>
      <c r="J1545" s="8">
        <v>78.120184899845896</v>
      </c>
      <c r="K1545">
        <v>38.43</v>
      </c>
      <c r="L1545">
        <v>0</v>
      </c>
      <c r="M1545" s="8">
        <v>5.7250516591710223</v>
      </c>
      <c r="N1545" s="8">
        <v>0.58974358974358998</v>
      </c>
      <c r="O1545" s="8">
        <v>1.424501424501424</v>
      </c>
      <c r="P1545" s="8">
        <v>31.779661016949149</v>
      </c>
      <c r="Q1545" s="15" t="s">
        <v>2049</v>
      </c>
      <c r="R1545" s="15" t="s">
        <v>2049</v>
      </c>
      <c r="S1545" s="15" t="s">
        <v>2049</v>
      </c>
      <c r="T1545" s="15" t="s">
        <v>2049</v>
      </c>
      <c r="U1545" s="16">
        <v>0</v>
      </c>
      <c r="V1545" s="17">
        <v>0</v>
      </c>
      <c r="X1545">
        <v>0</v>
      </c>
      <c r="Y1545">
        <v>0</v>
      </c>
      <c r="Z1545" s="8">
        <v>0.15904292751583393</v>
      </c>
      <c r="AA1545" s="8">
        <v>4.0490797546012276</v>
      </c>
      <c r="AB1545" s="9">
        <v>19.696969696969695</v>
      </c>
      <c r="AC1545">
        <v>3</v>
      </c>
      <c r="AD1545" s="8">
        <v>11.004424778761059</v>
      </c>
      <c r="AE1545" s="15" t="s">
        <v>2049</v>
      </c>
      <c r="AF1545" s="8">
        <v>73.73737373737373</v>
      </c>
      <c r="AG1545" s="8">
        <v>0.548095369</v>
      </c>
      <c r="AH1545" s="8">
        <v>100</v>
      </c>
      <c r="AI1545" s="8">
        <v>1.104945717732208</v>
      </c>
      <c r="AJ1545" s="8">
        <v>26</v>
      </c>
      <c r="AK1545" s="14">
        <v>35.700000000000003</v>
      </c>
      <c r="AL1545" s="8">
        <v>0</v>
      </c>
      <c r="AM1545" s="3" t="s">
        <v>2049</v>
      </c>
      <c r="AN1545">
        <v>0</v>
      </c>
      <c r="AO1545" s="3" t="s">
        <v>2049</v>
      </c>
      <c r="AP1545" s="3" t="s">
        <v>2049</v>
      </c>
      <c r="AQ1545" s="8">
        <v>0</v>
      </c>
      <c r="AR1545" s="8">
        <v>0</v>
      </c>
      <c r="AT1545" s="34">
        <v>0.44444444444444442</v>
      </c>
      <c r="AU1545" s="34">
        <v>3.5637918745545263</v>
      </c>
      <c r="AV1545" s="7">
        <v>2</v>
      </c>
      <c r="AW1545" s="3" t="s">
        <v>2049</v>
      </c>
      <c r="AX1545" s="3" t="s">
        <v>2049</v>
      </c>
      <c r="AY1545" s="8">
        <v>2.2438294689603588</v>
      </c>
      <c r="AZ1545">
        <v>19.8</v>
      </c>
      <c r="BA1545">
        <v>5</v>
      </c>
      <c r="BB1545" s="8">
        <v>0</v>
      </c>
      <c r="BC1545" s="3">
        <v>2</v>
      </c>
      <c r="BD1545" s="8">
        <v>0.35971223021582732</v>
      </c>
      <c r="BE1545">
        <f>VLOOKUP(A1545,'dati SCL7_com'!A:C,3,FALSE)</f>
        <v>0</v>
      </c>
    </row>
    <row r="1546" spans="1:57" x14ac:dyDescent="0.3">
      <c r="A1546">
        <v>83091</v>
      </c>
      <c r="B1546" t="s">
        <v>1759</v>
      </c>
      <c r="C1546">
        <v>4694</v>
      </c>
      <c r="D1546" t="s">
        <v>270</v>
      </c>
      <c r="E1546" t="str">
        <f>VLOOKUP(A1546,'0. dati base'!B:K,10,FALSE)</f>
        <v>SICILIA</v>
      </c>
      <c r="F1546" s="15" t="s">
        <v>2049</v>
      </c>
      <c r="G1546" s="8">
        <v>4.5132172791747258E-3</v>
      </c>
      <c r="H1546">
        <v>213</v>
      </c>
      <c r="I1546" s="8">
        <v>6.033376123234917</v>
      </c>
      <c r="J1546" s="8">
        <v>65.065502183406096</v>
      </c>
      <c r="K1546">
        <v>40.350000000000009</v>
      </c>
      <c r="L1546">
        <v>1625</v>
      </c>
      <c r="M1546" s="8">
        <v>22.834406511966954</v>
      </c>
      <c r="N1546" s="8">
        <v>0.77814753189129204</v>
      </c>
      <c r="O1546" s="8">
        <v>2.2739877981142542</v>
      </c>
      <c r="P1546" s="8">
        <v>42.793062200956939</v>
      </c>
      <c r="Q1546" s="15" t="s">
        <v>2049</v>
      </c>
      <c r="R1546" s="15" t="s">
        <v>2049</v>
      </c>
      <c r="S1546" s="15" t="s">
        <v>2049</v>
      </c>
      <c r="T1546" s="15" t="s">
        <v>2049</v>
      </c>
      <c r="U1546" s="16">
        <v>1</v>
      </c>
      <c r="V1546" s="17">
        <v>1</v>
      </c>
      <c r="X1546">
        <v>1</v>
      </c>
      <c r="Y1546">
        <v>0</v>
      </c>
      <c r="Z1546" s="8">
        <v>0.13714163457424047</v>
      </c>
      <c r="AA1546" s="8">
        <v>22.960151802656547</v>
      </c>
      <c r="AB1546" s="9">
        <v>12.903225806451612</v>
      </c>
      <c r="AC1546">
        <v>6</v>
      </c>
      <c r="AD1546" s="8">
        <v>25.17940717628705</v>
      </c>
      <c r="AE1546" s="15" t="s">
        <v>2049</v>
      </c>
      <c r="AF1546" s="8">
        <v>43.576826196473547</v>
      </c>
      <c r="AG1546" s="8">
        <v>1.7391304350000001</v>
      </c>
      <c r="AH1546" s="8">
        <v>83.3333333333333</v>
      </c>
      <c r="AI1546" s="8">
        <v>0.52329615861214396</v>
      </c>
      <c r="AJ1546" s="8">
        <v>91.6</v>
      </c>
      <c r="AK1546" s="14">
        <v>35</v>
      </c>
      <c r="AL1546" s="8">
        <v>0</v>
      </c>
      <c r="AM1546" s="3" t="s">
        <v>2049</v>
      </c>
      <c r="AN1546">
        <v>0</v>
      </c>
      <c r="AO1546" s="3" t="s">
        <v>2049</v>
      </c>
      <c r="AP1546" s="3" t="s">
        <v>2049</v>
      </c>
      <c r="AQ1546" s="8">
        <v>0</v>
      </c>
      <c r="AR1546" s="8">
        <v>0</v>
      </c>
      <c r="AT1546" s="34">
        <v>0.20104712041884817</v>
      </c>
      <c r="AU1546" s="34">
        <v>2.9825308904985088</v>
      </c>
      <c r="AV1546" s="7">
        <v>1</v>
      </c>
      <c r="AW1546" s="3" t="s">
        <v>2049</v>
      </c>
      <c r="AX1546" s="3" t="s">
        <v>2049</v>
      </c>
      <c r="AY1546" s="8">
        <v>6.2392426850258174</v>
      </c>
      <c r="AZ1546">
        <v>24.4</v>
      </c>
      <c r="BA1546">
        <v>5</v>
      </c>
      <c r="BB1546" s="8">
        <v>0.21303792074989347</v>
      </c>
      <c r="BC1546" s="3">
        <v>2</v>
      </c>
      <c r="BD1546" s="8">
        <v>0.27497708524289644</v>
      </c>
      <c r="BE1546">
        <f>VLOOKUP(A1546,'dati SCL7_com'!A:C,3,FALSE)</f>
        <v>0.4</v>
      </c>
    </row>
    <row r="1547" spans="1:57" x14ac:dyDescent="0.3">
      <c r="A1547">
        <v>83092</v>
      </c>
      <c r="B1547" t="s">
        <v>1765</v>
      </c>
      <c r="C1547">
        <v>3988</v>
      </c>
      <c r="D1547" t="s">
        <v>218</v>
      </c>
      <c r="E1547" t="str">
        <f>VLOOKUP(A1547,'0. dati base'!B:K,10,FALSE)</f>
        <v>SICILIA</v>
      </c>
      <c r="F1547" s="15" t="s">
        <v>2049</v>
      </c>
      <c r="G1547" s="8">
        <v>-1.2829823287339627E-2</v>
      </c>
      <c r="H1547">
        <v>155</v>
      </c>
      <c r="I1547" s="8">
        <v>1.3241785188818049</v>
      </c>
      <c r="J1547" s="8">
        <v>78.567164179104395</v>
      </c>
      <c r="K1547">
        <v>38.57</v>
      </c>
      <c r="L1547">
        <v>0</v>
      </c>
      <c r="M1547" s="8">
        <v>3.098071990547278</v>
      </c>
      <c r="N1547" s="8">
        <v>0.76112126751980502</v>
      </c>
      <c r="O1547" s="8">
        <v>4.2656916514320544</v>
      </c>
      <c r="P1547" s="8">
        <v>23.72330547818013</v>
      </c>
      <c r="Q1547" s="15" t="s">
        <v>2049</v>
      </c>
      <c r="R1547" s="15" t="s">
        <v>2049</v>
      </c>
      <c r="S1547" s="15" t="s">
        <v>2049</v>
      </c>
      <c r="T1547" s="15" t="s">
        <v>2049</v>
      </c>
      <c r="U1547" s="16">
        <v>0</v>
      </c>
      <c r="V1547" s="17">
        <v>0</v>
      </c>
      <c r="X1547">
        <v>1</v>
      </c>
      <c r="Y1547">
        <v>0</v>
      </c>
      <c r="Z1547" s="8">
        <v>0.14492398234428641</v>
      </c>
      <c r="AA1547" s="8">
        <v>3.5205696202531644</v>
      </c>
      <c r="AB1547" s="9">
        <v>15.85014409221902</v>
      </c>
      <c r="AC1547">
        <v>7</v>
      </c>
      <c r="AD1547" s="8">
        <v>9.9492385786802036</v>
      </c>
      <c r="AE1547" s="15" t="s">
        <v>2049</v>
      </c>
      <c r="AF1547" s="8">
        <v>159.80861244019138</v>
      </c>
      <c r="AG1547" s="8">
        <v>2.0679468239999999</v>
      </c>
      <c r="AH1547" s="8">
        <v>42.857142857142897</v>
      </c>
      <c r="AI1547" s="8">
        <v>0.63605442176870797</v>
      </c>
      <c r="AJ1547" s="8">
        <v>30</v>
      </c>
      <c r="AK1547" s="14">
        <v>31.8</v>
      </c>
      <c r="AL1547" s="8">
        <v>0</v>
      </c>
      <c r="AM1547" s="3" t="s">
        <v>2049</v>
      </c>
      <c r="AN1547">
        <v>0</v>
      </c>
      <c r="AO1547" s="3" t="s">
        <v>2049</v>
      </c>
      <c r="AP1547" s="3" t="s">
        <v>2049</v>
      </c>
      <c r="AQ1547" s="8">
        <v>0</v>
      </c>
      <c r="AR1547" s="8">
        <v>0</v>
      </c>
      <c r="AT1547" s="34">
        <v>0.14266117969821673</v>
      </c>
      <c r="AU1547" s="34">
        <v>3.5105315947843532</v>
      </c>
      <c r="AV1547" s="7">
        <v>1</v>
      </c>
      <c r="AW1547" s="3" t="s">
        <v>2049</v>
      </c>
      <c r="AX1547" s="3" t="s">
        <v>2049</v>
      </c>
      <c r="AY1547" s="8">
        <v>5.4333764553686938</v>
      </c>
      <c r="AZ1547">
        <v>14.4</v>
      </c>
      <c r="BA1547">
        <v>5</v>
      </c>
      <c r="BB1547" s="8">
        <v>0</v>
      </c>
      <c r="BC1547" s="3">
        <v>12</v>
      </c>
      <c r="BD1547" s="8">
        <v>0.19171779141104295</v>
      </c>
      <c r="BE1547">
        <f>VLOOKUP(A1547,'dati SCL7_com'!A:C,3,FALSE)</f>
        <v>0</v>
      </c>
    </row>
    <row r="1548" spans="1:57" x14ac:dyDescent="0.3">
      <c r="A1548">
        <v>83093</v>
      </c>
      <c r="B1548" t="s">
        <v>1779</v>
      </c>
      <c r="C1548">
        <v>1732</v>
      </c>
      <c r="D1548" t="s">
        <v>288</v>
      </c>
      <c r="E1548" t="str">
        <f>VLOOKUP(A1548,'0. dati base'!B:K,10,FALSE)</f>
        <v>SICILIA</v>
      </c>
      <c r="F1548" s="15" t="s">
        <v>2049</v>
      </c>
      <c r="G1548" s="8">
        <v>5.4328358208955221E-2</v>
      </c>
      <c r="H1548">
        <v>194</v>
      </c>
      <c r="I1548" s="8">
        <v>22.480181200453</v>
      </c>
      <c r="J1548" s="8">
        <v>71.755725190839598</v>
      </c>
      <c r="K1548">
        <v>36.68</v>
      </c>
      <c r="L1548">
        <v>0</v>
      </c>
      <c r="M1548" s="8">
        <v>2.4464990650322047</v>
      </c>
      <c r="N1548" s="8">
        <v>0.64969450101833004</v>
      </c>
      <c r="O1548" s="8">
        <v>1.0183299389002041</v>
      </c>
      <c r="P1548" s="8">
        <v>38.631578947368418</v>
      </c>
      <c r="Q1548" s="15" t="s">
        <v>2049</v>
      </c>
      <c r="R1548" s="15" t="s">
        <v>2049</v>
      </c>
      <c r="S1548" s="15" t="s">
        <v>2049</v>
      </c>
      <c r="T1548" s="15" t="s">
        <v>2049</v>
      </c>
      <c r="U1548" s="16">
        <v>0</v>
      </c>
      <c r="V1548" s="17">
        <v>0</v>
      </c>
      <c r="X1548">
        <v>0</v>
      </c>
      <c r="Y1548">
        <v>11.3</v>
      </c>
      <c r="Z1548" s="8">
        <v>0.14665911664779163</v>
      </c>
      <c r="AA1548" s="8">
        <v>1.7934446505875077</v>
      </c>
      <c r="AB1548" s="9">
        <v>20</v>
      </c>
      <c r="AC1548">
        <v>3</v>
      </c>
      <c r="AD1548" s="8">
        <v>15.057915057915061</v>
      </c>
      <c r="AE1548" s="15" t="s">
        <v>2049</v>
      </c>
      <c r="AF1548" s="8">
        <v>164.81481481481481</v>
      </c>
      <c r="AG1548" s="8">
        <v>2.6619343390000001</v>
      </c>
      <c r="AH1548" s="8">
        <v>100</v>
      </c>
      <c r="AI1548" s="8">
        <v>0.59743589743589698</v>
      </c>
      <c r="AJ1548" s="8">
        <v>32.666666666666657</v>
      </c>
      <c r="AK1548" s="14">
        <v>40.4</v>
      </c>
      <c r="AL1548" s="8">
        <v>0</v>
      </c>
      <c r="AM1548" s="3" t="s">
        <v>2049</v>
      </c>
      <c r="AN1548">
        <v>0</v>
      </c>
      <c r="AO1548" s="3" t="s">
        <v>2049</v>
      </c>
      <c r="AP1548" s="3" t="s">
        <v>2049</v>
      </c>
      <c r="AQ1548" s="8">
        <v>0</v>
      </c>
      <c r="AR1548" s="8">
        <v>0</v>
      </c>
      <c r="AT1548" s="34">
        <v>0.29249011857707508</v>
      </c>
      <c r="AU1548" s="34">
        <v>6.9284064665127021</v>
      </c>
      <c r="AV1548" s="7">
        <v>1</v>
      </c>
      <c r="AW1548" s="3" t="s">
        <v>2049</v>
      </c>
      <c r="AX1548" s="3" t="s">
        <v>2049</v>
      </c>
      <c r="AY1548" s="8">
        <v>2.8392958546280518</v>
      </c>
      <c r="AZ1548">
        <v>16.399999999999999</v>
      </c>
      <c r="BA1548">
        <v>19</v>
      </c>
      <c r="BB1548" s="8">
        <v>0.57736720554272514</v>
      </c>
      <c r="BC1548" s="3">
        <v>9</v>
      </c>
      <c r="BD1548" s="8">
        <v>2.2197558268590454</v>
      </c>
      <c r="BE1548">
        <f>VLOOKUP(A1548,'dati SCL7_com'!A:C,3,FALSE)</f>
        <v>0.8</v>
      </c>
    </row>
    <row r="1549" spans="1:57" x14ac:dyDescent="0.3">
      <c r="A1549">
        <v>83094</v>
      </c>
      <c r="B1549" t="s">
        <v>1785</v>
      </c>
      <c r="C1549">
        <v>2140</v>
      </c>
      <c r="D1549" t="s">
        <v>217</v>
      </c>
      <c r="E1549" t="str">
        <f>VLOOKUP(A1549,'0. dati base'!B:K,10,FALSE)</f>
        <v>SICILIA</v>
      </c>
      <c r="F1549" s="15" t="s">
        <v>2049</v>
      </c>
      <c r="G1549" s="8">
        <v>-0.12761830876648564</v>
      </c>
      <c r="H1549">
        <v>472</v>
      </c>
      <c r="I1549" s="8">
        <v>5.4690973766118276</v>
      </c>
      <c r="J1549" s="8">
        <v>68.167539267015698</v>
      </c>
      <c r="K1549">
        <v>36.349999999999994</v>
      </c>
      <c r="L1549">
        <v>0</v>
      </c>
      <c r="M1549" s="8">
        <v>1.05470327008478</v>
      </c>
      <c r="N1549" s="8">
        <v>0.80739795918367396</v>
      </c>
      <c r="O1549" s="8">
        <v>7.2704081632653059</v>
      </c>
      <c r="P1549" s="8">
        <v>24.64375523889354</v>
      </c>
      <c r="Q1549" s="15" t="s">
        <v>2049</v>
      </c>
      <c r="R1549" s="15" t="s">
        <v>2049</v>
      </c>
      <c r="S1549" s="15" t="s">
        <v>2049</v>
      </c>
      <c r="T1549" s="15" t="s">
        <v>2049</v>
      </c>
      <c r="U1549" s="16">
        <v>0</v>
      </c>
      <c r="V1549" s="17">
        <v>0</v>
      </c>
      <c r="X1549">
        <v>1</v>
      </c>
      <c r="Y1549">
        <v>0</v>
      </c>
      <c r="Z1549" s="8">
        <v>0.14361938639395286</v>
      </c>
      <c r="AA1549" s="8">
        <v>0.96676080816858567</v>
      </c>
      <c r="AB1549" s="9">
        <v>22.916666666666664</v>
      </c>
      <c r="AC1549">
        <v>4</v>
      </c>
      <c r="AD1549" s="8">
        <v>3.7151702786377712</v>
      </c>
      <c r="AE1549" s="15" t="s">
        <v>2049</v>
      </c>
      <c r="AF1549" s="8">
        <v>168</v>
      </c>
      <c r="AG1549" s="8">
        <v>2.4311183139999999</v>
      </c>
      <c r="AH1549" s="8">
        <v>100</v>
      </c>
      <c r="AI1549" s="8">
        <v>0.33333333333333298</v>
      </c>
      <c r="AJ1549" s="8">
        <v>52</v>
      </c>
      <c r="AK1549" s="14">
        <v>29.7</v>
      </c>
      <c r="AL1549" s="8">
        <v>0</v>
      </c>
      <c r="AM1549" s="3" t="s">
        <v>2049</v>
      </c>
      <c r="AN1549">
        <v>0</v>
      </c>
      <c r="AO1549" s="3" t="s">
        <v>2049</v>
      </c>
      <c r="AP1549" s="3" t="s">
        <v>2049</v>
      </c>
      <c r="AQ1549" s="8">
        <v>0</v>
      </c>
      <c r="AR1549" s="8">
        <v>0</v>
      </c>
      <c r="AT1549" s="34">
        <v>0.30463576158940397</v>
      </c>
      <c r="AU1549" s="34">
        <v>4.2056074766355138</v>
      </c>
      <c r="AV1549" s="7">
        <v>1</v>
      </c>
      <c r="AW1549" s="3" t="s">
        <v>2049</v>
      </c>
      <c r="AX1549" s="3" t="s">
        <v>2049</v>
      </c>
      <c r="AY1549" s="8">
        <v>2.028397565922921</v>
      </c>
      <c r="AZ1549">
        <v>12.1</v>
      </c>
      <c r="BA1549">
        <v>7</v>
      </c>
      <c r="BB1549" s="8">
        <v>0.46728971962616822</v>
      </c>
      <c r="BC1549" s="3">
        <v>3</v>
      </c>
      <c r="BD1549" s="8">
        <v>1.6913319238900633</v>
      </c>
      <c r="BE1549">
        <f>VLOOKUP(A1549,'dati SCL7_com'!A:C,3,FALSE)</f>
        <v>0</v>
      </c>
    </row>
    <row r="1550" spans="1:57" x14ac:dyDescent="0.3">
      <c r="A1550">
        <v>83095</v>
      </c>
      <c r="B1550" t="s">
        <v>1827</v>
      </c>
      <c r="C1550">
        <v>2705</v>
      </c>
      <c r="D1550" t="s">
        <v>270</v>
      </c>
      <c r="E1550" t="str">
        <f>VLOOKUP(A1550,'0. dati base'!B:K,10,FALSE)</f>
        <v>SICILIA</v>
      </c>
      <c r="F1550" s="15" t="s">
        <v>2049</v>
      </c>
      <c r="G1550" s="8">
        <v>-9.2403814534692541E-2</v>
      </c>
      <c r="H1550">
        <v>114</v>
      </c>
      <c r="I1550" s="8">
        <v>34.456521739130437</v>
      </c>
      <c r="J1550" s="8">
        <v>67.74193548387089</v>
      </c>
      <c r="K1550">
        <v>41.32</v>
      </c>
      <c r="L1550">
        <v>2690</v>
      </c>
      <c r="M1550" s="8">
        <v>2.9101995565410199</v>
      </c>
      <c r="N1550" s="8">
        <v>0.74405250205086104</v>
      </c>
      <c r="O1550" s="8">
        <v>6.3166529942575877</v>
      </c>
      <c r="P1550" s="8">
        <v>30.025884383088869</v>
      </c>
      <c r="Q1550" s="15" t="s">
        <v>2049</v>
      </c>
      <c r="R1550" s="15" t="s">
        <v>2049</v>
      </c>
      <c r="S1550" s="15" t="s">
        <v>2049</v>
      </c>
      <c r="T1550" s="15" t="s">
        <v>2049</v>
      </c>
      <c r="U1550" s="16">
        <v>0</v>
      </c>
      <c r="V1550" s="17">
        <v>0</v>
      </c>
      <c r="X1550">
        <v>0</v>
      </c>
      <c r="Y1550">
        <v>0</v>
      </c>
      <c r="Z1550" s="8">
        <v>0.15253623188405796</v>
      </c>
      <c r="AA1550" s="8">
        <v>2.2685013015991071</v>
      </c>
      <c r="AB1550" s="9">
        <v>11.583011583011583</v>
      </c>
      <c r="AC1550">
        <v>5</v>
      </c>
      <c r="AD1550" s="8">
        <v>7.6223277909738716</v>
      </c>
      <c r="AE1550" s="15" t="s">
        <v>2049</v>
      </c>
      <c r="AF1550" s="8">
        <v>69.545454545454547</v>
      </c>
      <c r="AG1550" s="8">
        <v>1.4360938249999999</v>
      </c>
      <c r="AH1550" s="8">
        <v>60</v>
      </c>
      <c r="AI1550" s="8">
        <v>0.12807728264256801</v>
      </c>
      <c r="AJ1550" s="8">
        <v>37</v>
      </c>
      <c r="AK1550" s="14">
        <v>37</v>
      </c>
      <c r="AL1550" s="8">
        <v>0</v>
      </c>
      <c r="AM1550" s="3" t="s">
        <v>2049</v>
      </c>
      <c r="AN1550">
        <v>0</v>
      </c>
      <c r="AO1550" s="3" t="s">
        <v>2049</v>
      </c>
      <c r="AP1550" s="3" t="s">
        <v>2049</v>
      </c>
      <c r="AQ1550" s="8">
        <v>0</v>
      </c>
      <c r="AR1550" s="8">
        <v>0</v>
      </c>
      <c r="AT1550" s="34">
        <v>0.19419237749546278</v>
      </c>
      <c r="AU1550" s="34">
        <v>4.066543438077634</v>
      </c>
      <c r="AV1550" s="7">
        <v>1</v>
      </c>
      <c r="AW1550" s="3" t="s">
        <v>2049</v>
      </c>
      <c r="AX1550" s="3" t="s">
        <v>2049</v>
      </c>
      <c r="AY1550" s="8">
        <v>5.7077625570776256</v>
      </c>
      <c r="AZ1550">
        <v>13.9</v>
      </c>
      <c r="BA1550">
        <v>3</v>
      </c>
      <c r="BB1550" s="8">
        <v>0</v>
      </c>
      <c r="BC1550" s="3">
        <v>2</v>
      </c>
      <c r="BD1550" s="8">
        <v>0.12557555462536626</v>
      </c>
      <c r="BE1550">
        <f>VLOOKUP(A1550,'dati SCL7_com'!A:C,3,FALSE)</f>
        <v>0.2</v>
      </c>
    </row>
    <row r="1551" spans="1:57" x14ac:dyDescent="0.3">
      <c r="A1551">
        <v>83096</v>
      </c>
      <c r="B1551" t="s">
        <v>1847</v>
      </c>
      <c r="C1551">
        <v>5021</v>
      </c>
      <c r="D1551" t="s">
        <v>218</v>
      </c>
      <c r="E1551" t="str">
        <f>VLOOKUP(A1551,'0. dati base'!B:K,10,FALSE)</f>
        <v>SICILIA</v>
      </c>
      <c r="F1551" s="15" t="s">
        <v>2049</v>
      </c>
      <c r="G1551" s="8">
        <v>-2.7321360336262895E-2</v>
      </c>
      <c r="H1551">
        <v>483</v>
      </c>
      <c r="I1551" s="8">
        <v>4.1052838342172455</v>
      </c>
      <c r="J1551" s="8">
        <v>70.28783658310121</v>
      </c>
      <c r="K1551">
        <v>37.880000000000003</v>
      </c>
      <c r="L1551">
        <v>0</v>
      </c>
      <c r="M1551" s="8">
        <v>3.9900285310815873</v>
      </c>
      <c r="N1551" s="8">
        <v>0.61631205673758904</v>
      </c>
      <c r="O1551" s="8">
        <v>0</v>
      </c>
      <c r="P1551" s="8">
        <v>22.845314264207751</v>
      </c>
      <c r="Q1551" s="15" t="s">
        <v>2049</v>
      </c>
      <c r="R1551" s="15" t="s">
        <v>2049</v>
      </c>
      <c r="S1551" s="15" t="s">
        <v>2049</v>
      </c>
      <c r="T1551" s="15" t="s">
        <v>2049</v>
      </c>
      <c r="U1551" s="16">
        <v>0</v>
      </c>
      <c r="V1551" s="17">
        <v>0</v>
      </c>
      <c r="X1551">
        <v>1</v>
      </c>
      <c r="Y1551">
        <v>0</v>
      </c>
      <c r="Z1551" s="8">
        <v>0.13710469455902574</v>
      </c>
      <c r="AA1551" s="8">
        <v>5.8544303797468356</v>
      </c>
      <c r="AB1551" s="9">
        <v>23.308270676691727</v>
      </c>
      <c r="AC1551">
        <v>7</v>
      </c>
      <c r="AD1551" s="8">
        <v>35.071633237822347</v>
      </c>
      <c r="AE1551" s="15" t="s">
        <v>2049</v>
      </c>
      <c r="AF1551" s="8">
        <v>102.18750000000001</v>
      </c>
      <c r="AG1551" s="8">
        <v>3.636363636</v>
      </c>
      <c r="AH1551" s="8">
        <v>85.714285714285694</v>
      </c>
      <c r="AI1551" s="8">
        <v>0.89297385620915004</v>
      </c>
      <c r="AJ1551" s="8">
        <v>94.285714285714292</v>
      </c>
      <c r="AK1551" s="14">
        <v>29.9</v>
      </c>
      <c r="AL1551" s="8">
        <v>0</v>
      </c>
      <c r="AM1551" s="3" t="s">
        <v>2049</v>
      </c>
      <c r="AN1551">
        <v>0</v>
      </c>
      <c r="AO1551" s="3" t="s">
        <v>2049</v>
      </c>
      <c r="AP1551" s="3" t="s">
        <v>2049</v>
      </c>
      <c r="AQ1551" s="8">
        <v>0</v>
      </c>
      <c r="AR1551" s="8">
        <v>0</v>
      </c>
      <c r="AT1551" s="34">
        <v>0.23068783068783069</v>
      </c>
      <c r="AU1551" s="34">
        <v>2.9874526986656043</v>
      </c>
      <c r="AV1551" s="7">
        <v>3</v>
      </c>
      <c r="AW1551" s="3" t="s">
        <v>2049</v>
      </c>
      <c r="AX1551" s="3" t="s">
        <v>2049</v>
      </c>
      <c r="AY1551" s="8">
        <v>4.6568131200647906</v>
      </c>
      <c r="AZ1551">
        <v>17.2</v>
      </c>
      <c r="BA1551">
        <v>6</v>
      </c>
      <c r="BB1551" s="8">
        <v>0.19916351324437362</v>
      </c>
      <c r="BC1551" s="3">
        <v>3</v>
      </c>
      <c r="BD1551" s="8">
        <v>0.66985645933014359</v>
      </c>
      <c r="BE1551">
        <f>VLOOKUP(A1551,'dati SCL7_com'!A:C,3,FALSE)</f>
        <v>0.4</v>
      </c>
    </row>
    <row r="1552" spans="1:57" x14ac:dyDescent="0.3">
      <c r="A1552">
        <v>83097</v>
      </c>
      <c r="B1552" t="s">
        <v>1883</v>
      </c>
      <c r="C1552">
        <v>10960</v>
      </c>
      <c r="D1552" t="s">
        <v>288</v>
      </c>
      <c r="E1552" t="str">
        <f>VLOOKUP(A1552,'0. dati base'!B:K,10,FALSE)</f>
        <v>SICILIA</v>
      </c>
      <c r="F1552" s="15" t="s">
        <v>2049</v>
      </c>
      <c r="G1552" s="8">
        <v>2.8200371057513916E-2</v>
      </c>
      <c r="H1552">
        <v>843</v>
      </c>
      <c r="I1552" s="8">
        <v>4.0418621436304587</v>
      </c>
      <c r="J1552" s="8">
        <v>64.506656225528502</v>
      </c>
      <c r="K1552">
        <v>40.1</v>
      </c>
      <c r="L1552">
        <v>56946</v>
      </c>
      <c r="M1552" s="8">
        <v>11.853313941408684</v>
      </c>
      <c r="N1552" s="8">
        <v>0.522512296632614</v>
      </c>
      <c r="O1552" s="8">
        <v>3.6700718880060541</v>
      </c>
      <c r="P1552" s="8">
        <v>26.688983566646382</v>
      </c>
      <c r="Q1552" s="15" t="s">
        <v>2049</v>
      </c>
      <c r="R1552" s="15" t="s">
        <v>2049</v>
      </c>
      <c r="S1552" s="15" t="s">
        <v>2049</v>
      </c>
      <c r="T1552" s="15" t="s">
        <v>2049</v>
      </c>
      <c r="U1552" s="16">
        <v>1</v>
      </c>
      <c r="V1552" s="17">
        <v>1</v>
      </c>
      <c r="X1552">
        <v>1</v>
      </c>
      <c r="Y1552">
        <v>0</v>
      </c>
      <c r="Z1552" s="8">
        <v>0.14209671598700829</v>
      </c>
      <c r="AA1552" s="8">
        <v>9.2145949288806435</v>
      </c>
      <c r="AB1552" s="9">
        <v>16.649431230610134</v>
      </c>
      <c r="AC1552">
        <v>10</v>
      </c>
      <c r="AD1552" s="8">
        <v>18.473650793650791</v>
      </c>
      <c r="AE1552" s="15" t="s">
        <v>2049</v>
      </c>
      <c r="AF1552" s="8">
        <v>74.27578215527231</v>
      </c>
      <c r="AG1552" s="8">
        <v>0.61381276699999998</v>
      </c>
      <c r="AH1552" s="8">
        <v>70</v>
      </c>
      <c r="AI1552" s="8">
        <v>0.51123865823480896</v>
      </c>
      <c r="AJ1552" s="8">
        <v>251.125</v>
      </c>
      <c r="AK1552" s="14">
        <v>35.200000000000003</v>
      </c>
      <c r="AL1552" s="8">
        <v>15.717746260100959</v>
      </c>
      <c r="AM1552" s="3" t="s">
        <v>2049</v>
      </c>
      <c r="AN1552">
        <v>0</v>
      </c>
      <c r="AO1552" s="3" t="s">
        <v>2049</v>
      </c>
      <c r="AP1552" s="3" t="s">
        <v>2049</v>
      </c>
      <c r="AQ1552" s="8">
        <v>2.6832083092902499</v>
      </c>
      <c r="AR1552" s="8">
        <v>0</v>
      </c>
      <c r="AT1552" s="34">
        <v>0.3209342560553633</v>
      </c>
      <c r="AU1552" s="34">
        <v>3.0109489051094891</v>
      </c>
      <c r="AV1552" s="7">
        <v>1</v>
      </c>
      <c r="AW1552" s="3" t="s">
        <v>2049</v>
      </c>
      <c r="AX1552" s="3" t="s">
        <v>2049</v>
      </c>
      <c r="AY1552" s="8">
        <v>5.4473271166097312</v>
      </c>
      <c r="AZ1552">
        <v>15.8</v>
      </c>
      <c r="BA1552">
        <v>125</v>
      </c>
      <c r="BB1552" s="8">
        <v>0.18248175182481752</v>
      </c>
      <c r="BC1552" s="3">
        <v>3</v>
      </c>
      <c r="BD1552" s="8">
        <v>9.7318007662835235</v>
      </c>
      <c r="BE1552">
        <f>VLOOKUP(A1552,'dati SCL7_com'!A:C,3,FALSE)</f>
        <v>1</v>
      </c>
    </row>
    <row r="1553" spans="1:57" x14ac:dyDescent="0.3">
      <c r="A1553">
        <v>83098</v>
      </c>
      <c r="B1553" t="s">
        <v>1926</v>
      </c>
      <c r="C1553">
        <v>7431</v>
      </c>
      <c r="D1553" t="s">
        <v>218</v>
      </c>
      <c r="E1553" t="str">
        <f>VLOOKUP(A1553,'0. dati base'!B:K,10,FALSE)</f>
        <v>SICILIA</v>
      </c>
      <c r="F1553" s="15" t="s">
        <v>2049</v>
      </c>
      <c r="G1553" s="8">
        <v>0.13512687251605013</v>
      </c>
      <c r="H1553">
        <v>1799</v>
      </c>
      <c r="I1553" s="8">
        <v>1.3735523835173715</v>
      </c>
      <c r="J1553" s="8">
        <v>72.060335961604309</v>
      </c>
      <c r="K1553">
        <v>39.950000000000003</v>
      </c>
      <c r="L1553">
        <v>1172</v>
      </c>
      <c r="M1553" s="8">
        <v>5.670192224559786</v>
      </c>
      <c r="N1553" s="8">
        <v>0.49451258876694598</v>
      </c>
      <c r="O1553" s="8">
        <v>0.774693350548741</v>
      </c>
      <c r="P1553" s="8">
        <v>26.194184839044649</v>
      </c>
      <c r="Q1553" s="15" t="s">
        <v>2049</v>
      </c>
      <c r="R1553" s="15" t="s">
        <v>2049</v>
      </c>
      <c r="S1553" s="15" t="s">
        <v>2049</v>
      </c>
      <c r="T1553" s="15" t="s">
        <v>2049</v>
      </c>
      <c r="U1553" s="16">
        <v>0</v>
      </c>
      <c r="V1553" s="17">
        <v>0</v>
      </c>
      <c r="X1553">
        <v>1</v>
      </c>
      <c r="Y1553">
        <v>0</v>
      </c>
      <c r="Z1553" s="8">
        <v>0.1564772421222731</v>
      </c>
      <c r="AA1553" s="8">
        <v>4.0743670886075956</v>
      </c>
      <c r="AB1553" s="9">
        <v>18.335684062059237</v>
      </c>
      <c r="AC1553">
        <v>10</v>
      </c>
      <c r="AD1553" s="8">
        <v>17.400172117039592</v>
      </c>
      <c r="AE1553" s="15" t="s">
        <v>2049</v>
      </c>
      <c r="AF1553" s="8">
        <v>92.549668874172184</v>
      </c>
      <c r="AG1553" s="8">
        <v>0.57580468699999998</v>
      </c>
      <c r="AH1553" s="8">
        <v>30</v>
      </c>
      <c r="AI1553" s="8">
        <v>0.77827785746080402</v>
      </c>
      <c r="AJ1553" s="8">
        <v>95.285714285714292</v>
      </c>
      <c r="AK1553" s="14">
        <v>27.6</v>
      </c>
      <c r="AL1553" s="8">
        <v>0</v>
      </c>
      <c r="AM1553" s="3" t="s">
        <v>2049</v>
      </c>
      <c r="AN1553">
        <v>0</v>
      </c>
      <c r="AO1553" s="3" t="s">
        <v>2049</v>
      </c>
      <c r="AP1553" s="3" t="s">
        <v>2049</v>
      </c>
      <c r="AQ1553" s="8">
        <v>0</v>
      </c>
      <c r="AR1553" s="8">
        <v>0</v>
      </c>
      <c r="AT1553" s="34">
        <v>0.11728395061728394</v>
      </c>
      <c r="AU1553" s="34">
        <v>1.7494280715919794</v>
      </c>
      <c r="AV1553" s="7">
        <v>1</v>
      </c>
      <c r="AW1553" s="3" t="s">
        <v>2049</v>
      </c>
      <c r="AX1553" s="3" t="s">
        <v>2049</v>
      </c>
      <c r="AY1553" s="8">
        <v>3.259540947983159</v>
      </c>
      <c r="AZ1553">
        <v>15.1</v>
      </c>
      <c r="BA1553">
        <v>0</v>
      </c>
      <c r="BB1553" s="8">
        <v>0</v>
      </c>
      <c r="BC1553" s="3">
        <v>2</v>
      </c>
      <c r="BD1553" s="8">
        <v>0</v>
      </c>
      <c r="BE1553">
        <f>VLOOKUP(A1553,'dati SCL7_com'!A:C,3,FALSE)</f>
        <v>0.6</v>
      </c>
    </row>
    <row r="1554" spans="1:57" x14ac:dyDescent="0.3">
      <c r="A1554">
        <v>83099</v>
      </c>
      <c r="B1554" t="s">
        <v>1934</v>
      </c>
      <c r="C1554">
        <v>6435</v>
      </c>
      <c r="D1554" t="s">
        <v>270</v>
      </c>
      <c r="E1554" t="str">
        <f>VLOOKUP(A1554,'0. dati base'!B:K,10,FALSE)</f>
        <v>SICILIA</v>
      </c>
      <c r="F1554" s="15" t="s">
        <v>2049</v>
      </c>
      <c r="G1554" s="8">
        <v>-0.10656934306569343</v>
      </c>
      <c r="H1554">
        <v>95</v>
      </c>
      <c r="I1554" s="8">
        <v>6.8627450980392162</v>
      </c>
      <c r="J1554" s="8">
        <v>66.077384923282096</v>
      </c>
      <c r="K1554">
        <v>36.07</v>
      </c>
      <c r="L1554">
        <v>0</v>
      </c>
      <c r="M1554" s="8">
        <v>8.444198078344419</v>
      </c>
      <c r="N1554" s="8">
        <v>0.77362097214636805</v>
      </c>
      <c r="O1554" s="8">
        <v>5.8984161660294916</v>
      </c>
      <c r="P1554" s="8">
        <v>45.123407643312099</v>
      </c>
      <c r="Q1554" s="15" t="s">
        <v>2049</v>
      </c>
      <c r="R1554" s="15" t="s">
        <v>2049</v>
      </c>
      <c r="S1554" s="15" t="s">
        <v>2049</v>
      </c>
      <c r="T1554" s="15" t="s">
        <v>2049</v>
      </c>
      <c r="U1554" s="16">
        <v>0</v>
      </c>
      <c r="V1554" s="17">
        <v>0</v>
      </c>
      <c r="X1554">
        <v>0</v>
      </c>
      <c r="Y1554">
        <v>20.3</v>
      </c>
      <c r="Z1554" s="8">
        <v>0.14661319073083778</v>
      </c>
      <c r="AA1554" s="8">
        <v>8.2186686500557826</v>
      </c>
      <c r="AB1554" s="9">
        <v>39.236111111111107</v>
      </c>
      <c r="AC1554">
        <v>22</v>
      </c>
      <c r="AD1554" s="8">
        <v>25.941236068895641</v>
      </c>
      <c r="AE1554" s="15" t="s">
        <v>2049</v>
      </c>
      <c r="AF1554" s="8">
        <v>49.734513274336287</v>
      </c>
      <c r="AG1554" s="8">
        <v>0.85673488799999997</v>
      </c>
      <c r="AH1554" s="8">
        <v>72.727272727272691</v>
      </c>
      <c r="AI1554" s="8">
        <v>0.71934072801124804</v>
      </c>
      <c r="AJ1554" s="8">
        <v>23.761904761904759</v>
      </c>
      <c r="AK1554" s="14">
        <v>36.299999999999997</v>
      </c>
      <c r="AL1554" s="8">
        <v>0</v>
      </c>
      <c r="AM1554" s="3" t="s">
        <v>2049</v>
      </c>
      <c r="AN1554">
        <v>0</v>
      </c>
      <c r="AO1554" s="3" t="s">
        <v>2049</v>
      </c>
      <c r="AP1554" s="3" t="s">
        <v>2049</v>
      </c>
      <c r="AQ1554" s="8">
        <v>0</v>
      </c>
      <c r="AR1554" s="8">
        <v>0</v>
      </c>
      <c r="AT1554" s="34">
        <v>0.38135593220338981</v>
      </c>
      <c r="AU1554" s="34">
        <v>4.9728049728049726</v>
      </c>
      <c r="AV1554" s="7">
        <v>2</v>
      </c>
      <c r="AW1554" s="3" t="s">
        <v>2049</v>
      </c>
      <c r="AX1554" s="3" t="s">
        <v>2049</v>
      </c>
      <c r="AY1554" s="8">
        <v>3.7367993501218519</v>
      </c>
      <c r="AZ1554">
        <v>20</v>
      </c>
      <c r="BA1554">
        <v>7</v>
      </c>
      <c r="BB1554" s="8">
        <v>0</v>
      </c>
      <c r="BC1554" s="3">
        <v>1</v>
      </c>
      <c r="BD1554" s="8">
        <v>9.9857346647646228E-2</v>
      </c>
      <c r="BE1554">
        <f>VLOOKUP(A1554,'dati SCL7_com'!A:C,3,FALSE)</f>
        <v>0.2</v>
      </c>
    </row>
    <row r="1555" spans="1:57" x14ac:dyDescent="0.3">
      <c r="A1555">
        <v>83100</v>
      </c>
      <c r="B1555" t="s">
        <v>1955</v>
      </c>
      <c r="C1555">
        <v>873</v>
      </c>
      <c r="D1555" t="s">
        <v>2074</v>
      </c>
      <c r="E1555" t="str">
        <f>VLOOKUP(A1555,'0. dati base'!B:K,10,FALSE)</f>
        <v>SICILIA</v>
      </c>
      <c r="F1555" s="15" t="s">
        <v>2049</v>
      </c>
      <c r="G1555" s="8">
        <v>-0.10632183908045977</v>
      </c>
      <c r="H1555">
        <v>17</v>
      </c>
      <c r="I1555" s="8">
        <v>23.90139335476956</v>
      </c>
      <c r="J1555" s="8">
        <v>62.475049900199494</v>
      </c>
      <c r="K1555">
        <v>42.9</v>
      </c>
      <c r="L1555">
        <v>4266</v>
      </c>
      <c r="M1555" s="8">
        <v>2.4379212745469929</v>
      </c>
      <c r="N1555" s="8">
        <v>0.87927350427350404</v>
      </c>
      <c r="O1555" s="8">
        <v>1.0683760683760679</v>
      </c>
      <c r="P1555" s="8">
        <v>71.152358855375098</v>
      </c>
      <c r="Q1555" s="15" t="s">
        <v>2049</v>
      </c>
      <c r="R1555" s="15" t="s">
        <v>2049</v>
      </c>
      <c r="S1555" s="15" t="s">
        <v>2049</v>
      </c>
      <c r="T1555" s="15" t="s">
        <v>2049</v>
      </c>
      <c r="U1555" s="16">
        <v>0</v>
      </c>
      <c r="V1555" s="17">
        <v>0</v>
      </c>
      <c r="X1555">
        <v>0</v>
      </c>
      <c r="Y1555">
        <v>57.8</v>
      </c>
      <c r="Z1555" s="8">
        <v>0.1082529474812433</v>
      </c>
      <c r="AA1555" s="8">
        <v>1.1947045527930256</v>
      </c>
      <c r="AB1555" s="9">
        <v>23.52941176470588</v>
      </c>
      <c r="AC1555">
        <v>3</v>
      </c>
      <c r="AD1555" s="8">
        <v>42.178217821782177</v>
      </c>
      <c r="AE1555" s="15" t="s">
        <v>2049</v>
      </c>
      <c r="AF1555" s="8">
        <v>363.15789473684214</v>
      </c>
      <c r="AG1555" s="8">
        <v>2.9498525070000001</v>
      </c>
      <c r="AH1555" s="8">
        <v>100</v>
      </c>
      <c r="AI1555" s="8">
        <v>0</v>
      </c>
      <c r="AJ1555" s="8">
        <v>4.666666666666667</v>
      </c>
      <c r="AK1555" s="14">
        <v>40.200000000000003</v>
      </c>
      <c r="AL1555" s="8">
        <v>0</v>
      </c>
      <c r="AM1555" s="3" t="s">
        <v>2049</v>
      </c>
      <c r="AN1555">
        <v>0</v>
      </c>
      <c r="AO1555" s="3" t="s">
        <v>2049</v>
      </c>
      <c r="AP1555" s="3" t="s">
        <v>2049</v>
      </c>
      <c r="AQ1555" s="8">
        <v>0</v>
      </c>
      <c r="AR1555" s="8">
        <v>0</v>
      </c>
      <c r="AT1555" s="34">
        <v>0.2868217054263566</v>
      </c>
      <c r="AU1555" s="34">
        <v>6.8728522336769755</v>
      </c>
      <c r="AV1555" s="7">
        <v>1</v>
      </c>
      <c r="AW1555" s="3" t="s">
        <v>2049</v>
      </c>
      <c r="AX1555" s="3" t="s">
        <v>2049</v>
      </c>
      <c r="AY1555" s="8">
        <v>4.7675804529201429</v>
      </c>
      <c r="AZ1555">
        <v>27.8</v>
      </c>
      <c r="BA1555">
        <v>0</v>
      </c>
      <c r="BB1555" s="8">
        <v>0</v>
      </c>
      <c r="BC1555" s="3">
        <v>4</v>
      </c>
      <c r="BD1555" s="8">
        <v>0</v>
      </c>
      <c r="BE1555">
        <f>VLOOKUP(A1555,'dati SCL7_com'!A:C,3,FALSE)</f>
        <v>0.8</v>
      </c>
    </row>
    <row r="1556" spans="1:57" x14ac:dyDescent="0.3">
      <c r="A1556">
        <v>83101</v>
      </c>
      <c r="B1556" t="s">
        <v>1965</v>
      </c>
      <c r="C1556">
        <v>2925</v>
      </c>
      <c r="D1556" t="s">
        <v>2088</v>
      </c>
      <c r="E1556" t="str">
        <f>VLOOKUP(A1556,'0. dati base'!B:K,10,FALSE)</f>
        <v>SICILIA</v>
      </c>
      <c r="F1556" s="15" t="s">
        <v>2049</v>
      </c>
      <c r="G1556" s="8">
        <v>-9.1423466349017268E-2</v>
      </c>
      <c r="H1556">
        <v>74</v>
      </c>
      <c r="I1556" s="8">
        <v>7.0796460176991154</v>
      </c>
      <c r="J1556" s="8">
        <v>74.911410347271399</v>
      </c>
      <c r="K1556">
        <v>38.880000000000003</v>
      </c>
      <c r="L1556">
        <v>3233</v>
      </c>
      <c r="M1556" s="8">
        <v>19.426558133884097</v>
      </c>
      <c r="N1556" s="8">
        <v>0.73795039775386095</v>
      </c>
      <c r="O1556" s="8">
        <v>5.7557323350491343</v>
      </c>
      <c r="P1556" s="8">
        <v>55.352755352755359</v>
      </c>
      <c r="Q1556" s="15" t="s">
        <v>2049</v>
      </c>
      <c r="R1556" s="15" t="s">
        <v>2049</v>
      </c>
      <c r="S1556" s="15" t="s">
        <v>2049</v>
      </c>
      <c r="T1556" s="15" t="s">
        <v>2049</v>
      </c>
      <c r="U1556" s="16">
        <v>1</v>
      </c>
      <c r="V1556" s="17">
        <v>1</v>
      </c>
      <c r="X1556">
        <v>1</v>
      </c>
      <c r="Y1556">
        <v>0</v>
      </c>
      <c r="Z1556" s="8">
        <v>0.13864306784660768</v>
      </c>
      <c r="AA1556" s="8">
        <v>16.888045540796963</v>
      </c>
      <c r="AB1556" s="9">
        <v>10.332103321033211</v>
      </c>
      <c r="AC1556">
        <v>6</v>
      </c>
      <c r="AD1556" s="8">
        <v>21.66193853427896</v>
      </c>
      <c r="AE1556" s="15" t="s">
        <v>2049</v>
      </c>
      <c r="AF1556" s="8">
        <v>101.20481927710843</v>
      </c>
      <c r="AG1556" s="8">
        <v>2.8355387520000002</v>
      </c>
      <c r="AH1556" s="8">
        <v>50</v>
      </c>
      <c r="AI1556" s="8">
        <v>0.56455309396485898</v>
      </c>
      <c r="AJ1556" s="8">
        <v>30.666666666666671</v>
      </c>
      <c r="AK1556" s="14">
        <v>32.9</v>
      </c>
      <c r="AL1556" s="8">
        <v>0</v>
      </c>
      <c r="AM1556" s="3" t="s">
        <v>2049</v>
      </c>
      <c r="AN1556">
        <v>0</v>
      </c>
      <c r="AO1556" s="3" t="s">
        <v>2049</v>
      </c>
      <c r="AP1556" s="3" t="s">
        <v>2049</v>
      </c>
      <c r="AQ1556" s="8">
        <v>0</v>
      </c>
      <c r="AR1556" s="8">
        <v>0</v>
      </c>
      <c r="AT1556" s="34">
        <v>0.27356321839080461</v>
      </c>
      <c r="AU1556" s="34">
        <v>6.4957264957264957</v>
      </c>
      <c r="AV1556" s="7">
        <v>3</v>
      </c>
      <c r="AW1556" s="3" t="s">
        <v>2049</v>
      </c>
      <c r="AX1556" s="3" t="s">
        <v>2049</v>
      </c>
      <c r="AY1556" s="8">
        <v>5.7450628366247756</v>
      </c>
      <c r="AZ1556">
        <v>12.9</v>
      </c>
      <c r="BA1556">
        <v>16</v>
      </c>
      <c r="BB1556" s="8">
        <v>0</v>
      </c>
      <c r="BC1556" s="3">
        <v>3</v>
      </c>
      <c r="BD1556" s="8">
        <v>0.39129371484470532</v>
      </c>
      <c r="BE1556">
        <f>VLOOKUP(A1556,'dati SCL7_com'!A:C,3,FALSE)</f>
        <v>1</v>
      </c>
    </row>
    <row r="1557" spans="1:57" x14ac:dyDescent="0.3">
      <c r="A1557">
        <v>83102</v>
      </c>
      <c r="B1557" t="s">
        <v>1966</v>
      </c>
      <c r="C1557">
        <v>1058</v>
      </c>
      <c r="D1557" t="s">
        <v>270</v>
      </c>
      <c r="E1557" t="str">
        <f>VLOOKUP(A1557,'0. dati base'!B:K,10,FALSE)</f>
        <v>SICILIA</v>
      </c>
      <c r="F1557" s="15" t="s">
        <v>2049</v>
      </c>
      <c r="G1557" s="8">
        <v>-0.19343065693430658</v>
      </c>
      <c r="H1557">
        <v>42</v>
      </c>
      <c r="I1557" s="8">
        <v>14.932126696832579</v>
      </c>
      <c r="J1557" s="8">
        <v>73.320537428023002</v>
      </c>
      <c r="K1557">
        <v>33.65</v>
      </c>
      <c r="L1557">
        <v>0</v>
      </c>
      <c r="M1557" s="8">
        <v>2.0432988420793299</v>
      </c>
      <c r="N1557" s="8">
        <v>0.65581395348837201</v>
      </c>
      <c r="O1557" s="8">
        <v>1.6744186046511631</v>
      </c>
      <c r="P1557" s="8">
        <v>53.638253638253637</v>
      </c>
      <c r="Q1557" s="15" t="s">
        <v>2049</v>
      </c>
      <c r="R1557" s="15" t="s">
        <v>2049</v>
      </c>
      <c r="S1557" s="15" t="s">
        <v>2049</v>
      </c>
      <c r="T1557" s="15" t="s">
        <v>2049</v>
      </c>
      <c r="U1557" s="16">
        <v>0</v>
      </c>
      <c r="V1557" s="17">
        <v>0</v>
      </c>
      <c r="X1557">
        <v>0</v>
      </c>
      <c r="Y1557">
        <v>1.5</v>
      </c>
      <c r="Z1557" s="8">
        <v>0.10859728506787331</v>
      </c>
      <c r="AA1557" s="8">
        <v>1.1528449237634808</v>
      </c>
      <c r="AB1557" s="9">
        <v>31.506849315068493</v>
      </c>
      <c r="AC1557">
        <v>3</v>
      </c>
      <c r="AD1557" s="8">
        <v>37.733749999999993</v>
      </c>
      <c r="AE1557" s="15" t="s">
        <v>2049</v>
      </c>
      <c r="AF1557" s="8">
        <v>106</v>
      </c>
      <c r="AG1557" s="8">
        <v>0.71959702599999997</v>
      </c>
      <c r="AH1557" s="8">
        <v>100</v>
      </c>
      <c r="AI1557" s="8">
        <v>0.475284062675986</v>
      </c>
      <c r="AJ1557" s="8">
        <v>13.33333333333333</v>
      </c>
      <c r="AK1557" s="14">
        <v>41.6</v>
      </c>
      <c r="AL1557" s="8">
        <v>0</v>
      </c>
      <c r="AM1557" s="3" t="s">
        <v>2049</v>
      </c>
      <c r="AN1557">
        <v>0</v>
      </c>
      <c r="AO1557" s="3" t="s">
        <v>2049</v>
      </c>
      <c r="AP1557" s="3" t="s">
        <v>2049</v>
      </c>
      <c r="AQ1557" s="8">
        <v>0</v>
      </c>
      <c r="AR1557" s="8">
        <v>0</v>
      </c>
      <c r="AT1557" s="34">
        <v>0.28640776699029125</v>
      </c>
      <c r="AU1557" s="34">
        <v>6.616257088846881</v>
      </c>
      <c r="AV1557" s="7">
        <v>1</v>
      </c>
      <c r="AW1557" s="3" t="s">
        <v>2049</v>
      </c>
      <c r="AX1557" s="3" t="s">
        <v>2049</v>
      </c>
      <c r="AY1557" s="8">
        <v>12.024048096192381</v>
      </c>
      <c r="AZ1557">
        <v>19.399999999999999</v>
      </c>
      <c r="BA1557">
        <v>1</v>
      </c>
      <c r="BB1557" s="8">
        <v>0</v>
      </c>
      <c r="BC1557" s="3">
        <v>1</v>
      </c>
      <c r="BD1557" s="8">
        <v>3.8299502106472615E-2</v>
      </c>
      <c r="BE1557">
        <f>VLOOKUP(A1557,'dati SCL7_com'!A:C,3,FALSE)</f>
        <v>0</v>
      </c>
    </row>
    <row r="1558" spans="1:57" x14ac:dyDescent="0.3">
      <c r="A1558">
        <v>83103</v>
      </c>
      <c r="B1558" t="s">
        <v>1975</v>
      </c>
      <c r="C1558">
        <v>1355</v>
      </c>
      <c r="D1558" t="s">
        <v>218</v>
      </c>
      <c r="E1558" t="str">
        <f>VLOOKUP(A1558,'0. dati base'!B:K,10,FALSE)</f>
        <v>SICILIA</v>
      </c>
      <c r="F1558" s="15" t="s">
        <v>2049</v>
      </c>
      <c r="G1558" s="8">
        <v>0.11827956989247312</v>
      </c>
      <c r="H1558">
        <v>519</v>
      </c>
      <c r="I1558" s="8">
        <v>1.0355029585798818</v>
      </c>
      <c r="J1558" s="8">
        <v>70.805369127516698</v>
      </c>
      <c r="K1558">
        <v>44.57</v>
      </c>
      <c r="L1558">
        <v>0</v>
      </c>
      <c r="M1558" s="8">
        <v>1.1325974811954236</v>
      </c>
      <c r="N1558" s="8">
        <v>0.71814671814671804</v>
      </c>
      <c r="O1558" s="8">
        <v>2.50965250965251</v>
      </c>
      <c r="P1558" s="8">
        <v>25.822784810126581</v>
      </c>
      <c r="Q1558" s="15" t="s">
        <v>2049</v>
      </c>
      <c r="R1558" s="15" t="s">
        <v>2049</v>
      </c>
      <c r="S1558" s="15" t="s">
        <v>2049</v>
      </c>
      <c r="T1558" s="15" t="s">
        <v>2049</v>
      </c>
      <c r="U1558" s="16">
        <v>0</v>
      </c>
      <c r="V1558" s="17">
        <v>0</v>
      </c>
      <c r="X1558">
        <v>0</v>
      </c>
      <c r="Y1558">
        <v>0</v>
      </c>
      <c r="Z1558" s="8">
        <v>0.15014792899408283</v>
      </c>
      <c r="AA1558" s="8">
        <v>1.5822784810126582</v>
      </c>
      <c r="AB1558" s="9">
        <v>13.333333333333334</v>
      </c>
      <c r="AC1558">
        <v>3</v>
      </c>
      <c r="AD1558" s="8">
        <v>70.935960591133011</v>
      </c>
      <c r="AE1558" s="15" t="s">
        <v>2049</v>
      </c>
      <c r="AF1558" s="8">
        <v>123.86363636363636</v>
      </c>
      <c r="AG1558" s="8">
        <v>0.555586421</v>
      </c>
      <c r="AH1558" s="8">
        <v>0</v>
      </c>
      <c r="AI1558" s="8">
        <v>0.77812499999999996</v>
      </c>
      <c r="AJ1558" s="8">
        <v>73.666666666666671</v>
      </c>
      <c r="AK1558" s="14">
        <v>30.4</v>
      </c>
      <c r="AL1558" s="8">
        <v>0</v>
      </c>
      <c r="AM1558" s="3" t="s">
        <v>2049</v>
      </c>
      <c r="AN1558">
        <v>0</v>
      </c>
      <c r="AO1558" s="3" t="s">
        <v>2049</v>
      </c>
      <c r="AP1558" s="3" t="s">
        <v>2049</v>
      </c>
      <c r="AQ1558" s="8">
        <v>0</v>
      </c>
      <c r="AR1558" s="8">
        <v>0</v>
      </c>
      <c r="AT1558" s="34">
        <v>9.9041533546325874E-2</v>
      </c>
      <c r="AU1558" s="34">
        <v>5.1660516605166054</v>
      </c>
      <c r="AV1558" s="7">
        <v>1</v>
      </c>
      <c r="AW1558" s="3" t="s">
        <v>2049</v>
      </c>
      <c r="AX1558" s="3" t="s">
        <v>2049</v>
      </c>
      <c r="AY1558" s="8">
        <v>5.3516819571865444</v>
      </c>
      <c r="AZ1558">
        <v>14.8</v>
      </c>
      <c r="BA1558">
        <v>2</v>
      </c>
      <c r="BB1558" s="8">
        <v>0</v>
      </c>
      <c r="BC1558" s="3">
        <v>2</v>
      </c>
      <c r="BD1558" s="8">
        <v>0.77519379844961234</v>
      </c>
      <c r="BE1558">
        <f>VLOOKUP(A1558,'dati SCL7_com'!A:C,3,FALSE)</f>
        <v>0</v>
      </c>
    </row>
    <row r="1559" spans="1:57" x14ac:dyDescent="0.3">
      <c r="A1559">
        <v>83104</v>
      </c>
      <c r="B1559" t="s">
        <v>1994</v>
      </c>
      <c r="C1559">
        <v>3911</v>
      </c>
      <c r="D1559" t="s">
        <v>218</v>
      </c>
      <c r="E1559" t="str">
        <f>VLOOKUP(A1559,'0. dati base'!B:K,10,FALSE)</f>
        <v>SICILIA</v>
      </c>
      <c r="F1559" s="15" t="s">
        <v>2049</v>
      </c>
      <c r="G1559" s="8">
        <v>4.4432403142779735E-2</v>
      </c>
      <c r="H1559">
        <v>853</v>
      </c>
      <c r="I1559" s="8">
        <v>6.7444876783398184</v>
      </c>
      <c r="J1559" s="8">
        <v>73.648648648648589</v>
      </c>
      <c r="K1559">
        <v>39.82</v>
      </c>
      <c r="L1559">
        <v>0</v>
      </c>
      <c r="M1559" s="8">
        <v>3.8286405948298219</v>
      </c>
      <c r="N1559" s="8">
        <v>0.54593453009503701</v>
      </c>
      <c r="O1559" s="8">
        <v>3.4846884899683208</v>
      </c>
      <c r="P1559" s="8">
        <v>39.698292973402147</v>
      </c>
      <c r="Q1559" s="15" t="s">
        <v>2049</v>
      </c>
      <c r="R1559" s="15" t="s">
        <v>2049</v>
      </c>
      <c r="S1559" s="15" t="s">
        <v>2049</v>
      </c>
      <c r="T1559" s="15" t="s">
        <v>2049</v>
      </c>
      <c r="U1559" s="16">
        <v>0</v>
      </c>
      <c r="V1559" s="17">
        <v>0</v>
      </c>
      <c r="X1559">
        <v>0</v>
      </c>
      <c r="Y1559">
        <v>0</v>
      </c>
      <c r="Z1559" s="8">
        <v>0.15019455252918287</v>
      </c>
      <c r="AA1559" s="8">
        <v>2.4920886075949369</v>
      </c>
      <c r="AB1559" s="9">
        <v>16.918429003021149</v>
      </c>
      <c r="AC1559">
        <v>3</v>
      </c>
      <c r="AD1559" s="8">
        <v>18.595854922279791</v>
      </c>
      <c r="AE1559" s="15" t="s">
        <v>2049</v>
      </c>
      <c r="AF1559" s="8">
        <v>152.734375</v>
      </c>
      <c r="AG1559" s="8">
        <v>1.0115485120000001</v>
      </c>
      <c r="AH1559" s="8">
        <v>0</v>
      </c>
      <c r="AI1559" s="8">
        <v>0.71226897000092904</v>
      </c>
      <c r="AJ1559" s="8">
        <v>104</v>
      </c>
      <c r="AK1559" s="14">
        <v>28.8</v>
      </c>
      <c r="AL1559" s="8">
        <v>0</v>
      </c>
      <c r="AM1559" s="3" t="s">
        <v>2049</v>
      </c>
      <c r="AN1559">
        <v>0</v>
      </c>
      <c r="AO1559" s="3" t="s">
        <v>2049</v>
      </c>
      <c r="AP1559" s="3" t="s">
        <v>2049</v>
      </c>
      <c r="AQ1559" s="8">
        <v>0</v>
      </c>
      <c r="AR1559" s="8">
        <v>0</v>
      </c>
      <c r="AT1559" s="34">
        <v>4.9206349206349205E-2</v>
      </c>
      <c r="AU1559" s="34">
        <v>2.5568908207619536</v>
      </c>
      <c r="AV1559" s="7">
        <v>2</v>
      </c>
      <c r="AW1559" s="3" t="s">
        <v>2049</v>
      </c>
      <c r="AX1559" s="3" t="s">
        <v>2049</v>
      </c>
      <c r="AY1559" s="8">
        <v>4.4843049327354256</v>
      </c>
      <c r="AZ1559">
        <v>15.7</v>
      </c>
      <c r="BA1559">
        <v>6</v>
      </c>
      <c r="BB1559" s="8">
        <v>0</v>
      </c>
      <c r="BC1559" s="3">
        <v>2</v>
      </c>
      <c r="BD1559" s="8">
        <v>1.3363028953229399</v>
      </c>
      <c r="BE1559">
        <f>VLOOKUP(A1559,'dati SCL7_com'!A:C,3,FALSE)</f>
        <v>0.4</v>
      </c>
    </row>
    <row r="1560" spans="1:57" x14ac:dyDescent="0.3">
      <c r="A1560">
        <v>83105</v>
      </c>
      <c r="B1560" t="s">
        <v>2018</v>
      </c>
      <c r="C1560">
        <v>8584</v>
      </c>
      <c r="D1560" t="s">
        <v>218</v>
      </c>
      <c r="E1560" t="str">
        <f>VLOOKUP(A1560,'0. dati base'!B:K,10,FALSE)</f>
        <v>SICILIA</v>
      </c>
      <c r="F1560" s="15" t="s">
        <v>2049</v>
      </c>
      <c r="G1560" s="8">
        <v>2.7122226135963368E-2</v>
      </c>
      <c r="H1560">
        <v>614</v>
      </c>
      <c r="I1560" s="8">
        <v>0.97165066300868763</v>
      </c>
      <c r="J1560" s="8">
        <v>72.33380480905231</v>
      </c>
      <c r="K1560">
        <v>37.31</v>
      </c>
      <c r="L1560">
        <v>1760</v>
      </c>
      <c r="M1560" s="8">
        <v>6.4122885385745985</v>
      </c>
      <c r="N1560" s="8">
        <v>0.67014069828035405</v>
      </c>
      <c r="O1560" s="8">
        <v>2.188639916623242</v>
      </c>
      <c r="P1560" s="8">
        <v>21.989646635156429</v>
      </c>
      <c r="Q1560" s="15" t="s">
        <v>2049</v>
      </c>
      <c r="R1560" s="15" t="s">
        <v>2049</v>
      </c>
      <c r="S1560" s="15" t="s">
        <v>2049</v>
      </c>
      <c r="T1560" s="15" t="s">
        <v>2049</v>
      </c>
      <c r="U1560" s="16">
        <v>0</v>
      </c>
      <c r="V1560" s="17">
        <v>1</v>
      </c>
      <c r="X1560">
        <v>0</v>
      </c>
      <c r="Y1560">
        <v>0</v>
      </c>
      <c r="Z1560" s="8">
        <v>0.15809327846364885</v>
      </c>
      <c r="AA1560" s="8">
        <v>6.1313291139240507</v>
      </c>
      <c r="AB1560" s="9">
        <v>15.291262135922329</v>
      </c>
      <c r="AC1560">
        <v>6</v>
      </c>
      <c r="AD1560" s="8">
        <v>12.7765726681128</v>
      </c>
      <c r="AE1560" s="15" t="s">
        <v>2049</v>
      </c>
      <c r="AF1560" s="8">
        <v>105.54675118858954</v>
      </c>
      <c r="AG1560" s="8">
        <v>0.89073634199999996</v>
      </c>
      <c r="AH1560" s="8">
        <v>50</v>
      </c>
      <c r="AI1560" s="8">
        <v>0.63955857385398995</v>
      </c>
      <c r="AJ1560" s="8">
        <v>126.8333333333333</v>
      </c>
      <c r="AK1560" s="14">
        <v>24.8</v>
      </c>
      <c r="AL1560" s="8">
        <v>0</v>
      </c>
      <c r="AM1560" s="3" t="s">
        <v>2049</v>
      </c>
      <c r="AN1560">
        <v>0</v>
      </c>
      <c r="AO1560" s="3" t="s">
        <v>2049</v>
      </c>
      <c r="AP1560" s="3" t="s">
        <v>2049</v>
      </c>
      <c r="AQ1560" s="8">
        <v>0</v>
      </c>
      <c r="AR1560" s="8">
        <v>0</v>
      </c>
      <c r="AT1560" s="34">
        <v>0.14165159734779989</v>
      </c>
      <c r="AU1560" s="34">
        <v>1.7474370922646785</v>
      </c>
      <c r="AV1560" s="7">
        <v>1</v>
      </c>
      <c r="AW1560" s="3" t="s">
        <v>2049</v>
      </c>
      <c r="AX1560" s="3" t="s">
        <v>2049</v>
      </c>
      <c r="AY1560" s="8">
        <v>5.8402860548271747</v>
      </c>
      <c r="AZ1560">
        <v>11.4</v>
      </c>
      <c r="BA1560">
        <v>10</v>
      </c>
      <c r="BB1560" s="8">
        <v>0</v>
      </c>
      <c r="BC1560" s="3">
        <v>6</v>
      </c>
      <c r="BD1560" s="8">
        <v>0.70671378091872794</v>
      </c>
      <c r="BE1560">
        <f>VLOOKUP(A1560,'dati SCL7_com'!A:C,3,FALSE)</f>
        <v>0.6</v>
      </c>
    </row>
    <row r="1561" spans="1:57" x14ac:dyDescent="0.3">
      <c r="A1561">
        <v>83106</v>
      </c>
      <c r="B1561" t="s">
        <v>1898</v>
      </c>
      <c r="C1561">
        <v>7395</v>
      </c>
      <c r="D1561" t="s">
        <v>2074</v>
      </c>
      <c r="E1561" t="str">
        <f>VLOOKUP(A1561,'0. dati base'!B:K,10,FALSE)</f>
        <v>SICILIA</v>
      </c>
      <c r="F1561" s="15" t="s">
        <v>2049</v>
      </c>
      <c r="G1561" s="8">
        <v>9.9375095259868929E-2</v>
      </c>
      <c r="H1561">
        <v>545</v>
      </c>
      <c r="I1561" s="8">
        <v>0.99819769859975038</v>
      </c>
      <c r="J1561" s="8">
        <v>68.132975151108099</v>
      </c>
      <c r="K1561">
        <v>41.43</v>
      </c>
      <c r="L1561">
        <v>5881</v>
      </c>
      <c r="M1561" s="8">
        <v>5.9438008812115202</v>
      </c>
      <c r="N1561" s="8">
        <v>0.46778584392014499</v>
      </c>
      <c r="O1561" s="8">
        <v>1.860254083484574</v>
      </c>
      <c r="P1561" s="8">
        <v>28.289797930014789</v>
      </c>
      <c r="Q1561" s="15" t="s">
        <v>2049</v>
      </c>
      <c r="R1561" s="15" t="s">
        <v>2049</v>
      </c>
      <c r="S1561" s="15" t="s">
        <v>2049</v>
      </c>
      <c r="T1561" s="15" t="s">
        <v>2049</v>
      </c>
      <c r="U1561" s="16">
        <v>0</v>
      </c>
      <c r="V1561" s="17">
        <v>0</v>
      </c>
      <c r="X1561">
        <v>0</v>
      </c>
      <c r="Y1561">
        <v>0</v>
      </c>
      <c r="Z1561" s="8">
        <v>0.1612366560377097</v>
      </c>
      <c r="AA1561" s="8">
        <v>3.6164029706167256</v>
      </c>
      <c r="AB1561" s="9">
        <v>15.988779803646564</v>
      </c>
      <c r="AC1561">
        <v>10</v>
      </c>
      <c r="AD1561" s="8">
        <v>16.047291487532249</v>
      </c>
      <c r="AE1561" s="15" t="s">
        <v>2049</v>
      </c>
      <c r="AF1561" s="8">
        <v>91.363636363636374</v>
      </c>
      <c r="AG1561" s="8">
        <v>0.98998591199999997</v>
      </c>
      <c r="AH1561" s="8">
        <v>20</v>
      </c>
      <c r="AI1561" s="8">
        <v>0.68611691582275103</v>
      </c>
      <c r="AJ1561" s="8">
        <v>79</v>
      </c>
      <c r="AK1561" s="14">
        <v>29.2</v>
      </c>
      <c r="AL1561" s="8">
        <v>0</v>
      </c>
      <c r="AM1561" s="3" t="s">
        <v>2049</v>
      </c>
      <c r="AN1561">
        <v>0</v>
      </c>
      <c r="AO1561" s="3" t="s">
        <v>2049</v>
      </c>
      <c r="AP1561" s="3" t="s">
        <v>2049</v>
      </c>
      <c r="AQ1561" s="8">
        <v>0</v>
      </c>
      <c r="AR1561" s="8">
        <v>0</v>
      </c>
      <c r="AT1561" s="34">
        <v>0.10863005431502716</v>
      </c>
      <c r="AU1561" s="34">
        <v>2.1636240703177823</v>
      </c>
      <c r="AV1561" s="7">
        <v>1</v>
      </c>
      <c r="AW1561" s="3" t="s">
        <v>2049</v>
      </c>
      <c r="AX1561" s="3" t="s">
        <v>2049</v>
      </c>
      <c r="AY1561" s="8">
        <v>5.3104575163398691</v>
      </c>
      <c r="AZ1561">
        <v>17.3</v>
      </c>
      <c r="BA1561">
        <v>4</v>
      </c>
      <c r="BB1561" s="8">
        <v>0</v>
      </c>
      <c r="BC1561" s="3">
        <v>2</v>
      </c>
      <c r="BD1561" s="8">
        <v>0.30441400304414001</v>
      </c>
      <c r="BE1561">
        <f>VLOOKUP(A1561,'dati SCL7_com'!A:C,3,FALSE)</f>
        <v>0.6</v>
      </c>
    </row>
    <row r="1562" spans="1:57" x14ac:dyDescent="0.3">
      <c r="A1562">
        <v>83107</v>
      </c>
      <c r="B1562" t="s">
        <v>326</v>
      </c>
      <c r="C1562">
        <v>5744</v>
      </c>
      <c r="D1562" t="s">
        <v>270</v>
      </c>
      <c r="E1562" t="str">
        <f>VLOOKUP(A1562,'0. dati base'!B:K,10,FALSE)</f>
        <v>SICILIA</v>
      </c>
      <c r="F1562" s="15" t="s">
        <v>2049</v>
      </c>
      <c r="G1562" s="8">
        <v>6.9048948445933372E-2</v>
      </c>
      <c r="H1562">
        <v>444</v>
      </c>
      <c r="I1562" s="8">
        <v>18.802228412256266</v>
      </c>
      <c r="J1562" s="8">
        <v>70.896248461128593</v>
      </c>
      <c r="K1562">
        <v>40.39</v>
      </c>
      <c r="L1562">
        <v>1987</v>
      </c>
      <c r="M1562" s="8">
        <v>6.9444444444444446</v>
      </c>
      <c r="N1562" s="8">
        <v>0.56632403328438596</v>
      </c>
      <c r="O1562" s="8">
        <v>2.643171806167401</v>
      </c>
      <c r="P1562" s="8">
        <v>50.957854406130267</v>
      </c>
      <c r="Q1562" s="15" t="s">
        <v>2049</v>
      </c>
      <c r="R1562" s="15" t="s">
        <v>2049</v>
      </c>
      <c r="S1562" s="15" t="s">
        <v>2049</v>
      </c>
      <c r="T1562" s="15" t="s">
        <v>2049</v>
      </c>
      <c r="U1562" s="16">
        <v>0</v>
      </c>
      <c r="V1562" s="17">
        <v>0</v>
      </c>
      <c r="X1562">
        <v>1</v>
      </c>
      <c r="Y1562">
        <v>0</v>
      </c>
      <c r="Z1562" s="8">
        <v>0.16678272980501394</v>
      </c>
      <c r="AA1562" s="8">
        <v>6.8798809966530303</v>
      </c>
      <c r="AB1562" s="9">
        <v>18.425460636515915</v>
      </c>
      <c r="AC1562">
        <v>5</v>
      </c>
      <c r="AD1562" s="8">
        <v>8.9916492693110648</v>
      </c>
      <c r="AE1562" s="15" t="s">
        <v>2049</v>
      </c>
      <c r="AF1562" s="8">
        <v>81.111111111111114</v>
      </c>
      <c r="AG1562" s="8">
        <v>0.52228412300000004</v>
      </c>
      <c r="AH1562" s="8">
        <v>60</v>
      </c>
      <c r="AI1562" s="8">
        <v>0.62433248200603697</v>
      </c>
      <c r="AJ1562" s="8">
        <v>245.66666666666671</v>
      </c>
      <c r="AK1562" s="14">
        <v>32.1</v>
      </c>
      <c r="AL1562" s="8">
        <v>0</v>
      </c>
      <c r="AM1562" s="3" t="s">
        <v>2049</v>
      </c>
      <c r="AN1562">
        <v>0</v>
      </c>
      <c r="AO1562" s="3" t="s">
        <v>2049</v>
      </c>
      <c r="AP1562" s="3" t="s">
        <v>2049</v>
      </c>
      <c r="AQ1562" s="8">
        <v>0</v>
      </c>
      <c r="AR1562" s="8">
        <v>0</v>
      </c>
      <c r="AT1562" s="34">
        <v>0.25637910085054677</v>
      </c>
      <c r="AU1562" s="34">
        <v>2.0891364902506964</v>
      </c>
      <c r="AV1562" s="7">
        <v>1</v>
      </c>
      <c r="AW1562" s="3" t="s">
        <v>2049</v>
      </c>
      <c r="AX1562" s="3" t="s">
        <v>2049</v>
      </c>
      <c r="AY1562" s="8">
        <v>4.6329294369208842</v>
      </c>
      <c r="AZ1562">
        <v>20.8</v>
      </c>
      <c r="BA1562">
        <v>2</v>
      </c>
      <c r="BB1562" s="8">
        <v>0</v>
      </c>
      <c r="BC1562" s="3">
        <v>1</v>
      </c>
      <c r="BD1562" s="8">
        <v>0.15552099533437014</v>
      </c>
      <c r="BE1562">
        <f>VLOOKUP(A1562,'dati SCL7_com'!A:C,3,FALSE)</f>
        <v>0.2</v>
      </c>
    </row>
    <row r="1563" spans="1:57" x14ac:dyDescent="0.3">
      <c r="A1563">
        <v>83108</v>
      </c>
      <c r="B1563" t="s">
        <v>1928</v>
      </c>
      <c r="C1563">
        <v>4386</v>
      </c>
      <c r="D1563" t="s">
        <v>270</v>
      </c>
      <c r="E1563" t="str">
        <f>VLOOKUP(A1563,'0. dati base'!B:K,10,FALSE)</f>
        <v>SICILIA</v>
      </c>
      <c r="F1563" s="15" t="s">
        <v>2049</v>
      </c>
      <c r="G1563" s="8">
        <v>0.14874017881332971</v>
      </c>
      <c r="H1563">
        <v>328</v>
      </c>
      <c r="I1563" s="8">
        <v>3.7028301886792452</v>
      </c>
      <c r="J1563" s="8">
        <v>70.982396365701291</v>
      </c>
      <c r="K1563">
        <v>43.49</v>
      </c>
      <c r="L1563">
        <v>1669</v>
      </c>
      <c r="M1563" s="8">
        <v>4.2744518354274454</v>
      </c>
      <c r="N1563" s="8">
        <v>0.36419280795715397</v>
      </c>
      <c r="O1563" s="8">
        <v>4.7436878347360363</v>
      </c>
      <c r="P1563" s="8">
        <v>33.753943217665608</v>
      </c>
      <c r="Q1563" s="15" t="s">
        <v>2049</v>
      </c>
      <c r="R1563" s="15" t="s">
        <v>2049</v>
      </c>
      <c r="S1563" s="15" t="s">
        <v>2049</v>
      </c>
      <c r="T1563" s="15" t="s">
        <v>2049</v>
      </c>
      <c r="U1563" s="16">
        <v>0</v>
      </c>
      <c r="V1563" s="17">
        <v>0</v>
      </c>
      <c r="X1563">
        <v>0</v>
      </c>
      <c r="Y1563">
        <v>0</v>
      </c>
      <c r="Z1563" s="8">
        <v>0.17193396226415095</v>
      </c>
      <c r="AA1563" s="8">
        <v>2.3428783934548161</v>
      </c>
      <c r="AB1563" s="9">
        <v>13.958810068649885</v>
      </c>
      <c r="AC1563">
        <v>5</v>
      </c>
      <c r="AD1563" s="8">
        <v>12.455418381344311</v>
      </c>
      <c r="AE1563" s="15" t="s">
        <v>2049</v>
      </c>
      <c r="AF1563" s="8">
        <v>119.19504643962848</v>
      </c>
      <c r="AG1563" s="8">
        <v>0.68838916900000002</v>
      </c>
      <c r="AH1563" s="8">
        <v>40</v>
      </c>
      <c r="AI1563" s="8">
        <v>0.54295154185021999</v>
      </c>
      <c r="AJ1563" s="8">
        <v>110.75</v>
      </c>
      <c r="AK1563" s="14">
        <v>32.299999999999997</v>
      </c>
      <c r="AL1563" s="8">
        <v>0</v>
      </c>
      <c r="AM1563" s="3" t="s">
        <v>2049</v>
      </c>
      <c r="AN1563">
        <v>0</v>
      </c>
      <c r="AO1563" s="3" t="s">
        <v>2049</v>
      </c>
      <c r="AP1563" s="3" t="s">
        <v>2049</v>
      </c>
      <c r="AQ1563" s="8">
        <v>0</v>
      </c>
      <c r="AR1563" s="8">
        <v>0</v>
      </c>
      <c r="AT1563" s="34">
        <v>8.1161578555472819E-2</v>
      </c>
      <c r="AU1563" s="34">
        <v>3.8759689922480618</v>
      </c>
      <c r="AV1563" s="7">
        <v>1</v>
      </c>
      <c r="AW1563" s="3" t="s">
        <v>2049</v>
      </c>
      <c r="AX1563" s="3" t="s">
        <v>2049</v>
      </c>
      <c r="AY1563" s="8">
        <v>3.1291908806437192</v>
      </c>
      <c r="AZ1563">
        <v>14.1</v>
      </c>
      <c r="BA1563">
        <v>4</v>
      </c>
      <c r="BB1563" s="8">
        <v>0</v>
      </c>
      <c r="BC1563" s="3">
        <v>1</v>
      </c>
      <c r="BD1563" s="8">
        <v>0.31104199066874028</v>
      </c>
      <c r="BE1563">
        <f>VLOOKUP(A1563,'dati SCL7_com'!A:C,3,FALSE)</f>
        <v>0.4</v>
      </c>
    </row>
    <row r="1564" spans="1:57" x14ac:dyDescent="0.3">
      <c r="A1564">
        <v>84001</v>
      </c>
      <c r="B1564" t="s">
        <v>335</v>
      </c>
      <c r="C1564">
        <v>59770</v>
      </c>
      <c r="D1564" t="s">
        <v>142</v>
      </c>
      <c r="E1564" t="str">
        <f>VLOOKUP(A1564,'0. dati base'!B:K,10,FALSE)</f>
        <v>SICILIA</v>
      </c>
      <c r="F1564" s="15" t="s">
        <v>2049</v>
      </c>
      <c r="G1564" s="8">
        <v>6.7815229132719382E-2</v>
      </c>
      <c r="H1564">
        <v>237</v>
      </c>
      <c r="I1564" s="8">
        <v>5.9753442038303923</v>
      </c>
      <c r="J1564" s="8">
        <v>71.571295838845188</v>
      </c>
      <c r="K1564">
        <v>40.04</v>
      </c>
      <c r="L1564">
        <v>4874</v>
      </c>
      <c r="M1564" s="8">
        <v>35.57578839308843</v>
      </c>
      <c r="N1564" s="8">
        <v>0.39275078085276399</v>
      </c>
      <c r="O1564" s="8">
        <v>2.941817389409457</v>
      </c>
      <c r="P1564" s="8">
        <v>31.791589902711792</v>
      </c>
      <c r="Q1564" s="15" t="s">
        <v>2049</v>
      </c>
      <c r="R1564" s="15" t="s">
        <v>2049</v>
      </c>
      <c r="S1564" s="15" t="s">
        <v>2049</v>
      </c>
      <c r="T1564" s="15" t="s">
        <v>2049</v>
      </c>
      <c r="U1564" s="16">
        <v>1</v>
      </c>
      <c r="V1564" s="17">
        <v>0</v>
      </c>
      <c r="X1564">
        <v>0</v>
      </c>
      <c r="Y1564">
        <v>2.4</v>
      </c>
      <c r="Z1564" s="8">
        <v>0.16046842583543369</v>
      </c>
      <c r="AA1564" s="8">
        <v>48.497746619929892</v>
      </c>
      <c r="AB1564" s="9">
        <v>15.18303478704034</v>
      </c>
      <c r="AC1564">
        <v>72</v>
      </c>
      <c r="AD1564" s="8">
        <v>32.962816540228658</v>
      </c>
      <c r="AE1564" s="15" t="s">
        <v>2049</v>
      </c>
      <c r="AF1564" s="8">
        <v>6.9955724225173945</v>
      </c>
      <c r="AG1564" s="8">
        <v>0.85327087199999996</v>
      </c>
      <c r="AH1564" s="8">
        <v>73.6111111111111</v>
      </c>
      <c r="AI1564" s="8">
        <v>0.59807325145300305</v>
      </c>
      <c r="AJ1564" s="8">
        <v>401.37254901960779</v>
      </c>
      <c r="AK1564" s="14">
        <v>27.7</v>
      </c>
      <c r="AL1564" s="8">
        <v>5.6825446434913562</v>
      </c>
      <c r="AM1564" s="3" t="s">
        <v>2049</v>
      </c>
      <c r="AN1564">
        <v>2</v>
      </c>
      <c r="AO1564" s="3" t="s">
        <v>2049</v>
      </c>
      <c r="AP1564" s="3" t="s">
        <v>2049</v>
      </c>
      <c r="AQ1564" s="8">
        <v>2.3640354019185801</v>
      </c>
      <c r="AR1564" s="8">
        <v>0</v>
      </c>
      <c r="AT1564" s="34">
        <v>0.34877964255656219</v>
      </c>
      <c r="AU1564" s="34">
        <v>2.5096202108080976</v>
      </c>
      <c r="AV1564" s="7">
        <v>22</v>
      </c>
      <c r="AW1564" s="3" t="s">
        <v>2049</v>
      </c>
      <c r="AX1564" s="3" t="s">
        <v>2049</v>
      </c>
      <c r="AY1564" s="8">
        <v>9.7191125585182156</v>
      </c>
      <c r="AZ1564">
        <v>15.9</v>
      </c>
      <c r="BA1564">
        <v>150</v>
      </c>
      <c r="BB1564" s="8">
        <v>0.11711560983771123</v>
      </c>
      <c r="BC1564" s="3">
        <v>5</v>
      </c>
      <c r="BD1564" s="8">
        <v>0.64207426795354161</v>
      </c>
      <c r="BE1564">
        <f>VLOOKUP(A1564,'dati SCL7_com'!A:C,3,FALSE)</f>
        <v>0.8</v>
      </c>
    </row>
    <row r="1565" spans="1:57" x14ac:dyDescent="0.3">
      <c r="A1565">
        <v>84002</v>
      </c>
      <c r="B1565" t="s">
        <v>352</v>
      </c>
      <c r="C1565">
        <v>2988</v>
      </c>
      <c r="D1565" t="s">
        <v>270</v>
      </c>
      <c r="E1565" t="str">
        <f>VLOOKUP(A1565,'0. dati base'!B:K,10,FALSE)</f>
        <v>SICILIA</v>
      </c>
      <c r="F1565" s="15" t="s">
        <v>2049</v>
      </c>
      <c r="G1565" s="8">
        <v>-0.17665698442038552</v>
      </c>
      <c r="H1565">
        <v>50</v>
      </c>
      <c r="I1565" s="8">
        <v>4.4579858883899934</v>
      </c>
      <c r="J1565" s="8">
        <v>70.170225936242602</v>
      </c>
      <c r="K1565">
        <v>41.42</v>
      </c>
      <c r="L1565">
        <v>0</v>
      </c>
      <c r="M1565" s="8">
        <v>5.7802107245864969</v>
      </c>
      <c r="N1565" s="8">
        <v>0.62283950617283901</v>
      </c>
      <c r="O1565" s="8">
        <v>0.86419753086419704</v>
      </c>
      <c r="P1565" s="8">
        <v>30.593132154006241</v>
      </c>
      <c r="Q1565" s="15" t="s">
        <v>2049</v>
      </c>
      <c r="R1565" s="15" t="s">
        <v>2049</v>
      </c>
      <c r="S1565" s="15" t="s">
        <v>2049</v>
      </c>
      <c r="T1565" s="15" t="s">
        <v>2049</v>
      </c>
      <c r="U1565" s="16">
        <v>0</v>
      </c>
      <c r="V1565" s="17">
        <v>0</v>
      </c>
      <c r="X1565">
        <v>0</v>
      </c>
      <c r="Y1565">
        <v>0</v>
      </c>
      <c r="Z1565" s="8">
        <v>0.13790891597177679</v>
      </c>
      <c r="AA1565" s="8">
        <v>4.1580041580041582</v>
      </c>
      <c r="AB1565" s="9">
        <v>20.224719101123593</v>
      </c>
      <c r="AC1565">
        <v>3</v>
      </c>
      <c r="AD1565" s="8">
        <v>6.5441860465116282</v>
      </c>
      <c r="AE1565" s="15" t="s">
        <v>2049</v>
      </c>
      <c r="AF1565" s="8">
        <v>78.191489361702125</v>
      </c>
      <c r="AG1565" s="8">
        <v>1.004016064</v>
      </c>
      <c r="AH1565" s="8">
        <v>100</v>
      </c>
      <c r="AI1565" s="8">
        <v>0.36744847192608399</v>
      </c>
      <c r="AJ1565" s="8">
        <v>52</v>
      </c>
      <c r="AK1565" s="14">
        <v>40.200000000000003</v>
      </c>
      <c r="AL1565" s="8">
        <v>0</v>
      </c>
      <c r="AM1565" s="3" t="s">
        <v>2049</v>
      </c>
      <c r="AN1565">
        <v>0</v>
      </c>
      <c r="AO1565" s="3" t="s">
        <v>2049</v>
      </c>
      <c r="AP1565" s="3" t="s">
        <v>2049</v>
      </c>
      <c r="AQ1565" s="8">
        <v>0</v>
      </c>
      <c r="AR1565" s="8">
        <v>0</v>
      </c>
      <c r="AT1565" s="34">
        <v>0.31065088757396447</v>
      </c>
      <c r="AU1565" s="34">
        <v>3.6813922356091027</v>
      </c>
      <c r="AV1565" s="7">
        <v>1</v>
      </c>
      <c r="AW1565" s="3" t="s">
        <v>2049</v>
      </c>
      <c r="AX1565" s="3" t="s">
        <v>2049</v>
      </c>
      <c r="AY1565" s="8">
        <v>5.7081698180520872</v>
      </c>
      <c r="AZ1565">
        <v>29</v>
      </c>
      <c r="BA1565">
        <v>10</v>
      </c>
      <c r="BB1565" s="8">
        <v>0</v>
      </c>
      <c r="BC1565" s="3">
        <v>1</v>
      </c>
      <c r="BD1565" s="8">
        <v>0.16116035455278002</v>
      </c>
      <c r="BE1565">
        <f>VLOOKUP(A1565,'dati SCL7_com'!A:C,3,FALSE)</f>
        <v>0</v>
      </c>
    </row>
    <row r="1566" spans="1:57" x14ac:dyDescent="0.3">
      <c r="A1566">
        <v>84003</v>
      </c>
      <c r="B1566" t="s">
        <v>396</v>
      </c>
      <c r="C1566">
        <v>9463</v>
      </c>
      <c r="D1566" t="s">
        <v>142</v>
      </c>
      <c r="E1566" t="str">
        <f>VLOOKUP(A1566,'0. dati base'!B:K,10,FALSE)</f>
        <v>SICILIA</v>
      </c>
      <c r="F1566" s="15" t="s">
        <v>2049</v>
      </c>
      <c r="G1566" s="8">
        <v>-5.6830601092896178E-2</v>
      </c>
      <c r="H1566">
        <v>127</v>
      </c>
      <c r="I1566" s="8">
        <v>4.750869061413673</v>
      </c>
      <c r="J1566" s="8">
        <v>71.161584394053804</v>
      </c>
      <c r="K1566">
        <v>37.39</v>
      </c>
      <c r="L1566">
        <v>0</v>
      </c>
      <c r="M1566" s="8">
        <v>8.4590956625188287</v>
      </c>
      <c r="N1566" s="8">
        <v>0.55747812251392204</v>
      </c>
      <c r="O1566" s="8">
        <v>7.1201272871917256</v>
      </c>
      <c r="P1566" s="8">
        <v>53.323304157549231</v>
      </c>
      <c r="Q1566" s="15" t="s">
        <v>2049</v>
      </c>
      <c r="R1566" s="15" t="s">
        <v>2049</v>
      </c>
      <c r="S1566" s="15" t="s">
        <v>2049</v>
      </c>
      <c r="T1566" s="15" t="s">
        <v>2049</v>
      </c>
      <c r="U1566" s="16">
        <v>1</v>
      </c>
      <c r="V1566" s="17">
        <v>0</v>
      </c>
      <c r="X1566">
        <v>1</v>
      </c>
      <c r="Y1566">
        <v>0.5</v>
      </c>
      <c r="Z1566" s="8">
        <v>0.16759717686716527</v>
      </c>
      <c r="AA1566" s="8">
        <v>5.0826239359038556</v>
      </c>
      <c r="AB1566" s="9">
        <v>6.1691542288557217</v>
      </c>
      <c r="AC1566">
        <v>15</v>
      </c>
      <c r="AD1566" s="8">
        <v>28.03519798868636</v>
      </c>
      <c r="AE1566" s="15" t="s">
        <v>2049</v>
      </c>
      <c r="AF1566" s="8">
        <v>53.018108651911469</v>
      </c>
      <c r="AG1566" s="8">
        <v>1.056747332</v>
      </c>
      <c r="AH1566" s="8">
        <v>26.6666666666667</v>
      </c>
      <c r="AI1566" s="8">
        <v>0.698166083759304</v>
      </c>
      <c r="AJ1566" s="8">
        <v>234.5</v>
      </c>
      <c r="AK1566" s="14">
        <v>31.3</v>
      </c>
      <c r="AL1566" s="8">
        <v>0</v>
      </c>
      <c r="AM1566" s="3" t="s">
        <v>2049</v>
      </c>
      <c r="AN1566">
        <v>0</v>
      </c>
      <c r="AO1566" s="3" t="s">
        <v>2049</v>
      </c>
      <c r="AP1566" s="3" t="s">
        <v>2049</v>
      </c>
      <c r="AQ1566" s="8">
        <v>0</v>
      </c>
      <c r="AR1566" s="8">
        <v>0</v>
      </c>
      <c r="AT1566" s="34">
        <v>0.11553273427471117</v>
      </c>
      <c r="AU1566" s="34">
        <v>3.0645672619676634</v>
      </c>
      <c r="AV1566" s="7">
        <v>2</v>
      </c>
      <c r="AW1566" s="3" t="s">
        <v>2049</v>
      </c>
      <c r="AX1566" s="3" t="s">
        <v>2049</v>
      </c>
      <c r="AY1566" s="8">
        <v>4.0589617603076267</v>
      </c>
      <c r="AZ1566">
        <v>18.8</v>
      </c>
      <c r="BA1566">
        <v>13</v>
      </c>
      <c r="BB1566" s="8">
        <v>0</v>
      </c>
      <c r="BC1566" s="3">
        <v>1</v>
      </c>
      <c r="BD1566" s="8">
        <v>0.17459038409884503</v>
      </c>
      <c r="BE1566">
        <f>VLOOKUP(A1566,'dati SCL7_com'!A:C,3,FALSE)</f>
        <v>0.2</v>
      </c>
    </row>
    <row r="1567" spans="1:57" x14ac:dyDescent="0.3">
      <c r="A1567">
        <v>84004</v>
      </c>
      <c r="B1567" t="s">
        <v>472</v>
      </c>
      <c r="C1567">
        <v>3717</v>
      </c>
      <c r="D1567" t="s">
        <v>254</v>
      </c>
      <c r="E1567" t="str">
        <f>VLOOKUP(A1567,'0. dati base'!B:K,10,FALSE)</f>
        <v>SICILIA</v>
      </c>
      <c r="F1567" s="15" t="s">
        <v>2049</v>
      </c>
      <c r="G1567" s="8">
        <v>-8.1183431952662727E-2</v>
      </c>
      <c r="H1567">
        <v>43</v>
      </c>
      <c r="I1567" s="8">
        <v>5.6929417825862956</v>
      </c>
      <c r="J1567" s="8">
        <v>72.110647556587807</v>
      </c>
      <c r="K1567">
        <v>44.9</v>
      </c>
      <c r="L1567">
        <v>0</v>
      </c>
      <c r="M1567" s="8">
        <v>7.4783683559950562</v>
      </c>
      <c r="N1567" s="8">
        <v>0.71896551724137903</v>
      </c>
      <c r="O1567" s="8">
        <v>2.9885057471264371</v>
      </c>
      <c r="P1567" s="8">
        <v>33.939393939393938</v>
      </c>
      <c r="Q1567" s="15" t="s">
        <v>2049</v>
      </c>
      <c r="R1567" s="15" t="s">
        <v>2049</v>
      </c>
      <c r="S1567" s="15" t="s">
        <v>2049</v>
      </c>
      <c r="T1567" s="15" t="s">
        <v>2049</v>
      </c>
      <c r="U1567" s="16">
        <v>0</v>
      </c>
      <c r="V1567" s="17">
        <v>0</v>
      </c>
      <c r="X1567">
        <v>0</v>
      </c>
      <c r="Y1567">
        <v>0.5</v>
      </c>
      <c r="Z1567" s="8">
        <v>0.15275631117980423</v>
      </c>
      <c r="AA1567" s="8">
        <v>14.553014553014554</v>
      </c>
      <c r="AB1567" s="9">
        <v>18.157894736842106</v>
      </c>
      <c r="AC1567">
        <v>10</v>
      </c>
      <c r="AD1567" s="8">
        <v>73.332209106239461</v>
      </c>
      <c r="AE1567" s="15" t="s">
        <v>2049</v>
      </c>
      <c r="AF1567" s="8">
        <v>13.785046728971961</v>
      </c>
      <c r="AG1567" s="8">
        <v>1.614205004</v>
      </c>
      <c r="AH1567" s="8">
        <v>30</v>
      </c>
      <c r="AI1567" s="8">
        <v>8.7338453755231998E-2</v>
      </c>
      <c r="AJ1567" s="8">
        <v>363.16666666666669</v>
      </c>
      <c r="AK1567" s="14">
        <v>32</v>
      </c>
      <c r="AL1567" s="8">
        <v>0</v>
      </c>
      <c r="AM1567" s="3" t="s">
        <v>2049</v>
      </c>
      <c r="AN1567">
        <v>0</v>
      </c>
      <c r="AO1567" s="3" t="s">
        <v>2049</v>
      </c>
      <c r="AP1567" s="3" t="s">
        <v>2049</v>
      </c>
      <c r="AQ1567" s="8">
        <v>0</v>
      </c>
      <c r="AR1567" s="8">
        <v>0</v>
      </c>
      <c r="AT1567" s="34">
        <v>0.54777927321668907</v>
      </c>
      <c r="AU1567" s="34">
        <v>5.3806833467850419</v>
      </c>
      <c r="AV1567" s="7">
        <v>1</v>
      </c>
      <c r="AW1567" s="3" t="s">
        <v>2049</v>
      </c>
      <c r="AX1567" s="3" t="s">
        <v>2049</v>
      </c>
      <c r="AY1567" s="8">
        <v>9.6453900709219855</v>
      </c>
      <c r="AZ1567">
        <v>15.2</v>
      </c>
      <c r="BA1567">
        <v>9</v>
      </c>
      <c r="BB1567" s="8">
        <v>0</v>
      </c>
      <c r="BC1567" s="3">
        <v>1</v>
      </c>
      <c r="BD1567" s="8">
        <v>0.10191371305627901</v>
      </c>
      <c r="BE1567">
        <f>VLOOKUP(A1567,'dati SCL7_com'!A:C,3,FALSE)</f>
        <v>0.6</v>
      </c>
    </row>
    <row r="1568" spans="1:57" x14ac:dyDescent="0.3">
      <c r="A1568">
        <v>84005</v>
      </c>
      <c r="B1568" t="s">
        <v>509</v>
      </c>
      <c r="C1568">
        <v>2672</v>
      </c>
      <c r="D1568" t="s">
        <v>254</v>
      </c>
      <c r="E1568" t="str">
        <f>VLOOKUP(A1568,'0. dati base'!B:K,10,FALSE)</f>
        <v>SICILIA</v>
      </c>
      <c r="F1568" s="15" t="s">
        <v>2049</v>
      </c>
      <c r="G1568" s="8">
        <v>-0.11941716819765601</v>
      </c>
      <c r="H1568">
        <v>65</v>
      </c>
      <c r="I1568" s="8">
        <v>2.985611510791367</v>
      </c>
      <c r="J1568" s="8">
        <v>76.49034424853059</v>
      </c>
      <c r="K1568">
        <v>39.090000000000003</v>
      </c>
      <c r="L1568">
        <v>0</v>
      </c>
      <c r="M1568" s="8">
        <v>4.9473188533757133</v>
      </c>
      <c r="N1568" s="8">
        <v>0.83394027676620497</v>
      </c>
      <c r="O1568" s="8">
        <v>0.87399854333576099</v>
      </c>
      <c r="P1568" s="8">
        <v>27.158160050409581</v>
      </c>
      <c r="Q1568" s="15" t="s">
        <v>2049</v>
      </c>
      <c r="R1568" s="15" t="s">
        <v>2049</v>
      </c>
      <c r="S1568" s="15" t="s">
        <v>2049</v>
      </c>
      <c r="T1568" s="15" t="s">
        <v>2049</v>
      </c>
      <c r="U1568" s="16">
        <v>0</v>
      </c>
      <c r="V1568" s="17">
        <v>0</v>
      </c>
      <c r="X1568">
        <v>0</v>
      </c>
      <c r="Y1568">
        <v>0</v>
      </c>
      <c r="Z1568" s="8">
        <v>0.1435251798561151</v>
      </c>
      <c r="AA1568" s="8">
        <v>4.5045045045045047</v>
      </c>
      <c r="AB1568" s="9">
        <v>16.317991631799163</v>
      </c>
      <c r="AC1568">
        <v>4</v>
      </c>
      <c r="AD1568" s="8">
        <v>28.822055137844611</v>
      </c>
      <c r="AE1568" s="15" t="s">
        <v>2049</v>
      </c>
      <c r="AF1568" s="8">
        <v>65.346534653465355</v>
      </c>
      <c r="AG1568" s="8">
        <v>1.122754491</v>
      </c>
      <c r="AH1568" s="8">
        <v>25</v>
      </c>
      <c r="AI1568" s="8">
        <v>0.75591304347826105</v>
      </c>
      <c r="AJ1568" s="8">
        <v>84.666666666666671</v>
      </c>
      <c r="AK1568" s="14">
        <v>31.5</v>
      </c>
      <c r="AL1568" s="8">
        <v>0</v>
      </c>
      <c r="AM1568" s="3" t="s">
        <v>2049</v>
      </c>
      <c r="AN1568">
        <v>0</v>
      </c>
      <c r="AO1568" s="3" t="s">
        <v>2049</v>
      </c>
      <c r="AP1568" s="3" t="s">
        <v>2049</v>
      </c>
      <c r="AQ1568" s="8">
        <v>0</v>
      </c>
      <c r="AR1568" s="8">
        <v>0</v>
      </c>
      <c r="AT1568" s="34">
        <v>0.31141868512110726</v>
      </c>
      <c r="AU1568" s="34">
        <v>3.7425149700598803</v>
      </c>
      <c r="AV1568" s="7">
        <v>1</v>
      </c>
      <c r="AW1568" s="3" t="s">
        <v>2049</v>
      </c>
      <c r="AX1568" s="3" t="s">
        <v>2049</v>
      </c>
      <c r="AY1568" s="8">
        <v>4.6065259117082533</v>
      </c>
      <c r="AZ1568">
        <v>19</v>
      </c>
      <c r="BA1568">
        <v>9</v>
      </c>
      <c r="BB1568" s="8">
        <v>0</v>
      </c>
      <c r="BC1568" s="3">
        <v>1</v>
      </c>
      <c r="BD1568" s="8">
        <v>0.21367521367521369</v>
      </c>
      <c r="BE1568">
        <f>VLOOKUP(A1568,'dati SCL7_com'!A:C,3,FALSE)</f>
        <v>0</v>
      </c>
    </row>
    <row r="1569" spans="1:57" x14ac:dyDescent="0.3">
      <c r="A1569">
        <v>84006</v>
      </c>
      <c r="B1569" t="s">
        <v>522</v>
      </c>
      <c r="C1569">
        <v>1339</v>
      </c>
      <c r="D1569" t="s">
        <v>254</v>
      </c>
      <c r="E1569" t="str">
        <f>VLOOKUP(A1569,'0. dati base'!B:K,10,FALSE)</f>
        <v>SICILIA</v>
      </c>
      <c r="F1569" s="15" t="s">
        <v>2049</v>
      </c>
      <c r="G1569" s="8">
        <v>-9.6583442838370559E-2</v>
      </c>
      <c r="H1569">
        <v>41</v>
      </c>
      <c r="I1569" s="8">
        <v>0</v>
      </c>
      <c r="J1569" s="8">
        <v>69.7916666666666</v>
      </c>
      <c r="K1569">
        <v>40.6</v>
      </c>
      <c r="L1569">
        <v>0</v>
      </c>
      <c r="M1569" s="8">
        <v>2.5251633409853436</v>
      </c>
      <c r="N1569" s="8">
        <v>0.69637883008356505</v>
      </c>
      <c r="O1569" s="8">
        <v>2.3676880222841219</v>
      </c>
      <c r="P1569" s="8">
        <v>34.660421545667447</v>
      </c>
      <c r="Q1569" s="15" t="s">
        <v>2049</v>
      </c>
      <c r="R1569" s="15" t="s">
        <v>2049</v>
      </c>
      <c r="S1569" s="15" t="s">
        <v>2049</v>
      </c>
      <c r="T1569" s="15" t="s">
        <v>2049</v>
      </c>
      <c r="U1569" s="16">
        <v>0</v>
      </c>
      <c r="V1569" s="17">
        <v>0</v>
      </c>
      <c r="X1569">
        <v>0</v>
      </c>
      <c r="Y1569">
        <v>100</v>
      </c>
      <c r="Z1569" s="8">
        <v>0.16218181818181818</v>
      </c>
      <c r="AA1569" s="8">
        <v>1.7325017325017324</v>
      </c>
      <c r="AB1569" s="9">
        <v>14.388489208633093</v>
      </c>
      <c r="AC1569">
        <v>3</v>
      </c>
      <c r="AD1569" s="8">
        <v>0</v>
      </c>
      <c r="AE1569" s="15" t="s">
        <v>2049</v>
      </c>
      <c r="AF1569" s="8">
        <v>120</v>
      </c>
      <c r="AG1569" s="8">
        <v>2.2404779690000001</v>
      </c>
      <c r="AH1569" s="8">
        <v>100</v>
      </c>
      <c r="AI1569" s="8">
        <v>0</v>
      </c>
      <c r="AJ1569" s="8">
        <v>23</v>
      </c>
      <c r="AK1569" s="14">
        <v>29.6</v>
      </c>
      <c r="AL1569" s="8">
        <v>0</v>
      </c>
      <c r="AM1569" s="3" t="s">
        <v>2049</v>
      </c>
      <c r="AN1569">
        <v>0</v>
      </c>
      <c r="AO1569" s="3" t="s">
        <v>2049</v>
      </c>
      <c r="AP1569" s="3" t="s">
        <v>2049</v>
      </c>
      <c r="AQ1569" s="8">
        <v>0</v>
      </c>
      <c r="AR1569" s="8">
        <v>0</v>
      </c>
      <c r="AT1569" s="34">
        <v>0.53594771241830064</v>
      </c>
      <c r="AU1569" s="34">
        <v>5.227781926811053</v>
      </c>
      <c r="AV1569" s="7">
        <v>1</v>
      </c>
      <c r="AW1569" s="3" t="s">
        <v>2049</v>
      </c>
      <c r="AX1569" s="3" t="s">
        <v>2049</v>
      </c>
      <c r="AY1569" s="8">
        <v>4.6403712296983759</v>
      </c>
      <c r="AZ1569">
        <v>18.5</v>
      </c>
      <c r="BA1569">
        <v>1</v>
      </c>
      <c r="BB1569" s="8">
        <v>0</v>
      </c>
      <c r="BC1569" s="3">
        <v>1</v>
      </c>
      <c r="BD1569" s="8">
        <v>3.0487804878048783E-2</v>
      </c>
      <c r="BE1569">
        <f>VLOOKUP(A1569,'dati SCL7_com'!A:C,3,FALSE)</f>
        <v>0</v>
      </c>
    </row>
    <row r="1570" spans="1:57" x14ac:dyDescent="0.3">
      <c r="A1570">
        <v>84007</v>
      </c>
      <c r="B1570" t="s">
        <v>532</v>
      </c>
      <c r="C1570">
        <v>3681</v>
      </c>
      <c r="D1570" t="s">
        <v>276</v>
      </c>
      <c r="E1570" t="str">
        <f>VLOOKUP(A1570,'0. dati base'!B:K,10,FALSE)</f>
        <v>SICILIA</v>
      </c>
      <c r="F1570" s="15" t="s">
        <v>2049</v>
      </c>
      <c r="G1570" s="8">
        <v>-0.12162769784172661</v>
      </c>
      <c r="H1570">
        <v>31</v>
      </c>
      <c r="I1570" s="8">
        <v>1.4333248016380855</v>
      </c>
      <c r="J1570" s="8">
        <v>84.375</v>
      </c>
      <c r="K1570">
        <v>36.6</v>
      </c>
      <c r="L1570">
        <v>0</v>
      </c>
      <c r="M1570" s="8">
        <v>7.830626450116009</v>
      </c>
      <c r="N1570" s="8">
        <v>0.90574018126888201</v>
      </c>
      <c r="O1570" s="8">
        <v>2.3262839879154078</v>
      </c>
      <c r="P1570" s="8">
        <v>57.052465067229107</v>
      </c>
      <c r="Q1570" s="15" t="s">
        <v>2049</v>
      </c>
      <c r="R1570" s="15" t="s">
        <v>2049</v>
      </c>
      <c r="S1570" s="15" t="s">
        <v>2049</v>
      </c>
      <c r="T1570" s="15" t="s">
        <v>2049</v>
      </c>
      <c r="U1570" s="16">
        <v>0</v>
      </c>
      <c r="V1570" s="17">
        <v>0</v>
      </c>
      <c r="X1570">
        <v>0</v>
      </c>
      <c r="Y1570">
        <v>0</v>
      </c>
      <c r="Z1570" s="8">
        <v>0.13616585615561813</v>
      </c>
      <c r="AA1570" s="8">
        <v>4.7746781115879831</v>
      </c>
      <c r="AB1570" s="9">
        <v>15.789473684210526</v>
      </c>
      <c r="AC1570">
        <v>9</v>
      </c>
      <c r="AD1570" s="8">
        <v>53.924812030075188</v>
      </c>
      <c r="AE1570" s="15" t="s">
        <v>2049</v>
      </c>
      <c r="AF1570" s="8">
        <v>78.508771929824562</v>
      </c>
      <c r="AG1570" s="8">
        <v>1.9016571579999999</v>
      </c>
      <c r="AH1570" s="8">
        <v>77.7777777777778</v>
      </c>
      <c r="AI1570" s="8">
        <v>0.76756832124930297</v>
      </c>
      <c r="AJ1570" s="8">
        <v>50.857142857142847</v>
      </c>
      <c r="AK1570" s="14">
        <v>35.5</v>
      </c>
      <c r="AL1570" s="8">
        <v>0</v>
      </c>
      <c r="AM1570" s="3" t="s">
        <v>2049</v>
      </c>
      <c r="AN1570">
        <v>0</v>
      </c>
      <c r="AO1570" s="3" t="s">
        <v>2049</v>
      </c>
      <c r="AP1570" s="3" t="s">
        <v>2049</v>
      </c>
      <c r="AQ1570" s="8">
        <v>0</v>
      </c>
      <c r="AR1570" s="8">
        <v>0</v>
      </c>
      <c r="AT1570" s="34">
        <v>0.39655172413793105</v>
      </c>
      <c r="AU1570" s="34">
        <v>5.9766367834827498</v>
      </c>
      <c r="AV1570" s="7">
        <v>1</v>
      </c>
      <c r="AW1570" s="3" t="s">
        <v>2049</v>
      </c>
      <c r="AX1570" s="3" t="s">
        <v>2049</v>
      </c>
      <c r="AY1570" s="8">
        <v>2.855511136493432</v>
      </c>
      <c r="AZ1570">
        <v>21.6</v>
      </c>
      <c r="BA1570">
        <v>39</v>
      </c>
      <c r="BB1570" s="8">
        <v>0</v>
      </c>
      <c r="BC1570" s="3">
        <v>2</v>
      </c>
      <c r="BD1570" s="8">
        <v>0.31510058980366812</v>
      </c>
      <c r="BE1570">
        <f>VLOOKUP(A1570,'dati SCL7_com'!A:C,3,FALSE)</f>
        <v>0</v>
      </c>
    </row>
    <row r="1571" spans="1:57" x14ac:dyDescent="0.3">
      <c r="A1571">
        <v>84008</v>
      </c>
      <c r="B1571" t="s">
        <v>542</v>
      </c>
      <c r="C1571">
        <v>2083</v>
      </c>
      <c r="D1571" t="s">
        <v>163</v>
      </c>
      <c r="E1571" t="str">
        <f>VLOOKUP(A1571,'0. dati base'!B:K,10,FALSE)</f>
        <v>SICILIA</v>
      </c>
      <c r="F1571" s="15" t="s">
        <v>2049</v>
      </c>
      <c r="G1571" s="8">
        <v>-1.0068649885583524E-2</v>
      </c>
      <c r="H1571">
        <v>132</v>
      </c>
      <c r="I1571" s="8">
        <v>3.3749422098936659</v>
      </c>
      <c r="J1571" s="8">
        <v>60.084477296726504</v>
      </c>
      <c r="K1571">
        <v>42.38</v>
      </c>
      <c r="L1571">
        <v>0</v>
      </c>
      <c r="M1571" s="8">
        <v>4.1659715436497535</v>
      </c>
      <c r="N1571" s="8">
        <v>0.62746710526315796</v>
      </c>
      <c r="O1571" s="8">
        <v>2.549342105263158</v>
      </c>
      <c r="P1571" s="8">
        <v>43.109987357774969</v>
      </c>
      <c r="Q1571" s="15" t="s">
        <v>2049</v>
      </c>
      <c r="R1571" s="15" t="s">
        <v>2049</v>
      </c>
      <c r="S1571" s="15" t="s">
        <v>2049</v>
      </c>
      <c r="T1571" s="15" t="s">
        <v>2049</v>
      </c>
      <c r="U1571" s="16">
        <v>0</v>
      </c>
      <c r="V1571" s="17">
        <v>0</v>
      </c>
      <c r="X1571">
        <v>0</v>
      </c>
      <c r="Y1571">
        <v>0</v>
      </c>
      <c r="Z1571" s="8">
        <v>0.15903837263060563</v>
      </c>
      <c r="AA1571" s="8">
        <v>3</v>
      </c>
      <c r="AB1571" s="9">
        <v>14.932126696832579</v>
      </c>
      <c r="AC1571">
        <v>3</v>
      </c>
      <c r="AD1571" s="8">
        <v>26.744186046511629</v>
      </c>
      <c r="AE1571" s="15" t="s">
        <v>2049</v>
      </c>
      <c r="AF1571" s="8">
        <v>100</v>
      </c>
      <c r="AG1571" s="8">
        <v>1.4402304370000001</v>
      </c>
      <c r="AH1571" s="8">
        <v>100</v>
      </c>
      <c r="AI1571" s="8">
        <v>0.56652173913043502</v>
      </c>
      <c r="AJ1571" s="8">
        <v>39.333333333333343</v>
      </c>
      <c r="AK1571" s="14">
        <v>35.799999999999997</v>
      </c>
      <c r="AL1571" s="8">
        <v>0</v>
      </c>
      <c r="AM1571" s="3" t="s">
        <v>2049</v>
      </c>
      <c r="AN1571">
        <v>0</v>
      </c>
      <c r="AO1571" s="3" t="s">
        <v>2049</v>
      </c>
      <c r="AP1571" s="3" t="s">
        <v>2049</v>
      </c>
      <c r="AQ1571" s="8">
        <v>0</v>
      </c>
      <c r="AR1571" s="8">
        <v>0</v>
      </c>
      <c r="AT1571" s="34">
        <v>0.36078431372549019</v>
      </c>
      <c r="AU1571" s="34">
        <v>3.8406144983197308</v>
      </c>
      <c r="AV1571" s="7">
        <v>1</v>
      </c>
      <c r="AW1571" s="3" t="s">
        <v>2049</v>
      </c>
      <c r="AX1571" s="3" t="s">
        <v>2049</v>
      </c>
      <c r="AY1571" s="8">
        <v>3.9820806371329018</v>
      </c>
      <c r="AZ1571">
        <v>24.2</v>
      </c>
      <c r="BA1571">
        <v>3</v>
      </c>
      <c r="BB1571" s="8">
        <v>0</v>
      </c>
      <c r="BC1571" s="3">
        <v>1</v>
      </c>
      <c r="BD1571" s="8">
        <v>0.18450184501845016</v>
      </c>
      <c r="BE1571">
        <f>VLOOKUP(A1571,'dati SCL7_com'!A:C,3,FALSE)</f>
        <v>0</v>
      </c>
    </row>
    <row r="1572" spans="1:57" x14ac:dyDescent="0.3">
      <c r="A1572">
        <v>84009</v>
      </c>
      <c r="B1572" t="s">
        <v>546</v>
      </c>
      <c r="C1572">
        <v>6355</v>
      </c>
      <c r="D1572" t="s">
        <v>142</v>
      </c>
      <c r="E1572" t="str">
        <f>VLOOKUP(A1572,'0. dati base'!B:K,10,FALSE)</f>
        <v>SICILIA</v>
      </c>
      <c r="F1572" s="15" t="s">
        <v>2049</v>
      </c>
      <c r="G1572" s="8">
        <v>-1.999062939247228E-2</v>
      </c>
      <c r="H1572">
        <v>32</v>
      </c>
      <c r="I1572" s="8">
        <v>9.6095617529880482</v>
      </c>
      <c r="J1572" s="8">
        <v>73.189904840711591</v>
      </c>
      <c r="K1572">
        <v>34.950000000000003</v>
      </c>
      <c r="L1572">
        <v>3382</v>
      </c>
      <c r="M1572" s="8">
        <v>11.572985326753006</v>
      </c>
      <c r="N1572" s="8">
        <v>0.51488743645606405</v>
      </c>
      <c r="O1572" s="8">
        <v>0.29048656499636899</v>
      </c>
      <c r="P1572" s="8">
        <v>27.014873746108609</v>
      </c>
      <c r="Q1572" s="15" t="s">
        <v>2049</v>
      </c>
      <c r="R1572" s="15" t="s">
        <v>2049</v>
      </c>
      <c r="S1572" s="15" t="s">
        <v>2049</v>
      </c>
      <c r="T1572" s="15" t="s">
        <v>2049</v>
      </c>
      <c r="U1572" s="16">
        <v>0</v>
      </c>
      <c r="V1572" s="17">
        <v>0</v>
      </c>
      <c r="X1572">
        <v>1</v>
      </c>
      <c r="Y1572">
        <v>2.2000000000000002</v>
      </c>
      <c r="Z1572" s="8">
        <v>0.17513944223107569</v>
      </c>
      <c r="AA1572" s="8">
        <v>17.831541218637991</v>
      </c>
      <c r="AB1572" s="9">
        <v>23.203592814371259</v>
      </c>
      <c r="AC1572">
        <v>13</v>
      </c>
      <c r="AD1572" s="8">
        <v>22.343039126478619</v>
      </c>
      <c r="AE1572" s="15" t="s">
        <v>2049</v>
      </c>
      <c r="AF1572" s="8">
        <v>36.894586894586894</v>
      </c>
      <c r="AG1572" s="8">
        <v>1.5735641229999999</v>
      </c>
      <c r="AH1572" s="8">
        <v>61.538461538461497</v>
      </c>
      <c r="AI1572" s="8">
        <v>0.52848706984320903</v>
      </c>
      <c r="AJ1572" s="8">
        <v>153.6</v>
      </c>
      <c r="AK1572" s="14">
        <v>29.4</v>
      </c>
      <c r="AL1572" s="8">
        <v>0</v>
      </c>
      <c r="AM1572" s="3" t="s">
        <v>2049</v>
      </c>
      <c r="AN1572">
        <v>0</v>
      </c>
      <c r="AO1572" s="3" t="s">
        <v>2049</v>
      </c>
      <c r="AP1572" s="3" t="s">
        <v>2049</v>
      </c>
      <c r="AQ1572" s="8">
        <v>0</v>
      </c>
      <c r="AR1572" s="8">
        <v>16.515276630883566</v>
      </c>
      <c r="AT1572" s="34">
        <v>0.36740528949249462</v>
      </c>
      <c r="AU1572" s="34">
        <v>4.2486231313926046</v>
      </c>
      <c r="AV1572" s="7">
        <v>1</v>
      </c>
      <c r="AW1572" s="3" t="s">
        <v>2049</v>
      </c>
      <c r="AX1572" s="3" t="s">
        <v>2049</v>
      </c>
      <c r="AY1572" s="8">
        <v>5.5473976178821989</v>
      </c>
      <c r="AZ1572">
        <v>14.3</v>
      </c>
      <c r="BA1572">
        <v>8</v>
      </c>
      <c r="BB1572" s="8">
        <v>0</v>
      </c>
      <c r="BC1572" s="3">
        <v>1</v>
      </c>
      <c r="BD1572" s="8">
        <v>4.1712289483289013E-2</v>
      </c>
      <c r="BE1572">
        <f>VLOOKUP(A1572,'dati SCL7_com'!A:C,3,FALSE)</f>
        <v>0.6</v>
      </c>
    </row>
    <row r="1573" spans="1:57" x14ac:dyDescent="0.3">
      <c r="A1573">
        <v>84010</v>
      </c>
      <c r="B1573" t="s">
        <v>551</v>
      </c>
      <c r="C1573">
        <v>10092</v>
      </c>
      <c r="D1573" t="s">
        <v>206</v>
      </c>
      <c r="E1573" t="str">
        <f>VLOOKUP(A1573,'0. dati base'!B:K,10,FALSE)</f>
        <v>SICILIA</v>
      </c>
      <c r="F1573" s="15" t="s">
        <v>2049</v>
      </c>
      <c r="G1573" s="8">
        <v>-5.7516930022573361E-2</v>
      </c>
      <c r="H1573">
        <v>128</v>
      </c>
      <c r="I1573" s="8">
        <v>3.7459283387622153</v>
      </c>
      <c r="J1573" s="8">
        <v>72.554281532081006</v>
      </c>
      <c r="K1573">
        <v>41.99</v>
      </c>
      <c r="L1573">
        <v>0</v>
      </c>
      <c r="M1573" s="8">
        <v>10.821402863312805</v>
      </c>
      <c r="N1573" s="8">
        <v>0.46182634730538902</v>
      </c>
      <c r="O1573" s="8">
        <v>1.646706586826348</v>
      </c>
      <c r="P1573" s="8">
        <v>25.626687234863091</v>
      </c>
      <c r="Q1573" s="15" t="s">
        <v>2049</v>
      </c>
      <c r="R1573" s="15" t="s">
        <v>2049</v>
      </c>
      <c r="S1573" s="15" t="s">
        <v>2049</v>
      </c>
      <c r="T1573" s="15" t="s">
        <v>2049</v>
      </c>
      <c r="U1573" s="16">
        <v>0</v>
      </c>
      <c r="V1573" s="17">
        <v>0</v>
      </c>
      <c r="X1573">
        <v>3</v>
      </c>
      <c r="Y1573">
        <v>0</v>
      </c>
      <c r="Z1573" s="8">
        <v>0.16986012646100784</v>
      </c>
      <c r="AA1573" s="8">
        <v>14.967996061053668</v>
      </c>
      <c r="AB1573" s="9">
        <v>23.73968835930339</v>
      </c>
      <c r="AC1573">
        <v>13</v>
      </c>
      <c r="AD1573" s="8">
        <v>14.56401579244219</v>
      </c>
      <c r="AE1573" s="15" t="s">
        <v>2049</v>
      </c>
      <c r="AF1573" s="8">
        <v>39.322671683913448</v>
      </c>
      <c r="AG1573" s="8">
        <v>0.89179548200000003</v>
      </c>
      <c r="AH1573" s="8">
        <v>84.615384615384599</v>
      </c>
      <c r="AI1573" s="8">
        <v>0.65738517543180197</v>
      </c>
      <c r="AJ1573" s="8">
        <v>209.88888888888891</v>
      </c>
      <c r="AK1573" s="14">
        <v>27.6</v>
      </c>
      <c r="AL1573" s="8">
        <v>0</v>
      </c>
      <c r="AM1573" s="3" t="s">
        <v>2049</v>
      </c>
      <c r="AN1573">
        <v>0</v>
      </c>
      <c r="AO1573" s="3" t="s">
        <v>2049</v>
      </c>
      <c r="AP1573" s="3" t="s">
        <v>2049</v>
      </c>
      <c r="AQ1573" s="8">
        <v>0</v>
      </c>
      <c r="AR1573" s="8">
        <v>0</v>
      </c>
      <c r="AT1573" s="34">
        <v>0.19109195402298851</v>
      </c>
      <c r="AU1573" s="34">
        <v>1.6845025762980579</v>
      </c>
      <c r="AV1573" s="7">
        <v>2</v>
      </c>
      <c r="AW1573" s="3" t="s">
        <v>2049</v>
      </c>
      <c r="AX1573" s="3" t="s">
        <v>2049</v>
      </c>
      <c r="AY1573" s="8">
        <v>4.9296497894628741</v>
      </c>
      <c r="AZ1573">
        <v>22.5</v>
      </c>
      <c r="BA1573">
        <v>7</v>
      </c>
      <c r="BB1573" s="8">
        <v>0</v>
      </c>
      <c r="BC1573" s="3">
        <v>1</v>
      </c>
      <c r="BD1573" s="8">
        <v>8.6409085298111338E-2</v>
      </c>
      <c r="BE1573">
        <f>VLOOKUP(A1573,'dati SCL7_com'!A:C,3,FALSE)</f>
        <v>0.2</v>
      </c>
    </row>
    <row r="1574" spans="1:57" x14ac:dyDescent="0.3">
      <c r="A1574">
        <v>84011</v>
      </c>
      <c r="B1574" t="s">
        <v>569</v>
      </c>
      <c r="C1574">
        <v>35698</v>
      </c>
      <c r="D1574" t="s">
        <v>163</v>
      </c>
      <c r="E1574" t="str">
        <f>VLOOKUP(A1574,'0. dati base'!B:K,10,FALSE)</f>
        <v>SICILIA</v>
      </c>
      <c r="F1574" s="15" t="s">
        <v>2049</v>
      </c>
      <c r="G1574" s="8">
        <v>9.9328351149370914E-2</v>
      </c>
      <c r="H1574">
        <v>379</v>
      </c>
      <c r="I1574" s="8">
        <v>5.5789805811318587</v>
      </c>
      <c r="J1574" s="8">
        <v>72.384115959534896</v>
      </c>
      <c r="K1574">
        <v>38.849999999999994</v>
      </c>
      <c r="L1574">
        <v>384</v>
      </c>
      <c r="M1574" s="8">
        <v>52.055578064300867</v>
      </c>
      <c r="N1574" s="8">
        <v>0.58002896976281004</v>
      </c>
      <c r="O1574" s="8">
        <v>2.9422415353974292</v>
      </c>
      <c r="P1574" s="8">
        <v>32.888767422793123</v>
      </c>
      <c r="Q1574" s="15" t="s">
        <v>2049</v>
      </c>
      <c r="R1574" s="15" t="s">
        <v>2049</v>
      </c>
      <c r="S1574" s="15" t="s">
        <v>2049</v>
      </c>
      <c r="T1574" s="15" t="s">
        <v>2049</v>
      </c>
      <c r="U1574" s="16">
        <v>0</v>
      </c>
      <c r="V1574" s="17">
        <v>0</v>
      </c>
      <c r="X1574">
        <v>1</v>
      </c>
      <c r="Y1574">
        <v>0</v>
      </c>
      <c r="Z1574" s="8">
        <v>0.17955999196856265</v>
      </c>
      <c r="AA1574" s="8">
        <v>58.571428571428577</v>
      </c>
      <c r="AB1574" s="9">
        <v>24.922906067515925</v>
      </c>
      <c r="AC1574">
        <v>29</v>
      </c>
      <c r="AD1574" s="8">
        <v>22.001757188498399</v>
      </c>
      <c r="AE1574" s="15" t="s">
        <v>2049</v>
      </c>
      <c r="AF1574" s="8">
        <v>10.667661320402836</v>
      </c>
      <c r="AG1574" s="8">
        <v>0.64429379799999997</v>
      </c>
      <c r="AH1574" s="8">
        <v>82.758620689655203</v>
      </c>
      <c r="AI1574" s="8">
        <v>0.56105016299888899</v>
      </c>
      <c r="AJ1574" s="8">
        <v>361.21739130434781</v>
      </c>
      <c r="AK1574" s="14">
        <v>29.7</v>
      </c>
      <c r="AL1574" s="8">
        <v>5.3456449640879944</v>
      </c>
      <c r="AM1574" s="3" t="s">
        <v>2049</v>
      </c>
      <c r="AN1574">
        <v>0</v>
      </c>
      <c r="AO1574" s="3" t="s">
        <v>2049</v>
      </c>
      <c r="AP1574" s="3" t="s">
        <v>2049</v>
      </c>
      <c r="AQ1574" s="8">
        <v>1.4698598840088799</v>
      </c>
      <c r="AR1574" s="8">
        <v>0</v>
      </c>
      <c r="AT1574" s="34">
        <v>0.23792959510226799</v>
      </c>
      <c r="AU1574" s="34">
        <v>1.1485237268194297</v>
      </c>
      <c r="AV1574" s="7">
        <v>3</v>
      </c>
      <c r="AW1574" s="3" t="s">
        <v>2049</v>
      </c>
      <c r="AX1574" s="3" t="s">
        <v>2049</v>
      </c>
      <c r="AY1574" s="8">
        <v>3.717368215104254</v>
      </c>
      <c r="AZ1574">
        <v>23.4</v>
      </c>
      <c r="BA1574">
        <v>26</v>
      </c>
      <c r="BB1574" s="8">
        <v>0</v>
      </c>
      <c r="BC1574" s="3">
        <v>1</v>
      </c>
      <c r="BD1574" s="8">
        <v>0.28409090909090912</v>
      </c>
      <c r="BE1574">
        <f>VLOOKUP(A1574,'dati SCL7_com'!A:C,3,FALSE)</f>
        <v>0.4</v>
      </c>
    </row>
    <row r="1575" spans="1:57" x14ac:dyDescent="0.3">
      <c r="A1575">
        <v>84012</v>
      </c>
      <c r="B1575" t="s">
        <v>684</v>
      </c>
      <c r="C1575">
        <v>8267</v>
      </c>
      <c r="D1575" t="s">
        <v>142</v>
      </c>
      <c r="E1575" t="str">
        <f>VLOOKUP(A1575,'0. dati base'!B:K,10,FALSE)</f>
        <v>SICILIA</v>
      </c>
      <c r="F1575" s="15" t="s">
        <v>2049</v>
      </c>
      <c r="G1575" s="8">
        <v>-4.0992940104759734E-2</v>
      </c>
      <c r="H1575">
        <v>84</v>
      </c>
      <c r="I1575" s="8">
        <v>12.728568036095938</v>
      </c>
      <c r="J1575" s="8">
        <v>79.146778042959397</v>
      </c>
      <c r="K1575">
        <v>38.56</v>
      </c>
      <c r="L1575">
        <v>1100</v>
      </c>
      <c r="M1575" s="8">
        <v>16.730151369613459</v>
      </c>
      <c r="N1575" s="8">
        <v>0.68721054506590695</v>
      </c>
      <c r="O1575" s="8">
        <v>2.6718916993231212</v>
      </c>
      <c r="P1575" s="8">
        <v>30.693533270852861</v>
      </c>
      <c r="Q1575" s="15" t="s">
        <v>2049</v>
      </c>
      <c r="R1575" s="15" t="s">
        <v>2049</v>
      </c>
      <c r="S1575" s="15" t="s">
        <v>2049</v>
      </c>
      <c r="T1575" s="15" t="s">
        <v>2049</v>
      </c>
      <c r="U1575" s="16">
        <v>0</v>
      </c>
      <c r="V1575" s="17">
        <v>0</v>
      </c>
      <c r="X1575">
        <v>1</v>
      </c>
      <c r="Y1575">
        <v>0</v>
      </c>
      <c r="Z1575" s="8">
        <v>0.15518879126098314</v>
      </c>
      <c r="AA1575" s="8">
        <v>16.577060931899641</v>
      </c>
      <c r="AB1575" s="9">
        <v>13.490099009900991</v>
      </c>
      <c r="AC1575">
        <v>7</v>
      </c>
      <c r="AD1575" s="8">
        <v>15.833205814843151</v>
      </c>
      <c r="AE1575" s="15" t="s">
        <v>2049</v>
      </c>
      <c r="AF1575" s="8">
        <v>17.672413793103448</v>
      </c>
      <c r="AG1575" s="8">
        <v>0.72577718599999996</v>
      </c>
      <c r="AH1575" s="8">
        <v>57.142857142857096</v>
      </c>
      <c r="AI1575" s="8">
        <v>0.60099545762056605</v>
      </c>
      <c r="AJ1575" s="8">
        <v>163.5</v>
      </c>
      <c r="AK1575" s="14">
        <v>30.3</v>
      </c>
      <c r="AL1575" s="8">
        <v>0</v>
      </c>
      <c r="AM1575" s="3" t="s">
        <v>2049</v>
      </c>
      <c r="AN1575">
        <v>1</v>
      </c>
      <c r="AO1575" s="3" t="s">
        <v>2049</v>
      </c>
      <c r="AP1575" s="3" t="s">
        <v>2049</v>
      </c>
      <c r="AQ1575" s="8">
        <v>0</v>
      </c>
      <c r="AR1575" s="8">
        <v>2.8054106514618464</v>
      </c>
      <c r="AT1575" s="34">
        <v>0.35057034220532318</v>
      </c>
      <c r="AU1575" s="34">
        <v>1.6934801016088061</v>
      </c>
      <c r="AV1575" s="7">
        <v>1</v>
      </c>
      <c r="AW1575" s="3" t="s">
        <v>2049</v>
      </c>
      <c r="AX1575" s="3" t="s">
        <v>2049</v>
      </c>
      <c r="AY1575" s="8">
        <v>4.454059557139221</v>
      </c>
      <c r="AZ1575">
        <v>18.2</v>
      </c>
      <c r="BA1575">
        <v>14</v>
      </c>
      <c r="BB1575" s="8">
        <v>0</v>
      </c>
      <c r="BC1575" s="3">
        <v>1</v>
      </c>
      <c r="BD1575" s="8">
        <v>0.14049172102358254</v>
      </c>
      <c r="BE1575">
        <f>VLOOKUP(A1575,'dati SCL7_com'!A:C,3,FALSE)</f>
        <v>0.2</v>
      </c>
    </row>
    <row r="1576" spans="1:57" x14ac:dyDescent="0.3">
      <c r="A1576">
        <v>84013</v>
      </c>
      <c r="B1576" t="s">
        <v>696</v>
      </c>
      <c r="C1576">
        <v>2940</v>
      </c>
      <c r="D1576" t="s">
        <v>163</v>
      </c>
      <c r="E1576" t="str">
        <f>VLOOKUP(A1576,'0. dati base'!B:K,10,FALSE)</f>
        <v>SICILIA</v>
      </c>
      <c r="F1576" s="15" t="s">
        <v>2049</v>
      </c>
      <c r="G1576" s="8">
        <v>-6.9910686787804127E-2</v>
      </c>
      <c r="H1576">
        <v>167</v>
      </c>
      <c r="I1576" s="8">
        <v>4.1390728476821197</v>
      </c>
      <c r="J1576" s="8">
        <v>77.504244482173107</v>
      </c>
      <c r="K1576">
        <v>37.5</v>
      </c>
      <c r="L1576">
        <v>0</v>
      </c>
      <c r="M1576" s="8">
        <v>4.8499725922924757</v>
      </c>
      <c r="N1576" s="8">
        <v>0.58440721649484495</v>
      </c>
      <c r="O1576" s="8">
        <v>2.061855670103093</v>
      </c>
      <c r="P1576" s="8">
        <v>43.840399002493761</v>
      </c>
      <c r="Q1576" s="15" t="s">
        <v>2049</v>
      </c>
      <c r="R1576" s="15" t="s">
        <v>2049</v>
      </c>
      <c r="S1576" s="15" t="s">
        <v>2049</v>
      </c>
      <c r="T1576" s="15" t="s">
        <v>2049</v>
      </c>
      <c r="U1576" s="16">
        <v>0</v>
      </c>
      <c r="V1576" s="17">
        <v>0</v>
      </c>
      <c r="X1576">
        <v>0</v>
      </c>
      <c r="Y1576">
        <v>0</v>
      </c>
      <c r="Z1576" s="8">
        <v>0.16556291390728478</v>
      </c>
      <c r="AA1576" s="8">
        <v>9</v>
      </c>
      <c r="AB1576" s="9">
        <v>27.018633540372672</v>
      </c>
      <c r="AC1576">
        <v>5</v>
      </c>
      <c r="AD1576" s="8">
        <v>16.045999999999999</v>
      </c>
      <c r="AE1576" s="15" t="s">
        <v>2049</v>
      </c>
      <c r="AF1576" s="8">
        <v>52.238805970149251</v>
      </c>
      <c r="AG1576" s="8">
        <v>1.0204081629999999</v>
      </c>
      <c r="AH1576" s="8">
        <v>100</v>
      </c>
      <c r="AI1576" s="8">
        <v>0.57036021438364704</v>
      </c>
      <c r="AJ1576" s="8">
        <v>156</v>
      </c>
      <c r="AK1576" s="14">
        <v>35</v>
      </c>
      <c r="AL1576" s="8">
        <v>0</v>
      </c>
      <c r="AM1576" s="3" t="s">
        <v>2049</v>
      </c>
      <c r="AN1576">
        <v>0</v>
      </c>
      <c r="AO1576" s="3" t="s">
        <v>2049</v>
      </c>
      <c r="AP1576" s="3" t="s">
        <v>2049</v>
      </c>
      <c r="AQ1576" s="8">
        <v>0</v>
      </c>
      <c r="AR1576" s="8">
        <v>0</v>
      </c>
      <c r="AT1576" s="34">
        <v>0.34269662921348315</v>
      </c>
      <c r="AU1576" s="34">
        <v>3.0612244897959182</v>
      </c>
      <c r="AV1576" s="7">
        <v>1</v>
      </c>
      <c r="AW1576" s="3" t="s">
        <v>2049</v>
      </c>
      <c r="AX1576" s="3" t="s">
        <v>2049</v>
      </c>
      <c r="AY1576" s="8">
        <v>4.5375218150087262</v>
      </c>
      <c r="AZ1576">
        <v>27.4</v>
      </c>
      <c r="BA1576">
        <v>3</v>
      </c>
      <c r="BB1576" s="8">
        <v>0</v>
      </c>
      <c r="BC1576" s="3">
        <v>1</v>
      </c>
      <c r="BD1576" s="8">
        <v>0.16657412548584119</v>
      </c>
      <c r="BE1576">
        <f>VLOOKUP(A1576,'dati SCL7_com'!A:C,3,FALSE)</f>
        <v>0.6</v>
      </c>
    </row>
    <row r="1577" spans="1:57" x14ac:dyDescent="0.3">
      <c r="A1577">
        <v>84014</v>
      </c>
      <c r="B1577" t="s">
        <v>706</v>
      </c>
      <c r="C1577">
        <v>3761</v>
      </c>
      <c r="D1577" t="s">
        <v>254</v>
      </c>
      <c r="E1577" t="str">
        <f>VLOOKUP(A1577,'0. dati base'!B:K,10,FALSE)</f>
        <v>SICILIA</v>
      </c>
      <c r="F1577" s="15" t="s">
        <v>2049</v>
      </c>
      <c r="G1577" s="8">
        <v>-0.1984271022383545</v>
      </c>
      <c r="H1577">
        <v>63</v>
      </c>
      <c r="I1577" s="8">
        <v>1.6603773584905661</v>
      </c>
      <c r="J1577" s="8">
        <v>71.523579201934695</v>
      </c>
      <c r="K1577">
        <v>36.53</v>
      </c>
      <c r="L1577">
        <v>0</v>
      </c>
      <c r="M1577" s="8">
        <v>10.480310789334276</v>
      </c>
      <c r="N1577" s="8">
        <v>0.61432116270825898</v>
      </c>
      <c r="O1577" s="8">
        <v>3.15490960652251</v>
      </c>
      <c r="P1577" s="8">
        <v>53.532688361184398</v>
      </c>
      <c r="Q1577" s="15" t="s">
        <v>2049</v>
      </c>
      <c r="R1577" s="15" t="s">
        <v>2049</v>
      </c>
      <c r="S1577" s="15" t="s">
        <v>2049</v>
      </c>
      <c r="T1577" s="15" t="s">
        <v>2049</v>
      </c>
      <c r="U1577" s="16">
        <v>0</v>
      </c>
      <c r="V1577" s="17">
        <v>0</v>
      </c>
      <c r="X1577">
        <v>0</v>
      </c>
      <c r="Y1577">
        <v>0</v>
      </c>
      <c r="Z1577" s="8">
        <v>0.16729559748427672</v>
      </c>
      <c r="AA1577" s="8">
        <v>4.7124047124047124</v>
      </c>
      <c r="AB1577" s="9">
        <v>20</v>
      </c>
      <c r="AC1577">
        <v>4</v>
      </c>
      <c r="AD1577" s="8">
        <v>30.778947368421051</v>
      </c>
      <c r="AE1577" s="15" t="s">
        <v>2049</v>
      </c>
      <c r="AF1577" s="8">
        <v>62.457337883959042</v>
      </c>
      <c r="AG1577" s="8">
        <v>1.0635469289999999</v>
      </c>
      <c r="AH1577" s="8">
        <v>75</v>
      </c>
      <c r="AI1577" s="8">
        <v>0.76876099276920096</v>
      </c>
      <c r="AJ1577" s="8">
        <v>61</v>
      </c>
      <c r="AK1577" s="14">
        <v>34.6</v>
      </c>
      <c r="AL1577" s="8">
        <v>0</v>
      </c>
      <c r="AM1577" s="3" t="s">
        <v>2049</v>
      </c>
      <c r="AN1577">
        <v>0</v>
      </c>
      <c r="AO1577" s="3" t="s">
        <v>2049</v>
      </c>
      <c r="AP1577" s="3" t="s">
        <v>2049</v>
      </c>
      <c r="AQ1577" s="8">
        <v>0</v>
      </c>
      <c r="AR1577" s="8">
        <v>0</v>
      </c>
      <c r="AT1577" s="34">
        <v>0.48863636363636365</v>
      </c>
      <c r="AU1577" s="34">
        <v>2.9247540547726669</v>
      </c>
      <c r="AV1577" s="7">
        <v>1</v>
      </c>
      <c r="AW1577" s="3" t="s">
        <v>2049</v>
      </c>
      <c r="AX1577" s="3" t="s">
        <v>2049</v>
      </c>
      <c r="AY1577" s="8">
        <v>3.6201615148983568</v>
      </c>
      <c r="AZ1577">
        <v>20</v>
      </c>
      <c r="BA1577">
        <v>16</v>
      </c>
      <c r="BB1577" s="8">
        <v>0.26588673225206066</v>
      </c>
      <c r="BC1577" s="3">
        <v>1</v>
      </c>
      <c r="BD1577" s="8">
        <v>0.27428202646014843</v>
      </c>
      <c r="BE1577">
        <f>VLOOKUP(A1577,'dati SCL7_com'!A:C,3,FALSE)</f>
        <v>0.6</v>
      </c>
    </row>
    <row r="1578" spans="1:57" x14ac:dyDescent="0.3">
      <c r="A1578">
        <v>84015</v>
      </c>
      <c r="B1578" t="s">
        <v>755</v>
      </c>
      <c r="C1578">
        <v>3474</v>
      </c>
      <c r="D1578" t="s">
        <v>254</v>
      </c>
      <c r="E1578" t="str">
        <f>VLOOKUP(A1578,'0. dati base'!B:K,10,FALSE)</f>
        <v>SICILIA</v>
      </c>
      <c r="F1578" s="15" t="s">
        <v>2049</v>
      </c>
      <c r="G1578" s="8">
        <v>-0.13650871593420083</v>
      </c>
      <c r="H1578">
        <v>92</v>
      </c>
      <c r="I1578" s="8">
        <v>4.0375319874893369</v>
      </c>
      <c r="J1578" s="8">
        <v>78.514588859416406</v>
      </c>
      <c r="K1578">
        <v>46.42</v>
      </c>
      <c r="L1578">
        <v>0</v>
      </c>
      <c r="M1578" s="8">
        <v>8.0169521455059147</v>
      </c>
      <c r="N1578" s="8">
        <v>0.88370975492551695</v>
      </c>
      <c r="O1578" s="8">
        <v>6.9678039404132628</v>
      </c>
      <c r="P1578" s="8">
        <v>46.746897329823241</v>
      </c>
      <c r="Q1578" s="15" t="s">
        <v>2049</v>
      </c>
      <c r="R1578" s="15" t="s">
        <v>2049</v>
      </c>
      <c r="S1578" s="15" t="s">
        <v>2049</v>
      </c>
      <c r="T1578" s="15" t="s">
        <v>2049</v>
      </c>
      <c r="U1578" s="16">
        <v>0</v>
      </c>
      <c r="V1578" s="17">
        <v>0</v>
      </c>
      <c r="X1578">
        <v>0</v>
      </c>
      <c r="Y1578">
        <v>0</v>
      </c>
      <c r="Z1578" s="8">
        <v>0.13591128802957067</v>
      </c>
      <c r="AA1578" s="8">
        <v>10.533610533610533</v>
      </c>
      <c r="AB1578" s="9">
        <v>19.298245614035086</v>
      </c>
      <c r="AC1578">
        <v>7</v>
      </c>
      <c r="AD1578" s="8">
        <v>56.171548117154813</v>
      </c>
      <c r="AE1578" s="15" t="s">
        <v>2049</v>
      </c>
      <c r="AF1578" s="8">
        <v>68.75</v>
      </c>
      <c r="AG1578" s="8">
        <v>1.439263097</v>
      </c>
      <c r="AH1578" s="8">
        <v>100</v>
      </c>
      <c r="AI1578" s="8">
        <v>0.840335195530726</v>
      </c>
      <c r="AJ1578" s="8">
        <v>84.8</v>
      </c>
      <c r="AK1578" s="14">
        <v>32.799999999999997</v>
      </c>
      <c r="AL1578" s="8">
        <v>0</v>
      </c>
      <c r="AM1578" s="3" t="s">
        <v>2049</v>
      </c>
      <c r="AN1578">
        <v>0</v>
      </c>
      <c r="AO1578" s="3" t="s">
        <v>2049</v>
      </c>
      <c r="AP1578" s="3" t="s">
        <v>2049</v>
      </c>
      <c r="AQ1578" s="8">
        <v>0</v>
      </c>
      <c r="AR1578" s="8">
        <v>0</v>
      </c>
      <c r="AT1578" s="34">
        <v>0.34657836644591611</v>
      </c>
      <c r="AU1578" s="34">
        <v>4.3177892918825558</v>
      </c>
      <c r="AV1578" s="7">
        <v>2</v>
      </c>
      <c r="AW1578" s="3" t="s">
        <v>2049</v>
      </c>
      <c r="AX1578" s="3" t="s">
        <v>2049</v>
      </c>
      <c r="AY1578" s="8">
        <v>7.41399762752076</v>
      </c>
      <c r="AZ1578">
        <v>26.6</v>
      </c>
      <c r="BA1578">
        <v>7</v>
      </c>
      <c r="BB1578" s="8">
        <v>0</v>
      </c>
      <c r="BC1578" s="3">
        <v>1</v>
      </c>
      <c r="BD1578" s="8">
        <v>0.18435607058203846</v>
      </c>
      <c r="BE1578">
        <f>VLOOKUP(A1578,'dati SCL7_com'!A:C,3,FALSE)</f>
        <v>0</v>
      </c>
    </row>
    <row r="1579" spans="1:57" x14ac:dyDescent="0.3">
      <c r="A1579">
        <v>84016</v>
      </c>
      <c r="B1579" t="s">
        <v>780</v>
      </c>
      <c r="C1579">
        <v>968</v>
      </c>
      <c r="D1579" t="s">
        <v>142</v>
      </c>
      <c r="E1579" t="str">
        <f>VLOOKUP(A1579,'0. dati base'!B:K,10,FALSE)</f>
        <v>SICILIA</v>
      </c>
      <c r="F1579" s="15" t="s">
        <v>2049</v>
      </c>
      <c r="G1579" s="8">
        <v>-1.1518324607329843E-2</v>
      </c>
      <c r="H1579">
        <v>43</v>
      </c>
      <c r="I1579" s="8">
        <v>4.9788135593220337</v>
      </c>
      <c r="J1579" s="8">
        <v>78.5123966942148</v>
      </c>
      <c r="K1579">
        <v>38.520000000000003</v>
      </c>
      <c r="L1579">
        <v>0</v>
      </c>
      <c r="M1579" s="8">
        <v>0.70612389788066898</v>
      </c>
      <c r="N1579" s="8">
        <v>0.487940630797774</v>
      </c>
      <c r="O1579" s="8">
        <v>2.4118738404452689</v>
      </c>
      <c r="P1579" s="8">
        <v>47.196261682242991</v>
      </c>
      <c r="Q1579" s="15" t="s">
        <v>2049</v>
      </c>
      <c r="R1579" s="15" t="s">
        <v>2049</v>
      </c>
      <c r="S1579" s="15" t="s">
        <v>2049</v>
      </c>
      <c r="T1579" s="15" t="s">
        <v>2049</v>
      </c>
      <c r="U1579" s="16">
        <v>0</v>
      </c>
      <c r="V1579" s="17">
        <v>0</v>
      </c>
      <c r="X1579">
        <v>0</v>
      </c>
      <c r="Y1579">
        <v>0</v>
      </c>
      <c r="Z1579" s="8">
        <v>0.20233050847457626</v>
      </c>
      <c r="AA1579" s="8">
        <v>0.67601402103154729</v>
      </c>
      <c r="AB1579" s="9">
        <v>6.7226890756302522</v>
      </c>
      <c r="AC1579">
        <v>3</v>
      </c>
      <c r="AD1579" s="8">
        <v>9.9476439790575917</v>
      </c>
      <c r="AE1579" s="15" t="s">
        <v>2049</v>
      </c>
      <c r="AF1579" s="8">
        <v>108.64197530864197</v>
      </c>
      <c r="AG1579" s="8">
        <v>3.0991735540000001</v>
      </c>
      <c r="AH1579" s="8">
        <v>66.6666666666667</v>
      </c>
      <c r="AI1579" s="8">
        <v>0.77368421052631597</v>
      </c>
      <c r="AJ1579" s="8">
        <v>21.333333333333329</v>
      </c>
      <c r="AK1579" s="14">
        <v>37</v>
      </c>
      <c r="AL1579" s="8">
        <v>0</v>
      </c>
      <c r="AM1579" s="3" t="s">
        <v>2049</v>
      </c>
      <c r="AN1579">
        <v>0</v>
      </c>
      <c r="AO1579" s="3" t="s">
        <v>2049</v>
      </c>
      <c r="AP1579" s="3" t="s">
        <v>2049</v>
      </c>
      <c r="AQ1579" s="8">
        <v>0</v>
      </c>
      <c r="AR1579" s="8">
        <v>0</v>
      </c>
      <c r="AT1579" s="34">
        <v>0.62790697674418605</v>
      </c>
      <c r="AU1579" s="34">
        <v>9.2975206611570247</v>
      </c>
      <c r="AV1579" s="7">
        <v>1</v>
      </c>
      <c r="AW1579" s="3" t="s">
        <v>2049</v>
      </c>
      <c r="AX1579" s="3" t="s">
        <v>2049</v>
      </c>
      <c r="AY1579" s="8">
        <v>2.150537634408602</v>
      </c>
      <c r="AZ1579">
        <v>14.4</v>
      </c>
      <c r="BA1579">
        <v>8</v>
      </c>
      <c r="BB1579" s="8">
        <v>0</v>
      </c>
      <c r="BC1579" s="3">
        <v>1</v>
      </c>
      <c r="BD1579" s="8">
        <v>0.36663611365719523</v>
      </c>
      <c r="BE1579">
        <f>VLOOKUP(A1579,'dati SCL7_com'!A:C,3,FALSE)</f>
        <v>0</v>
      </c>
    </row>
    <row r="1580" spans="1:57" x14ac:dyDescent="0.3">
      <c r="A1580">
        <v>84017</v>
      </c>
      <c r="B1580" t="s">
        <v>855</v>
      </c>
      <c r="C1580">
        <v>32654</v>
      </c>
      <c r="D1580" t="s">
        <v>142</v>
      </c>
      <c r="E1580" t="str">
        <f>VLOOKUP(A1580,'0. dati base'!B:K,10,FALSE)</f>
        <v>SICILIA</v>
      </c>
      <c r="F1580" s="15" t="s">
        <v>2049</v>
      </c>
      <c r="G1580" s="8">
        <v>6.026111003923082E-2</v>
      </c>
      <c r="H1580">
        <v>402</v>
      </c>
      <c r="I1580" s="8">
        <v>2.614339439524445</v>
      </c>
      <c r="J1580" s="8">
        <v>73.261465052575701</v>
      </c>
      <c r="K1580">
        <v>37.5</v>
      </c>
      <c r="L1580">
        <v>0</v>
      </c>
      <c r="M1580" s="8">
        <v>19.815601884276273</v>
      </c>
      <c r="N1580" s="8">
        <v>0.47929283063098299</v>
      </c>
      <c r="O1580" s="8">
        <v>6.3879663996874392</v>
      </c>
      <c r="P1580" s="8">
        <v>39.166852803216443</v>
      </c>
      <c r="Q1580" s="15" t="s">
        <v>2049</v>
      </c>
      <c r="R1580" s="15" t="s">
        <v>2049</v>
      </c>
      <c r="S1580" s="15" t="s">
        <v>2049</v>
      </c>
      <c r="T1580" s="15" t="s">
        <v>2049</v>
      </c>
      <c r="U1580" s="16">
        <v>0</v>
      </c>
      <c r="V1580" s="17">
        <v>0</v>
      </c>
      <c r="X1580">
        <v>0</v>
      </c>
      <c r="Y1580">
        <v>0</v>
      </c>
      <c r="Z1580" s="8">
        <v>0.18585466456387237</v>
      </c>
      <c r="AA1580" s="8">
        <v>22.183274912368553</v>
      </c>
      <c r="AB1580" s="9">
        <v>17.40789915060877</v>
      </c>
      <c r="AC1580">
        <v>41</v>
      </c>
      <c r="AD1580" s="8">
        <v>29.14866187989556</v>
      </c>
      <c r="AE1580" s="15" t="s">
        <v>2049</v>
      </c>
      <c r="AF1580" s="8">
        <v>18.628912071535023</v>
      </c>
      <c r="AG1580" s="8">
        <v>0.94934770599999996</v>
      </c>
      <c r="AH1580" s="8">
        <v>34.146341463414601</v>
      </c>
      <c r="AI1580" s="8">
        <v>0.70146621655665797</v>
      </c>
      <c r="AJ1580" s="8">
        <v>277.58064516129031</v>
      </c>
      <c r="AK1580" s="14">
        <v>25.4</v>
      </c>
      <c r="AL1580" s="8">
        <v>0</v>
      </c>
      <c r="AM1580" s="3" t="s">
        <v>2049</v>
      </c>
      <c r="AN1580">
        <v>0</v>
      </c>
      <c r="AO1580" s="3" t="s">
        <v>2049</v>
      </c>
      <c r="AP1580" s="3" t="s">
        <v>2049</v>
      </c>
      <c r="AQ1580" s="8">
        <v>0</v>
      </c>
      <c r="AR1580" s="8">
        <v>0</v>
      </c>
      <c r="AT1580" s="34">
        <v>0.23668639053254437</v>
      </c>
      <c r="AU1580" s="34">
        <v>1.4087094996018865</v>
      </c>
      <c r="AV1580" s="7">
        <v>2</v>
      </c>
      <c r="AW1580" s="3" t="s">
        <v>2049</v>
      </c>
      <c r="AX1580" s="3" t="s">
        <v>2049</v>
      </c>
      <c r="AY1580" s="8">
        <v>3.4935587510527459</v>
      </c>
      <c r="AZ1580">
        <v>19.100000000000001</v>
      </c>
      <c r="BA1580">
        <v>32</v>
      </c>
      <c r="BB1580" s="8">
        <v>0</v>
      </c>
      <c r="BC1580" s="3">
        <v>1</v>
      </c>
      <c r="BD1580" s="8">
        <v>0.39215686274509809</v>
      </c>
      <c r="BE1580">
        <f>VLOOKUP(A1580,'dati SCL7_com'!A:C,3,FALSE)</f>
        <v>0.4</v>
      </c>
    </row>
    <row r="1581" spans="1:57" x14ac:dyDescent="0.3">
      <c r="A1581">
        <v>84018</v>
      </c>
      <c r="B1581" t="s">
        <v>980</v>
      </c>
      <c r="C1581">
        <v>5746</v>
      </c>
      <c r="D1581" t="s">
        <v>163</v>
      </c>
      <c r="E1581" t="str">
        <f>VLOOKUP(A1581,'0. dati base'!B:K,10,FALSE)</f>
        <v>SICILIA</v>
      </c>
      <c r="F1581" s="15" t="s">
        <v>2049</v>
      </c>
      <c r="G1581" s="8">
        <v>-5.9439432989690719E-2</v>
      </c>
      <c r="H1581">
        <v>243</v>
      </c>
      <c r="I1581" s="8">
        <v>4.2301764000685047</v>
      </c>
      <c r="J1581" s="8">
        <v>82.125603864734202</v>
      </c>
      <c r="K1581">
        <v>39.6</v>
      </c>
      <c r="L1581">
        <v>0</v>
      </c>
      <c r="M1581" s="8">
        <v>8.5798040944731753</v>
      </c>
      <c r="N1581" s="8">
        <v>0.67972742759795601</v>
      </c>
      <c r="O1581" s="8">
        <v>8.0919931856899474</v>
      </c>
      <c r="P1581" s="8">
        <v>37.568266743317047</v>
      </c>
      <c r="Q1581" s="15" t="s">
        <v>2049</v>
      </c>
      <c r="R1581" s="15" t="s">
        <v>2049</v>
      </c>
      <c r="S1581" s="15" t="s">
        <v>2049</v>
      </c>
      <c r="T1581" s="15" t="s">
        <v>2049</v>
      </c>
      <c r="U1581" s="16">
        <v>0</v>
      </c>
      <c r="V1581" s="17">
        <v>0</v>
      </c>
      <c r="X1581">
        <v>1</v>
      </c>
      <c r="Y1581">
        <v>0</v>
      </c>
      <c r="Z1581" s="8">
        <v>0.15927384826168864</v>
      </c>
      <c r="AA1581" s="8">
        <v>7.2857142857142856</v>
      </c>
      <c r="AB1581" s="9">
        <v>10.85409252669039</v>
      </c>
      <c r="AC1581">
        <v>5</v>
      </c>
      <c r="AD1581" s="8">
        <v>16.387096774193552</v>
      </c>
      <c r="AE1581" s="15" t="s">
        <v>2049</v>
      </c>
      <c r="AF1581" s="8">
        <v>63.855421686746979</v>
      </c>
      <c r="AG1581" s="8">
        <v>0.69613644299999999</v>
      </c>
      <c r="AH1581" s="8">
        <v>40</v>
      </c>
      <c r="AI1581" s="8">
        <v>0.69730971128608898</v>
      </c>
      <c r="AJ1581" s="8">
        <v>149.25</v>
      </c>
      <c r="AK1581" s="14">
        <v>33.5</v>
      </c>
      <c r="AL1581" s="8">
        <v>0</v>
      </c>
      <c r="AM1581" s="3" t="s">
        <v>2049</v>
      </c>
      <c r="AN1581">
        <v>0</v>
      </c>
      <c r="AO1581" s="3" t="s">
        <v>2049</v>
      </c>
      <c r="AP1581" s="3" t="s">
        <v>2049</v>
      </c>
      <c r="AQ1581" s="8">
        <v>0</v>
      </c>
      <c r="AR1581" s="8">
        <v>1.3933121019108279</v>
      </c>
      <c r="AT1581" s="34">
        <v>0.21494252873563219</v>
      </c>
      <c r="AU1581" s="34">
        <v>1.9143752175426383</v>
      </c>
      <c r="AV1581" s="7">
        <v>1</v>
      </c>
      <c r="AW1581" s="3" t="s">
        <v>2049</v>
      </c>
      <c r="AX1581" s="3" t="s">
        <v>2049</v>
      </c>
      <c r="AY1581" s="8">
        <v>4.4996400287976961</v>
      </c>
      <c r="AZ1581">
        <v>15.9</v>
      </c>
      <c r="BA1581">
        <v>7</v>
      </c>
      <c r="BB1581" s="8">
        <v>0</v>
      </c>
      <c r="BC1581" s="3">
        <v>1</v>
      </c>
      <c r="BD1581" s="8">
        <v>0.29300962745918796</v>
      </c>
      <c r="BE1581">
        <f>VLOOKUP(A1581,'dati SCL7_com'!A:C,3,FALSE)</f>
        <v>0</v>
      </c>
    </row>
    <row r="1582" spans="1:57" x14ac:dyDescent="0.3">
      <c r="A1582">
        <v>84019</v>
      </c>
      <c r="B1582" t="s">
        <v>1008</v>
      </c>
      <c r="C1582">
        <v>1245</v>
      </c>
      <c r="D1582" t="s">
        <v>142</v>
      </c>
      <c r="E1582" t="str">
        <f>VLOOKUP(A1582,'0. dati base'!B:K,10,FALSE)</f>
        <v>SICILIA</v>
      </c>
      <c r="F1582" s="15" t="s">
        <v>2049</v>
      </c>
      <c r="G1582" s="8">
        <v>-5.909797822706065E-2</v>
      </c>
      <c r="H1582">
        <v>63</v>
      </c>
      <c r="I1582" s="8">
        <v>17.272727272727273</v>
      </c>
      <c r="J1582" s="8">
        <v>71.25220458553791</v>
      </c>
      <c r="K1582">
        <v>47.18</v>
      </c>
      <c r="L1582">
        <v>0</v>
      </c>
      <c r="M1582" s="8">
        <v>1.171436520804751</v>
      </c>
      <c r="N1582" s="8">
        <v>0.474890829694323</v>
      </c>
      <c r="O1582" s="8">
        <v>1.3100436681222709</v>
      </c>
      <c r="P1582" s="8">
        <v>58.756567425569173</v>
      </c>
      <c r="Q1582" s="15" t="s">
        <v>2049</v>
      </c>
      <c r="R1582" s="15" t="s">
        <v>2049</v>
      </c>
      <c r="S1582" s="15" t="s">
        <v>2049</v>
      </c>
      <c r="T1582" s="15" t="s">
        <v>2049</v>
      </c>
      <c r="U1582" s="16">
        <v>0</v>
      </c>
      <c r="V1582" s="17">
        <v>0</v>
      </c>
      <c r="X1582">
        <v>0</v>
      </c>
      <c r="Y1582">
        <v>98.1</v>
      </c>
      <c r="Z1582" s="8">
        <v>0.15289256198347106</v>
      </c>
      <c r="AA1582" s="8">
        <v>0.90135202804206316</v>
      </c>
      <c r="AB1582" s="9">
        <v>9.3457943925233646</v>
      </c>
      <c r="AC1582">
        <v>3</v>
      </c>
      <c r="AD1582" s="8">
        <v>3.8162162162162159</v>
      </c>
      <c r="AE1582" s="15" t="s">
        <v>2049</v>
      </c>
      <c r="AF1582" s="8">
        <v>101.35135135135135</v>
      </c>
      <c r="AG1582" s="8">
        <v>0.82423243400000001</v>
      </c>
      <c r="AH1582" s="8">
        <v>100</v>
      </c>
      <c r="AI1582" s="8">
        <v>0</v>
      </c>
      <c r="AJ1582" s="8">
        <v>42</v>
      </c>
      <c r="AK1582" s="14">
        <v>35.9</v>
      </c>
      <c r="AL1582" s="8">
        <v>0</v>
      </c>
      <c r="AM1582" s="3" t="s">
        <v>2049</v>
      </c>
      <c r="AN1582">
        <v>0</v>
      </c>
      <c r="AO1582" s="3" t="s">
        <v>2049</v>
      </c>
      <c r="AP1582" s="3" t="s">
        <v>2049</v>
      </c>
      <c r="AQ1582" s="8">
        <v>0</v>
      </c>
      <c r="AR1582" s="8">
        <v>0</v>
      </c>
      <c r="AT1582" s="34">
        <v>0.25477707006369427</v>
      </c>
      <c r="AU1582" s="34">
        <v>9.6385542168674707</v>
      </c>
      <c r="AV1582" s="7">
        <v>1</v>
      </c>
      <c r="AW1582" s="3" t="s">
        <v>2049</v>
      </c>
      <c r="AX1582" s="3" t="s">
        <v>2049</v>
      </c>
      <c r="AY1582" s="8">
        <v>4.2444821731748732</v>
      </c>
      <c r="AZ1582">
        <v>15.6</v>
      </c>
      <c r="BA1582">
        <v>2</v>
      </c>
      <c r="BB1582" s="8">
        <v>0</v>
      </c>
      <c r="BC1582" s="3">
        <v>1</v>
      </c>
      <c r="BD1582" s="8">
        <v>0.10482180293501049</v>
      </c>
      <c r="BE1582">
        <f>VLOOKUP(A1582,'dati SCL7_com'!A:C,3,FALSE)</f>
        <v>0</v>
      </c>
    </row>
    <row r="1583" spans="1:57" x14ac:dyDescent="0.3">
      <c r="A1583">
        <v>84020</v>
      </c>
      <c r="B1583" t="s">
        <v>1017</v>
      </c>
      <c r="C1583">
        <v>6569</v>
      </c>
      <c r="D1583" t="s">
        <v>142</v>
      </c>
      <c r="E1583" t="str">
        <f>VLOOKUP(A1583,'0. dati base'!B:K,10,FALSE)</f>
        <v>SICILIA</v>
      </c>
      <c r="F1583" s="15" t="s">
        <v>2049</v>
      </c>
      <c r="G1583" s="8">
        <v>6.6375545851528384E-2</v>
      </c>
      <c r="H1583">
        <v>242</v>
      </c>
      <c r="I1583" s="8">
        <v>29.516789516789515</v>
      </c>
      <c r="J1583" s="8">
        <v>71.238177128116902</v>
      </c>
      <c r="K1583">
        <v>38.39</v>
      </c>
      <c r="L1583">
        <v>21794</v>
      </c>
      <c r="M1583" s="8">
        <v>4.979324769022651</v>
      </c>
      <c r="N1583" s="8">
        <v>0.30842105263157898</v>
      </c>
      <c r="O1583" s="8">
        <v>0.73684210526315796</v>
      </c>
      <c r="P1583" s="8">
        <v>51.836969001148113</v>
      </c>
      <c r="Q1583" s="15" t="s">
        <v>2049</v>
      </c>
      <c r="R1583" s="15" t="s">
        <v>2049</v>
      </c>
      <c r="S1583" s="15" t="s">
        <v>2049</v>
      </c>
      <c r="T1583" s="15" t="s">
        <v>2049</v>
      </c>
      <c r="U1583" s="16">
        <v>0</v>
      </c>
      <c r="V1583" s="17">
        <v>0</v>
      </c>
      <c r="X1583">
        <v>1</v>
      </c>
      <c r="Y1583">
        <v>0</v>
      </c>
      <c r="Z1583" s="8">
        <v>0.18427518427518427</v>
      </c>
      <c r="AA1583" s="8">
        <v>3.229844767150726</v>
      </c>
      <c r="AB1583" s="9">
        <v>44.096728307254622</v>
      </c>
      <c r="AC1583">
        <v>8</v>
      </c>
      <c r="AD1583" s="8">
        <v>14.884444444444441</v>
      </c>
      <c r="AE1583" s="15" t="s">
        <v>2049</v>
      </c>
      <c r="AF1583" s="8">
        <v>0</v>
      </c>
      <c r="AG1583" s="8">
        <v>1.908396947</v>
      </c>
      <c r="AH1583" s="8">
        <v>25</v>
      </c>
      <c r="AI1583" s="8">
        <v>0.33866825918184501</v>
      </c>
      <c r="AJ1583" s="8">
        <v>144.57142857142861</v>
      </c>
      <c r="AK1583" s="14">
        <v>26.6</v>
      </c>
      <c r="AL1583" s="8">
        <v>0</v>
      </c>
      <c r="AM1583" s="3" t="s">
        <v>2049</v>
      </c>
      <c r="AN1583">
        <v>0</v>
      </c>
      <c r="AO1583" s="3" t="s">
        <v>2049</v>
      </c>
      <c r="AP1583" s="3" t="s">
        <v>2049</v>
      </c>
      <c r="AQ1583" s="8">
        <v>0</v>
      </c>
      <c r="AR1583" s="8">
        <v>0</v>
      </c>
      <c r="AT1583" s="34">
        <v>0.1735191637630662</v>
      </c>
      <c r="AU1583" s="34">
        <v>2.8923732683817929</v>
      </c>
      <c r="AV1583" s="7">
        <v>1</v>
      </c>
      <c r="AW1583" s="3" t="s">
        <v>2049</v>
      </c>
      <c r="AX1583" s="3" t="s">
        <v>2049</v>
      </c>
      <c r="AY1583" s="8">
        <v>3.3557046979865768</v>
      </c>
      <c r="AZ1583">
        <v>25.7</v>
      </c>
      <c r="BA1583">
        <v>10</v>
      </c>
      <c r="BB1583" s="8">
        <v>0.15223017202009437</v>
      </c>
      <c r="BC1583" s="3">
        <v>0</v>
      </c>
      <c r="BD1583" s="8">
        <v>0.4370282081843464</v>
      </c>
      <c r="BE1583">
        <f>VLOOKUP(A1583,'dati SCL7_com'!A:C,3,FALSE)</f>
        <v>1</v>
      </c>
    </row>
    <row r="1584" spans="1:57" x14ac:dyDescent="0.3">
      <c r="A1584">
        <v>84021</v>
      </c>
      <c r="B1584" t="s">
        <v>1048</v>
      </c>
      <c r="C1584">
        <v>37797</v>
      </c>
      <c r="D1584" t="s">
        <v>206</v>
      </c>
      <c r="E1584" t="str">
        <f>VLOOKUP(A1584,'0. dati base'!B:K,10,FALSE)</f>
        <v>SICILIA</v>
      </c>
      <c r="F1584" s="15" t="s">
        <v>2049</v>
      </c>
      <c r="G1584" s="8">
        <v>3.9235306509374339E-3</v>
      </c>
      <c r="H1584">
        <v>212</v>
      </c>
      <c r="I1584" s="8">
        <v>4.1652459016393442</v>
      </c>
      <c r="J1584" s="8">
        <v>73.958622604831902</v>
      </c>
      <c r="K1584">
        <v>38.17</v>
      </c>
      <c r="L1584">
        <v>4241</v>
      </c>
      <c r="M1584" s="8">
        <v>48.404382948092454</v>
      </c>
      <c r="N1584" s="8">
        <v>0.39766081871344999</v>
      </c>
      <c r="O1584" s="8">
        <v>2.174450210032123</v>
      </c>
      <c r="P1584" s="8">
        <v>29.905298182748911</v>
      </c>
      <c r="Q1584" s="15" t="s">
        <v>2049</v>
      </c>
      <c r="R1584" s="15" t="s">
        <v>2049</v>
      </c>
      <c r="S1584" s="15" t="s">
        <v>2049</v>
      </c>
      <c r="T1584" s="15" t="s">
        <v>2049</v>
      </c>
      <c r="U1584" s="16">
        <v>0</v>
      </c>
      <c r="V1584" s="17">
        <v>0</v>
      </c>
      <c r="X1584">
        <v>0</v>
      </c>
      <c r="Y1584">
        <v>5.6</v>
      </c>
      <c r="Z1584" s="8">
        <v>0.18777704918032787</v>
      </c>
      <c r="AA1584" s="8">
        <v>53.914327917282122</v>
      </c>
      <c r="AB1584" s="9">
        <v>23.55414940040286</v>
      </c>
      <c r="AC1584">
        <v>38</v>
      </c>
      <c r="AD1584" s="8">
        <v>26.957535968710719</v>
      </c>
      <c r="AE1584" s="15" t="s">
        <v>2049</v>
      </c>
      <c r="AF1584" s="8">
        <v>7.2632190586868095</v>
      </c>
      <c r="AG1584" s="8">
        <v>0.973709834</v>
      </c>
      <c r="AH1584" s="8">
        <v>55.2631578947368</v>
      </c>
      <c r="AI1584" s="8">
        <v>0.36480835695298702</v>
      </c>
      <c r="AJ1584" s="8">
        <v>302.0344827586207</v>
      </c>
      <c r="AK1584" s="14">
        <v>28.4</v>
      </c>
      <c r="AL1584" s="8">
        <v>6.927432633227582</v>
      </c>
      <c r="AM1584" s="3" t="s">
        <v>2049</v>
      </c>
      <c r="AN1584">
        <v>0</v>
      </c>
      <c r="AO1584" s="3" t="s">
        <v>2049</v>
      </c>
      <c r="AP1584" s="3" t="s">
        <v>2049</v>
      </c>
      <c r="AQ1584" s="8">
        <v>1.1331171570813801</v>
      </c>
      <c r="AR1584" s="8">
        <v>0</v>
      </c>
      <c r="AT1584" s="34">
        <v>0.30383777442600973</v>
      </c>
      <c r="AU1584" s="34">
        <v>1.4551419424822076</v>
      </c>
      <c r="AV1584" s="7">
        <v>1</v>
      </c>
      <c r="AW1584" s="3" t="s">
        <v>2049</v>
      </c>
      <c r="AX1584" s="3" t="s">
        <v>2049</v>
      </c>
      <c r="AY1584" s="8">
        <v>3.3967949595945761</v>
      </c>
      <c r="AZ1584">
        <v>23.9</v>
      </c>
      <c r="BA1584">
        <v>62</v>
      </c>
      <c r="BB1584" s="8">
        <v>5.2914252453898462E-2</v>
      </c>
      <c r="BC1584" s="3">
        <v>2</v>
      </c>
      <c r="BD1584" s="8">
        <v>0.35758185272097442</v>
      </c>
      <c r="BE1584">
        <f>VLOOKUP(A1584,'dati SCL7_com'!A:C,3,FALSE)</f>
        <v>0.6</v>
      </c>
    </row>
    <row r="1585" spans="1:57" x14ac:dyDescent="0.3">
      <c r="A1585">
        <v>84022</v>
      </c>
      <c r="B1585" t="s">
        <v>1064</v>
      </c>
      <c r="C1585">
        <v>1805</v>
      </c>
      <c r="D1585" t="s">
        <v>254</v>
      </c>
      <c r="E1585" t="str">
        <f>VLOOKUP(A1585,'0. dati base'!B:K,10,FALSE)</f>
        <v>SICILIA</v>
      </c>
      <c r="F1585" s="15" t="s">
        <v>2049</v>
      </c>
      <c r="G1585" s="8">
        <v>-8.2775119617224877E-2</v>
      </c>
      <c r="H1585">
        <v>102</v>
      </c>
      <c r="I1585" s="8">
        <v>0</v>
      </c>
      <c r="J1585" s="8">
        <v>74.4010088272383</v>
      </c>
      <c r="K1585">
        <v>38.47</v>
      </c>
      <c r="L1585">
        <v>0</v>
      </c>
      <c r="M1585" s="8">
        <v>3.4816646065100945</v>
      </c>
      <c r="N1585" s="8">
        <v>0.68875502008032097</v>
      </c>
      <c r="O1585" s="8">
        <v>3.9156626506024099</v>
      </c>
      <c r="P1585" s="8">
        <v>33.248945147679329</v>
      </c>
      <c r="Q1585" s="15" t="s">
        <v>2049</v>
      </c>
      <c r="R1585" s="15" t="s">
        <v>2049</v>
      </c>
      <c r="S1585" s="15" t="s">
        <v>2049</v>
      </c>
      <c r="T1585" s="15" t="s">
        <v>2049</v>
      </c>
      <c r="U1585" s="16">
        <v>0</v>
      </c>
      <c r="V1585" s="17">
        <v>0</v>
      </c>
      <c r="X1585">
        <v>0</v>
      </c>
      <c r="Y1585">
        <v>0</v>
      </c>
      <c r="Z1585" s="8">
        <v>0.1507563901930099</v>
      </c>
      <c r="AA1585" s="8">
        <v>3.8115038115038113</v>
      </c>
      <c r="AB1585" s="9">
        <v>22.424242424242426</v>
      </c>
      <c r="AC1585">
        <v>3</v>
      </c>
      <c r="AD1585" s="8">
        <v>38.667820069204147</v>
      </c>
      <c r="AE1585" s="15" t="s">
        <v>2049</v>
      </c>
      <c r="AF1585" s="8">
        <v>75</v>
      </c>
      <c r="AG1585" s="8">
        <v>0.76700690299999996</v>
      </c>
      <c r="AH1585" s="8">
        <v>66.6666666666667</v>
      </c>
      <c r="AI1585" s="8">
        <v>0.73172259507829995</v>
      </c>
      <c r="AJ1585" s="8">
        <v>35.666666666666657</v>
      </c>
      <c r="AK1585" s="14">
        <v>34.700000000000003</v>
      </c>
      <c r="AL1585" s="8">
        <v>0</v>
      </c>
      <c r="AM1585" s="3" t="s">
        <v>2049</v>
      </c>
      <c r="AN1585">
        <v>0</v>
      </c>
      <c r="AO1585" s="3" t="s">
        <v>2049</v>
      </c>
      <c r="AP1585" s="3" t="s">
        <v>2049</v>
      </c>
      <c r="AQ1585" s="8">
        <v>0</v>
      </c>
      <c r="AR1585" s="8">
        <v>0</v>
      </c>
      <c r="AT1585" s="34">
        <v>0.45398773006134968</v>
      </c>
      <c r="AU1585" s="34">
        <v>4.9861495844875341</v>
      </c>
      <c r="AV1585" s="7">
        <v>2</v>
      </c>
      <c r="AW1585" s="3" t="s">
        <v>2049</v>
      </c>
      <c r="AX1585" s="3" t="s">
        <v>2049</v>
      </c>
      <c r="AY1585" s="8">
        <v>3.9795338260375219</v>
      </c>
      <c r="AZ1585">
        <v>13.3</v>
      </c>
      <c r="BA1585">
        <v>2</v>
      </c>
      <c r="BB1585" s="8">
        <v>0</v>
      </c>
      <c r="BC1585" s="3">
        <v>1</v>
      </c>
      <c r="BD1585" s="8">
        <v>0.10764262648008613</v>
      </c>
      <c r="BE1585">
        <f>VLOOKUP(A1585,'dati SCL7_com'!A:C,3,FALSE)</f>
        <v>0</v>
      </c>
    </row>
    <row r="1586" spans="1:57" x14ac:dyDescent="0.3">
      <c r="A1586">
        <v>84023</v>
      </c>
      <c r="B1586" t="s">
        <v>1146</v>
      </c>
      <c r="C1586">
        <v>12592</v>
      </c>
      <c r="D1586" t="s">
        <v>276</v>
      </c>
      <c r="E1586" t="str">
        <f>VLOOKUP(A1586,'0. dati base'!B:K,10,FALSE)</f>
        <v>SICILIA</v>
      </c>
      <c r="F1586" s="15" t="s">
        <v>2049</v>
      </c>
      <c r="G1586" s="8">
        <v>-5.6324806383478056E-3</v>
      </c>
      <c r="H1586">
        <v>111</v>
      </c>
      <c r="I1586" s="8">
        <v>5.1136810636456618</v>
      </c>
      <c r="J1586" s="8">
        <v>64.816293929712401</v>
      </c>
      <c r="K1586">
        <v>42.53</v>
      </c>
      <c r="L1586">
        <v>5976</v>
      </c>
      <c r="M1586" s="8">
        <v>19.296900894928736</v>
      </c>
      <c r="N1586" s="8">
        <v>0.25440439631485401</v>
      </c>
      <c r="O1586" s="8">
        <v>4.6387586875707134</v>
      </c>
      <c r="P1586" s="8">
        <v>29.048284427883871</v>
      </c>
      <c r="Q1586" s="15" t="s">
        <v>2049</v>
      </c>
      <c r="R1586" s="15" t="s">
        <v>2049</v>
      </c>
      <c r="S1586" s="15" t="s">
        <v>2049</v>
      </c>
      <c r="T1586" s="15" t="s">
        <v>2049</v>
      </c>
      <c r="U1586" s="16">
        <v>0</v>
      </c>
      <c r="V1586" s="17">
        <v>0</v>
      </c>
      <c r="X1586">
        <v>0</v>
      </c>
      <c r="Y1586">
        <v>0.5</v>
      </c>
      <c r="Z1586" s="8">
        <v>0.1615136495948391</v>
      </c>
      <c r="AA1586" s="8">
        <v>11.909871244635193</v>
      </c>
      <c r="AB1586" s="9">
        <v>19.815668202764979</v>
      </c>
      <c r="AC1586">
        <v>10</v>
      </c>
      <c r="AD1586" s="8">
        <v>27.954213346322451</v>
      </c>
      <c r="AE1586" s="15" t="s">
        <v>2049</v>
      </c>
      <c r="AF1586" s="8">
        <v>28.966521106259098</v>
      </c>
      <c r="AG1586" s="8">
        <v>1.2095690349999999</v>
      </c>
      <c r="AH1586" s="8">
        <v>60</v>
      </c>
      <c r="AI1586" s="8">
        <v>0.75689144450252699</v>
      </c>
      <c r="AJ1586" s="8">
        <v>163.7777777777778</v>
      </c>
      <c r="AK1586" s="14">
        <v>27</v>
      </c>
      <c r="AL1586" s="8">
        <v>0</v>
      </c>
      <c r="AM1586" s="3" t="s">
        <v>2049</v>
      </c>
      <c r="AN1586">
        <v>0</v>
      </c>
      <c r="AO1586" s="3" t="s">
        <v>2049</v>
      </c>
      <c r="AP1586" s="3" t="s">
        <v>2049</v>
      </c>
      <c r="AQ1586" s="8">
        <v>0</v>
      </c>
      <c r="AR1586" s="8">
        <v>0</v>
      </c>
      <c r="AT1586" s="34">
        <v>0.25212314225053079</v>
      </c>
      <c r="AU1586" s="34">
        <v>1.667725540025413</v>
      </c>
      <c r="AV1586" s="7">
        <v>2</v>
      </c>
      <c r="AW1586" s="3" t="s">
        <v>2049</v>
      </c>
      <c r="AX1586" s="3" t="s">
        <v>2049</v>
      </c>
      <c r="AY1586" s="8">
        <v>5.3975670667848226</v>
      </c>
      <c r="AZ1586">
        <v>20.2</v>
      </c>
      <c r="BA1586">
        <v>12</v>
      </c>
      <c r="BB1586" s="8">
        <v>0</v>
      </c>
      <c r="BC1586" s="3">
        <v>2</v>
      </c>
      <c r="BD1586" s="8">
        <v>0.10588546721962411</v>
      </c>
      <c r="BE1586">
        <f>VLOOKUP(A1586,'dati SCL7_com'!A:C,3,FALSE)</f>
        <v>0.4</v>
      </c>
    </row>
    <row r="1587" spans="1:57" x14ac:dyDescent="0.3">
      <c r="A1587">
        <v>84024</v>
      </c>
      <c r="B1587" t="s">
        <v>1198</v>
      </c>
      <c r="C1587">
        <v>2519</v>
      </c>
      <c r="D1587" t="s">
        <v>254</v>
      </c>
      <c r="E1587" t="str">
        <f>VLOOKUP(A1587,'0. dati base'!B:K,10,FALSE)</f>
        <v>SICILIA</v>
      </c>
      <c r="F1587" s="15" t="s">
        <v>2049</v>
      </c>
      <c r="G1587" s="8">
        <v>-6.9180087847730595E-2</v>
      </c>
      <c r="H1587">
        <v>92</v>
      </c>
      <c r="I1587" s="8">
        <v>8.4939048368069194</v>
      </c>
      <c r="J1587" s="8">
        <v>66.951566951566903</v>
      </c>
      <c r="K1587">
        <v>39.25</v>
      </c>
      <c r="L1587">
        <v>0</v>
      </c>
      <c r="M1587" s="8">
        <v>4.3851904173288592</v>
      </c>
      <c r="N1587" s="8">
        <v>0.56414613423959203</v>
      </c>
      <c r="O1587" s="8">
        <v>1.3593882752761259</v>
      </c>
      <c r="P1587" s="8">
        <v>29.194883370955601</v>
      </c>
      <c r="Q1587" s="15" t="s">
        <v>2049</v>
      </c>
      <c r="R1587" s="15" t="s">
        <v>2049</v>
      </c>
      <c r="S1587" s="15" t="s">
        <v>2049</v>
      </c>
      <c r="T1587" s="15" t="s">
        <v>2049</v>
      </c>
      <c r="U1587" s="16">
        <v>0</v>
      </c>
      <c r="V1587" s="17">
        <v>0</v>
      </c>
      <c r="X1587">
        <v>0</v>
      </c>
      <c r="Y1587">
        <v>0</v>
      </c>
      <c r="Z1587" s="8">
        <v>0.15178922532441996</v>
      </c>
      <c r="AA1587" s="8">
        <v>2.9106029106029108</v>
      </c>
      <c r="AB1587" s="9">
        <v>25</v>
      </c>
      <c r="AC1587">
        <v>3</v>
      </c>
      <c r="AD1587" s="8">
        <v>35.116580310880828</v>
      </c>
      <c r="AE1587" s="15" t="s">
        <v>2049</v>
      </c>
      <c r="AF1587" s="8">
        <v>73.333333333333329</v>
      </c>
      <c r="AG1587" s="8">
        <v>0.86430423499999998</v>
      </c>
      <c r="AH1587" s="8">
        <v>100</v>
      </c>
      <c r="AI1587" s="8">
        <v>0.81202508299520504</v>
      </c>
      <c r="AJ1587" s="8">
        <v>60.333333333333343</v>
      </c>
      <c r="AK1587" s="14">
        <v>27.3</v>
      </c>
      <c r="AL1587" s="8">
        <v>0</v>
      </c>
      <c r="AM1587" s="3" t="s">
        <v>2049</v>
      </c>
      <c r="AN1587">
        <v>0</v>
      </c>
      <c r="AO1587" s="3" t="s">
        <v>2049</v>
      </c>
      <c r="AP1587" s="3" t="s">
        <v>2049</v>
      </c>
      <c r="AQ1587" s="8">
        <v>0</v>
      </c>
      <c r="AR1587" s="8">
        <v>0</v>
      </c>
      <c r="AT1587" s="34">
        <v>0.50461538461538458</v>
      </c>
      <c r="AU1587" s="34">
        <v>3.9698292973402145</v>
      </c>
      <c r="AV1587" s="7">
        <v>1</v>
      </c>
      <c r="AW1587" s="3" t="s">
        <v>2049</v>
      </c>
      <c r="AX1587" s="3" t="s">
        <v>2049</v>
      </c>
      <c r="AY1587" s="8">
        <v>2.806736166800321</v>
      </c>
      <c r="AZ1587">
        <v>17.2</v>
      </c>
      <c r="BA1587">
        <v>6</v>
      </c>
      <c r="BB1587" s="8">
        <v>0</v>
      </c>
      <c r="BC1587" s="3">
        <v>1</v>
      </c>
      <c r="BD1587" s="8">
        <v>0.21953896816684962</v>
      </c>
      <c r="BE1587">
        <f>VLOOKUP(A1587,'dati SCL7_com'!A:C,3,FALSE)</f>
        <v>0.6</v>
      </c>
    </row>
    <row r="1588" spans="1:57" x14ac:dyDescent="0.3">
      <c r="A1588">
        <v>84025</v>
      </c>
      <c r="B1588" t="s">
        <v>1237</v>
      </c>
      <c r="C1588">
        <v>3006</v>
      </c>
      <c r="D1588" t="s">
        <v>276</v>
      </c>
      <c r="E1588" t="str">
        <f>VLOOKUP(A1588,'0. dati base'!B:K,10,FALSE)</f>
        <v>SICILIA</v>
      </c>
      <c r="F1588" s="15" t="s">
        <v>2049</v>
      </c>
      <c r="G1588" s="8">
        <v>-2.9922779922779922E-2</v>
      </c>
      <c r="H1588">
        <v>91</v>
      </c>
      <c r="I1588" s="8">
        <v>0.69651741293532343</v>
      </c>
      <c r="J1588" s="8">
        <v>66.910569105690996</v>
      </c>
      <c r="K1588">
        <v>47.81</v>
      </c>
      <c r="L1588">
        <v>0</v>
      </c>
      <c r="M1588" s="8">
        <v>3.366340735830295</v>
      </c>
      <c r="N1588" s="8">
        <v>1.1709601873536001E-2</v>
      </c>
      <c r="O1588" s="8">
        <v>1.5612802498048399</v>
      </c>
      <c r="P1588" s="8">
        <v>23.08180088776157</v>
      </c>
      <c r="Q1588" s="15" t="s">
        <v>2049</v>
      </c>
      <c r="R1588" s="15" t="s">
        <v>2049</v>
      </c>
      <c r="S1588" s="15" t="s">
        <v>2049</v>
      </c>
      <c r="T1588" s="15" t="s">
        <v>2049</v>
      </c>
      <c r="U1588" s="16">
        <v>0</v>
      </c>
      <c r="V1588" s="17">
        <v>0</v>
      </c>
      <c r="X1588">
        <v>0</v>
      </c>
      <c r="Y1588">
        <v>0</v>
      </c>
      <c r="Z1588" s="8">
        <v>0.16484245439469319</v>
      </c>
      <c r="AA1588" s="8">
        <v>4.6137339055793998</v>
      </c>
      <c r="AB1588" s="9">
        <v>23.154362416107382</v>
      </c>
      <c r="AC1588">
        <v>3</v>
      </c>
      <c r="AD1588" s="8">
        <v>18.871730382293759</v>
      </c>
      <c r="AE1588" s="15" t="s">
        <v>2049</v>
      </c>
      <c r="AF1588" s="8">
        <v>71.311475409836063</v>
      </c>
      <c r="AG1588" s="8">
        <v>3.826530612</v>
      </c>
      <c r="AH1588" s="8">
        <v>100</v>
      </c>
      <c r="AI1588" s="8">
        <v>0.51310072767012305</v>
      </c>
      <c r="AJ1588" s="8">
        <v>69.666666666666671</v>
      </c>
      <c r="AK1588" s="14">
        <v>30.8</v>
      </c>
      <c r="AL1588" s="8">
        <v>0</v>
      </c>
      <c r="AM1588" s="3" t="s">
        <v>2049</v>
      </c>
      <c r="AN1588">
        <v>0</v>
      </c>
      <c r="AO1588" s="3" t="s">
        <v>2049</v>
      </c>
      <c r="AP1588" s="3" t="s">
        <v>2049</v>
      </c>
      <c r="AQ1588" s="8">
        <v>0</v>
      </c>
      <c r="AR1588" s="8">
        <v>0</v>
      </c>
      <c r="AT1588" s="34">
        <v>0.37393767705382436</v>
      </c>
      <c r="AU1588" s="34">
        <v>2.328675981370592</v>
      </c>
      <c r="AV1588" s="7">
        <v>1</v>
      </c>
      <c r="AW1588" s="3" t="s">
        <v>2049</v>
      </c>
      <c r="AX1588" s="3" t="s">
        <v>2049</v>
      </c>
      <c r="AY1588" s="8">
        <v>6.1454421304199389</v>
      </c>
      <c r="AZ1588">
        <v>20.7</v>
      </c>
      <c r="BA1588">
        <v>2</v>
      </c>
      <c r="BB1588" s="8">
        <v>0.66533599467731208</v>
      </c>
      <c r="BC1588" s="3">
        <v>1</v>
      </c>
      <c r="BD1588" s="8">
        <v>0.12180267965895249</v>
      </c>
      <c r="BE1588">
        <f>VLOOKUP(A1588,'dati SCL7_com'!A:C,3,FALSE)</f>
        <v>0.6</v>
      </c>
    </row>
    <row r="1589" spans="1:57" x14ac:dyDescent="0.3">
      <c r="A1589">
        <v>84026</v>
      </c>
      <c r="B1589" t="s">
        <v>1263</v>
      </c>
      <c r="C1589">
        <v>7817</v>
      </c>
      <c r="D1589" t="s">
        <v>163</v>
      </c>
      <c r="E1589" t="str">
        <f>VLOOKUP(A1589,'0. dati base'!B:K,10,FALSE)</f>
        <v>SICILIA</v>
      </c>
      <c r="F1589" s="15" t="s">
        <v>2049</v>
      </c>
      <c r="G1589" s="8">
        <v>-7.6054732041049025E-2</v>
      </c>
      <c r="H1589">
        <v>39</v>
      </c>
      <c r="I1589" s="8">
        <v>3.5418980624460077</v>
      </c>
      <c r="J1589" s="8">
        <v>79.789412108803702</v>
      </c>
      <c r="K1589">
        <v>39.68</v>
      </c>
      <c r="L1589">
        <v>0</v>
      </c>
      <c r="M1589" s="8">
        <v>18.823136871708098</v>
      </c>
      <c r="N1589" s="8">
        <v>0.64542423119673997</v>
      </c>
      <c r="O1589" s="8">
        <v>5.8910707669507234</v>
      </c>
      <c r="P1589" s="8">
        <v>44.493466825046667</v>
      </c>
      <c r="Q1589" s="15" t="s">
        <v>2049</v>
      </c>
      <c r="R1589" s="15" t="s">
        <v>2049</v>
      </c>
      <c r="S1589" s="15" t="s">
        <v>2049</v>
      </c>
      <c r="T1589" s="15" t="s">
        <v>2049</v>
      </c>
      <c r="U1589" s="16">
        <v>0</v>
      </c>
      <c r="V1589" s="17">
        <v>0</v>
      </c>
      <c r="X1589">
        <v>1</v>
      </c>
      <c r="Y1589">
        <v>0</v>
      </c>
      <c r="Z1589" s="8">
        <v>0.14908058743675182</v>
      </c>
      <c r="AA1589" s="8">
        <v>12.571428571428573</v>
      </c>
      <c r="AB1589" s="9">
        <v>14.485387547649301</v>
      </c>
      <c r="AC1589">
        <v>6</v>
      </c>
      <c r="AD1589" s="8">
        <v>8.8120860927152318</v>
      </c>
      <c r="AE1589" s="15" t="s">
        <v>2049</v>
      </c>
      <c r="AF1589" s="8">
        <v>42.082738944365197</v>
      </c>
      <c r="AG1589" s="8">
        <v>1.5735641229999999</v>
      </c>
      <c r="AH1589" s="8">
        <v>100</v>
      </c>
      <c r="AI1589" s="8">
        <v>0.55528417097228699</v>
      </c>
      <c r="AJ1589" s="8">
        <v>175.2</v>
      </c>
      <c r="AK1589" s="14">
        <v>33.6</v>
      </c>
      <c r="AL1589" s="8">
        <v>0</v>
      </c>
      <c r="AM1589" s="3" t="s">
        <v>2049</v>
      </c>
      <c r="AN1589">
        <v>1</v>
      </c>
      <c r="AO1589" s="3" t="s">
        <v>2049</v>
      </c>
      <c r="AP1589" s="3" t="s">
        <v>2049</v>
      </c>
      <c r="AQ1589" s="8">
        <v>0</v>
      </c>
      <c r="AR1589" s="8">
        <v>0</v>
      </c>
      <c r="AT1589" s="34">
        <v>0.26772388059701491</v>
      </c>
      <c r="AU1589" s="34">
        <v>2.1747473455289752</v>
      </c>
      <c r="AV1589" s="7">
        <v>1</v>
      </c>
      <c r="AW1589" s="3" t="s">
        <v>2049</v>
      </c>
      <c r="AX1589" s="3" t="s">
        <v>2049</v>
      </c>
      <c r="AY1589" s="8">
        <v>3.743816018184249</v>
      </c>
      <c r="AZ1589">
        <v>20.9</v>
      </c>
      <c r="BA1589">
        <v>36</v>
      </c>
      <c r="BB1589" s="8">
        <v>0</v>
      </c>
      <c r="BC1589" s="3">
        <v>1</v>
      </c>
      <c r="BD1589" s="8">
        <v>0.17414860681114552</v>
      </c>
      <c r="BE1589">
        <f>VLOOKUP(A1589,'dati SCL7_com'!A:C,3,FALSE)</f>
        <v>0</v>
      </c>
    </row>
    <row r="1590" spans="1:57" x14ac:dyDescent="0.3">
      <c r="A1590">
        <v>84027</v>
      </c>
      <c r="B1590" t="s">
        <v>1331</v>
      </c>
      <c r="C1590">
        <v>23302</v>
      </c>
      <c r="D1590" t="s">
        <v>206</v>
      </c>
      <c r="E1590" t="str">
        <f>VLOOKUP(A1590,'0. dati base'!B:K,10,FALSE)</f>
        <v>SICILIA</v>
      </c>
      <c r="F1590" s="15" t="s">
        <v>2049</v>
      </c>
      <c r="G1590" s="8">
        <v>9.6461531326809818E-2</v>
      </c>
      <c r="H1590">
        <v>306</v>
      </c>
      <c r="I1590" s="8">
        <v>2.5166011081504038</v>
      </c>
      <c r="J1590" s="8">
        <v>70.311049210770605</v>
      </c>
      <c r="K1590">
        <v>37.880000000000003</v>
      </c>
      <c r="L1590">
        <v>0</v>
      </c>
      <c r="M1590" s="8">
        <v>25.295928977045506</v>
      </c>
      <c r="N1590" s="8">
        <v>0.36156136288455198</v>
      </c>
      <c r="O1590" s="8">
        <v>1.4885874958650349</v>
      </c>
      <c r="P1590" s="8">
        <v>24.526087741469581</v>
      </c>
      <c r="Q1590" s="15" t="s">
        <v>2049</v>
      </c>
      <c r="R1590" s="15" t="s">
        <v>2049</v>
      </c>
      <c r="S1590" s="15" t="s">
        <v>2049</v>
      </c>
      <c r="T1590" s="15" t="s">
        <v>2049</v>
      </c>
      <c r="U1590" s="16">
        <v>0</v>
      </c>
      <c r="V1590" s="17">
        <v>0</v>
      </c>
      <c r="X1590">
        <v>0</v>
      </c>
      <c r="Y1590">
        <v>0</v>
      </c>
      <c r="Z1590" s="8">
        <v>0.20788394027830648</v>
      </c>
      <c r="AA1590" s="8">
        <v>21.270310192023633</v>
      </c>
      <c r="AB1590" s="9">
        <v>33.351207836768069</v>
      </c>
      <c r="AC1590">
        <v>31</v>
      </c>
      <c r="AD1590" s="8">
        <v>22.72004069175992</v>
      </c>
      <c r="AE1590" s="15" t="s">
        <v>2049</v>
      </c>
      <c r="AF1590" s="8">
        <v>17.135003054367743</v>
      </c>
      <c r="AG1590" s="8">
        <v>1.964636542</v>
      </c>
      <c r="AH1590" s="8">
        <v>41.935483870967701</v>
      </c>
      <c r="AI1590" s="8">
        <v>0.463906724337103</v>
      </c>
      <c r="AJ1590" s="8">
        <v>140.92307692307691</v>
      </c>
      <c r="AK1590" s="14">
        <v>25.6</v>
      </c>
      <c r="AL1590" s="8">
        <v>0</v>
      </c>
      <c r="AM1590" s="3" t="s">
        <v>2049</v>
      </c>
      <c r="AN1590">
        <v>0</v>
      </c>
      <c r="AO1590" s="3" t="s">
        <v>2049</v>
      </c>
      <c r="AP1590" s="3" t="s">
        <v>2049</v>
      </c>
      <c r="AQ1590" s="8">
        <v>0</v>
      </c>
      <c r="AR1590" s="8">
        <v>8.6335218815123547</v>
      </c>
      <c r="AT1590" s="34">
        <v>0.304063521718823</v>
      </c>
      <c r="AU1590" s="34">
        <v>1.4591022229851516</v>
      </c>
      <c r="AV1590" s="7">
        <v>1</v>
      </c>
      <c r="AW1590" s="3" t="s">
        <v>2049</v>
      </c>
      <c r="AX1590" s="3" t="s">
        <v>2049</v>
      </c>
      <c r="AY1590" s="8">
        <v>2.5774341198951252</v>
      </c>
      <c r="AZ1590">
        <v>33.4</v>
      </c>
      <c r="BA1590">
        <v>27</v>
      </c>
      <c r="BB1590" s="8">
        <v>0</v>
      </c>
      <c r="BC1590" s="3">
        <v>1</v>
      </c>
      <c r="BD1590" s="8">
        <v>0.35165407658244335</v>
      </c>
      <c r="BE1590">
        <f>VLOOKUP(A1590,'dati SCL7_com'!A:C,3,FALSE)</f>
        <v>0.4</v>
      </c>
    </row>
    <row r="1591" spans="1:57" x14ac:dyDescent="0.3">
      <c r="A1591">
        <v>84028</v>
      </c>
      <c r="B1591" t="s">
        <v>1439</v>
      </c>
      <c r="C1591">
        <v>17044</v>
      </c>
      <c r="D1591" t="s">
        <v>142</v>
      </c>
      <c r="E1591" t="str">
        <f>VLOOKUP(A1591,'0. dati base'!B:K,10,FALSE)</f>
        <v>SICILIA</v>
      </c>
      <c r="F1591" s="15" t="s">
        <v>2049</v>
      </c>
      <c r="G1591" s="8">
        <v>5.5398884502099392E-2</v>
      </c>
      <c r="H1591">
        <v>667</v>
      </c>
      <c r="I1591" s="8">
        <v>1.5854165429606319</v>
      </c>
      <c r="J1591" s="8">
        <v>70.2242592895727</v>
      </c>
      <c r="K1591">
        <v>36.270000000000003</v>
      </c>
      <c r="L1591">
        <v>3174</v>
      </c>
      <c r="M1591" s="8">
        <v>8.4207193637209663</v>
      </c>
      <c r="N1591" s="8">
        <v>0.54155844155844202</v>
      </c>
      <c r="O1591" s="8">
        <v>2.3809523809523809</v>
      </c>
      <c r="P1591" s="8">
        <v>29.770007040600799</v>
      </c>
      <c r="Q1591" s="15" t="s">
        <v>2049</v>
      </c>
      <c r="R1591" s="15" t="s">
        <v>2049</v>
      </c>
      <c r="S1591" s="15" t="s">
        <v>2049</v>
      </c>
      <c r="T1591" s="15" t="s">
        <v>2049</v>
      </c>
      <c r="U1591" s="16">
        <v>0</v>
      </c>
      <c r="V1591" s="17">
        <v>0</v>
      </c>
      <c r="X1591">
        <v>1</v>
      </c>
      <c r="Y1591">
        <v>30.4</v>
      </c>
      <c r="Z1591" s="8">
        <v>0.18330265423668429</v>
      </c>
      <c r="AA1591" s="8">
        <v>9.163745618427642</v>
      </c>
      <c r="AB1591" s="9">
        <v>19.68</v>
      </c>
      <c r="AC1591">
        <v>22</v>
      </c>
      <c r="AD1591" s="8">
        <v>21.563654033041789</v>
      </c>
      <c r="AE1591" s="15" t="s">
        <v>2049</v>
      </c>
      <c r="AF1591" s="8">
        <v>46.391752577319586</v>
      </c>
      <c r="AG1591" s="8">
        <v>0.77180344700000003</v>
      </c>
      <c r="AH1591" s="8">
        <v>72.727272727272691</v>
      </c>
      <c r="AI1591" s="8">
        <v>0.58770862439346805</v>
      </c>
      <c r="AJ1591" s="8">
        <v>172.2</v>
      </c>
      <c r="AK1591" s="14">
        <v>27.4</v>
      </c>
      <c r="AL1591" s="8">
        <v>0</v>
      </c>
      <c r="AM1591" s="3" t="s">
        <v>2049</v>
      </c>
      <c r="AN1591">
        <v>0</v>
      </c>
      <c r="AO1591" s="3" t="s">
        <v>2049</v>
      </c>
      <c r="AP1591" s="3" t="s">
        <v>2049</v>
      </c>
      <c r="AQ1591" s="8">
        <v>0</v>
      </c>
      <c r="AR1591" s="8">
        <v>0</v>
      </c>
      <c r="AT1591" s="34">
        <v>0.19757920968316126</v>
      </c>
      <c r="AU1591" s="34">
        <v>1.9361652194320582</v>
      </c>
      <c r="AV1591" s="7">
        <v>1</v>
      </c>
      <c r="AW1591" s="3" t="s">
        <v>2049</v>
      </c>
      <c r="AX1591" s="3" t="s">
        <v>2049</v>
      </c>
      <c r="AY1591" s="8">
        <v>2.9673590504451042</v>
      </c>
      <c r="AZ1591">
        <v>25.2</v>
      </c>
      <c r="BA1591">
        <v>10</v>
      </c>
      <c r="BB1591" s="8">
        <v>0</v>
      </c>
      <c r="BC1591" s="3">
        <v>1</v>
      </c>
      <c r="BD1591" s="8">
        <v>0.39761431411530818</v>
      </c>
      <c r="BE1591">
        <f>VLOOKUP(A1591,'dati SCL7_com'!A:C,3,FALSE)</f>
        <v>0.8</v>
      </c>
    </row>
    <row r="1592" spans="1:57" x14ac:dyDescent="0.3">
      <c r="A1592">
        <v>84029</v>
      </c>
      <c r="B1592" t="s">
        <v>1466</v>
      </c>
      <c r="C1592">
        <v>8307</v>
      </c>
      <c r="D1592" t="s">
        <v>163</v>
      </c>
      <c r="E1592" t="str">
        <f>VLOOKUP(A1592,'0. dati base'!B:K,10,FALSE)</f>
        <v>SICILIA</v>
      </c>
      <c r="F1592" s="15" t="s">
        <v>2049</v>
      </c>
      <c r="G1592" s="8">
        <v>-0.16973435479056811</v>
      </c>
      <c r="H1592">
        <v>122</v>
      </c>
      <c r="I1592" s="8">
        <v>9.478729778310365</v>
      </c>
      <c r="J1592" s="8">
        <v>77.836004932182405</v>
      </c>
      <c r="K1592">
        <v>36.25</v>
      </c>
      <c r="L1592">
        <v>1099</v>
      </c>
      <c r="M1592" s="8">
        <v>11.525536833575634</v>
      </c>
      <c r="N1592" s="8">
        <v>0.63267203967761898</v>
      </c>
      <c r="O1592" s="8">
        <v>3.812771233725976</v>
      </c>
      <c r="P1592" s="8">
        <v>35.338680926916219</v>
      </c>
      <c r="Q1592" s="15" t="s">
        <v>2049</v>
      </c>
      <c r="R1592" s="15" t="s">
        <v>2049</v>
      </c>
      <c r="S1592" s="15" t="s">
        <v>2049</v>
      </c>
      <c r="T1592" s="15" t="s">
        <v>2049</v>
      </c>
      <c r="U1592" s="16">
        <v>0</v>
      </c>
      <c r="V1592" s="17">
        <v>0</v>
      </c>
      <c r="X1592">
        <v>1</v>
      </c>
      <c r="Y1592">
        <v>0</v>
      </c>
      <c r="Z1592" s="8">
        <v>0.16297183942480528</v>
      </c>
      <c r="AA1592" s="8">
        <v>9.5714285714285712</v>
      </c>
      <c r="AB1592" s="9">
        <v>14.67455621301775</v>
      </c>
      <c r="AC1592">
        <v>9</v>
      </c>
      <c r="AD1592" s="8">
        <v>18.39632352941176</v>
      </c>
      <c r="AE1592" s="15" t="s">
        <v>2049</v>
      </c>
      <c r="AF1592" s="8">
        <v>59.615384615384613</v>
      </c>
      <c r="AG1592" s="8">
        <v>2.88184438</v>
      </c>
      <c r="AH1592" s="8">
        <v>88.8888888888889</v>
      </c>
      <c r="AI1592" s="8">
        <v>4.8962788280906999E-2</v>
      </c>
      <c r="AJ1592" s="8">
        <v>190.66666666666671</v>
      </c>
      <c r="AK1592" s="14">
        <v>31.4</v>
      </c>
      <c r="AL1592" s="8">
        <v>0</v>
      </c>
      <c r="AM1592" s="3" t="s">
        <v>2049</v>
      </c>
      <c r="AN1592">
        <v>0</v>
      </c>
      <c r="AO1592" s="3" t="s">
        <v>2049</v>
      </c>
      <c r="AP1592" s="3" t="s">
        <v>2049</v>
      </c>
      <c r="AQ1592" s="8">
        <v>0</v>
      </c>
      <c r="AR1592" s="8">
        <v>0</v>
      </c>
      <c r="AT1592" s="34">
        <v>0.23627684964200477</v>
      </c>
      <c r="AU1592" s="34">
        <v>1.6853256289876009</v>
      </c>
      <c r="AV1592" s="7">
        <v>2</v>
      </c>
      <c r="AW1592" s="3" t="s">
        <v>2049</v>
      </c>
      <c r="AX1592" s="3" t="s">
        <v>2049</v>
      </c>
      <c r="AY1592" s="8">
        <v>6.1973227565691626</v>
      </c>
      <c r="AZ1592">
        <v>22.6</v>
      </c>
      <c r="BA1592">
        <v>25</v>
      </c>
      <c r="BB1592" s="8">
        <v>0</v>
      </c>
      <c r="BC1592" s="3">
        <v>1</v>
      </c>
      <c r="BD1592" s="8">
        <v>0.36840554081933391</v>
      </c>
      <c r="BE1592">
        <f>VLOOKUP(A1592,'dati SCL7_com'!A:C,3,FALSE)</f>
        <v>0.2</v>
      </c>
    </row>
    <row r="1593" spans="1:57" x14ac:dyDescent="0.3">
      <c r="A1593">
        <v>84030</v>
      </c>
      <c r="B1593" t="s">
        <v>1469</v>
      </c>
      <c r="C1593">
        <v>12856</v>
      </c>
      <c r="D1593" t="s">
        <v>142</v>
      </c>
      <c r="E1593" t="str">
        <f>VLOOKUP(A1593,'0. dati base'!B:K,10,FALSE)</f>
        <v>SICILIA</v>
      </c>
      <c r="F1593" s="15" t="s">
        <v>2049</v>
      </c>
      <c r="G1593" s="8">
        <v>-3.7417516496700658E-2</v>
      </c>
      <c r="H1593">
        <v>575</v>
      </c>
      <c r="I1593" s="8">
        <v>6.5825348601698215</v>
      </c>
      <c r="J1593" s="8">
        <v>74.745696400625903</v>
      </c>
      <c r="K1593">
        <v>38.630000000000003</v>
      </c>
      <c r="L1593">
        <v>0</v>
      </c>
      <c r="M1593" s="8">
        <v>8.9234488779729642</v>
      </c>
      <c r="N1593" s="8">
        <v>0.63412534435261703</v>
      </c>
      <c r="O1593" s="8">
        <v>6.456611570247933</v>
      </c>
      <c r="P1593" s="8">
        <v>43.359050445103861</v>
      </c>
      <c r="Q1593" s="15" t="s">
        <v>2049</v>
      </c>
      <c r="R1593" s="15" t="s">
        <v>2049</v>
      </c>
      <c r="S1593" s="15" t="s">
        <v>2049</v>
      </c>
      <c r="T1593" s="15" t="s">
        <v>2049</v>
      </c>
      <c r="U1593" s="16">
        <v>0</v>
      </c>
      <c r="V1593" s="17">
        <v>0</v>
      </c>
      <c r="X1593">
        <v>0</v>
      </c>
      <c r="Y1593">
        <v>0</v>
      </c>
      <c r="Z1593" s="8">
        <v>0.16670561657708188</v>
      </c>
      <c r="AA1593" s="8">
        <v>4.5317976965448175</v>
      </c>
      <c r="AB1593" s="9">
        <v>14.067278287461773</v>
      </c>
      <c r="AC1593">
        <v>8</v>
      </c>
      <c r="AD1593" s="8">
        <v>16.635514018691591</v>
      </c>
      <c r="AE1593" s="15" t="s">
        <v>2049</v>
      </c>
      <c r="AF1593" s="8">
        <v>67.304347826086953</v>
      </c>
      <c r="AG1593" s="8">
        <v>1.529051988</v>
      </c>
      <c r="AH1593" s="8">
        <v>50</v>
      </c>
      <c r="AI1593" s="8">
        <v>0.64893258426966305</v>
      </c>
      <c r="AJ1593" s="8">
        <v>146.42857142857139</v>
      </c>
      <c r="AK1593" s="14">
        <v>30.2</v>
      </c>
      <c r="AL1593" s="8">
        <v>0</v>
      </c>
      <c r="AM1593" s="3" t="s">
        <v>2049</v>
      </c>
      <c r="AN1593">
        <v>0</v>
      </c>
      <c r="AO1593" s="3" t="s">
        <v>2049</v>
      </c>
      <c r="AP1593" s="3" t="s">
        <v>2049</v>
      </c>
      <c r="AQ1593" s="8">
        <v>0</v>
      </c>
      <c r="AR1593" s="8">
        <v>0</v>
      </c>
      <c r="AT1593" s="34">
        <v>0.20508474576271185</v>
      </c>
      <c r="AU1593" s="34">
        <v>1.3223397635345364</v>
      </c>
      <c r="AV1593" s="7">
        <v>2</v>
      </c>
      <c r="AW1593" s="3" t="s">
        <v>2049</v>
      </c>
      <c r="AX1593" s="3" t="s">
        <v>2049</v>
      </c>
      <c r="AY1593" s="8">
        <v>4.1338739168455358</v>
      </c>
      <c r="AZ1593">
        <v>22.8</v>
      </c>
      <c r="BA1593">
        <v>5</v>
      </c>
      <c r="BB1593" s="8">
        <v>0</v>
      </c>
      <c r="BC1593" s="3">
        <v>1</v>
      </c>
      <c r="BD1593" s="8">
        <v>0.22492127755285649</v>
      </c>
      <c r="BE1593">
        <f>VLOOKUP(A1593,'dati SCL7_com'!A:C,3,FALSE)</f>
        <v>0.2</v>
      </c>
    </row>
    <row r="1594" spans="1:57" x14ac:dyDescent="0.3">
      <c r="A1594">
        <v>84031</v>
      </c>
      <c r="B1594" t="s">
        <v>1476</v>
      </c>
      <c r="C1594">
        <v>11766</v>
      </c>
      <c r="D1594" t="s">
        <v>206</v>
      </c>
      <c r="E1594" t="str">
        <f>VLOOKUP(A1594,'0. dati base'!B:K,10,FALSE)</f>
        <v>SICILIA</v>
      </c>
      <c r="F1594" s="15" t="s">
        <v>2049</v>
      </c>
      <c r="G1594" s="8">
        <v>-0.14077222812610699</v>
      </c>
      <c r="H1594">
        <v>245</v>
      </c>
      <c r="I1594" s="8">
        <v>0.63489445910290243</v>
      </c>
      <c r="J1594" s="8">
        <v>72.244383791727898</v>
      </c>
      <c r="K1594">
        <v>38.14</v>
      </c>
      <c r="L1594">
        <v>161</v>
      </c>
      <c r="M1594" s="8">
        <v>15.478285211549228</v>
      </c>
      <c r="N1594" s="8">
        <v>0.541178929765886</v>
      </c>
      <c r="O1594" s="8">
        <v>1.860367892976589</v>
      </c>
      <c r="P1594" s="8">
        <v>39.489295847304618</v>
      </c>
      <c r="Q1594" s="15" t="s">
        <v>2049</v>
      </c>
      <c r="R1594" s="15" t="s">
        <v>2049</v>
      </c>
      <c r="S1594" s="15" t="s">
        <v>2049</v>
      </c>
      <c r="T1594" s="15" t="s">
        <v>2049</v>
      </c>
      <c r="U1594" s="16">
        <v>0</v>
      </c>
      <c r="V1594" s="17">
        <v>0</v>
      </c>
      <c r="X1594">
        <v>0</v>
      </c>
      <c r="Y1594">
        <v>0</v>
      </c>
      <c r="Z1594" s="8">
        <v>0.17727572559366755</v>
      </c>
      <c r="AA1594" s="8">
        <v>9.8473658296405713</v>
      </c>
      <c r="AB1594" s="9">
        <v>28.093158660844253</v>
      </c>
      <c r="AC1594">
        <v>10</v>
      </c>
      <c r="AD1594" s="8">
        <v>9.8906976744186039</v>
      </c>
      <c r="AE1594" s="15" t="s">
        <v>2049</v>
      </c>
      <c r="AF1594" s="8">
        <v>29.493087557603687</v>
      </c>
      <c r="AG1594" s="8">
        <v>1.2048192769999999</v>
      </c>
      <c r="AH1594" s="8">
        <v>70</v>
      </c>
      <c r="AI1594" s="8">
        <v>0.65318598636256797</v>
      </c>
      <c r="AJ1594" s="8">
        <v>417.33333333333331</v>
      </c>
      <c r="AK1594" s="14">
        <v>30.5</v>
      </c>
      <c r="AL1594" s="8">
        <v>0</v>
      </c>
      <c r="AM1594" s="3" t="s">
        <v>2049</v>
      </c>
      <c r="AN1594">
        <v>0</v>
      </c>
      <c r="AO1594" s="3" t="s">
        <v>2049</v>
      </c>
      <c r="AP1594" s="3" t="s">
        <v>2049</v>
      </c>
      <c r="AQ1594" s="8">
        <v>0</v>
      </c>
      <c r="AR1594" s="8">
        <v>0</v>
      </c>
      <c r="AT1594" s="34">
        <v>0.27964489537095749</v>
      </c>
      <c r="AU1594" s="34">
        <v>1.35985041645419</v>
      </c>
      <c r="AV1594" s="7">
        <v>1</v>
      </c>
      <c r="AW1594" s="3" t="s">
        <v>2049</v>
      </c>
      <c r="AX1594" s="3" t="s">
        <v>2049</v>
      </c>
      <c r="AY1594" s="8">
        <v>3.8845237044230601</v>
      </c>
      <c r="AZ1594">
        <v>28.3</v>
      </c>
      <c r="BA1594">
        <v>8</v>
      </c>
      <c r="BB1594" s="8">
        <v>0</v>
      </c>
      <c r="BC1594" s="3">
        <v>1</v>
      </c>
      <c r="BD1594" s="8">
        <v>0.16227180527383367</v>
      </c>
      <c r="BE1594">
        <f>VLOOKUP(A1594,'dati SCL7_com'!A:C,3,FALSE)</f>
        <v>0.2</v>
      </c>
    </row>
    <row r="1595" spans="1:57" x14ac:dyDescent="0.3">
      <c r="A1595">
        <v>84032</v>
      </c>
      <c r="B1595" t="s">
        <v>1479</v>
      </c>
      <c r="C1595">
        <v>4571</v>
      </c>
      <c r="D1595" t="s">
        <v>142</v>
      </c>
      <c r="E1595" t="str">
        <f>VLOOKUP(A1595,'0. dati base'!B:K,10,FALSE)</f>
        <v>SICILIA</v>
      </c>
      <c r="F1595" s="15" t="s">
        <v>2049</v>
      </c>
      <c r="G1595" s="8">
        <v>1.1724915445321308E-2</v>
      </c>
      <c r="H1595">
        <v>220</v>
      </c>
      <c r="I1595" s="8">
        <v>23.26721640294183</v>
      </c>
      <c r="J1595" s="8">
        <v>70.723684210526301</v>
      </c>
      <c r="K1595">
        <v>39.43</v>
      </c>
      <c r="L1595">
        <v>2208</v>
      </c>
      <c r="M1595" s="8">
        <v>4.3960050272951428</v>
      </c>
      <c r="N1595" s="8">
        <v>0.42454954954954999</v>
      </c>
      <c r="O1595" s="8">
        <v>9.7597597597597598</v>
      </c>
      <c r="P1595" s="8">
        <v>51.421374595178129</v>
      </c>
      <c r="Q1595" s="15" t="s">
        <v>2049</v>
      </c>
      <c r="R1595" s="15" t="s">
        <v>2049</v>
      </c>
      <c r="S1595" s="15" t="s">
        <v>2049</v>
      </c>
      <c r="T1595" s="15" t="s">
        <v>2049</v>
      </c>
      <c r="U1595" s="16">
        <v>0</v>
      </c>
      <c r="V1595" s="17">
        <v>0</v>
      </c>
      <c r="X1595">
        <v>0</v>
      </c>
      <c r="Y1595">
        <v>0</v>
      </c>
      <c r="Z1595" s="8">
        <v>0.1691553376420771</v>
      </c>
      <c r="AA1595" s="8">
        <v>1.9028542814221332</v>
      </c>
      <c r="AB1595" s="9">
        <v>17.932489451476794</v>
      </c>
      <c r="AC1595">
        <v>7</v>
      </c>
      <c r="AD1595" s="8">
        <v>21.425559947299082</v>
      </c>
      <c r="AE1595" s="15" t="s">
        <v>2049</v>
      </c>
      <c r="AF1595" s="8">
        <v>75.870646766169159</v>
      </c>
      <c r="AG1595" s="8">
        <v>0.51460182700000001</v>
      </c>
      <c r="AH1595" s="8">
        <v>85.714285714285694</v>
      </c>
      <c r="AI1595" s="8">
        <v>0.59057926454310705</v>
      </c>
      <c r="AJ1595" s="8">
        <v>192</v>
      </c>
      <c r="AK1595" s="14">
        <v>29.7</v>
      </c>
      <c r="AL1595" s="8">
        <v>0</v>
      </c>
      <c r="AM1595" s="3" t="s">
        <v>2049</v>
      </c>
      <c r="AN1595">
        <v>0</v>
      </c>
      <c r="AO1595" s="3" t="s">
        <v>2049</v>
      </c>
      <c r="AP1595" s="3" t="s">
        <v>2049</v>
      </c>
      <c r="AQ1595" s="8">
        <v>0</v>
      </c>
      <c r="AR1595" s="8">
        <v>0</v>
      </c>
      <c r="AT1595" s="34">
        <v>0.2042833607907743</v>
      </c>
      <c r="AU1595" s="34">
        <v>1.968934587617589</v>
      </c>
      <c r="AV1595" s="7">
        <v>1</v>
      </c>
      <c r="AW1595" s="3" t="s">
        <v>2049</v>
      </c>
      <c r="AX1595" s="3" t="s">
        <v>2049</v>
      </c>
      <c r="AY1595" s="8">
        <v>5.6843025797988629</v>
      </c>
      <c r="AZ1595">
        <v>22.3</v>
      </c>
      <c r="BA1595">
        <v>8</v>
      </c>
      <c r="BB1595" s="8">
        <v>0</v>
      </c>
      <c r="BC1595" s="3">
        <v>1</v>
      </c>
      <c r="BD1595" s="8">
        <v>0.39389463318562284</v>
      </c>
      <c r="BE1595">
        <f>VLOOKUP(A1595,'dati SCL7_com'!A:C,3,FALSE)</f>
        <v>0.6</v>
      </c>
    </row>
    <row r="1596" spans="1:57" x14ac:dyDescent="0.3">
      <c r="A1596">
        <v>84033</v>
      </c>
      <c r="B1596" t="s">
        <v>1489</v>
      </c>
      <c r="C1596">
        <v>19232</v>
      </c>
      <c r="D1596" t="s">
        <v>254</v>
      </c>
      <c r="E1596" t="str">
        <f>VLOOKUP(A1596,'0. dati base'!B:K,10,FALSE)</f>
        <v>SICILIA</v>
      </c>
      <c r="F1596" s="15" t="s">
        <v>2049</v>
      </c>
      <c r="G1596" s="8">
        <v>-4.3792727633012979E-2</v>
      </c>
      <c r="H1596">
        <v>162</v>
      </c>
      <c r="I1596" s="8">
        <v>4.5642938555590096</v>
      </c>
      <c r="J1596" s="8">
        <v>70.916961826052699</v>
      </c>
      <c r="K1596">
        <v>40.590000000000003</v>
      </c>
      <c r="L1596">
        <v>436</v>
      </c>
      <c r="M1596" s="8">
        <v>34.183883689446112</v>
      </c>
      <c r="N1596" s="8">
        <v>0.55444555444555399</v>
      </c>
      <c r="O1596" s="8">
        <v>2.1407164264307119</v>
      </c>
      <c r="P1596" s="8">
        <v>35.293061664123513</v>
      </c>
      <c r="Q1596" s="15" t="s">
        <v>2049</v>
      </c>
      <c r="R1596" s="15" t="s">
        <v>2049</v>
      </c>
      <c r="S1596" s="15" t="s">
        <v>2049</v>
      </c>
      <c r="T1596" s="15" t="s">
        <v>2049</v>
      </c>
      <c r="U1596" s="16">
        <v>0</v>
      </c>
      <c r="V1596" s="17">
        <v>0</v>
      </c>
      <c r="X1596">
        <v>0</v>
      </c>
      <c r="Y1596">
        <v>0.4</v>
      </c>
      <c r="Z1596" s="8">
        <v>0.1616412806963009</v>
      </c>
      <c r="AA1596" s="8">
        <v>36.729036729036729</v>
      </c>
      <c r="AB1596" s="9">
        <v>14.750762970498474</v>
      </c>
      <c r="AC1596">
        <v>27</v>
      </c>
      <c r="AD1596" s="8">
        <v>24.357371794871799</v>
      </c>
      <c r="AE1596" s="15" t="s">
        <v>2049</v>
      </c>
      <c r="AF1596" s="8">
        <v>9.9296648738105091</v>
      </c>
      <c r="AG1596" s="8">
        <v>1.428571429</v>
      </c>
      <c r="AH1596" s="8">
        <v>88.8888888888889</v>
      </c>
      <c r="AI1596" s="8">
        <v>0.62437002434370703</v>
      </c>
      <c r="AJ1596" s="8">
        <v>502.42857142857139</v>
      </c>
      <c r="AK1596" s="14">
        <v>29.1</v>
      </c>
      <c r="AL1596" s="8">
        <v>6.113895811748014</v>
      </c>
      <c r="AM1596" s="3" t="s">
        <v>2049</v>
      </c>
      <c r="AN1596">
        <v>0</v>
      </c>
      <c r="AO1596" s="3" t="s">
        <v>2049</v>
      </c>
      <c r="AP1596" s="3" t="s">
        <v>2049</v>
      </c>
      <c r="AQ1596" s="8">
        <v>1.0215106571063799</v>
      </c>
      <c r="AR1596" s="8">
        <v>0</v>
      </c>
      <c r="AT1596" s="34">
        <v>0.35625568009694031</v>
      </c>
      <c r="AU1596" s="34">
        <v>2.2358569051580699</v>
      </c>
      <c r="AV1596" s="7">
        <v>1</v>
      </c>
      <c r="AW1596" s="3" t="s">
        <v>2049</v>
      </c>
      <c r="AX1596" s="3" t="s">
        <v>2049</v>
      </c>
      <c r="AY1596" s="8">
        <v>6.0926727593394263</v>
      </c>
      <c r="AZ1596">
        <v>19.899999999999999</v>
      </c>
      <c r="BA1596">
        <v>16</v>
      </c>
      <c r="BB1596" s="8">
        <v>0.10399334442595674</v>
      </c>
      <c r="BC1596" s="3">
        <v>2</v>
      </c>
      <c r="BD1596" s="8">
        <v>0.15228426395939085</v>
      </c>
      <c r="BE1596">
        <f>VLOOKUP(A1596,'dati SCL7_com'!A:C,3,FALSE)</f>
        <v>0.2</v>
      </c>
    </row>
    <row r="1597" spans="1:57" x14ac:dyDescent="0.3">
      <c r="A1597">
        <v>84034</v>
      </c>
      <c r="B1597" t="s">
        <v>1562</v>
      </c>
      <c r="C1597">
        <v>5877</v>
      </c>
      <c r="D1597" t="s">
        <v>276</v>
      </c>
      <c r="E1597" t="str">
        <f>VLOOKUP(A1597,'0. dati base'!B:K,10,FALSE)</f>
        <v>SICILIA</v>
      </c>
      <c r="F1597" s="15" t="s">
        <v>2049</v>
      </c>
      <c r="G1597" s="8">
        <v>-7.1451770055212735E-3</v>
      </c>
      <c r="H1597">
        <v>63</v>
      </c>
      <c r="I1597" s="8">
        <v>3.4510958456002618</v>
      </c>
      <c r="J1597" s="8">
        <v>70.32258064516121</v>
      </c>
      <c r="K1597">
        <v>39.89</v>
      </c>
      <c r="L1597">
        <v>565</v>
      </c>
      <c r="M1597" s="8">
        <v>9.4091813059330462</v>
      </c>
      <c r="N1597" s="8">
        <v>0.33759182369849899</v>
      </c>
      <c r="O1597" s="8">
        <v>4.3436601724688586</v>
      </c>
      <c r="P1597" s="8">
        <v>24.92033142128744</v>
      </c>
      <c r="Q1597" s="15" t="s">
        <v>2049</v>
      </c>
      <c r="R1597" s="15" t="s">
        <v>2049</v>
      </c>
      <c r="S1597" s="15" t="s">
        <v>2049</v>
      </c>
      <c r="T1597" s="15" t="s">
        <v>2049</v>
      </c>
      <c r="U1597" s="16">
        <v>0</v>
      </c>
      <c r="V1597" s="17">
        <v>0</v>
      </c>
      <c r="X1597">
        <v>0</v>
      </c>
      <c r="Y1597">
        <v>0</v>
      </c>
      <c r="Z1597" s="8">
        <v>0.16159633627739614</v>
      </c>
      <c r="AA1597" s="8">
        <v>6.062231759656652</v>
      </c>
      <c r="AB1597" s="9">
        <v>17.370892018779344</v>
      </c>
      <c r="AC1597">
        <v>4</v>
      </c>
      <c r="AD1597" s="8">
        <v>21.9331983805668</v>
      </c>
      <c r="AE1597" s="15" t="s">
        <v>2049</v>
      </c>
      <c r="AF1597" s="8">
        <v>57.581227436823099</v>
      </c>
      <c r="AG1597" s="8">
        <v>0.75403408199999999</v>
      </c>
      <c r="AH1597" s="8">
        <v>100</v>
      </c>
      <c r="AI1597" s="8">
        <v>0.63570143054914596</v>
      </c>
      <c r="AJ1597" s="8">
        <v>205</v>
      </c>
      <c r="AK1597" s="14">
        <v>32.6</v>
      </c>
      <c r="AL1597" s="8">
        <v>0</v>
      </c>
      <c r="AM1597" s="3" t="s">
        <v>2049</v>
      </c>
      <c r="AN1597">
        <v>0</v>
      </c>
      <c r="AO1597" s="3" t="s">
        <v>2049</v>
      </c>
      <c r="AP1597" s="3" t="s">
        <v>2049</v>
      </c>
      <c r="AQ1597" s="8">
        <v>0</v>
      </c>
      <c r="AR1597" s="8">
        <v>0</v>
      </c>
      <c r="AT1597" s="34">
        <v>0.21231766612641814</v>
      </c>
      <c r="AU1597" s="34">
        <v>3.4030968181044754</v>
      </c>
      <c r="AV1597" s="7">
        <v>1</v>
      </c>
      <c r="AW1597" s="3" t="s">
        <v>2049</v>
      </c>
      <c r="AX1597" s="3" t="s">
        <v>2049</v>
      </c>
      <c r="AY1597" s="8">
        <v>3.8128249566724439</v>
      </c>
      <c r="AZ1597">
        <v>23.4</v>
      </c>
      <c r="BA1597">
        <v>89</v>
      </c>
      <c r="BB1597" s="8">
        <v>0.51046452271567133</v>
      </c>
      <c r="BC1597" s="3">
        <v>1</v>
      </c>
      <c r="BD1597" s="8">
        <v>0.9569377990430622</v>
      </c>
      <c r="BE1597">
        <f>VLOOKUP(A1597,'dati SCL7_com'!A:C,3,FALSE)</f>
        <v>0.6</v>
      </c>
    </row>
    <row r="1598" spans="1:57" x14ac:dyDescent="0.3">
      <c r="A1598">
        <v>84035</v>
      </c>
      <c r="B1598" t="s">
        <v>1568</v>
      </c>
      <c r="C1598">
        <v>3304</v>
      </c>
      <c r="D1598" t="s">
        <v>254</v>
      </c>
      <c r="E1598" t="str">
        <f>VLOOKUP(A1598,'0. dati base'!B:K,10,FALSE)</f>
        <v>SICILIA</v>
      </c>
      <c r="F1598" s="15" t="s">
        <v>2049</v>
      </c>
      <c r="G1598" s="8">
        <v>-7.5033025099075293E-2</v>
      </c>
      <c r="H1598">
        <v>82</v>
      </c>
      <c r="I1598" s="8">
        <v>3.7417880605541272</v>
      </c>
      <c r="J1598" s="8">
        <v>74.530136098509303</v>
      </c>
      <c r="K1598">
        <v>48.75</v>
      </c>
      <c r="L1598">
        <v>0</v>
      </c>
      <c r="M1598" s="8">
        <v>7.9580905291659318</v>
      </c>
      <c r="N1598" s="8">
        <v>0.59621451104100898</v>
      </c>
      <c r="O1598" s="8">
        <v>0.360522757999099</v>
      </c>
      <c r="P1598" s="8">
        <v>45.080091533180777</v>
      </c>
      <c r="Q1598" s="15" t="s">
        <v>2049</v>
      </c>
      <c r="R1598" s="15" t="s">
        <v>2049</v>
      </c>
      <c r="S1598" s="15" t="s">
        <v>2049</v>
      </c>
      <c r="T1598" s="15" t="s">
        <v>2049</v>
      </c>
      <c r="U1598" s="16">
        <v>0</v>
      </c>
      <c r="V1598" s="17">
        <v>0</v>
      </c>
      <c r="X1598">
        <v>0</v>
      </c>
      <c r="Y1598">
        <v>0</v>
      </c>
      <c r="Z1598" s="8">
        <v>0.13481862325049987</v>
      </c>
      <c r="AA1598" s="8">
        <v>4.9203049203049201</v>
      </c>
      <c r="AB1598" s="9">
        <v>24.482758620689655</v>
      </c>
      <c r="AC1598">
        <v>4</v>
      </c>
      <c r="AD1598" s="8">
        <v>32.281779661016948</v>
      </c>
      <c r="AE1598" s="15" t="s">
        <v>2049</v>
      </c>
      <c r="AF1598" s="8">
        <v>59.009009009009006</v>
      </c>
      <c r="AG1598" s="8">
        <v>0.69524913099999996</v>
      </c>
      <c r="AH1598" s="8">
        <v>100</v>
      </c>
      <c r="AI1598" s="8">
        <v>0.56907527728555496</v>
      </c>
      <c r="AJ1598" s="8">
        <v>95.666666666666671</v>
      </c>
      <c r="AK1598" s="14">
        <v>27.8</v>
      </c>
      <c r="AL1598" s="8">
        <v>0</v>
      </c>
      <c r="AM1598" s="3" t="s">
        <v>2049</v>
      </c>
      <c r="AN1598">
        <v>0</v>
      </c>
      <c r="AO1598" s="3" t="s">
        <v>2049</v>
      </c>
      <c r="AP1598" s="3" t="s">
        <v>2049</v>
      </c>
      <c r="AQ1598" s="8">
        <v>0</v>
      </c>
      <c r="AR1598" s="8">
        <v>0</v>
      </c>
      <c r="AT1598" s="34">
        <v>0.24439461883408073</v>
      </c>
      <c r="AU1598" s="34">
        <v>2.7239709443099271</v>
      </c>
      <c r="AV1598" s="7">
        <v>1</v>
      </c>
      <c r="AW1598" s="3" t="s">
        <v>2049</v>
      </c>
      <c r="AX1598" s="3" t="s">
        <v>2049</v>
      </c>
      <c r="AY1598" s="8">
        <v>5.097164702134438</v>
      </c>
      <c r="AZ1598">
        <v>26.6</v>
      </c>
      <c r="BA1598">
        <v>2</v>
      </c>
      <c r="BB1598" s="8">
        <v>0</v>
      </c>
      <c r="BC1598" s="3">
        <v>1</v>
      </c>
      <c r="BD1598" s="8">
        <v>4.702562896778744E-2</v>
      </c>
      <c r="BE1598">
        <f>VLOOKUP(A1598,'dati SCL7_com'!A:C,3,FALSE)</f>
        <v>0</v>
      </c>
    </row>
    <row r="1599" spans="1:57" x14ac:dyDescent="0.3">
      <c r="A1599">
        <v>84036</v>
      </c>
      <c r="B1599" t="s">
        <v>1604</v>
      </c>
      <c r="C1599">
        <v>8056</v>
      </c>
      <c r="D1599" t="s">
        <v>142</v>
      </c>
      <c r="E1599" t="str">
        <f>VLOOKUP(A1599,'0. dati base'!B:K,10,FALSE)</f>
        <v>SICILIA</v>
      </c>
      <c r="F1599" s="15" t="s">
        <v>2049</v>
      </c>
      <c r="G1599" s="8">
        <v>-5.1413881748071976E-3</v>
      </c>
      <c r="H1599">
        <v>305</v>
      </c>
      <c r="I1599" s="8">
        <v>4.3435462040113206</v>
      </c>
      <c r="J1599" s="8">
        <v>77.451304060746097</v>
      </c>
      <c r="K1599">
        <v>36.24</v>
      </c>
      <c r="L1599">
        <v>0</v>
      </c>
      <c r="M1599" s="8">
        <v>15.981583915736477</v>
      </c>
      <c r="N1599" s="8">
        <v>0.56551941900852498</v>
      </c>
      <c r="O1599" s="8">
        <v>3.157562361856646</v>
      </c>
      <c r="P1599" s="8">
        <v>35.595130748422001</v>
      </c>
      <c r="Q1599" s="15" t="s">
        <v>2049</v>
      </c>
      <c r="R1599" s="15" t="s">
        <v>2049</v>
      </c>
      <c r="S1599" s="15" t="s">
        <v>2049</v>
      </c>
      <c r="T1599" s="15" t="s">
        <v>2049</v>
      </c>
      <c r="U1599" s="16">
        <v>0</v>
      </c>
      <c r="V1599" s="17">
        <v>0</v>
      </c>
      <c r="X1599">
        <v>0</v>
      </c>
      <c r="Y1599">
        <v>0</v>
      </c>
      <c r="Z1599" s="8">
        <v>0.15528485295927155</v>
      </c>
      <c r="AA1599" s="8">
        <v>10.125448028673835</v>
      </c>
      <c r="AB1599" s="9">
        <v>25.285895806861497</v>
      </c>
      <c r="AC1599">
        <v>5</v>
      </c>
      <c r="AD1599" s="8">
        <v>8.6283676703645007</v>
      </c>
      <c r="AE1599" s="15" t="s">
        <v>2049</v>
      </c>
      <c r="AF1599" s="8">
        <v>75.675675675675677</v>
      </c>
      <c r="AG1599" s="8">
        <v>1.3815335019999999</v>
      </c>
      <c r="AH1599" s="8">
        <v>40</v>
      </c>
      <c r="AI1599" s="8">
        <v>0.55771879878776698</v>
      </c>
      <c r="AJ1599" s="8">
        <v>140</v>
      </c>
      <c r="AK1599" s="14">
        <v>25.3</v>
      </c>
      <c r="AL1599" s="8">
        <v>0</v>
      </c>
      <c r="AM1599" s="3" t="s">
        <v>2049</v>
      </c>
      <c r="AN1599">
        <v>0</v>
      </c>
      <c r="AO1599" s="3" t="s">
        <v>2049</v>
      </c>
      <c r="AP1599" s="3" t="s">
        <v>2049</v>
      </c>
      <c r="AQ1599" s="8">
        <v>0</v>
      </c>
      <c r="AR1599" s="8">
        <v>0</v>
      </c>
      <c r="AT1599" s="34">
        <v>0.16494845360824742</v>
      </c>
      <c r="AU1599" s="34">
        <v>1.9860973187686195</v>
      </c>
      <c r="AV1599" s="7">
        <v>1</v>
      </c>
      <c r="AW1599" s="3" t="s">
        <v>2049</v>
      </c>
      <c r="AX1599" s="3" t="s">
        <v>2049</v>
      </c>
      <c r="AY1599" s="8">
        <v>3.923553980508796</v>
      </c>
      <c r="AZ1599">
        <v>16.899999999999999</v>
      </c>
      <c r="BA1599">
        <v>6</v>
      </c>
      <c r="BB1599" s="8">
        <v>0</v>
      </c>
      <c r="BC1599" s="3">
        <v>1</v>
      </c>
      <c r="BD1599" s="8">
        <v>0.22667170381564036</v>
      </c>
      <c r="BE1599">
        <f>VLOOKUP(A1599,'dati SCL7_com'!A:C,3,FALSE)</f>
        <v>0.4</v>
      </c>
    </row>
    <row r="1600" spans="1:57" x14ac:dyDescent="0.3">
      <c r="A1600">
        <v>84037</v>
      </c>
      <c r="B1600" t="s">
        <v>1738</v>
      </c>
      <c r="C1600">
        <v>2474</v>
      </c>
      <c r="D1600" t="s">
        <v>142</v>
      </c>
      <c r="E1600" t="str">
        <f>VLOOKUP(A1600,'0. dati base'!B:K,10,FALSE)</f>
        <v>SICILIA</v>
      </c>
      <c r="F1600" s="15" t="s">
        <v>2049</v>
      </c>
      <c r="G1600" s="8">
        <v>-0.15131793036121055</v>
      </c>
      <c r="H1600">
        <v>161</v>
      </c>
      <c r="I1600" s="8">
        <v>3.9493865030674846</v>
      </c>
      <c r="J1600" s="8">
        <v>78.360957642725609</v>
      </c>
      <c r="K1600">
        <v>40.57</v>
      </c>
      <c r="L1600">
        <v>0</v>
      </c>
      <c r="M1600" s="8">
        <v>2.9031670040582935</v>
      </c>
      <c r="N1600" s="8">
        <v>0.32628398791540802</v>
      </c>
      <c r="O1600" s="8">
        <v>6.0422960725075997E-2</v>
      </c>
      <c r="P1600" s="8">
        <v>62.378026743765822</v>
      </c>
      <c r="Q1600" s="15" t="s">
        <v>2049</v>
      </c>
      <c r="R1600" s="15" t="s">
        <v>2049</v>
      </c>
      <c r="S1600" s="15" t="s">
        <v>2049</v>
      </c>
      <c r="T1600" s="15" t="s">
        <v>2049</v>
      </c>
      <c r="U1600" s="16">
        <v>0</v>
      </c>
      <c r="V1600" s="17">
        <v>0</v>
      </c>
      <c r="X1600">
        <v>0</v>
      </c>
      <c r="Y1600">
        <v>0</v>
      </c>
      <c r="Z1600" s="8">
        <v>0.16526073619631901</v>
      </c>
      <c r="AA1600" s="8">
        <v>1.1266900350525788</v>
      </c>
      <c r="AB1600" s="9">
        <v>17.578125</v>
      </c>
      <c r="AC1600">
        <v>3</v>
      </c>
      <c r="AD1600" s="8">
        <v>31.32250580046404</v>
      </c>
      <c r="AE1600" s="15" t="s">
        <v>2049</v>
      </c>
      <c r="AF1600" s="8">
        <v>66.137566137566139</v>
      </c>
      <c r="AG1600" s="8">
        <v>0.70972320799999999</v>
      </c>
      <c r="AH1600" s="8">
        <v>0</v>
      </c>
      <c r="AI1600" s="8">
        <v>0.62</v>
      </c>
      <c r="AJ1600" s="8">
        <v>56.666666666666657</v>
      </c>
      <c r="AK1600" s="14">
        <v>37.9</v>
      </c>
      <c r="AL1600" s="8">
        <v>0</v>
      </c>
      <c r="AM1600" s="3" t="s">
        <v>2049</v>
      </c>
      <c r="AN1600">
        <v>0</v>
      </c>
      <c r="AO1600" s="3" t="s">
        <v>2049</v>
      </c>
      <c r="AP1600" s="3" t="s">
        <v>2049</v>
      </c>
      <c r="AQ1600" s="8">
        <v>0</v>
      </c>
      <c r="AR1600" s="8">
        <v>9.2893636785880176</v>
      </c>
      <c r="AT1600" s="34">
        <v>0.31419939577039274</v>
      </c>
      <c r="AU1600" s="34">
        <v>6.063055780113177</v>
      </c>
      <c r="AV1600" s="7">
        <v>1</v>
      </c>
      <c r="AW1600" s="3" t="s">
        <v>2049</v>
      </c>
      <c r="AX1600" s="3" t="s">
        <v>2049</v>
      </c>
      <c r="AY1600" s="8">
        <v>5.1993067590987874</v>
      </c>
      <c r="AZ1600">
        <v>22.6</v>
      </c>
      <c r="BA1600">
        <v>3</v>
      </c>
      <c r="BB1600" s="8">
        <v>0</v>
      </c>
      <c r="BC1600" s="3">
        <v>1</v>
      </c>
      <c r="BD1600" s="8">
        <v>0.18610421836228286</v>
      </c>
      <c r="BE1600">
        <f>VLOOKUP(A1600,'dati SCL7_com'!A:C,3,FALSE)</f>
        <v>0</v>
      </c>
    </row>
    <row r="1601" spans="1:57" x14ac:dyDescent="0.3">
      <c r="A1601">
        <v>84038</v>
      </c>
      <c r="B1601" t="s">
        <v>1742</v>
      </c>
      <c r="C1601">
        <v>6363</v>
      </c>
      <c r="D1601" t="s">
        <v>276</v>
      </c>
      <c r="E1601" t="str">
        <f>VLOOKUP(A1601,'0. dati base'!B:K,10,FALSE)</f>
        <v>SICILIA</v>
      </c>
      <c r="F1601" s="15" t="s">
        <v>2049</v>
      </c>
      <c r="G1601" s="8">
        <v>-3.0469226081657527E-3</v>
      </c>
      <c r="H1601">
        <v>97</v>
      </c>
      <c r="I1601" s="8">
        <v>0.29034229828850855</v>
      </c>
      <c r="J1601" s="8">
        <v>61.464850938535101</v>
      </c>
      <c r="K1601">
        <v>45.21</v>
      </c>
      <c r="L1601">
        <v>391</v>
      </c>
      <c r="M1601" s="8">
        <v>8.3112363274776264</v>
      </c>
      <c r="N1601" s="8">
        <v>5.7902973395931E-2</v>
      </c>
      <c r="O1601" s="8">
        <v>3.873239436619718</v>
      </c>
      <c r="P1601" s="8">
        <v>33.000499251123323</v>
      </c>
      <c r="Q1601" s="15" t="s">
        <v>2049</v>
      </c>
      <c r="R1601" s="15" t="s">
        <v>2049</v>
      </c>
      <c r="S1601" s="15" t="s">
        <v>2049</v>
      </c>
      <c r="T1601" s="15" t="s">
        <v>2049</v>
      </c>
      <c r="U1601" s="16">
        <v>0</v>
      </c>
      <c r="V1601" s="17">
        <v>0</v>
      </c>
      <c r="X1601">
        <v>0</v>
      </c>
      <c r="Y1601">
        <v>0</v>
      </c>
      <c r="Z1601" s="8">
        <v>0.17344132029339854</v>
      </c>
      <c r="AA1601" s="8">
        <v>8.100858369098713</v>
      </c>
      <c r="AB1601" s="9">
        <v>17.032967032967033</v>
      </c>
      <c r="AC1601">
        <v>3</v>
      </c>
      <c r="AD1601" s="8">
        <v>11.101321585903079</v>
      </c>
      <c r="AE1601" s="15" t="s">
        <v>2049</v>
      </c>
      <c r="AF1601" s="8">
        <v>73.298429319371721</v>
      </c>
      <c r="AG1601" s="8">
        <v>1.0697475400000001</v>
      </c>
      <c r="AH1601" s="8">
        <v>100</v>
      </c>
      <c r="AI1601" s="8">
        <v>0.55365079365079395</v>
      </c>
      <c r="AJ1601" s="8">
        <v>176.33333333333329</v>
      </c>
      <c r="AK1601" s="14">
        <v>33.1</v>
      </c>
      <c r="AL1601" s="8">
        <v>0</v>
      </c>
      <c r="AM1601" s="3" t="s">
        <v>2049</v>
      </c>
      <c r="AN1601">
        <v>0</v>
      </c>
      <c r="AO1601" s="3" t="s">
        <v>2049</v>
      </c>
      <c r="AP1601" s="3" t="s">
        <v>2049</v>
      </c>
      <c r="AQ1601" s="8">
        <v>0</v>
      </c>
      <c r="AR1601" s="8">
        <v>0</v>
      </c>
      <c r="AT1601" s="34">
        <v>0.29319955406911929</v>
      </c>
      <c r="AU1601" s="34">
        <v>2.0430614490020429</v>
      </c>
      <c r="AV1601" s="7">
        <v>1</v>
      </c>
      <c r="AW1601" s="3" t="s">
        <v>2049</v>
      </c>
      <c r="AX1601" s="3" t="s">
        <v>2049</v>
      </c>
      <c r="AY1601" s="8">
        <v>4.8996364785838464</v>
      </c>
      <c r="AZ1601">
        <v>26</v>
      </c>
      <c r="BA1601">
        <v>4</v>
      </c>
      <c r="BB1601" s="8">
        <v>0</v>
      </c>
      <c r="BC1601" s="3">
        <v>1</v>
      </c>
      <c r="BD1601" s="8">
        <v>5.9594755661501783E-2</v>
      </c>
      <c r="BE1601">
        <f>VLOOKUP(A1601,'dati SCL7_com'!A:C,3,FALSE)</f>
        <v>0.2</v>
      </c>
    </row>
    <row r="1602" spans="1:57" x14ac:dyDescent="0.3">
      <c r="A1602">
        <v>84039</v>
      </c>
      <c r="B1602" t="s">
        <v>1717</v>
      </c>
      <c r="C1602">
        <v>1390</v>
      </c>
      <c r="D1602" t="s">
        <v>142</v>
      </c>
      <c r="E1602" t="str">
        <f>VLOOKUP(A1602,'0. dati base'!B:K,10,FALSE)</f>
        <v>SICILIA</v>
      </c>
      <c r="F1602" s="15" t="s">
        <v>2049</v>
      </c>
      <c r="G1602" s="8">
        <v>-0.14971098265895955</v>
      </c>
      <c r="H1602">
        <v>22</v>
      </c>
      <c r="I1602" s="8">
        <v>8.2256968048946284</v>
      </c>
      <c r="J1602" s="8">
        <v>77.705977382875602</v>
      </c>
      <c r="K1602">
        <v>44.75</v>
      </c>
      <c r="L1602">
        <v>0</v>
      </c>
      <c r="M1602" s="8">
        <v>1.3470080878049717</v>
      </c>
      <c r="N1602" s="8">
        <v>0.39126016260162599</v>
      </c>
      <c r="O1602" s="8">
        <v>2.947154471544716</v>
      </c>
      <c r="P1602" s="8">
        <v>48.307410795974377</v>
      </c>
      <c r="Q1602" s="15" t="s">
        <v>2049</v>
      </c>
      <c r="R1602" s="15" t="s">
        <v>2049</v>
      </c>
      <c r="S1602" s="15" t="s">
        <v>2049</v>
      </c>
      <c r="T1602" s="15" t="s">
        <v>2049</v>
      </c>
      <c r="U1602" s="16">
        <v>0</v>
      </c>
      <c r="V1602" s="17">
        <v>0</v>
      </c>
      <c r="X1602">
        <v>0</v>
      </c>
      <c r="Y1602">
        <v>2</v>
      </c>
      <c r="Z1602" s="8">
        <v>0.12100611828687967</v>
      </c>
      <c r="AA1602" s="8">
        <v>0.65097646469704562</v>
      </c>
      <c r="AB1602" s="9">
        <v>28.703703703703702</v>
      </c>
      <c r="AC1602">
        <v>3</v>
      </c>
      <c r="AD1602" s="8">
        <v>5.3146067415730336</v>
      </c>
      <c r="AE1602" s="15" t="s">
        <v>2049</v>
      </c>
      <c r="AF1602" s="8">
        <v>85.365853658536579</v>
      </c>
      <c r="AG1602" s="8">
        <v>0.56038932299999999</v>
      </c>
      <c r="AH1602" s="8">
        <v>33.3333333333333</v>
      </c>
      <c r="AI1602" s="8">
        <v>0</v>
      </c>
      <c r="AJ1602" s="8">
        <v>18</v>
      </c>
      <c r="AK1602" s="14">
        <v>25.8</v>
      </c>
      <c r="AL1602" s="8">
        <v>0</v>
      </c>
      <c r="AM1602" s="3" t="s">
        <v>2049</v>
      </c>
      <c r="AN1602">
        <v>0</v>
      </c>
      <c r="AO1602" s="3" t="s">
        <v>2049</v>
      </c>
      <c r="AP1602" s="3" t="s">
        <v>2049</v>
      </c>
      <c r="AQ1602" s="8">
        <v>0</v>
      </c>
      <c r="AR1602" s="8">
        <v>0</v>
      </c>
      <c r="AT1602" s="34">
        <v>0.58381502890173409</v>
      </c>
      <c r="AU1602" s="34">
        <v>7.1942446043165473</v>
      </c>
      <c r="AV1602" s="7">
        <v>1</v>
      </c>
      <c r="AW1602" s="3" t="s">
        <v>2049</v>
      </c>
      <c r="AX1602" s="3" t="s">
        <v>2049</v>
      </c>
      <c r="AY1602" s="8">
        <v>4.6475600309837333</v>
      </c>
      <c r="AZ1602">
        <v>21.8</v>
      </c>
      <c r="BA1602">
        <v>6</v>
      </c>
      <c r="BB1602" s="8">
        <v>0.71942446043165464</v>
      </c>
      <c r="BC1602" s="3">
        <v>1</v>
      </c>
      <c r="BD1602" s="8">
        <v>0.1088308457711443</v>
      </c>
      <c r="BE1602">
        <f>VLOOKUP(A1602,'dati SCL7_com'!A:C,3,FALSE)</f>
        <v>0.2</v>
      </c>
    </row>
    <row r="1603" spans="1:57" x14ac:dyDescent="0.3">
      <c r="A1603">
        <v>84040</v>
      </c>
      <c r="B1603" t="s">
        <v>1762</v>
      </c>
      <c r="C1603">
        <v>4684</v>
      </c>
      <c r="D1603" t="s">
        <v>254</v>
      </c>
      <c r="E1603" t="str">
        <f>VLOOKUP(A1603,'0. dati base'!B:K,10,FALSE)</f>
        <v>SICILIA</v>
      </c>
      <c r="F1603" s="15" t="s">
        <v>2049</v>
      </c>
      <c r="G1603" s="8">
        <v>-9.3987049028677147E-2</v>
      </c>
      <c r="H1603">
        <v>57</v>
      </c>
      <c r="I1603" s="8">
        <v>16.847049213804368</v>
      </c>
      <c r="J1603" s="8">
        <v>77.090381826969505</v>
      </c>
      <c r="K1603">
        <v>42.88</v>
      </c>
      <c r="L1603">
        <v>1149</v>
      </c>
      <c r="M1603" s="8">
        <v>8.1464477014538819</v>
      </c>
      <c r="N1603" s="8">
        <v>0.669343410486538</v>
      </c>
      <c r="O1603" s="8">
        <v>1.086443079829948</v>
      </c>
      <c r="P1603" s="8">
        <v>29.777777777777779</v>
      </c>
      <c r="Q1603" s="15" t="s">
        <v>2049</v>
      </c>
      <c r="R1603" s="15" t="s">
        <v>2049</v>
      </c>
      <c r="S1603" s="15" t="s">
        <v>2049</v>
      </c>
      <c r="T1603" s="15" t="s">
        <v>2049</v>
      </c>
      <c r="U1603" s="16">
        <v>0</v>
      </c>
      <c r="V1603" s="17">
        <v>0</v>
      </c>
      <c r="X1603">
        <v>0</v>
      </c>
      <c r="Y1603">
        <v>0</v>
      </c>
      <c r="Z1603" s="8">
        <v>0.15192975290994487</v>
      </c>
      <c r="AA1603" s="8">
        <v>7.9002079002079011</v>
      </c>
      <c r="AB1603" s="9">
        <v>16.198704103671709</v>
      </c>
      <c r="AC1603">
        <v>6</v>
      </c>
      <c r="AD1603" s="8">
        <v>61.177419354838712</v>
      </c>
      <c r="AE1603" s="15" t="s">
        <v>2049</v>
      </c>
      <c r="AF1603" s="8">
        <v>68.92307692307692</v>
      </c>
      <c r="AG1603" s="8">
        <v>2.257336343</v>
      </c>
      <c r="AH1603" s="8">
        <v>33.3333333333333</v>
      </c>
      <c r="AI1603" s="8">
        <v>0.74169522805167398</v>
      </c>
      <c r="AJ1603" s="8">
        <v>109.6</v>
      </c>
      <c r="AK1603" s="14">
        <v>29.8</v>
      </c>
      <c r="AL1603" s="8">
        <v>9.1410954975623753</v>
      </c>
      <c r="AM1603" s="3" t="s">
        <v>2049</v>
      </c>
      <c r="AN1603">
        <v>1</v>
      </c>
      <c r="AO1603" s="3" t="s">
        <v>2049</v>
      </c>
      <c r="AP1603" s="3" t="s">
        <v>2049</v>
      </c>
      <c r="AQ1603" s="8">
        <v>1.17866614281505</v>
      </c>
      <c r="AR1603" s="8">
        <v>0</v>
      </c>
      <c r="AT1603" s="34">
        <v>0.22356495468277945</v>
      </c>
      <c r="AU1603" s="34">
        <v>2.5619128949615715</v>
      </c>
      <c r="AV1603" s="7">
        <v>1</v>
      </c>
      <c r="AW1603" s="3" t="s">
        <v>2049</v>
      </c>
      <c r="AX1603" s="3" t="s">
        <v>2049</v>
      </c>
      <c r="AY1603" s="8">
        <v>5.4041882458905652</v>
      </c>
      <c r="AZ1603">
        <v>20.3</v>
      </c>
      <c r="BA1603">
        <v>13</v>
      </c>
      <c r="BB1603" s="8">
        <v>0.2134927412467976</v>
      </c>
      <c r="BC1603" s="3">
        <v>1</v>
      </c>
      <c r="BD1603" s="8">
        <v>0.16422287390029325</v>
      </c>
      <c r="BE1603">
        <f>VLOOKUP(A1603,'dati SCL7_com'!A:C,3,FALSE)</f>
        <v>0.6</v>
      </c>
    </row>
    <row r="1604" spans="1:57" x14ac:dyDescent="0.3">
      <c r="A1604">
        <v>84041</v>
      </c>
      <c r="B1604" t="s">
        <v>1789</v>
      </c>
      <c r="C1604">
        <v>40928</v>
      </c>
      <c r="D1604" t="s">
        <v>276</v>
      </c>
      <c r="E1604" t="str">
        <f>VLOOKUP(A1604,'0. dati base'!B:K,10,FALSE)</f>
        <v>SICILIA</v>
      </c>
      <c r="F1604" s="15" t="s">
        <v>2049</v>
      </c>
      <c r="G1604" s="8">
        <v>1.6376739562624254E-2</v>
      </c>
      <c r="H1604">
        <v>213</v>
      </c>
      <c r="I1604" s="8">
        <v>8.8926379618083562</v>
      </c>
      <c r="J1604" s="8">
        <v>70.894024729720897</v>
      </c>
      <c r="K1604">
        <v>38.57</v>
      </c>
      <c r="L1604">
        <v>9512</v>
      </c>
      <c r="M1604" s="8">
        <v>51.785714285714292</v>
      </c>
      <c r="N1604" s="8">
        <v>0.38624631268436599</v>
      </c>
      <c r="O1604" s="8">
        <v>4.8764749262536871</v>
      </c>
      <c r="P1604" s="8">
        <v>29.27076985577899</v>
      </c>
      <c r="Q1604" s="15" t="s">
        <v>2049</v>
      </c>
      <c r="R1604" s="15" t="s">
        <v>2049</v>
      </c>
      <c r="S1604" s="15" t="s">
        <v>2049</v>
      </c>
      <c r="T1604" s="15" t="s">
        <v>2049</v>
      </c>
      <c r="U1604" s="16">
        <v>0</v>
      </c>
      <c r="V1604" s="17">
        <v>0</v>
      </c>
      <c r="X1604">
        <v>0</v>
      </c>
      <c r="Y1604">
        <v>0.4</v>
      </c>
      <c r="Z1604" s="8">
        <v>0.16719235189124429</v>
      </c>
      <c r="AA1604" s="8">
        <v>64.538626609442062</v>
      </c>
      <c r="AB1604" s="9">
        <v>16.519575626165992</v>
      </c>
      <c r="AC1604">
        <v>48</v>
      </c>
      <c r="AD1604" s="8">
        <v>23.11901725650775</v>
      </c>
      <c r="AE1604" s="15" t="s">
        <v>2049</v>
      </c>
      <c r="AF1604" s="8">
        <v>6.8764362736432743</v>
      </c>
      <c r="AG1604" s="8">
        <v>1.0630758330000001</v>
      </c>
      <c r="AH1604" s="8">
        <v>68.75</v>
      </c>
      <c r="AI1604" s="8">
        <v>0.64538170677770001</v>
      </c>
      <c r="AJ1604" s="8">
        <v>322.92105263157902</v>
      </c>
      <c r="AK1604" s="14">
        <v>26.8</v>
      </c>
      <c r="AL1604" s="8">
        <v>5.976834417436951</v>
      </c>
      <c r="AM1604" s="3" t="s">
        <v>2049</v>
      </c>
      <c r="AN1604">
        <v>0</v>
      </c>
      <c r="AO1604" s="3" t="s">
        <v>2049</v>
      </c>
      <c r="AP1604" s="3" t="s">
        <v>2049</v>
      </c>
      <c r="AQ1604" s="8">
        <v>3.1747346335942099</v>
      </c>
      <c r="AR1604" s="8">
        <v>0</v>
      </c>
      <c r="AT1604" s="34">
        <v>0.28611898016997167</v>
      </c>
      <c r="AU1604" s="34">
        <v>1.6858874120406568</v>
      </c>
      <c r="AV1604" s="7">
        <v>2</v>
      </c>
      <c r="AW1604" s="3" t="s">
        <v>2049</v>
      </c>
      <c r="AX1604" s="3" t="s">
        <v>2049</v>
      </c>
      <c r="AY1604" s="8">
        <v>3.7926675094816691</v>
      </c>
      <c r="AZ1604">
        <v>15.3</v>
      </c>
      <c r="BA1604">
        <v>121</v>
      </c>
      <c r="BB1604" s="8">
        <v>0</v>
      </c>
      <c r="BC1604" s="3">
        <v>1</v>
      </c>
      <c r="BD1604" s="8">
        <v>0.63284518828451886</v>
      </c>
      <c r="BE1604">
        <f>VLOOKUP(A1604,'dati SCL7_com'!A:C,3,FALSE)</f>
        <v>1</v>
      </c>
    </row>
    <row r="1605" spans="1:57" x14ac:dyDescent="0.3">
      <c r="A1605">
        <v>84042</v>
      </c>
      <c r="B1605" t="s">
        <v>1823</v>
      </c>
      <c r="C1605">
        <v>4547</v>
      </c>
      <c r="D1605" t="s">
        <v>142</v>
      </c>
      <c r="E1605" t="str">
        <f>VLOOKUP(A1605,'0. dati base'!B:K,10,FALSE)</f>
        <v>SICILIA</v>
      </c>
      <c r="F1605" s="15" t="s">
        <v>2049</v>
      </c>
      <c r="G1605" s="8">
        <v>-3.2177183451734225E-2</v>
      </c>
      <c r="H1605">
        <v>113</v>
      </c>
      <c r="I1605" s="8">
        <v>2.7633851468048358</v>
      </c>
      <c r="J1605" s="8">
        <v>74.183350895679595</v>
      </c>
      <c r="K1605">
        <v>37.03</v>
      </c>
      <c r="L1605">
        <v>3867</v>
      </c>
      <c r="M1605" s="8">
        <v>3.3022805115560634</v>
      </c>
      <c r="N1605" s="8">
        <v>0.586190699859089</v>
      </c>
      <c r="O1605" s="8">
        <v>1.6439643024894319</v>
      </c>
      <c r="P1605" s="8">
        <v>30.274874177313201</v>
      </c>
      <c r="Q1605" s="15" t="s">
        <v>2049</v>
      </c>
      <c r="R1605" s="15" t="s">
        <v>2049</v>
      </c>
      <c r="S1605" s="15" t="s">
        <v>2049</v>
      </c>
      <c r="T1605" s="15" t="s">
        <v>2049</v>
      </c>
      <c r="U1605" s="16">
        <v>0</v>
      </c>
      <c r="V1605" s="17">
        <v>0</v>
      </c>
      <c r="X1605">
        <v>0</v>
      </c>
      <c r="Y1605">
        <v>0</v>
      </c>
      <c r="Z1605" s="8">
        <v>0.1614853195164076</v>
      </c>
      <c r="AA1605" s="8">
        <v>2.0530796194291439</v>
      </c>
      <c r="AB1605" s="9">
        <v>18.295218295218298</v>
      </c>
      <c r="AC1605">
        <v>4</v>
      </c>
      <c r="AD1605" s="8">
        <v>14.438502673796791</v>
      </c>
      <c r="AE1605" s="15" t="s">
        <v>2049</v>
      </c>
      <c r="AF1605" s="8">
        <v>62.771739130434781</v>
      </c>
      <c r="AG1605" s="8">
        <v>1.2643614969999999</v>
      </c>
      <c r="AH1605" s="8">
        <v>75</v>
      </c>
      <c r="AI1605" s="8">
        <v>0.67537037037036995</v>
      </c>
      <c r="AJ1605" s="8">
        <v>158</v>
      </c>
      <c r="AK1605" s="14">
        <v>32.6</v>
      </c>
      <c r="AL1605" s="8">
        <v>0</v>
      </c>
      <c r="AM1605" s="3" t="s">
        <v>2049</v>
      </c>
      <c r="AN1605">
        <v>0</v>
      </c>
      <c r="AO1605" s="3" t="s">
        <v>2049</v>
      </c>
      <c r="AP1605" s="3" t="s">
        <v>2049</v>
      </c>
      <c r="AQ1605" s="8">
        <v>0</v>
      </c>
      <c r="AR1605" s="8">
        <v>0</v>
      </c>
      <c r="AT1605" s="34">
        <v>0.22824302134646962</v>
      </c>
      <c r="AU1605" s="34">
        <v>2.4191774796569168</v>
      </c>
      <c r="AV1605" s="7">
        <v>2</v>
      </c>
      <c r="AW1605" s="3" t="s">
        <v>2049</v>
      </c>
      <c r="AX1605" s="3" t="s">
        <v>2049</v>
      </c>
      <c r="AY1605" s="8">
        <v>7.6301615798922802</v>
      </c>
      <c r="AZ1605">
        <v>26.5</v>
      </c>
      <c r="BA1605">
        <v>5</v>
      </c>
      <c r="BB1605" s="8">
        <v>0</v>
      </c>
      <c r="BC1605" s="3">
        <v>1</v>
      </c>
      <c r="BD1605" s="8">
        <v>0.12233912405187179</v>
      </c>
      <c r="BE1605">
        <f>VLOOKUP(A1605,'dati SCL7_com'!A:C,3,FALSE)</f>
        <v>0.8</v>
      </c>
    </row>
    <row r="1606" spans="1:57" x14ac:dyDescent="0.3">
      <c r="A1606">
        <v>84043</v>
      </c>
      <c r="B1606" t="s">
        <v>2017</v>
      </c>
      <c r="C1606">
        <v>1410</v>
      </c>
      <c r="D1606" t="s">
        <v>254</v>
      </c>
      <c r="E1606" t="str">
        <f>VLOOKUP(A1606,'0. dati base'!B:K,10,FALSE)</f>
        <v>SICILIA</v>
      </c>
      <c r="F1606" s="15" t="s">
        <v>2049</v>
      </c>
      <c r="G1606" s="8">
        <v>-5.5003313452617629E-2</v>
      </c>
      <c r="H1606">
        <v>80</v>
      </c>
      <c r="I1606" s="8">
        <v>3.0154277699859748</v>
      </c>
      <c r="J1606" s="8">
        <v>69.778481012658204</v>
      </c>
      <c r="K1606">
        <v>40.92</v>
      </c>
      <c r="L1606">
        <v>0</v>
      </c>
      <c r="M1606" s="8">
        <v>2.61639884631232</v>
      </c>
      <c r="N1606" s="8">
        <v>0.80990629183400298</v>
      </c>
      <c r="O1606" s="8">
        <v>0.40160642570281102</v>
      </c>
      <c r="P1606" s="8">
        <v>32.448036951501152</v>
      </c>
      <c r="Q1606" s="15" t="s">
        <v>2049</v>
      </c>
      <c r="R1606" s="15" t="s">
        <v>2049</v>
      </c>
      <c r="S1606" s="15" t="s">
        <v>2049</v>
      </c>
      <c r="T1606" s="15" t="s">
        <v>2049</v>
      </c>
      <c r="U1606" s="16">
        <v>0</v>
      </c>
      <c r="V1606" s="17">
        <v>0</v>
      </c>
      <c r="X1606">
        <v>0</v>
      </c>
      <c r="Y1606">
        <v>0</v>
      </c>
      <c r="Z1606" s="8">
        <v>0.16129032258064516</v>
      </c>
      <c r="AA1606" s="8">
        <v>3.5343035343035343</v>
      </c>
      <c r="AB1606" s="9">
        <v>28.571428571428569</v>
      </c>
      <c r="AC1606">
        <v>3</v>
      </c>
      <c r="AD1606" s="8">
        <v>0</v>
      </c>
      <c r="AE1606" s="15" t="s">
        <v>2049</v>
      </c>
      <c r="AF1606" s="8">
        <v>58.273381294964032</v>
      </c>
      <c r="AG1606" s="8">
        <v>0.69897483699999996</v>
      </c>
      <c r="AH1606" s="8">
        <v>100</v>
      </c>
      <c r="AI1606" s="8">
        <v>0</v>
      </c>
      <c r="AJ1606" s="8">
        <v>43.666666666666657</v>
      </c>
      <c r="AK1606" s="14">
        <v>28.2</v>
      </c>
      <c r="AL1606" s="8">
        <v>0</v>
      </c>
      <c r="AM1606" s="3" t="s">
        <v>2049</v>
      </c>
      <c r="AN1606">
        <v>0</v>
      </c>
      <c r="AO1606" s="3" t="s">
        <v>2049</v>
      </c>
      <c r="AP1606" s="3" t="s">
        <v>2049</v>
      </c>
      <c r="AQ1606" s="8">
        <v>0</v>
      </c>
      <c r="AR1606" s="8">
        <v>95.20451339915374</v>
      </c>
      <c r="AT1606" s="34">
        <v>0.50289017341040465</v>
      </c>
      <c r="AU1606" s="34">
        <v>5.6737588652482271</v>
      </c>
      <c r="AV1606" s="7">
        <v>1</v>
      </c>
      <c r="AW1606" s="3" t="s">
        <v>2049</v>
      </c>
      <c r="AX1606" s="3" t="s">
        <v>2049</v>
      </c>
      <c r="AY1606" s="8">
        <v>5.8055152394775034</v>
      </c>
      <c r="AZ1606">
        <v>27</v>
      </c>
      <c r="BA1606">
        <v>5</v>
      </c>
      <c r="BB1606" s="8">
        <v>0</v>
      </c>
      <c r="BC1606" s="3">
        <v>1</v>
      </c>
      <c r="BD1606" s="8">
        <v>0.28441410693970426</v>
      </c>
      <c r="BE1606">
        <f>VLOOKUP(A1606,'dati SCL7_com'!A:C,3,FALSE)</f>
        <v>0</v>
      </c>
    </row>
    <row r="1607" spans="1:57" x14ac:dyDescent="0.3">
      <c r="A1607">
        <v>85001</v>
      </c>
      <c r="B1607" t="s">
        <v>325</v>
      </c>
      <c r="C1607">
        <v>948</v>
      </c>
      <c r="D1607" t="s">
        <v>225</v>
      </c>
      <c r="E1607" t="str">
        <f>VLOOKUP(A1607,'0. dati base'!B:K,10,FALSE)</f>
        <v>SICILIA</v>
      </c>
      <c r="F1607" s="15" t="s">
        <v>2049</v>
      </c>
      <c r="G1607" s="8">
        <v>-0.15434606011372867</v>
      </c>
      <c r="H1607">
        <v>71</v>
      </c>
      <c r="I1607" s="8">
        <v>23.631123919308358</v>
      </c>
      <c r="J1607" s="8">
        <v>73.285955661297393</v>
      </c>
      <c r="K1607">
        <v>47.750000000000007</v>
      </c>
      <c r="L1607">
        <v>0</v>
      </c>
      <c r="M1607" s="8">
        <v>3.8157066675499318</v>
      </c>
      <c r="N1607" s="8">
        <v>0.74976303317535498</v>
      </c>
      <c r="O1607" s="8">
        <v>4.0758293838862558</v>
      </c>
      <c r="P1607" s="8">
        <v>62.219959266802448</v>
      </c>
      <c r="Q1607" s="15" t="s">
        <v>2049</v>
      </c>
      <c r="R1607" s="15" t="s">
        <v>2049</v>
      </c>
      <c r="S1607" s="15" t="s">
        <v>2049</v>
      </c>
      <c r="T1607" s="15" t="s">
        <v>2049</v>
      </c>
      <c r="U1607" s="16">
        <v>0</v>
      </c>
      <c r="V1607" s="17">
        <v>0</v>
      </c>
      <c r="X1607">
        <v>1</v>
      </c>
      <c r="Y1607">
        <v>0</v>
      </c>
      <c r="Z1607" s="8">
        <v>0.13352545629202689</v>
      </c>
      <c r="AA1607" s="8">
        <v>2.6881720430107525</v>
      </c>
      <c r="AB1607" s="9">
        <v>23.913043478260871</v>
      </c>
      <c r="AC1607">
        <v>5</v>
      </c>
      <c r="AD1607" s="8">
        <v>17.158273381294961</v>
      </c>
      <c r="AE1607" s="15" t="s">
        <v>2049</v>
      </c>
      <c r="AF1607" s="8">
        <v>214.28571428571428</v>
      </c>
      <c r="AG1607" s="8">
        <v>3.1645569619999998</v>
      </c>
      <c r="AH1607" s="8">
        <v>40</v>
      </c>
      <c r="AI1607" s="8">
        <v>0.34842767295597499</v>
      </c>
      <c r="AJ1607" s="8">
        <v>27.333333333333329</v>
      </c>
      <c r="AK1607" s="14">
        <v>34.799999999999997</v>
      </c>
      <c r="AL1607" s="8">
        <v>0</v>
      </c>
      <c r="AM1607" s="3" t="s">
        <v>2049</v>
      </c>
      <c r="AN1607">
        <v>0</v>
      </c>
      <c r="AO1607" s="3" t="s">
        <v>2049</v>
      </c>
      <c r="AP1607" s="3" t="s">
        <v>2049</v>
      </c>
      <c r="AQ1607" s="8">
        <v>0</v>
      </c>
      <c r="AR1607" s="8">
        <v>0</v>
      </c>
      <c r="AT1607" s="34">
        <v>0.54961832061068705</v>
      </c>
      <c r="AU1607" s="34">
        <v>13.713080168776372</v>
      </c>
      <c r="AV1607" s="7">
        <v>1</v>
      </c>
      <c r="AW1607" s="3" t="s">
        <v>2049</v>
      </c>
      <c r="AX1607" s="3" t="s">
        <v>2049</v>
      </c>
      <c r="AY1607" s="8">
        <v>3.2327586206896548</v>
      </c>
      <c r="AZ1607">
        <v>28.4</v>
      </c>
      <c r="BA1607">
        <v>7</v>
      </c>
      <c r="BB1607" s="8">
        <v>0</v>
      </c>
      <c r="BC1607" s="3">
        <v>1</v>
      </c>
      <c r="BD1607" s="8">
        <v>0.48010973936899864</v>
      </c>
      <c r="BE1607">
        <f>VLOOKUP(A1607,'dati SCL7_com'!A:C,3,FALSE)</f>
        <v>0</v>
      </c>
    </row>
    <row r="1608" spans="1:57" x14ac:dyDescent="0.3">
      <c r="A1608">
        <v>85002</v>
      </c>
      <c r="B1608" t="s">
        <v>477</v>
      </c>
      <c r="C1608">
        <v>556</v>
      </c>
      <c r="D1608" t="s">
        <v>161</v>
      </c>
      <c r="E1608" t="str">
        <f>VLOOKUP(A1608,'0. dati base'!B:K,10,FALSE)</f>
        <v>SICILIA</v>
      </c>
      <c r="F1608" s="15" t="s">
        <v>2049</v>
      </c>
      <c r="G1608" s="8">
        <v>-9.8966026587887737E-2</v>
      </c>
      <c r="H1608">
        <v>30</v>
      </c>
      <c r="I1608" s="8">
        <v>0</v>
      </c>
      <c r="J1608" s="8">
        <v>73.972143642029792</v>
      </c>
      <c r="K1608">
        <v>44.29</v>
      </c>
      <c r="L1608">
        <v>0</v>
      </c>
      <c r="M1608" s="8">
        <v>1.4308900003312246</v>
      </c>
      <c r="N1608" s="8">
        <v>0.68470588235294105</v>
      </c>
      <c r="O1608" s="8">
        <v>5.1764705882352944</v>
      </c>
      <c r="P1608" s="8">
        <v>37.246049661399553</v>
      </c>
      <c r="Q1608" s="15" t="s">
        <v>2049</v>
      </c>
      <c r="R1608" s="15" t="s">
        <v>2049</v>
      </c>
      <c r="S1608" s="15" t="s">
        <v>2049</v>
      </c>
      <c r="T1608" s="15" t="s">
        <v>2049</v>
      </c>
      <c r="U1608" s="16">
        <v>0</v>
      </c>
      <c r="V1608" s="17">
        <v>0</v>
      </c>
      <c r="X1608">
        <v>0</v>
      </c>
      <c r="Y1608">
        <v>100</v>
      </c>
      <c r="Z1608" s="8">
        <v>0.12459016393442623</v>
      </c>
      <c r="AA1608" s="8">
        <v>2.0609318996415773</v>
      </c>
      <c r="AB1608" s="9">
        <v>26.666666666666668</v>
      </c>
      <c r="AC1608">
        <v>2</v>
      </c>
      <c r="AD1608" s="8">
        <v>0</v>
      </c>
      <c r="AE1608" s="15" t="s">
        <v>2049</v>
      </c>
      <c r="AF1608" s="8">
        <v>1080</v>
      </c>
      <c r="AG1608" s="8">
        <v>3.5971223019999998</v>
      </c>
      <c r="AH1608" s="8">
        <v>100</v>
      </c>
      <c r="AI1608" s="8">
        <v>0</v>
      </c>
      <c r="AJ1608" s="8">
        <v>0</v>
      </c>
      <c r="AK1608" s="14">
        <v>34.799999999999997</v>
      </c>
      <c r="AL1608" s="8">
        <v>0</v>
      </c>
      <c r="AM1608" s="3" t="s">
        <v>2049</v>
      </c>
      <c r="AN1608">
        <v>0</v>
      </c>
      <c r="AO1608" s="3" t="s">
        <v>2049</v>
      </c>
      <c r="AP1608" s="3" t="s">
        <v>2049</v>
      </c>
      <c r="AQ1608" s="8">
        <v>0</v>
      </c>
      <c r="AR1608" s="8">
        <v>0</v>
      </c>
      <c r="AT1608" s="34">
        <v>0.27536231884057971</v>
      </c>
      <c r="AU1608" s="34">
        <v>12.589928057553957</v>
      </c>
      <c r="AV1608" s="7">
        <v>1</v>
      </c>
      <c r="AW1608" s="3" t="s">
        <v>2049</v>
      </c>
      <c r="AX1608" s="3" t="s">
        <v>2049</v>
      </c>
      <c r="AY1608" s="8">
        <v>9.2250922509225095</v>
      </c>
      <c r="AZ1608">
        <v>14.2</v>
      </c>
      <c r="BA1608">
        <v>0</v>
      </c>
      <c r="BB1608" s="8">
        <v>0</v>
      </c>
      <c r="BC1608" s="3">
        <v>1</v>
      </c>
      <c r="BD1608" s="8">
        <v>0</v>
      </c>
      <c r="BE1608">
        <f>VLOOKUP(A1608,'dati SCL7_com'!A:C,3,FALSE)</f>
        <v>0.2</v>
      </c>
    </row>
    <row r="1609" spans="1:57" x14ac:dyDescent="0.3">
      <c r="A1609">
        <v>85003</v>
      </c>
      <c r="B1609" t="s">
        <v>512</v>
      </c>
      <c r="C1609">
        <v>4754</v>
      </c>
      <c r="D1609" t="s">
        <v>193</v>
      </c>
      <c r="E1609" t="str">
        <f>VLOOKUP(A1609,'0. dati base'!B:K,10,FALSE)</f>
        <v>SICILIA</v>
      </c>
      <c r="F1609" s="15" t="s">
        <v>2049</v>
      </c>
      <c r="G1609" s="8">
        <v>-8.1659226190476192E-2</v>
      </c>
      <c r="H1609">
        <v>16</v>
      </c>
      <c r="I1609" s="8">
        <v>5.1448247923840391</v>
      </c>
      <c r="J1609" s="8">
        <v>70.186335403726702</v>
      </c>
      <c r="K1609">
        <v>36.32</v>
      </c>
      <c r="L1609">
        <v>3534</v>
      </c>
      <c r="M1609" s="8">
        <v>9.8953828655379557</v>
      </c>
      <c r="N1609" s="8">
        <v>0.45243952439524399</v>
      </c>
      <c r="O1609" s="8">
        <v>6.5600656006560074</v>
      </c>
      <c r="P1609" s="8">
        <v>61.448179828923813</v>
      </c>
      <c r="Q1609" s="15" t="s">
        <v>2049</v>
      </c>
      <c r="R1609" s="15" t="s">
        <v>2049</v>
      </c>
      <c r="S1609" s="15" t="s">
        <v>2049</v>
      </c>
      <c r="T1609" s="15" t="s">
        <v>2049</v>
      </c>
      <c r="U1609" s="16">
        <v>0</v>
      </c>
      <c r="V1609" s="17">
        <v>0</v>
      </c>
      <c r="X1609">
        <v>1</v>
      </c>
      <c r="Y1609">
        <v>0.6</v>
      </c>
      <c r="Z1609" s="8">
        <v>0.14563500101276078</v>
      </c>
      <c r="AA1609" s="8">
        <v>3.1647533354017994</v>
      </c>
      <c r="AB1609" s="9">
        <v>32.783018867924532</v>
      </c>
      <c r="AC1609">
        <v>6</v>
      </c>
      <c r="AD1609" s="8">
        <v>8.7454798331015304</v>
      </c>
      <c r="AE1609" s="15" t="s">
        <v>2049</v>
      </c>
      <c r="AF1609" s="8">
        <v>65.659340659340657</v>
      </c>
      <c r="AG1609" s="8">
        <v>1.0517458980000001</v>
      </c>
      <c r="AH1609" s="8">
        <v>83.3333333333333</v>
      </c>
      <c r="AI1609" s="8">
        <v>0.39201653944020398</v>
      </c>
      <c r="AJ1609" s="8">
        <v>83.2</v>
      </c>
      <c r="AK1609" s="14">
        <v>33.200000000000003</v>
      </c>
      <c r="AL1609" s="8">
        <v>0</v>
      </c>
      <c r="AM1609" s="3" t="s">
        <v>2049</v>
      </c>
      <c r="AN1609">
        <v>0</v>
      </c>
      <c r="AO1609" s="3" t="s">
        <v>2049</v>
      </c>
      <c r="AP1609" s="3" t="s">
        <v>2049</v>
      </c>
      <c r="AQ1609" s="8">
        <v>0</v>
      </c>
      <c r="AR1609" s="8">
        <v>0</v>
      </c>
      <c r="AT1609" s="34">
        <v>0.28621291448516578</v>
      </c>
      <c r="AU1609" s="34">
        <v>2.3138409760201935</v>
      </c>
      <c r="AV1609" s="7">
        <v>1</v>
      </c>
      <c r="AW1609" s="3" t="s">
        <v>2049</v>
      </c>
      <c r="AX1609" s="3" t="s">
        <v>2049</v>
      </c>
      <c r="AY1609" s="8">
        <v>2.2021581149526539</v>
      </c>
      <c r="AZ1609">
        <v>22.7</v>
      </c>
      <c r="BA1609">
        <v>28</v>
      </c>
      <c r="BB1609" s="8">
        <v>0</v>
      </c>
      <c r="BC1609" s="3">
        <v>1</v>
      </c>
      <c r="BD1609" s="8">
        <v>9.41936352015071E-2</v>
      </c>
      <c r="BE1609">
        <f>VLOOKUP(A1609,'dati SCL7_com'!A:C,3,FALSE)</f>
        <v>1</v>
      </c>
    </row>
    <row r="1610" spans="1:57" x14ac:dyDescent="0.3">
      <c r="A1610">
        <v>85004</v>
      </c>
      <c r="B1610" t="s">
        <v>534</v>
      </c>
      <c r="C1610">
        <v>63360</v>
      </c>
      <c r="D1610" t="s">
        <v>161</v>
      </c>
      <c r="E1610" t="str">
        <f>VLOOKUP(A1610,'0. dati base'!B:K,10,FALSE)</f>
        <v>SICILIA</v>
      </c>
      <c r="F1610" s="15" t="s">
        <v>2049</v>
      </c>
      <c r="G1610" s="8">
        <v>4.4435040203131609E-3</v>
      </c>
      <c r="H1610">
        <v>146</v>
      </c>
      <c r="I1610" s="8">
        <v>8.0958013968336289</v>
      </c>
      <c r="J1610" s="8">
        <v>72.641198748559106</v>
      </c>
      <c r="K1610">
        <v>39</v>
      </c>
      <c r="L1610">
        <v>858</v>
      </c>
      <c r="M1610" s="8">
        <v>49.071765031864786</v>
      </c>
      <c r="N1610" s="8">
        <v>0.47457905544147799</v>
      </c>
      <c r="O1610" s="8">
        <v>7.4907597535934292</v>
      </c>
      <c r="P1610" s="8">
        <v>8.5263635988273681</v>
      </c>
      <c r="Q1610" s="15" t="s">
        <v>2049</v>
      </c>
      <c r="R1610" s="15" t="s">
        <v>2049</v>
      </c>
      <c r="S1610" s="15" t="s">
        <v>2049</v>
      </c>
      <c r="T1610" s="15" t="s">
        <v>2049</v>
      </c>
      <c r="U1610" s="16">
        <v>1</v>
      </c>
      <c r="V1610" s="17">
        <v>1</v>
      </c>
      <c r="X1610">
        <v>0</v>
      </c>
      <c r="Y1610">
        <v>0.4</v>
      </c>
      <c r="Z1610" s="8">
        <v>0.16676119330427314</v>
      </c>
      <c r="AA1610" s="8">
        <v>65.038945476333126</v>
      </c>
      <c r="AB1610" s="9">
        <v>21.787911501946802</v>
      </c>
      <c r="AC1610">
        <v>76</v>
      </c>
      <c r="AD1610" s="8">
        <v>38.428529783305798</v>
      </c>
      <c r="AE1610" s="15" t="s">
        <v>2049</v>
      </c>
      <c r="AF1610" s="8">
        <v>6.1256081379920388</v>
      </c>
      <c r="AG1610" s="8">
        <v>0.93118686900000003</v>
      </c>
      <c r="AH1610" s="8">
        <v>76.315789473684205</v>
      </c>
      <c r="AI1610" s="8">
        <v>0.70863634984372903</v>
      </c>
      <c r="AJ1610" s="8">
        <v>271.05084745762713</v>
      </c>
      <c r="AK1610" s="14">
        <v>30.6</v>
      </c>
      <c r="AL1610" s="8">
        <v>5.249003314251639</v>
      </c>
      <c r="AM1610" s="3" t="s">
        <v>2049</v>
      </c>
      <c r="AN1610">
        <v>0</v>
      </c>
      <c r="AO1610" s="3" t="s">
        <v>2049</v>
      </c>
      <c r="AP1610" s="3" t="s">
        <v>2049</v>
      </c>
      <c r="AQ1610" s="8">
        <v>2.4082731265051698</v>
      </c>
      <c r="AR1610" s="8">
        <v>0</v>
      </c>
      <c r="AT1610" s="34">
        <v>0.2711084604242992</v>
      </c>
      <c r="AU1610" s="34">
        <v>2.6199494949494948</v>
      </c>
      <c r="AV1610" s="7">
        <v>25</v>
      </c>
      <c r="AW1610" s="3" t="s">
        <v>2049</v>
      </c>
      <c r="AX1610" s="3" t="s">
        <v>2049</v>
      </c>
      <c r="AY1610" s="8">
        <v>8.0407441372985726</v>
      </c>
      <c r="AZ1610">
        <v>15.6</v>
      </c>
      <c r="BA1610">
        <v>119</v>
      </c>
      <c r="BB1610" s="8">
        <v>4.7348484848484848E-2</v>
      </c>
      <c r="BC1610" s="3">
        <v>7</v>
      </c>
      <c r="BD1610" s="8">
        <v>0.29078774877845309</v>
      </c>
      <c r="BE1610">
        <f>VLOOKUP(A1610,'dati SCL7_com'!A:C,3,FALSE)</f>
        <v>0.6</v>
      </c>
    </row>
    <row r="1611" spans="1:57" x14ac:dyDescent="0.3">
      <c r="A1611">
        <v>85005</v>
      </c>
      <c r="B1611" t="s">
        <v>556</v>
      </c>
      <c r="C1611">
        <v>3100</v>
      </c>
      <c r="D1611" t="s">
        <v>225</v>
      </c>
      <c r="E1611" t="str">
        <f>VLOOKUP(A1611,'0. dati base'!B:K,10,FALSE)</f>
        <v>SICILIA</v>
      </c>
      <c r="F1611" s="15" t="s">
        <v>2049</v>
      </c>
      <c r="G1611" s="8">
        <v>-0.11398678414096916</v>
      </c>
      <c r="H1611">
        <v>89</v>
      </c>
      <c r="I1611" s="8">
        <v>14.387818520820387</v>
      </c>
      <c r="J1611" s="8">
        <v>81.126554498902706</v>
      </c>
      <c r="K1611">
        <v>39.25</v>
      </c>
      <c r="L1611">
        <v>516</v>
      </c>
      <c r="M1611" s="8">
        <v>8.8470073863071779</v>
      </c>
      <c r="N1611" s="8">
        <v>0.69533029612756303</v>
      </c>
      <c r="O1611" s="8">
        <v>2.619589977220957</v>
      </c>
      <c r="P1611" s="8">
        <v>48.982188295165393</v>
      </c>
      <c r="Q1611" s="15" t="s">
        <v>2049</v>
      </c>
      <c r="R1611" s="15" t="s">
        <v>2049</v>
      </c>
      <c r="S1611" s="15" t="s">
        <v>2049</v>
      </c>
      <c r="T1611" s="15" t="s">
        <v>2049</v>
      </c>
      <c r="U1611" s="16">
        <v>0</v>
      </c>
      <c r="V1611" s="17">
        <v>0</v>
      </c>
      <c r="X1611">
        <v>0</v>
      </c>
      <c r="Y1611">
        <v>0</v>
      </c>
      <c r="Z1611" s="8">
        <v>0.13921690490988192</v>
      </c>
      <c r="AA1611" s="8">
        <v>12.544802867383511</v>
      </c>
      <c r="AB1611" s="9">
        <v>10.869565217391305</v>
      </c>
      <c r="AC1611">
        <v>5</v>
      </c>
      <c r="AD1611" s="8">
        <v>44.0625</v>
      </c>
      <c r="AE1611" s="15" t="s">
        <v>2049</v>
      </c>
      <c r="AF1611" s="8">
        <v>52.752293577981646</v>
      </c>
      <c r="AG1611" s="8">
        <v>1.612903226</v>
      </c>
      <c r="AH1611" s="8">
        <v>60</v>
      </c>
      <c r="AI1611" s="8">
        <v>0.33454913880445802</v>
      </c>
      <c r="AJ1611" s="8">
        <v>41.8</v>
      </c>
      <c r="AK1611" s="14">
        <v>28.6</v>
      </c>
      <c r="AL1611" s="8">
        <v>0</v>
      </c>
      <c r="AM1611" s="3" t="s">
        <v>2049</v>
      </c>
      <c r="AN1611">
        <v>0</v>
      </c>
      <c r="AO1611" s="3" t="s">
        <v>2049</v>
      </c>
      <c r="AP1611" s="3" t="s">
        <v>2049</v>
      </c>
      <c r="AQ1611" s="8">
        <v>0</v>
      </c>
      <c r="AR1611" s="8">
        <v>0</v>
      </c>
      <c r="AT1611" s="34">
        <v>0.22759856630824374</v>
      </c>
      <c r="AU1611" s="34">
        <v>3.5483870967741939</v>
      </c>
      <c r="AV1611" s="7">
        <v>1</v>
      </c>
      <c r="AW1611" s="3" t="s">
        <v>2049</v>
      </c>
      <c r="AX1611" s="3" t="s">
        <v>2049</v>
      </c>
      <c r="AY1611" s="8">
        <v>5.4477357848144363</v>
      </c>
      <c r="AZ1611">
        <v>17.8</v>
      </c>
      <c r="BA1611">
        <v>8</v>
      </c>
      <c r="BB1611" s="8">
        <v>0</v>
      </c>
      <c r="BC1611" s="3">
        <v>1</v>
      </c>
      <c r="BD1611" s="8">
        <v>0.22228396776882467</v>
      </c>
      <c r="BE1611">
        <f>VLOOKUP(A1611,'dati SCL7_com'!A:C,3,FALSE)</f>
        <v>0.4</v>
      </c>
    </row>
    <row r="1612" spans="1:57" x14ac:dyDescent="0.3">
      <c r="A1612">
        <v>85006</v>
      </c>
      <c r="B1612" t="s">
        <v>825</v>
      </c>
      <c r="C1612">
        <v>4277</v>
      </c>
      <c r="D1612" t="s">
        <v>161</v>
      </c>
      <c r="E1612" t="str">
        <f>VLOOKUP(A1612,'0. dati base'!B:K,10,FALSE)</f>
        <v>SICILIA</v>
      </c>
      <c r="F1612" s="15" t="s">
        <v>2049</v>
      </c>
      <c r="G1612" s="8">
        <v>-5.7471264367816091E-3</v>
      </c>
      <c r="H1612">
        <v>348</v>
      </c>
      <c r="I1612" s="8">
        <v>3.098265895953757</v>
      </c>
      <c r="J1612" s="8">
        <v>72.443674176776398</v>
      </c>
      <c r="K1612">
        <v>35.380000000000003</v>
      </c>
      <c r="L1612">
        <v>0</v>
      </c>
      <c r="M1612" s="8">
        <v>4.4578097240558741</v>
      </c>
      <c r="N1612" s="8">
        <v>0.52576782925559595</v>
      </c>
      <c r="O1612" s="8">
        <v>9.2660072878709006</v>
      </c>
      <c r="P1612" s="8">
        <v>34.982332155477032</v>
      </c>
      <c r="Q1612" s="15" t="s">
        <v>2049</v>
      </c>
      <c r="R1612" s="15" t="s">
        <v>2049</v>
      </c>
      <c r="S1612" s="15" t="s">
        <v>2049</v>
      </c>
      <c r="T1612" s="15" t="s">
        <v>2049</v>
      </c>
      <c r="U1612" s="16">
        <v>0</v>
      </c>
      <c r="V1612" s="17">
        <v>0</v>
      </c>
      <c r="X1612">
        <v>0</v>
      </c>
      <c r="Y1612">
        <v>0</v>
      </c>
      <c r="Z1612" s="8">
        <v>0.17710982658959537</v>
      </c>
      <c r="AA1612" s="8">
        <v>3.0257639304973041</v>
      </c>
      <c r="AB1612" s="9">
        <v>20.245398773006134</v>
      </c>
      <c r="AC1612">
        <v>3</v>
      </c>
      <c r="AD1612" s="8">
        <v>11.95039164490862</v>
      </c>
      <c r="AE1612" s="15" t="s">
        <v>2049</v>
      </c>
      <c r="AF1612" s="8">
        <v>59.640102827763499</v>
      </c>
      <c r="AG1612" s="8">
        <v>0.70142623299999995</v>
      </c>
      <c r="AH1612" s="8">
        <v>66.6666666666667</v>
      </c>
      <c r="AI1612" s="8">
        <v>0.52545335372514701</v>
      </c>
      <c r="AJ1612" s="8">
        <v>104.3333333333333</v>
      </c>
      <c r="AK1612" s="14">
        <v>34</v>
      </c>
      <c r="AL1612" s="8">
        <v>0</v>
      </c>
      <c r="AM1612" s="3" t="s">
        <v>2049</v>
      </c>
      <c r="AN1612">
        <v>0</v>
      </c>
      <c r="AO1612" s="3" t="s">
        <v>2049</v>
      </c>
      <c r="AP1612" s="3" t="s">
        <v>2049</v>
      </c>
      <c r="AQ1612" s="8">
        <v>0</v>
      </c>
      <c r="AR1612" s="8">
        <v>0</v>
      </c>
      <c r="AT1612" s="34">
        <v>0.27863247863247864</v>
      </c>
      <c r="AU1612" s="34">
        <v>2.5718961889174654</v>
      </c>
      <c r="AV1612" s="7">
        <v>1</v>
      </c>
      <c r="AW1612" s="3" t="s">
        <v>2049</v>
      </c>
      <c r="AX1612" s="3" t="s">
        <v>2049</v>
      </c>
      <c r="AY1612" s="8">
        <v>5.8210041232112539</v>
      </c>
      <c r="AZ1612">
        <v>19.3</v>
      </c>
      <c r="BA1612">
        <v>1</v>
      </c>
      <c r="BB1612" s="8">
        <v>0</v>
      </c>
      <c r="BC1612" s="3">
        <v>1</v>
      </c>
      <c r="BD1612" s="8">
        <v>8.0971659919028341E-2</v>
      </c>
      <c r="BE1612">
        <f>VLOOKUP(A1612,'dati SCL7_com'!A:C,3,FALSE)</f>
        <v>0</v>
      </c>
    </row>
    <row r="1613" spans="1:57" x14ac:dyDescent="0.3">
      <c r="A1613">
        <v>85007</v>
      </c>
      <c r="B1613" t="s">
        <v>931</v>
      </c>
      <c r="C1613">
        <v>75827</v>
      </c>
      <c r="D1613" t="s">
        <v>193</v>
      </c>
      <c r="E1613" t="str">
        <f>VLOOKUP(A1613,'0. dati base'!B:K,10,FALSE)</f>
        <v>SICILIA</v>
      </c>
      <c r="F1613" s="15" t="s">
        <v>2049</v>
      </c>
      <c r="G1613" s="8">
        <v>3.9766949734795394E-2</v>
      </c>
      <c r="H1613">
        <v>271</v>
      </c>
      <c r="I1613" s="8">
        <v>1.6572395200084582</v>
      </c>
      <c r="J1613" s="8">
        <v>73.668330477538504</v>
      </c>
      <c r="K1613">
        <v>36.54</v>
      </c>
      <c r="L1613">
        <v>265</v>
      </c>
      <c r="M1613" s="8">
        <v>47.491202919327513</v>
      </c>
      <c r="N1613" s="8">
        <v>0.42184953829440502</v>
      </c>
      <c r="O1613" s="8">
        <v>5.0719717544812601</v>
      </c>
      <c r="P1613" s="8">
        <v>33.146899581162529</v>
      </c>
      <c r="Q1613" s="15" t="s">
        <v>2049</v>
      </c>
      <c r="R1613" s="15" t="s">
        <v>2049</v>
      </c>
      <c r="S1613" s="15" t="s">
        <v>2049</v>
      </c>
      <c r="T1613" s="15" t="s">
        <v>2049</v>
      </c>
      <c r="U1613" s="16">
        <v>1</v>
      </c>
      <c r="V1613" s="17">
        <v>0</v>
      </c>
      <c r="X1613">
        <v>4</v>
      </c>
      <c r="Y1613">
        <v>0.3</v>
      </c>
      <c r="Z1613" s="8">
        <v>0.19638420468361792</v>
      </c>
      <c r="AA1613" s="8">
        <v>53.645671734408943</v>
      </c>
      <c r="AB1613" s="9">
        <v>23.352264791276259</v>
      </c>
      <c r="AC1613">
        <v>77</v>
      </c>
      <c r="AD1613" s="8">
        <v>39.915746971736198</v>
      </c>
      <c r="AE1613" s="15" t="s">
        <v>2049</v>
      </c>
      <c r="AF1613" s="8">
        <v>3.3333333333333335</v>
      </c>
      <c r="AG1613" s="8">
        <v>0.89677819199999997</v>
      </c>
      <c r="AH1613" s="8">
        <v>53.246753246753201</v>
      </c>
      <c r="AI1613" s="8">
        <v>0.71075515722888705</v>
      </c>
      <c r="AJ1613" s="8">
        <v>203.5588235294118</v>
      </c>
      <c r="AK1613" s="14">
        <v>25.5</v>
      </c>
      <c r="AL1613" s="8">
        <v>4.1235017406761258</v>
      </c>
      <c r="AM1613" s="3" t="s">
        <v>2049</v>
      </c>
      <c r="AN1613">
        <v>3</v>
      </c>
      <c r="AO1613" s="3" t="s">
        <v>2049</v>
      </c>
      <c r="AP1613" s="3" t="s">
        <v>2049</v>
      </c>
      <c r="AQ1613" s="8">
        <v>1.6645983041904799</v>
      </c>
      <c r="AR1613" s="8">
        <v>0</v>
      </c>
      <c r="AT1613" s="34">
        <v>0.19807968077810337</v>
      </c>
      <c r="AU1613" s="34">
        <v>1.5034222638374195</v>
      </c>
      <c r="AV1613" s="7">
        <v>4</v>
      </c>
      <c r="AW1613" s="3" t="s">
        <v>2049</v>
      </c>
      <c r="AX1613" s="3" t="s">
        <v>2049</v>
      </c>
      <c r="AY1613" s="8">
        <v>3.154873128063477</v>
      </c>
      <c r="AZ1613">
        <v>21.1</v>
      </c>
      <c r="BA1613">
        <v>50</v>
      </c>
      <c r="BB1613" s="8">
        <v>1.3187914595065083E-2</v>
      </c>
      <c r="BC1613" s="3">
        <v>2</v>
      </c>
      <c r="BD1613" s="8">
        <v>0.18360514094394645</v>
      </c>
      <c r="BE1613">
        <f>VLOOKUP(A1613,'dati SCL7_com'!A:C,3,FALSE)</f>
        <v>0.6</v>
      </c>
    </row>
    <row r="1614" spans="1:57" x14ac:dyDescent="0.3">
      <c r="A1614">
        <v>85008</v>
      </c>
      <c r="B1614" t="s">
        <v>1101</v>
      </c>
      <c r="C1614">
        <v>1906</v>
      </c>
      <c r="D1614" t="s">
        <v>161</v>
      </c>
      <c r="E1614" t="str">
        <f>VLOOKUP(A1614,'0. dati base'!B:K,10,FALSE)</f>
        <v>SICILIA</v>
      </c>
      <c r="F1614" s="15" t="s">
        <v>2049</v>
      </c>
      <c r="G1614" s="8">
        <v>-0.15071972904318373</v>
      </c>
      <c r="H1614">
        <v>153</v>
      </c>
      <c r="I1614" s="8">
        <v>5.5832502492522433</v>
      </c>
      <c r="J1614" s="8">
        <v>77.412280701754298</v>
      </c>
      <c r="K1614">
        <v>45.34</v>
      </c>
      <c r="L1614">
        <v>0</v>
      </c>
      <c r="M1614" s="8">
        <v>2.2688377096474501</v>
      </c>
      <c r="N1614" s="8">
        <v>0.42798013245033101</v>
      </c>
      <c r="O1614" s="8">
        <v>0.57947019867549698</v>
      </c>
      <c r="P1614" s="8">
        <v>36.249073387694587</v>
      </c>
      <c r="Q1614" s="15" t="s">
        <v>2049</v>
      </c>
      <c r="R1614" s="15" t="s">
        <v>2049</v>
      </c>
      <c r="S1614" s="15" t="s">
        <v>2049</v>
      </c>
      <c r="T1614" s="15" t="s">
        <v>2049</v>
      </c>
      <c r="U1614" s="16">
        <v>0</v>
      </c>
      <c r="V1614" s="17">
        <v>0</v>
      </c>
      <c r="X1614">
        <v>0</v>
      </c>
      <c r="Y1614">
        <v>24.4</v>
      </c>
      <c r="Z1614" s="8">
        <v>0.14456630109670987</v>
      </c>
      <c r="AA1614" s="8">
        <v>2.696225284601558</v>
      </c>
      <c r="AB1614" s="9">
        <v>36.781609195402297</v>
      </c>
      <c r="AC1614">
        <v>3</v>
      </c>
      <c r="AD1614" s="8">
        <v>55.03448275862069</v>
      </c>
      <c r="AE1614" s="15" t="s">
        <v>2049</v>
      </c>
      <c r="AF1614" s="8">
        <v>62.93706293706294</v>
      </c>
      <c r="AG1614" s="8">
        <v>0.38525747999999999</v>
      </c>
      <c r="AH1614" s="8">
        <v>100</v>
      </c>
      <c r="AI1614" s="8">
        <v>0.68684210526315803</v>
      </c>
      <c r="AJ1614" s="8">
        <v>43</v>
      </c>
      <c r="AK1614" s="14">
        <v>34.299999999999997</v>
      </c>
      <c r="AL1614" s="8">
        <v>0</v>
      </c>
      <c r="AM1614" s="3" t="s">
        <v>2049</v>
      </c>
      <c r="AN1614">
        <v>0</v>
      </c>
      <c r="AO1614" s="3" t="s">
        <v>2049</v>
      </c>
      <c r="AP1614" s="3" t="s">
        <v>2049</v>
      </c>
      <c r="AQ1614" s="8">
        <v>0</v>
      </c>
      <c r="AR1614" s="8">
        <v>0</v>
      </c>
      <c r="AT1614" s="34">
        <v>0.4</v>
      </c>
      <c r="AU1614" s="34">
        <v>5.2465897166841549</v>
      </c>
      <c r="AV1614" s="7">
        <v>1</v>
      </c>
      <c r="AW1614" s="3" t="s">
        <v>2049</v>
      </c>
      <c r="AX1614" s="3" t="s">
        <v>2049</v>
      </c>
      <c r="AY1614" s="8">
        <v>2.816901408450704</v>
      </c>
      <c r="AZ1614">
        <v>21.4</v>
      </c>
      <c r="BA1614">
        <v>12</v>
      </c>
      <c r="BB1614" s="8">
        <v>0.52465897166841557</v>
      </c>
      <c r="BC1614" s="3">
        <v>1</v>
      </c>
      <c r="BD1614" s="8">
        <v>0.99846390168970822</v>
      </c>
      <c r="BE1614">
        <f>VLOOKUP(A1614,'dati SCL7_com'!A:C,3,FALSE)</f>
        <v>0</v>
      </c>
    </row>
    <row r="1615" spans="1:57" x14ac:dyDescent="0.3">
      <c r="A1615">
        <v>85009</v>
      </c>
      <c r="B1615" t="s">
        <v>1130</v>
      </c>
      <c r="C1615">
        <v>12145</v>
      </c>
      <c r="D1615" t="s">
        <v>193</v>
      </c>
      <c r="E1615" t="str">
        <f>VLOOKUP(A1615,'0. dati base'!B:K,10,FALSE)</f>
        <v>SICILIA</v>
      </c>
      <c r="F1615" s="15" t="s">
        <v>2049</v>
      </c>
      <c r="G1615" s="8">
        <v>-2.328344024708957E-2</v>
      </c>
      <c r="H1615">
        <v>41</v>
      </c>
      <c r="I1615" s="8">
        <v>3.7541555177166952</v>
      </c>
      <c r="J1615" s="8">
        <v>73.168193172356297</v>
      </c>
      <c r="K1615">
        <v>36.85</v>
      </c>
      <c r="L1615">
        <v>210</v>
      </c>
      <c r="M1615" s="8">
        <v>9.3183891567835264</v>
      </c>
      <c r="N1615" s="8">
        <v>0.76479572355861003</v>
      </c>
      <c r="O1615" s="8">
        <v>1.699121802214586</v>
      </c>
      <c r="P1615" s="8">
        <v>38.234494015233949</v>
      </c>
      <c r="Q1615" s="15" t="s">
        <v>2049</v>
      </c>
      <c r="R1615" s="15" t="s">
        <v>2049</v>
      </c>
      <c r="S1615" s="15" t="s">
        <v>2049</v>
      </c>
      <c r="T1615" s="15" t="s">
        <v>2049</v>
      </c>
      <c r="U1615" s="16">
        <v>0</v>
      </c>
      <c r="V1615" s="17">
        <v>0</v>
      </c>
      <c r="X1615">
        <v>0</v>
      </c>
      <c r="Y1615">
        <v>1</v>
      </c>
      <c r="Z1615" s="8">
        <v>0.17878861590853806</v>
      </c>
      <c r="AA1615" s="8">
        <v>14.024201054917778</v>
      </c>
      <c r="AB1615" s="9">
        <v>22.280178837555887</v>
      </c>
      <c r="AC1615">
        <v>11</v>
      </c>
      <c r="AD1615" s="8">
        <v>25.831292517006801</v>
      </c>
      <c r="AE1615" s="15" t="s">
        <v>2049</v>
      </c>
      <c r="AF1615" s="8">
        <v>19.820441988950279</v>
      </c>
      <c r="AG1615" s="8">
        <v>1.9595035919999999</v>
      </c>
      <c r="AH1615" s="8">
        <v>63.636363636363605</v>
      </c>
      <c r="AI1615" s="8">
        <v>0.72160188208855602</v>
      </c>
      <c r="AJ1615" s="8">
        <v>254.44444444444451</v>
      </c>
      <c r="AK1615" s="14">
        <v>33.299999999999997</v>
      </c>
      <c r="AL1615" s="8">
        <v>7.9040969569226709</v>
      </c>
      <c r="AM1615" s="3" t="s">
        <v>2049</v>
      </c>
      <c r="AN1615">
        <v>0</v>
      </c>
      <c r="AO1615" s="3" t="s">
        <v>2049</v>
      </c>
      <c r="AP1615" s="3" t="s">
        <v>2049</v>
      </c>
      <c r="AQ1615" s="8">
        <v>0.163487333447279</v>
      </c>
      <c r="AR1615" s="8">
        <v>5.3981106612685554</v>
      </c>
      <c r="AT1615" s="34">
        <v>0.37732558139534883</v>
      </c>
      <c r="AU1615" s="34">
        <v>1.8937834499794155</v>
      </c>
      <c r="AV1615" s="7">
        <v>1</v>
      </c>
      <c r="AW1615" s="3" t="s">
        <v>2049</v>
      </c>
      <c r="AX1615" s="3" t="s">
        <v>2049</v>
      </c>
      <c r="AY1615" s="8">
        <v>4.7279291670248433</v>
      </c>
      <c r="AZ1615">
        <v>20.8</v>
      </c>
      <c r="BA1615">
        <v>90</v>
      </c>
      <c r="BB1615" s="8">
        <v>0</v>
      </c>
      <c r="BC1615" s="3">
        <v>1</v>
      </c>
      <c r="BD1615" s="8">
        <v>0.30586236193712829</v>
      </c>
      <c r="BE1615">
        <f>VLOOKUP(A1615,'dati SCL7_com'!A:C,3,FALSE)</f>
        <v>0.2</v>
      </c>
    </row>
    <row r="1616" spans="1:57" x14ac:dyDescent="0.3">
      <c r="A1616">
        <v>85010</v>
      </c>
      <c r="B1616" t="s">
        <v>1160</v>
      </c>
      <c r="C1616">
        <v>3018</v>
      </c>
      <c r="D1616" t="s">
        <v>161</v>
      </c>
      <c r="E1616" t="str">
        <f>VLOOKUP(A1616,'0. dati base'!B:K,10,FALSE)</f>
        <v>SICILIA</v>
      </c>
      <c r="F1616" s="15" t="s">
        <v>2049</v>
      </c>
      <c r="G1616" s="8">
        <v>-7.7771329077190948E-2</v>
      </c>
      <c r="H1616">
        <v>129</v>
      </c>
      <c r="I1616" s="8">
        <v>4.8458149779735686</v>
      </c>
      <c r="J1616" s="8">
        <v>79.366306027820698</v>
      </c>
      <c r="K1616">
        <v>37.31</v>
      </c>
      <c r="L1616">
        <v>0</v>
      </c>
      <c r="M1616" s="8">
        <v>7.8367725481103641</v>
      </c>
      <c r="N1616" s="8">
        <v>0.646355353075171</v>
      </c>
      <c r="O1616" s="8">
        <v>7.2323462414578588</v>
      </c>
      <c r="P1616" s="8">
        <v>43.752881512217613</v>
      </c>
      <c r="Q1616" s="15" t="s">
        <v>2049</v>
      </c>
      <c r="R1616" s="15" t="s">
        <v>2049</v>
      </c>
      <c r="S1616" s="15" t="s">
        <v>2049</v>
      </c>
      <c r="T1616" s="15" t="s">
        <v>2049</v>
      </c>
      <c r="U1616" s="16">
        <v>0</v>
      </c>
      <c r="V1616" s="17">
        <v>0</v>
      </c>
      <c r="X1616">
        <v>0</v>
      </c>
      <c r="Y1616">
        <v>0</v>
      </c>
      <c r="Z1616" s="8">
        <v>0.14002517306482065</v>
      </c>
      <c r="AA1616" s="8">
        <v>6.6308243727598564</v>
      </c>
      <c r="AB1616" s="9">
        <v>14.84375</v>
      </c>
      <c r="AC1616">
        <v>4</v>
      </c>
      <c r="AD1616" s="8">
        <v>30.489887640449439</v>
      </c>
      <c r="AE1616" s="15" t="s">
        <v>2049</v>
      </c>
      <c r="AF1616" s="8">
        <v>82.446808510638306</v>
      </c>
      <c r="AG1616" s="8">
        <v>1.478633742</v>
      </c>
      <c r="AH1616" s="8">
        <v>75</v>
      </c>
      <c r="AI1616" s="8">
        <v>0.65543926886792403</v>
      </c>
      <c r="AJ1616" s="8">
        <v>103.3333333333333</v>
      </c>
      <c r="AK1616" s="14">
        <v>30.7</v>
      </c>
      <c r="AL1616" s="8">
        <v>0</v>
      </c>
      <c r="AM1616" s="3" t="s">
        <v>2049</v>
      </c>
      <c r="AN1616">
        <v>0</v>
      </c>
      <c r="AO1616" s="3" t="s">
        <v>2049</v>
      </c>
      <c r="AP1616" s="3" t="s">
        <v>2049</v>
      </c>
      <c r="AQ1616" s="8">
        <v>0</v>
      </c>
      <c r="AR1616" s="8">
        <v>0</v>
      </c>
      <c r="AT1616" s="34">
        <v>0.16572504708097929</v>
      </c>
      <c r="AU1616" s="34">
        <v>3.9761431411530812</v>
      </c>
      <c r="AV1616" s="7">
        <v>1</v>
      </c>
      <c r="AW1616" s="3" t="s">
        <v>2049</v>
      </c>
      <c r="AX1616" s="3" t="s">
        <v>2049</v>
      </c>
      <c r="AY1616" s="8">
        <v>4.4459644322845424</v>
      </c>
      <c r="AZ1616">
        <v>8.8000000000000007</v>
      </c>
      <c r="BA1616">
        <v>5</v>
      </c>
      <c r="BB1616" s="8">
        <v>0</v>
      </c>
      <c r="BC1616" s="3">
        <v>7</v>
      </c>
      <c r="BD1616" s="8">
        <v>0.20374898125509372</v>
      </c>
      <c r="BE1616">
        <f>VLOOKUP(A1616,'dati SCL7_com'!A:C,3,FALSE)</f>
        <v>0</v>
      </c>
    </row>
    <row r="1617" spans="1:57" x14ac:dyDescent="0.3">
      <c r="A1617">
        <v>85011</v>
      </c>
      <c r="B1617" t="s">
        <v>1210</v>
      </c>
      <c r="C1617">
        <v>1631</v>
      </c>
      <c r="D1617" t="s">
        <v>161</v>
      </c>
      <c r="E1617" t="str">
        <f>VLOOKUP(A1617,'0. dati base'!B:K,10,FALSE)</f>
        <v>SICILIA</v>
      </c>
      <c r="F1617" s="15" t="s">
        <v>2049</v>
      </c>
      <c r="G1617" s="8">
        <v>-7.6966292134831457E-2</v>
      </c>
      <c r="H1617">
        <v>113</v>
      </c>
      <c r="I1617" s="8">
        <v>1.7650639074863057</v>
      </c>
      <c r="J1617" s="8">
        <v>77.793904208998498</v>
      </c>
      <c r="K1617">
        <v>44</v>
      </c>
      <c r="L1617">
        <v>971</v>
      </c>
      <c r="M1617" s="8">
        <v>1.9689338744641665</v>
      </c>
      <c r="N1617" s="8">
        <v>0.63131313131313105</v>
      </c>
      <c r="O1617" s="8">
        <v>1.4141414141414139</v>
      </c>
      <c r="P1617" s="8">
        <v>41.269841269841272</v>
      </c>
      <c r="Q1617" s="15" t="s">
        <v>2049</v>
      </c>
      <c r="R1617" s="15" t="s">
        <v>2049</v>
      </c>
      <c r="S1617" s="15" t="s">
        <v>2049</v>
      </c>
      <c r="T1617" s="15" t="s">
        <v>2049</v>
      </c>
      <c r="U1617" s="16">
        <v>0</v>
      </c>
      <c r="V1617" s="17">
        <v>0</v>
      </c>
      <c r="X1617">
        <v>0</v>
      </c>
      <c r="Y1617">
        <v>0</v>
      </c>
      <c r="Z1617" s="8">
        <v>0.15337796713329277</v>
      </c>
      <c r="AA1617" s="8">
        <v>0.89874176153385255</v>
      </c>
      <c r="AB1617" s="9">
        <v>14.906832298136646</v>
      </c>
      <c r="AC1617">
        <v>3</v>
      </c>
      <c r="AD1617" s="8">
        <v>52.38095238095238</v>
      </c>
      <c r="AE1617" s="15" t="s">
        <v>2049</v>
      </c>
      <c r="AF1617" s="8">
        <v>84</v>
      </c>
      <c r="AG1617" s="8">
        <v>0.893122953</v>
      </c>
      <c r="AH1617" s="8">
        <v>100</v>
      </c>
      <c r="AI1617" s="8">
        <v>0.68181818181818199</v>
      </c>
      <c r="AJ1617" s="8">
        <v>30.333333333333329</v>
      </c>
      <c r="AK1617" s="14">
        <v>35.700000000000003</v>
      </c>
      <c r="AL1617" s="8">
        <v>0</v>
      </c>
      <c r="AM1617" s="3" t="s">
        <v>2049</v>
      </c>
      <c r="AN1617">
        <v>0</v>
      </c>
      <c r="AO1617" s="3" t="s">
        <v>2049</v>
      </c>
      <c r="AP1617" s="3" t="s">
        <v>2049</v>
      </c>
      <c r="AQ1617" s="8">
        <v>0</v>
      </c>
      <c r="AR1617" s="8">
        <v>0</v>
      </c>
      <c r="AT1617" s="34">
        <v>0.21338912133891214</v>
      </c>
      <c r="AU1617" s="34">
        <v>6.1312078479460457</v>
      </c>
      <c r="AV1617" s="7">
        <v>1</v>
      </c>
      <c r="AW1617" s="3" t="s">
        <v>2049</v>
      </c>
      <c r="AX1617" s="3" t="s">
        <v>2049</v>
      </c>
      <c r="AY1617" s="8">
        <v>3.994673768308922</v>
      </c>
      <c r="AZ1617">
        <v>17</v>
      </c>
      <c r="BA1617">
        <v>2</v>
      </c>
      <c r="BB1617" s="8">
        <v>0</v>
      </c>
      <c r="BC1617" s="3">
        <v>1</v>
      </c>
      <c r="BD1617" s="8">
        <v>0.13812154696132597</v>
      </c>
      <c r="BE1617">
        <f>VLOOKUP(A1617,'dati SCL7_com'!A:C,3,FALSE)</f>
        <v>0.2</v>
      </c>
    </row>
    <row r="1618" spans="1:57" x14ac:dyDescent="0.3">
      <c r="A1618">
        <v>85012</v>
      </c>
      <c r="B1618" t="s">
        <v>1259</v>
      </c>
      <c r="C1618">
        <v>10780</v>
      </c>
      <c r="D1618" t="s">
        <v>225</v>
      </c>
      <c r="E1618" t="str">
        <f>VLOOKUP(A1618,'0. dati base'!B:K,10,FALSE)</f>
        <v>SICILIA</v>
      </c>
      <c r="F1618" s="15" t="s">
        <v>2049</v>
      </c>
      <c r="G1618" s="8">
        <v>-4.6505585866458823E-2</v>
      </c>
      <c r="H1618">
        <v>66</v>
      </c>
      <c r="I1618" s="8">
        <v>10.826521344232516</v>
      </c>
      <c r="J1618" s="8">
        <v>82.033898305084691</v>
      </c>
      <c r="K1618">
        <v>38.35</v>
      </c>
      <c r="L1618">
        <v>0</v>
      </c>
      <c r="M1618" s="8">
        <v>27.296214103540787</v>
      </c>
      <c r="N1618" s="8">
        <v>0.59247397918334699</v>
      </c>
      <c r="O1618" s="8">
        <v>4.4515612489991998</v>
      </c>
      <c r="P1618" s="8">
        <v>34.516075295685489</v>
      </c>
      <c r="Q1618" s="15" t="s">
        <v>2049</v>
      </c>
      <c r="R1618" s="15" t="s">
        <v>2049</v>
      </c>
      <c r="S1618" s="15" t="s">
        <v>2049</v>
      </c>
      <c r="T1618" s="15" t="s">
        <v>2049</v>
      </c>
      <c r="U1618" s="16">
        <v>0</v>
      </c>
      <c r="V1618" s="17">
        <v>0</v>
      </c>
      <c r="X1618">
        <v>0</v>
      </c>
      <c r="Y1618">
        <v>2.1</v>
      </c>
      <c r="Z1618" s="8">
        <v>0.1522252497729337</v>
      </c>
      <c r="AA1618" s="8">
        <v>29.032258064516132</v>
      </c>
      <c r="AB1618" s="9">
        <v>16.919959473150961</v>
      </c>
      <c r="AC1618">
        <v>22</v>
      </c>
      <c r="AD1618" s="8">
        <v>104.0727923627685</v>
      </c>
      <c r="AE1618" s="15" t="s">
        <v>2049</v>
      </c>
      <c r="AF1618" s="8">
        <v>9.3158660844250374</v>
      </c>
      <c r="AG1618" s="8">
        <v>0.59235745900000003</v>
      </c>
      <c r="AH1618" s="8">
        <v>18.181818181818198</v>
      </c>
      <c r="AI1618" s="8">
        <v>8.4861201885039997E-2</v>
      </c>
      <c r="AJ1618" s="8">
        <v>271.30769230769232</v>
      </c>
      <c r="AK1618" s="14">
        <v>30.7</v>
      </c>
      <c r="AL1618" s="8">
        <v>10.512064983674451</v>
      </c>
      <c r="AM1618" s="3" t="s">
        <v>2049</v>
      </c>
      <c r="AN1618">
        <v>0</v>
      </c>
      <c r="AO1618" s="3" t="s">
        <v>2049</v>
      </c>
      <c r="AP1618" s="3" t="s">
        <v>2049</v>
      </c>
      <c r="AQ1618" s="8">
        <v>0.82372322899505801</v>
      </c>
      <c r="AR1618" s="8">
        <v>0</v>
      </c>
      <c r="AT1618" s="34">
        <v>0.34363957597173145</v>
      </c>
      <c r="AU1618" s="34">
        <v>2.6901669758812616</v>
      </c>
      <c r="AV1618" s="7">
        <v>1</v>
      </c>
      <c r="AW1618" s="3" t="s">
        <v>2049</v>
      </c>
      <c r="AX1618" s="3" t="s">
        <v>2049</v>
      </c>
      <c r="AY1618" s="8">
        <v>5.4781355117731856</v>
      </c>
      <c r="AZ1618">
        <v>14.9</v>
      </c>
      <c r="BA1618">
        <v>17</v>
      </c>
      <c r="BB1618" s="8">
        <v>0</v>
      </c>
      <c r="BC1618" s="3">
        <v>1</v>
      </c>
      <c r="BD1618" s="8">
        <v>0.10377243315834453</v>
      </c>
      <c r="BE1618">
        <f>VLOOKUP(A1618,'dati SCL7_com'!A:C,3,FALSE)</f>
        <v>0.4</v>
      </c>
    </row>
    <row r="1619" spans="1:57" x14ac:dyDescent="0.3">
      <c r="A1619">
        <v>85013</v>
      </c>
      <c r="B1619" t="s">
        <v>1270</v>
      </c>
      <c r="C1619">
        <v>27558</v>
      </c>
      <c r="D1619" t="s">
        <v>193</v>
      </c>
      <c r="E1619" t="str">
        <f>VLOOKUP(A1619,'0. dati base'!B:K,10,FALSE)</f>
        <v>SICILIA</v>
      </c>
      <c r="F1619" s="15" t="s">
        <v>2049</v>
      </c>
      <c r="G1619" s="8">
        <v>1.2083499149813683E-2</v>
      </c>
      <c r="H1619">
        <v>288</v>
      </c>
      <c r="I1619" s="8">
        <v>3.8677390527256481</v>
      </c>
      <c r="J1619" s="8">
        <v>69.094525478310203</v>
      </c>
      <c r="K1619">
        <v>34.6</v>
      </c>
      <c r="L1619">
        <v>0</v>
      </c>
      <c r="M1619" s="8">
        <v>22.368873144319515</v>
      </c>
      <c r="N1619" s="8">
        <v>0.43139478373562301</v>
      </c>
      <c r="O1619" s="8">
        <v>5.807549003725903</v>
      </c>
      <c r="P1619" s="8">
        <v>39.498734787323777</v>
      </c>
      <c r="Q1619" s="15" t="s">
        <v>2049</v>
      </c>
      <c r="R1619" s="15" t="s">
        <v>2049</v>
      </c>
      <c r="S1619" s="15" t="s">
        <v>2049</v>
      </c>
      <c r="T1619" s="15" t="s">
        <v>2049</v>
      </c>
      <c r="U1619" s="16">
        <v>0</v>
      </c>
      <c r="V1619" s="17">
        <v>0</v>
      </c>
      <c r="X1619">
        <v>1</v>
      </c>
      <c r="Y1619">
        <v>0</v>
      </c>
      <c r="Z1619" s="8">
        <v>0.20611260053619304</v>
      </c>
      <c r="AA1619" s="8">
        <v>18.864412038473471</v>
      </c>
      <c r="AB1619" s="9">
        <v>32.494739050496683</v>
      </c>
      <c r="AC1619">
        <v>26</v>
      </c>
      <c r="AD1619" s="8">
        <v>24.171522719389529</v>
      </c>
      <c r="AE1619" s="15" t="s">
        <v>2049</v>
      </c>
      <c r="AF1619" s="8">
        <v>12.339901477832512</v>
      </c>
      <c r="AG1619" s="8">
        <v>1</v>
      </c>
      <c r="AH1619" s="8">
        <v>34.615384615384599</v>
      </c>
      <c r="AI1619" s="8">
        <v>0.66144533015720397</v>
      </c>
      <c r="AJ1619" s="8">
        <v>181.33333333333329</v>
      </c>
      <c r="AK1619" s="14">
        <v>29.9</v>
      </c>
      <c r="AL1619" s="8">
        <v>6.1124338547336432</v>
      </c>
      <c r="AM1619" s="3" t="s">
        <v>2049</v>
      </c>
      <c r="AN1619">
        <v>0</v>
      </c>
      <c r="AO1619" s="3" t="s">
        <v>2049</v>
      </c>
      <c r="AP1619" s="3" t="s">
        <v>2049</v>
      </c>
      <c r="AQ1619" s="8">
        <v>0.20807478802380999</v>
      </c>
      <c r="AR1619" s="8">
        <v>0</v>
      </c>
      <c r="AT1619" s="34">
        <v>0.33217993079584773</v>
      </c>
      <c r="AU1619" s="34">
        <v>1.3063357282821686</v>
      </c>
      <c r="AV1619" s="7">
        <v>1</v>
      </c>
      <c r="AW1619" s="3" t="s">
        <v>2049</v>
      </c>
      <c r="AX1619" s="3" t="s">
        <v>2049</v>
      </c>
      <c r="AY1619" s="8">
        <v>2.4411311826341682</v>
      </c>
      <c r="AZ1619">
        <v>28.6</v>
      </c>
      <c r="BA1619">
        <v>22</v>
      </c>
      <c r="BB1619" s="8">
        <v>3.6287103563393569E-2</v>
      </c>
      <c r="BC1619" s="3">
        <v>1</v>
      </c>
      <c r="BD1619" s="8">
        <v>0.23871302542812664</v>
      </c>
      <c r="BE1619">
        <f>VLOOKUP(A1619,'dati SCL7_com'!A:C,3,FALSE)</f>
        <v>0</v>
      </c>
    </row>
    <row r="1620" spans="1:57" x14ac:dyDescent="0.3">
      <c r="A1620">
        <v>85014</v>
      </c>
      <c r="B1620" t="s">
        <v>1486</v>
      </c>
      <c r="C1620">
        <v>2038</v>
      </c>
      <c r="D1620" t="s">
        <v>161</v>
      </c>
      <c r="E1620" t="str">
        <f>VLOOKUP(A1620,'0. dati base'!B:K,10,FALSE)</f>
        <v>SICILIA</v>
      </c>
      <c r="F1620" s="15" t="s">
        <v>2049</v>
      </c>
      <c r="G1620" s="8">
        <v>-0.13295500608025942</v>
      </c>
      <c r="H1620">
        <v>55</v>
      </c>
      <c r="I1620" s="8">
        <v>8.5553997194950906</v>
      </c>
      <c r="J1620" s="8">
        <v>79.393305439330504</v>
      </c>
      <c r="K1620">
        <v>38.78</v>
      </c>
      <c r="L1620">
        <v>0</v>
      </c>
      <c r="M1620" s="8">
        <v>5.7714840480733827</v>
      </c>
      <c r="N1620" s="8">
        <v>0.84011220196353398</v>
      </c>
      <c r="O1620" s="8">
        <v>2.5245441795231418</v>
      </c>
      <c r="P1620" s="8">
        <v>43.284532145130491</v>
      </c>
      <c r="Q1620" s="15" t="s">
        <v>2049</v>
      </c>
      <c r="R1620" s="15" t="s">
        <v>2049</v>
      </c>
      <c r="S1620" s="15" t="s">
        <v>2049</v>
      </c>
      <c r="T1620" s="15" t="s">
        <v>2049</v>
      </c>
      <c r="U1620" s="16">
        <v>0</v>
      </c>
      <c r="V1620" s="17">
        <v>1</v>
      </c>
      <c r="X1620">
        <v>0</v>
      </c>
      <c r="Y1620">
        <v>0.8</v>
      </c>
      <c r="Z1620" s="8">
        <v>0.14025245441795231</v>
      </c>
      <c r="AA1620" s="8">
        <v>5.7823129251700678</v>
      </c>
      <c r="AB1620" s="9">
        <v>15.706806282722512</v>
      </c>
      <c r="AC1620">
        <v>3</v>
      </c>
      <c r="AD1620" s="8">
        <v>31.173333333333328</v>
      </c>
      <c r="AE1620" s="15" t="s">
        <v>2049</v>
      </c>
      <c r="AF1620" s="8">
        <v>78.294573643410843</v>
      </c>
      <c r="AG1620" s="8">
        <v>1.7873100980000001</v>
      </c>
      <c r="AH1620" s="8">
        <v>66.6666666666667</v>
      </c>
      <c r="AI1620" s="8">
        <v>0.65943113772455098</v>
      </c>
      <c r="AJ1620" s="8">
        <v>36</v>
      </c>
      <c r="AK1620" s="14">
        <v>31.1</v>
      </c>
      <c r="AL1620" s="8">
        <v>0</v>
      </c>
      <c r="AM1620" s="3" t="s">
        <v>2049</v>
      </c>
      <c r="AN1620">
        <v>0</v>
      </c>
      <c r="AO1620" s="3" t="s">
        <v>2049</v>
      </c>
      <c r="AP1620" s="3" t="s">
        <v>2049</v>
      </c>
      <c r="AQ1620" s="8">
        <v>0</v>
      </c>
      <c r="AR1620" s="8">
        <v>0</v>
      </c>
      <c r="AT1620" s="34">
        <v>0.31353135313531355</v>
      </c>
      <c r="AU1620" s="34">
        <v>4.4160942100098142</v>
      </c>
      <c r="AV1620" s="7">
        <v>1</v>
      </c>
      <c r="AW1620" s="3" t="s">
        <v>2049</v>
      </c>
      <c r="AX1620" s="3" t="s">
        <v>2049</v>
      </c>
      <c r="AY1620" s="8">
        <v>3.1397174254317108</v>
      </c>
      <c r="AZ1620">
        <v>14.1</v>
      </c>
      <c r="BA1620">
        <v>6</v>
      </c>
      <c r="BB1620" s="8">
        <v>0</v>
      </c>
      <c r="BC1620" s="3">
        <v>1</v>
      </c>
      <c r="BD1620" s="8">
        <v>0.15739769150052466</v>
      </c>
      <c r="BE1620">
        <f>VLOOKUP(A1620,'dati SCL7_com'!A:C,3,FALSE)</f>
        <v>0</v>
      </c>
    </row>
    <row r="1621" spans="1:57" x14ac:dyDescent="0.3">
      <c r="A1621">
        <v>85015</v>
      </c>
      <c r="B1621" t="s">
        <v>1492</v>
      </c>
      <c r="C1621">
        <v>11586</v>
      </c>
      <c r="D1621" t="s">
        <v>193</v>
      </c>
      <c r="E1621" t="str">
        <f>VLOOKUP(A1621,'0. dati base'!B:K,10,FALSE)</f>
        <v>SICILIA</v>
      </c>
      <c r="F1621" s="15" t="s">
        <v>2049</v>
      </c>
      <c r="G1621" s="8">
        <v>5.7892048356887448E-3</v>
      </c>
      <c r="H1621">
        <v>176</v>
      </c>
      <c r="I1621" s="8">
        <v>2.6324699509057048</v>
      </c>
      <c r="J1621" s="8">
        <v>74.195666447800306</v>
      </c>
      <c r="K1621">
        <v>35.61</v>
      </c>
      <c r="L1621">
        <v>0</v>
      </c>
      <c r="M1621" s="8">
        <v>9.1371159792898347</v>
      </c>
      <c r="N1621" s="8">
        <v>0.62327095199349103</v>
      </c>
      <c r="O1621" s="8">
        <v>3.1895850284784379</v>
      </c>
      <c r="P1621" s="8">
        <v>35.388427342952923</v>
      </c>
      <c r="Q1621" s="15" t="s">
        <v>2049</v>
      </c>
      <c r="R1621" s="15" t="s">
        <v>2049</v>
      </c>
      <c r="S1621" s="15" t="s">
        <v>2049</v>
      </c>
      <c r="T1621" s="15" t="s">
        <v>2049</v>
      </c>
      <c r="U1621" s="16">
        <v>0</v>
      </c>
      <c r="V1621" s="17">
        <v>0</v>
      </c>
      <c r="X1621">
        <v>0</v>
      </c>
      <c r="Y1621">
        <v>0</v>
      </c>
      <c r="Z1621" s="8">
        <v>0.18588115794819707</v>
      </c>
      <c r="AA1621" s="8">
        <v>8.5013962147067961</v>
      </c>
      <c r="AB1621" s="9">
        <v>23.917828319882613</v>
      </c>
      <c r="AC1621">
        <v>13</v>
      </c>
      <c r="AD1621" s="8">
        <v>21.658014571949</v>
      </c>
      <c r="AE1621" s="15" t="s">
        <v>2049</v>
      </c>
      <c r="AF1621" s="8">
        <v>20.652898067954698</v>
      </c>
      <c r="AG1621" s="8">
        <v>1.3908205840000001</v>
      </c>
      <c r="AH1621" s="8">
        <v>53.846153846153797</v>
      </c>
      <c r="AI1621" s="8">
        <v>0.36073673808372397</v>
      </c>
      <c r="AJ1621" s="8">
        <v>96.769230769230774</v>
      </c>
      <c r="AK1621" s="14">
        <v>32.299999999999997</v>
      </c>
      <c r="AL1621" s="8">
        <v>0</v>
      </c>
      <c r="AM1621" s="3" t="s">
        <v>2049</v>
      </c>
      <c r="AN1621">
        <v>0</v>
      </c>
      <c r="AO1621" s="3" t="s">
        <v>2049</v>
      </c>
      <c r="AP1621" s="3" t="s">
        <v>2049</v>
      </c>
      <c r="AQ1621" s="8">
        <v>0</v>
      </c>
      <c r="AR1621" s="8">
        <v>0</v>
      </c>
      <c r="AT1621" s="34">
        <v>0.32023289665211063</v>
      </c>
      <c r="AU1621" s="34">
        <v>1.7262213015708614</v>
      </c>
      <c r="AV1621" s="7">
        <v>1</v>
      </c>
      <c r="AW1621" s="3" t="s">
        <v>2049</v>
      </c>
      <c r="AX1621" s="3" t="s">
        <v>2049</v>
      </c>
      <c r="AY1621" s="8">
        <v>3.4540784695775399</v>
      </c>
      <c r="AZ1621">
        <v>23.4</v>
      </c>
      <c r="BA1621">
        <v>5</v>
      </c>
      <c r="BB1621" s="8">
        <v>8.6311065078543067E-2</v>
      </c>
      <c r="BC1621" s="3">
        <v>1</v>
      </c>
      <c r="BD1621" s="8">
        <v>8.9941538000299817E-2</v>
      </c>
      <c r="BE1621">
        <f>VLOOKUP(A1621,'dati SCL7_com'!A:C,3,FALSE)</f>
        <v>0.2</v>
      </c>
    </row>
    <row r="1622" spans="1:57" x14ac:dyDescent="0.3">
      <c r="A1622">
        <v>85016</v>
      </c>
      <c r="B1622" t="s">
        <v>1571</v>
      </c>
      <c r="C1622">
        <v>23253</v>
      </c>
      <c r="D1622" t="s">
        <v>161</v>
      </c>
      <c r="E1622" t="str">
        <f>VLOOKUP(A1622,'0. dati base'!B:K,10,FALSE)</f>
        <v>SICILIA</v>
      </c>
      <c r="F1622" s="15" t="s">
        <v>2049</v>
      </c>
      <c r="G1622" s="8">
        <v>1.1661052086032651E-2</v>
      </c>
      <c r="H1622">
        <v>321</v>
      </c>
      <c r="I1622" s="8">
        <v>5.7419740437158477</v>
      </c>
      <c r="J1622" s="8">
        <v>81.182913472069998</v>
      </c>
      <c r="K1622">
        <v>37.06</v>
      </c>
      <c r="L1622">
        <v>250</v>
      </c>
      <c r="M1622" s="8">
        <v>20.585790425896043</v>
      </c>
      <c r="N1622" s="8">
        <v>0.733082706766917</v>
      </c>
      <c r="O1622" s="8">
        <v>4.1917293233082704</v>
      </c>
      <c r="P1622" s="8">
        <v>29.068899759555599</v>
      </c>
      <c r="Q1622" s="15" t="s">
        <v>2049</v>
      </c>
      <c r="R1622" s="15" t="s">
        <v>2049</v>
      </c>
      <c r="S1622" s="15" t="s">
        <v>2049</v>
      </c>
      <c r="T1622" s="15" t="s">
        <v>2049</v>
      </c>
      <c r="U1622" s="16">
        <v>0</v>
      </c>
      <c r="V1622" s="17">
        <v>0</v>
      </c>
      <c r="X1622">
        <v>0</v>
      </c>
      <c r="Y1622">
        <v>0.3</v>
      </c>
      <c r="Z1622" s="8">
        <v>0.17503415300546449</v>
      </c>
      <c r="AA1622" s="8">
        <v>17.345715997603357</v>
      </c>
      <c r="AB1622" s="9">
        <v>18.290284245537489</v>
      </c>
      <c r="AC1622">
        <v>26</v>
      </c>
      <c r="AD1622" s="8">
        <v>16.98853658536585</v>
      </c>
      <c r="AE1622" s="15" t="s">
        <v>2049</v>
      </c>
      <c r="AF1622" s="8">
        <v>47.649034424853063</v>
      </c>
      <c r="AG1622" s="8">
        <v>0.480538203</v>
      </c>
      <c r="AH1622" s="8">
        <v>73.076923076923094</v>
      </c>
      <c r="AI1622" s="8">
        <v>0.78783081848592296</v>
      </c>
      <c r="AJ1622" s="8">
        <v>260.05</v>
      </c>
      <c r="AK1622" s="14">
        <v>30.2</v>
      </c>
      <c r="AL1622" s="8">
        <v>6.5321166541654039</v>
      </c>
      <c r="AM1622" s="3" t="s">
        <v>2049</v>
      </c>
      <c r="AN1622">
        <v>2</v>
      </c>
      <c r="AO1622" s="3" t="s">
        <v>2049</v>
      </c>
      <c r="AP1622" s="3" t="s">
        <v>2049</v>
      </c>
      <c r="AQ1622" s="8">
        <v>0.61092222694432596</v>
      </c>
      <c r="AR1622" s="8">
        <v>0</v>
      </c>
      <c r="AT1622" s="34">
        <v>0.20580280304893042</v>
      </c>
      <c r="AU1622" s="34">
        <v>1.1181352943706189</v>
      </c>
      <c r="AV1622" s="7">
        <v>2</v>
      </c>
      <c r="AW1622" s="3" t="s">
        <v>2049</v>
      </c>
      <c r="AX1622" s="3" t="s">
        <v>2049</v>
      </c>
      <c r="AY1622" s="8">
        <v>4.4656812396731116</v>
      </c>
      <c r="AZ1622">
        <v>17.100000000000001</v>
      </c>
      <c r="BA1622">
        <v>11</v>
      </c>
      <c r="BB1622" s="8">
        <v>0</v>
      </c>
      <c r="BC1622" s="3">
        <v>1</v>
      </c>
      <c r="BD1622" s="8">
        <v>0.15174506828528073</v>
      </c>
      <c r="BE1622">
        <f>VLOOKUP(A1622,'dati SCL7_com'!A:C,3,FALSE)</f>
        <v>0.6</v>
      </c>
    </row>
    <row r="1623" spans="1:57" x14ac:dyDescent="0.3">
      <c r="A1623">
        <v>85017</v>
      </c>
      <c r="B1623" t="s">
        <v>1730</v>
      </c>
      <c r="C1623">
        <v>5388</v>
      </c>
      <c r="D1623" t="s">
        <v>161</v>
      </c>
      <c r="E1623" t="str">
        <f>VLOOKUP(A1623,'0. dati base'!B:K,10,FALSE)</f>
        <v>SICILIA</v>
      </c>
      <c r="F1623" s="15" t="s">
        <v>2049</v>
      </c>
      <c r="G1623" s="8">
        <v>-5.9142434696895022E-2</v>
      </c>
      <c r="H1623">
        <v>75</v>
      </c>
      <c r="I1623" s="8">
        <v>3.8414527675921075</v>
      </c>
      <c r="J1623" s="8">
        <v>80.244399185336007</v>
      </c>
      <c r="K1623">
        <v>43.5</v>
      </c>
      <c r="L1623">
        <v>0</v>
      </c>
      <c r="M1623" s="8">
        <v>7.3525336984336542</v>
      </c>
      <c r="N1623" s="8">
        <v>0.79183563125168999</v>
      </c>
      <c r="O1623" s="8">
        <v>7.1100297377669639</v>
      </c>
      <c r="P1623" s="8">
        <v>38.893239363090579</v>
      </c>
      <c r="Q1623" s="15" t="s">
        <v>2049</v>
      </c>
      <c r="R1623" s="15" t="s">
        <v>2049</v>
      </c>
      <c r="S1623" s="15" t="s">
        <v>2049</v>
      </c>
      <c r="T1623" s="15" t="s">
        <v>2049</v>
      </c>
      <c r="U1623" s="16">
        <v>0</v>
      </c>
      <c r="V1623" s="17">
        <v>1</v>
      </c>
      <c r="X1623">
        <v>0</v>
      </c>
      <c r="Y1623">
        <v>0</v>
      </c>
      <c r="Z1623" s="8">
        <v>0.15191199580932424</v>
      </c>
      <c r="AA1623" s="8">
        <v>3.325344517675255</v>
      </c>
      <c r="AB1623" s="9">
        <v>21.235521235521233</v>
      </c>
      <c r="AC1623">
        <v>5</v>
      </c>
      <c r="AD1623" s="8">
        <v>9.8643678160919546</v>
      </c>
      <c r="AE1623" s="15" t="s">
        <v>2049</v>
      </c>
      <c r="AF1623" s="8">
        <v>60.421545667447305</v>
      </c>
      <c r="AG1623" s="8">
        <v>2.3194168319999999</v>
      </c>
      <c r="AH1623" s="8">
        <v>80</v>
      </c>
      <c r="AI1623" s="8">
        <v>0.65427639244931202</v>
      </c>
      <c r="AJ1623" s="8">
        <v>73.8</v>
      </c>
      <c r="AK1623" s="14">
        <v>33.1</v>
      </c>
      <c r="AL1623" s="8">
        <v>0</v>
      </c>
      <c r="AM1623" s="3" t="s">
        <v>2049</v>
      </c>
      <c r="AN1623">
        <v>0</v>
      </c>
      <c r="AO1623" s="3" t="s">
        <v>2049</v>
      </c>
      <c r="AP1623" s="3" t="s">
        <v>2049</v>
      </c>
      <c r="AQ1623" s="8">
        <v>0</v>
      </c>
      <c r="AR1623" s="8">
        <v>0</v>
      </c>
      <c r="AT1623" s="34">
        <v>0.22006472491909385</v>
      </c>
      <c r="AU1623" s="34">
        <v>1.855976243504083</v>
      </c>
      <c r="AV1623" s="7">
        <v>1</v>
      </c>
      <c r="AW1623" s="3" t="s">
        <v>2049</v>
      </c>
      <c r="AX1623" s="3" t="s">
        <v>2049</v>
      </c>
      <c r="AY1623" s="8">
        <v>4.0975609756097562</v>
      </c>
      <c r="AZ1623">
        <v>17.100000000000001</v>
      </c>
      <c r="BA1623">
        <v>3</v>
      </c>
      <c r="BB1623" s="8">
        <v>0</v>
      </c>
      <c r="BC1623" s="3">
        <v>1</v>
      </c>
      <c r="BD1623" s="8">
        <v>3.9735099337748346E-2</v>
      </c>
      <c r="BE1623">
        <f>VLOOKUP(A1623,'dati SCL7_com'!A:C,3,FALSE)</f>
        <v>0</v>
      </c>
    </row>
    <row r="1624" spans="1:57" x14ac:dyDescent="0.3">
      <c r="A1624">
        <v>85018</v>
      </c>
      <c r="B1624" t="s">
        <v>1811</v>
      </c>
      <c r="C1624">
        <v>6091</v>
      </c>
      <c r="D1624" t="s">
        <v>161</v>
      </c>
      <c r="E1624" t="str">
        <f>VLOOKUP(A1624,'0. dati base'!B:K,10,FALSE)</f>
        <v>SICILIA</v>
      </c>
      <c r="F1624" s="15" t="s">
        <v>2049</v>
      </c>
      <c r="G1624" s="8">
        <v>-2.4599096995173594E-2</v>
      </c>
      <c r="H1624">
        <v>149</v>
      </c>
      <c r="I1624" s="8">
        <v>9.9441340782122918</v>
      </c>
      <c r="J1624" s="8">
        <v>79.277108433734895</v>
      </c>
      <c r="K1624">
        <v>39.28</v>
      </c>
      <c r="L1624">
        <v>0</v>
      </c>
      <c r="M1624" s="8">
        <v>6.3354685182468655</v>
      </c>
      <c r="N1624" s="8">
        <v>0.64636397194536699</v>
      </c>
      <c r="O1624" s="8">
        <v>1.03359173126615</v>
      </c>
      <c r="P1624" s="8">
        <v>23.158981417756369</v>
      </c>
      <c r="Q1624" s="15" t="s">
        <v>2049</v>
      </c>
      <c r="R1624" s="15" t="s">
        <v>2049</v>
      </c>
      <c r="S1624" s="15" t="s">
        <v>2049</v>
      </c>
      <c r="T1624" s="15" t="s">
        <v>2049</v>
      </c>
      <c r="U1624" s="16">
        <v>0</v>
      </c>
      <c r="V1624" s="17">
        <v>0</v>
      </c>
      <c r="X1624">
        <v>0</v>
      </c>
      <c r="Y1624">
        <v>0</v>
      </c>
      <c r="Z1624" s="8">
        <v>0.16791699920191541</v>
      </c>
      <c r="AA1624" s="8">
        <v>3.565008987417615</v>
      </c>
      <c r="AB1624" s="9">
        <v>18.971061093247588</v>
      </c>
      <c r="AC1624">
        <v>4</v>
      </c>
      <c r="AD1624" s="8">
        <v>23.637832699619771</v>
      </c>
      <c r="AE1624" s="15" t="s">
        <v>2049</v>
      </c>
      <c r="AF1624" s="8">
        <v>69.47791164658635</v>
      </c>
      <c r="AG1624" s="8">
        <v>0</v>
      </c>
      <c r="AH1624" s="8">
        <v>50</v>
      </c>
      <c r="AI1624" s="8">
        <v>0.641814452889371</v>
      </c>
      <c r="AJ1624" s="8">
        <v>110.25</v>
      </c>
      <c r="AK1624" s="14">
        <v>32.299999999999997</v>
      </c>
      <c r="AL1624" s="8">
        <v>0</v>
      </c>
      <c r="AM1624" s="3" t="s">
        <v>2049</v>
      </c>
      <c r="AN1624">
        <v>0</v>
      </c>
      <c r="AO1624" s="3" t="s">
        <v>2049</v>
      </c>
      <c r="AP1624" s="3" t="s">
        <v>2049</v>
      </c>
      <c r="AQ1624" s="8">
        <v>0</v>
      </c>
      <c r="AR1624" s="8">
        <v>0</v>
      </c>
      <c r="AT1624" s="34">
        <v>0.18107833163784334</v>
      </c>
      <c r="AU1624" s="34">
        <v>2.1342965030372678</v>
      </c>
      <c r="AV1624" s="7">
        <v>2</v>
      </c>
      <c r="AW1624" s="3" t="s">
        <v>2049</v>
      </c>
      <c r="AX1624" s="3" t="s">
        <v>2049</v>
      </c>
      <c r="AY1624" s="8">
        <v>5.4320149380410792</v>
      </c>
      <c r="AZ1624">
        <v>15.6</v>
      </c>
      <c r="BA1624">
        <v>20</v>
      </c>
      <c r="BB1624" s="8">
        <v>0</v>
      </c>
      <c r="BC1624" s="3">
        <v>1</v>
      </c>
      <c r="BD1624" s="8">
        <v>0.4786979415988511</v>
      </c>
      <c r="BE1624">
        <f>VLOOKUP(A1624,'dati SCL7_com'!A:C,3,FALSE)</f>
        <v>0.4</v>
      </c>
    </row>
    <row r="1625" spans="1:57" x14ac:dyDescent="0.3">
      <c r="A1625">
        <v>85019</v>
      </c>
      <c r="B1625" t="s">
        <v>1837</v>
      </c>
      <c r="C1625">
        <v>7038</v>
      </c>
      <c r="D1625" t="s">
        <v>161</v>
      </c>
      <c r="E1625" t="str">
        <f>VLOOKUP(A1625,'0. dati base'!B:K,10,FALSE)</f>
        <v>SICILIA</v>
      </c>
      <c r="F1625" s="15" t="s">
        <v>2049</v>
      </c>
      <c r="G1625" s="8">
        <v>-7.7206349206349209E-2</v>
      </c>
      <c r="H1625">
        <v>209</v>
      </c>
      <c r="I1625" s="8">
        <v>4.5823586074033296</v>
      </c>
      <c r="J1625" s="8">
        <v>72.414965986394492</v>
      </c>
      <c r="K1625">
        <v>41.29</v>
      </c>
      <c r="L1625">
        <v>0</v>
      </c>
      <c r="M1625" s="8">
        <v>7.9588610173911629</v>
      </c>
      <c r="N1625" s="8">
        <v>0.68362095065092299</v>
      </c>
      <c r="O1625" s="8">
        <v>6.4184075083257648</v>
      </c>
      <c r="P1625" s="8">
        <v>38.554747741793349</v>
      </c>
      <c r="Q1625" s="15" t="s">
        <v>2049</v>
      </c>
      <c r="R1625" s="15" t="s">
        <v>2049</v>
      </c>
      <c r="S1625" s="15" t="s">
        <v>2049</v>
      </c>
      <c r="T1625" s="15" t="s">
        <v>2049</v>
      </c>
      <c r="U1625" s="16">
        <v>0</v>
      </c>
      <c r="V1625" s="17">
        <v>0</v>
      </c>
      <c r="X1625">
        <v>0</v>
      </c>
      <c r="Y1625">
        <v>0</v>
      </c>
      <c r="Z1625" s="8">
        <v>0.1665061235723132</v>
      </c>
      <c r="AA1625" s="8">
        <v>4.1042540443379263</v>
      </c>
      <c r="AB1625" s="9">
        <v>25.033829499323414</v>
      </c>
      <c r="AC1625">
        <v>7</v>
      </c>
      <c r="AD1625" s="8">
        <v>16.508264462809919</v>
      </c>
      <c r="AE1625" s="15" t="s">
        <v>2049</v>
      </c>
      <c r="AF1625" s="8">
        <v>53.729071537290721</v>
      </c>
      <c r="AG1625" s="8">
        <v>3.7082818290000001</v>
      </c>
      <c r="AH1625" s="8">
        <v>71.428571428571402</v>
      </c>
      <c r="AI1625" s="8">
        <v>0.43469336670838499</v>
      </c>
      <c r="AJ1625" s="8">
        <v>314.5</v>
      </c>
      <c r="AK1625" s="14">
        <v>33.700000000000003</v>
      </c>
      <c r="AL1625" s="8">
        <v>0</v>
      </c>
      <c r="AM1625" s="3" t="s">
        <v>2049</v>
      </c>
      <c r="AN1625">
        <v>0</v>
      </c>
      <c r="AO1625" s="3" t="s">
        <v>2049</v>
      </c>
      <c r="AP1625" s="3" t="s">
        <v>2049</v>
      </c>
      <c r="AQ1625" s="8">
        <v>0</v>
      </c>
      <c r="AR1625" s="8">
        <v>0</v>
      </c>
      <c r="AT1625" s="34">
        <v>0.21436004162330904</v>
      </c>
      <c r="AU1625" s="34">
        <v>1.4208581983518045</v>
      </c>
      <c r="AV1625" s="7">
        <v>1</v>
      </c>
      <c r="AW1625" s="3" t="s">
        <v>2049</v>
      </c>
      <c r="AX1625" s="3" t="s">
        <v>2049</v>
      </c>
      <c r="AY1625" s="8">
        <v>4.7218533274310168</v>
      </c>
      <c r="AZ1625">
        <v>21</v>
      </c>
      <c r="BA1625">
        <v>2</v>
      </c>
      <c r="BB1625" s="8">
        <v>0.14208581983518045</v>
      </c>
      <c r="BC1625" s="3">
        <v>2</v>
      </c>
      <c r="BD1625" s="8">
        <v>8.6655112651646451E-2</v>
      </c>
      <c r="BE1625">
        <f>VLOOKUP(A1625,'dati SCL7_com'!A:C,3,FALSE)</f>
        <v>0.6</v>
      </c>
    </row>
    <row r="1626" spans="1:57" x14ac:dyDescent="0.3">
      <c r="A1626">
        <v>85020</v>
      </c>
      <c r="B1626" t="s">
        <v>1882</v>
      </c>
      <c r="C1626">
        <v>1410</v>
      </c>
      <c r="D1626" t="s">
        <v>225</v>
      </c>
      <c r="E1626" t="str">
        <f>VLOOKUP(A1626,'0. dati base'!B:K,10,FALSE)</f>
        <v>SICILIA</v>
      </c>
      <c r="F1626" s="15" t="s">
        <v>2049</v>
      </c>
      <c r="G1626" s="8">
        <v>-0.12492382693479585</v>
      </c>
      <c r="H1626">
        <v>40</v>
      </c>
      <c r="I1626" s="8">
        <v>1.7409470752089138</v>
      </c>
      <c r="J1626" s="8">
        <v>85.486211901306191</v>
      </c>
      <c r="K1626">
        <v>41.04</v>
      </c>
      <c r="L1626">
        <v>0</v>
      </c>
      <c r="M1626" s="8">
        <v>6.4886886820575667</v>
      </c>
      <c r="N1626" s="8">
        <v>0.82523148148148195</v>
      </c>
      <c r="O1626" s="8">
        <v>6.770833333333333</v>
      </c>
      <c r="P1626" s="8">
        <v>55.414438502673796</v>
      </c>
      <c r="Q1626" s="15" t="s">
        <v>2049</v>
      </c>
      <c r="R1626" s="15" t="s">
        <v>2049</v>
      </c>
      <c r="S1626" s="15" t="s">
        <v>2049</v>
      </c>
      <c r="T1626" s="15" t="s">
        <v>2049</v>
      </c>
      <c r="U1626" s="16">
        <v>0</v>
      </c>
      <c r="V1626" s="17">
        <v>0</v>
      </c>
      <c r="X1626">
        <v>0</v>
      </c>
      <c r="Y1626">
        <v>0</v>
      </c>
      <c r="Z1626" s="8">
        <v>0.11699164345403899</v>
      </c>
      <c r="AA1626" s="8">
        <v>2.5089605734767026</v>
      </c>
      <c r="AB1626" s="9">
        <v>10.526315789473683</v>
      </c>
      <c r="AC1626">
        <v>3</v>
      </c>
      <c r="AD1626" s="8">
        <v>71.071428571428569</v>
      </c>
      <c r="AE1626" s="15" t="s">
        <v>2049</v>
      </c>
      <c r="AF1626" s="8">
        <v>133.87096774193549</v>
      </c>
      <c r="AG1626" s="8">
        <v>0.72992700700000002</v>
      </c>
      <c r="AH1626" s="8">
        <v>100</v>
      </c>
      <c r="AI1626" s="8">
        <v>0.47437185929648201</v>
      </c>
      <c r="AJ1626" s="8">
        <v>17.666666666666671</v>
      </c>
      <c r="AK1626" s="14">
        <v>40.5</v>
      </c>
      <c r="AL1626" s="8">
        <v>0</v>
      </c>
      <c r="AM1626" s="3" t="s">
        <v>2049</v>
      </c>
      <c r="AN1626">
        <v>0</v>
      </c>
      <c r="AO1626" s="3" t="s">
        <v>2049</v>
      </c>
      <c r="AP1626" s="3" t="s">
        <v>2049</v>
      </c>
      <c r="AQ1626" s="8">
        <v>0</v>
      </c>
      <c r="AR1626" s="8">
        <v>0</v>
      </c>
      <c r="AT1626" s="34">
        <v>0.34246575342465752</v>
      </c>
      <c r="AU1626" s="34">
        <v>7.8014184397163122</v>
      </c>
      <c r="AV1626" s="7">
        <v>1</v>
      </c>
      <c r="AW1626" s="3" t="s">
        <v>2049</v>
      </c>
      <c r="AX1626" s="3" t="s">
        <v>2049</v>
      </c>
      <c r="AY1626" s="8">
        <v>7.5757575757575761</v>
      </c>
      <c r="AZ1626">
        <v>12.4</v>
      </c>
      <c r="BA1626">
        <v>12</v>
      </c>
      <c r="BB1626" s="8">
        <v>0</v>
      </c>
      <c r="BC1626" s="3">
        <v>1</v>
      </c>
      <c r="BD1626" s="8">
        <v>0.33840947546531303</v>
      </c>
      <c r="BE1626">
        <f>VLOOKUP(A1626,'dati SCL7_com'!A:C,3,FALSE)</f>
        <v>0.4</v>
      </c>
    </row>
    <row r="1627" spans="1:57" x14ac:dyDescent="0.3">
      <c r="A1627">
        <v>85021</v>
      </c>
      <c r="B1627" t="s">
        <v>1985</v>
      </c>
      <c r="C1627">
        <v>3461</v>
      </c>
      <c r="D1627" t="s">
        <v>225</v>
      </c>
      <c r="E1627" t="str">
        <f>VLOOKUP(A1627,'0. dati base'!B:K,10,FALSE)</f>
        <v>SICILIA</v>
      </c>
      <c r="F1627" s="15" t="s">
        <v>2049</v>
      </c>
      <c r="G1627" s="8">
        <v>-5.3055916775032512E-2</v>
      </c>
      <c r="H1627">
        <v>92</v>
      </c>
      <c r="I1627" s="8">
        <v>3.6528426256522932</v>
      </c>
      <c r="J1627" s="8">
        <v>76.611883691529698</v>
      </c>
      <c r="K1627">
        <v>43.7</v>
      </c>
      <c r="L1627">
        <v>0</v>
      </c>
      <c r="M1627" s="8">
        <v>11.015267484712266</v>
      </c>
      <c r="N1627" s="8">
        <v>0.76390243902439003</v>
      </c>
      <c r="O1627" s="8">
        <v>3.26829268292683</v>
      </c>
      <c r="P1627" s="8">
        <v>35.683760683760681</v>
      </c>
      <c r="Q1627" s="15" t="s">
        <v>2049</v>
      </c>
      <c r="R1627" s="15" t="s">
        <v>2049</v>
      </c>
      <c r="S1627" s="15" t="s">
        <v>2049</v>
      </c>
      <c r="T1627" s="15" t="s">
        <v>2049</v>
      </c>
      <c r="U1627" s="16">
        <v>0</v>
      </c>
      <c r="V1627" s="17">
        <v>0</v>
      </c>
      <c r="X1627">
        <v>1</v>
      </c>
      <c r="Y1627">
        <v>0</v>
      </c>
      <c r="Z1627" s="8">
        <v>0.16094479538588299</v>
      </c>
      <c r="AA1627" s="8">
        <v>9.1324200913241995</v>
      </c>
      <c r="AB1627" s="9">
        <v>34.972677595628419</v>
      </c>
      <c r="AC1627">
        <v>5</v>
      </c>
      <c r="AD1627" s="8">
        <v>18.064846416382249</v>
      </c>
      <c r="AE1627" s="15" t="s">
        <v>2049</v>
      </c>
      <c r="AF1627" s="8">
        <v>55.319148936170215</v>
      </c>
      <c r="AG1627" s="8">
        <v>2.886002886</v>
      </c>
      <c r="AH1627" s="8">
        <v>80</v>
      </c>
      <c r="AI1627" s="8">
        <v>0.68467787644058198</v>
      </c>
      <c r="AJ1627" s="8">
        <v>171</v>
      </c>
      <c r="AK1627" s="14">
        <v>35</v>
      </c>
      <c r="AL1627" s="8">
        <v>0</v>
      </c>
      <c r="AM1627" s="3" t="s">
        <v>2049</v>
      </c>
      <c r="AN1627">
        <v>0</v>
      </c>
      <c r="AO1627" s="3" t="s">
        <v>2049</v>
      </c>
      <c r="AP1627" s="3" t="s">
        <v>2049</v>
      </c>
      <c r="AQ1627" s="8">
        <v>0</v>
      </c>
      <c r="AR1627" s="8">
        <v>4.9490538573508012</v>
      </c>
      <c r="AT1627" s="34">
        <v>0.26054590570719605</v>
      </c>
      <c r="AU1627" s="34">
        <v>2.889338341519792</v>
      </c>
      <c r="AV1627" s="7">
        <v>1</v>
      </c>
      <c r="AW1627" s="3" t="s">
        <v>2049</v>
      </c>
      <c r="AX1627" s="3" t="s">
        <v>2049</v>
      </c>
      <c r="AY1627" s="8">
        <v>3.0021014710297211</v>
      </c>
      <c r="AZ1627">
        <v>26.2</v>
      </c>
      <c r="BA1627">
        <v>5</v>
      </c>
      <c r="BB1627" s="8">
        <v>0</v>
      </c>
      <c r="BC1627" s="3">
        <v>1</v>
      </c>
      <c r="BD1627" s="8">
        <v>0.12745347947998981</v>
      </c>
      <c r="BE1627">
        <f>VLOOKUP(A1627,'dati SCL7_com'!A:C,3,FALSE)</f>
        <v>0</v>
      </c>
    </row>
    <row r="1628" spans="1:57" x14ac:dyDescent="0.3">
      <c r="A1628">
        <v>85022</v>
      </c>
      <c r="B1628" t="s">
        <v>2020</v>
      </c>
      <c r="C1628">
        <v>1633</v>
      </c>
      <c r="D1628" t="s">
        <v>225</v>
      </c>
      <c r="E1628" t="str">
        <f>VLOOKUP(A1628,'0. dati base'!B:K,10,FALSE)</f>
        <v>SICILIA</v>
      </c>
      <c r="F1628" s="15" t="s">
        <v>2049</v>
      </c>
      <c r="G1628" s="8">
        <v>-9.6555323590814202E-2</v>
      </c>
      <c r="H1628">
        <v>41</v>
      </c>
      <c r="I1628" s="8">
        <v>2.4263431542461005</v>
      </c>
      <c r="J1628" s="8">
        <v>78.490566037735803</v>
      </c>
      <c r="K1628">
        <v>44.27</v>
      </c>
      <c r="L1628">
        <v>0</v>
      </c>
      <c r="M1628" s="8">
        <v>6.3661766492528251</v>
      </c>
      <c r="N1628" s="8">
        <v>0.68464419475655403</v>
      </c>
      <c r="O1628" s="8">
        <v>3.220973782771535</v>
      </c>
      <c r="P1628" s="8">
        <v>49.673202614379093</v>
      </c>
      <c r="Q1628" s="15" t="s">
        <v>2049</v>
      </c>
      <c r="R1628" s="15" t="s">
        <v>2049</v>
      </c>
      <c r="S1628" s="15" t="s">
        <v>2049</v>
      </c>
      <c r="T1628" s="15" t="s">
        <v>2049</v>
      </c>
      <c r="U1628" s="16">
        <v>0</v>
      </c>
      <c r="V1628" s="17">
        <v>0</v>
      </c>
      <c r="X1628">
        <v>1</v>
      </c>
      <c r="Y1628">
        <v>0</v>
      </c>
      <c r="Z1628" s="8">
        <v>0.13518197573656845</v>
      </c>
      <c r="AA1628" s="8">
        <v>4.7945205479452051</v>
      </c>
      <c r="AB1628" s="9">
        <v>20.261437908496731</v>
      </c>
      <c r="AC1628">
        <v>5</v>
      </c>
      <c r="AD1628" s="8">
        <v>59.401709401709397</v>
      </c>
      <c r="AE1628" s="15" t="s">
        <v>2049</v>
      </c>
      <c r="AF1628" s="8">
        <v>52.447552447552447</v>
      </c>
      <c r="AG1628" s="8">
        <v>3.0150753770000001</v>
      </c>
      <c r="AH1628" s="8">
        <v>40</v>
      </c>
      <c r="AI1628" s="8">
        <v>0.78330935251798595</v>
      </c>
      <c r="AJ1628" s="8">
        <v>82.666666666666671</v>
      </c>
      <c r="AK1628" s="14">
        <v>39.6</v>
      </c>
      <c r="AL1628" s="8">
        <v>0</v>
      </c>
      <c r="AM1628" s="3" t="s">
        <v>2049</v>
      </c>
      <c r="AN1628">
        <v>0</v>
      </c>
      <c r="AO1628" s="3" t="s">
        <v>2049</v>
      </c>
      <c r="AP1628" s="3" t="s">
        <v>2049</v>
      </c>
      <c r="AQ1628" s="8">
        <v>0</v>
      </c>
      <c r="AR1628" s="8">
        <v>0</v>
      </c>
      <c r="AT1628" s="34">
        <v>0.25806451612903225</v>
      </c>
      <c r="AU1628" s="34">
        <v>4.8989589712186161</v>
      </c>
      <c r="AV1628" s="7">
        <v>1</v>
      </c>
      <c r="AW1628" s="3" t="s">
        <v>2049</v>
      </c>
      <c r="AX1628" s="3" t="s">
        <v>2049</v>
      </c>
      <c r="AY1628" s="8">
        <v>8.3120204603580579</v>
      </c>
      <c r="AZ1628">
        <v>18.5</v>
      </c>
      <c r="BA1628">
        <v>3</v>
      </c>
      <c r="BB1628" s="8">
        <v>0</v>
      </c>
      <c r="BC1628" s="3">
        <v>1</v>
      </c>
      <c r="BD1628" s="8">
        <v>7.2011521843494963E-2</v>
      </c>
      <c r="BE1628">
        <f>VLOOKUP(A1628,'dati SCL7_com'!A:C,3,FALSE)</f>
        <v>0.2</v>
      </c>
    </row>
    <row r="1629" spans="1:57" x14ac:dyDescent="0.3">
      <c r="A1629">
        <v>86001</v>
      </c>
      <c r="B1629" t="s">
        <v>333</v>
      </c>
      <c r="C1629">
        <v>8345</v>
      </c>
      <c r="D1629" t="s">
        <v>205</v>
      </c>
      <c r="E1629" t="str">
        <f>VLOOKUP(A1629,'0. dati base'!B:K,10,FALSE)</f>
        <v>SICILIA</v>
      </c>
      <c r="F1629" s="15" t="s">
        <v>2049</v>
      </c>
      <c r="G1629" s="8">
        <v>1.6291327264015332E-2</v>
      </c>
      <c r="H1629">
        <v>51</v>
      </c>
      <c r="I1629" s="8">
        <v>10.101367279585101</v>
      </c>
      <c r="J1629" s="8">
        <v>70.954249875227404</v>
      </c>
      <c r="K1629">
        <v>35.96</v>
      </c>
      <c r="L1629">
        <v>0</v>
      </c>
      <c r="M1629" s="8">
        <v>22.407883461868039</v>
      </c>
      <c r="N1629" s="8">
        <v>0.784075871195412</v>
      </c>
      <c r="O1629" s="8">
        <v>4.0802823114247904</v>
      </c>
      <c r="P1629" s="8">
        <v>31.308203991130821</v>
      </c>
      <c r="Q1629" s="15" t="s">
        <v>2049</v>
      </c>
      <c r="R1629" s="15" t="s">
        <v>2049</v>
      </c>
      <c r="S1629" s="15" t="s">
        <v>2049</v>
      </c>
      <c r="T1629" s="15" t="s">
        <v>2049</v>
      </c>
      <c r="U1629" s="16">
        <v>0</v>
      </c>
      <c r="V1629" s="17">
        <v>1</v>
      </c>
      <c r="X1629">
        <v>1</v>
      </c>
      <c r="Y1629">
        <v>1.3</v>
      </c>
      <c r="Z1629" s="8">
        <v>0.18057520037718058</v>
      </c>
      <c r="AA1629" s="8">
        <v>19.593998234774933</v>
      </c>
      <c r="AB1629" s="9">
        <v>29.535398230088493</v>
      </c>
      <c r="AC1629">
        <v>12</v>
      </c>
      <c r="AD1629" s="8">
        <v>8.2578328981723246</v>
      </c>
      <c r="AE1629" s="15" t="s">
        <v>2049</v>
      </c>
      <c r="AF1629" s="8">
        <v>27.870461236506376</v>
      </c>
      <c r="AG1629" s="8">
        <v>1.318154584</v>
      </c>
      <c r="AH1629" s="8">
        <v>50</v>
      </c>
      <c r="AI1629" s="8">
        <v>0.40739862461465498</v>
      </c>
      <c r="AJ1629" s="8">
        <v>94.36363636363636</v>
      </c>
      <c r="AK1629" s="14">
        <v>36.5</v>
      </c>
      <c r="AL1629" s="8">
        <v>0</v>
      </c>
      <c r="AM1629" s="3" t="s">
        <v>2049</v>
      </c>
      <c r="AN1629">
        <v>0</v>
      </c>
      <c r="AO1629" s="3" t="s">
        <v>2049</v>
      </c>
      <c r="AP1629" s="3" t="s">
        <v>2049</v>
      </c>
      <c r="AQ1629" s="8">
        <v>0</v>
      </c>
      <c r="AR1629" s="8">
        <v>0</v>
      </c>
      <c r="AT1629" s="34">
        <v>0.19305277221108885</v>
      </c>
      <c r="AU1629" s="34">
        <v>3.1156381066506893</v>
      </c>
      <c r="AV1629" s="7">
        <v>2</v>
      </c>
      <c r="AW1629" s="3" t="s">
        <v>2049</v>
      </c>
      <c r="AX1629" s="3" t="s">
        <v>2049</v>
      </c>
      <c r="AY1629" s="8">
        <v>4.6728971962616823</v>
      </c>
      <c r="AZ1629">
        <v>16.8</v>
      </c>
      <c r="BA1629">
        <v>56</v>
      </c>
      <c r="BB1629" s="8">
        <v>0</v>
      </c>
      <c r="BC1629" s="3">
        <v>1</v>
      </c>
      <c r="BD1629" s="8">
        <v>0.34305317324185247</v>
      </c>
      <c r="BE1629">
        <f>VLOOKUP(A1629,'dati SCL7_com'!A:C,3,FALSE)</f>
        <v>0.4</v>
      </c>
    </row>
    <row r="1630" spans="1:57" x14ac:dyDescent="0.3">
      <c r="A1630">
        <v>86002</v>
      </c>
      <c r="B1630" t="s">
        <v>337</v>
      </c>
      <c r="C1630">
        <v>4889</v>
      </c>
      <c r="D1630" t="s">
        <v>188</v>
      </c>
      <c r="E1630" t="str">
        <f>VLOOKUP(A1630,'0. dati base'!B:K,10,FALSE)</f>
        <v>SICILIA</v>
      </c>
      <c r="F1630" s="15" t="s">
        <v>2049</v>
      </c>
      <c r="G1630" s="8">
        <v>-0.18623080733036157</v>
      </c>
      <c r="H1630">
        <v>23</v>
      </c>
      <c r="I1630" s="8">
        <v>0</v>
      </c>
      <c r="J1630" s="8">
        <v>71.705015911445898</v>
      </c>
      <c r="K1630">
        <v>39.36</v>
      </c>
      <c r="L1630">
        <v>458</v>
      </c>
      <c r="M1630" s="8">
        <v>5.0027341872835436</v>
      </c>
      <c r="N1630" s="8">
        <v>0.72051696284329603</v>
      </c>
      <c r="O1630" s="8">
        <v>2.5040387722132471</v>
      </c>
      <c r="P1630" s="8">
        <v>30.89350478074514</v>
      </c>
      <c r="Q1630" s="15" t="s">
        <v>2049</v>
      </c>
      <c r="R1630" s="15" t="s">
        <v>2049</v>
      </c>
      <c r="S1630" s="15" t="s">
        <v>2049</v>
      </c>
      <c r="T1630" s="15" t="s">
        <v>2049</v>
      </c>
      <c r="U1630" s="16">
        <v>0</v>
      </c>
      <c r="V1630" s="17">
        <v>0</v>
      </c>
      <c r="X1630">
        <v>0</v>
      </c>
      <c r="Y1630">
        <v>0</v>
      </c>
      <c r="Z1630" s="8">
        <v>0.14810306350172447</v>
      </c>
      <c r="AA1630" s="8">
        <v>4.801146542457901</v>
      </c>
      <c r="AB1630" s="9">
        <v>20.316027088036119</v>
      </c>
      <c r="AC1630">
        <v>7</v>
      </c>
      <c r="AD1630" s="8">
        <v>11.078082191780821</v>
      </c>
      <c r="AE1630" s="15" t="s">
        <v>2049</v>
      </c>
      <c r="AF1630" s="8">
        <v>63.636363636363633</v>
      </c>
      <c r="AG1630" s="8">
        <v>1.4317856410000001</v>
      </c>
      <c r="AH1630" s="8">
        <v>71.428571428571402</v>
      </c>
      <c r="AI1630" s="8">
        <v>9.8315815506368249</v>
      </c>
      <c r="AJ1630" s="8">
        <v>47.857142857142847</v>
      </c>
      <c r="AK1630" s="14">
        <v>34.5</v>
      </c>
      <c r="AL1630" s="8">
        <v>0</v>
      </c>
      <c r="AM1630" s="3" t="s">
        <v>2049</v>
      </c>
      <c r="AN1630">
        <v>0</v>
      </c>
      <c r="AO1630" s="3" t="s">
        <v>2049</v>
      </c>
      <c r="AP1630" s="3" t="s">
        <v>2049</v>
      </c>
      <c r="AQ1630" s="8">
        <v>0</v>
      </c>
      <c r="AR1630" s="8">
        <v>0</v>
      </c>
      <c r="AT1630" s="34">
        <v>0.34101382488479265</v>
      </c>
      <c r="AU1630" s="34">
        <v>3.2726528942524036</v>
      </c>
      <c r="AV1630" s="7">
        <v>1</v>
      </c>
      <c r="AW1630" s="3" t="s">
        <v>2049</v>
      </c>
      <c r="AX1630" s="3" t="s">
        <v>2049</v>
      </c>
      <c r="AY1630" s="8">
        <v>5.3886010362694297</v>
      </c>
      <c r="AZ1630">
        <v>24.1</v>
      </c>
      <c r="BA1630">
        <v>28</v>
      </c>
      <c r="BB1630" s="8">
        <v>0.40908161178155045</v>
      </c>
      <c r="BC1630" s="3">
        <v>1</v>
      </c>
      <c r="BD1630" s="8">
        <v>0.14304787335494945</v>
      </c>
      <c r="BE1630">
        <f>VLOOKUP(A1630,'dati SCL7_com'!A:C,3,FALSE)</f>
        <v>0.4</v>
      </c>
    </row>
    <row r="1631" spans="1:57" x14ac:dyDescent="0.3">
      <c r="A1631">
        <v>86003</v>
      </c>
      <c r="B1631" t="s">
        <v>409</v>
      </c>
      <c r="C1631">
        <v>5191</v>
      </c>
      <c r="D1631" t="s">
        <v>205</v>
      </c>
      <c r="E1631" t="str">
        <f>VLOOKUP(A1631,'0. dati base'!B:K,10,FALSE)</f>
        <v>SICILIA</v>
      </c>
      <c r="F1631" s="15" t="s">
        <v>2049</v>
      </c>
      <c r="G1631" s="8">
        <v>-5.0064898943074356E-3</v>
      </c>
      <c r="H1631">
        <v>47</v>
      </c>
      <c r="I1631" s="8">
        <v>10.659709280655981</v>
      </c>
      <c r="J1631" s="8">
        <v>68.213227776351005</v>
      </c>
      <c r="K1631">
        <v>37.35</v>
      </c>
      <c r="L1631">
        <v>0</v>
      </c>
      <c r="M1631" s="8">
        <v>12.280906753914465</v>
      </c>
      <c r="N1631" s="8">
        <v>0.58341099720410095</v>
      </c>
      <c r="O1631" s="8">
        <v>2.0503261882572228</v>
      </c>
      <c r="P1631" s="8">
        <v>20.840197693574961</v>
      </c>
      <c r="Q1631" s="15" t="s">
        <v>2049</v>
      </c>
      <c r="R1631" s="15" t="s">
        <v>2049</v>
      </c>
      <c r="S1631" s="15" t="s">
        <v>2049</v>
      </c>
      <c r="T1631" s="15" t="s">
        <v>2049</v>
      </c>
      <c r="U1631" s="16">
        <v>0</v>
      </c>
      <c r="V1631" s="17">
        <v>1</v>
      </c>
      <c r="X1631">
        <v>0</v>
      </c>
      <c r="Y1631">
        <v>0.3</v>
      </c>
      <c r="Z1631" s="8">
        <v>0.16660454714871412</v>
      </c>
      <c r="AA1631" s="8">
        <v>7.7669902912621351</v>
      </c>
      <c r="AB1631" s="9">
        <v>23.146473779385172</v>
      </c>
      <c r="AC1631">
        <v>6</v>
      </c>
      <c r="AD1631" s="8">
        <v>4.4854586129753917</v>
      </c>
      <c r="AE1631" s="15" t="s">
        <v>2049</v>
      </c>
      <c r="AF1631" s="8">
        <v>92.481203007518801</v>
      </c>
      <c r="AG1631" s="8">
        <v>1.155846658</v>
      </c>
      <c r="AH1631" s="8">
        <v>66.6666666666667</v>
      </c>
      <c r="AI1631" s="8">
        <v>0.49800498753117201</v>
      </c>
      <c r="AJ1631" s="8">
        <v>56.666666666666657</v>
      </c>
      <c r="AK1631" s="14">
        <v>30</v>
      </c>
      <c r="AL1631" s="8">
        <v>0</v>
      </c>
      <c r="AM1631" s="3" t="s">
        <v>2049</v>
      </c>
      <c r="AN1631">
        <v>0</v>
      </c>
      <c r="AO1631" s="3" t="s">
        <v>2049</v>
      </c>
      <c r="AP1631" s="3" t="s">
        <v>2049</v>
      </c>
      <c r="AQ1631" s="8">
        <v>0</v>
      </c>
      <c r="AR1631" s="8">
        <v>0</v>
      </c>
      <c r="AT1631" s="34">
        <v>0.13865932047750229</v>
      </c>
      <c r="AU1631" s="34">
        <v>2.8896166441918707</v>
      </c>
      <c r="AV1631" s="7">
        <v>1</v>
      </c>
      <c r="AW1631" s="3" t="s">
        <v>2049</v>
      </c>
      <c r="AX1631" s="3" t="s">
        <v>2049</v>
      </c>
      <c r="AY1631" s="8">
        <v>5.5599682287529788</v>
      </c>
      <c r="AZ1631">
        <v>21.6</v>
      </c>
      <c r="BA1631">
        <v>18</v>
      </c>
      <c r="BB1631" s="8">
        <v>0</v>
      </c>
      <c r="BC1631" s="3">
        <v>2</v>
      </c>
      <c r="BD1631" s="8">
        <v>0.16129032258064516</v>
      </c>
      <c r="BE1631">
        <f>VLOOKUP(A1631,'dati SCL7_com'!A:C,3,FALSE)</f>
        <v>0.4</v>
      </c>
    </row>
    <row r="1632" spans="1:57" x14ac:dyDescent="0.3">
      <c r="A1632">
        <v>86004</v>
      </c>
      <c r="B1632" t="s">
        <v>441</v>
      </c>
      <c r="C1632">
        <v>13380</v>
      </c>
      <c r="D1632" t="s">
        <v>188</v>
      </c>
      <c r="E1632" t="str">
        <f>VLOOKUP(A1632,'0. dati base'!B:K,10,FALSE)</f>
        <v>SICILIA</v>
      </c>
      <c r="F1632" s="15" t="s">
        <v>2049</v>
      </c>
      <c r="G1632" s="8">
        <v>6.5726267632481891E-2</v>
      </c>
      <c r="H1632">
        <v>260</v>
      </c>
      <c r="I1632" s="8">
        <v>4.1496744651928168</v>
      </c>
      <c r="J1632" s="8">
        <v>77.963462035524103</v>
      </c>
      <c r="K1632">
        <v>37.78</v>
      </c>
      <c r="L1632">
        <v>0</v>
      </c>
      <c r="M1632" s="8">
        <v>12.583889837108723</v>
      </c>
      <c r="N1632" s="8">
        <v>0.49485861182519297</v>
      </c>
      <c r="O1632" s="8">
        <v>1.6388174807197939</v>
      </c>
      <c r="P1632" s="8">
        <v>28.696255201109569</v>
      </c>
      <c r="Q1632" s="15" t="s">
        <v>2049</v>
      </c>
      <c r="R1632" s="15" t="s">
        <v>2049</v>
      </c>
      <c r="S1632" s="15" t="s">
        <v>2049</v>
      </c>
      <c r="T1632" s="15" t="s">
        <v>2049</v>
      </c>
      <c r="U1632" s="16">
        <v>0</v>
      </c>
      <c r="V1632" s="17">
        <v>0</v>
      </c>
      <c r="X1632">
        <v>0</v>
      </c>
      <c r="Y1632">
        <v>0</v>
      </c>
      <c r="Z1632" s="8">
        <v>0.17357086642340988</v>
      </c>
      <c r="AA1632" s="8">
        <v>13.041920458616982</v>
      </c>
      <c r="AB1632" s="9">
        <v>20.421607378129117</v>
      </c>
      <c r="AC1632">
        <v>16</v>
      </c>
      <c r="AD1632" s="8">
        <v>11.838829348722181</v>
      </c>
      <c r="AE1632" s="15" t="s">
        <v>2049</v>
      </c>
      <c r="AF1632" s="8">
        <v>22.900763358778626</v>
      </c>
      <c r="AG1632" s="8">
        <v>1.1210762329999999</v>
      </c>
      <c r="AH1632" s="8">
        <v>37.5</v>
      </c>
      <c r="AI1632" s="8">
        <v>1.599874656174924</v>
      </c>
      <c r="AJ1632" s="8">
        <v>113.1333333333333</v>
      </c>
      <c r="AK1632" s="14">
        <v>30.1</v>
      </c>
      <c r="AL1632" s="8">
        <v>0</v>
      </c>
      <c r="AM1632" s="3" t="s">
        <v>2049</v>
      </c>
      <c r="AN1632">
        <v>0</v>
      </c>
      <c r="AO1632" s="3" t="s">
        <v>2049</v>
      </c>
      <c r="AP1632" s="3" t="s">
        <v>2049</v>
      </c>
      <c r="AQ1632" s="8">
        <v>0</v>
      </c>
      <c r="AR1632" s="8">
        <v>0</v>
      </c>
      <c r="AT1632" s="34">
        <v>0.32177263969171482</v>
      </c>
      <c r="AU1632" s="34">
        <v>1.7189835575485799</v>
      </c>
      <c r="AV1632" s="7">
        <v>1</v>
      </c>
      <c r="AW1632" s="3" t="s">
        <v>2049</v>
      </c>
      <c r="AX1632" s="3" t="s">
        <v>2049</v>
      </c>
      <c r="AY1632" s="8">
        <v>3.203125</v>
      </c>
      <c r="AZ1632">
        <v>24.7</v>
      </c>
      <c r="BA1632">
        <v>13</v>
      </c>
      <c r="BB1632" s="8">
        <v>0</v>
      </c>
      <c r="BC1632" s="3">
        <v>1</v>
      </c>
      <c r="BD1632" s="8">
        <v>0.24308152580403891</v>
      </c>
      <c r="BE1632">
        <f>VLOOKUP(A1632,'dati SCL7_com'!A:C,3,FALSE)</f>
        <v>0.4</v>
      </c>
    </row>
    <row r="1633" spans="1:57" x14ac:dyDescent="0.3">
      <c r="A1633">
        <v>86005</v>
      </c>
      <c r="B1633" t="s">
        <v>524</v>
      </c>
      <c r="C1633">
        <v>4528</v>
      </c>
      <c r="D1633" t="s">
        <v>188</v>
      </c>
      <c r="E1633" t="str">
        <f>VLOOKUP(A1633,'0. dati base'!B:K,10,FALSE)</f>
        <v>SICILIA</v>
      </c>
      <c r="F1633" s="15" t="s">
        <v>2049</v>
      </c>
      <c r="G1633" s="8">
        <v>-4.1623524539242077E-2</v>
      </c>
      <c r="H1633">
        <v>51</v>
      </c>
      <c r="I1633" s="8">
        <v>31.568712186689712</v>
      </c>
      <c r="J1633" s="8">
        <v>76.146788990825598</v>
      </c>
      <c r="K1633">
        <v>37.090000000000003</v>
      </c>
      <c r="L1633">
        <v>0</v>
      </c>
      <c r="M1633" s="8">
        <v>5.5926558072480823</v>
      </c>
      <c r="N1633" s="8">
        <v>0.72936298529966104</v>
      </c>
      <c r="O1633" s="8">
        <v>2.6385224274406331</v>
      </c>
      <c r="P1633" s="8">
        <v>48.360655737704917</v>
      </c>
      <c r="Q1633" s="15" t="s">
        <v>2049</v>
      </c>
      <c r="R1633" s="15" t="s">
        <v>2049</v>
      </c>
      <c r="S1633" s="15" t="s">
        <v>2049</v>
      </c>
      <c r="T1633" s="15" t="s">
        <v>2049</v>
      </c>
      <c r="U1633" s="16">
        <v>0</v>
      </c>
      <c r="V1633" s="17">
        <v>0</v>
      </c>
      <c r="X1633">
        <v>0</v>
      </c>
      <c r="Y1633">
        <v>3.7</v>
      </c>
      <c r="Z1633" s="8">
        <v>0.16227312013828868</v>
      </c>
      <c r="AA1633" s="8">
        <v>3.6187746327481189</v>
      </c>
      <c r="AB1633" s="9">
        <v>24.485125858123567</v>
      </c>
      <c r="AC1633">
        <v>4</v>
      </c>
      <c r="AD1633" s="8">
        <v>11.757656458055919</v>
      </c>
      <c r="AE1633" s="15" t="s">
        <v>2049</v>
      </c>
      <c r="AF1633" s="8">
        <v>100</v>
      </c>
      <c r="AG1633" s="8">
        <v>0.883392226</v>
      </c>
      <c r="AH1633" s="8">
        <v>100</v>
      </c>
      <c r="AI1633" s="8">
        <v>0.15741789354473401</v>
      </c>
      <c r="AJ1633" s="8">
        <v>62.25</v>
      </c>
      <c r="AK1633" s="14">
        <v>32.200000000000003</v>
      </c>
      <c r="AL1633" s="8">
        <v>0</v>
      </c>
      <c r="AM1633" s="3" t="s">
        <v>2049</v>
      </c>
      <c r="AN1633">
        <v>0</v>
      </c>
      <c r="AO1633" s="3" t="s">
        <v>2049</v>
      </c>
      <c r="AP1633" s="3" t="s">
        <v>2049</v>
      </c>
      <c r="AQ1633" s="8">
        <v>0</v>
      </c>
      <c r="AR1633" s="8">
        <v>0</v>
      </c>
      <c r="AT1633" s="34">
        <v>0.25137614678899084</v>
      </c>
      <c r="AU1633" s="34">
        <v>2.2084805653710249</v>
      </c>
      <c r="AV1633" s="7">
        <v>1</v>
      </c>
      <c r="AW1633" s="3" t="s">
        <v>2049</v>
      </c>
      <c r="AX1633" s="3" t="s">
        <v>2049</v>
      </c>
      <c r="AY1633" s="8">
        <v>6.3941539164192731</v>
      </c>
      <c r="AZ1633">
        <v>21.3</v>
      </c>
      <c r="BA1633">
        <v>9</v>
      </c>
      <c r="BB1633" s="8">
        <v>0</v>
      </c>
      <c r="BC1633" s="3">
        <v>1</v>
      </c>
      <c r="BD1633" s="8">
        <v>0.10144274120829576</v>
      </c>
      <c r="BE1633">
        <f>VLOOKUP(A1633,'dati SCL7_com'!A:C,3,FALSE)</f>
        <v>0.4</v>
      </c>
    </row>
    <row r="1634" spans="1:57" x14ac:dyDescent="0.3">
      <c r="A1634">
        <v>86006</v>
      </c>
      <c r="B1634" t="s">
        <v>705</v>
      </c>
      <c r="C1634">
        <v>4866</v>
      </c>
      <c r="D1634" t="s">
        <v>205</v>
      </c>
      <c r="E1634" t="str">
        <f>VLOOKUP(A1634,'0. dati base'!B:K,10,FALSE)</f>
        <v>SICILIA</v>
      </c>
      <c r="F1634" s="15" t="s">
        <v>2049</v>
      </c>
      <c r="G1634" s="8">
        <v>2.5225594749794914E-2</v>
      </c>
      <c r="H1634">
        <v>445</v>
      </c>
      <c r="I1634" s="8">
        <v>11.042208441688338</v>
      </c>
      <c r="J1634" s="8">
        <v>64.061722249875501</v>
      </c>
      <c r="K1634">
        <v>38.31</v>
      </c>
      <c r="L1634">
        <v>0</v>
      </c>
      <c r="M1634" s="8">
        <v>9.39861338318922</v>
      </c>
      <c r="N1634" s="8">
        <v>0.48817204301075301</v>
      </c>
      <c r="O1634" s="8">
        <v>2.5089605734767031</v>
      </c>
      <c r="P1634" s="8">
        <v>16.527390900649959</v>
      </c>
      <c r="Q1634" s="15" t="s">
        <v>2049</v>
      </c>
      <c r="R1634" s="15" t="s">
        <v>2049</v>
      </c>
      <c r="S1634" s="15" t="s">
        <v>2049</v>
      </c>
      <c r="T1634" s="15" t="s">
        <v>2049</v>
      </c>
      <c r="U1634" s="16">
        <v>0</v>
      </c>
      <c r="V1634" s="17">
        <v>1</v>
      </c>
      <c r="X1634">
        <v>1</v>
      </c>
      <c r="Y1634">
        <v>0</v>
      </c>
      <c r="Z1634" s="8">
        <v>0.19283856771354271</v>
      </c>
      <c r="AA1634" s="8">
        <v>7.9435127978817297</v>
      </c>
      <c r="AB1634" s="9">
        <v>25.945017182130588</v>
      </c>
      <c r="AC1634">
        <v>5</v>
      </c>
      <c r="AD1634" s="8">
        <v>23.04771784232365</v>
      </c>
      <c r="AE1634" s="15" t="s">
        <v>2049</v>
      </c>
      <c r="AF1634" s="8">
        <v>64.96945010183299</v>
      </c>
      <c r="AG1634" s="8">
        <v>0.82203041499999996</v>
      </c>
      <c r="AH1634" s="8">
        <v>20</v>
      </c>
      <c r="AI1634" s="8">
        <v>7.6694571968674005E-2</v>
      </c>
      <c r="AJ1634" s="8">
        <v>160.75</v>
      </c>
      <c r="AK1634" s="14">
        <v>30.9</v>
      </c>
      <c r="AL1634" s="8">
        <v>0</v>
      </c>
      <c r="AM1634" s="3" t="s">
        <v>2049</v>
      </c>
      <c r="AN1634">
        <v>0</v>
      </c>
      <c r="AO1634" s="3" t="s">
        <v>2049</v>
      </c>
      <c r="AP1634" s="3" t="s">
        <v>2049</v>
      </c>
      <c r="AQ1634" s="8">
        <v>0</v>
      </c>
      <c r="AR1634" s="8">
        <v>0</v>
      </c>
      <c r="AT1634" s="34">
        <v>0.2763496143958869</v>
      </c>
      <c r="AU1634" s="34">
        <v>3.0826140567200988</v>
      </c>
      <c r="AV1634" s="7">
        <v>1</v>
      </c>
      <c r="AW1634" s="3" t="s">
        <v>2049</v>
      </c>
      <c r="AX1634" s="3" t="s">
        <v>2049</v>
      </c>
      <c r="AY1634" s="8">
        <v>3.6201022146507671</v>
      </c>
      <c r="AZ1634">
        <v>20.3</v>
      </c>
      <c r="BA1634">
        <v>0</v>
      </c>
      <c r="BB1634" s="8">
        <v>0</v>
      </c>
      <c r="BC1634" s="3">
        <v>1</v>
      </c>
      <c r="BD1634" s="8">
        <v>0</v>
      </c>
      <c r="BE1634">
        <f>VLOOKUP(A1634,'dati SCL7_com'!A:C,3,FALSE)</f>
        <v>0.6</v>
      </c>
    </row>
    <row r="1635" spans="1:57" x14ac:dyDescent="0.3">
      <c r="A1635">
        <v>86007</v>
      </c>
      <c r="B1635" t="s">
        <v>725</v>
      </c>
      <c r="C1635">
        <v>5470</v>
      </c>
      <c r="D1635" t="s">
        <v>205</v>
      </c>
      <c r="E1635" t="str">
        <f>VLOOKUP(A1635,'0. dati base'!B:K,10,FALSE)</f>
        <v>SICILIA</v>
      </c>
      <c r="F1635" s="15" t="s">
        <v>2049</v>
      </c>
      <c r="G1635" s="8">
        <v>-5.1499237675758092E-2</v>
      </c>
      <c r="H1635">
        <v>32</v>
      </c>
      <c r="I1635" s="8">
        <v>12.305768887301303</v>
      </c>
      <c r="J1635" s="8">
        <v>73.861720067453589</v>
      </c>
      <c r="K1635">
        <v>31.05</v>
      </c>
      <c r="L1635">
        <v>398</v>
      </c>
      <c r="M1635" s="8">
        <v>4.7715246264943989</v>
      </c>
      <c r="N1635" s="8">
        <v>0.64384191176470595</v>
      </c>
      <c r="O1635" s="8">
        <v>3.4007352941176472</v>
      </c>
      <c r="P1635" s="8">
        <v>28.47863247863248</v>
      </c>
      <c r="Q1635" s="15" t="s">
        <v>2049</v>
      </c>
      <c r="R1635" s="15" t="s">
        <v>2049</v>
      </c>
      <c r="S1635" s="15" t="s">
        <v>2049</v>
      </c>
      <c r="T1635" s="15" t="s">
        <v>2049</v>
      </c>
      <c r="U1635" s="16">
        <v>0</v>
      </c>
      <c r="V1635" s="17">
        <v>0</v>
      </c>
      <c r="X1635">
        <v>1</v>
      </c>
      <c r="Y1635">
        <v>0.3</v>
      </c>
      <c r="Z1635" s="8">
        <v>0.15877835327737097</v>
      </c>
      <c r="AA1635" s="8">
        <v>6.1601642710472273</v>
      </c>
      <c r="AB1635" s="9">
        <v>24.767225325884542</v>
      </c>
      <c r="AC1635">
        <v>10</v>
      </c>
      <c r="AD1635" s="8">
        <v>461.25</v>
      </c>
      <c r="AE1635" s="15" t="s">
        <v>2049</v>
      </c>
      <c r="AF1635" s="8">
        <v>47.744360902255636</v>
      </c>
      <c r="AG1635" s="8">
        <v>1.462522852</v>
      </c>
      <c r="AH1635" s="8">
        <v>50</v>
      </c>
      <c r="AI1635" s="8">
        <v>0.379566395663957</v>
      </c>
      <c r="AJ1635" s="8">
        <v>127.75</v>
      </c>
      <c r="AK1635" s="14">
        <v>30.4</v>
      </c>
      <c r="AL1635" s="8">
        <v>0</v>
      </c>
      <c r="AM1635" s="3" t="s">
        <v>2049</v>
      </c>
      <c r="AN1635">
        <v>0</v>
      </c>
      <c r="AO1635" s="3" t="s">
        <v>2049</v>
      </c>
      <c r="AP1635" s="3" t="s">
        <v>2049</v>
      </c>
      <c r="AQ1635" s="8">
        <v>0</v>
      </c>
      <c r="AR1635" s="8">
        <v>0</v>
      </c>
      <c r="AT1635" s="34">
        <v>0.34080188679245282</v>
      </c>
      <c r="AU1635" s="34">
        <v>2.9250457038391224</v>
      </c>
      <c r="AV1635" s="7">
        <v>1</v>
      </c>
      <c r="AW1635" s="3" t="s">
        <v>2049</v>
      </c>
      <c r="AX1635" s="3" t="s">
        <v>2049</v>
      </c>
      <c r="AY1635" s="8">
        <v>4.2902443573960083</v>
      </c>
      <c r="AZ1635">
        <v>14.5</v>
      </c>
      <c r="BA1635">
        <v>12</v>
      </c>
      <c r="BB1635" s="8">
        <v>0.18281535648994515</v>
      </c>
      <c r="BC1635" s="3">
        <v>2</v>
      </c>
      <c r="BD1635" s="8">
        <v>7.5044738209317091E-2</v>
      </c>
      <c r="BE1635">
        <f>VLOOKUP(A1635,'dati SCL7_com'!A:C,3,FALSE)</f>
        <v>0.4</v>
      </c>
    </row>
    <row r="1636" spans="1:57" x14ac:dyDescent="0.3">
      <c r="A1636">
        <v>86008</v>
      </c>
      <c r="B1636" t="s">
        <v>727</v>
      </c>
      <c r="C1636">
        <v>2006</v>
      </c>
      <c r="D1636" t="s">
        <v>298</v>
      </c>
      <c r="E1636" t="str">
        <f>VLOOKUP(A1636,'0. dati base'!B:K,10,FALSE)</f>
        <v>SICILIA</v>
      </c>
      <c r="F1636" s="15" t="s">
        <v>2049</v>
      </c>
      <c r="G1636" s="8">
        <v>-0.12672623883021933</v>
      </c>
      <c r="H1636">
        <v>22</v>
      </c>
      <c r="I1636" s="8">
        <v>7.2093023255813957</v>
      </c>
      <c r="J1636" s="8">
        <v>77.045908183632704</v>
      </c>
      <c r="K1636">
        <v>43.850000000000009</v>
      </c>
      <c r="L1636">
        <v>0</v>
      </c>
      <c r="M1636" s="8">
        <v>7.9630357845064879</v>
      </c>
      <c r="N1636" s="8">
        <v>0.90428441203281695</v>
      </c>
      <c r="O1636" s="8">
        <v>5.1959890610756609</v>
      </c>
      <c r="P1636" s="8">
        <v>35.564853556485353</v>
      </c>
      <c r="Q1636" s="15" t="s">
        <v>2049</v>
      </c>
      <c r="R1636" s="15" t="s">
        <v>2049</v>
      </c>
      <c r="S1636" s="15" t="s">
        <v>2049</v>
      </c>
      <c r="T1636" s="15" t="s">
        <v>2049</v>
      </c>
      <c r="U1636" s="16">
        <v>0</v>
      </c>
      <c r="V1636" s="17">
        <v>0</v>
      </c>
      <c r="X1636">
        <v>0</v>
      </c>
      <c r="Y1636">
        <v>0.2</v>
      </c>
      <c r="Z1636" s="8">
        <v>0.14744186046511629</v>
      </c>
      <c r="AA1636" s="8">
        <v>4.6934865900383143</v>
      </c>
      <c r="AB1636" s="9">
        <v>18.556701030927837</v>
      </c>
      <c r="AC1636">
        <v>3</v>
      </c>
      <c r="AD1636" s="8">
        <v>6.5930599369085172</v>
      </c>
      <c r="AE1636" s="15" t="s">
        <v>2049</v>
      </c>
      <c r="AF1636" s="8">
        <v>72.903225806451616</v>
      </c>
      <c r="AG1636" s="8">
        <v>1.49551346</v>
      </c>
      <c r="AH1636" s="8">
        <v>100</v>
      </c>
      <c r="AI1636" s="8">
        <v>0.24784688995215301</v>
      </c>
      <c r="AJ1636" s="8">
        <v>45.666666666666657</v>
      </c>
      <c r="AK1636" s="14">
        <v>37</v>
      </c>
      <c r="AL1636" s="8">
        <v>0</v>
      </c>
      <c r="AM1636" s="3" t="s">
        <v>2049</v>
      </c>
      <c r="AN1636">
        <v>0</v>
      </c>
      <c r="AO1636" s="3" t="s">
        <v>2049</v>
      </c>
      <c r="AP1636" s="3" t="s">
        <v>2049</v>
      </c>
      <c r="AQ1636" s="8">
        <v>0</v>
      </c>
      <c r="AR1636" s="8">
        <v>3.7495491694510412</v>
      </c>
      <c r="AT1636" s="34">
        <v>0.36567164179104478</v>
      </c>
      <c r="AU1636" s="34">
        <v>3.9880358923230306</v>
      </c>
      <c r="AV1636" s="7">
        <v>1</v>
      </c>
      <c r="AW1636" s="3" t="s">
        <v>2049</v>
      </c>
      <c r="AX1636" s="3" t="s">
        <v>2049</v>
      </c>
      <c r="AY1636" s="8">
        <v>7.6844262295081966</v>
      </c>
      <c r="AZ1636">
        <v>14.6</v>
      </c>
      <c r="BA1636">
        <v>22</v>
      </c>
      <c r="BB1636" s="8">
        <v>0</v>
      </c>
      <c r="BC1636" s="3">
        <v>1</v>
      </c>
      <c r="BD1636" s="8">
        <v>0.23260731655741171</v>
      </c>
      <c r="BE1636">
        <f>VLOOKUP(A1636,'dati SCL7_com'!A:C,3,FALSE)</f>
        <v>0.2</v>
      </c>
    </row>
    <row r="1637" spans="1:57" x14ac:dyDescent="0.3">
      <c r="A1637">
        <v>86009</v>
      </c>
      <c r="B1637" t="s">
        <v>839</v>
      </c>
      <c r="C1637">
        <v>28019</v>
      </c>
      <c r="D1637" t="s">
        <v>188</v>
      </c>
      <c r="E1637" t="str">
        <f>VLOOKUP(A1637,'0. dati base'!B:K,10,FALSE)</f>
        <v>SICILIA</v>
      </c>
      <c r="F1637" s="15" t="s">
        <v>2049</v>
      </c>
      <c r="G1637" s="8">
        <v>-3.7573750129386192E-2</v>
      </c>
      <c r="H1637">
        <v>77</v>
      </c>
      <c r="I1637" s="8">
        <v>14.135656413565641</v>
      </c>
      <c r="J1637" s="8">
        <v>75.061977779818207</v>
      </c>
      <c r="K1637">
        <v>38.25</v>
      </c>
      <c r="L1637">
        <v>1787</v>
      </c>
      <c r="M1637" s="8">
        <v>25.538966311498502</v>
      </c>
      <c r="N1637" s="8">
        <v>0.57057809807300597</v>
      </c>
      <c r="O1637" s="8">
        <v>2.412658624471252</v>
      </c>
      <c r="P1637" s="8">
        <v>27.15437073775573</v>
      </c>
      <c r="Q1637" s="15" t="s">
        <v>2049</v>
      </c>
      <c r="R1637" s="15" t="s">
        <v>2049</v>
      </c>
      <c r="S1637" s="15" t="s">
        <v>2049</v>
      </c>
      <c r="T1637" s="15" t="s">
        <v>2049</v>
      </c>
      <c r="U1637" s="16">
        <v>1</v>
      </c>
      <c r="V1637" s="17">
        <v>1</v>
      </c>
      <c r="X1637">
        <v>0</v>
      </c>
      <c r="Y1637">
        <v>1.4</v>
      </c>
      <c r="Z1637" s="8">
        <v>0.14368681436868144</v>
      </c>
      <c r="AA1637" s="8">
        <v>34.252955929774274</v>
      </c>
      <c r="AB1637" s="9">
        <v>17.25207746121238</v>
      </c>
      <c r="AC1637">
        <v>34</v>
      </c>
      <c r="AD1637" s="8">
        <v>25.37699600798403</v>
      </c>
      <c r="AE1637" s="15" t="s">
        <v>2049</v>
      </c>
      <c r="AF1637" s="8">
        <v>5.8940209691130629</v>
      </c>
      <c r="AG1637" s="8">
        <v>1.070702024</v>
      </c>
      <c r="AH1637" s="8">
        <v>79.411764705882305</v>
      </c>
      <c r="AI1637" s="8">
        <v>0.43950998417083698</v>
      </c>
      <c r="AJ1637" s="8">
        <v>153</v>
      </c>
      <c r="AK1637" s="14">
        <v>27</v>
      </c>
      <c r="AL1637" s="8">
        <v>8.6896584641344532</v>
      </c>
      <c r="AM1637" s="3" t="s">
        <v>2049</v>
      </c>
      <c r="AN1637">
        <v>0</v>
      </c>
      <c r="AO1637" s="3" t="s">
        <v>2049</v>
      </c>
      <c r="AP1637" s="3" t="s">
        <v>2049</v>
      </c>
      <c r="AQ1637" s="8">
        <v>2.7129855811842001</v>
      </c>
      <c r="AR1637" s="8">
        <v>0</v>
      </c>
      <c r="AT1637" s="34">
        <v>0.36936573560552588</v>
      </c>
      <c r="AU1637" s="34">
        <v>3.9615974874192514</v>
      </c>
      <c r="AV1637" s="7">
        <v>21</v>
      </c>
      <c r="AW1637" s="3" t="s">
        <v>2049</v>
      </c>
      <c r="AX1637" s="3" t="s">
        <v>2049</v>
      </c>
      <c r="AY1637" s="8">
        <v>14.66449414901496</v>
      </c>
      <c r="AZ1637">
        <v>12.6</v>
      </c>
      <c r="BA1637">
        <v>78</v>
      </c>
      <c r="BB1637" s="8">
        <v>3.5690067454227495E-2</v>
      </c>
      <c r="BC1637" s="3">
        <v>2</v>
      </c>
      <c r="BD1637" s="8">
        <v>0.22122654718566226</v>
      </c>
      <c r="BE1637">
        <f>VLOOKUP(A1637,'dati SCL7_com'!A:C,3,FALSE)</f>
        <v>0.8</v>
      </c>
    </row>
    <row r="1638" spans="1:57" x14ac:dyDescent="0.3">
      <c r="A1638">
        <v>86010</v>
      </c>
      <c r="B1638" t="s">
        <v>916</v>
      </c>
      <c r="C1638">
        <v>3593</v>
      </c>
      <c r="D1638" t="s">
        <v>298</v>
      </c>
      <c r="E1638" t="str">
        <f>VLOOKUP(A1638,'0. dati base'!B:K,10,FALSE)</f>
        <v>SICILIA</v>
      </c>
      <c r="F1638" s="15" t="s">
        <v>2049</v>
      </c>
      <c r="G1638" s="8">
        <v>-1.3255567338282079E-2</v>
      </c>
      <c r="H1638">
        <v>66</v>
      </c>
      <c r="I1638" s="8">
        <v>7.9258463191832345</v>
      </c>
      <c r="J1638" s="8">
        <v>75.615919140871696</v>
      </c>
      <c r="K1638">
        <v>39.07</v>
      </c>
      <c r="L1638">
        <v>0</v>
      </c>
      <c r="M1638" s="8">
        <v>12.85391270153362</v>
      </c>
      <c r="N1638" s="8">
        <v>0.643598615916955</v>
      </c>
      <c r="O1638" s="8">
        <v>1.2687427912341409</v>
      </c>
      <c r="P1638" s="8">
        <v>35.549645390070921</v>
      </c>
      <c r="Q1638" s="15" t="s">
        <v>2049</v>
      </c>
      <c r="R1638" s="15" t="s">
        <v>2049</v>
      </c>
      <c r="S1638" s="15" t="s">
        <v>2049</v>
      </c>
      <c r="T1638" s="15" t="s">
        <v>2049</v>
      </c>
      <c r="U1638" s="16">
        <v>0</v>
      </c>
      <c r="V1638" s="17">
        <v>0</v>
      </c>
      <c r="X1638">
        <v>0</v>
      </c>
      <c r="Y1638">
        <v>0</v>
      </c>
      <c r="Z1638" s="8">
        <v>0.14508328855454056</v>
      </c>
      <c r="AA1638" s="8">
        <v>11.685823754789272</v>
      </c>
      <c r="AB1638" s="9">
        <v>18.130311614730878</v>
      </c>
      <c r="AC1638">
        <v>4</v>
      </c>
      <c r="AD1638" s="8">
        <v>15.361111111111111</v>
      </c>
      <c r="AE1638" s="15" t="s">
        <v>2049</v>
      </c>
      <c r="AF1638" s="8">
        <v>47.256097560975604</v>
      </c>
      <c r="AG1638" s="8">
        <v>1.1132758140000001</v>
      </c>
      <c r="AH1638" s="8">
        <v>50</v>
      </c>
      <c r="AI1638" s="8">
        <v>0.527305605786618</v>
      </c>
      <c r="AJ1638" s="8">
        <v>86.5</v>
      </c>
      <c r="AK1638" s="14">
        <v>29.8</v>
      </c>
      <c r="AL1638" s="8">
        <v>0</v>
      </c>
      <c r="AM1638" s="3" t="s">
        <v>2049</v>
      </c>
      <c r="AN1638">
        <v>0</v>
      </c>
      <c r="AO1638" s="3" t="s">
        <v>2049</v>
      </c>
      <c r="AP1638" s="3" t="s">
        <v>2049</v>
      </c>
      <c r="AQ1638" s="8">
        <v>0</v>
      </c>
      <c r="AR1638" s="8">
        <v>0</v>
      </c>
      <c r="AT1638" s="34">
        <v>0.23448275862068965</v>
      </c>
      <c r="AU1638" s="34">
        <v>3.0615084887280823</v>
      </c>
      <c r="AV1638" s="7">
        <v>1</v>
      </c>
      <c r="AW1638" s="3" t="s">
        <v>2049</v>
      </c>
      <c r="AX1638" s="3" t="s">
        <v>2049</v>
      </c>
      <c r="AY1638" s="8">
        <v>3.4110289937464469</v>
      </c>
      <c r="AZ1638">
        <v>16.600000000000001</v>
      </c>
      <c r="BA1638">
        <v>17</v>
      </c>
      <c r="BB1638" s="8">
        <v>0</v>
      </c>
      <c r="BC1638" s="3">
        <v>1</v>
      </c>
      <c r="BD1638" s="8">
        <v>0.30384271671134938</v>
      </c>
      <c r="BE1638">
        <f>VLOOKUP(A1638,'dati SCL7_com'!A:C,3,FALSE)</f>
        <v>0.4</v>
      </c>
    </row>
    <row r="1639" spans="1:57" x14ac:dyDescent="0.3">
      <c r="A1639">
        <v>86011</v>
      </c>
      <c r="B1639" t="s">
        <v>1037</v>
      </c>
      <c r="C1639">
        <v>13439</v>
      </c>
      <c r="D1639" t="s">
        <v>205</v>
      </c>
      <c r="E1639" t="str">
        <f>VLOOKUP(A1639,'0. dati base'!B:K,10,FALSE)</f>
        <v>SICILIA</v>
      </c>
      <c r="F1639" s="15" t="s">
        <v>2049</v>
      </c>
      <c r="G1639" s="8">
        <v>-1.8875927889713678E-2</v>
      </c>
      <c r="H1639">
        <v>164</v>
      </c>
      <c r="I1639" s="8">
        <v>0.69894797521256657</v>
      </c>
      <c r="J1639" s="8">
        <v>72.999445573830997</v>
      </c>
      <c r="K1639">
        <v>32.96</v>
      </c>
      <c r="L1639">
        <v>648</v>
      </c>
      <c r="M1639" s="8">
        <v>26.310664485471687</v>
      </c>
      <c r="N1639" s="8">
        <v>0.79027355623100304</v>
      </c>
      <c r="O1639" s="8">
        <v>2.829085807809212</v>
      </c>
      <c r="P1639" s="8">
        <v>20.83395162487016</v>
      </c>
      <c r="Q1639" s="15" t="s">
        <v>2049</v>
      </c>
      <c r="R1639" s="15" t="s">
        <v>2049</v>
      </c>
      <c r="S1639" s="15" t="s">
        <v>2049</v>
      </c>
      <c r="T1639" s="15" t="s">
        <v>2049</v>
      </c>
      <c r="U1639" s="16">
        <v>0</v>
      </c>
      <c r="V1639" s="17">
        <v>0</v>
      </c>
      <c r="X1639">
        <v>1</v>
      </c>
      <c r="Y1639">
        <v>0.6</v>
      </c>
      <c r="Z1639" s="8">
        <v>0.18619397607724456</v>
      </c>
      <c r="AA1639" s="8">
        <v>39.805825242718448</v>
      </c>
      <c r="AB1639" s="9">
        <v>34.891165172855317</v>
      </c>
      <c r="AC1639">
        <v>16</v>
      </c>
      <c r="AD1639" s="8">
        <v>9.284442724458204</v>
      </c>
      <c r="AE1639" s="15" t="s">
        <v>2049</v>
      </c>
      <c r="AF1639" s="8">
        <v>20.21857923497268</v>
      </c>
      <c r="AG1639" s="8">
        <v>0.62104086400000003</v>
      </c>
      <c r="AH1639" s="8">
        <v>62.5</v>
      </c>
      <c r="AI1639" s="8">
        <v>0.410862406735859</v>
      </c>
      <c r="AJ1639" s="8">
        <v>240.7692307692308</v>
      </c>
      <c r="AK1639" s="14">
        <v>31.9</v>
      </c>
      <c r="AL1639" s="8">
        <v>12.70062713459374</v>
      </c>
      <c r="AM1639" s="3" t="s">
        <v>2049</v>
      </c>
      <c r="AN1639">
        <v>0</v>
      </c>
      <c r="AO1639" s="3" t="s">
        <v>2049</v>
      </c>
      <c r="AP1639" s="3" t="s">
        <v>2049</v>
      </c>
      <c r="AQ1639" s="8">
        <v>0.90222707630941601</v>
      </c>
      <c r="AR1639" s="8">
        <v>0</v>
      </c>
      <c r="AT1639" s="34">
        <v>0.3620037807183365</v>
      </c>
      <c r="AU1639" s="34">
        <v>1.9346677580177098</v>
      </c>
      <c r="AV1639" s="7">
        <v>1</v>
      </c>
      <c r="AW1639" s="3" t="s">
        <v>2049</v>
      </c>
      <c r="AX1639" s="3" t="s">
        <v>2049</v>
      </c>
      <c r="AY1639" s="8">
        <v>4.1660237617651603</v>
      </c>
      <c r="AZ1639">
        <v>25.4</v>
      </c>
      <c r="BA1639">
        <v>45</v>
      </c>
      <c r="BB1639" s="8">
        <v>0</v>
      </c>
      <c r="BC1639" s="3">
        <v>1</v>
      </c>
      <c r="BD1639" s="8">
        <v>0.53577806881771639</v>
      </c>
      <c r="BE1639">
        <f>VLOOKUP(A1639,'dati SCL7_com'!A:C,3,FALSE)</f>
        <v>0.4</v>
      </c>
    </row>
    <row r="1640" spans="1:57" x14ac:dyDescent="0.3">
      <c r="A1640">
        <v>86012</v>
      </c>
      <c r="B1640" t="s">
        <v>1268</v>
      </c>
      <c r="C1640">
        <v>13899</v>
      </c>
      <c r="D1640" t="s">
        <v>298</v>
      </c>
      <c r="E1640" t="str">
        <f>VLOOKUP(A1640,'0. dati base'!B:K,10,FALSE)</f>
        <v>SICILIA</v>
      </c>
      <c r="F1640" s="15" t="s">
        <v>2049</v>
      </c>
      <c r="G1640" s="8">
        <v>-3.645692681609506E-2</v>
      </c>
      <c r="H1640">
        <v>65</v>
      </c>
      <c r="I1640" s="8">
        <v>24.44646860986547</v>
      </c>
      <c r="J1640" s="8">
        <v>78.572696609266799</v>
      </c>
      <c r="K1640">
        <v>36.630000000000003</v>
      </c>
      <c r="L1640">
        <v>136</v>
      </c>
      <c r="M1640" s="8">
        <v>38.011207235548568</v>
      </c>
      <c r="N1640" s="8">
        <v>0.63578905787082796</v>
      </c>
      <c r="O1640" s="8">
        <v>2.9824214892356311</v>
      </c>
      <c r="P1640" s="8">
        <v>23.289143676101759</v>
      </c>
      <c r="Q1640" s="15" t="s">
        <v>2049</v>
      </c>
      <c r="R1640" s="15" t="s">
        <v>2049</v>
      </c>
      <c r="S1640" s="15" t="s">
        <v>2049</v>
      </c>
      <c r="T1640" s="15" t="s">
        <v>2049</v>
      </c>
      <c r="U1640" s="16">
        <v>0</v>
      </c>
      <c r="V1640" s="17">
        <v>0</v>
      </c>
      <c r="X1640">
        <v>0</v>
      </c>
      <c r="Y1640">
        <v>5.6</v>
      </c>
      <c r="Z1640" s="8">
        <v>0.16830156950672645</v>
      </c>
      <c r="AA1640" s="8">
        <v>46.934865900383144</v>
      </c>
      <c r="AB1640" s="9">
        <v>13.606340819022458</v>
      </c>
      <c r="AC1640">
        <v>26</v>
      </c>
      <c r="AD1640" s="8">
        <v>20.159866777685259</v>
      </c>
      <c r="AE1640" s="15" t="s">
        <v>2049</v>
      </c>
      <c r="AF1640" s="8">
        <v>8.4024322830292988</v>
      </c>
      <c r="AG1640" s="8">
        <v>1.5898251189999999</v>
      </c>
      <c r="AH1640" s="8">
        <v>76.923076923076906</v>
      </c>
      <c r="AI1640" s="8">
        <v>0.34992978688253801</v>
      </c>
      <c r="AJ1640" s="8">
        <v>121.7391304347826</v>
      </c>
      <c r="AK1640" s="14">
        <v>27.8</v>
      </c>
      <c r="AL1640" s="8">
        <v>10.491066201437841</v>
      </c>
      <c r="AM1640" s="3" t="s">
        <v>2049</v>
      </c>
      <c r="AN1640">
        <v>0</v>
      </c>
      <c r="AO1640" s="3" t="s">
        <v>2049</v>
      </c>
      <c r="AP1640" s="3" t="s">
        <v>2049</v>
      </c>
      <c r="AQ1640" s="8">
        <v>2.3134055765250201</v>
      </c>
      <c r="AR1640" s="8">
        <v>0</v>
      </c>
      <c r="AT1640" s="34">
        <v>0.36198791134989927</v>
      </c>
      <c r="AU1640" s="34">
        <v>2.8059572631124543</v>
      </c>
      <c r="AV1640" s="7">
        <v>3</v>
      </c>
      <c r="AW1640" s="3" t="s">
        <v>2049</v>
      </c>
      <c r="AX1640" s="3" t="s">
        <v>2049</v>
      </c>
      <c r="AY1640" s="8">
        <v>6.4852776742452471</v>
      </c>
      <c r="AZ1640">
        <v>16.2</v>
      </c>
      <c r="BA1640">
        <v>60</v>
      </c>
      <c r="BB1640" s="8">
        <v>0</v>
      </c>
      <c r="BC1640" s="3">
        <v>2</v>
      </c>
      <c r="BD1640" s="8">
        <v>0.2758874379253265</v>
      </c>
      <c r="BE1640">
        <f>VLOOKUP(A1640,'dati SCL7_com'!A:C,3,FALSE)</f>
        <v>0.4</v>
      </c>
    </row>
    <row r="1641" spans="1:57" x14ac:dyDescent="0.3">
      <c r="A1641">
        <v>86013</v>
      </c>
      <c r="B1641" t="s">
        <v>1271</v>
      </c>
      <c r="C1641">
        <v>3000</v>
      </c>
      <c r="D1641" t="s">
        <v>205</v>
      </c>
      <c r="E1641" t="str">
        <f>VLOOKUP(A1641,'0. dati base'!B:K,10,FALSE)</f>
        <v>SICILIA</v>
      </c>
      <c r="F1641" s="15" t="s">
        <v>2049</v>
      </c>
      <c r="G1641" s="8">
        <v>-1.4930325149303252E-2</v>
      </c>
      <c r="H1641">
        <v>48</v>
      </c>
      <c r="I1641" s="8">
        <v>19.770966655439544</v>
      </c>
      <c r="J1641" s="8">
        <v>69.894222945484103</v>
      </c>
      <c r="K1641">
        <v>39.700000000000003</v>
      </c>
      <c r="L1641">
        <v>0</v>
      </c>
      <c r="M1641" s="8">
        <v>7.0109838747370885</v>
      </c>
      <c r="N1641" s="8">
        <v>0.46682054241200199</v>
      </c>
      <c r="O1641" s="8">
        <v>2.0196191575302942</v>
      </c>
      <c r="P1641" s="8">
        <v>28.380386329866269</v>
      </c>
      <c r="Q1641" s="15" t="s">
        <v>2049</v>
      </c>
      <c r="R1641" s="15" t="s">
        <v>2049</v>
      </c>
      <c r="S1641" s="15" t="s">
        <v>2049</v>
      </c>
      <c r="T1641" s="15" t="s">
        <v>2049</v>
      </c>
      <c r="U1641" s="16">
        <v>0</v>
      </c>
      <c r="V1641" s="17">
        <v>0</v>
      </c>
      <c r="X1641">
        <v>0</v>
      </c>
      <c r="Y1641">
        <v>3.2</v>
      </c>
      <c r="Z1641" s="8">
        <v>0.18827888177837657</v>
      </c>
      <c r="AA1641" s="8">
        <v>5.2074139452780228</v>
      </c>
      <c r="AB1641" s="9">
        <v>26.900584795321635</v>
      </c>
      <c r="AC1641">
        <v>3</v>
      </c>
      <c r="AD1641" s="8">
        <v>10.025044722719141</v>
      </c>
      <c r="AE1641" s="15" t="s">
        <v>2049</v>
      </c>
      <c r="AF1641" s="8">
        <v>140.66985645933013</v>
      </c>
      <c r="AG1641" s="8">
        <v>0.81810744499999999</v>
      </c>
      <c r="AH1641" s="8">
        <v>100</v>
      </c>
      <c r="AI1641" s="8">
        <v>0.67951463240542498</v>
      </c>
      <c r="AJ1641" s="8">
        <v>57.333333333333343</v>
      </c>
      <c r="AK1641" s="14">
        <v>36.799999999999997</v>
      </c>
      <c r="AL1641" s="8">
        <v>0</v>
      </c>
      <c r="AM1641" s="3" t="s">
        <v>2049</v>
      </c>
      <c r="AN1641">
        <v>0</v>
      </c>
      <c r="AO1641" s="3" t="s">
        <v>2049</v>
      </c>
      <c r="AP1641" s="3" t="s">
        <v>2049</v>
      </c>
      <c r="AQ1641" s="8">
        <v>0</v>
      </c>
      <c r="AR1641" s="8">
        <v>0</v>
      </c>
      <c r="AT1641" s="34">
        <v>0.17040358744394618</v>
      </c>
      <c r="AU1641" s="34">
        <v>2.6666666666666665</v>
      </c>
      <c r="AV1641" s="7">
        <v>1</v>
      </c>
      <c r="AW1641" s="3" t="s">
        <v>2049</v>
      </c>
      <c r="AX1641" s="3" t="s">
        <v>2049</v>
      </c>
      <c r="AY1641" s="8">
        <v>4.3318893702099297</v>
      </c>
      <c r="AZ1641">
        <v>15.5</v>
      </c>
      <c r="BA1641">
        <v>0</v>
      </c>
      <c r="BB1641" s="8">
        <v>0</v>
      </c>
      <c r="BC1641" s="3">
        <v>1</v>
      </c>
      <c r="BD1641" s="8">
        <v>0</v>
      </c>
      <c r="BE1641">
        <f>VLOOKUP(A1641,'dati SCL7_com'!A:C,3,FALSE)</f>
        <v>0.4</v>
      </c>
    </row>
    <row r="1642" spans="1:57" x14ac:dyDescent="0.3">
      <c r="A1642">
        <v>86014</v>
      </c>
      <c r="B1642" t="s">
        <v>1386</v>
      </c>
      <c r="C1642">
        <v>21886</v>
      </c>
      <c r="D1642" t="s">
        <v>188</v>
      </c>
      <c r="E1642" t="str">
        <f>VLOOKUP(A1642,'0. dati base'!B:K,10,FALSE)</f>
        <v>SICILIA</v>
      </c>
      <c r="F1642" s="15" t="s">
        <v>2049</v>
      </c>
      <c r="G1642" s="8">
        <v>5.5043255062268273E-2</v>
      </c>
      <c r="H1642">
        <v>72</v>
      </c>
      <c r="I1642" s="8">
        <v>20.062173364570192</v>
      </c>
      <c r="J1642" s="8">
        <v>75.261920034209894</v>
      </c>
      <c r="K1642">
        <v>43.93</v>
      </c>
      <c r="L1642">
        <v>2227</v>
      </c>
      <c r="M1642" s="8">
        <v>23.353273567865841</v>
      </c>
      <c r="N1642" s="8">
        <v>0.66357474134855499</v>
      </c>
      <c r="O1642" s="8">
        <v>2.9967891544773462</v>
      </c>
      <c r="P1642" s="8">
        <v>18.089677206125369</v>
      </c>
      <c r="Q1642" s="15" t="s">
        <v>2049</v>
      </c>
      <c r="R1642" s="15" t="s">
        <v>2049</v>
      </c>
      <c r="S1642" s="15" t="s">
        <v>2049</v>
      </c>
      <c r="T1642" s="15" t="s">
        <v>2049</v>
      </c>
      <c r="U1642" s="16">
        <v>0</v>
      </c>
      <c r="V1642" s="17">
        <v>0</v>
      </c>
      <c r="X1642">
        <v>0</v>
      </c>
      <c r="Y1642">
        <v>1.3</v>
      </c>
      <c r="Z1642" s="8">
        <v>0.17021084880158588</v>
      </c>
      <c r="AA1642" s="8">
        <v>28.91436761017556</v>
      </c>
      <c r="AB1642" s="9">
        <v>17.116650579628825</v>
      </c>
      <c r="AC1642">
        <v>33</v>
      </c>
      <c r="AD1642" s="8">
        <v>30.132609846479621</v>
      </c>
      <c r="AE1642" s="15" t="s">
        <v>2049</v>
      </c>
      <c r="AF1642" s="8">
        <v>12.934631432545201</v>
      </c>
      <c r="AG1642" s="8">
        <v>0.66833750999999997</v>
      </c>
      <c r="AH1642" s="8">
        <v>66.6666666666667</v>
      </c>
      <c r="AI1642" s="8">
        <v>1.148199242803559</v>
      </c>
      <c r="AJ1642" s="8">
        <v>174.2592592592593</v>
      </c>
      <c r="AK1642" s="14">
        <v>34.4</v>
      </c>
      <c r="AL1642" s="8">
        <v>9.1816700477954925</v>
      </c>
      <c r="AM1642" s="3" t="s">
        <v>2049</v>
      </c>
      <c r="AN1642">
        <v>0</v>
      </c>
      <c r="AO1642" s="3" t="s">
        <v>2049</v>
      </c>
      <c r="AP1642" s="3" t="s">
        <v>2049</v>
      </c>
      <c r="AQ1642" s="8">
        <v>0.64852244968546702</v>
      </c>
      <c r="AR1642" s="8">
        <v>0</v>
      </c>
      <c r="AT1642" s="34">
        <v>0.31921208850512683</v>
      </c>
      <c r="AU1642" s="34">
        <v>2.2388741661336011</v>
      </c>
      <c r="AV1642" s="7">
        <v>2</v>
      </c>
      <c r="AW1642" s="3" t="s">
        <v>2049</v>
      </c>
      <c r="AX1642" s="3" t="s">
        <v>2049</v>
      </c>
      <c r="AY1642" s="8">
        <v>4.2805854736260693</v>
      </c>
      <c r="AZ1642">
        <v>22.1</v>
      </c>
      <c r="BA1642">
        <v>119</v>
      </c>
      <c r="BB1642" s="8">
        <v>0.22845654756465322</v>
      </c>
      <c r="BC1642" s="3">
        <v>2</v>
      </c>
      <c r="BD1642" s="8">
        <v>0.40910590564170241</v>
      </c>
      <c r="BE1642">
        <f>VLOOKUP(A1642,'dati SCL7_com'!A:C,3,FALSE)</f>
        <v>0.6</v>
      </c>
    </row>
    <row r="1643" spans="1:57" x14ac:dyDescent="0.3">
      <c r="A1643">
        <v>86015</v>
      </c>
      <c r="B1643" t="s">
        <v>1397</v>
      </c>
      <c r="C1643">
        <v>7013</v>
      </c>
      <c r="D1643" t="s">
        <v>188</v>
      </c>
      <c r="E1643" t="str">
        <f>VLOOKUP(A1643,'0. dati base'!B:K,10,FALSE)</f>
        <v>SICILIA</v>
      </c>
      <c r="F1643" s="15" t="s">
        <v>2049</v>
      </c>
      <c r="G1643" s="8">
        <v>-1.5395095367847412E-2</v>
      </c>
      <c r="H1643">
        <v>61</v>
      </c>
      <c r="I1643" s="8">
        <v>5.93607305936073</v>
      </c>
      <c r="J1643" s="8">
        <v>76.381909547738601</v>
      </c>
      <c r="K1643">
        <v>41.03</v>
      </c>
      <c r="L1643">
        <v>341</v>
      </c>
      <c r="M1643" s="8">
        <v>15.710805839561203</v>
      </c>
      <c r="N1643" s="8">
        <v>0.56665118439386897</v>
      </c>
      <c r="O1643" s="8">
        <v>5.7826288899210407</v>
      </c>
      <c r="P1643" s="8">
        <v>68.431349982736791</v>
      </c>
      <c r="Q1643" s="15" t="s">
        <v>2049</v>
      </c>
      <c r="R1643" s="15" t="s">
        <v>2049</v>
      </c>
      <c r="S1643" s="15" t="s">
        <v>2049</v>
      </c>
      <c r="T1643" s="15" t="s">
        <v>2049</v>
      </c>
      <c r="U1643" s="16">
        <v>0</v>
      </c>
      <c r="V1643" s="17">
        <v>0</v>
      </c>
      <c r="X1643">
        <v>0</v>
      </c>
      <c r="Y1643">
        <v>0.3</v>
      </c>
      <c r="Z1643" s="8">
        <v>0.16784281167842813</v>
      </c>
      <c r="AA1643" s="8">
        <v>4.3353636689358659</v>
      </c>
      <c r="AB1643" s="9">
        <v>25.172890733056708</v>
      </c>
      <c r="AC1643">
        <v>7</v>
      </c>
      <c r="AD1643" s="8">
        <v>15.03544929925804</v>
      </c>
      <c r="AE1643" s="15" t="s">
        <v>2049</v>
      </c>
      <c r="AF1643" s="8">
        <v>55.029585798816569</v>
      </c>
      <c r="AG1643" s="8">
        <v>3.6697247709999998</v>
      </c>
      <c r="AH1643" s="8">
        <v>42.857142857142897</v>
      </c>
      <c r="AI1643" s="8">
        <v>1.0132689987937269</v>
      </c>
      <c r="AJ1643" s="8">
        <v>72.142857142857139</v>
      </c>
      <c r="AK1643" s="14">
        <v>34.4</v>
      </c>
      <c r="AL1643" s="8">
        <v>0</v>
      </c>
      <c r="AM1643" s="3" t="s">
        <v>2049</v>
      </c>
      <c r="AN1643">
        <v>1</v>
      </c>
      <c r="AO1643" s="3" t="s">
        <v>2049</v>
      </c>
      <c r="AP1643" s="3" t="s">
        <v>2049</v>
      </c>
      <c r="AQ1643" s="8">
        <v>0</v>
      </c>
      <c r="AR1643" s="8">
        <v>0</v>
      </c>
      <c r="AT1643" s="34">
        <v>0.3346456692913386</v>
      </c>
      <c r="AU1643" s="34">
        <v>2.1388849279908739</v>
      </c>
      <c r="AV1643" s="7">
        <v>1</v>
      </c>
      <c r="AW1643" s="3" t="s">
        <v>2049</v>
      </c>
      <c r="AX1643" s="3" t="s">
        <v>2049</v>
      </c>
      <c r="AY1643" s="8">
        <v>3.398345153664303</v>
      </c>
      <c r="AZ1643">
        <v>21.6</v>
      </c>
      <c r="BA1643">
        <v>5</v>
      </c>
      <c r="BB1643" s="8">
        <v>0</v>
      </c>
      <c r="BC1643" s="3">
        <v>2</v>
      </c>
      <c r="BD1643" s="8">
        <v>4.2513391718391295E-2</v>
      </c>
      <c r="BE1643">
        <f>VLOOKUP(A1643,'dati SCL7_com'!A:C,3,FALSE)</f>
        <v>0.4</v>
      </c>
    </row>
    <row r="1644" spans="1:57" x14ac:dyDescent="0.3">
      <c r="A1644">
        <v>86016</v>
      </c>
      <c r="B1644" t="s">
        <v>1481</v>
      </c>
      <c r="C1644">
        <v>7277</v>
      </c>
      <c r="D1644" t="s">
        <v>205</v>
      </c>
      <c r="E1644" t="str">
        <f>VLOOKUP(A1644,'0. dati base'!B:K,10,FALSE)</f>
        <v>SICILIA</v>
      </c>
      <c r="F1644" s="15" t="s">
        <v>2049</v>
      </c>
      <c r="G1644" s="8">
        <v>-4.5971074380165289E-2</v>
      </c>
      <c r="H1644">
        <v>43</v>
      </c>
      <c r="I1644" s="8">
        <v>7.8099621007038449</v>
      </c>
      <c r="J1644" s="8">
        <v>75.445994161530905</v>
      </c>
      <c r="K1644">
        <v>38.15</v>
      </c>
      <c r="L1644">
        <v>285</v>
      </c>
      <c r="M1644" s="8">
        <v>22.590948040819505</v>
      </c>
      <c r="N1644" s="8">
        <v>0.68733916623777702</v>
      </c>
      <c r="O1644" s="8">
        <v>4.7606793618116319</v>
      </c>
      <c r="P1644" s="8">
        <v>27.987663839629921</v>
      </c>
      <c r="Q1644" s="15" t="s">
        <v>2049</v>
      </c>
      <c r="R1644" s="15" t="s">
        <v>2049</v>
      </c>
      <c r="S1644" s="15" t="s">
        <v>2049</v>
      </c>
      <c r="T1644" s="15" t="s">
        <v>2049</v>
      </c>
      <c r="U1644" s="16">
        <v>0</v>
      </c>
      <c r="V1644" s="17">
        <v>0</v>
      </c>
      <c r="X1644">
        <v>0</v>
      </c>
      <c r="Y1644">
        <v>0.4</v>
      </c>
      <c r="Z1644" s="8">
        <v>0.16269626421223607</v>
      </c>
      <c r="AA1644" s="8">
        <v>19.682259488084732</v>
      </c>
      <c r="AB1644" s="9">
        <v>30.962343096234306</v>
      </c>
      <c r="AC1644">
        <v>14</v>
      </c>
      <c r="AD1644" s="8">
        <v>19.674708818635612</v>
      </c>
      <c r="AE1644" s="15" t="s">
        <v>2049</v>
      </c>
      <c r="AF1644" s="8">
        <v>40.833333333333336</v>
      </c>
      <c r="AG1644" s="8">
        <v>0.73756385400000002</v>
      </c>
      <c r="AH1644" s="8">
        <v>57.142857142857096</v>
      </c>
      <c r="AI1644" s="8">
        <v>0.509239291301958</v>
      </c>
      <c r="AJ1644" s="8">
        <v>179.25</v>
      </c>
      <c r="AK1644" s="14">
        <v>35.299999999999997</v>
      </c>
      <c r="AL1644" s="8">
        <v>0</v>
      </c>
      <c r="AM1644" s="3" t="s">
        <v>2049</v>
      </c>
      <c r="AN1644">
        <v>0</v>
      </c>
      <c r="AO1644" s="3" t="s">
        <v>2049</v>
      </c>
      <c r="AP1644" s="3" t="s">
        <v>2049</v>
      </c>
      <c r="AQ1644" s="8">
        <v>0</v>
      </c>
      <c r="AR1644" s="8">
        <v>0</v>
      </c>
      <c r="AT1644" s="34">
        <v>0.20054200542005421</v>
      </c>
      <c r="AU1644" s="34">
        <v>2.3361275250790161</v>
      </c>
      <c r="AV1644" s="7">
        <v>1</v>
      </c>
      <c r="AW1644" s="3" t="s">
        <v>2049</v>
      </c>
      <c r="AX1644" s="3" t="s">
        <v>2049</v>
      </c>
      <c r="AY1644" s="8">
        <v>4.9344424080078957</v>
      </c>
      <c r="AZ1644">
        <v>19.600000000000001</v>
      </c>
      <c r="BA1644">
        <v>39</v>
      </c>
      <c r="BB1644" s="8">
        <v>0</v>
      </c>
      <c r="BC1644" s="3">
        <v>1</v>
      </c>
      <c r="BD1644" s="8">
        <v>0.23023791250959327</v>
      </c>
      <c r="BE1644">
        <f>VLOOKUP(A1644,'dati SCL7_com'!A:C,3,FALSE)</f>
        <v>0.6</v>
      </c>
    </row>
    <row r="1645" spans="1:57" x14ac:dyDescent="0.3">
      <c r="A1645">
        <v>86017</v>
      </c>
      <c r="B1645" t="s">
        <v>1851</v>
      </c>
      <c r="C1645">
        <v>805</v>
      </c>
      <c r="D1645" t="s">
        <v>298</v>
      </c>
      <c r="E1645" t="str">
        <f>VLOOKUP(A1645,'0. dati base'!B:K,10,FALSE)</f>
        <v>SICILIA</v>
      </c>
      <c r="F1645" s="15" t="s">
        <v>2049</v>
      </c>
      <c r="G1645" s="8">
        <v>-0.13499480789200416</v>
      </c>
      <c r="H1645">
        <v>14</v>
      </c>
      <c r="I1645" s="8">
        <v>27.971188475390157</v>
      </c>
      <c r="J1645" s="8">
        <v>74.425287356321803</v>
      </c>
      <c r="K1645">
        <v>41.32</v>
      </c>
      <c r="L1645">
        <v>0</v>
      </c>
      <c r="M1645" s="8">
        <v>2.2021234762092017</v>
      </c>
      <c r="N1645" s="8">
        <v>0.54216867469879504</v>
      </c>
      <c r="O1645" s="8">
        <v>2.168674698795181</v>
      </c>
      <c r="P1645" s="8">
        <v>29.069767441860471</v>
      </c>
      <c r="Q1645" s="15" t="s">
        <v>2049</v>
      </c>
      <c r="R1645" s="15" t="s">
        <v>2049</v>
      </c>
      <c r="S1645" s="15" t="s">
        <v>2049</v>
      </c>
      <c r="T1645" s="15" t="s">
        <v>2049</v>
      </c>
      <c r="U1645" s="16">
        <v>0</v>
      </c>
      <c r="V1645" s="17">
        <v>0</v>
      </c>
      <c r="X1645">
        <v>0</v>
      </c>
      <c r="Y1645">
        <v>0</v>
      </c>
      <c r="Z1645" s="8">
        <v>0.15246098439375749</v>
      </c>
      <c r="AA1645" s="8">
        <v>6.0344827586206895</v>
      </c>
      <c r="AB1645" s="9">
        <v>18.9873417721519</v>
      </c>
      <c r="AC1645">
        <v>3</v>
      </c>
      <c r="AD1645" s="8">
        <v>12.598425196850391</v>
      </c>
      <c r="AE1645" s="15" t="s">
        <v>2049</v>
      </c>
      <c r="AF1645" s="8">
        <v>124.39024390243902</v>
      </c>
      <c r="AG1645" s="8">
        <v>0.80949811100000002</v>
      </c>
      <c r="AH1645" s="8">
        <v>100</v>
      </c>
      <c r="AI1645" s="8">
        <v>1.0625</v>
      </c>
      <c r="AJ1645" s="8">
        <v>13.66666666666667</v>
      </c>
      <c r="AK1645" s="14">
        <v>27.6</v>
      </c>
      <c r="AL1645" s="8">
        <v>0</v>
      </c>
      <c r="AM1645" s="3" t="s">
        <v>2049</v>
      </c>
      <c r="AN1645">
        <v>0</v>
      </c>
      <c r="AO1645" s="3" t="s">
        <v>2049</v>
      </c>
      <c r="AP1645" s="3" t="s">
        <v>2049</v>
      </c>
      <c r="AQ1645" s="8">
        <v>0</v>
      </c>
      <c r="AR1645" s="8">
        <v>0</v>
      </c>
      <c r="AT1645" s="34">
        <v>0.44554455445544555</v>
      </c>
      <c r="AU1645" s="34">
        <v>9.937888198757765</v>
      </c>
      <c r="AV1645" s="7">
        <v>1</v>
      </c>
      <c r="AW1645" s="3" t="s">
        <v>2049</v>
      </c>
      <c r="AX1645" s="3" t="s">
        <v>2049</v>
      </c>
      <c r="AY1645" s="8">
        <v>2.7137042062415189</v>
      </c>
      <c r="AZ1645">
        <v>16.3</v>
      </c>
      <c r="BA1645">
        <v>2</v>
      </c>
      <c r="BB1645" s="8">
        <v>1.2422360248447206</v>
      </c>
      <c r="BC1645" s="3">
        <v>1</v>
      </c>
      <c r="BD1645" s="8">
        <v>5.0959741803974862E-2</v>
      </c>
      <c r="BE1645">
        <f>VLOOKUP(A1645,'dati SCL7_com'!A:C,3,FALSE)</f>
        <v>0</v>
      </c>
    </row>
    <row r="1646" spans="1:57" x14ac:dyDescent="0.3">
      <c r="A1646">
        <v>86018</v>
      </c>
      <c r="B1646" t="s">
        <v>1958</v>
      </c>
      <c r="C1646">
        <v>9373</v>
      </c>
      <c r="D1646" t="s">
        <v>298</v>
      </c>
      <c r="E1646" t="str">
        <f>VLOOKUP(A1646,'0. dati base'!B:K,10,FALSE)</f>
        <v>SICILIA</v>
      </c>
      <c r="F1646" s="15" t="s">
        <v>2049</v>
      </c>
      <c r="G1646" s="8">
        <v>-4.3037471424311698E-2</v>
      </c>
      <c r="H1646">
        <v>57</v>
      </c>
      <c r="I1646" s="8">
        <v>5.6813460739509765</v>
      </c>
      <c r="J1646" s="8">
        <v>79.36507936507931</v>
      </c>
      <c r="K1646">
        <v>39.020000000000003</v>
      </c>
      <c r="L1646">
        <v>2997</v>
      </c>
      <c r="M1646" s="8">
        <v>29.881046008651204</v>
      </c>
      <c r="N1646" s="8">
        <v>0.73762010347376195</v>
      </c>
      <c r="O1646" s="8">
        <v>3.005666420300567</v>
      </c>
      <c r="P1646" s="8">
        <v>27.73820981713186</v>
      </c>
      <c r="Q1646" s="15" t="s">
        <v>2049</v>
      </c>
      <c r="R1646" s="15" t="s">
        <v>2049</v>
      </c>
      <c r="S1646" s="15" t="s">
        <v>2049</v>
      </c>
      <c r="T1646" s="15" t="s">
        <v>2049</v>
      </c>
      <c r="U1646" s="16">
        <v>0</v>
      </c>
      <c r="V1646" s="17">
        <v>0</v>
      </c>
      <c r="X1646">
        <v>0</v>
      </c>
      <c r="Y1646">
        <v>2.2000000000000002</v>
      </c>
      <c r="Z1646" s="8">
        <v>0.15340673036975488</v>
      </c>
      <c r="AA1646" s="8">
        <v>27.011494252873565</v>
      </c>
      <c r="AB1646" s="9">
        <v>21.962095875139354</v>
      </c>
      <c r="AC1646">
        <v>16</v>
      </c>
      <c r="AD1646" s="8">
        <v>22.659444820582259</v>
      </c>
      <c r="AE1646" s="15" t="s">
        <v>2049</v>
      </c>
      <c r="AF1646" s="8">
        <v>21.197718631178709</v>
      </c>
      <c r="AG1646" s="8">
        <v>1.086787766</v>
      </c>
      <c r="AH1646" s="8">
        <v>12.5</v>
      </c>
      <c r="AI1646" s="8">
        <v>0.87910421895542001</v>
      </c>
      <c r="AJ1646" s="8">
        <v>155.41666666666671</v>
      </c>
      <c r="AK1646" s="14">
        <v>31</v>
      </c>
      <c r="AL1646" s="8">
        <v>44.848206071757133</v>
      </c>
      <c r="AM1646" s="3" t="s">
        <v>2049</v>
      </c>
      <c r="AN1646">
        <v>0</v>
      </c>
      <c r="AO1646" s="3" t="s">
        <v>2049</v>
      </c>
      <c r="AP1646" s="3" t="s">
        <v>2049</v>
      </c>
      <c r="AQ1646" s="8">
        <v>10.714720564958</v>
      </c>
      <c r="AR1646" s="8">
        <v>0</v>
      </c>
      <c r="AT1646" s="34">
        <v>0.18866328257191201</v>
      </c>
      <c r="AU1646" s="34">
        <v>2.880614531099968</v>
      </c>
      <c r="AV1646" s="7">
        <v>2</v>
      </c>
      <c r="AW1646" s="3" t="s">
        <v>2049</v>
      </c>
      <c r="AX1646" s="3" t="s">
        <v>2049</v>
      </c>
      <c r="AY1646" s="8">
        <v>6.7077193754123599</v>
      </c>
      <c r="AZ1646">
        <v>13</v>
      </c>
      <c r="BA1646">
        <v>53</v>
      </c>
      <c r="BB1646" s="8">
        <v>0</v>
      </c>
      <c r="BC1646" s="3">
        <v>1</v>
      </c>
      <c r="BD1646" s="8">
        <v>0.31662584383774423</v>
      </c>
      <c r="BE1646">
        <f>VLOOKUP(A1646,'dati SCL7_com'!A:C,3,FALSE)</f>
        <v>0.8</v>
      </c>
    </row>
    <row r="1647" spans="1:57" x14ac:dyDescent="0.3">
      <c r="A1647">
        <v>86019</v>
      </c>
      <c r="B1647" t="s">
        <v>1977</v>
      </c>
      <c r="C1647">
        <v>7866</v>
      </c>
      <c r="D1647" t="s">
        <v>188</v>
      </c>
      <c r="E1647" t="str">
        <f>VLOOKUP(A1647,'0. dati base'!B:K,10,FALSE)</f>
        <v>SICILIA</v>
      </c>
      <c r="F1647" s="15" t="s">
        <v>2049</v>
      </c>
      <c r="G1647" s="8">
        <v>-5.3994681466065439E-2</v>
      </c>
      <c r="H1647">
        <v>869</v>
      </c>
      <c r="I1647" s="8">
        <v>8.9098020043999036</v>
      </c>
      <c r="J1647" s="8">
        <v>75.244798041615596</v>
      </c>
      <c r="K1647">
        <v>38.35</v>
      </c>
      <c r="L1647">
        <v>0</v>
      </c>
      <c r="M1647" s="8">
        <v>6.9266077849768832</v>
      </c>
      <c r="N1647" s="8">
        <v>0.76351351351351304</v>
      </c>
      <c r="O1647" s="8">
        <v>2.880512091038407</v>
      </c>
      <c r="P1647" s="8">
        <v>22.004186289900581</v>
      </c>
      <c r="Q1647" s="15" t="s">
        <v>2049</v>
      </c>
      <c r="R1647" s="15" t="s">
        <v>2049</v>
      </c>
      <c r="S1647" s="15" t="s">
        <v>2049</v>
      </c>
      <c r="T1647" s="15" t="s">
        <v>2049</v>
      </c>
      <c r="U1647" s="16">
        <v>0</v>
      </c>
      <c r="V1647" s="17">
        <v>0</v>
      </c>
      <c r="X1647">
        <v>0</v>
      </c>
      <c r="Y1647">
        <v>0</v>
      </c>
      <c r="Z1647" s="8">
        <v>0.17281838181373746</v>
      </c>
      <c r="AA1647" s="8">
        <v>6.7717663919742028</v>
      </c>
      <c r="AB1647" s="9">
        <v>24.579124579124578</v>
      </c>
      <c r="AC1647">
        <v>9</v>
      </c>
      <c r="AD1647" s="8">
        <v>14.605374823196611</v>
      </c>
      <c r="AE1647" s="15" t="s">
        <v>2049</v>
      </c>
      <c r="AF1647" s="8">
        <v>43.944636678200695</v>
      </c>
      <c r="AG1647" s="8">
        <v>1.842299189</v>
      </c>
      <c r="AH1647" s="8">
        <v>88.8888888888889</v>
      </c>
      <c r="AI1647" s="8">
        <v>0.19770482277745499</v>
      </c>
      <c r="AJ1647" s="8">
        <v>88.888888888888886</v>
      </c>
      <c r="AK1647" s="14">
        <v>28.5</v>
      </c>
      <c r="AL1647" s="8">
        <v>0</v>
      </c>
      <c r="AM1647" s="3" t="s">
        <v>2049</v>
      </c>
      <c r="AN1647">
        <v>0</v>
      </c>
      <c r="AO1647" s="3" t="s">
        <v>2049</v>
      </c>
      <c r="AP1647" s="3" t="s">
        <v>2049</v>
      </c>
      <c r="AQ1647" s="8">
        <v>0</v>
      </c>
      <c r="AR1647" s="8">
        <v>0</v>
      </c>
      <c r="AT1647" s="34">
        <v>0.1889655172413793</v>
      </c>
      <c r="AU1647" s="34">
        <v>1.6526824307144672</v>
      </c>
      <c r="AV1647" s="7">
        <v>2</v>
      </c>
      <c r="AW1647" s="3" t="s">
        <v>2049</v>
      </c>
      <c r="AX1647" s="3" t="s">
        <v>2049</v>
      </c>
      <c r="AY1647" s="8">
        <v>5.5577610162762996</v>
      </c>
      <c r="AZ1647">
        <v>25.8</v>
      </c>
      <c r="BA1647">
        <v>1</v>
      </c>
      <c r="BB1647" s="8">
        <v>0</v>
      </c>
      <c r="BC1647" s="3">
        <v>1</v>
      </c>
      <c r="BD1647" s="8">
        <v>0.10672358591248667</v>
      </c>
      <c r="BE1647">
        <f>VLOOKUP(A1647,'dati SCL7_com'!A:C,3,FALSE)</f>
        <v>0.6</v>
      </c>
    </row>
    <row r="1648" spans="1:57" x14ac:dyDescent="0.3">
      <c r="A1648">
        <v>86020</v>
      </c>
      <c r="B1648" t="s">
        <v>2025</v>
      </c>
      <c r="C1648">
        <v>4937</v>
      </c>
      <c r="D1648" t="s">
        <v>188</v>
      </c>
      <c r="E1648" t="str">
        <f>VLOOKUP(A1648,'0. dati base'!B:K,10,FALSE)</f>
        <v>SICILIA</v>
      </c>
      <c r="F1648" s="15" t="s">
        <v>2049</v>
      </c>
      <c r="G1648" s="8">
        <v>-9.9367977528089887E-2</v>
      </c>
      <c r="H1648">
        <v>93</v>
      </c>
      <c r="I1648" s="8">
        <v>7.5243664717348935</v>
      </c>
      <c r="J1648" s="8">
        <v>78.163165608207095</v>
      </c>
      <c r="K1648">
        <v>39.020000000000003</v>
      </c>
      <c r="L1648">
        <v>0</v>
      </c>
      <c r="M1648" s="8">
        <v>5.2910666644572224</v>
      </c>
      <c r="N1648" s="8">
        <v>0.80280455740578405</v>
      </c>
      <c r="O1648" s="8">
        <v>6.9237510955302364</v>
      </c>
      <c r="P1648" s="8">
        <v>32.859680284191818</v>
      </c>
      <c r="Q1648" s="15" t="s">
        <v>2049</v>
      </c>
      <c r="R1648" s="15" t="s">
        <v>2049</v>
      </c>
      <c r="S1648" s="15" t="s">
        <v>2049</v>
      </c>
      <c r="T1648" s="15" t="s">
        <v>2049</v>
      </c>
      <c r="U1648" s="16">
        <v>0</v>
      </c>
      <c r="V1648" s="17">
        <v>0</v>
      </c>
      <c r="X1648">
        <v>0</v>
      </c>
      <c r="Y1648">
        <v>0</v>
      </c>
      <c r="Z1648" s="8">
        <v>0.17173489278752438</v>
      </c>
      <c r="AA1648" s="8">
        <v>4.2637047653170903</v>
      </c>
      <c r="AB1648" s="9">
        <v>23.735408560311281</v>
      </c>
      <c r="AC1648">
        <v>7</v>
      </c>
      <c r="AD1648" s="8">
        <v>15.141884222474459</v>
      </c>
      <c r="AE1648" s="15" t="s">
        <v>2049</v>
      </c>
      <c r="AF1648" s="8">
        <v>68.840579710144922</v>
      </c>
      <c r="AG1648" s="8">
        <v>0.67355186300000003</v>
      </c>
      <c r="AH1648" s="8">
        <v>100</v>
      </c>
      <c r="AI1648" s="8">
        <v>0.238680659670165</v>
      </c>
      <c r="AJ1648" s="8">
        <v>53.142857142857153</v>
      </c>
      <c r="AK1648" s="14">
        <v>31.2</v>
      </c>
      <c r="AL1648" s="8">
        <v>0</v>
      </c>
      <c r="AM1648" s="3" t="s">
        <v>2049</v>
      </c>
      <c r="AN1648">
        <v>0</v>
      </c>
      <c r="AO1648" s="3" t="s">
        <v>2049</v>
      </c>
      <c r="AP1648" s="3" t="s">
        <v>2049</v>
      </c>
      <c r="AQ1648" s="8">
        <v>0</v>
      </c>
      <c r="AR1648" s="8">
        <v>0</v>
      </c>
      <c r="AT1648" s="34">
        <v>0.30852503382949931</v>
      </c>
      <c r="AU1648" s="34">
        <v>2.8357302005266356</v>
      </c>
      <c r="AV1648" s="7">
        <v>1</v>
      </c>
      <c r="AW1648" s="3" t="s">
        <v>2049</v>
      </c>
      <c r="AX1648" s="3" t="s">
        <v>2049</v>
      </c>
      <c r="AY1648" s="8">
        <v>5.4945054945054954</v>
      </c>
      <c r="AZ1648">
        <v>22.6</v>
      </c>
      <c r="BA1648">
        <v>2</v>
      </c>
      <c r="BB1648" s="8">
        <v>0.20255215718047398</v>
      </c>
      <c r="BC1648" s="3">
        <v>2</v>
      </c>
      <c r="BD1648" s="8">
        <v>5.4894784995425439E-2</v>
      </c>
      <c r="BE1648">
        <f>VLOOKUP(A1648,'dati SCL7_com'!A:C,3,FALSE)</f>
        <v>0.2</v>
      </c>
    </row>
    <row r="1649" spans="1:57" x14ac:dyDescent="0.3">
      <c r="A1649">
        <v>87001</v>
      </c>
      <c r="B1649" t="s">
        <v>315</v>
      </c>
      <c r="C1649">
        <v>3524</v>
      </c>
      <c r="D1649" t="s">
        <v>2058</v>
      </c>
      <c r="E1649" t="str">
        <f>VLOOKUP(A1649,'0. dati base'!B:K,10,FALSE)</f>
        <v>SICILIA</v>
      </c>
      <c r="F1649" s="15" t="s">
        <v>2049</v>
      </c>
      <c r="G1649" s="8">
        <v>0.25539427226363282</v>
      </c>
      <c r="H1649">
        <v>1855</v>
      </c>
      <c r="I1649" s="8">
        <v>1.7812499999999998</v>
      </c>
      <c r="J1649" s="8">
        <v>73.9297940372157</v>
      </c>
      <c r="K1649">
        <v>40.78</v>
      </c>
      <c r="L1649">
        <v>0</v>
      </c>
      <c r="M1649" s="8">
        <v>0.43578927140125162</v>
      </c>
      <c r="N1649" s="8">
        <v>0.64197530864197505</v>
      </c>
      <c r="O1649" s="8">
        <v>1.2345679012345681</v>
      </c>
      <c r="P1649" s="8">
        <v>13.946800862688709</v>
      </c>
      <c r="Q1649" s="15" t="s">
        <v>2049</v>
      </c>
      <c r="R1649" s="15" t="s">
        <v>2049</v>
      </c>
      <c r="S1649" s="15" t="s">
        <v>2049</v>
      </c>
      <c r="T1649" s="15" t="s">
        <v>2049</v>
      </c>
      <c r="U1649" s="16">
        <v>0</v>
      </c>
      <c r="V1649" s="17">
        <v>0</v>
      </c>
      <c r="X1649">
        <v>0</v>
      </c>
      <c r="Y1649">
        <v>0</v>
      </c>
      <c r="Z1649" s="8">
        <v>0.17812500000000001</v>
      </c>
      <c r="AA1649" s="8">
        <v>0.26646556058320764</v>
      </c>
      <c r="AB1649" s="9">
        <v>17.191977077363894</v>
      </c>
      <c r="AC1649">
        <v>4</v>
      </c>
      <c r="AD1649" s="8">
        <v>41.863157894736837</v>
      </c>
      <c r="AE1649" s="15" t="s">
        <v>2049</v>
      </c>
      <c r="AF1649" s="8">
        <v>119.6319018404908</v>
      </c>
      <c r="AG1649" s="8">
        <v>1.1350737799999999</v>
      </c>
      <c r="AH1649" s="8">
        <v>25</v>
      </c>
      <c r="AI1649" s="8">
        <v>0.77671611767664095</v>
      </c>
      <c r="AJ1649" s="8">
        <v>132.5</v>
      </c>
      <c r="AK1649" s="14">
        <v>26.1</v>
      </c>
      <c r="AL1649" s="8">
        <v>0</v>
      </c>
      <c r="AM1649" s="3" t="s">
        <v>2049</v>
      </c>
      <c r="AN1649">
        <v>0</v>
      </c>
      <c r="AO1649" s="3" t="s">
        <v>2049</v>
      </c>
      <c r="AP1649" s="3" t="s">
        <v>2049</v>
      </c>
      <c r="AQ1649" s="8">
        <v>0</v>
      </c>
      <c r="AR1649" s="8">
        <v>0</v>
      </c>
      <c r="AT1649" s="34">
        <v>0.22758620689655173</v>
      </c>
      <c r="AU1649" s="34">
        <v>2.2701475595913734</v>
      </c>
      <c r="AV1649" s="7">
        <v>1</v>
      </c>
      <c r="AW1649" s="3" t="s">
        <v>2049</v>
      </c>
      <c r="AX1649" s="3" t="s">
        <v>2049</v>
      </c>
      <c r="AY1649" s="8">
        <v>4.5095828635851181</v>
      </c>
      <c r="AZ1649">
        <v>16</v>
      </c>
      <c r="BA1649">
        <v>1</v>
      </c>
      <c r="BB1649" s="8">
        <v>0</v>
      </c>
      <c r="BC1649" s="3">
        <v>1</v>
      </c>
      <c r="BD1649" s="8">
        <v>0.58479532163742687</v>
      </c>
      <c r="BE1649">
        <f>VLOOKUP(A1649,'dati SCL7_com'!A:C,3,FALSE)</f>
        <v>0.4</v>
      </c>
    </row>
    <row r="1650" spans="1:57" x14ac:dyDescent="0.3">
      <c r="A1650">
        <v>87002</v>
      </c>
      <c r="B1650" t="s">
        <v>316</v>
      </c>
      <c r="C1650">
        <v>18723</v>
      </c>
      <c r="D1650" t="s">
        <v>2058</v>
      </c>
      <c r="E1650" t="str">
        <f>VLOOKUP(A1650,'0. dati base'!B:K,10,FALSE)</f>
        <v>SICILIA</v>
      </c>
      <c r="F1650" s="15" t="s">
        <v>2049</v>
      </c>
      <c r="G1650" s="8">
        <v>-8.209281961471103E-3</v>
      </c>
      <c r="H1650">
        <v>2081</v>
      </c>
      <c r="I1650" s="8">
        <v>2.4500606997020196</v>
      </c>
      <c r="J1650" s="8">
        <v>70.315817418363906</v>
      </c>
      <c r="K1650">
        <v>40.21</v>
      </c>
      <c r="L1650">
        <v>10460</v>
      </c>
      <c r="M1650" s="8">
        <v>3.2662498876432355</v>
      </c>
      <c r="N1650" s="8">
        <v>0.53135990621336504</v>
      </c>
      <c r="O1650" s="8">
        <v>2.2567409144196948</v>
      </c>
      <c r="P1650" s="8">
        <v>28.041815893911529</v>
      </c>
      <c r="Q1650" s="15" t="s">
        <v>2049</v>
      </c>
      <c r="R1650" s="15" t="s">
        <v>2049</v>
      </c>
      <c r="S1650" s="15" t="s">
        <v>2049</v>
      </c>
      <c r="T1650" s="15" t="s">
        <v>2049</v>
      </c>
      <c r="U1650" s="16">
        <v>0</v>
      </c>
      <c r="V1650" s="17">
        <v>0</v>
      </c>
      <c r="X1650">
        <v>1</v>
      </c>
      <c r="Y1650">
        <v>0</v>
      </c>
      <c r="Z1650" s="8">
        <v>0.14595519258360004</v>
      </c>
      <c r="AA1650" s="8">
        <v>1.5384615384615385</v>
      </c>
      <c r="AB1650" s="9">
        <v>7.8848560700876096</v>
      </c>
      <c r="AC1650">
        <v>13</v>
      </c>
      <c r="AD1650" s="8">
        <v>16.679395085066162</v>
      </c>
      <c r="AE1650" s="15" t="s">
        <v>2049</v>
      </c>
      <c r="AF1650" s="8">
        <v>201.68243953732912</v>
      </c>
      <c r="AG1650" s="8">
        <v>0.69433317299999997</v>
      </c>
      <c r="AH1650" s="8">
        <v>53.846153846153797</v>
      </c>
      <c r="AI1650" s="8">
        <v>0.58573792415622095</v>
      </c>
      <c r="AJ1650" s="8">
        <v>75.538461538461533</v>
      </c>
      <c r="AK1650" s="14">
        <v>28.3</v>
      </c>
      <c r="AL1650" s="8">
        <v>0</v>
      </c>
      <c r="AM1650" s="3" t="s">
        <v>2049</v>
      </c>
      <c r="AN1650">
        <v>0</v>
      </c>
      <c r="AO1650" s="3" t="s">
        <v>2049</v>
      </c>
      <c r="AP1650" s="3" t="s">
        <v>2049</v>
      </c>
      <c r="AQ1650" s="8">
        <v>0</v>
      </c>
      <c r="AR1650" s="8">
        <v>0</v>
      </c>
      <c r="AT1650" s="34">
        <v>0.13672438672438672</v>
      </c>
      <c r="AU1650" s="34">
        <v>1.228435613950756</v>
      </c>
      <c r="AV1650" s="7">
        <v>2</v>
      </c>
      <c r="AW1650" s="3" t="s">
        <v>2049</v>
      </c>
      <c r="AX1650" s="3" t="s">
        <v>2049</v>
      </c>
      <c r="AY1650" s="8">
        <v>3.3549783549783552</v>
      </c>
      <c r="AZ1650">
        <v>13.3</v>
      </c>
      <c r="BA1650">
        <v>4</v>
      </c>
      <c r="BB1650" s="8">
        <v>0.10682048816963094</v>
      </c>
      <c r="BC1650" s="3">
        <v>4</v>
      </c>
      <c r="BD1650" s="8">
        <v>0.69364161849710981</v>
      </c>
      <c r="BE1650">
        <f>VLOOKUP(A1650,'dati SCL7_com'!A:C,3,FALSE)</f>
        <v>1</v>
      </c>
    </row>
    <row r="1651" spans="1:57" x14ac:dyDescent="0.3">
      <c r="A1651">
        <v>87003</v>
      </c>
      <c r="B1651" t="s">
        <v>317</v>
      </c>
      <c r="C1651">
        <v>29851</v>
      </c>
      <c r="D1651" t="s">
        <v>2058</v>
      </c>
      <c r="E1651" t="str">
        <f>VLOOKUP(A1651,'0. dati base'!B:K,10,FALSE)</f>
        <v>SICILIA</v>
      </c>
      <c r="F1651" s="15" t="s">
        <v>2049</v>
      </c>
      <c r="G1651" s="8">
        <v>6.2495380294182869E-2</v>
      </c>
      <c r="H1651">
        <v>3368</v>
      </c>
      <c r="I1651" s="8">
        <v>1.7635396013774391</v>
      </c>
      <c r="J1651" s="8">
        <v>59.437863009266898</v>
      </c>
      <c r="K1651">
        <v>31.62</v>
      </c>
      <c r="L1651">
        <v>0</v>
      </c>
      <c r="M1651" s="8">
        <v>3.6527571575133351</v>
      </c>
      <c r="N1651" s="8">
        <v>0.42582417582417598</v>
      </c>
      <c r="O1651" s="8">
        <v>4.3612637362637363</v>
      </c>
      <c r="P1651" s="8">
        <v>13.891573675423951</v>
      </c>
      <c r="Q1651" s="15" t="s">
        <v>2049</v>
      </c>
      <c r="R1651" s="15" t="s">
        <v>2049</v>
      </c>
      <c r="S1651" s="15" t="s">
        <v>2049</v>
      </c>
      <c r="T1651" s="15" t="s">
        <v>2049</v>
      </c>
      <c r="U1651" s="16">
        <v>0</v>
      </c>
      <c r="V1651" s="17">
        <v>0</v>
      </c>
      <c r="X1651">
        <v>0</v>
      </c>
      <c r="Y1651">
        <v>0</v>
      </c>
      <c r="Z1651" s="8">
        <v>0.19948519948519949</v>
      </c>
      <c r="AA1651" s="8">
        <v>2.3931623931623935</v>
      </c>
      <c r="AB1651" s="9">
        <v>21.582934045760808</v>
      </c>
      <c r="AC1651">
        <v>25</v>
      </c>
      <c r="AD1651" s="8">
        <v>12.647102005231041</v>
      </c>
      <c r="AE1651" s="15" t="s">
        <v>2049</v>
      </c>
      <c r="AF1651" s="8">
        <v>134.72906403940888</v>
      </c>
      <c r="AG1651" s="8">
        <v>0.63649458999999997</v>
      </c>
      <c r="AH1651" s="8">
        <v>32</v>
      </c>
      <c r="AI1651" s="8">
        <v>0.68469910781756704</v>
      </c>
      <c r="AJ1651" s="8">
        <v>187.36842105263159</v>
      </c>
      <c r="AK1651" s="14">
        <v>22.3</v>
      </c>
      <c r="AL1651" s="8">
        <v>0</v>
      </c>
      <c r="AM1651" s="3" t="s">
        <v>2049</v>
      </c>
      <c r="AN1651">
        <v>0</v>
      </c>
      <c r="AO1651" s="3" t="s">
        <v>2049</v>
      </c>
      <c r="AP1651" s="3" t="s">
        <v>2049</v>
      </c>
      <c r="AQ1651" s="8">
        <v>0</v>
      </c>
      <c r="AR1651" s="8">
        <v>1.457401025324486</v>
      </c>
      <c r="AT1651" s="34">
        <v>0.19505766062602967</v>
      </c>
      <c r="AU1651" s="34">
        <v>1.038491172825031</v>
      </c>
      <c r="AV1651" s="7">
        <v>1</v>
      </c>
      <c r="AW1651" s="3" t="s">
        <v>2049</v>
      </c>
      <c r="AX1651" s="3" t="s">
        <v>2049</v>
      </c>
      <c r="AY1651" s="8">
        <v>2.1325628590100778</v>
      </c>
      <c r="AZ1651">
        <v>16.2</v>
      </c>
      <c r="BA1651">
        <v>11</v>
      </c>
      <c r="BB1651" s="8">
        <v>0</v>
      </c>
      <c r="BC1651" s="3">
        <v>4</v>
      </c>
      <c r="BD1651" s="8">
        <v>1.2987012987012987</v>
      </c>
      <c r="BE1651">
        <f>VLOOKUP(A1651,'dati SCL7_com'!A:C,3,FALSE)</f>
        <v>0.8</v>
      </c>
    </row>
    <row r="1652" spans="1:57" x14ac:dyDescent="0.3">
      <c r="A1652">
        <v>87004</v>
      </c>
      <c r="B1652" t="s">
        <v>319</v>
      </c>
      <c r="C1652">
        <v>52622</v>
      </c>
      <c r="D1652" t="s">
        <v>2058</v>
      </c>
      <c r="E1652" t="str">
        <f>VLOOKUP(A1652,'0. dati base'!B:K,10,FALSE)</f>
        <v>SICILIA</v>
      </c>
      <c r="F1652" s="15" t="s">
        <v>2049</v>
      </c>
      <c r="G1652" s="8">
        <v>2.5224148236700539E-2</v>
      </c>
      <c r="H1652">
        <v>1272</v>
      </c>
      <c r="I1652" s="8">
        <v>1.6246890547263682</v>
      </c>
      <c r="J1652" s="8">
        <v>70.874218034506995</v>
      </c>
      <c r="K1652">
        <v>38.03</v>
      </c>
      <c r="L1652">
        <v>6907</v>
      </c>
      <c r="M1652" s="8">
        <v>7.9796549020094032</v>
      </c>
      <c r="N1652" s="8">
        <v>0.64054887143283301</v>
      </c>
      <c r="O1652" s="8">
        <v>1.5312717510191911</v>
      </c>
      <c r="P1652" s="8">
        <v>25.25599968370695</v>
      </c>
      <c r="Q1652" s="15" t="s">
        <v>2049</v>
      </c>
      <c r="R1652" s="15" t="s">
        <v>2049</v>
      </c>
      <c r="S1652" s="15" t="s">
        <v>2049</v>
      </c>
      <c r="T1652" s="15" t="s">
        <v>2049</v>
      </c>
      <c r="U1652" s="16">
        <v>1</v>
      </c>
      <c r="V1652" s="17">
        <v>1</v>
      </c>
      <c r="X1652">
        <v>1</v>
      </c>
      <c r="Y1652">
        <v>0</v>
      </c>
      <c r="Z1652" s="8">
        <v>0.16404306592039802</v>
      </c>
      <c r="AA1652" s="8">
        <v>8.6777275012569124</v>
      </c>
      <c r="AB1652" s="9">
        <v>20.159728370341469</v>
      </c>
      <c r="AC1652">
        <v>85</v>
      </c>
      <c r="AD1652" s="8">
        <v>34.551119535600037</v>
      </c>
      <c r="AE1652" s="15" t="s">
        <v>2049</v>
      </c>
      <c r="AF1652" s="8">
        <v>22.323592302209551</v>
      </c>
      <c r="AG1652" s="8">
        <v>1.159210976</v>
      </c>
      <c r="AH1652" s="8">
        <v>43.529411764705898</v>
      </c>
      <c r="AI1652" s="8">
        <v>0.63363804063830798</v>
      </c>
      <c r="AJ1652" s="8">
        <v>317.21311475409829</v>
      </c>
      <c r="AK1652" s="14">
        <v>25.9</v>
      </c>
      <c r="AL1652" s="8">
        <v>4.6435582161765989</v>
      </c>
      <c r="AM1652" s="3" t="s">
        <v>2049</v>
      </c>
      <c r="AN1652">
        <v>1</v>
      </c>
      <c r="AO1652" s="3" t="s">
        <v>2049</v>
      </c>
      <c r="AP1652" s="3" t="s">
        <v>2049</v>
      </c>
      <c r="AQ1652" s="8">
        <v>0.26706886300351301</v>
      </c>
      <c r="AR1652" s="8">
        <v>0</v>
      </c>
      <c r="AT1652" s="34">
        <v>0.2319830811778103</v>
      </c>
      <c r="AU1652" s="34">
        <v>1.7293147352818214</v>
      </c>
      <c r="AV1652" s="7">
        <v>5</v>
      </c>
      <c r="AW1652" s="3" t="s">
        <v>2049</v>
      </c>
      <c r="AX1652" s="3" t="s">
        <v>2049</v>
      </c>
      <c r="AY1652" s="8">
        <v>4.7824834341688272</v>
      </c>
      <c r="AZ1652">
        <v>14.5</v>
      </c>
      <c r="BA1652">
        <v>136</v>
      </c>
      <c r="BB1652" s="8">
        <v>9.5017293147352813E-2</v>
      </c>
      <c r="BC1652" s="3">
        <v>17</v>
      </c>
      <c r="BD1652" s="8">
        <v>3.5092085614733697</v>
      </c>
      <c r="BE1652">
        <f>VLOOKUP(A1652,'dati SCL7_com'!A:C,3,FALSE)</f>
        <v>0.8</v>
      </c>
    </row>
    <row r="1653" spans="1:57" x14ac:dyDescent="0.3">
      <c r="A1653">
        <v>87005</v>
      </c>
      <c r="B1653" t="s">
        <v>318</v>
      </c>
      <c r="C1653">
        <v>17984</v>
      </c>
      <c r="D1653" t="s">
        <v>2058</v>
      </c>
      <c r="E1653" t="str">
        <f>VLOOKUP(A1653,'0. dati base'!B:K,10,FALSE)</f>
        <v>SICILIA</v>
      </c>
      <c r="F1653" s="15" t="s">
        <v>2049</v>
      </c>
      <c r="G1653" s="8">
        <v>0.1222301644031451</v>
      </c>
      <c r="H1653">
        <v>1204</v>
      </c>
      <c r="I1653" s="8">
        <v>4.4817602779386219</v>
      </c>
      <c r="J1653" s="8">
        <v>75.588493628090404</v>
      </c>
      <c r="K1653">
        <v>33.72</v>
      </c>
      <c r="L1653">
        <v>0</v>
      </c>
      <c r="M1653" s="8">
        <v>2.4042797853908309</v>
      </c>
      <c r="N1653" s="8">
        <v>0.33263213252695201</v>
      </c>
      <c r="O1653" s="8">
        <v>2.760978175124901</v>
      </c>
      <c r="P1653" s="8">
        <v>20.673272702592641</v>
      </c>
      <c r="Q1653" s="15" t="s">
        <v>2049</v>
      </c>
      <c r="R1653" s="15" t="s">
        <v>2049</v>
      </c>
      <c r="S1653" s="15" t="s">
        <v>2049</v>
      </c>
      <c r="T1653" s="15" t="s">
        <v>2049</v>
      </c>
      <c r="U1653" s="16">
        <v>0</v>
      </c>
      <c r="V1653" s="17">
        <v>0</v>
      </c>
      <c r="X1653">
        <v>0</v>
      </c>
      <c r="Y1653">
        <v>0</v>
      </c>
      <c r="Z1653" s="8">
        <v>0.18882455124493341</v>
      </c>
      <c r="AA1653" s="8">
        <v>1.1161387631975868</v>
      </c>
      <c r="AB1653" s="9">
        <v>20.756646216768917</v>
      </c>
      <c r="AC1653">
        <v>20</v>
      </c>
      <c r="AD1653" s="8">
        <v>6.1498712051517934</v>
      </c>
      <c r="AE1653" s="15" t="s">
        <v>2049</v>
      </c>
      <c r="AF1653" s="8">
        <v>141.01876675603216</v>
      </c>
      <c r="AG1653" s="8">
        <v>0.94528469800000003</v>
      </c>
      <c r="AH1653" s="8">
        <v>25</v>
      </c>
      <c r="AI1653" s="8">
        <v>0.44486263340369098</v>
      </c>
      <c r="AJ1653" s="8">
        <v>95.647058823529406</v>
      </c>
      <c r="AK1653" s="14">
        <v>26.6</v>
      </c>
      <c r="AL1653" s="8">
        <v>0</v>
      </c>
      <c r="AM1653" s="3" t="s">
        <v>2049</v>
      </c>
      <c r="AN1653">
        <v>0</v>
      </c>
      <c r="AO1653" s="3" t="s">
        <v>2049</v>
      </c>
      <c r="AP1653" s="3" t="s">
        <v>2049</v>
      </c>
      <c r="AQ1653" s="8">
        <v>0</v>
      </c>
      <c r="AR1653" s="8">
        <v>0</v>
      </c>
      <c r="AT1653" s="34">
        <v>5.9497206703910614E-2</v>
      </c>
      <c r="AU1653" s="34">
        <v>1.445729537366548</v>
      </c>
      <c r="AV1653" s="7">
        <v>1</v>
      </c>
      <c r="AW1653" s="3" t="s">
        <v>2049</v>
      </c>
      <c r="AX1653" s="3" t="s">
        <v>2049</v>
      </c>
      <c r="AY1653" s="8">
        <v>3.859939343810312</v>
      </c>
      <c r="AZ1653">
        <v>16</v>
      </c>
      <c r="BA1653">
        <v>10</v>
      </c>
      <c r="BB1653" s="8">
        <v>0</v>
      </c>
      <c r="BC1653" s="3">
        <v>2</v>
      </c>
      <c r="BD1653" s="8">
        <v>0.70224719101123589</v>
      </c>
      <c r="BE1653">
        <f>VLOOKUP(A1653,'dati SCL7_com'!A:C,3,FALSE)</f>
        <v>0.4</v>
      </c>
    </row>
    <row r="1654" spans="1:57" x14ac:dyDescent="0.3">
      <c r="A1654">
        <v>87006</v>
      </c>
      <c r="B1654" t="s">
        <v>329</v>
      </c>
      <c r="C1654">
        <v>36122</v>
      </c>
      <c r="D1654" t="s">
        <v>141</v>
      </c>
      <c r="E1654" t="str">
        <f>VLOOKUP(A1654,'0. dati base'!B:K,10,FALSE)</f>
        <v>SICILIA</v>
      </c>
      <c r="F1654" s="15" t="s">
        <v>2049</v>
      </c>
      <c r="G1654" s="8">
        <v>3.0704552044070747E-2</v>
      </c>
      <c r="H1654">
        <v>427</v>
      </c>
      <c r="I1654" s="8">
        <v>2.9733607133815299</v>
      </c>
      <c r="J1654" s="8">
        <v>71.287943009856804</v>
      </c>
      <c r="K1654">
        <v>32.78</v>
      </c>
      <c r="L1654">
        <v>0</v>
      </c>
      <c r="M1654" s="8">
        <v>26.406959038760156</v>
      </c>
      <c r="N1654" s="8">
        <v>0.42563507958258701</v>
      </c>
      <c r="O1654" s="8">
        <v>1.475703594392326</v>
      </c>
      <c r="P1654" s="8">
        <v>28.322923355320761</v>
      </c>
      <c r="Q1654" s="15" t="s">
        <v>2049</v>
      </c>
      <c r="R1654" s="15" t="s">
        <v>2049</v>
      </c>
      <c r="S1654" s="15" t="s">
        <v>2049</v>
      </c>
      <c r="T1654" s="15" t="s">
        <v>2049</v>
      </c>
      <c r="U1654" s="16">
        <v>0</v>
      </c>
      <c r="V1654" s="17">
        <v>0</v>
      </c>
      <c r="X1654">
        <v>0</v>
      </c>
      <c r="Y1654">
        <v>0.1</v>
      </c>
      <c r="Z1654" s="8">
        <v>0.20667248023854398</v>
      </c>
      <c r="AA1654" s="8">
        <v>31.587953456536617</v>
      </c>
      <c r="AB1654" s="9">
        <v>37.478319317667932</v>
      </c>
      <c r="AC1654">
        <v>24</v>
      </c>
      <c r="AD1654" s="8">
        <v>22.74030216414863</v>
      </c>
      <c r="AE1654" s="15" t="s">
        <v>2049</v>
      </c>
      <c r="AF1654" s="8">
        <v>16.189267585206672</v>
      </c>
      <c r="AG1654" s="8">
        <v>0.58136315800000005</v>
      </c>
      <c r="AH1654" s="8">
        <v>58.3333333333333</v>
      </c>
      <c r="AI1654" s="8">
        <v>0.69658173373315901</v>
      </c>
      <c r="AJ1654" s="8">
        <v>390.38095238095241</v>
      </c>
      <c r="AK1654" s="14">
        <v>30.1</v>
      </c>
      <c r="AL1654" s="8">
        <v>0</v>
      </c>
      <c r="AM1654" s="3" t="s">
        <v>2049</v>
      </c>
      <c r="AN1654">
        <v>0</v>
      </c>
      <c r="AO1654" s="3" t="s">
        <v>2049</v>
      </c>
      <c r="AP1654" s="3" t="s">
        <v>2049</v>
      </c>
      <c r="AQ1654" s="8">
        <v>0</v>
      </c>
      <c r="AR1654" s="8">
        <v>0</v>
      </c>
      <c r="AT1654" s="34">
        <v>0.29230070406540992</v>
      </c>
      <c r="AU1654" s="34">
        <v>0.96893859697691165</v>
      </c>
      <c r="AV1654" s="7">
        <v>1</v>
      </c>
      <c r="AW1654" s="3" t="s">
        <v>2049</v>
      </c>
      <c r="AX1654" s="3" t="s">
        <v>2049</v>
      </c>
      <c r="AY1654" s="8">
        <v>2.201524132091448</v>
      </c>
      <c r="AZ1654">
        <v>28.3</v>
      </c>
      <c r="BA1654">
        <v>46</v>
      </c>
      <c r="BB1654" s="8">
        <v>2.7683959913626047E-2</v>
      </c>
      <c r="BC1654" s="3">
        <v>1</v>
      </c>
      <c r="BD1654" s="8">
        <v>0.56804447667391833</v>
      </c>
      <c r="BE1654">
        <f>VLOOKUP(A1654,'dati SCL7_com'!A:C,3,FALSE)</f>
        <v>0.4</v>
      </c>
    </row>
    <row r="1655" spans="1:57" x14ac:dyDescent="0.3">
      <c r="A1655">
        <v>87007</v>
      </c>
      <c r="B1655" t="s">
        <v>453</v>
      </c>
      <c r="C1655">
        <v>28108</v>
      </c>
      <c r="D1655" t="s">
        <v>2077</v>
      </c>
      <c r="E1655" t="str">
        <f>VLOOKUP(A1655,'0. dati base'!B:K,10,FALSE)</f>
        <v>SICILIA</v>
      </c>
      <c r="F1655" s="15" t="s">
        <v>2049</v>
      </c>
      <c r="G1655" s="8">
        <v>0.29570684743098535</v>
      </c>
      <c r="H1655">
        <v>158</v>
      </c>
      <c r="I1655" s="8">
        <v>6.6911820456440978</v>
      </c>
      <c r="J1655" s="8">
        <v>69.885186225551095</v>
      </c>
      <c r="K1655">
        <v>38.6</v>
      </c>
      <c r="L1655">
        <v>1309</v>
      </c>
      <c r="M1655" s="8">
        <v>3.4519097550467559</v>
      </c>
      <c r="N1655" s="8">
        <v>0.33258460616951202</v>
      </c>
      <c r="O1655" s="8">
        <v>2.2611560347409401</v>
      </c>
      <c r="P1655" s="8">
        <v>13.8845855925639</v>
      </c>
      <c r="Q1655" s="15" t="s">
        <v>2049</v>
      </c>
      <c r="R1655" s="15" t="s">
        <v>2049</v>
      </c>
      <c r="S1655" s="15" t="s">
        <v>2049</v>
      </c>
      <c r="T1655" s="15" t="s">
        <v>2049</v>
      </c>
      <c r="U1655" s="16">
        <v>0</v>
      </c>
      <c r="V1655" s="17">
        <v>0</v>
      </c>
      <c r="X1655">
        <v>0</v>
      </c>
      <c r="Y1655">
        <v>0</v>
      </c>
      <c r="Z1655" s="8">
        <v>0.19311547501705967</v>
      </c>
      <c r="AA1655" s="8">
        <v>2.1669180492709903</v>
      </c>
      <c r="AB1655" s="9">
        <v>27.290012634950838</v>
      </c>
      <c r="AC1655">
        <v>15</v>
      </c>
      <c r="AD1655" s="8">
        <v>10.09736945425991</v>
      </c>
      <c r="AE1655" s="15" t="s">
        <v>2049</v>
      </c>
      <c r="AF1655" s="8">
        <v>86.400280406589559</v>
      </c>
      <c r="AG1655" s="8">
        <v>0.53365589899999999</v>
      </c>
      <c r="AH1655" s="8">
        <v>80</v>
      </c>
      <c r="AI1655" s="8">
        <v>1.034906680146201</v>
      </c>
      <c r="AJ1655" s="8">
        <v>178.33333333333329</v>
      </c>
      <c r="AK1655" s="14">
        <v>28.1</v>
      </c>
      <c r="AL1655" s="8">
        <v>0</v>
      </c>
      <c r="AM1655" s="3" t="s">
        <v>2049</v>
      </c>
      <c r="AN1655">
        <v>0</v>
      </c>
      <c r="AO1655" s="3" t="s">
        <v>2049</v>
      </c>
      <c r="AP1655" s="3" t="s">
        <v>2049</v>
      </c>
      <c r="AQ1655" s="8">
        <v>0</v>
      </c>
      <c r="AR1655" s="8">
        <v>0</v>
      </c>
      <c r="AT1655" s="34">
        <v>6.2432073421084408E-2</v>
      </c>
      <c r="AU1655" s="34">
        <v>0.92500355770599119</v>
      </c>
      <c r="AV1655" s="7">
        <v>1</v>
      </c>
      <c r="AW1655" s="3" t="s">
        <v>2049</v>
      </c>
      <c r="AX1655" s="3" t="s">
        <v>2049</v>
      </c>
      <c r="AY1655" s="8">
        <v>3.09795961969875</v>
      </c>
      <c r="AZ1655">
        <v>22.1</v>
      </c>
      <c r="BA1655">
        <v>7</v>
      </c>
      <c r="BB1655" s="8">
        <v>0</v>
      </c>
      <c r="BC1655" s="3">
        <v>2</v>
      </c>
      <c r="BD1655" s="8">
        <v>4.2339563297647126E-2</v>
      </c>
      <c r="BE1655">
        <f>VLOOKUP(A1655,'dati SCL7_com'!A:C,3,FALSE)</f>
        <v>0.4</v>
      </c>
    </row>
    <row r="1656" spans="1:57" x14ac:dyDescent="0.3">
      <c r="A1656">
        <v>87008</v>
      </c>
      <c r="B1656" t="s">
        <v>460</v>
      </c>
      <c r="C1656">
        <v>24007</v>
      </c>
      <c r="D1656" t="s">
        <v>141</v>
      </c>
      <c r="E1656" t="str">
        <f>VLOOKUP(A1656,'0. dati base'!B:K,10,FALSE)</f>
        <v>SICILIA</v>
      </c>
      <c r="F1656" s="15" t="s">
        <v>2049</v>
      </c>
      <c r="G1656" s="8">
        <v>5.4544645637763046E-2</v>
      </c>
      <c r="H1656">
        <v>337</v>
      </c>
      <c r="I1656" s="8">
        <v>2.1094376239294603</v>
      </c>
      <c r="J1656" s="8">
        <v>75.762794821767002</v>
      </c>
      <c r="K1656">
        <v>33.81</v>
      </c>
      <c r="L1656">
        <v>91</v>
      </c>
      <c r="M1656" s="8">
        <v>21.970119551944041</v>
      </c>
      <c r="N1656" s="8">
        <v>0.49695410856910799</v>
      </c>
      <c r="O1656" s="8">
        <v>1.8004602680384461</v>
      </c>
      <c r="P1656" s="8">
        <v>41.977664687588351</v>
      </c>
      <c r="Q1656" s="15" t="s">
        <v>2049</v>
      </c>
      <c r="R1656" s="15" t="s">
        <v>2049</v>
      </c>
      <c r="S1656" s="15" t="s">
        <v>2049</v>
      </c>
      <c r="T1656" s="15" t="s">
        <v>2049</v>
      </c>
      <c r="U1656" s="16">
        <v>0</v>
      </c>
      <c r="V1656" s="17">
        <v>0</v>
      </c>
      <c r="X1656">
        <v>0</v>
      </c>
      <c r="Y1656">
        <v>0.1</v>
      </c>
      <c r="Z1656" s="8">
        <v>0.19634645403535417</v>
      </c>
      <c r="AA1656" s="8">
        <v>14.202600958247775</v>
      </c>
      <c r="AB1656" s="9">
        <v>32.801642828324688</v>
      </c>
      <c r="AC1656">
        <v>24</v>
      </c>
      <c r="AD1656" s="8">
        <v>30.264288783841859</v>
      </c>
      <c r="AE1656" s="15" t="s">
        <v>2049</v>
      </c>
      <c r="AF1656" s="8">
        <v>43.598615916955019</v>
      </c>
      <c r="AG1656" s="8">
        <v>0.74978131400000003</v>
      </c>
      <c r="AH1656" s="8">
        <v>66.6666666666667</v>
      </c>
      <c r="AI1656" s="8">
        <v>0.60642527511537103</v>
      </c>
      <c r="AJ1656" s="8">
        <v>188.44444444444451</v>
      </c>
      <c r="AK1656" s="14">
        <v>29.4</v>
      </c>
      <c r="AL1656" s="8">
        <v>13.29115606475451</v>
      </c>
      <c r="AM1656" s="3" t="s">
        <v>2049</v>
      </c>
      <c r="AN1656">
        <v>1</v>
      </c>
      <c r="AO1656" s="3" t="s">
        <v>2049</v>
      </c>
      <c r="AP1656" s="3" t="s">
        <v>2049</v>
      </c>
      <c r="AQ1656" s="8">
        <v>0.71774913870103396</v>
      </c>
      <c r="AR1656" s="8">
        <v>0</v>
      </c>
      <c r="AT1656" s="34">
        <v>0.24903793293018142</v>
      </c>
      <c r="AU1656" s="34">
        <v>1.1663264881076354</v>
      </c>
      <c r="AV1656" s="7">
        <v>1</v>
      </c>
      <c r="AW1656" s="3" t="s">
        <v>2049</v>
      </c>
      <c r="AX1656" s="3" t="s">
        <v>2049</v>
      </c>
      <c r="AY1656" s="8">
        <v>2.3497818059751601</v>
      </c>
      <c r="AZ1656">
        <v>26.4</v>
      </c>
      <c r="BA1656">
        <v>3</v>
      </c>
      <c r="BB1656" s="8">
        <v>0</v>
      </c>
      <c r="BC1656" s="3">
        <v>1</v>
      </c>
      <c r="BD1656" s="8">
        <v>4.29430289149728E-2</v>
      </c>
      <c r="BE1656">
        <f>VLOOKUP(A1656,'dati SCL7_com'!A:C,3,FALSE)</f>
        <v>0.6</v>
      </c>
    </row>
    <row r="1657" spans="1:57" x14ac:dyDescent="0.3">
      <c r="A1657">
        <v>87009</v>
      </c>
      <c r="B1657" t="s">
        <v>500</v>
      </c>
      <c r="C1657">
        <v>19172</v>
      </c>
      <c r="D1657" t="s">
        <v>158</v>
      </c>
      <c r="E1657" t="str">
        <f>VLOOKUP(A1657,'0. dati base'!B:K,10,FALSE)</f>
        <v>SICILIA</v>
      </c>
      <c r="F1657" s="15" t="s">
        <v>2049</v>
      </c>
      <c r="G1657" s="8">
        <v>3.9001728608470183E-2</v>
      </c>
      <c r="H1657">
        <v>76</v>
      </c>
      <c r="I1657" s="8">
        <v>4.3516689196215035</v>
      </c>
      <c r="J1657" s="8">
        <v>76.114315679077009</v>
      </c>
      <c r="K1657">
        <v>36.950000000000003</v>
      </c>
      <c r="L1657">
        <v>653</v>
      </c>
      <c r="M1657" s="8">
        <v>60.611401482922091</v>
      </c>
      <c r="N1657" s="8">
        <v>0.62134251290877796</v>
      </c>
      <c r="O1657" s="8">
        <v>2.8164606477859491</v>
      </c>
      <c r="P1657" s="8">
        <v>24.868226860636732</v>
      </c>
      <c r="Q1657" s="15" t="s">
        <v>2049</v>
      </c>
      <c r="R1657" s="15" t="s">
        <v>2049</v>
      </c>
      <c r="S1657" s="15" t="s">
        <v>2049</v>
      </c>
      <c r="T1657" s="15" t="s">
        <v>2049</v>
      </c>
      <c r="U1657" s="16">
        <v>0</v>
      </c>
      <c r="V1657" s="17">
        <v>0</v>
      </c>
      <c r="X1657">
        <v>0</v>
      </c>
      <c r="Y1657">
        <v>0.3</v>
      </c>
      <c r="Z1657" s="8">
        <v>0.18706457315171052</v>
      </c>
      <c r="AA1657" s="8">
        <v>67.852760736196316</v>
      </c>
      <c r="AB1657" s="9">
        <v>25.399644760213143</v>
      </c>
      <c r="AC1657">
        <v>28</v>
      </c>
      <c r="AD1657" s="8">
        <v>19.106170094496939</v>
      </c>
      <c r="AE1657" s="15" t="s">
        <v>2049</v>
      </c>
      <c r="AF1657" s="8">
        <v>13.184513428671085</v>
      </c>
      <c r="AG1657" s="8">
        <v>1.1475067809999999</v>
      </c>
      <c r="AH1657" s="8">
        <v>60.714285714285701</v>
      </c>
      <c r="AI1657" s="8">
        <v>0.39939485627836602</v>
      </c>
      <c r="AJ1657" s="8">
        <v>247.8636363636364</v>
      </c>
      <c r="AK1657" s="14">
        <v>32</v>
      </c>
      <c r="AL1657" s="8">
        <v>6.8344075620091056</v>
      </c>
      <c r="AM1657" s="3" t="s">
        <v>2049</v>
      </c>
      <c r="AN1657">
        <v>0</v>
      </c>
      <c r="AO1657" s="3" t="s">
        <v>2049</v>
      </c>
      <c r="AP1657" s="3" t="s">
        <v>2049</v>
      </c>
      <c r="AQ1657" s="8">
        <v>1.7590149516270901</v>
      </c>
      <c r="AR1657" s="8">
        <v>0</v>
      </c>
      <c r="AT1657" s="34">
        <v>0.28142147896524694</v>
      </c>
      <c r="AU1657" s="34">
        <v>1.616941372835385</v>
      </c>
      <c r="AV1657" s="7">
        <v>1</v>
      </c>
      <c r="AW1657" s="3" t="s">
        <v>2049</v>
      </c>
      <c r="AX1657" s="3" t="s">
        <v>2049</v>
      </c>
      <c r="AY1657" s="8">
        <v>3.3411115825201532</v>
      </c>
      <c r="AZ1657">
        <v>17.899999999999999</v>
      </c>
      <c r="BA1657">
        <v>43</v>
      </c>
      <c r="BB1657" s="8">
        <v>0.10431879824744419</v>
      </c>
      <c r="BC1657" s="3">
        <v>1</v>
      </c>
      <c r="BD1657" s="8">
        <v>0.18041133785029867</v>
      </c>
      <c r="BE1657">
        <f>VLOOKUP(A1657,'dati SCL7_com'!A:C,3,FALSE)</f>
        <v>0.4</v>
      </c>
    </row>
    <row r="1658" spans="1:57" x14ac:dyDescent="0.3">
      <c r="A1658">
        <v>87010</v>
      </c>
      <c r="B1658" t="s">
        <v>525</v>
      </c>
      <c r="C1658">
        <v>5308</v>
      </c>
      <c r="D1658" t="s">
        <v>194</v>
      </c>
      <c r="E1658" t="str">
        <f>VLOOKUP(A1658,'0. dati base'!B:K,10,FALSE)</f>
        <v>SICILIA</v>
      </c>
      <c r="F1658" s="15" t="s">
        <v>2049</v>
      </c>
      <c r="G1658" s="8">
        <v>3.2214765100671144E-2</v>
      </c>
      <c r="H1658">
        <v>203</v>
      </c>
      <c r="I1658" s="8">
        <v>2.4335872190228498</v>
      </c>
      <c r="J1658" s="8">
        <v>71.434878587196408</v>
      </c>
      <c r="K1658">
        <v>39.57</v>
      </c>
      <c r="L1658">
        <v>1154</v>
      </c>
      <c r="M1658" s="8">
        <v>5.9110741741117812</v>
      </c>
      <c r="N1658" s="8">
        <v>0.66236679753224903</v>
      </c>
      <c r="O1658" s="8">
        <v>4.991587212563096</v>
      </c>
      <c r="P1658" s="8">
        <v>31.037735849056599</v>
      </c>
      <c r="Q1658" s="15" t="s">
        <v>2049</v>
      </c>
      <c r="R1658" s="15" t="s">
        <v>2049</v>
      </c>
      <c r="S1658" s="15" t="s">
        <v>2049</v>
      </c>
      <c r="T1658" s="15" t="s">
        <v>2049</v>
      </c>
      <c r="U1658" s="16">
        <v>0</v>
      </c>
      <c r="V1658" s="17">
        <v>0</v>
      </c>
      <c r="X1658">
        <v>0</v>
      </c>
      <c r="Y1658">
        <v>0</v>
      </c>
      <c r="Z1658" s="8">
        <v>0.14620100315809029</v>
      </c>
      <c r="AA1658" s="8">
        <v>6.0606060606060606</v>
      </c>
      <c r="AB1658" s="9">
        <v>30.833333333333336</v>
      </c>
      <c r="AC1658">
        <v>7</v>
      </c>
      <c r="AD1658" s="8">
        <v>22.315120711562901</v>
      </c>
      <c r="AE1658" s="15" t="s">
        <v>2049</v>
      </c>
      <c r="AF1658" s="8">
        <v>100.56497175141243</v>
      </c>
      <c r="AG1658" s="8">
        <v>1.3187641299999999</v>
      </c>
      <c r="AH1658" s="8">
        <v>100</v>
      </c>
      <c r="AI1658" s="8">
        <v>0.23630565994761399</v>
      </c>
      <c r="AJ1658" s="8">
        <v>39.428571428571431</v>
      </c>
      <c r="AK1658" s="14">
        <v>34.1</v>
      </c>
      <c r="AL1658" s="8">
        <v>0</v>
      </c>
      <c r="AM1658" s="3" t="s">
        <v>2049</v>
      </c>
      <c r="AN1658">
        <v>0</v>
      </c>
      <c r="AO1658" s="3" t="s">
        <v>2049</v>
      </c>
      <c r="AP1658" s="3" t="s">
        <v>2049</v>
      </c>
      <c r="AQ1658" s="8">
        <v>0</v>
      </c>
      <c r="AR1658" s="8">
        <v>0</v>
      </c>
      <c r="AT1658" s="34">
        <v>0.19112627986348124</v>
      </c>
      <c r="AU1658" s="34">
        <v>2.4491333835719669</v>
      </c>
      <c r="AV1658" s="7">
        <v>1</v>
      </c>
      <c r="AW1658" s="3" t="s">
        <v>2049</v>
      </c>
      <c r="AX1658" s="3" t="s">
        <v>2049</v>
      </c>
      <c r="AY1658" s="8">
        <v>4.8104675774485282</v>
      </c>
      <c r="AZ1658">
        <v>19.7</v>
      </c>
      <c r="BA1658">
        <v>8</v>
      </c>
      <c r="BB1658" s="8">
        <v>0</v>
      </c>
      <c r="BC1658" s="3">
        <v>2</v>
      </c>
      <c r="BD1658" s="8">
        <v>0.3048780487804878</v>
      </c>
      <c r="BE1658">
        <f>VLOOKUP(A1658,'dati SCL7_com'!A:C,3,FALSE)</f>
        <v>0.8</v>
      </c>
    </row>
    <row r="1659" spans="1:57" x14ac:dyDescent="0.3">
      <c r="A1659">
        <v>87011</v>
      </c>
      <c r="B1659" t="s">
        <v>533</v>
      </c>
      <c r="C1659">
        <v>38686</v>
      </c>
      <c r="D1659" t="s">
        <v>160</v>
      </c>
      <c r="E1659" t="str">
        <f>VLOOKUP(A1659,'0. dati base'!B:K,10,FALSE)</f>
        <v>SICILIA</v>
      </c>
      <c r="F1659" s="15" t="s">
        <v>2049</v>
      </c>
      <c r="G1659" s="8">
        <v>2.006796350306371E-2</v>
      </c>
      <c r="H1659">
        <v>99</v>
      </c>
      <c r="I1659" s="8">
        <v>5.7786637987566554</v>
      </c>
      <c r="J1659" s="8">
        <v>75.064336990383296</v>
      </c>
      <c r="K1659">
        <v>38.67</v>
      </c>
      <c r="L1659">
        <v>655</v>
      </c>
      <c r="M1659" s="8">
        <v>51.400296882731325</v>
      </c>
      <c r="N1659" s="8">
        <v>0.70207757650189295</v>
      </c>
      <c r="O1659" s="8">
        <v>1.5965612526865209</v>
      </c>
      <c r="P1659" s="8">
        <v>27.914991384261921</v>
      </c>
      <c r="Q1659" s="15" t="s">
        <v>2049</v>
      </c>
      <c r="R1659" s="15" t="s">
        <v>2049</v>
      </c>
      <c r="S1659" s="15" t="s">
        <v>2049</v>
      </c>
      <c r="T1659" s="15" t="s">
        <v>2049</v>
      </c>
      <c r="U1659" s="16">
        <v>1</v>
      </c>
      <c r="V1659" s="17">
        <v>0</v>
      </c>
      <c r="X1659">
        <v>0</v>
      </c>
      <c r="Y1659">
        <v>46.1</v>
      </c>
      <c r="Z1659" s="8">
        <v>0.17427799491120846</v>
      </c>
      <c r="AA1659" s="8">
        <v>62.704523580365731</v>
      </c>
      <c r="AB1659" s="9">
        <v>14.709163057334331</v>
      </c>
      <c r="AC1659">
        <v>55</v>
      </c>
      <c r="AD1659" s="8">
        <v>46.115141481035522</v>
      </c>
      <c r="AE1659" s="15" t="s">
        <v>2049</v>
      </c>
      <c r="AF1659" s="8">
        <v>11.808118081180812</v>
      </c>
      <c r="AG1659" s="8">
        <v>1.2666080749999999</v>
      </c>
      <c r="AH1659" s="8">
        <v>61.818181818181806</v>
      </c>
      <c r="AI1659" s="8">
        <v>0.730972717688951</v>
      </c>
      <c r="AJ1659" s="8">
        <v>140.7755102040816</v>
      </c>
      <c r="AK1659" s="14">
        <v>30.1</v>
      </c>
      <c r="AL1659" s="8">
        <v>11.29247019998343</v>
      </c>
      <c r="AM1659" s="3" t="s">
        <v>2049</v>
      </c>
      <c r="AN1659">
        <v>0</v>
      </c>
      <c r="AO1659" s="3" t="s">
        <v>2049</v>
      </c>
      <c r="AP1659" s="3" t="s">
        <v>2049</v>
      </c>
      <c r="AQ1659" s="8">
        <v>2.91877655747275</v>
      </c>
      <c r="AR1659" s="8">
        <v>0</v>
      </c>
      <c r="AT1659" s="34">
        <v>0.33910918582694655</v>
      </c>
      <c r="AU1659" s="34">
        <v>2.2230264178255701</v>
      </c>
      <c r="AV1659" s="7">
        <v>4</v>
      </c>
      <c r="AW1659" s="3" t="s">
        <v>2049</v>
      </c>
      <c r="AX1659" s="3" t="s">
        <v>2049</v>
      </c>
      <c r="AY1659" s="8">
        <v>5.3322070585750856</v>
      </c>
      <c r="AZ1659">
        <v>16.399999999999999</v>
      </c>
      <c r="BA1659">
        <v>122</v>
      </c>
      <c r="BB1659" s="8">
        <v>0.23264229953988522</v>
      </c>
      <c r="BC1659" s="3">
        <v>1</v>
      </c>
      <c r="BD1659" s="8">
        <v>0.34345341093807352</v>
      </c>
      <c r="BE1659">
        <f>VLOOKUP(A1659,'dati SCL7_com'!A:C,3,FALSE)</f>
        <v>0.6</v>
      </c>
    </row>
    <row r="1660" spans="1:57" x14ac:dyDescent="0.3">
      <c r="A1660">
        <v>87012</v>
      </c>
      <c r="B1660" t="s">
        <v>562</v>
      </c>
      <c r="C1660">
        <v>5023</v>
      </c>
      <c r="D1660" t="s">
        <v>2077</v>
      </c>
      <c r="E1660" t="str">
        <f>VLOOKUP(A1660,'0. dati base'!B:K,10,FALSE)</f>
        <v>SICILIA</v>
      </c>
      <c r="F1660" s="15" t="s">
        <v>2049</v>
      </c>
      <c r="G1660" s="8">
        <v>0.48852677086797475</v>
      </c>
      <c r="H1660">
        <v>682</v>
      </c>
      <c r="I1660" s="8">
        <v>7.104557640750671</v>
      </c>
      <c r="J1660" s="8">
        <v>76.411543287327405</v>
      </c>
      <c r="K1660">
        <v>33.07</v>
      </c>
      <c r="L1660">
        <v>0</v>
      </c>
      <c r="M1660" s="8">
        <v>0.57991587965273239</v>
      </c>
      <c r="N1660" s="8">
        <v>0.26888217522658597</v>
      </c>
      <c r="O1660" s="8">
        <v>0.75528700906344404</v>
      </c>
      <c r="P1660" s="8">
        <v>15.086705202312141</v>
      </c>
      <c r="Q1660" s="15" t="s">
        <v>2049</v>
      </c>
      <c r="R1660" s="15" t="s">
        <v>2049</v>
      </c>
      <c r="S1660" s="15" t="s">
        <v>2049</v>
      </c>
      <c r="T1660" s="15" t="s">
        <v>2049</v>
      </c>
      <c r="U1660" s="16">
        <v>0</v>
      </c>
      <c r="V1660" s="17">
        <v>0</v>
      </c>
      <c r="X1660">
        <v>0</v>
      </c>
      <c r="Y1660">
        <v>0</v>
      </c>
      <c r="Z1660" s="8">
        <v>0.2017426273458445</v>
      </c>
      <c r="AA1660" s="8">
        <v>0.30668677727501259</v>
      </c>
      <c r="AB1660" s="9">
        <v>22.621184919210055</v>
      </c>
      <c r="AC1660">
        <v>4</v>
      </c>
      <c r="AD1660" s="8">
        <v>0</v>
      </c>
      <c r="AE1660" s="15" t="s">
        <v>2049</v>
      </c>
      <c r="AF1660" s="8">
        <v>252.97805642633227</v>
      </c>
      <c r="AG1660" s="8">
        <v>0.79633684999999998</v>
      </c>
      <c r="AH1660" s="8">
        <v>100</v>
      </c>
      <c r="AI1660" s="8">
        <v>0</v>
      </c>
      <c r="AJ1660" s="8">
        <v>67.25</v>
      </c>
      <c r="AK1660" s="14">
        <v>25.3</v>
      </c>
      <c r="AL1660" s="8">
        <v>0</v>
      </c>
      <c r="AM1660" s="3" t="s">
        <v>2049</v>
      </c>
      <c r="AN1660">
        <v>0</v>
      </c>
      <c r="AO1660" s="3" t="s">
        <v>2049</v>
      </c>
      <c r="AP1660" s="3" t="s">
        <v>2049</v>
      </c>
      <c r="AQ1660" s="8">
        <v>0</v>
      </c>
      <c r="AR1660" s="8">
        <v>0</v>
      </c>
      <c r="AT1660" s="34">
        <v>0.12481203007518797</v>
      </c>
      <c r="AU1660" s="34">
        <v>1.5926737009755125</v>
      </c>
      <c r="AV1660" s="7">
        <v>1</v>
      </c>
      <c r="AW1660" s="3" t="s">
        <v>2049</v>
      </c>
      <c r="AX1660" s="3" t="s">
        <v>2049</v>
      </c>
      <c r="AY1660" s="8">
        <v>2.330549621285686</v>
      </c>
      <c r="AZ1660">
        <v>20.5</v>
      </c>
      <c r="BA1660">
        <v>0</v>
      </c>
      <c r="BB1660" s="8">
        <v>0</v>
      </c>
      <c r="BC1660" s="3">
        <v>1</v>
      </c>
      <c r="BD1660" s="8">
        <v>0</v>
      </c>
      <c r="BE1660">
        <f>VLOOKUP(A1660,'dati SCL7_com'!A:C,3,FALSE)</f>
        <v>0</v>
      </c>
    </row>
    <row r="1661" spans="1:57" x14ac:dyDescent="0.3">
      <c r="A1661">
        <v>87013</v>
      </c>
      <c r="B1661" t="s">
        <v>649</v>
      </c>
      <c r="C1661">
        <v>4625</v>
      </c>
      <c r="D1661" t="s">
        <v>234</v>
      </c>
      <c r="E1661" t="str">
        <f>VLOOKUP(A1661,'0. dati base'!B:K,10,FALSE)</f>
        <v>SICILIA</v>
      </c>
      <c r="F1661" s="15" t="s">
        <v>2049</v>
      </c>
      <c r="G1661" s="8">
        <v>1.1504047720494247E-2</v>
      </c>
      <c r="H1661">
        <v>46</v>
      </c>
      <c r="I1661" s="8">
        <v>12.468407750631846</v>
      </c>
      <c r="J1661" s="8">
        <v>67.7777777777777</v>
      </c>
      <c r="K1661">
        <v>34.93</v>
      </c>
      <c r="L1661">
        <v>0</v>
      </c>
      <c r="M1661" s="8">
        <v>8.4144939810053838</v>
      </c>
      <c r="N1661" s="8">
        <v>0.73835813730196798</v>
      </c>
      <c r="O1661" s="8">
        <v>3.7445991358617379</v>
      </c>
      <c r="P1661" s="8">
        <v>29.215431296055481</v>
      </c>
      <c r="Q1661" s="15" t="s">
        <v>2049</v>
      </c>
      <c r="R1661" s="15" t="s">
        <v>2049</v>
      </c>
      <c r="S1661" s="15" t="s">
        <v>2049</v>
      </c>
      <c r="T1661" s="15" t="s">
        <v>2049</v>
      </c>
      <c r="U1661" s="16">
        <v>0</v>
      </c>
      <c r="V1661" s="17">
        <v>0</v>
      </c>
      <c r="X1661">
        <v>0</v>
      </c>
      <c r="Y1661">
        <v>36.5</v>
      </c>
      <c r="Z1661" s="8">
        <v>0.18681550126368998</v>
      </c>
      <c r="AA1661" s="8">
        <v>7.311028500619579</v>
      </c>
      <c r="AB1661" s="9">
        <v>33.455210237659969</v>
      </c>
      <c r="AC1661">
        <v>9</v>
      </c>
      <c r="AD1661" s="8">
        <v>5.5580608793686581</v>
      </c>
      <c r="AE1661" s="15" t="s">
        <v>2049</v>
      </c>
      <c r="AF1661" s="8">
        <v>72.010178117048355</v>
      </c>
      <c r="AG1661" s="8">
        <v>1.9459459459999999</v>
      </c>
      <c r="AH1661" s="8">
        <v>44.4444444444444</v>
      </c>
      <c r="AI1661" s="8">
        <v>0.59087221095334697</v>
      </c>
      <c r="AJ1661" s="8">
        <v>41.222222222222221</v>
      </c>
      <c r="AK1661" s="14">
        <v>30.5</v>
      </c>
      <c r="AL1661" s="8">
        <v>0</v>
      </c>
      <c r="AM1661" s="3" t="s">
        <v>2049</v>
      </c>
      <c r="AN1661">
        <v>0</v>
      </c>
      <c r="AO1661" s="3" t="s">
        <v>2049</v>
      </c>
      <c r="AP1661" s="3" t="s">
        <v>2049</v>
      </c>
      <c r="AQ1661" s="8">
        <v>0</v>
      </c>
      <c r="AR1661" s="8">
        <v>0</v>
      </c>
      <c r="AT1661" s="34">
        <v>0.23118279569892472</v>
      </c>
      <c r="AU1661" s="34">
        <v>2.810810810810811</v>
      </c>
      <c r="AV1661" s="7">
        <v>1</v>
      </c>
      <c r="AW1661" s="3" t="s">
        <v>2049</v>
      </c>
      <c r="AX1661" s="3" t="s">
        <v>2049</v>
      </c>
      <c r="AY1661" s="8">
        <v>3.3370411568409351</v>
      </c>
      <c r="AZ1661">
        <v>28</v>
      </c>
      <c r="BA1661">
        <v>5</v>
      </c>
      <c r="BB1661" s="8">
        <v>0</v>
      </c>
      <c r="BC1661" s="3">
        <v>3</v>
      </c>
      <c r="BD1661" s="8">
        <v>4.8709206039941548E-2</v>
      </c>
      <c r="BE1661">
        <f>VLOOKUP(A1661,'dati SCL7_com'!A:C,3,FALSE)</f>
        <v>0.2</v>
      </c>
    </row>
    <row r="1662" spans="1:57" x14ac:dyDescent="0.3">
      <c r="A1662">
        <v>87014</v>
      </c>
      <c r="B1662" t="s">
        <v>691</v>
      </c>
      <c r="C1662">
        <v>3215</v>
      </c>
      <c r="D1662" t="s">
        <v>251</v>
      </c>
      <c r="E1662" t="str">
        <f>VLOOKUP(A1662,'0. dati base'!B:K,10,FALSE)</f>
        <v>SICILIA</v>
      </c>
      <c r="F1662" s="15" t="s">
        <v>2049</v>
      </c>
      <c r="G1662" s="8">
        <v>-0.1195942338494394</v>
      </c>
      <c r="H1662">
        <v>27</v>
      </c>
      <c r="I1662" s="8">
        <v>6.0339599757428743</v>
      </c>
      <c r="J1662" s="8">
        <v>76.544850498338803</v>
      </c>
      <c r="K1662">
        <v>39.950000000000003</v>
      </c>
      <c r="L1662">
        <v>1231</v>
      </c>
      <c r="M1662" s="8">
        <v>16.123992250484346</v>
      </c>
      <c r="N1662" s="8">
        <v>0.84571154767609003</v>
      </c>
      <c r="O1662" s="8">
        <v>0.95831336847148996</v>
      </c>
      <c r="P1662" s="8">
        <v>38.631346578366447</v>
      </c>
      <c r="Q1662" s="15" t="s">
        <v>2049</v>
      </c>
      <c r="R1662" s="15" t="s">
        <v>2049</v>
      </c>
      <c r="S1662" s="15" t="s">
        <v>2049</v>
      </c>
      <c r="T1662" s="15" t="s">
        <v>2049</v>
      </c>
      <c r="U1662" s="16">
        <v>0</v>
      </c>
      <c r="V1662" s="17">
        <v>0</v>
      </c>
      <c r="X1662">
        <v>0</v>
      </c>
      <c r="Y1662">
        <v>2.1</v>
      </c>
      <c r="Z1662" s="8">
        <v>0.13674954517889631</v>
      </c>
      <c r="AA1662" s="8">
        <v>16.341030195381883</v>
      </c>
      <c r="AB1662" s="9">
        <v>27.436823104693143</v>
      </c>
      <c r="AC1662">
        <v>8</v>
      </c>
      <c r="AD1662" s="8">
        <v>6.9844789356984478</v>
      </c>
      <c r="AE1662" s="15" t="s">
        <v>2049</v>
      </c>
      <c r="AF1662" s="8">
        <v>81.61434977578476</v>
      </c>
      <c r="AG1662" s="8">
        <v>2.4883359249999999</v>
      </c>
      <c r="AH1662" s="8">
        <v>100</v>
      </c>
      <c r="AI1662" s="8">
        <v>0.32857142857142901</v>
      </c>
      <c r="AJ1662" s="8">
        <v>20.75</v>
      </c>
      <c r="AK1662" s="14">
        <v>35.5</v>
      </c>
      <c r="AL1662" s="8">
        <v>0</v>
      </c>
      <c r="AM1662" s="3" t="s">
        <v>2049</v>
      </c>
      <c r="AN1662">
        <v>0</v>
      </c>
      <c r="AO1662" s="3" t="s">
        <v>2049</v>
      </c>
      <c r="AP1662" s="3" t="s">
        <v>2049</v>
      </c>
      <c r="AQ1662" s="8">
        <v>0</v>
      </c>
      <c r="AR1662" s="8">
        <v>0</v>
      </c>
      <c r="AT1662" s="34">
        <v>0.28838951310861421</v>
      </c>
      <c r="AU1662" s="34">
        <v>4.9766718506998444</v>
      </c>
      <c r="AV1662" s="7">
        <v>1</v>
      </c>
      <c r="AW1662" s="3" t="s">
        <v>2049</v>
      </c>
      <c r="AX1662" s="3" t="s">
        <v>2049</v>
      </c>
      <c r="AY1662" s="8">
        <v>4.4742729306487696</v>
      </c>
      <c r="AZ1662">
        <v>15.5</v>
      </c>
      <c r="BA1662">
        <v>49</v>
      </c>
      <c r="BB1662" s="8">
        <v>0</v>
      </c>
      <c r="BC1662" s="3">
        <v>5</v>
      </c>
      <c r="BD1662" s="8">
        <v>0.41469194312796209</v>
      </c>
      <c r="BE1662">
        <f>VLOOKUP(A1662,'dati SCL7_com'!A:C,3,FALSE)</f>
        <v>1</v>
      </c>
    </row>
    <row r="1663" spans="1:57" x14ac:dyDescent="0.3">
      <c r="A1663">
        <v>87015</v>
      </c>
      <c r="B1663" t="s">
        <v>703</v>
      </c>
      <c r="C1663">
        <v>314555</v>
      </c>
      <c r="D1663" t="s">
        <v>175</v>
      </c>
      <c r="E1663" t="str">
        <f>VLOOKUP(A1663,'0. dati base'!B:K,10,FALSE)</f>
        <v>SICILIA</v>
      </c>
      <c r="F1663" s="15" t="s">
        <v>2049</v>
      </c>
      <c r="G1663" s="8">
        <v>-6.134585289514867E-2</v>
      </c>
      <c r="H1663">
        <v>1606</v>
      </c>
      <c r="I1663" s="8">
        <v>1.0122421759634164</v>
      </c>
      <c r="J1663" s="8">
        <v>65.744424044607598</v>
      </c>
      <c r="K1663">
        <v>37.1</v>
      </c>
      <c r="L1663">
        <v>1070</v>
      </c>
      <c r="M1663" s="8">
        <v>44.811597077794275</v>
      </c>
      <c r="N1663" s="8">
        <v>0.69370084172761104</v>
      </c>
      <c r="O1663" s="8">
        <v>6.8200634745411897</v>
      </c>
      <c r="P1663" s="8">
        <v>18.854019746121299</v>
      </c>
      <c r="Q1663" s="15" t="s">
        <v>2049</v>
      </c>
      <c r="R1663" s="15" t="s">
        <v>2049</v>
      </c>
      <c r="S1663" s="15" t="s">
        <v>2049</v>
      </c>
      <c r="T1663" s="15" t="s">
        <v>2049</v>
      </c>
      <c r="U1663" s="16">
        <v>1</v>
      </c>
      <c r="V1663" s="17">
        <v>7</v>
      </c>
      <c r="X1663">
        <v>0</v>
      </c>
      <c r="Y1663">
        <v>1.5</v>
      </c>
      <c r="Z1663" s="8">
        <v>0.16251675728644241</v>
      </c>
      <c r="AA1663" s="8">
        <v>64.700854700854705</v>
      </c>
      <c r="AB1663" s="9">
        <v>31.067186787321887</v>
      </c>
      <c r="AC1663">
        <v>345</v>
      </c>
      <c r="AD1663" s="8">
        <v>33.272401808893733</v>
      </c>
      <c r="AE1663" s="15" t="s">
        <v>2049</v>
      </c>
      <c r="AF1663" s="8">
        <v>4.3635901024107877</v>
      </c>
      <c r="AG1663" s="8">
        <v>0.78841538</v>
      </c>
      <c r="AH1663" s="8">
        <v>65.507246376811594</v>
      </c>
      <c r="AI1663" s="8">
        <v>0.42121464388572299</v>
      </c>
      <c r="AJ1663" s="8">
        <v>395.85887096774201</v>
      </c>
      <c r="AK1663" s="14">
        <v>30.4</v>
      </c>
      <c r="AL1663" s="8">
        <v>9.6298430015158161</v>
      </c>
      <c r="AM1663" s="3" t="s">
        <v>2049</v>
      </c>
      <c r="AN1663">
        <v>28</v>
      </c>
      <c r="AO1663" s="3" t="s">
        <v>2049</v>
      </c>
      <c r="AP1663" s="3" t="s">
        <v>2049</v>
      </c>
      <c r="AQ1663" s="8">
        <v>4.3194874526831297</v>
      </c>
      <c r="AR1663" s="8">
        <v>0</v>
      </c>
      <c r="AT1663" s="34">
        <v>0.2448202919901033</v>
      </c>
      <c r="AU1663" s="34">
        <v>1.7103527205099267</v>
      </c>
      <c r="AV1663" s="7">
        <v>38</v>
      </c>
      <c r="AW1663" s="3" t="s">
        <v>2049</v>
      </c>
      <c r="AX1663" s="3" t="s">
        <v>2049</v>
      </c>
      <c r="AY1663" s="8">
        <v>5.2955222347745714</v>
      </c>
      <c r="AZ1663">
        <v>19.8</v>
      </c>
      <c r="BA1663">
        <v>349</v>
      </c>
      <c r="BB1663" s="8">
        <v>6.6760979796855871E-2</v>
      </c>
      <c r="BC1663" s="3">
        <v>4</v>
      </c>
      <c r="BD1663" s="8">
        <v>2.0356514084507045</v>
      </c>
      <c r="BE1663">
        <f>VLOOKUP(A1663,'dati SCL7_com'!A:C,3,FALSE)</f>
        <v>1</v>
      </c>
    </row>
    <row r="1664" spans="1:57" x14ac:dyDescent="0.3">
      <c r="A1664">
        <v>87016</v>
      </c>
      <c r="B1664" t="s">
        <v>875</v>
      </c>
      <c r="C1664">
        <v>9623</v>
      </c>
      <c r="D1664" t="s">
        <v>194</v>
      </c>
      <c r="E1664" t="str">
        <f>VLOOKUP(A1664,'0. dati base'!B:K,10,FALSE)</f>
        <v>SICILIA</v>
      </c>
      <c r="F1664" s="15" t="s">
        <v>2049</v>
      </c>
      <c r="G1664" s="8">
        <v>9.1647573422203709E-3</v>
      </c>
      <c r="H1664">
        <v>796</v>
      </c>
      <c r="I1664" s="8">
        <v>2.1362229102167185</v>
      </c>
      <c r="J1664" s="8">
        <v>75.097885669537902</v>
      </c>
      <c r="K1664">
        <v>39.03</v>
      </c>
      <c r="L1664">
        <v>0</v>
      </c>
      <c r="M1664" s="8">
        <v>8.36534591885267</v>
      </c>
      <c r="N1664" s="8">
        <v>0.61499493414386996</v>
      </c>
      <c r="O1664" s="8">
        <v>1.925025329280649</v>
      </c>
      <c r="P1664" s="8">
        <v>16.091693145710391</v>
      </c>
      <c r="Q1664" s="15" t="s">
        <v>2049</v>
      </c>
      <c r="R1664" s="15" t="s">
        <v>2049</v>
      </c>
      <c r="S1664" s="15" t="s">
        <v>2049</v>
      </c>
      <c r="T1664" s="15" t="s">
        <v>2049</v>
      </c>
      <c r="U1664" s="16">
        <v>0</v>
      </c>
      <c r="V1664" s="17">
        <v>1</v>
      </c>
      <c r="X1664">
        <v>1</v>
      </c>
      <c r="Y1664">
        <v>0</v>
      </c>
      <c r="Z1664" s="8">
        <v>0.16274509803921569</v>
      </c>
      <c r="AA1664" s="8">
        <v>4.8490393412625803</v>
      </c>
      <c r="AB1664" s="9">
        <v>22.612513721185508</v>
      </c>
      <c r="AC1664">
        <v>9</v>
      </c>
      <c r="AD1664" s="8">
        <v>18.377298668357639</v>
      </c>
      <c r="AE1664" s="15" t="s">
        <v>2049</v>
      </c>
      <c r="AF1664" s="8">
        <v>86.451612903225808</v>
      </c>
      <c r="AG1664" s="8">
        <v>0.93525927499999995</v>
      </c>
      <c r="AH1664" s="8">
        <v>44.4444444444444</v>
      </c>
      <c r="AI1664" s="8">
        <v>0.49667023222111001</v>
      </c>
      <c r="AJ1664" s="8">
        <v>74.222222222222229</v>
      </c>
      <c r="AK1664" s="14">
        <v>26.2</v>
      </c>
      <c r="AL1664" s="8">
        <v>0</v>
      </c>
      <c r="AM1664" s="3" t="s">
        <v>2049</v>
      </c>
      <c r="AN1664">
        <v>0</v>
      </c>
      <c r="AO1664" s="3" t="s">
        <v>2049</v>
      </c>
      <c r="AP1664" s="3" t="s">
        <v>2049</v>
      </c>
      <c r="AQ1664" s="8">
        <v>0</v>
      </c>
      <c r="AR1664" s="8">
        <v>6.9305480989799406</v>
      </c>
      <c r="AT1664" s="34">
        <v>0.21001615508885299</v>
      </c>
      <c r="AU1664" s="34">
        <v>1.5587654577574559</v>
      </c>
      <c r="AV1664" s="7">
        <v>1</v>
      </c>
      <c r="AW1664" s="3" t="s">
        <v>2049</v>
      </c>
      <c r="AX1664" s="3" t="s">
        <v>2049</v>
      </c>
      <c r="AY1664" s="8">
        <v>5.0858232676414499</v>
      </c>
      <c r="AZ1664">
        <v>18.7</v>
      </c>
      <c r="BA1664">
        <v>7</v>
      </c>
      <c r="BB1664" s="8">
        <v>0</v>
      </c>
      <c r="BC1664" s="3">
        <v>6</v>
      </c>
      <c r="BD1664" s="8">
        <v>0.57947019867549665</v>
      </c>
      <c r="BE1664">
        <f>VLOOKUP(A1664,'dati SCL7_com'!A:C,3,FALSE)</f>
        <v>0.6</v>
      </c>
    </row>
    <row r="1665" spans="1:57" x14ac:dyDescent="0.3">
      <c r="A1665">
        <v>87017</v>
      </c>
      <c r="B1665" t="s">
        <v>941</v>
      </c>
      <c r="C1665">
        <v>27659</v>
      </c>
      <c r="D1665" t="s">
        <v>194</v>
      </c>
      <c r="E1665" t="str">
        <f>VLOOKUP(A1665,'0. dati base'!B:K,10,FALSE)</f>
        <v>SICILIA</v>
      </c>
      <c r="F1665" s="15" t="s">
        <v>2049</v>
      </c>
      <c r="G1665" s="8">
        <v>6.6661607921994159E-2</v>
      </c>
      <c r="H1665">
        <v>1028</v>
      </c>
      <c r="I1665" s="8">
        <v>3.076758910151526</v>
      </c>
      <c r="J1665" s="8">
        <v>74.326783114992708</v>
      </c>
      <c r="K1665">
        <v>39.1</v>
      </c>
      <c r="L1665">
        <v>272</v>
      </c>
      <c r="M1665" s="8">
        <v>24.320418541689534</v>
      </c>
      <c r="N1665" s="8">
        <v>0.58578661166322898</v>
      </c>
      <c r="O1665" s="8">
        <v>1.33133320832552</v>
      </c>
      <c r="P1665" s="8">
        <v>18.259860788863111</v>
      </c>
      <c r="Q1665" s="15" t="s">
        <v>2049</v>
      </c>
      <c r="R1665" s="15" t="s">
        <v>2049</v>
      </c>
      <c r="S1665" s="15" t="s">
        <v>2049</v>
      </c>
      <c r="T1665" s="15" t="s">
        <v>2049</v>
      </c>
      <c r="U1665" s="16">
        <v>1</v>
      </c>
      <c r="V1665" s="17">
        <v>1</v>
      </c>
      <c r="X1665">
        <v>0</v>
      </c>
      <c r="Y1665">
        <v>1.2</v>
      </c>
      <c r="Z1665" s="8">
        <v>0.16006260226221811</v>
      </c>
      <c r="AA1665" s="8">
        <v>52.48551387618177</v>
      </c>
      <c r="AB1665" s="9">
        <v>19.996619409238544</v>
      </c>
      <c r="AC1665">
        <v>53</v>
      </c>
      <c r="AD1665" s="8">
        <v>43.021555555555558</v>
      </c>
      <c r="AE1665" s="15" t="s">
        <v>2049</v>
      </c>
      <c r="AF1665" s="8">
        <v>28.141648386085865</v>
      </c>
      <c r="AG1665" s="8">
        <v>1.410029285</v>
      </c>
      <c r="AH1665" s="8">
        <v>49.056603773584904</v>
      </c>
      <c r="AI1665" s="8">
        <v>0.49502316668130197</v>
      </c>
      <c r="AJ1665" s="8">
        <v>346.61538461538458</v>
      </c>
      <c r="AK1665" s="14">
        <v>24.8</v>
      </c>
      <c r="AL1665" s="8">
        <v>4.3027835699864303</v>
      </c>
      <c r="AM1665" s="3" t="s">
        <v>2049</v>
      </c>
      <c r="AN1665">
        <v>0</v>
      </c>
      <c r="AO1665" s="3" t="s">
        <v>2049</v>
      </c>
      <c r="AP1665" s="3" t="s">
        <v>2049</v>
      </c>
      <c r="AQ1665" s="8">
        <v>0.238228409255692</v>
      </c>
      <c r="AR1665" s="8">
        <v>0</v>
      </c>
      <c r="AT1665" s="34">
        <v>0.23897376765638512</v>
      </c>
      <c r="AU1665" s="34">
        <v>2.1692758234209477</v>
      </c>
      <c r="AV1665" s="7">
        <v>2</v>
      </c>
      <c r="AW1665" s="3" t="s">
        <v>2049</v>
      </c>
      <c r="AX1665" s="3" t="s">
        <v>2049</v>
      </c>
      <c r="AY1665" s="8">
        <v>5.2834863722489427</v>
      </c>
      <c r="AZ1665">
        <v>18.8</v>
      </c>
      <c r="BA1665">
        <v>8</v>
      </c>
      <c r="BB1665" s="8">
        <v>7.2309194114031597E-2</v>
      </c>
      <c r="BC1665" s="3">
        <v>4</v>
      </c>
      <c r="BD1665" s="8">
        <v>0.36791758646063283</v>
      </c>
      <c r="BE1665">
        <f>VLOOKUP(A1665,'dati SCL7_com'!A:C,3,FALSE)</f>
        <v>0.6</v>
      </c>
    </row>
    <row r="1666" spans="1:57" x14ac:dyDescent="0.3">
      <c r="A1666">
        <v>87018</v>
      </c>
      <c r="B1666" t="s">
        <v>967</v>
      </c>
      <c r="C1666">
        <v>13418</v>
      </c>
      <c r="D1666" t="s">
        <v>160</v>
      </c>
      <c r="E1666" t="str">
        <f>VLOOKUP(A1666,'0. dati base'!B:K,10,FALSE)</f>
        <v>SICILIA</v>
      </c>
      <c r="F1666" s="15" t="s">
        <v>2049</v>
      </c>
      <c r="G1666" s="8">
        <v>-2.4710712952594253E-2</v>
      </c>
      <c r="H1666">
        <v>421</v>
      </c>
      <c r="I1666" s="8">
        <v>1.6840171463563993</v>
      </c>
      <c r="J1666" s="8">
        <v>70.644693951466792</v>
      </c>
      <c r="K1666">
        <v>41.2</v>
      </c>
      <c r="L1666">
        <v>0</v>
      </c>
      <c r="M1666" s="8">
        <v>17.35526966848095</v>
      </c>
      <c r="N1666" s="8">
        <v>0.53075448684439797</v>
      </c>
      <c r="O1666" s="8">
        <v>2.8924899808328979</v>
      </c>
      <c r="P1666" s="8">
        <v>27.587681779298549</v>
      </c>
      <c r="Q1666" s="15" t="s">
        <v>2049</v>
      </c>
      <c r="R1666" s="15" t="s">
        <v>2049</v>
      </c>
      <c r="S1666" s="15" t="s">
        <v>2049</v>
      </c>
      <c r="T1666" s="15" t="s">
        <v>2049</v>
      </c>
      <c r="U1666" s="16">
        <v>0</v>
      </c>
      <c r="V1666" s="17">
        <v>0</v>
      </c>
      <c r="X1666">
        <v>1</v>
      </c>
      <c r="Y1666">
        <v>0</v>
      </c>
      <c r="Z1666" s="8">
        <v>0.16051745254133495</v>
      </c>
      <c r="AA1666" s="8">
        <v>12.271414821944177</v>
      </c>
      <c r="AB1666" s="9">
        <v>27.734375</v>
      </c>
      <c r="AC1666">
        <v>13</v>
      </c>
      <c r="AD1666" s="8">
        <v>43.618979494515983</v>
      </c>
      <c r="AE1666" s="15" t="s">
        <v>2049</v>
      </c>
      <c r="AF1666" s="8">
        <v>31.438356164383563</v>
      </c>
      <c r="AG1666" s="8">
        <v>0.74526755099999997</v>
      </c>
      <c r="AH1666" s="8">
        <v>15.384615384615399</v>
      </c>
      <c r="AI1666" s="8">
        <v>0.69453038734434602</v>
      </c>
      <c r="AJ1666" s="8">
        <v>143.6</v>
      </c>
      <c r="AK1666" s="14">
        <v>32.5</v>
      </c>
      <c r="AL1666" s="8">
        <v>0</v>
      </c>
      <c r="AM1666" s="3" t="s">
        <v>2049</v>
      </c>
      <c r="AN1666">
        <v>0</v>
      </c>
      <c r="AO1666" s="3" t="s">
        <v>2049</v>
      </c>
      <c r="AP1666" s="3" t="s">
        <v>2049</v>
      </c>
      <c r="AQ1666" s="8">
        <v>0</v>
      </c>
      <c r="AR1666" s="8">
        <v>0</v>
      </c>
      <c r="AT1666" s="34">
        <v>0.20863309352517986</v>
      </c>
      <c r="AU1666" s="34">
        <v>1.5650618572067372</v>
      </c>
      <c r="AV1666" s="7">
        <v>1</v>
      </c>
      <c r="AW1666" s="3" t="s">
        <v>2049</v>
      </c>
      <c r="AX1666" s="3" t="s">
        <v>2049</v>
      </c>
      <c r="AY1666" s="8">
        <v>3.1934306569343072</v>
      </c>
      <c r="AZ1666">
        <v>24.3</v>
      </c>
      <c r="BA1666">
        <v>21</v>
      </c>
      <c r="BB1666" s="8">
        <v>0.14905351021016544</v>
      </c>
      <c r="BC1666" s="3">
        <v>2</v>
      </c>
      <c r="BD1666" s="8">
        <v>0.74554294975688817</v>
      </c>
      <c r="BE1666">
        <f>VLOOKUP(A1666,'dati SCL7_com'!A:C,3,FALSE)</f>
        <v>0.4</v>
      </c>
    </row>
    <row r="1667" spans="1:57" x14ac:dyDescent="0.3">
      <c r="A1667">
        <v>87019</v>
      </c>
      <c r="B1667" t="s">
        <v>971</v>
      </c>
      <c r="C1667">
        <v>25838</v>
      </c>
      <c r="D1667" t="s">
        <v>175</v>
      </c>
      <c r="E1667" t="str">
        <f>VLOOKUP(A1667,'0. dati base'!B:K,10,FALSE)</f>
        <v>SICILIA</v>
      </c>
      <c r="F1667" s="15" t="s">
        <v>2049</v>
      </c>
      <c r="G1667" s="8">
        <v>-2.925794536078704E-2</v>
      </c>
      <c r="H1667">
        <v>5153</v>
      </c>
      <c r="I1667" s="8">
        <v>7.1581961345740866E-2</v>
      </c>
      <c r="J1667" s="8">
        <v>71.199226305609201</v>
      </c>
      <c r="K1667">
        <v>38.25</v>
      </c>
      <c r="L1667">
        <v>228</v>
      </c>
      <c r="M1667" s="8">
        <v>3.5619418968301444</v>
      </c>
      <c r="N1667" s="8">
        <v>0.48793906051629299</v>
      </c>
      <c r="O1667" s="8">
        <v>8.4638171815488994E-2</v>
      </c>
      <c r="P1667" s="8">
        <v>11.416877122703131</v>
      </c>
      <c r="Q1667" s="15" t="s">
        <v>2049</v>
      </c>
      <c r="R1667" s="15" t="s">
        <v>2049</v>
      </c>
      <c r="S1667" s="15" t="s">
        <v>2049</v>
      </c>
      <c r="T1667" s="15" t="s">
        <v>2049</v>
      </c>
      <c r="U1667" s="16">
        <v>0</v>
      </c>
      <c r="V1667" s="17">
        <v>1</v>
      </c>
      <c r="X1667">
        <v>0</v>
      </c>
      <c r="Y1667">
        <v>0</v>
      </c>
      <c r="Z1667" s="8">
        <v>0.15559657913574201</v>
      </c>
      <c r="AA1667" s="8">
        <v>1.7395676219205631</v>
      </c>
      <c r="AB1667" s="9">
        <v>14.647382123088985</v>
      </c>
      <c r="AC1667">
        <v>14</v>
      </c>
      <c r="AD1667" s="8">
        <v>19.88837772397094</v>
      </c>
      <c r="AE1667" s="15" t="s">
        <v>2049</v>
      </c>
      <c r="AF1667" s="8">
        <v>156.63265306122449</v>
      </c>
      <c r="AG1667" s="8">
        <v>0.54183760400000003</v>
      </c>
      <c r="AH1667" s="8">
        <v>14.285714285714299</v>
      </c>
      <c r="AI1667" s="8">
        <v>0.76475243185332198</v>
      </c>
      <c r="AJ1667" s="8">
        <v>162</v>
      </c>
      <c r="AK1667" s="14">
        <v>22.8</v>
      </c>
      <c r="AL1667" s="8">
        <v>3.8728916945837608</v>
      </c>
      <c r="AM1667" s="3" t="s">
        <v>2049</v>
      </c>
      <c r="AN1667">
        <v>2</v>
      </c>
      <c r="AO1667" s="3" t="s">
        <v>2049</v>
      </c>
      <c r="AP1667" s="3" t="s">
        <v>2049</v>
      </c>
      <c r="AQ1667" s="8">
        <v>0.137751308286022</v>
      </c>
      <c r="AR1667" s="8">
        <v>0</v>
      </c>
      <c r="AT1667" s="34">
        <v>0.15942732346517835</v>
      </c>
      <c r="AU1667" s="34">
        <v>0.85145909126093355</v>
      </c>
      <c r="AV1667" s="7">
        <v>1</v>
      </c>
      <c r="AW1667" s="3" t="s">
        <v>2049</v>
      </c>
      <c r="AX1667" s="3" t="s">
        <v>2049</v>
      </c>
      <c r="AY1667" s="8">
        <v>2.75330396475771</v>
      </c>
      <c r="AZ1667">
        <v>14.2</v>
      </c>
      <c r="BA1667">
        <v>1</v>
      </c>
      <c r="BB1667" s="8">
        <v>0</v>
      </c>
      <c r="BC1667" s="3">
        <v>1</v>
      </c>
      <c r="BD1667" s="8">
        <v>0.1953125</v>
      </c>
      <c r="BE1667">
        <f>VLOOKUP(A1667,'dati SCL7_com'!A:C,3,FALSE)</f>
        <v>0.4</v>
      </c>
    </row>
    <row r="1668" spans="1:57" x14ac:dyDescent="0.3">
      <c r="A1668">
        <v>87020</v>
      </c>
      <c r="B1668" t="s">
        <v>1049</v>
      </c>
      <c r="C1668">
        <v>3081</v>
      </c>
      <c r="D1668" t="s">
        <v>160</v>
      </c>
      <c r="E1668" t="str">
        <f>VLOOKUP(A1668,'0. dati base'!B:K,10,FALSE)</f>
        <v>SICILIA</v>
      </c>
      <c r="F1668" s="15" t="s">
        <v>2049</v>
      </c>
      <c r="G1668" s="8">
        <v>-3.6064536539069915E-2</v>
      </c>
      <c r="H1668">
        <v>27</v>
      </c>
      <c r="I1668" s="8">
        <v>4.1352149655398751</v>
      </c>
      <c r="J1668" s="8">
        <v>72.645064054257702</v>
      </c>
      <c r="K1668">
        <v>38.43</v>
      </c>
      <c r="L1668">
        <v>0</v>
      </c>
      <c r="M1668" s="8">
        <v>4.3493320138545277</v>
      </c>
      <c r="N1668" s="8">
        <v>0.82631189948263095</v>
      </c>
      <c r="O1668" s="8">
        <v>0.44345898004434597</v>
      </c>
      <c r="P1668" s="8">
        <v>27.1461716937355</v>
      </c>
      <c r="Q1668" s="15" t="s">
        <v>2049</v>
      </c>
      <c r="R1668" s="15" t="s">
        <v>2049</v>
      </c>
      <c r="S1668" s="15" t="s">
        <v>2049</v>
      </c>
      <c r="T1668" s="15" t="s">
        <v>2049</v>
      </c>
      <c r="U1668" s="16">
        <v>0</v>
      </c>
      <c r="V1668" s="17">
        <v>0</v>
      </c>
      <c r="X1668">
        <v>0</v>
      </c>
      <c r="Y1668">
        <v>0</v>
      </c>
      <c r="Z1668" s="8">
        <v>0.15982934033475549</v>
      </c>
      <c r="AA1668" s="8">
        <v>2.8873917228103942</v>
      </c>
      <c r="AB1668" s="9">
        <v>45.263157894736842</v>
      </c>
      <c r="AC1668">
        <v>6</v>
      </c>
      <c r="AD1668" s="8">
        <v>36.733059548254623</v>
      </c>
      <c r="AE1668" s="15" t="s">
        <v>2049</v>
      </c>
      <c r="AF1668" s="8">
        <v>52.721088435374156</v>
      </c>
      <c r="AG1668" s="8">
        <v>0.73655782000000003</v>
      </c>
      <c r="AH1668" s="8">
        <v>100</v>
      </c>
      <c r="AI1668" s="8">
        <v>0.54100285091396905</v>
      </c>
      <c r="AJ1668" s="8">
        <v>191.33333333333329</v>
      </c>
      <c r="AK1668" s="14">
        <v>41</v>
      </c>
      <c r="AL1668" s="8">
        <v>0</v>
      </c>
      <c r="AM1668" s="3" t="s">
        <v>2049</v>
      </c>
      <c r="AN1668">
        <v>1</v>
      </c>
      <c r="AO1668" s="3" t="s">
        <v>2049</v>
      </c>
      <c r="AP1668" s="3" t="s">
        <v>2049</v>
      </c>
      <c r="AQ1668" s="8">
        <v>0</v>
      </c>
      <c r="AR1668" s="8">
        <v>0</v>
      </c>
      <c r="AT1668" s="34">
        <v>0.39015151515151514</v>
      </c>
      <c r="AU1668" s="34">
        <v>2.2719896137617654</v>
      </c>
      <c r="AV1668" s="7">
        <v>1</v>
      </c>
      <c r="AW1668" s="3" t="s">
        <v>2049</v>
      </c>
      <c r="AX1668" s="3" t="s">
        <v>2049</v>
      </c>
      <c r="AY1668" s="8">
        <v>1.9493177387914229</v>
      </c>
      <c r="AZ1668">
        <v>22.6</v>
      </c>
      <c r="BA1668">
        <v>24</v>
      </c>
      <c r="BB1668" s="8">
        <v>0.32456994482310936</v>
      </c>
      <c r="BC1668" s="3">
        <v>1</v>
      </c>
      <c r="BD1668" s="8">
        <v>0.22355360815523562</v>
      </c>
      <c r="BE1668">
        <f>VLOOKUP(A1668,'dati SCL7_com'!A:C,3,FALSE)</f>
        <v>0.4</v>
      </c>
    </row>
    <row r="1669" spans="1:57" x14ac:dyDescent="0.3">
      <c r="A1669">
        <v>87021</v>
      </c>
      <c r="B1669" t="s">
        <v>1053</v>
      </c>
      <c r="C1669">
        <v>5403</v>
      </c>
      <c r="D1669" t="s">
        <v>194</v>
      </c>
      <c r="E1669" t="str">
        <f>VLOOKUP(A1669,'0. dati base'!B:K,10,FALSE)</f>
        <v>SICILIA</v>
      </c>
      <c r="F1669" s="15" t="s">
        <v>2049</v>
      </c>
      <c r="G1669" s="8">
        <v>-2.9455081001472753E-3</v>
      </c>
      <c r="H1669">
        <v>89</v>
      </c>
      <c r="I1669" s="8">
        <v>3.3604135893648448</v>
      </c>
      <c r="J1669" s="8">
        <v>75.652173913043399</v>
      </c>
      <c r="K1669">
        <v>40.15</v>
      </c>
      <c r="L1669">
        <v>1870</v>
      </c>
      <c r="M1669" s="8">
        <v>6.1811729411334282</v>
      </c>
      <c r="N1669" s="8">
        <v>0.78127623845507999</v>
      </c>
      <c r="O1669" s="8">
        <v>5.6675062972292194</v>
      </c>
      <c r="P1669" s="8">
        <v>32.039151712887438</v>
      </c>
      <c r="Q1669" s="15" t="s">
        <v>2049</v>
      </c>
      <c r="R1669" s="15" t="s">
        <v>2049</v>
      </c>
      <c r="S1669" s="15" t="s">
        <v>2049</v>
      </c>
      <c r="T1669" s="15" t="s">
        <v>2049</v>
      </c>
      <c r="U1669" s="16">
        <v>0</v>
      </c>
      <c r="V1669" s="17">
        <v>0</v>
      </c>
      <c r="X1669">
        <v>1</v>
      </c>
      <c r="Y1669">
        <v>0</v>
      </c>
      <c r="Z1669" s="8">
        <v>0.16377400295420974</v>
      </c>
      <c r="AA1669" s="8">
        <v>3.5986581274778899</v>
      </c>
      <c r="AB1669" s="9">
        <v>18.853974121996302</v>
      </c>
      <c r="AC1669">
        <v>5</v>
      </c>
      <c r="AD1669" s="8">
        <v>22.310033821871482</v>
      </c>
      <c r="AE1669" s="15" t="s">
        <v>2049</v>
      </c>
      <c r="AF1669" s="8">
        <v>48.214285714285715</v>
      </c>
      <c r="AG1669" s="8">
        <v>0.96758587299999999</v>
      </c>
      <c r="AH1669" s="8">
        <v>60</v>
      </c>
      <c r="AI1669" s="8">
        <v>0.65405022992571604</v>
      </c>
      <c r="AJ1669" s="8">
        <v>125.4</v>
      </c>
      <c r="AK1669" s="14">
        <v>31.2</v>
      </c>
      <c r="AL1669" s="8">
        <v>0</v>
      </c>
      <c r="AM1669" s="3" t="s">
        <v>2049</v>
      </c>
      <c r="AN1669">
        <v>0</v>
      </c>
      <c r="AO1669" s="3" t="s">
        <v>2049</v>
      </c>
      <c r="AP1669" s="3" t="s">
        <v>2049</v>
      </c>
      <c r="AQ1669" s="8">
        <v>0</v>
      </c>
      <c r="AR1669" s="8">
        <v>0</v>
      </c>
      <c r="AT1669" s="34">
        <v>0.12200208550573514</v>
      </c>
      <c r="AU1669" s="34">
        <v>2.0359059781602813</v>
      </c>
      <c r="AV1669" s="7">
        <v>1</v>
      </c>
      <c r="AW1669" s="3" t="s">
        <v>2049</v>
      </c>
      <c r="AX1669" s="3" t="s">
        <v>2049</v>
      </c>
      <c r="AY1669" s="8">
        <v>5.3130929791271342</v>
      </c>
      <c r="AZ1669">
        <v>18.5</v>
      </c>
      <c r="BA1669">
        <v>26</v>
      </c>
      <c r="BB1669" s="8">
        <v>0.18508236165093467</v>
      </c>
      <c r="BC1669" s="3">
        <v>1</v>
      </c>
      <c r="BD1669" s="8">
        <v>0.45097711708702187</v>
      </c>
      <c r="BE1669">
        <f>VLOOKUP(A1669,'dati SCL7_com'!A:C,3,FALSE)</f>
        <v>0.8</v>
      </c>
    </row>
    <row r="1670" spans="1:57" x14ac:dyDescent="0.3">
      <c r="A1670">
        <v>87022</v>
      </c>
      <c r="B1670" t="s">
        <v>1080</v>
      </c>
      <c r="C1670">
        <v>3920</v>
      </c>
      <c r="D1670" t="s">
        <v>158</v>
      </c>
      <c r="E1670" t="str">
        <f>VLOOKUP(A1670,'0. dati base'!B:K,10,FALSE)</f>
        <v>SICILIA</v>
      </c>
      <c r="F1670" s="15" t="s">
        <v>2049</v>
      </c>
      <c r="G1670" s="8">
        <v>-4.216269841269841E-3</v>
      </c>
      <c r="H1670">
        <v>98</v>
      </c>
      <c r="I1670" s="8">
        <v>3.4371108343711083</v>
      </c>
      <c r="J1670" s="8">
        <v>78.244514106582997</v>
      </c>
      <c r="K1670">
        <v>39.5</v>
      </c>
      <c r="L1670">
        <v>0</v>
      </c>
      <c r="M1670" s="8">
        <v>13.565090555488027</v>
      </c>
      <c r="N1670" s="8">
        <v>0.48521358159912398</v>
      </c>
      <c r="O1670" s="8">
        <v>2.3001095290251921</v>
      </c>
      <c r="P1670" s="8">
        <v>29.378794955628209</v>
      </c>
      <c r="Q1670" s="15" t="s">
        <v>2049</v>
      </c>
      <c r="R1670" s="15" t="s">
        <v>2049</v>
      </c>
      <c r="S1670" s="15" t="s">
        <v>2049</v>
      </c>
      <c r="T1670" s="15" t="s">
        <v>2049</v>
      </c>
      <c r="U1670" s="16">
        <v>0</v>
      </c>
      <c r="V1670" s="17">
        <v>0</v>
      </c>
      <c r="X1670">
        <v>1</v>
      </c>
      <c r="Y1670">
        <v>0</v>
      </c>
      <c r="Z1670" s="8">
        <v>0.18082191780821918</v>
      </c>
      <c r="AA1670" s="8">
        <v>8.4662576687116555</v>
      </c>
      <c r="AB1670" s="9">
        <v>23.076923076923077</v>
      </c>
      <c r="AC1670">
        <v>3</v>
      </c>
      <c r="AD1670" s="8">
        <v>10.853994490358129</v>
      </c>
      <c r="AE1670" s="15" t="s">
        <v>2049</v>
      </c>
      <c r="AF1670" s="8">
        <v>74.51523545706371</v>
      </c>
      <c r="AG1670" s="8">
        <v>3.0549898170000001</v>
      </c>
      <c r="AH1670" s="8">
        <v>66.6666666666667</v>
      </c>
      <c r="AI1670" s="8">
        <v>0</v>
      </c>
      <c r="AJ1670" s="8">
        <v>109.6666666666667</v>
      </c>
      <c r="AK1670" s="14">
        <v>31</v>
      </c>
      <c r="AL1670" s="8">
        <v>0</v>
      </c>
      <c r="AM1670" s="3" t="s">
        <v>2049</v>
      </c>
      <c r="AN1670">
        <v>0</v>
      </c>
      <c r="AO1670" s="3" t="s">
        <v>2049</v>
      </c>
      <c r="AP1670" s="3" t="s">
        <v>2049</v>
      </c>
      <c r="AQ1670" s="8">
        <v>0</v>
      </c>
      <c r="AR1670" s="8">
        <v>0</v>
      </c>
      <c r="AT1670" s="34">
        <v>0.25622775800711745</v>
      </c>
      <c r="AU1670" s="34">
        <v>2.295918367346939</v>
      </c>
      <c r="AV1670" s="7">
        <v>2</v>
      </c>
      <c r="AW1670" s="3" t="s">
        <v>2049</v>
      </c>
      <c r="AX1670" s="3" t="s">
        <v>2049</v>
      </c>
      <c r="AY1670" s="8">
        <v>1.59320233669676</v>
      </c>
      <c r="AZ1670">
        <v>18.8</v>
      </c>
      <c r="BA1670">
        <v>14</v>
      </c>
      <c r="BB1670" s="8">
        <v>0</v>
      </c>
      <c r="BC1670" s="3">
        <v>1</v>
      </c>
      <c r="BD1670" s="8">
        <v>0.34381139489194501</v>
      </c>
      <c r="BE1670">
        <f>VLOOKUP(A1670,'dati SCL7_com'!A:C,3,FALSE)</f>
        <v>0</v>
      </c>
    </row>
    <row r="1671" spans="1:57" x14ac:dyDescent="0.3">
      <c r="A1671">
        <v>87023</v>
      </c>
      <c r="B1671" t="s">
        <v>1120</v>
      </c>
      <c r="C1671">
        <v>14282</v>
      </c>
      <c r="D1671" t="s">
        <v>194</v>
      </c>
      <c r="E1671" t="str">
        <f>VLOOKUP(A1671,'0. dati base'!B:K,10,FALSE)</f>
        <v>SICILIA</v>
      </c>
      <c r="F1671" s="15" t="s">
        <v>2049</v>
      </c>
      <c r="G1671" s="8">
        <v>0.24006473655817298</v>
      </c>
      <c r="H1671">
        <v>364</v>
      </c>
      <c r="I1671" s="8">
        <v>6.184744779582366</v>
      </c>
      <c r="J1671" s="8">
        <v>76.53149266609141</v>
      </c>
      <c r="K1671">
        <v>36.89</v>
      </c>
      <c r="L1671">
        <v>3506</v>
      </c>
      <c r="M1671" s="8">
        <v>19.24413712362346</v>
      </c>
      <c r="N1671" s="8">
        <v>0.456603773584906</v>
      </c>
      <c r="O1671" s="8">
        <v>2.691823899371069</v>
      </c>
      <c r="P1671" s="8">
        <v>43.834610137475067</v>
      </c>
      <c r="Q1671" s="15" t="s">
        <v>2049</v>
      </c>
      <c r="R1671" s="15" t="s">
        <v>2049</v>
      </c>
      <c r="S1671" s="15" t="s">
        <v>2049</v>
      </c>
      <c r="T1671" s="15" t="s">
        <v>2049</v>
      </c>
      <c r="U1671" s="16">
        <v>0</v>
      </c>
      <c r="V1671" s="17">
        <v>0</v>
      </c>
      <c r="X1671">
        <v>0</v>
      </c>
      <c r="Y1671">
        <v>1.6</v>
      </c>
      <c r="Z1671" s="8">
        <v>0.16850348027842227</v>
      </c>
      <c r="AA1671" s="8">
        <v>5.9469350411710886</v>
      </c>
      <c r="AB1671" s="9">
        <v>21.57153446997776</v>
      </c>
      <c r="AC1671">
        <v>15</v>
      </c>
      <c r="AD1671" s="8">
        <v>6.2633390705679863</v>
      </c>
      <c r="AE1671" s="15" t="s">
        <v>2049</v>
      </c>
      <c r="AF1671" s="8">
        <v>186.85857321652065</v>
      </c>
      <c r="AG1671" s="8">
        <v>0.53194818200000005</v>
      </c>
      <c r="AH1671" s="8">
        <v>93.3333333333333</v>
      </c>
      <c r="AI1671" s="8">
        <v>0.491824677109096</v>
      </c>
      <c r="AJ1671" s="8">
        <v>134.5454545454545</v>
      </c>
      <c r="AK1671" s="14">
        <v>31.9</v>
      </c>
      <c r="AL1671" s="8">
        <v>0</v>
      </c>
      <c r="AM1671" s="3" t="s">
        <v>2049</v>
      </c>
      <c r="AN1671">
        <v>0</v>
      </c>
      <c r="AO1671" s="3" t="s">
        <v>2049</v>
      </c>
      <c r="AP1671" s="3" t="s">
        <v>2049</v>
      </c>
      <c r="AQ1671" s="8">
        <v>0</v>
      </c>
      <c r="AR1671" s="8">
        <v>0</v>
      </c>
      <c r="AT1671" s="34">
        <v>0.13081909251620508</v>
      </c>
      <c r="AU1671" s="34">
        <v>1.190309480464921</v>
      </c>
      <c r="AV1671" s="7">
        <v>1</v>
      </c>
      <c r="AW1671" s="3" t="s">
        <v>2049</v>
      </c>
      <c r="AX1671" s="3" t="s">
        <v>2049</v>
      </c>
      <c r="AY1671" s="8">
        <v>2.9294831554718561</v>
      </c>
      <c r="AZ1671">
        <v>18.2</v>
      </c>
      <c r="BA1671">
        <v>4</v>
      </c>
      <c r="BB1671" s="8">
        <v>0</v>
      </c>
      <c r="BC1671" s="3">
        <v>9</v>
      </c>
      <c r="BD1671" s="8">
        <v>0.10638297872340426</v>
      </c>
      <c r="BE1671">
        <f>VLOOKUP(A1671,'dati SCL7_com'!A:C,3,FALSE)</f>
        <v>0.8</v>
      </c>
    </row>
    <row r="1672" spans="1:57" x14ac:dyDescent="0.3">
      <c r="A1672">
        <v>87024</v>
      </c>
      <c r="B1672" t="s">
        <v>1121</v>
      </c>
      <c r="C1672">
        <v>31958</v>
      </c>
      <c r="D1672" t="s">
        <v>175</v>
      </c>
      <c r="E1672" t="str">
        <f>VLOOKUP(A1672,'0. dati base'!B:K,10,FALSE)</f>
        <v>SICILIA</v>
      </c>
      <c r="F1672" s="15" t="s">
        <v>2049</v>
      </c>
      <c r="G1672" s="8">
        <v>0.22468651717518279</v>
      </c>
      <c r="H1672">
        <v>1841</v>
      </c>
      <c r="I1672" s="8">
        <v>0.24679829242262541</v>
      </c>
      <c r="J1672" s="8">
        <v>73.2757820477118</v>
      </c>
      <c r="K1672">
        <v>38.74</v>
      </c>
      <c r="L1672">
        <v>0</v>
      </c>
      <c r="M1672" s="8">
        <v>4.1654139533153769</v>
      </c>
      <c r="N1672" s="8">
        <v>0.17123287671232901</v>
      </c>
      <c r="O1672" s="8">
        <v>0.48923679060665398</v>
      </c>
      <c r="P1672" s="8">
        <v>20.738805970149251</v>
      </c>
      <c r="Q1672" s="15" t="s">
        <v>2049</v>
      </c>
      <c r="R1672" s="15" t="s">
        <v>2049</v>
      </c>
      <c r="S1672" s="15" t="s">
        <v>2049</v>
      </c>
      <c r="T1672" s="15" t="s">
        <v>2049</v>
      </c>
      <c r="U1672" s="16">
        <v>0</v>
      </c>
      <c r="V1672" s="17">
        <v>0</v>
      </c>
      <c r="X1672">
        <v>0</v>
      </c>
      <c r="Y1672">
        <v>0</v>
      </c>
      <c r="Z1672" s="8">
        <v>0.18586579509071505</v>
      </c>
      <c r="AA1672" s="8">
        <v>1.6691804927099045</v>
      </c>
      <c r="AB1672" s="9">
        <v>15.581725779680692</v>
      </c>
      <c r="AC1672">
        <v>22</v>
      </c>
      <c r="AD1672" s="8">
        <v>14.922000717746281</v>
      </c>
      <c r="AE1672" s="15" t="s">
        <v>2049</v>
      </c>
      <c r="AF1672" s="8">
        <v>87.908496732026137</v>
      </c>
      <c r="AG1672" s="8">
        <v>1.7964071859999999</v>
      </c>
      <c r="AH1672" s="8">
        <v>18.181818181818198</v>
      </c>
      <c r="AI1672" s="8">
        <v>6.3397371895318813</v>
      </c>
      <c r="AJ1672" s="8">
        <v>374.94117647058818</v>
      </c>
      <c r="AK1672" s="14">
        <v>22.5</v>
      </c>
      <c r="AL1672" s="8">
        <v>0</v>
      </c>
      <c r="AM1672" s="3" t="s">
        <v>2049</v>
      </c>
      <c r="AN1672">
        <v>0</v>
      </c>
      <c r="AO1672" s="3" t="s">
        <v>2049</v>
      </c>
      <c r="AP1672" s="3" t="s">
        <v>2049</v>
      </c>
      <c r="AQ1672" s="8">
        <v>0</v>
      </c>
      <c r="AR1672" s="8">
        <v>0</v>
      </c>
      <c r="AT1672" s="34">
        <v>0.18220084185207455</v>
      </c>
      <c r="AU1672" s="34">
        <v>0.90744101633393826</v>
      </c>
      <c r="AV1672" s="7">
        <v>1</v>
      </c>
      <c r="AW1672" s="3" t="s">
        <v>2049</v>
      </c>
      <c r="AX1672" s="3" t="s">
        <v>2049</v>
      </c>
      <c r="AY1672" s="8">
        <v>2.4534161490683228</v>
      </c>
      <c r="AZ1672">
        <v>14.1</v>
      </c>
      <c r="BA1672">
        <v>9</v>
      </c>
      <c r="BB1672" s="8">
        <v>0</v>
      </c>
      <c r="BC1672" s="3">
        <v>2</v>
      </c>
      <c r="BD1672" s="8">
        <v>0.5552128315854411</v>
      </c>
      <c r="BE1672">
        <f>VLOOKUP(A1672,'dati SCL7_com'!A:C,3,FALSE)</f>
        <v>0.6</v>
      </c>
    </row>
    <row r="1673" spans="1:57" x14ac:dyDescent="0.3">
      <c r="A1673">
        <v>87025</v>
      </c>
      <c r="B1673" t="s">
        <v>1162</v>
      </c>
      <c r="C1673">
        <v>7443</v>
      </c>
      <c r="D1673" t="s">
        <v>234</v>
      </c>
      <c r="E1673" t="str">
        <f>VLOOKUP(A1673,'0. dati base'!B:K,10,FALSE)</f>
        <v>SICILIA</v>
      </c>
      <c r="F1673" s="15" t="s">
        <v>2049</v>
      </c>
      <c r="G1673" s="8">
        <v>-4.8391028766455388E-2</v>
      </c>
      <c r="H1673">
        <v>124</v>
      </c>
      <c r="I1673" s="8">
        <v>0.11528115793518637</v>
      </c>
      <c r="J1673" s="8">
        <v>65.187814256137202</v>
      </c>
      <c r="K1673">
        <v>35.380000000000003</v>
      </c>
      <c r="L1673">
        <v>0</v>
      </c>
      <c r="M1673" s="8">
        <v>13.402093037323814</v>
      </c>
      <c r="N1673" s="8">
        <v>0.69504748982360898</v>
      </c>
      <c r="O1673" s="8">
        <v>4.7150610583446406</v>
      </c>
      <c r="P1673" s="8">
        <v>24.550359712230211</v>
      </c>
      <c r="Q1673" s="15" t="s">
        <v>2049</v>
      </c>
      <c r="R1673" s="15" t="s">
        <v>2049</v>
      </c>
      <c r="S1673" s="15" t="s">
        <v>2049</v>
      </c>
      <c r="T1673" s="15" t="s">
        <v>2049</v>
      </c>
      <c r="U1673" s="16">
        <v>0</v>
      </c>
      <c r="V1673" s="17">
        <v>0</v>
      </c>
      <c r="X1673">
        <v>0</v>
      </c>
      <c r="Y1673">
        <v>0</v>
      </c>
      <c r="Z1673" s="8">
        <v>0.15473293198411681</v>
      </c>
      <c r="AA1673" s="8">
        <v>14.436183395291202</v>
      </c>
      <c r="AB1673" s="9">
        <v>24.699599465954606</v>
      </c>
      <c r="AC1673">
        <v>6</v>
      </c>
      <c r="AD1673" s="8">
        <v>35.778973509933778</v>
      </c>
      <c r="AE1673" s="15" t="s">
        <v>2049</v>
      </c>
      <c r="AF1673" s="8">
        <v>51.397515527950311</v>
      </c>
      <c r="AG1673" s="8">
        <v>2.2658610270000001</v>
      </c>
      <c r="AH1673" s="8">
        <v>66.6666666666667</v>
      </c>
      <c r="AI1673" s="8">
        <v>0.50251035376321695</v>
      </c>
      <c r="AJ1673" s="8">
        <v>105.8333333333333</v>
      </c>
      <c r="AK1673" s="14">
        <v>37.5</v>
      </c>
      <c r="AL1673" s="8">
        <v>27.946471757940561</v>
      </c>
      <c r="AM1673" s="3" t="s">
        <v>2049</v>
      </c>
      <c r="AN1673">
        <v>0</v>
      </c>
      <c r="AO1673" s="3" t="s">
        <v>2049</v>
      </c>
      <c r="AP1673" s="3" t="s">
        <v>2049</v>
      </c>
      <c r="AQ1673" s="8">
        <v>0.47690840281837499</v>
      </c>
      <c r="AR1673" s="8">
        <v>0</v>
      </c>
      <c r="AT1673" s="34">
        <v>0.47467166979362102</v>
      </c>
      <c r="AU1673" s="34">
        <v>1.8809619776971651</v>
      </c>
      <c r="AV1673" s="7">
        <v>1</v>
      </c>
      <c r="AW1673" s="3" t="s">
        <v>2049</v>
      </c>
      <c r="AX1673" s="3" t="s">
        <v>2049</v>
      </c>
      <c r="AY1673" s="8">
        <v>4.5922627330921229</v>
      </c>
      <c r="AZ1673">
        <v>24.1</v>
      </c>
      <c r="BA1673">
        <v>33</v>
      </c>
      <c r="BB1673" s="8">
        <v>0.40306328093510685</v>
      </c>
      <c r="BC1673" s="3">
        <v>1</v>
      </c>
      <c r="BD1673" s="8">
        <v>0.57952350289761756</v>
      </c>
      <c r="BE1673">
        <f>VLOOKUP(A1673,'dati SCL7_com'!A:C,3,FALSE)</f>
        <v>0.4</v>
      </c>
    </row>
    <row r="1674" spans="1:57" x14ac:dyDescent="0.3">
      <c r="A1674">
        <v>87026</v>
      </c>
      <c r="B1674" t="s">
        <v>1164</v>
      </c>
      <c r="C1674">
        <v>1087</v>
      </c>
      <c r="D1674" t="s">
        <v>194</v>
      </c>
      <c r="E1674" t="str">
        <f>VLOOKUP(A1674,'0. dati base'!B:K,10,FALSE)</f>
        <v>SICILIA</v>
      </c>
      <c r="F1674" s="15" t="s">
        <v>2049</v>
      </c>
      <c r="G1674" s="8">
        <v>-3.5326086956521736E-2</v>
      </c>
      <c r="H1674">
        <v>63</v>
      </c>
      <c r="I1674" s="8">
        <v>28.262910798122064</v>
      </c>
      <c r="J1674" s="8">
        <v>73.402061855669999</v>
      </c>
      <c r="K1674">
        <v>43.13</v>
      </c>
      <c r="L1674">
        <v>1682</v>
      </c>
      <c r="M1674" s="8">
        <v>1.8494127977170454</v>
      </c>
      <c r="N1674" s="8">
        <v>0.63215590742996297</v>
      </c>
      <c r="O1674" s="8">
        <v>0.73081607795371495</v>
      </c>
      <c r="P1674" s="8">
        <v>42.051282051282051</v>
      </c>
      <c r="Q1674" s="15" t="s">
        <v>2049</v>
      </c>
      <c r="R1674" s="15" t="s">
        <v>2049</v>
      </c>
      <c r="S1674" s="15" t="s">
        <v>2049</v>
      </c>
      <c r="T1674" s="15" t="s">
        <v>2049</v>
      </c>
      <c r="U1674" s="16">
        <v>0</v>
      </c>
      <c r="V1674" s="17">
        <v>0</v>
      </c>
      <c r="X1674">
        <v>0</v>
      </c>
      <c r="Y1674">
        <v>14.6</v>
      </c>
      <c r="Z1674" s="8">
        <v>0.12206572769953052</v>
      </c>
      <c r="AA1674" s="8">
        <v>0.76242756938090883</v>
      </c>
      <c r="AB1674" s="9">
        <v>27.500000000000004</v>
      </c>
      <c r="AC1674">
        <v>2</v>
      </c>
      <c r="AD1674" s="8">
        <v>25.46153846153846</v>
      </c>
      <c r="AE1674" s="15" t="s">
        <v>2049</v>
      </c>
      <c r="AF1674" s="8">
        <v>202.22222222222223</v>
      </c>
      <c r="AG1674" s="8">
        <v>0.96918007399999995</v>
      </c>
      <c r="AH1674" s="8">
        <v>50</v>
      </c>
      <c r="AI1674" s="8">
        <v>0.30513595166163099</v>
      </c>
      <c r="AJ1674" s="8">
        <v>14</v>
      </c>
      <c r="AK1674" s="14">
        <v>36.200000000000003</v>
      </c>
      <c r="AL1674" s="8">
        <v>0</v>
      </c>
      <c r="AM1674" s="3" t="s">
        <v>2049</v>
      </c>
      <c r="AN1674">
        <v>0</v>
      </c>
      <c r="AO1674" s="3" t="s">
        <v>2049</v>
      </c>
      <c r="AP1674" s="3" t="s">
        <v>2049</v>
      </c>
      <c r="AQ1674" s="8">
        <v>0</v>
      </c>
      <c r="AR1674" s="8">
        <v>0</v>
      </c>
      <c r="AT1674" s="34">
        <v>0.18106995884773663</v>
      </c>
      <c r="AU1674" s="34">
        <v>3.6798528058877644</v>
      </c>
      <c r="AV1674" s="7">
        <v>1</v>
      </c>
      <c r="AW1674" s="3" t="s">
        <v>2049</v>
      </c>
      <c r="AX1674" s="3" t="s">
        <v>2049</v>
      </c>
      <c r="AY1674" s="8">
        <v>4.7438330170777983</v>
      </c>
      <c r="AZ1674">
        <v>15.6</v>
      </c>
      <c r="BA1674">
        <v>0</v>
      </c>
      <c r="BB1674" s="8">
        <v>0</v>
      </c>
      <c r="BC1674" s="3">
        <v>2</v>
      </c>
      <c r="BD1674" s="8">
        <v>0</v>
      </c>
      <c r="BE1674">
        <f>VLOOKUP(A1674,'dati SCL7_com'!A:C,3,FALSE)</f>
        <v>1</v>
      </c>
    </row>
    <row r="1675" spans="1:57" x14ac:dyDescent="0.3">
      <c r="A1675">
        <v>87027</v>
      </c>
      <c r="B1675" t="s">
        <v>1165</v>
      </c>
      <c r="C1675">
        <v>5159</v>
      </c>
      <c r="D1675" t="s">
        <v>234</v>
      </c>
      <c r="E1675" t="str">
        <f>VLOOKUP(A1675,'0. dati base'!B:K,10,FALSE)</f>
        <v>SICILIA</v>
      </c>
      <c r="F1675" s="15" t="s">
        <v>2049</v>
      </c>
      <c r="G1675" s="8">
        <v>-6.6237021124239168E-2</v>
      </c>
      <c r="H1675">
        <v>21</v>
      </c>
      <c r="I1675" s="8">
        <v>11.618098159509202</v>
      </c>
      <c r="J1675" s="8">
        <v>75.761648745519707</v>
      </c>
      <c r="K1675">
        <v>38.67</v>
      </c>
      <c r="L1675">
        <v>0</v>
      </c>
      <c r="M1675" s="8">
        <v>12.676184138890569</v>
      </c>
      <c r="N1675" s="8">
        <v>0.78873835732430098</v>
      </c>
      <c r="O1675" s="8">
        <v>3.8950042337002539</v>
      </c>
      <c r="P1675" s="8">
        <v>47.285984337024033</v>
      </c>
      <c r="Q1675" s="15" t="s">
        <v>2049</v>
      </c>
      <c r="R1675" s="15" t="s">
        <v>2049</v>
      </c>
      <c r="S1675" s="15" t="s">
        <v>2049</v>
      </c>
      <c r="T1675" s="15" t="s">
        <v>2049</v>
      </c>
      <c r="U1675" s="16">
        <v>0</v>
      </c>
      <c r="V1675" s="17">
        <v>0</v>
      </c>
      <c r="X1675">
        <v>0</v>
      </c>
      <c r="Y1675">
        <v>2.7</v>
      </c>
      <c r="Z1675" s="8">
        <v>0.16794478527607362</v>
      </c>
      <c r="AA1675" s="8">
        <v>10.037174721189592</v>
      </c>
      <c r="AB1675" s="9">
        <v>19.89051094890511</v>
      </c>
      <c r="AC1675">
        <v>7</v>
      </c>
      <c r="AD1675" s="8">
        <v>38.656392694063918</v>
      </c>
      <c r="AE1675" s="15" t="s">
        <v>2049</v>
      </c>
      <c r="AF1675" s="8">
        <v>55.942622950819676</v>
      </c>
      <c r="AG1675" s="8">
        <v>0.81632653099999997</v>
      </c>
      <c r="AH1675" s="8">
        <v>71.428571428571402</v>
      </c>
      <c r="AI1675" s="8">
        <v>0.78198033251631605</v>
      </c>
      <c r="AJ1675" s="8">
        <v>155</v>
      </c>
      <c r="AK1675" s="14">
        <v>33.4</v>
      </c>
      <c r="AL1675" s="8">
        <v>0</v>
      </c>
      <c r="AM1675" s="3" t="s">
        <v>2049</v>
      </c>
      <c r="AN1675">
        <v>0</v>
      </c>
      <c r="AO1675" s="3" t="s">
        <v>2049</v>
      </c>
      <c r="AP1675" s="3" t="s">
        <v>2049</v>
      </c>
      <c r="AQ1675" s="8">
        <v>0</v>
      </c>
      <c r="AR1675" s="8">
        <v>0</v>
      </c>
      <c r="AT1675" s="34">
        <v>0.28236914600550966</v>
      </c>
      <c r="AU1675" s="34">
        <v>2.7137042062415193</v>
      </c>
      <c r="AV1675" s="7">
        <v>1</v>
      </c>
      <c r="AW1675" s="3" t="s">
        <v>2049</v>
      </c>
      <c r="AX1675" s="3" t="s">
        <v>2049</v>
      </c>
      <c r="AY1675" s="8">
        <v>6.9366329208848887</v>
      </c>
      <c r="AZ1675">
        <v>18</v>
      </c>
      <c r="BA1675">
        <v>33</v>
      </c>
      <c r="BB1675" s="8">
        <v>0.58150804419461144</v>
      </c>
      <c r="BC1675" s="3">
        <v>2</v>
      </c>
      <c r="BD1675" s="8">
        <v>0.14693877551020409</v>
      </c>
      <c r="BE1675">
        <f>VLOOKUP(A1675,'dati SCL7_com'!A:C,3,FALSE)</f>
        <v>0</v>
      </c>
    </row>
    <row r="1676" spans="1:57" x14ac:dyDescent="0.3">
      <c r="A1676">
        <v>87028</v>
      </c>
      <c r="B1676" t="s">
        <v>1170</v>
      </c>
      <c r="C1676">
        <v>4912</v>
      </c>
      <c r="D1676" t="s">
        <v>160</v>
      </c>
      <c r="E1676" t="str">
        <f>VLOOKUP(A1676,'0. dati base'!B:K,10,FALSE)</f>
        <v>SICILIA</v>
      </c>
      <c r="F1676" s="15" t="s">
        <v>2049</v>
      </c>
      <c r="G1676" s="8">
        <v>-0.18006634023061127</v>
      </c>
      <c r="H1676">
        <v>339</v>
      </c>
      <c r="I1676" s="8">
        <v>2.0419957618955884</v>
      </c>
      <c r="J1676" s="8">
        <v>73.677069199457208</v>
      </c>
      <c r="K1676">
        <v>42.15</v>
      </c>
      <c r="L1676">
        <v>0</v>
      </c>
      <c r="M1676" s="8">
        <v>7.4962889658584855</v>
      </c>
      <c r="N1676" s="8">
        <v>0.51143911439114398</v>
      </c>
      <c r="O1676" s="8">
        <v>6.7896678966789663</v>
      </c>
      <c r="P1676" s="8">
        <v>29.003436426116838</v>
      </c>
      <c r="Q1676" s="15" t="s">
        <v>2049</v>
      </c>
      <c r="R1676" s="15" t="s">
        <v>2049</v>
      </c>
      <c r="S1676" s="15" t="s">
        <v>2049</v>
      </c>
      <c r="T1676" s="15" t="s">
        <v>2049</v>
      </c>
      <c r="U1676" s="16">
        <v>0</v>
      </c>
      <c r="V1676" s="17">
        <v>0</v>
      </c>
      <c r="X1676">
        <v>0</v>
      </c>
      <c r="Y1676">
        <v>0</v>
      </c>
      <c r="Z1676" s="8">
        <v>0.14351762666152956</v>
      </c>
      <c r="AA1676" s="8">
        <v>4.3792107795957653</v>
      </c>
      <c r="AB1676" s="9">
        <v>27.75229357798165</v>
      </c>
      <c r="AC1676">
        <v>3</v>
      </c>
      <c r="AD1676" s="8">
        <v>30.255033557046978</v>
      </c>
      <c r="AE1676" s="15" t="s">
        <v>2049</v>
      </c>
      <c r="AF1676" s="8">
        <v>65.757575757575765</v>
      </c>
      <c r="AG1676" s="8">
        <v>3.0800821360000001</v>
      </c>
      <c r="AH1676" s="8">
        <v>66.6666666666667</v>
      </c>
      <c r="AI1676" s="8">
        <v>0.68731144631765795</v>
      </c>
      <c r="AJ1676" s="8">
        <v>91</v>
      </c>
      <c r="AK1676" s="14">
        <v>30</v>
      </c>
      <c r="AL1676" s="8">
        <v>0</v>
      </c>
      <c r="AM1676" s="3" t="s">
        <v>2049</v>
      </c>
      <c r="AN1676">
        <v>0</v>
      </c>
      <c r="AO1676" s="3" t="s">
        <v>2049</v>
      </c>
      <c r="AP1676" s="3" t="s">
        <v>2049</v>
      </c>
      <c r="AQ1676" s="8">
        <v>0</v>
      </c>
      <c r="AR1676" s="8">
        <v>0</v>
      </c>
      <c r="AT1676" s="34">
        <v>0.26045016077170419</v>
      </c>
      <c r="AU1676" s="34">
        <v>2.4429967426710095</v>
      </c>
      <c r="AV1676" s="7">
        <v>1</v>
      </c>
      <c r="AW1676" s="3" t="s">
        <v>2049</v>
      </c>
      <c r="AX1676" s="3" t="s">
        <v>2049</v>
      </c>
      <c r="AY1676" s="8">
        <v>4.2716787697565151</v>
      </c>
      <c r="AZ1676">
        <v>21.5</v>
      </c>
      <c r="BA1676">
        <v>3</v>
      </c>
      <c r="BB1676" s="8">
        <v>0</v>
      </c>
      <c r="BC1676" s="3">
        <v>1</v>
      </c>
      <c r="BD1676" s="8">
        <v>0.19697964543663821</v>
      </c>
      <c r="BE1676">
        <f>VLOOKUP(A1676,'dati SCL7_com'!A:C,3,FALSE)</f>
        <v>0.2</v>
      </c>
    </row>
    <row r="1677" spans="1:57" x14ac:dyDescent="0.3">
      <c r="A1677">
        <v>87029</v>
      </c>
      <c r="B1677" t="s">
        <v>1174</v>
      </c>
      <c r="C1677">
        <v>49410</v>
      </c>
      <c r="D1677" t="s">
        <v>175</v>
      </c>
      <c r="E1677" t="str">
        <f>VLOOKUP(A1677,'0. dati base'!B:K,10,FALSE)</f>
        <v>SICILIA</v>
      </c>
      <c r="F1677" s="15" t="s">
        <v>2049</v>
      </c>
      <c r="G1677" s="8">
        <v>7.6395044891464939E-2</v>
      </c>
      <c r="H1677">
        <v>1256</v>
      </c>
      <c r="I1677" s="8">
        <v>2.6395810456964273</v>
      </c>
      <c r="J1677" s="8">
        <v>63.8771186440677</v>
      </c>
      <c r="K1677">
        <v>34.93</v>
      </c>
      <c r="L1677">
        <v>431</v>
      </c>
      <c r="M1677" s="8">
        <v>6.4819779749746615</v>
      </c>
      <c r="N1677" s="8">
        <v>0.439921722113503</v>
      </c>
      <c r="O1677" s="8">
        <v>9.7977821265492491</v>
      </c>
      <c r="P1677" s="8">
        <v>20.202616307662041</v>
      </c>
      <c r="Q1677" s="15" t="s">
        <v>2049</v>
      </c>
      <c r="R1677" s="15" t="s">
        <v>2049</v>
      </c>
      <c r="S1677" s="15" t="s">
        <v>2049</v>
      </c>
      <c r="T1677" s="15" t="s">
        <v>2049</v>
      </c>
      <c r="U1677" s="16">
        <v>0</v>
      </c>
      <c r="V1677" s="17">
        <v>1</v>
      </c>
      <c r="X1677">
        <v>1</v>
      </c>
      <c r="Y1677">
        <v>0</v>
      </c>
      <c r="Z1677" s="8">
        <v>0.19573021370048146</v>
      </c>
      <c r="AA1677" s="8">
        <v>3.2679738562091507</v>
      </c>
      <c r="AB1677" s="9">
        <v>30.297671532573865</v>
      </c>
      <c r="AC1677">
        <v>27</v>
      </c>
      <c r="AD1677" s="8">
        <v>25.768691336713779</v>
      </c>
      <c r="AE1677" s="15" t="s">
        <v>2049</v>
      </c>
      <c r="AF1677" s="8">
        <v>73.438339001252899</v>
      </c>
      <c r="AG1677" s="8">
        <v>1.252348153</v>
      </c>
      <c r="AH1677" s="8">
        <v>14.814814814814801</v>
      </c>
      <c r="AI1677" s="8">
        <v>0.58223152606238204</v>
      </c>
      <c r="AJ1677" s="8">
        <v>207.72</v>
      </c>
      <c r="AK1677" s="14">
        <v>26.2</v>
      </c>
      <c r="AL1677" s="8">
        <v>0</v>
      </c>
      <c r="AM1677" s="3" t="s">
        <v>2049</v>
      </c>
      <c r="AN1677">
        <v>0</v>
      </c>
      <c r="AO1677" s="3" t="s">
        <v>2049</v>
      </c>
      <c r="AP1677" s="3" t="s">
        <v>2049</v>
      </c>
      <c r="AQ1677" s="8">
        <v>0</v>
      </c>
      <c r="AR1677" s="8">
        <v>0</v>
      </c>
      <c r="AT1677" s="34">
        <v>9.1236494597839141E-2</v>
      </c>
      <c r="AU1677" s="34">
        <v>0.95122444849220811</v>
      </c>
      <c r="AV1677" s="7">
        <v>1</v>
      </c>
      <c r="AW1677" s="3" t="s">
        <v>2049</v>
      </c>
      <c r="AX1677" s="3" t="s">
        <v>2049</v>
      </c>
      <c r="AY1677" s="8">
        <v>2.2982992585486741</v>
      </c>
      <c r="AZ1677">
        <v>20</v>
      </c>
      <c r="BA1677">
        <v>7</v>
      </c>
      <c r="BB1677" s="8">
        <v>4.0477636106051401E-2</v>
      </c>
      <c r="BC1677" s="3">
        <v>1</v>
      </c>
      <c r="BD1677" s="8">
        <v>0.24025627335824878</v>
      </c>
      <c r="BE1677">
        <f>VLOOKUP(A1677,'dati SCL7_com'!A:C,3,FALSE)</f>
        <v>0.6</v>
      </c>
    </row>
    <row r="1678" spans="1:57" x14ac:dyDescent="0.3">
      <c r="A1678">
        <v>87030</v>
      </c>
      <c r="B1678" t="s">
        <v>1251</v>
      </c>
      <c r="C1678">
        <v>12116</v>
      </c>
      <c r="D1678" t="s">
        <v>2077</v>
      </c>
      <c r="E1678" t="str">
        <f>VLOOKUP(A1678,'0. dati base'!B:K,10,FALSE)</f>
        <v>SICILIA</v>
      </c>
      <c r="F1678" s="15" t="s">
        <v>2049</v>
      </c>
      <c r="G1678" s="8">
        <v>0.11226083561108942</v>
      </c>
      <c r="H1678">
        <v>319</v>
      </c>
      <c r="I1678" s="8">
        <v>6.4507635597682995</v>
      </c>
      <c r="J1678" s="8">
        <v>66.166439290586595</v>
      </c>
      <c r="K1678">
        <v>37.97</v>
      </c>
      <c r="L1678">
        <v>2339</v>
      </c>
      <c r="M1678" s="8">
        <v>1.739747638958197</v>
      </c>
      <c r="N1678" s="8">
        <v>0.48538011695906402</v>
      </c>
      <c r="O1678" s="8">
        <v>6.6520467836257318</v>
      </c>
      <c r="P1678" s="8">
        <v>22.486219349933471</v>
      </c>
      <c r="Q1678" s="15" t="s">
        <v>2049</v>
      </c>
      <c r="R1678" s="15" t="s">
        <v>2049</v>
      </c>
      <c r="S1678" s="15" t="s">
        <v>2049</v>
      </c>
      <c r="T1678" s="15" t="s">
        <v>2049</v>
      </c>
      <c r="U1678" s="16">
        <v>0</v>
      </c>
      <c r="V1678" s="17">
        <v>1</v>
      </c>
      <c r="X1678">
        <v>0</v>
      </c>
      <c r="Y1678">
        <v>0</v>
      </c>
      <c r="Z1678" s="8">
        <v>0.17825171142706689</v>
      </c>
      <c r="AA1678" s="8">
        <v>0.76420311714429356</v>
      </c>
      <c r="AB1678" s="9">
        <v>19.224683544303797</v>
      </c>
      <c r="AC1678">
        <v>3</v>
      </c>
      <c r="AD1678" s="8">
        <v>1.9202363367799109</v>
      </c>
      <c r="AE1678" s="15" t="s">
        <v>2049</v>
      </c>
      <c r="AF1678" s="8">
        <v>101.14235500878735</v>
      </c>
      <c r="AG1678" s="8">
        <v>3.5502958580000001</v>
      </c>
      <c r="AH1678" s="8">
        <v>0</v>
      </c>
      <c r="AI1678" s="8">
        <v>0.230769230769231</v>
      </c>
      <c r="AJ1678" s="8">
        <v>288.33333333333331</v>
      </c>
      <c r="AK1678" s="14">
        <v>29.4</v>
      </c>
      <c r="AL1678" s="8">
        <v>0</v>
      </c>
      <c r="AM1678" s="3" t="s">
        <v>2049</v>
      </c>
      <c r="AN1678">
        <v>0</v>
      </c>
      <c r="AO1678" s="3" t="s">
        <v>2049</v>
      </c>
      <c r="AP1678" s="3" t="s">
        <v>2049</v>
      </c>
      <c r="AQ1678" s="8">
        <v>0</v>
      </c>
      <c r="AR1678" s="8">
        <v>0</v>
      </c>
      <c r="AT1678" s="34">
        <v>9.3711967545638944E-2</v>
      </c>
      <c r="AU1678" s="34">
        <v>1.0729613733905579</v>
      </c>
      <c r="AV1678" s="7">
        <v>1</v>
      </c>
      <c r="AW1678" s="3" t="s">
        <v>2049</v>
      </c>
      <c r="AX1678" s="3" t="s">
        <v>2049</v>
      </c>
      <c r="AY1678" s="8">
        <v>2.7098045656101171</v>
      </c>
      <c r="AZ1678">
        <v>16.2</v>
      </c>
      <c r="BA1678">
        <v>2</v>
      </c>
      <c r="BB1678" s="8">
        <v>0</v>
      </c>
      <c r="BC1678" s="3">
        <v>1</v>
      </c>
      <c r="BD1678" s="8">
        <v>5.6369785794813984E-2</v>
      </c>
      <c r="BE1678">
        <f>VLOOKUP(A1678,'dati SCL7_com'!A:C,3,FALSE)</f>
        <v>0.8</v>
      </c>
    </row>
    <row r="1679" spans="1:57" x14ac:dyDescent="0.3">
      <c r="A1679">
        <v>87031</v>
      </c>
      <c r="B1679" t="s">
        <v>1267</v>
      </c>
      <c r="C1679">
        <v>7463</v>
      </c>
      <c r="D1679" t="s">
        <v>2077</v>
      </c>
      <c r="E1679" t="str">
        <f>VLOOKUP(A1679,'0. dati base'!B:K,10,FALSE)</f>
        <v>SICILIA</v>
      </c>
      <c r="F1679" s="15" t="s">
        <v>2049</v>
      </c>
      <c r="G1679" s="8">
        <v>0.15475229949975794</v>
      </c>
      <c r="H1679">
        <v>167</v>
      </c>
      <c r="I1679" s="8">
        <v>0.23756288429290107</v>
      </c>
      <c r="J1679" s="8">
        <v>72.220297887079994</v>
      </c>
      <c r="K1679">
        <v>43.2</v>
      </c>
      <c r="L1679">
        <v>6829</v>
      </c>
      <c r="M1679" s="8">
        <v>1.3761766465302683</v>
      </c>
      <c r="N1679" s="8">
        <v>0.34140752864157098</v>
      </c>
      <c r="O1679" s="8">
        <v>0.65466448445171899</v>
      </c>
      <c r="P1679" s="8">
        <v>35.510849909584088</v>
      </c>
      <c r="Q1679" s="15" t="s">
        <v>2049</v>
      </c>
      <c r="R1679" s="15" t="s">
        <v>2049</v>
      </c>
      <c r="S1679" s="15" t="s">
        <v>2049</v>
      </c>
      <c r="T1679" s="15" t="s">
        <v>2049</v>
      </c>
      <c r="U1679" s="16">
        <v>0</v>
      </c>
      <c r="V1679" s="17">
        <v>0</v>
      </c>
      <c r="X1679">
        <v>0</v>
      </c>
      <c r="Y1679">
        <v>0</v>
      </c>
      <c r="Z1679" s="8">
        <v>0.17425936277249859</v>
      </c>
      <c r="AA1679" s="8">
        <v>1.1211664152840624</v>
      </c>
      <c r="AB1679" s="9">
        <v>14.456233421750664</v>
      </c>
      <c r="AC1679">
        <v>15</v>
      </c>
      <c r="AD1679" s="8">
        <v>18.73135525260626</v>
      </c>
      <c r="AE1679" s="15" t="s">
        <v>2049</v>
      </c>
      <c r="AF1679" s="8">
        <v>113.2137030995106</v>
      </c>
      <c r="AG1679" s="8">
        <v>1.654795309</v>
      </c>
      <c r="AH1679" s="8">
        <v>53.3333333333333</v>
      </c>
      <c r="AI1679" s="8">
        <v>0.55103176641835805</v>
      </c>
      <c r="AJ1679" s="8">
        <v>960</v>
      </c>
      <c r="AK1679" s="14">
        <v>32.6</v>
      </c>
      <c r="AL1679" s="8">
        <v>0</v>
      </c>
      <c r="AM1679" s="3" t="s">
        <v>2049</v>
      </c>
      <c r="AN1679">
        <v>0</v>
      </c>
      <c r="AO1679" s="3" t="s">
        <v>2049</v>
      </c>
      <c r="AP1679" s="3" t="s">
        <v>2049</v>
      </c>
      <c r="AQ1679" s="8">
        <v>0</v>
      </c>
      <c r="AR1679" s="8">
        <v>0</v>
      </c>
      <c r="AT1679" s="34">
        <v>0.26774193548387099</v>
      </c>
      <c r="AU1679" s="34">
        <v>2.5458930724909554</v>
      </c>
      <c r="AV1679" s="7">
        <v>2</v>
      </c>
      <c r="AW1679" s="3" t="s">
        <v>2049</v>
      </c>
      <c r="AX1679" s="3" t="s">
        <v>2049</v>
      </c>
      <c r="AY1679" s="8">
        <v>6.146445750935329</v>
      </c>
      <c r="AZ1679">
        <v>15.8</v>
      </c>
      <c r="BA1679">
        <v>21</v>
      </c>
      <c r="BB1679" s="8">
        <v>0.26798874447273213</v>
      </c>
      <c r="BC1679" s="3">
        <v>1</v>
      </c>
      <c r="BD1679" s="8">
        <v>0.54258079735786746</v>
      </c>
      <c r="BE1679">
        <f>VLOOKUP(A1679,'dati SCL7_com'!A:C,3,FALSE)</f>
        <v>1</v>
      </c>
    </row>
    <row r="1680" spans="1:57" x14ac:dyDescent="0.3">
      <c r="A1680">
        <v>87032</v>
      </c>
      <c r="B1680" t="s">
        <v>1322</v>
      </c>
      <c r="C1680">
        <v>16608</v>
      </c>
      <c r="D1680" t="s">
        <v>234</v>
      </c>
      <c r="E1680" t="str">
        <f>VLOOKUP(A1680,'0. dati base'!B:K,10,FALSE)</f>
        <v>SICILIA</v>
      </c>
      <c r="F1680" s="15" t="s">
        <v>2049</v>
      </c>
      <c r="G1680" s="8">
        <v>-1.6900048285852245E-3</v>
      </c>
      <c r="H1680">
        <v>286</v>
      </c>
      <c r="I1680" s="8">
        <v>1.8923821039903266</v>
      </c>
      <c r="J1680" s="8">
        <v>64.980976537729802</v>
      </c>
      <c r="K1680">
        <v>31.320000000000004</v>
      </c>
      <c r="L1680">
        <v>152</v>
      </c>
      <c r="M1680" s="8">
        <v>20.927348617748471</v>
      </c>
      <c r="N1680" s="8">
        <v>0.44318181818181801</v>
      </c>
      <c r="O1680" s="8">
        <v>2.9423701298701301</v>
      </c>
      <c r="P1680" s="8">
        <v>13.24273528986555</v>
      </c>
      <c r="Q1680" s="15" t="s">
        <v>2049</v>
      </c>
      <c r="R1680" s="15" t="s">
        <v>2049</v>
      </c>
      <c r="S1680" s="15" t="s">
        <v>2049</v>
      </c>
      <c r="T1680" s="15" t="s">
        <v>2049</v>
      </c>
      <c r="U1680" s="16">
        <v>0</v>
      </c>
      <c r="V1680" s="17">
        <v>0</v>
      </c>
      <c r="X1680">
        <v>0</v>
      </c>
      <c r="Y1680">
        <v>0</v>
      </c>
      <c r="Z1680" s="8">
        <v>0.20278113663845224</v>
      </c>
      <c r="AA1680" s="8">
        <v>23.543990086741015</v>
      </c>
      <c r="AB1680" s="9">
        <v>36.96682464454976</v>
      </c>
      <c r="AC1680">
        <v>16</v>
      </c>
      <c r="AD1680" s="8">
        <v>17.036076326774001</v>
      </c>
      <c r="AE1680" s="15" t="s">
        <v>2049</v>
      </c>
      <c r="AF1680" s="8">
        <v>27.048832271762208</v>
      </c>
      <c r="AG1680" s="8">
        <v>1.4051522249999999</v>
      </c>
      <c r="AH1680" s="8">
        <v>68.75</v>
      </c>
      <c r="AI1680" s="8">
        <v>0.49458338437844601</v>
      </c>
      <c r="AJ1680" s="8">
        <v>113.75</v>
      </c>
      <c r="AK1680" s="14">
        <v>31</v>
      </c>
      <c r="AL1680" s="8">
        <v>0</v>
      </c>
      <c r="AM1680" s="3" t="s">
        <v>2049</v>
      </c>
      <c r="AN1680">
        <v>0</v>
      </c>
      <c r="AO1680" s="3" t="s">
        <v>2049</v>
      </c>
      <c r="AP1680" s="3" t="s">
        <v>2049</v>
      </c>
      <c r="AQ1680" s="8">
        <v>0</v>
      </c>
      <c r="AR1680" s="8">
        <v>0</v>
      </c>
      <c r="AT1680" s="34">
        <v>0.20115967885816236</v>
      </c>
      <c r="AU1680" s="34">
        <v>1.3246628131021194</v>
      </c>
      <c r="AV1680" s="7">
        <v>1</v>
      </c>
      <c r="AW1680" s="3" t="s">
        <v>2049</v>
      </c>
      <c r="AX1680" s="3" t="s">
        <v>2049</v>
      </c>
      <c r="AY1680" s="8">
        <v>2.4260067928190199</v>
      </c>
      <c r="AZ1680">
        <v>29.2</v>
      </c>
      <c r="BA1680">
        <v>4</v>
      </c>
      <c r="BB1680" s="8">
        <v>0</v>
      </c>
      <c r="BC1680" s="3">
        <v>1</v>
      </c>
      <c r="BD1680" s="8">
        <v>6.9613644274277756E-2</v>
      </c>
      <c r="BE1680">
        <f>VLOOKUP(A1680,'dati SCL7_com'!A:C,3,FALSE)</f>
        <v>1</v>
      </c>
    </row>
    <row r="1681" spans="1:57" x14ac:dyDescent="0.3">
      <c r="A1681">
        <v>87033</v>
      </c>
      <c r="B1681" t="s">
        <v>1353</v>
      </c>
      <c r="C1681">
        <v>48228</v>
      </c>
      <c r="D1681" t="s">
        <v>141</v>
      </c>
      <c r="E1681" t="str">
        <f>VLOOKUP(A1681,'0. dati base'!B:K,10,FALSE)</f>
        <v>SICILIA</v>
      </c>
      <c r="F1681" s="15" t="s">
        <v>2049</v>
      </c>
      <c r="G1681" s="8">
        <v>4.691088026243849E-2</v>
      </c>
      <c r="H1681">
        <v>330</v>
      </c>
      <c r="I1681" s="8">
        <v>3.8437434719030708</v>
      </c>
      <c r="J1681" s="8">
        <v>67.2176778004998</v>
      </c>
      <c r="K1681">
        <v>35.18</v>
      </c>
      <c r="L1681">
        <v>0</v>
      </c>
      <c r="M1681" s="8">
        <v>35.815832717733791</v>
      </c>
      <c r="N1681" s="8">
        <v>0.54247769667477697</v>
      </c>
      <c r="O1681" s="8">
        <v>1.895782643957826</v>
      </c>
      <c r="P1681" s="8">
        <v>26.954330161213221</v>
      </c>
      <c r="Q1681" s="15" t="s">
        <v>2049</v>
      </c>
      <c r="R1681" s="15" t="s">
        <v>2049</v>
      </c>
      <c r="S1681" s="15" t="s">
        <v>2049</v>
      </c>
      <c r="T1681" s="15" t="s">
        <v>2049</v>
      </c>
      <c r="U1681" s="16">
        <v>0</v>
      </c>
      <c r="V1681" s="17">
        <v>1</v>
      </c>
      <c r="X1681">
        <v>0</v>
      </c>
      <c r="Y1681">
        <v>0.2</v>
      </c>
      <c r="Z1681" s="8">
        <v>0.19176937539168581</v>
      </c>
      <c r="AA1681" s="8">
        <v>41.649555099247095</v>
      </c>
      <c r="AB1681" s="9">
        <v>27.199947173227006</v>
      </c>
      <c r="AC1681">
        <v>53</v>
      </c>
      <c r="AD1681" s="8">
        <v>1495.9533678756479</v>
      </c>
      <c r="AE1681" s="15" t="s">
        <v>2049</v>
      </c>
      <c r="AF1681" s="8">
        <v>15.636613902271163</v>
      </c>
      <c r="AG1681" s="8">
        <v>24.3204578</v>
      </c>
      <c r="AH1681" s="8">
        <v>45.283018867924504</v>
      </c>
      <c r="AI1681" s="8">
        <v>0.63125391816956999</v>
      </c>
      <c r="AJ1681" s="8">
        <v>385.85294117647061</v>
      </c>
      <c r="AK1681" s="14">
        <v>29.7</v>
      </c>
      <c r="AL1681" s="8">
        <v>3.9754810332050181</v>
      </c>
      <c r="AM1681" s="3" t="s">
        <v>2049</v>
      </c>
      <c r="AN1681">
        <v>0</v>
      </c>
      <c r="AO1681" s="3" t="s">
        <v>2049</v>
      </c>
      <c r="AP1681" s="3" t="s">
        <v>2049</v>
      </c>
      <c r="AQ1681" s="8">
        <v>0.36684955978052802</v>
      </c>
      <c r="AR1681" s="8">
        <v>0</v>
      </c>
      <c r="AT1681" s="34">
        <v>0.23973767306290988</v>
      </c>
      <c r="AU1681" s="34">
        <v>1.3892344696027206</v>
      </c>
      <c r="AV1681" s="7">
        <v>3</v>
      </c>
      <c r="AW1681" s="3" t="s">
        <v>2049</v>
      </c>
      <c r="AX1681" s="3" t="s">
        <v>2049</v>
      </c>
      <c r="AY1681" s="8">
        <v>3.0672268907563032</v>
      </c>
      <c r="AZ1681">
        <v>21.4</v>
      </c>
      <c r="BA1681">
        <v>23</v>
      </c>
      <c r="BB1681" s="8">
        <v>0</v>
      </c>
      <c r="BC1681" s="3">
        <v>1</v>
      </c>
      <c r="BD1681" s="8">
        <v>0.15989988876529476</v>
      </c>
      <c r="BE1681">
        <f>VLOOKUP(A1681,'dati SCL7_com'!A:C,3,FALSE)</f>
        <v>0.2</v>
      </c>
    </row>
    <row r="1682" spans="1:57" x14ac:dyDescent="0.3">
      <c r="A1682">
        <v>87034</v>
      </c>
      <c r="B1682" t="s">
        <v>1361</v>
      </c>
      <c r="C1682">
        <v>14102</v>
      </c>
      <c r="D1682" t="s">
        <v>2077</v>
      </c>
      <c r="E1682" t="str">
        <f>VLOOKUP(A1682,'0. dati base'!B:K,10,FALSE)</f>
        <v>SICILIA</v>
      </c>
      <c r="F1682" s="15" t="s">
        <v>2049</v>
      </c>
      <c r="G1682" s="8">
        <v>0.28165374677002586</v>
      </c>
      <c r="H1682">
        <v>670</v>
      </c>
      <c r="I1682" s="8">
        <v>1.3570099255583126</v>
      </c>
      <c r="J1682" s="8">
        <v>73.46169114728059</v>
      </c>
      <c r="K1682">
        <v>41.1</v>
      </c>
      <c r="L1682">
        <v>312</v>
      </c>
      <c r="M1682" s="8">
        <v>2.3872325521567852</v>
      </c>
      <c r="N1682" s="8">
        <v>0.27628865979381401</v>
      </c>
      <c r="O1682" s="8">
        <v>0.43298969072165</v>
      </c>
      <c r="P1682" s="8">
        <v>34.982754046166093</v>
      </c>
      <c r="Q1682" s="15" t="s">
        <v>2049</v>
      </c>
      <c r="R1682" s="15" t="s">
        <v>2049</v>
      </c>
      <c r="S1682" s="15" t="s">
        <v>2049</v>
      </c>
      <c r="T1682" s="15" t="s">
        <v>2049</v>
      </c>
      <c r="U1682" s="16">
        <v>0</v>
      </c>
      <c r="V1682" s="17">
        <v>0</v>
      </c>
      <c r="X1682">
        <v>0</v>
      </c>
      <c r="Y1682">
        <v>0</v>
      </c>
      <c r="Z1682" s="8">
        <v>0.18044354838709678</v>
      </c>
      <c r="AA1682" s="8">
        <v>0.86475615887380597</v>
      </c>
      <c r="AB1682" s="9">
        <v>15.017301038062284</v>
      </c>
      <c r="AC1682">
        <v>8</v>
      </c>
      <c r="AD1682" s="8">
        <v>10.446067898581861</v>
      </c>
      <c r="AE1682" s="15" t="s">
        <v>2049</v>
      </c>
      <c r="AF1682" s="8">
        <v>161.37152777777777</v>
      </c>
      <c r="AG1682" s="8">
        <v>6.0168471720000003</v>
      </c>
      <c r="AH1682" s="8">
        <v>37.5</v>
      </c>
      <c r="AI1682" s="8">
        <v>0.59733421095935502</v>
      </c>
      <c r="AJ1682" s="8">
        <v>176.71428571428569</v>
      </c>
      <c r="AK1682" s="14">
        <v>28.5</v>
      </c>
      <c r="AL1682" s="8">
        <v>16.074918458141841</v>
      </c>
      <c r="AM1682" s="3" t="s">
        <v>2049</v>
      </c>
      <c r="AN1682">
        <v>2</v>
      </c>
      <c r="AO1682" s="3" t="s">
        <v>2049</v>
      </c>
      <c r="AP1682" s="3" t="s">
        <v>2049</v>
      </c>
      <c r="AQ1682" s="8">
        <v>0.10542191960665</v>
      </c>
      <c r="AR1682" s="8">
        <v>0</v>
      </c>
      <c r="AT1682" s="34">
        <v>0.1377347751849744</v>
      </c>
      <c r="AU1682" s="34">
        <v>0.92185505602042261</v>
      </c>
      <c r="AV1682" s="7">
        <v>1</v>
      </c>
      <c r="AW1682" s="3" t="s">
        <v>2049</v>
      </c>
      <c r="AX1682" s="3" t="s">
        <v>2049</v>
      </c>
      <c r="AY1682" s="8">
        <v>3.2031622708375931</v>
      </c>
      <c r="AZ1682">
        <v>14.9</v>
      </c>
      <c r="BA1682">
        <v>17</v>
      </c>
      <c r="BB1682" s="8">
        <v>0</v>
      </c>
      <c r="BC1682" s="3">
        <v>1</v>
      </c>
      <c r="BD1682" s="8">
        <v>0.88912133891213385</v>
      </c>
      <c r="BE1682">
        <f>VLOOKUP(A1682,'dati SCL7_com'!A:C,3,FALSE)</f>
        <v>0.6</v>
      </c>
    </row>
    <row r="1683" spans="1:57" x14ac:dyDescent="0.3">
      <c r="A1683">
        <v>87035</v>
      </c>
      <c r="B1683" t="s">
        <v>1388</v>
      </c>
      <c r="C1683">
        <v>3963</v>
      </c>
      <c r="D1683" t="s">
        <v>194</v>
      </c>
      <c r="E1683" t="str">
        <f>VLOOKUP(A1683,'0. dati base'!B:K,10,FALSE)</f>
        <v>SICILIA</v>
      </c>
      <c r="F1683" s="15" t="s">
        <v>2049</v>
      </c>
      <c r="G1683" s="8">
        <v>0.11326419213973798</v>
      </c>
      <c r="H1683">
        <v>153</v>
      </c>
      <c r="I1683" s="8">
        <v>4.9521941652365777</v>
      </c>
      <c r="J1683" s="8">
        <v>70.739910313901305</v>
      </c>
      <c r="K1683">
        <v>39.1</v>
      </c>
      <c r="L1683">
        <v>0</v>
      </c>
      <c r="M1683" s="8">
        <v>5.464091025500311</v>
      </c>
      <c r="N1683" s="8">
        <v>0.68363908648446303</v>
      </c>
      <c r="O1683" s="8">
        <v>7.7499064020965927</v>
      </c>
      <c r="P1683" s="8">
        <v>34.753971328942271</v>
      </c>
      <c r="Q1683" s="15" t="s">
        <v>2049</v>
      </c>
      <c r="R1683" s="15" t="s">
        <v>2049</v>
      </c>
      <c r="S1683" s="15" t="s">
        <v>2049</v>
      </c>
      <c r="T1683" s="15" t="s">
        <v>2049</v>
      </c>
      <c r="U1683" s="16">
        <v>0</v>
      </c>
      <c r="V1683" s="17">
        <v>0</v>
      </c>
      <c r="X1683">
        <v>0</v>
      </c>
      <c r="Y1683">
        <v>0</v>
      </c>
      <c r="Z1683" s="8">
        <v>0.1581269919097818</v>
      </c>
      <c r="AA1683" s="8">
        <v>2.2872827081427265</v>
      </c>
      <c r="AB1683" s="9">
        <v>20.558375634517766</v>
      </c>
      <c r="AC1683">
        <v>5</v>
      </c>
      <c r="AD1683" s="8">
        <v>25.891472868217051</v>
      </c>
      <c r="AE1683" s="15" t="s">
        <v>2049</v>
      </c>
      <c r="AF1683" s="8">
        <v>91.104294478527606</v>
      </c>
      <c r="AG1683" s="8">
        <v>1.681862441</v>
      </c>
      <c r="AH1683" s="8">
        <v>100</v>
      </c>
      <c r="AI1683" s="8">
        <v>0.64814371257485004</v>
      </c>
      <c r="AJ1683" s="8">
        <v>174</v>
      </c>
      <c r="AK1683" s="14">
        <v>35.299999999999997</v>
      </c>
      <c r="AL1683" s="8">
        <v>0</v>
      </c>
      <c r="AM1683" s="3" t="s">
        <v>2049</v>
      </c>
      <c r="AN1683">
        <v>0</v>
      </c>
      <c r="AO1683" s="3" t="s">
        <v>2049</v>
      </c>
      <c r="AP1683" s="3" t="s">
        <v>2049</v>
      </c>
      <c r="AQ1683" s="8">
        <v>0</v>
      </c>
      <c r="AR1683" s="8">
        <v>0</v>
      </c>
      <c r="AT1683" s="34">
        <v>0.2253968253968254</v>
      </c>
      <c r="AU1683" s="34">
        <v>1.2616704516780217</v>
      </c>
      <c r="AV1683" s="7">
        <v>1</v>
      </c>
      <c r="AW1683" s="3" t="s">
        <v>2049</v>
      </c>
      <c r="AX1683" s="3" t="s">
        <v>2049</v>
      </c>
      <c r="AY1683" s="8">
        <v>3.5443037974683538</v>
      </c>
      <c r="AZ1683">
        <v>23.8</v>
      </c>
      <c r="BA1683">
        <v>3</v>
      </c>
      <c r="BB1683" s="8">
        <v>0</v>
      </c>
      <c r="BC1683" s="3">
        <v>4</v>
      </c>
      <c r="BD1683" s="8">
        <v>0.11376564277588168</v>
      </c>
      <c r="BE1683">
        <f>VLOOKUP(A1683,'dati SCL7_com'!A:C,3,FALSE)</f>
        <v>0.2</v>
      </c>
    </row>
    <row r="1684" spans="1:57" x14ac:dyDescent="0.3">
      <c r="A1684">
        <v>87036</v>
      </c>
      <c r="B1684" t="s">
        <v>1468</v>
      </c>
      <c r="C1684">
        <v>3178</v>
      </c>
      <c r="D1684" t="s">
        <v>234</v>
      </c>
      <c r="E1684" t="str">
        <f>VLOOKUP(A1684,'0. dati base'!B:K,10,FALSE)</f>
        <v>SICILIA</v>
      </c>
      <c r="F1684" s="15" t="s">
        <v>2049</v>
      </c>
      <c r="G1684" s="8">
        <v>-7.2135785007072142E-2</v>
      </c>
      <c r="H1684">
        <v>140</v>
      </c>
      <c r="I1684" s="8">
        <v>2.6829268292682928</v>
      </c>
      <c r="J1684" s="8">
        <v>65.568862275449106</v>
      </c>
      <c r="K1684">
        <v>36.130000000000003</v>
      </c>
      <c r="L1684">
        <v>0</v>
      </c>
      <c r="M1684" s="8">
        <v>5.2325933095396531</v>
      </c>
      <c r="N1684" s="8">
        <v>0.69990766389658399</v>
      </c>
      <c r="O1684" s="8">
        <v>15.050784856879041</v>
      </c>
      <c r="P1684" s="8">
        <v>24.38739789964994</v>
      </c>
      <c r="Q1684" s="15" t="s">
        <v>2049</v>
      </c>
      <c r="R1684" s="15" t="s">
        <v>2049</v>
      </c>
      <c r="S1684" s="15" t="s">
        <v>2049</v>
      </c>
      <c r="T1684" s="15" t="s">
        <v>2049</v>
      </c>
      <c r="U1684" s="16">
        <v>0</v>
      </c>
      <c r="V1684" s="17">
        <v>0</v>
      </c>
      <c r="X1684">
        <v>0</v>
      </c>
      <c r="Y1684">
        <v>0</v>
      </c>
      <c r="Z1684" s="8">
        <v>0.1850609756097561</v>
      </c>
      <c r="AA1684" s="8">
        <v>4.7707558859975219</v>
      </c>
      <c r="AB1684" s="9">
        <v>29.133858267716533</v>
      </c>
      <c r="AC1684">
        <v>6</v>
      </c>
      <c r="AD1684" s="8">
        <v>19.23887973640857</v>
      </c>
      <c r="AE1684" s="15" t="s">
        <v>2049</v>
      </c>
      <c r="AF1684" s="8">
        <v>63.017751479289942</v>
      </c>
      <c r="AG1684" s="8">
        <v>0.54449284399999998</v>
      </c>
      <c r="AH1684" s="8">
        <v>50</v>
      </c>
      <c r="AI1684" s="8">
        <v>0.46480561740024001</v>
      </c>
      <c r="AJ1684" s="8">
        <v>68.5</v>
      </c>
      <c r="AK1684" s="14">
        <v>35.700000000000003</v>
      </c>
      <c r="AL1684" s="8">
        <v>0</v>
      </c>
      <c r="AM1684" s="3" t="s">
        <v>2049</v>
      </c>
      <c r="AN1684">
        <v>0</v>
      </c>
      <c r="AO1684" s="3" t="s">
        <v>2049</v>
      </c>
      <c r="AP1684" s="3" t="s">
        <v>2049</v>
      </c>
      <c r="AQ1684" s="8">
        <v>0</v>
      </c>
      <c r="AR1684" s="8">
        <v>0</v>
      </c>
      <c r="AT1684" s="34">
        <v>0.23633440514469453</v>
      </c>
      <c r="AU1684" s="34">
        <v>2.5173064820641913</v>
      </c>
      <c r="AV1684" s="7">
        <v>1</v>
      </c>
      <c r="AW1684" s="3" t="s">
        <v>2049</v>
      </c>
      <c r="AX1684" s="3" t="s">
        <v>2049</v>
      </c>
      <c r="AY1684" s="8">
        <v>3.9357166284027549</v>
      </c>
      <c r="AZ1684">
        <v>15.1</v>
      </c>
      <c r="BA1684">
        <v>1</v>
      </c>
      <c r="BB1684" s="8">
        <v>0.31466331025802391</v>
      </c>
      <c r="BC1684" s="3">
        <v>1</v>
      </c>
      <c r="BD1684" s="8">
        <v>8.5947571981091542E-2</v>
      </c>
      <c r="BE1684">
        <f>VLOOKUP(A1684,'dati SCL7_com'!A:C,3,FALSE)</f>
        <v>0</v>
      </c>
    </row>
    <row r="1685" spans="1:57" x14ac:dyDescent="0.3">
      <c r="A1685">
        <v>87037</v>
      </c>
      <c r="B1685" t="s">
        <v>1472</v>
      </c>
      <c r="C1685">
        <v>10894</v>
      </c>
      <c r="D1685" t="s">
        <v>234</v>
      </c>
      <c r="E1685" t="str">
        <f>VLOOKUP(A1685,'0. dati base'!B:K,10,FALSE)</f>
        <v>SICILIA</v>
      </c>
      <c r="F1685" s="15" t="s">
        <v>2049</v>
      </c>
      <c r="G1685" s="8">
        <v>3.0213213500334641E-2</v>
      </c>
      <c r="H1685">
        <v>35</v>
      </c>
      <c r="I1685" s="8">
        <v>4.7703016241299299</v>
      </c>
      <c r="J1685" s="8">
        <v>58.034849951597202</v>
      </c>
      <c r="K1685">
        <v>32.85</v>
      </c>
      <c r="L1685">
        <v>188</v>
      </c>
      <c r="M1685" s="8">
        <v>15.228963765047487</v>
      </c>
      <c r="N1685" s="8">
        <v>0.49735624586913402</v>
      </c>
      <c r="O1685" s="8">
        <v>2.5115664243225382</v>
      </c>
      <c r="P1685" s="8">
        <v>18.670886075949369</v>
      </c>
      <c r="Q1685" s="15" t="s">
        <v>2049</v>
      </c>
      <c r="R1685" s="15" t="s">
        <v>2049</v>
      </c>
      <c r="S1685" s="15" t="s">
        <v>2049</v>
      </c>
      <c r="T1685" s="15" t="s">
        <v>2049</v>
      </c>
      <c r="U1685" s="16">
        <v>0</v>
      </c>
      <c r="V1685" s="17">
        <v>0</v>
      </c>
      <c r="X1685">
        <v>0</v>
      </c>
      <c r="Y1685">
        <v>1.9</v>
      </c>
      <c r="Z1685" s="8">
        <v>0.20464037122969839</v>
      </c>
      <c r="AA1685" s="8">
        <v>16.542750929368029</v>
      </c>
      <c r="AB1685" s="9">
        <v>33.627019089574155</v>
      </c>
      <c r="AC1685">
        <v>23</v>
      </c>
      <c r="AD1685" s="8">
        <v>43.490249433106577</v>
      </c>
      <c r="AE1685" s="15" t="s">
        <v>2049</v>
      </c>
      <c r="AF1685" s="8">
        <v>18.886043533930856</v>
      </c>
      <c r="AG1685" s="8">
        <v>1.4678899080000001</v>
      </c>
      <c r="AH1685" s="8">
        <v>30.434782608695699</v>
      </c>
      <c r="AI1685" s="8">
        <v>0.69660882622841402</v>
      </c>
      <c r="AJ1685" s="8">
        <v>289.54545454545462</v>
      </c>
      <c r="AK1685" s="14">
        <v>32.1</v>
      </c>
      <c r="AL1685" s="8">
        <v>0</v>
      </c>
      <c r="AM1685" s="3" t="s">
        <v>2049</v>
      </c>
      <c r="AN1685">
        <v>0</v>
      </c>
      <c r="AO1685" s="3" t="s">
        <v>2049</v>
      </c>
      <c r="AP1685" s="3" t="s">
        <v>2049</v>
      </c>
      <c r="AQ1685" s="8">
        <v>0</v>
      </c>
      <c r="AR1685" s="8">
        <v>0</v>
      </c>
      <c r="AT1685" s="34">
        <v>0.31683848797250858</v>
      </c>
      <c r="AU1685" s="34">
        <v>2.2030475491096015</v>
      </c>
      <c r="AV1685" s="7">
        <v>1</v>
      </c>
      <c r="AW1685" s="3" t="s">
        <v>2049</v>
      </c>
      <c r="AX1685" s="3" t="s">
        <v>2049</v>
      </c>
      <c r="AY1685" s="8">
        <v>3.8795492333271748</v>
      </c>
      <c r="AZ1685">
        <v>24.6</v>
      </c>
      <c r="BA1685">
        <v>3</v>
      </c>
      <c r="BB1685" s="8">
        <v>9.1793647879566731E-2</v>
      </c>
      <c r="BC1685" s="3">
        <v>2</v>
      </c>
      <c r="BD1685" s="8">
        <v>1.3125082031762698E-2</v>
      </c>
      <c r="BE1685">
        <f>VLOOKUP(A1685,'dati SCL7_com'!A:C,3,FALSE)</f>
        <v>0.4</v>
      </c>
    </row>
    <row r="1686" spans="1:57" x14ac:dyDescent="0.3">
      <c r="A1686">
        <v>87038</v>
      </c>
      <c r="B1686" t="s">
        <v>1473</v>
      </c>
      <c r="C1686">
        <v>10900</v>
      </c>
      <c r="D1686" t="s">
        <v>251</v>
      </c>
      <c r="E1686" t="str">
        <f>VLOOKUP(A1686,'0. dati base'!B:K,10,FALSE)</f>
        <v>SICILIA</v>
      </c>
      <c r="F1686" s="15" t="s">
        <v>2049</v>
      </c>
      <c r="G1686" s="8">
        <v>-1.024681457720752E-2</v>
      </c>
      <c r="H1686">
        <v>54</v>
      </c>
      <c r="I1686" s="8">
        <v>5.8516384587684556</v>
      </c>
      <c r="J1686" s="8">
        <v>73.5840991664885</v>
      </c>
      <c r="K1686">
        <v>42.17</v>
      </c>
      <c r="L1686">
        <v>266</v>
      </c>
      <c r="M1686" s="8">
        <v>42.922317355165305</v>
      </c>
      <c r="N1686" s="8">
        <v>0.611926605504587</v>
      </c>
      <c r="O1686" s="8">
        <v>1.628440366972477</v>
      </c>
      <c r="P1686" s="8">
        <v>31.719015936871418</v>
      </c>
      <c r="Q1686" s="15" t="s">
        <v>2049</v>
      </c>
      <c r="R1686" s="15" t="s">
        <v>2049</v>
      </c>
      <c r="S1686" s="15" t="s">
        <v>2049</v>
      </c>
      <c r="T1686" s="15" t="s">
        <v>2049</v>
      </c>
      <c r="U1686" s="16">
        <v>0</v>
      </c>
      <c r="V1686" s="17">
        <v>0</v>
      </c>
      <c r="X1686">
        <v>0</v>
      </c>
      <c r="Y1686">
        <v>1.9</v>
      </c>
      <c r="Z1686" s="8">
        <v>0.15538350738206697</v>
      </c>
      <c r="AA1686" s="8">
        <v>41.03019538188277</v>
      </c>
      <c r="AB1686" s="9">
        <v>22.222222222222221</v>
      </c>
      <c r="AC1686">
        <v>16</v>
      </c>
      <c r="AD1686" s="8">
        <v>57.885283893395133</v>
      </c>
      <c r="AE1686" s="15" t="s">
        <v>2049</v>
      </c>
      <c r="AF1686" s="8">
        <v>21.847389558232933</v>
      </c>
      <c r="AG1686" s="8">
        <v>0.676895307</v>
      </c>
      <c r="AH1686" s="8">
        <v>87.5</v>
      </c>
      <c r="AI1686" s="8">
        <v>0.73028725853267895</v>
      </c>
      <c r="AJ1686" s="8">
        <v>93.75</v>
      </c>
      <c r="AK1686" s="14">
        <v>35.4</v>
      </c>
      <c r="AL1686" s="8">
        <v>0</v>
      </c>
      <c r="AM1686" s="3" t="s">
        <v>2049</v>
      </c>
      <c r="AN1686">
        <v>1</v>
      </c>
      <c r="AO1686" s="3" t="s">
        <v>2049</v>
      </c>
      <c r="AP1686" s="3" t="s">
        <v>2049</v>
      </c>
      <c r="AQ1686" s="8">
        <v>0</v>
      </c>
      <c r="AR1686" s="8">
        <v>0</v>
      </c>
      <c r="AT1686" s="34">
        <v>0.27309851965288412</v>
      </c>
      <c r="AU1686" s="34">
        <v>2.7522935779816518</v>
      </c>
      <c r="AV1686" s="7">
        <v>2</v>
      </c>
      <c r="AW1686" s="3" t="s">
        <v>2049</v>
      </c>
      <c r="AX1686" s="3" t="s">
        <v>2049</v>
      </c>
      <c r="AY1686" s="8">
        <v>3.0806572068707991</v>
      </c>
      <c r="AZ1686">
        <v>17.7</v>
      </c>
      <c r="BA1686">
        <v>34</v>
      </c>
      <c r="BB1686" s="8">
        <v>0.1834862385321101</v>
      </c>
      <c r="BC1686" s="3">
        <v>2</v>
      </c>
      <c r="BD1686" s="8">
        <v>0.17610801291458764</v>
      </c>
      <c r="BE1686">
        <f>VLOOKUP(A1686,'dati SCL7_com'!A:C,3,FALSE)</f>
        <v>0.6</v>
      </c>
    </row>
    <row r="1687" spans="1:57" x14ac:dyDescent="0.3">
      <c r="A1687">
        <v>87039</v>
      </c>
      <c r="B1687" t="s">
        <v>1496</v>
      </c>
      <c r="C1687">
        <v>14838</v>
      </c>
      <c r="D1687" t="s">
        <v>194</v>
      </c>
      <c r="E1687" t="str">
        <f>VLOOKUP(A1687,'0. dati base'!B:K,10,FALSE)</f>
        <v>SICILIA</v>
      </c>
      <c r="F1687" s="15" t="s">
        <v>2049</v>
      </c>
      <c r="G1687" s="8">
        <v>1.64862733854204E-2</v>
      </c>
      <c r="H1687">
        <v>1070</v>
      </c>
      <c r="I1687" s="8">
        <v>2.7149002186023554</v>
      </c>
      <c r="J1687" s="8">
        <v>74.042852125043908</v>
      </c>
      <c r="K1687">
        <v>38.07</v>
      </c>
      <c r="L1687">
        <v>0</v>
      </c>
      <c r="M1687" s="8">
        <v>13.849559140965134</v>
      </c>
      <c r="N1687" s="8">
        <v>0.59476560253091704</v>
      </c>
      <c r="O1687" s="8">
        <v>1.524302559677883</v>
      </c>
      <c r="P1687" s="8">
        <v>25.170905113480991</v>
      </c>
      <c r="Q1687" s="15" t="s">
        <v>2049</v>
      </c>
      <c r="R1687" s="15" t="s">
        <v>2049</v>
      </c>
      <c r="S1687" s="15" t="s">
        <v>2049</v>
      </c>
      <c r="T1687" s="15" t="s">
        <v>2049</v>
      </c>
      <c r="U1687" s="16">
        <v>0</v>
      </c>
      <c r="V1687" s="17">
        <v>0</v>
      </c>
      <c r="X1687">
        <v>0</v>
      </c>
      <c r="Y1687">
        <v>6</v>
      </c>
      <c r="Z1687" s="8">
        <v>0.14963683802270644</v>
      </c>
      <c r="AA1687" s="8">
        <v>18.23726745959134</v>
      </c>
      <c r="AB1687" s="9">
        <v>18.725718725718725</v>
      </c>
      <c r="AC1687">
        <v>17</v>
      </c>
      <c r="AD1687" s="8">
        <v>35.31903864278982</v>
      </c>
      <c r="AE1687" s="15" t="s">
        <v>2049</v>
      </c>
      <c r="AF1687" s="8">
        <v>118.65530303030303</v>
      </c>
      <c r="AG1687" s="8">
        <v>1.445608963</v>
      </c>
      <c r="AH1687" s="8">
        <v>70.588235294117695</v>
      </c>
      <c r="AI1687" s="8">
        <v>0.79772372476550102</v>
      </c>
      <c r="AJ1687" s="8">
        <v>115.0625</v>
      </c>
      <c r="AK1687" s="14">
        <v>28.5</v>
      </c>
      <c r="AL1687" s="8">
        <v>0</v>
      </c>
      <c r="AM1687" s="3" t="s">
        <v>2049</v>
      </c>
      <c r="AN1687">
        <v>0</v>
      </c>
      <c r="AO1687" s="3" t="s">
        <v>2049</v>
      </c>
      <c r="AP1687" s="3" t="s">
        <v>2049</v>
      </c>
      <c r="AQ1687" s="8">
        <v>0</v>
      </c>
      <c r="AR1687" s="8">
        <v>0</v>
      </c>
      <c r="AT1687" s="34">
        <v>0.18839458413926499</v>
      </c>
      <c r="AU1687" s="34">
        <v>1.8870467718021298</v>
      </c>
      <c r="AV1687" s="7">
        <v>1</v>
      </c>
      <c r="AW1687" s="3" t="s">
        <v>2049</v>
      </c>
      <c r="AX1687" s="3" t="s">
        <v>2049</v>
      </c>
      <c r="AY1687" s="8">
        <v>4.3121149897330602</v>
      </c>
      <c r="AZ1687">
        <v>17.8</v>
      </c>
      <c r="BA1687">
        <v>4</v>
      </c>
      <c r="BB1687" s="8">
        <v>6.7394527564361775E-2</v>
      </c>
      <c r="BC1687" s="3">
        <v>3</v>
      </c>
      <c r="BD1687" s="8">
        <v>0.38080731150038077</v>
      </c>
      <c r="BE1687">
        <f>VLOOKUP(A1687,'dati SCL7_com'!A:C,3,FALSE)</f>
        <v>0.6</v>
      </c>
    </row>
    <row r="1688" spans="1:57" x14ac:dyDescent="0.3">
      <c r="A1688">
        <v>87040</v>
      </c>
      <c r="B1688" t="s">
        <v>1578</v>
      </c>
      <c r="C1688">
        <v>2697</v>
      </c>
      <c r="D1688" t="s">
        <v>160</v>
      </c>
      <c r="E1688" t="str">
        <f>VLOOKUP(A1688,'0. dati base'!B:K,10,FALSE)</f>
        <v>SICILIA</v>
      </c>
      <c r="F1688" s="15" t="s">
        <v>2049</v>
      </c>
      <c r="G1688" s="8">
        <v>-5.7750759878419454E-2</v>
      </c>
      <c r="H1688">
        <v>420</v>
      </c>
      <c r="I1688" s="8">
        <v>3.5842293906810032</v>
      </c>
      <c r="J1688" s="8">
        <v>69.161184210526301</v>
      </c>
      <c r="K1688">
        <v>35.6</v>
      </c>
      <c r="L1688">
        <v>0</v>
      </c>
      <c r="M1688" s="8">
        <v>1.7890359347416562</v>
      </c>
      <c r="N1688" s="8">
        <v>0.62164429530201304</v>
      </c>
      <c r="O1688" s="8">
        <v>6.8791946308724832</v>
      </c>
      <c r="P1688" s="8">
        <v>24.555403556771541</v>
      </c>
      <c r="Q1688" s="15" t="s">
        <v>2049</v>
      </c>
      <c r="R1688" s="15" t="s">
        <v>2049</v>
      </c>
      <c r="S1688" s="15" t="s">
        <v>2049</v>
      </c>
      <c r="T1688" s="15" t="s">
        <v>2049</v>
      </c>
      <c r="U1688" s="16">
        <v>0</v>
      </c>
      <c r="V1688" s="17">
        <v>0</v>
      </c>
      <c r="X1688">
        <v>0</v>
      </c>
      <c r="Y1688">
        <v>0</v>
      </c>
      <c r="Z1688" s="8">
        <v>0.16881720430107527</v>
      </c>
      <c r="AA1688" s="8">
        <v>1.7995656220912193</v>
      </c>
      <c r="AB1688" s="9">
        <v>19.594594594594593</v>
      </c>
      <c r="AC1688">
        <v>3</v>
      </c>
      <c r="AD1688" s="8">
        <v>20.089171974522291</v>
      </c>
      <c r="AE1688" s="15" t="s">
        <v>2049</v>
      </c>
      <c r="AF1688" s="8">
        <v>63.228699551569512</v>
      </c>
      <c r="AG1688" s="8">
        <v>1.692047377</v>
      </c>
      <c r="AH1688" s="8">
        <v>0</v>
      </c>
      <c r="AI1688" s="8">
        <v>6.0875079264426001E-2</v>
      </c>
      <c r="AJ1688" s="8">
        <v>60.666666666666657</v>
      </c>
      <c r="AK1688" s="14">
        <v>32.700000000000003</v>
      </c>
      <c r="AL1688" s="8">
        <v>0</v>
      </c>
      <c r="AM1688" s="3" t="s">
        <v>2049</v>
      </c>
      <c r="AN1688">
        <v>0</v>
      </c>
      <c r="AO1688" s="3" t="s">
        <v>2049</v>
      </c>
      <c r="AP1688" s="3" t="s">
        <v>2049</v>
      </c>
      <c r="AQ1688" s="8">
        <v>0</v>
      </c>
      <c r="AR1688" s="8">
        <v>0</v>
      </c>
      <c r="AT1688" s="34">
        <v>0.33</v>
      </c>
      <c r="AU1688" s="34">
        <v>3.3370411568409346</v>
      </c>
      <c r="AV1688" s="7">
        <v>1</v>
      </c>
      <c r="AW1688" s="3" t="s">
        <v>2049</v>
      </c>
      <c r="AX1688" s="3" t="s">
        <v>2049</v>
      </c>
      <c r="AY1688" s="8">
        <v>5.6667925953910094</v>
      </c>
      <c r="AZ1688">
        <v>17.5</v>
      </c>
      <c r="BA1688">
        <v>2</v>
      </c>
      <c r="BB1688" s="8">
        <v>0</v>
      </c>
      <c r="BC1688" s="3">
        <v>1</v>
      </c>
      <c r="BD1688" s="8">
        <v>0.30303030303030304</v>
      </c>
      <c r="BE1688">
        <f>VLOOKUP(A1688,'dati SCL7_com'!A:C,3,FALSE)</f>
        <v>0</v>
      </c>
    </row>
    <row r="1689" spans="1:57" x14ac:dyDescent="0.3">
      <c r="A1689">
        <v>87041</v>
      </c>
      <c r="B1689" t="s">
        <v>1606</v>
      </c>
      <c r="C1689">
        <v>23060</v>
      </c>
      <c r="D1689" t="s">
        <v>175</v>
      </c>
      <c r="E1689" t="str">
        <f>VLOOKUP(A1689,'0. dati base'!B:K,10,FALSE)</f>
        <v>SICILIA</v>
      </c>
      <c r="F1689" s="15" t="s">
        <v>2049</v>
      </c>
      <c r="G1689" s="8">
        <v>5.7505995203836931E-2</v>
      </c>
      <c r="H1689">
        <v>2032</v>
      </c>
      <c r="I1689" s="8">
        <v>1.3606059231711189E-2</v>
      </c>
      <c r="J1689" s="8">
        <v>74.2860674990728</v>
      </c>
      <c r="K1689">
        <v>41.28</v>
      </c>
      <c r="L1689">
        <v>1580</v>
      </c>
      <c r="M1689" s="8">
        <v>2.8323203144129705</v>
      </c>
      <c r="N1689" s="8">
        <v>0.405023547880691</v>
      </c>
      <c r="O1689" s="8">
        <v>7.8492935635793001E-2</v>
      </c>
      <c r="P1689" s="8">
        <v>12.066133800503669</v>
      </c>
      <c r="Q1689" s="15" t="s">
        <v>2049</v>
      </c>
      <c r="R1689" s="15" t="s">
        <v>2049</v>
      </c>
      <c r="S1689" s="15" t="s">
        <v>2049</v>
      </c>
      <c r="T1689" s="15" t="s">
        <v>2049</v>
      </c>
      <c r="U1689" s="16">
        <v>0</v>
      </c>
      <c r="V1689" s="17">
        <v>0</v>
      </c>
      <c r="X1689">
        <v>0</v>
      </c>
      <c r="Y1689">
        <v>0</v>
      </c>
      <c r="Z1689" s="8">
        <v>0.16812553857317791</v>
      </c>
      <c r="AA1689" s="8">
        <v>3.9819004524886874</v>
      </c>
      <c r="AB1689" s="9">
        <v>15.293179967541132</v>
      </c>
      <c r="AC1689">
        <v>27</v>
      </c>
      <c r="AD1689" s="8">
        <v>86.387364445643371</v>
      </c>
      <c r="AE1689" s="15" t="s">
        <v>2049</v>
      </c>
      <c r="AF1689" s="8">
        <v>105.66037735849056</v>
      </c>
      <c r="AG1689" s="8">
        <v>0.69847805299999999</v>
      </c>
      <c r="AH1689" s="8">
        <v>18.518518518518501</v>
      </c>
      <c r="AI1689" s="8">
        <v>0.25210246780237999</v>
      </c>
      <c r="AJ1689" s="8">
        <v>610.66666666666663</v>
      </c>
      <c r="AK1689" s="14">
        <v>22.9</v>
      </c>
      <c r="AL1689" s="8">
        <v>0</v>
      </c>
      <c r="AM1689" s="3" t="s">
        <v>2049</v>
      </c>
      <c r="AN1689">
        <v>0</v>
      </c>
      <c r="AO1689" s="3" t="s">
        <v>2049</v>
      </c>
      <c r="AP1689" s="3" t="s">
        <v>2049</v>
      </c>
      <c r="AQ1689" s="8">
        <v>0</v>
      </c>
      <c r="AR1689" s="8">
        <v>0</v>
      </c>
      <c r="AT1689" s="34">
        <v>0.12354599929502996</v>
      </c>
      <c r="AU1689" s="34">
        <v>1.3009540329575022</v>
      </c>
      <c r="AV1689" s="7">
        <v>1</v>
      </c>
      <c r="AW1689" s="3" t="s">
        <v>2049</v>
      </c>
      <c r="AX1689" s="3" t="s">
        <v>2049</v>
      </c>
      <c r="AY1689" s="8">
        <v>4.0743570155334856</v>
      </c>
      <c r="AZ1689">
        <v>13.4</v>
      </c>
      <c r="BA1689">
        <v>6</v>
      </c>
      <c r="BB1689" s="8">
        <v>0</v>
      </c>
      <c r="BC1689" s="3">
        <v>2</v>
      </c>
      <c r="BD1689" s="8">
        <v>0.5565862708719852</v>
      </c>
      <c r="BE1689">
        <f>VLOOKUP(A1689,'dati SCL7_com'!A:C,3,FALSE)</f>
        <v>0.8</v>
      </c>
    </row>
    <row r="1690" spans="1:57" x14ac:dyDescent="0.3">
      <c r="A1690">
        <v>87042</v>
      </c>
      <c r="B1690" t="s">
        <v>1611</v>
      </c>
      <c r="C1690">
        <v>11966</v>
      </c>
      <c r="D1690" t="s">
        <v>175</v>
      </c>
      <c r="E1690" t="str">
        <f>VLOOKUP(A1690,'0. dati base'!B:K,10,FALSE)</f>
        <v>SICILIA</v>
      </c>
      <c r="F1690" s="15" t="s">
        <v>2049</v>
      </c>
      <c r="G1690" s="8">
        <v>0.10910669496430639</v>
      </c>
      <c r="H1690">
        <v>2035</v>
      </c>
      <c r="I1690" s="8">
        <v>0.89588588327389751</v>
      </c>
      <c r="J1690" s="8">
        <v>76.048441354563806</v>
      </c>
      <c r="K1690">
        <v>45.75</v>
      </c>
      <c r="L1690">
        <v>0</v>
      </c>
      <c r="M1690" s="8">
        <v>1.5612166145434596</v>
      </c>
      <c r="N1690" s="8">
        <v>0.37417417417417398</v>
      </c>
      <c r="O1690" s="8">
        <v>1.3813813813813809</v>
      </c>
      <c r="P1690" s="8">
        <v>12.602193419740781</v>
      </c>
      <c r="Q1690" s="15" t="s">
        <v>2049</v>
      </c>
      <c r="R1690" s="15" t="s">
        <v>2049</v>
      </c>
      <c r="S1690" s="15" t="s">
        <v>2049</v>
      </c>
      <c r="T1690" s="15" t="s">
        <v>2049</v>
      </c>
      <c r="U1690" s="16">
        <v>0</v>
      </c>
      <c r="V1690" s="17">
        <v>1</v>
      </c>
      <c r="X1690">
        <v>0</v>
      </c>
      <c r="Y1690">
        <v>0</v>
      </c>
      <c r="Z1690" s="8">
        <v>0.16656519091937028</v>
      </c>
      <c r="AA1690" s="8">
        <v>0.77425842131724487</v>
      </c>
      <c r="AB1690" s="9">
        <v>7.8465562336530086</v>
      </c>
      <c r="AC1690">
        <v>10</v>
      </c>
      <c r="AD1690" s="8">
        <v>20.15352480417755</v>
      </c>
      <c r="AE1690" s="15" t="s">
        <v>2049</v>
      </c>
      <c r="AF1690" s="8">
        <v>215.24475524475525</v>
      </c>
      <c r="AG1690" s="8">
        <v>1.166588894</v>
      </c>
      <c r="AH1690" s="8">
        <v>40</v>
      </c>
      <c r="AI1690" s="8">
        <v>0.69054775353681896</v>
      </c>
      <c r="AJ1690" s="8">
        <v>126.6</v>
      </c>
      <c r="AK1690" s="14">
        <v>24.2</v>
      </c>
      <c r="AL1690" s="8">
        <v>0</v>
      </c>
      <c r="AM1690" s="3" t="s">
        <v>2049</v>
      </c>
      <c r="AN1690">
        <v>0</v>
      </c>
      <c r="AO1690" s="3" t="s">
        <v>2049</v>
      </c>
      <c r="AP1690" s="3" t="s">
        <v>2049</v>
      </c>
      <c r="AQ1690" s="8">
        <v>0</v>
      </c>
      <c r="AR1690" s="8">
        <v>0</v>
      </c>
      <c r="AT1690" s="34">
        <v>0.11680630852636767</v>
      </c>
      <c r="AU1690" s="34">
        <v>1.5042620758816647</v>
      </c>
      <c r="AV1690" s="7">
        <v>1</v>
      </c>
      <c r="AW1690" s="3" t="s">
        <v>2049</v>
      </c>
      <c r="AX1690" s="3" t="s">
        <v>2049</v>
      </c>
      <c r="AY1690" s="8">
        <v>2.9633392600118529</v>
      </c>
      <c r="AZ1690">
        <v>11.6</v>
      </c>
      <c r="BA1690">
        <v>3</v>
      </c>
      <c r="BB1690" s="8">
        <v>0</v>
      </c>
      <c r="BC1690" s="3">
        <v>1</v>
      </c>
      <c r="BD1690" s="8">
        <v>0.53475935828876997</v>
      </c>
      <c r="BE1690">
        <f>VLOOKUP(A1690,'dati SCL7_com'!A:C,3,FALSE)</f>
        <v>0.8</v>
      </c>
    </row>
    <row r="1691" spans="1:57" x14ac:dyDescent="0.3">
      <c r="A1691">
        <v>87043</v>
      </c>
      <c r="B1691" t="s">
        <v>1644</v>
      </c>
      <c r="C1691">
        <v>3245</v>
      </c>
      <c r="D1691" t="s">
        <v>160</v>
      </c>
      <c r="E1691" t="str">
        <f>VLOOKUP(A1691,'0. dati base'!B:K,10,FALSE)</f>
        <v>SICILIA</v>
      </c>
      <c r="F1691" s="15" t="s">
        <v>2049</v>
      </c>
      <c r="G1691" s="8">
        <v>-0.27079385133712358</v>
      </c>
      <c r="H1691">
        <v>134</v>
      </c>
      <c r="I1691" s="8">
        <v>4.3892578688997981</v>
      </c>
      <c r="J1691" s="8">
        <v>72.010688042752108</v>
      </c>
      <c r="K1691">
        <v>45.2</v>
      </c>
      <c r="L1691">
        <v>2003</v>
      </c>
      <c r="M1691" s="8">
        <v>5.5813953488372094</v>
      </c>
      <c r="N1691" s="8">
        <v>0.74599542334096103</v>
      </c>
      <c r="O1691" s="8">
        <v>7.608695652173914</v>
      </c>
      <c r="P1691" s="8">
        <v>32.550493189290748</v>
      </c>
      <c r="Q1691" s="15" t="s">
        <v>2049</v>
      </c>
      <c r="R1691" s="15" t="s">
        <v>2049</v>
      </c>
      <c r="S1691" s="15" t="s">
        <v>2049</v>
      </c>
      <c r="T1691" s="15" t="s">
        <v>2049</v>
      </c>
      <c r="U1691" s="16">
        <v>0</v>
      </c>
      <c r="V1691" s="17">
        <v>0</v>
      </c>
      <c r="X1691">
        <v>0</v>
      </c>
      <c r="Y1691">
        <v>0</v>
      </c>
      <c r="Z1691" s="8">
        <v>0.16344210222350564</v>
      </c>
      <c r="AA1691" s="8">
        <v>3.2242540904716073</v>
      </c>
      <c r="AB1691" s="9">
        <v>23.823529411764703</v>
      </c>
      <c r="AC1691">
        <v>8</v>
      </c>
      <c r="AD1691" s="8">
        <v>69.328621908127204</v>
      </c>
      <c r="AE1691" s="15" t="s">
        <v>2049</v>
      </c>
      <c r="AF1691" s="8">
        <v>75.518672199170126</v>
      </c>
      <c r="AG1691" s="8">
        <v>1.185770751</v>
      </c>
      <c r="AH1691" s="8">
        <v>0</v>
      </c>
      <c r="AI1691" s="8">
        <v>0.19932594291539199</v>
      </c>
      <c r="AJ1691" s="8">
        <v>247</v>
      </c>
      <c r="AK1691" s="14">
        <v>32.299999999999997</v>
      </c>
      <c r="AL1691" s="8">
        <v>0</v>
      </c>
      <c r="AM1691" s="3" t="s">
        <v>2049</v>
      </c>
      <c r="AN1691">
        <v>0</v>
      </c>
      <c r="AO1691" s="3" t="s">
        <v>2049</v>
      </c>
      <c r="AP1691" s="3" t="s">
        <v>2049</v>
      </c>
      <c r="AQ1691" s="8">
        <v>0</v>
      </c>
      <c r="AR1691" s="8">
        <v>0</v>
      </c>
      <c r="AT1691" s="34">
        <v>0.46005509641873277</v>
      </c>
      <c r="AU1691" s="34">
        <v>2.773497688751926</v>
      </c>
      <c r="AV1691" s="7">
        <v>1</v>
      </c>
      <c r="AW1691" s="3" t="s">
        <v>2049</v>
      </c>
      <c r="AX1691" s="3" t="s">
        <v>2049</v>
      </c>
      <c r="AY1691" s="8">
        <v>2.5031289111389241</v>
      </c>
      <c r="AZ1691">
        <v>25.4</v>
      </c>
      <c r="BA1691">
        <v>2</v>
      </c>
      <c r="BB1691" s="8">
        <v>0</v>
      </c>
      <c r="BC1691" s="3">
        <v>1</v>
      </c>
      <c r="BD1691" s="8">
        <v>7.7851304009342148E-2</v>
      </c>
      <c r="BE1691">
        <f>VLOOKUP(A1691,'dati SCL7_com'!A:C,3,FALSE)</f>
        <v>0.8</v>
      </c>
    </row>
    <row r="1692" spans="1:57" x14ac:dyDescent="0.3">
      <c r="A1692">
        <v>87044</v>
      </c>
      <c r="B1692" t="s">
        <v>1664</v>
      </c>
      <c r="C1692">
        <v>7743</v>
      </c>
      <c r="D1692" t="s">
        <v>2077</v>
      </c>
      <c r="E1692" t="str">
        <f>VLOOKUP(A1692,'0. dati base'!B:K,10,FALSE)</f>
        <v>SICILIA</v>
      </c>
      <c r="F1692" s="15" t="s">
        <v>2049</v>
      </c>
      <c r="G1692" s="8">
        <v>0.2113252601057479</v>
      </c>
      <c r="H1692">
        <v>1132</v>
      </c>
      <c r="I1692" s="8">
        <v>2.3514502956913543</v>
      </c>
      <c r="J1692" s="8">
        <v>73.966128397006599</v>
      </c>
      <c r="K1692">
        <v>35.61</v>
      </c>
      <c r="L1692">
        <v>0</v>
      </c>
      <c r="M1692" s="8">
        <v>0.8768476876202993</v>
      </c>
      <c r="N1692" s="8">
        <v>0.17663817663817699</v>
      </c>
      <c r="O1692" s="8">
        <v>1.70940170940171</v>
      </c>
      <c r="P1692" s="8">
        <v>10.589519650655021</v>
      </c>
      <c r="Q1692" s="15" t="s">
        <v>2049</v>
      </c>
      <c r="R1692" s="15" t="s">
        <v>2049</v>
      </c>
      <c r="S1692" s="15" t="s">
        <v>2049</v>
      </c>
      <c r="T1692" s="15" t="s">
        <v>2049</v>
      </c>
      <c r="U1692" s="16">
        <v>0</v>
      </c>
      <c r="V1692" s="17">
        <v>0</v>
      </c>
      <c r="X1692">
        <v>0</v>
      </c>
      <c r="Y1692">
        <v>0</v>
      </c>
      <c r="Z1692" s="8">
        <v>0.19571951562940018</v>
      </c>
      <c r="AA1692" s="8">
        <v>0.61337355455002518</v>
      </c>
      <c r="AB1692" s="9">
        <v>21.849710982658959</v>
      </c>
      <c r="AC1692">
        <v>8</v>
      </c>
      <c r="AD1692" s="8">
        <v>7.9273381294964027</v>
      </c>
      <c r="AE1692" s="15" t="s">
        <v>2049</v>
      </c>
      <c r="AF1692" s="8">
        <v>157.03592814371257</v>
      </c>
      <c r="AG1692" s="8">
        <v>0</v>
      </c>
      <c r="AH1692" s="8">
        <v>87.5</v>
      </c>
      <c r="AI1692" s="8">
        <v>0.73028405481441105</v>
      </c>
      <c r="AJ1692" s="8">
        <v>321.5</v>
      </c>
      <c r="AK1692" s="14">
        <v>29.9</v>
      </c>
      <c r="AL1692" s="8">
        <v>0</v>
      </c>
      <c r="AM1692" s="3" t="s">
        <v>2049</v>
      </c>
      <c r="AN1692">
        <v>0</v>
      </c>
      <c r="AO1692" s="3" t="s">
        <v>2049</v>
      </c>
      <c r="AP1692" s="3" t="s">
        <v>2049</v>
      </c>
      <c r="AQ1692" s="8">
        <v>0</v>
      </c>
      <c r="AR1692" s="8">
        <v>0</v>
      </c>
      <c r="AT1692" s="34">
        <v>0.21529745042492918</v>
      </c>
      <c r="AU1692" s="34">
        <v>1.420637995608937</v>
      </c>
      <c r="AV1692" s="7">
        <v>1</v>
      </c>
      <c r="AW1692" s="3" t="s">
        <v>2049</v>
      </c>
      <c r="AX1692" s="3" t="s">
        <v>2049</v>
      </c>
      <c r="AY1692" s="8">
        <v>1.87453136715821</v>
      </c>
      <c r="AZ1692">
        <v>21.7</v>
      </c>
      <c r="BA1692">
        <v>0</v>
      </c>
      <c r="BB1692" s="8">
        <v>0</v>
      </c>
      <c r="BC1692" s="3">
        <v>1</v>
      </c>
      <c r="BD1692" s="8">
        <v>0</v>
      </c>
      <c r="BE1692">
        <f>VLOOKUP(A1692,'dati SCL7_com'!A:C,3,FALSE)</f>
        <v>0.4</v>
      </c>
    </row>
    <row r="1693" spans="1:57" x14ac:dyDescent="0.3">
      <c r="A1693">
        <v>87045</v>
      </c>
      <c r="B1693" t="s">
        <v>1701</v>
      </c>
      <c r="C1693">
        <v>9479</v>
      </c>
      <c r="D1693" t="s">
        <v>175</v>
      </c>
      <c r="E1693" t="str">
        <f>VLOOKUP(A1693,'0. dati base'!B:K,10,FALSE)</f>
        <v>SICILIA</v>
      </c>
      <c r="F1693" s="15" t="s">
        <v>2049</v>
      </c>
      <c r="G1693" s="8">
        <v>-5.2900366159182886E-2</v>
      </c>
      <c r="H1693">
        <v>3145</v>
      </c>
      <c r="I1693" s="8">
        <v>1.0173974972021568E-2</v>
      </c>
      <c r="J1693" s="8">
        <v>75.511853448275801</v>
      </c>
      <c r="K1693">
        <v>47.6</v>
      </c>
      <c r="L1693">
        <v>292</v>
      </c>
      <c r="M1693" s="8">
        <v>1.2153127547399056</v>
      </c>
      <c r="N1693" s="8">
        <v>0.364601769911504</v>
      </c>
      <c r="O1693" s="8">
        <v>5.3982300884955752</v>
      </c>
      <c r="P1693" s="8">
        <v>5.9587471352177239</v>
      </c>
      <c r="Q1693" s="15" t="s">
        <v>2049</v>
      </c>
      <c r="R1693" s="15" t="s">
        <v>2049</v>
      </c>
      <c r="S1693" s="15" t="s">
        <v>2049</v>
      </c>
      <c r="T1693" s="15" t="s">
        <v>2049</v>
      </c>
      <c r="U1693" s="16">
        <v>0</v>
      </c>
      <c r="V1693" s="17">
        <v>0</v>
      </c>
      <c r="X1693">
        <v>0</v>
      </c>
      <c r="Y1693">
        <v>0</v>
      </c>
      <c r="Z1693" s="8">
        <v>0.15423746057584697</v>
      </c>
      <c r="AA1693" s="8">
        <v>0.87481146304675717</v>
      </c>
      <c r="AB1693" s="9">
        <v>4.6306504961411248</v>
      </c>
      <c r="AC1693">
        <v>9</v>
      </c>
      <c r="AD1693" s="8">
        <v>18.47823218997361</v>
      </c>
      <c r="AE1693" s="15" t="s">
        <v>2049</v>
      </c>
      <c r="AF1693" s="8">
        <v>188.16855753646678</v>
      </c>
      <c r="AG1693" s="8">
        <v>0.76737557599999995</v>
      </c>
      <c r="AH1693" s="8">
        <v>33.3333333333333</v>
      </c>
      <c r="AI1693" s="8">
        <v>0.71973726484132405</v>
      </c>
      <c r="AJ1693" s="8">
        <v>200.2222222222222</v>
      </c>
      <c r="AK1693" s="14">
        <v>20.7</v>
      </c>
      <c r="AL1693" s="8">
        <v>0</v>
      </c>
      <c r="AM1693" s="3" t="s">
        <v>2049</v>
      </c>
      <c r="AN1693">
        <v>0</v>
      </c>
      <c r="AO1693" s="3" t="s">
        <v>2049</v>
      </c>
      <c r="AP1693" s="3" t="s">
        <v>2049</v>
      </c>
      <c r="AQ1693" s="8">
        <v>0</v>
      </c>
      <c r="AR1693" s="8">
        <v>0</v>
      </c>
      <c r="AT1693" s="34">
        <v>0.17888198757763976</v>
      </c>
      <c r="AU1693" s="34">
        <v>1.5824454056335056</v>
      </c>
      <c r="AV1693" s="7">
        <v>1</v>
      </c>
      <c r="AW1693" s="3" t="s">
        <v>2049</v>
      </c>
      <c r="AX1693" s="3" t="s">
        <v>2049</v>
      </c>
      <c r="AY1693" s="8">
        <v>5.1004144086707042</v>
      </c>
      <c r="AZ1693">
        <v>9.3000000000000007</v>
      </c>
      <c r="BA1693">
        <v>3</v>
      </c>
      <c r="BB1693" s="8">
        <v>0</v>
      </c>
      <c r="BC1693" s="3">
        <v>1</v>
      </c>
      <c r="BD1693" s="8">
        <v>0.96774193548387089</v>
      </c>
      <c r="BE1693">
        <f>VLOOKUP(A1693,'dati SCL7_com'!A:C,3,FALSE)</f>
        <v>0.4</v>
      </c>
    </row>
    <row r="1694" spans="1:57" x14ac:dyDescent="0.3">
      <c r="A1694">
        <v>87046</v>
      </c>
      <c r="B1694" t="s">
        <v>1705</v>
      </c>
      <c r="C1694">
        <v>1582</v>
      </c>
      <c r="D1694" t="s">
        <v>194</v>
      </c>
      <c r="E1694" t="str">
        <f>VLOOKUP(A1694,'0. dati base'!B:K,10,FALSE)</f>
        <v>SICILIA</v>
      </c>
      <c r="F1694" s="15" t="s">
        <v>2049</v>
      </c>
      <c r="G1694" s="8">
        <v>-9.7146326654523382E-3</v>
      </c>
      <c r="H1694">
        <v>63</v>
      </c>
      <c r="I1694" s="8">
        <v>7.296137339055794</v>
      </c>
      <c r="J1694" s="8">
        <v>73.071104387291896</v>
      </c>
      <c r="K1694">
        <v>37.32</v>
      </c>
      <c r="L1694">
        <v>0</v>
      </c>
      <c r="M1694" s="8">
        <v>1.973804558592178</v>
      </c>
      <c r="N1694" s="8">
        <v>0.83141361256544499</v>
      </c>
      <c r="O1694" s="8">
        <v>4.6073298429319367</v>
      </c>
      <c r="P1694" s="8">
        <v>34.460196292257358</v>
      </c>
      <c r="Q1694" s="15" t="s">
        <v>2049</v>
      </c>
      <c r="R1694" s="15" t="s">
        <v>2049</v>
      </c>
      <c r="S1694" s="15" t="s">
        <v>2049</v>
      </c>
      <c r="T1694" s="15" t="s">
        <v>2049</v>
      </c>
      <c r="U1694" s="16">
        <v>0</v>
      </c>
      <c r="V1694" s="17">
        <v>0</v>
      </c>
      <c r="X1694">
        <v>0</v>
      </c>
      <c r="Y1694">
        <v>0</v>
      </c>
      <c r="Z1694" s="8">
        <v>0.15389331698344574</v>
      </c>
      <c r="AA1694" s="8">
        <v>1.3418725221103995</v>
      </c>
      <c r="AB1694" s="9">
        <v>21.232876712328768</v>
      </c>
      <c r="AC1694">
        <v>3</v>
      </c>
      <c r="AD1694" s="8">
        <v>27.994183266932271</v>
      </c>
      <c r="AE1694" s="15" t="s">
        <v>2049</v>
      </c>
      <c r="AF1694" s="8">
        <v>148.38709677419354</v>
      </c>
      <c r="AG1694" s="8">
        <v>0.83119511400000001</v>
      </c>
      <c r="AH1694" s="8">
        <v>100</v>
      </c>
      <c r="AI1694" s="8">
        <v>0.61929769132460599</v>
      </c>
      <c r="AJ1694" s="8">
        <v>32</v>
      </c>
      <c r="AK1694" s="14">
        <v>33.1</v>
      </c>
      <c r="AL1694" s="8">
        <v>0</v>
      </c>
      <c r="AM1694" s="3" t="s">
        <v>2049</v>
      </c>
      <c r="AN1694">
        <v>0</v>
      </c>
      <c r="AO1694" s="3" t="s">
        <v>2049</v>
      </c>
      <c r="AP1694" s="3" t="s">
        <v>2049</v>
      </c>
      <c r="AQ1694" s="8">
        <v>0</v>
      </c>
      <c r="AR1694" s="8">
        <v>0</v>
      </c>
      <c r="AT1694" s="34">
        <v>0.30630630630630629</v>
      </c>
      <c r="AU1694" s="34">
        <v>3.7926675094816686</v>
      </c>
      <c r="AV1694" s="7">
        <v>1</v>
      </c>
      <c r="AW1694" s="3" t="s">
        <v>2049</v>
      </c>
      <c r="AX1694" s="3" t="s">
        <v>2049</v>
      </c>
      <c r="AY1694" s="8">
        <v>4.4585987261146496</v>
      </c>
      <c r="AZ1694">
        <v>14.2</v>
      </c>
      <c r="BA1694">
        <v>1</v>
      </c>
      <c r="BB1694" s="8">
        <v>0.63211125158027814</v>
      </c>
      <c r="BC1694" s="3">
        <v>1</v>
      </c>
      <c r="BD1694" s="8">
        <v>7.7821011673151752E-2</v>
      </c>
      <c r="BE1694">
        <f>VLOOKUP(A1694,'dati SCL7_com'!A:C,3,FALSE)</f>
        <v>0.8</v>
      </c>
    </row>
    <row r="1695" spans="1:57" x14ac:dyDescent="0.3">
      <c r="A1695">
        <v>87047</v>
      </c>
      <c r="B1695" t="s">
        <v>1746</v>
      </c>
      <c r="C1695">
        <v>7641</v>
      </c>
      <c r="D1695" t="s">
        <v>141</v>
      </c>
      <c r="E1695" t="str">
        <f>VLOOKUP(A1695,'0. dati base'!B:K,10,FALSE)</f>
        <v>SICILIA</v>
      </c>
      <c r="F1695" s="15" t="s">
        <v>2049</v>
      </c>
      <c r="G1695" s="8">
        <v>8.313609467455621E-2</v>
      </c>
      <c r="H1695">
        <v>278</v>
      </c>
      <c r="I1695" s="8">
        <v>6.9926249658563231</v>
      </c>
      <c r="J1695" s="8">
        <v>69.158200290275701</v>
      </c>
      <c r="K1695">
        <v>35.56</v>
      </c>
      <c r="L1695">
        <v>0</v>
      </c>
      <c r="M1695" s="8">
        <v>5.9218163452985788</v>
      </c>
      <c r="N1695" s="8">
        <v>0.56262505002000796</v>
      </c>
      <c r="O1695" s="8">
        <v>1.8807523009203679</v>
      </c>
      <c r="P1695" s="8">
        <v>23.94957983193277</v>
      </c>
      <c r="Q1695" s="15" t="s">
        <v>2049</v>
      </c>
      <c r="R1695" s="15" t="s">
        <v>2049</v>
      </c>
      <c r="S1695" s="15" t="s">
        <v>2049</v>
      </c>
      <c r="T1695" s="15" t="s">
        <v>2049</v>
      </c>
      <c r="U1695" s="16">
        <v>0</v>
      </c>
      <c r="V1695" s="17">
        <v>0</v>
      </c>
      <c r="X1695">
        <v>0</v>
      </c>
      <c r="Y1695">
        <v>0</v>
      </c>
      <c r="Z1695" s="8">
        <v>0.18546845124282982</v>
      </c>
      <c r="AA1695" s="8">
        <v>4.7570157426420261</v>
      </c>
      <c r="AB1695" s="9">
        <v>30.324909747292416</v>
      </c>
      <c r="AC1695">
        <v>10</v>
      </c>
      <c r="AD1695" s="8">
        <v>27.226804123711339</v>
      </c>
      <c r="AE1695" s="15" t="s">
        <v>2049</v>
      </c>
      <c r="AF1695" s="8">
        <v>59.593679458239279</v>
      </c>
      <c r="AG1695" s="8">
        <v>0.76778706699999999</v>
      </c>
      <c r="AH1695" s="8">
        <v>30</v>
      </c>
      <c r="AI1695" s="8">
        <v>0.82644561042895004</v>
      </c>
      <c r="AJ1695" s="8">
        <v>421.71428571428572</v>
      </c>
      <c r="AK1695" s="14">
        <v>32</v>
      </c>
      <c r="AL1695" s="8">
        <v>0</v>
      </c>
      <c r="AM1695" s="3" t="s">
        <v>2049</v>
      </c>
      <c r="AN1695">
        <v>0</v>
      </c>
      <c r="AO1695" s="3" t="s">
        <v>2049</v>
      </c>
      <c r="AP1695" s="3" t="s">
        <v>2049</v>
      </c>
      <c r="AQ1695" s="8">
        <v>0</v>
      </c>
      <c r="AR1695" s="8">
        <v>0</v>
      </c>
      <c r="AT1695" s="34">
        <v>0.21350762527233116</v>
      </c>
      <c r="AU1695" s="34">
        <v>1.8322209134929983</v>
      </c>
      <c r="AV1695" s="7">
        <v>1</v>
      </c>
      <c r="AW1695" s="3" t="s">
        <v>2049</v>
      </c>
      <c r="AX1695" s="3" t="s">
        <v>2049</v>
      </c>
      <c r="AY1695" s="8">
        <v>3.1241864097891172</v>
      </c>
      <c r="AZ1695">
        <v>21.8</v>
      </c>
      <c r="BA1695">
        <v>5</v>
      </c>
      <c r="BB1695" s="8">
        <v>0</v>
      </c>
      <c r="BC1695" s="3">
        <v>1</v>
      </c>
      <c r="BD1695" s="8">
        <v>0.19142419601837671</v>
      </c>
      <c r="BE1695">
        <f>VLOOKUP(A1695,'dati SCL7_com'!A:C,3,FALSE)</f>
        <v>0.8</v>
      </c>
    </row>
    <row r="1696" spans="1:57" x14ac:dyDescent="0.3">
      <c r="A1696">
        <v>87048</v>
      </c>
      <c r="B1696" t="s">
        <v>1756</v>
      </c>
      <c r="C1696">
        <v>8592</v>
      </c>
      <c r="D1696" t="s">
        <v>194</v>
      </c>
      <c r="E1696" t="str">
        <f>VLOOKUP(A1696,'0. dati base'!B:K,10,FALSE)</f>
        <v>SICILIA</v>
      </c>
      <c r="F1696" s="15" t="s">
        <v>2049</v>
      </c>
      <c r="G1696" s="8">
        <v>5.6954815846095429E-2</v>
      </c>
      <c r="H1696">
        <v>438</v>
      </c>
      <c r="I1696" s="8">
        <v>6.0112561369895827</v>
      </c>
      <c r="J1696" s="8">
        <v>77.871786527822891</v>
      </c>
      <c r="K1696">
        <v>37.07</v>
      </c>
      <c r="L1696">
        <v>245</v>
      </c>
      <c r="M1696" s="8">
        <v>8.2226612519664872</v>
      </c>
      <c r="N1696" s="8">
        <v>0.656800563777308</v>
      </c>
      <c r="O1696" s="8">
        <v>1.585623678646934</v>
      </c>
      <c r="P1696" s="8">
        <v>29.686735193343122</v>
      </c>
      <c r="Q1696" s="15" t="s">
        <v>2049</v>
      </c>
      <c r="R1696" s="15" t="s">
        <v>2049</v>
      </c>
      <c r="S1696" s="15" t="s">
        <v>2049</v>
      </c>
      <c r="T1696" s="15" t="s">
        <v>2049</v>
      </c>
      <c r="U1696" s="16">
        <v>0</v>
      </c>
      <c r="V1696" s="17">
        <v>0</v>
      </c>
      <c r="X1696">
        <v>0</v>
      </c>
      <c r="Y1696">
        <v>0</v>
      </c>
      <c r="Z1696" s="8">
        <v>0.17734403065501136</v>
      </c>
      <c r="AA1696" s="8">
        <v>5.3064958828911255</v>
      </c>
      <c r="AB1696" s="9">
        <v>25.825471698113205</v>
      </c>
      <c r="AC1696">
        <v>10</v>
      </c>
      <c r="AD1696" s="8">
        <v>9.4064821066846722</v>
      </c>
      <c r="AE1696" s="15" t="s">
        <v>2049</v>
      </c>
      <c r="AF1696" s="8">
        <v>136.52892561983472</v>
      </c>
      <c r="AG1696" s="8">
        <v>0.67089079399999996</v>
      </c>
      <c r="AH1696" s="8">
        <v>80</v>
      </c>
      <c r="AI1696" s="8">
        <v>1.2983992534634989</v>
      </c>
      <c r="AJ1696" s="8">
        <v>54.8</v>
      </c>
      <c r="AK1696" s="14">
        <v>26.4</v>
      </c>
      <c r="AL1696" s="8">
        <v>0</v>
      </c>
      <c r="AM1696" s="3" t="s">
        <v>2049</v>
      </c>
      <c r="AN1696">
        <v>0</v>
      </c>
      <c r="AO1696" s="3" t="s">
        <v>2049</v>
      </c>
      <c r="AP1696" s="3" t="s">
        <v>2049</v>
      </c>
      <c r="AQ1696" s="8">
        <v>0</v>
      </c>
      <c r="AR1696" s="8">
        <v>0</v>
      </c>
      <c r="AT1696" s="34">
        <v>0.10468920392584515</v>
      </c>
      <c r="AU1696" s="34">
        <v>1.3966480446927374</v>
      </c>
      <c r="AV1696" s="7">
        <v>1</v>
      </c>
      <c r="AW1696" s="3" t="s">
        <v>2049</v>
      </c>
      <c r="AX1696" s="3" t="s">
        <v>2049</v>
      </c>
      <c r="AY1696" s="8">
        <v>3.750146490097269</v>
      </c>
      <c r="AZ1696">
        <v>16.7</v>
      </c>
      <c r="BA1696">
        <v>1</v>
      </c>
      <c r="BB1696" s="8">
        <v>0.11638733705772812</v>
      </c>
      <c r="BC1696" s="3">
        <v>6</v>
      </c>
      <c r="BD1696" s="8">
        <v>0.10582010582010583</v>
      </c>
      <c r="BE1696">
        <f>VLOOKUP(A1696,'dati SCL7_com'!A:C,3,FALSE)</f>
        <v>0.4</v>
      </c>
    </row>
    <row r="1697" spans="1:57" x14ac:dyDescent="0.3">
      <c r="A1697">
        <v>87049</v>
      </c>
      <c r="B1697" t="s">
        <v>1798</v>
      </c>
      <c r="C1697">
        <v>17095</v>
      </c>
      <c r="D1697" t="s">
        <v>234</v>
      </c>
      <c r="E1697" t="str">
        <f>VLOOKUP(A1697,'0. dati base'!B:K,10,FALSE)</f>
        <v>SICILIA</v>
      </c>
      <c r="F1697" s="15" t="s">
        <v>2049</v>
      </c>
      <c r="G1697" s="8">
        <v>9.5758430266713671E-3</v>
      </c>
      <c r="H1697">
        <v>706</v>
      </c>
      <c r="I1697" s="8">
        <v>3.1422752400349143</v>
      </c>
      <c r="J1697" s="8">
        <v>68.661146695828705</v>
      </c>
      <c r="K1697">
        <v>34.43</v>
      </c>
      <c r="L1697">
        <v>0</v>
      </c>
      <c r="M1697" s="8">
        <v>24.11832315044462</v>
      </c>
      <c r="N1697" s="8">
        <v>0.47285424645190399</v>
      </c>
      <c r="O1697" s="8">
        <v>1.8247353007434111</v>
      </c>
      <c r="P1697" s="8">
        <v>16.33369330453564</v>
      </c>
      <c r="Q1697" s="15" t="s">
        <v>2049</v>
      </c>
      <c r="R1697" s="15" t="s">
        <v>2049</v>
      </c>
      <c r="S1697" s="15" t="s">
        <v>2049</v>
      </c>
      <c r="T1697" s="15" t="s">
        <v>2049</v>
      </c>
      <c r="U1697" s="16">
        <v>0</v>
      </c>
      <c r="V1697" s="17">
        <v>0</v>
      </c>
      <c r="X1697">
        <v>1</v>
      </c>
      <c r="Y1697">
        <v>0</v>
      </c>
      <c r="Z1697" s="8">
        <v>0.17253418679080593</v>
      </c>
      <c r="AA1697" s="8">
        <v>23.358116480793061</v>
      </c>
      <c r="AB1697" s="9">
        <v>26.245103525461666</v>
      </c>
      <c r="AC1697">
        <v>11</v>
      </c>
      <c r="AD1697" s="8">
        <v>29.95109612141653</v>
      </c>
      <c r="AE1697" s="15" t="s">
        <v>2049</v>
      </c>
      <c r="AF1697" s="8">
        <v>24.209078404401652</v>
      </c>
      <c r="AG1697" s="8">
        <v>0.71347031999999999</v>
      </c>
      <c r="AH1697" s="8">
        <v>72.727272727272691</v>
      </c>
      <c r="AI1697" s="8">
        <v>0.71624345476043005</v>
      </c>
      <c r="AJ1697" s="8">
        <v>280.22222222222217</v>
      </c>
      <c r="AK1697" s="14">
        <v>28.3</v>
      </c>
      <c r="AL1697" s="8">
        <v>0</v>
      </c>
      <c r="AM1697" s="3" t="s">
        <v>2049</v>
      </c>
      <c r="AN1697">
        <v>0</v>
      </c>
      <c r="AO1697" s="3" t="s">
        <v>2049</v>
      </c>
      <c r="AP1697" s="3" t="s">
        <v>2049</v>
      </c>
      <c r="AQ1697" s="8">
        <v>0</v>
      </c>
      <c r="AR1697" s="8">
        <v>0</v>
      </c>
      <c r="AT1697" s="34">
        <v>0.21532846715328466</v>
      </c>
      <c r="AU1697" s="34">
        <v>1.1699327288680901</v>
      </c>
      <c r="AV1697" s="7">
        <v>1</v>
      </c>
      <c r="AW1697" s="3" t="s">
        <v>2049</v>
      </c>
      <c r="AX1697" s="3" t="s">
        <v>2049</v>
      </c>
      <c r="AY1697" s="8">
        <v>2.8424231657488011</v>
      </c>
      <c r="AZ1697">
        <v>20.8</v>
      </c>
      <c r="BA1697">
        <v>11</v>
      </c>
      <c r="BB1697" s="8">
        <v>0.11699327288680901</v>
      </c>
      <c r="BC1697" s="3">
        <v>1</v>
      </c>
      <c r="BD1697" s="8">
        <v>0.53785684733140249</v>
      </c>
      <c r="BE1697">
        <f>VLOOKUP(A1697,'dati SCL7_com'!A:C,3,FALSE)</f>
        <v>0.4</v>
      </c>
    </row>
    <row r="1698" spans="1:57" x14ac:dyDescent="0.3">
      <c r="A1698">
        <v>87050</v>
      </c>
      <c r="B1698" t="s">
        <v>1943</v>
      </c>
      <c r="C1698">
        <v>10910</v>
      </c>
      <c r="D1698" t="s">
        <v>2058</v>
      </c>
      <c r="E1698" t="str">
        <f>VLOOKUP(A1698,'0. dati base'!B:K,10,FALSE)</f>
        <v>SICILIA</v>
      </c>
      <c r="F1698" s="15" t="s">
        <v>2049</v>
      </c>
      <c r="G1698" s="8">
        <v>0.2764247442766683</v>
      </c>
      <c r="H1698">
        <v>547</v>
      </c>
      <c r="I1698" s="8">
        <v>3.3104369395153599</v>
      </c>
      <c r="J1698" s="8">
        <v>68.882978723404193</v>
      </c>
      <c r="K1698">
        <v>42.11</v>
      </c>
      <c r="L1698">
        <v>0</v>
      </c>
      <c r="M1698" s="8">
        <v>1.9012314301388884</v>
      </c>
      <c r="N1698" s="8">
        <v>0.30836550836550802</v>
      </c>
      <c r="O1698" s="8">
        <v>2.496782496782497</v>
      </c>
      <c r="P1698" s="8">
        <v>30.075187969924809</v>
      </c>
      <c r="Q1698" s="15" t="s">
        <v>2049</v>
      </c>
      <c r="R1698" s="15" t="s">
        <v>2049</v>
      </c>
      <c r="S1698" s="15" t="s">
        <v>2049</v>
      </c>
      <c r="T1698" s="15" t="s">
        <v>2049</v>
      </c>
      <c r="U1698" s="16">
        <v>0</v>
      </c>
      <c r="V1698" s="17">
        <v>0</v>
      </c>
      <c r="X1698">
        <v>0</v>
      </c>
      <c r="Y1698">
        <v>0</v>
      </c>
      <c r="Z1698" s="8">
        <v>0.1829803472619729</v>
      </c>
      <c r="AA1698" s="8">
        <v>0.74912016088486677</v>
      </c>
      <c r="AB1698" s="9">
        <v>15.498763396537511</v>
      </c>
      <c r="AC1698">
        <v>5</v>
      </c>
      <c r="AD1698" s="8">
        <v>9.4056308654848806</v>
      </c>
      <c r="AE1698" s="15" t="s">
        <v>2049</v>
      </c>
      <c r="AF1698" s="8">
        <v>193.89736477115119</v>
      </c>
      <c r="AG1698" s="8">
        <v>1.295336788</v>
      </c>
      <c r="AH1698" s="8">
        <v>40</v>
      </c>
      <c r="AI1698" s="8">
        <v>0.73420177383592</v>
      </c>
      <c r="AJ1698" s="8">
        <v>156.80000000000001</v>
      </c>
      <c r="AK1698" s="14">
        <v>30.5</v>
      </c>
      <c r="AL1698" s="8">
        <v>0</v>
      </c>
      <c r="AM1698" s="3" t="s">
        <v>2049</v>
      </c>
      <c r="AN1698">
        <v>1</v>
      </c>
      <c r="AO1698" s="3" t="s">
        <v>2049</v>
      </c>
      <c r="AP1698" s="3" t="s">
        <v>2049</v>
      </c>
      <c r="AQ1698" s="8">
        <v>0</v>
      </c>
      <c r="AR1698" s="8">
        <v>0</v>
      </c>
      <c r="AT1698" s="34">
        <v>0.13607594936708861</v>
      </c>
      <c r="AU1698" s="34">
        <v>0.91659028414298815</v>
      </c>
      <c r="AV1698" s="7">
        <v>1</v>
      </c>
      <c r="AW1698" s="3" t="s">
        <v>2049</v>
      </c>
      <c r="AX1698" s="3" t="s">
        <v>2049</v>
      </c>
      <c r="AY1698" s="8">
        <v>4.4175982690227187</v>
      </c>
      <c r="AZ1698">
        <v>17.7</v>
      </c>
      <c r="BA1698">
        <v>4</v>
      </c>
      <c r="BB1698" s="8">
        <v>9.1659028414298807E-2</v>
      </c>
      <c r="BC1698" s="3">
        <v>2</v>
      </c>
      <c r="BD1698" s="8">
        <v>0.26260504201680673</v>
      </c>
      <c r="BE1698">
        <f>VLOOKUP(A1698,'dati SCL7_com'!A:C,3,FALSE)</f>
        <v>0.6</v>
      </c>
    </row>
    <row r="1699" spans="1:57" x14ac:dyDescent="0.3">
      <c r="A1699">
        <v>87051</v>
      </c>
      <c r="B1699" t="s">
        <v>1945</v>
      </c>
      <c r="C1699">
        <v>20589</v>
      </c>
      <c r="D1699" t="s">
        <v>175</v>
      </c>
      <c r="E1699" t="str">
        <f>VLOOKUP(A1699,'0. dati base'!B:K,10,FALSE)</f>
        <v>SICILIA</v>
      </c>
      <c r="F1699" s="15" t="s">
        <v>2049</v>
      </c>
      <c r="G1699" s="8">
        <v>2.8862146561001858E-2</v>
      </c>
      <c r="H1699">
        <v>3227</v>
      </c>
      <c r="I1699" s="8">
        <v>0.21871434005325219</v>
      </c>
      <c r="J1699" s="8">
        <v>74.947027296522393</v>
      </c>
      <c r="K1699">
        <v>40.75</v>
      </c>
      <c r="L1699">
        <v>0</v>
      </c>
      <c r="M1699" s="8">
        <v>2.8667247305762276</v>
      </c>
      <c r="N1699" s="8">
        <v>0.32098765432098803</v>
      </c>
      <c r="O1699" s="8">
        <v>1.9341563786008229</v>
      </c>
      <c r="P1699" s="8">
        <v>14.220680685020589</v>
      </c>
      <c r="Q1699" s="15" t="s">
        <v>2049</v>
      </c>
      <c r="R1699" s="15" t="s">
        <v>2049</v>
      </c>
      <c r="S1699" s="15" t="s">
        <v>2049</v>
      </c>
      <c r="T1699" s="15" t="s">
        <v>2049</v>
      </c>
      <c r="U1699" s="16">
        <v>0</v>
      </c>
      <c r="V1699" s="17">
        <v>0</v>
      </c>
      <c r="X1699">
        <v>0</v>
      </c>
      <c r="Y1699">
        <v>0</v>
      </c>
      <c r="Z1699" s="8">
        <v>0.17910802586534805</v>
      </c>
      <c r="AA1699" s="8">
        <v>1.3323278029160381</v>
      </c>
      <c r="AB1699" s="9">
        <v>8.1913372684592396</v>
      </c>
      <c r="AC1699">
        <v>16</v>
      </c>
      <c r="AD1699" s="8">
        <v>9.4707724980090262</v>
      </c>
      <c r="AE1699" s="15" t="s">
        <v>2049</v>
      </c>
      <c r="AF1699" s="8">
        <v>184.63187991422444</v>
      </c>
      <c r="AG1699" s="8">
        <v>0</v>
      </c>
      <c r="AH1699" s="8">
        <v>12.5</v>
      </c>
      <c r="AI1699" s="8">
        <v>0.55123891424022597</v>
      </c>
      <c r="AJ1699" s="8">
        <v>170.375</v>
      </c>
      <c r="AK1699" s="14">
        <v>25.4</v>
      </c>
      <c r="AL1699" s="8">
        <v>0</v>
      </c>
      <c r="AM1699" s="3" t="s">
        <v>2049</v>
      </c>
      <c r="AN1699">
        <v>0</v>
      </c>
      <c r="AO1699" s="3" t="s">
        <v>2049</v>
      </c>
      <c r="AP1699" s="3" t="s">
        <v>2049</v>
      </c>
      <c r="AQ1699" s="8">
        <v>0</v>
      </c>
      <c r="AR1699" s="8">
        <v>0</v>
      </c>
      <c r="AT1699" s="34">
        <v>0.23037735849056604</v>
      </c>
      <c r="AU1699" s="34">
        <v>1.359949487590461</v>
      </c>
      <c r="AV1699" s="7">
        <v>2</v>
      </c>
      <c r="AW1699" s="3" t="s">
        <v>2049</v>
      </c>
      <c r="AX1699" s="3" t="s">
        <v>2049</v>
      </c>
      <c r="AY1699" s="8">
        <v>2.8617950362658511</v>
      </c>
      <c r="AZ1699">
        <v>10.8</v>
      </c>
      <c r="BA1699">
        <v>1</v>
      </c>
      <c r="BB1699" s="8">
        <v>0</v>
      </c>
      <c r="BC1699" s="3">
        <v>2</v>
      </c>
      <c r="BD1699" s="8">
        <v>0.15503875968992248</v>
      </c>
      <c r="BE1699">
        <f>VLOOKUP(A1699,'dati SCL7_com'!A:C,3,FALSE)</f>
        <v>0.4</v>
      </c>
    </row>
    <row r="1700" spans="1:57" x14ac:dyDescent="0.3">
      <c r="A1700">
        <v>87052</v>
      </c>
      <c r="B1700" t="s">
        <v>1990</v>
      </c>
      <c r="C1700">
        <v>7840</v>
      </c>
      <c r="D1700" t="s">
        <v>2058</v>
      </c>
      <c r="E1700" t="str">
        <f>VLOOKUP(A1700,'0. dati base'!B:K,10,FALSE)</f>
        <v>SICILIA</v>
      </c>
      <c r="F1700" s="15" t="s">
        <v>2049</v>
      </c>
      <c r="G1700" s="8">
        <v>6.4587358542644219E-2</v>
      </c>
      <c r="H1700">
        <v>1396</v>
      </c>
      <c r="I1700" s="8">
        <v>1.9963702359346642</v>
      </c>
      <c r="J1700" s="8">
        <v>72.478991596638593</v>
      </c>
      <c r="K1700">
        <v>37.03</v>
      </c>
      <c r="L1700">
        <v>0</v>
      </c>
      <c r="M1700" s="8">
        <v>1.0609578065479972</v>
      </c>
      <c r="N1700" s="8">
        <v>0.40348221044663102</v>
      </c>
      <c r="O1700" s="8">
        <v>2.5738077214231638</v>
      </c>
      <c r="P1700" s="8">
        <v>16.771866546438229</v>
      </c>
      <c r="Q1700" s="15" t="s">
        <v>2049</v>
      </c>
      <c r="R1700" s="15" t="s">
        <v>2049</v>
      </c>
      <c r="S1700" s="15" t="s">
        <v>2049</v>
      </c>
      <c r="T1700" s="15" t="s">
        <v>2049</v>
      </c>
      <c r="U1700" s="16">
        <v>0</v>
      </c>
      <c r="V1700" s="17">
        <v>0</v>
      </c>
      <c r="X1700">
        <v>0</v>
      </c>
      <c r="Y1700">
        <v>0</v>
      </c>
      <c r="Z1700" s="8">
        <v>0.18343271973036038</v>
      </c>
      <c r="AA1700" s="8">
        <v>0.56812468577174458</v>
      </c>
      <c r="AB1700" s="9">
        <v>14.25260718424102</v>
      </c>
      <c r="AC1700">
        <v>7</v>
      </c>
      <c r="AD1700" s="8">
        <v>11.30318021201413</v>
      </c>
      <c r="AE1700" s="15" t="s">
        <v>2049</v>
      </c>
      <c r="AF1700" s="8">
        <v>259.86547085201789</v>
      </c>
      <c r="AG1700" s="8">
        <v>1.388888889</v>
      </c>
      <c r="AH1700" s="8">
        <v>57.142857142857096</v>
      </c>
      <c r="AI1700" s="8">
        <v>0.70207577841690605</v>
      </c>
      <c r="AJ1700" s="8">
        <v>63.428571428571431</v>
      </c>
      <c r="AK1700" s="14">
        <v>24.6</v>
      </c>
      <c r="AL1700" s="8">
        <v>0</v>
      </c>
      <c r="AM1700" s="3" t="s">
        <v>2049</v>
      </c>
      <c r="AN1700">
        <v>0</v>
      </c>
      <c r="AO1700" s="3" t="s">
        <v>2049</v>
      </c>
      <c r="AP1700" s="3" t="s">
        <v>2049</v>
      </c>
      <c r="AQ1700" s="8">
        <v>0</v>
      </c>
      <c r="AR1700" s="8">
        <v>0</v>
      </c>
      <c r="AT1700" s="34">
        <v>0.1</v>
      </c>
      <c r="AU1700" s="34">
        <v>1.5306122448979591</v>
      </c>
      <c r="AV1700" s="7">
        <v>1</v>
      </c>
      <c r="AW1700" s="3" t="s">
        <v>2049</v>
      </c>
      <c r="AX1700" s="3" t="s">
        <v>2049</v>
      </c>
      <c r="AY1700" s="8">
        <v>0.25313251487153532</v>
      </c>
      <c r="AZ1700">
        <v>14.3</v>
      </c>
      <c r="BA1700">
        <v>8</v>
      </c>
      <c r="BB1700" s="8">
        <v>0</v>
      </c>
      <c r="BC1700" s="3">
        <v>7</v>
      </c>
      <c r="BD1700" s="8">
        <v>1.4571948998178506</v>
      </c>
      <c r="BE1700">
        <f>VLOOKUP(A1700,'dati SCL7_com'!A:C,3,FALSE)</f>
        <v>0.6</v>
      </c>
    </row>
    <row r="1701" spans="1:57" x14ac:dyDescent="0.3">
      <c r="A1701">
        <v>87053</v>
      </c>
      <c r="B1701" t="s">
        <v>2001</v>
      </c>
      <c r="C1701">
        <v>8563</v>
      </c>
      <c r="D1701" t="s">
        <v>2058</v>
      </c>
      <c r="E1701" t="str">
        <f>VLOOKUP(A1701,'0. dati base'!B:K,10,FALSE)</f>
        <v>SICILIA</v>
      </c>
      <c r="F1701" s="15" t="s">
        <v>2049</v>
      </c>
      <c r="G1701" s="8">
        <v>0.23729327871339706</v>
      </c>
      <c r="H1701">
        <v>807</v>
      </c>
      <c r="I1701" s="8">
        <v>3.703249540159411</v>
      </c>
      <c r="J1701" s="8">
        <v>74.019764105833502</v>
      </c>
      <c r="K1701">
        <v>40.93</v>
      </c>
      <c r="L1701">
        <v>2284</v>
      </c>
      <c r="M1701" s="8">
        <v>1.3907442822029985</v>
      </c>
      <c r="N1701" s="8">
        <v>0.39563974267333801</v>
      </c>
      <c r="O1701" s="8">
        <v>1.4653323802716229</v>
      </c>
      <c r="P1701" s="8">
        <v>28.499399759903959</v>
      </c>
      <c r="Q1701" s="15" t="s">
        <v>2049</v>
      </c>
      <c r="R1701" s="15" t="s">
        <v>2049</v>
      </c>
      <c r="S1701" s="15" t="s">
        <v>2049</v>
      </c>
      <c r="T1701" s="15" t="s">
        <v>2049</v>
      </c>
      <c r="U1701" s="16">
        <v>0</v>
      </c>
      <c r="V1701" s="17">
        <v>0</v>
      </c>
      <c r="X1701">
        <v>0</v>
      </c>
      <c r="Y1701">
        <v>0</v>
      </c>
      <c r="Z1701" s="8">
        <v>0.17400367872470876</v>
      </c>
      <c r="AA1701" s="8">
        <v>0.51282051282051277</v>
      </c>
      <c r="AB1701" s="9">
        <v>17.474633596392334</v>
      </c>
      <c r="AC1701">
        <v>4</v>
      </c>
      <c r="AD1701" s="8">
        <v>9.2991966173361522</v>
      </c>
      <c r="AE1701" s="15" t="s">
        <v>2049</v>
      </c>
      <c r="AF1701" s="8">
        <v>159.31445603576751</v>
      </c>
      <c r="AG1701" s="8">
        <v>1.532070357</v>
      </c>
      <c r="AH1701" s="8">
        <v>50</v>
      </c>
      <c r="AI1701" s="8">
        <v>0.55012064664174898</v>
      </c>
      <c r="AJ1701" s="8">
        <v>167.5</v>
      </c>
      <c r="AK1701" s="14">
        <v>28.1</v>
      </c>
      <c r="AL1701" s="8">
        <v>13.207749647105439</v>
      </c>
      <c r="AM1701" s="3" t="s">
        <v>2049</v>
      </c>
      <c r="AN1701">
        <v>2</v>
      </c>
      <c r="AO1701" s="3" t="s">
        <v>2049</v>
      </c>
      <c r="AP1701" s="3" t="s">
        <v>2049</v>
      </c>
      <c r="AQ1701" s="8">
        <v>0.12650630352798001</v>
      </c>
      <c r="AR1701" s="8">
        <v>0</v>
      </c>
      <c r="AT1701" s="34">
        <v>9.5716198125836677E-2</v>
      </c>
      <c r="AU1701" s="34">
        <v>1.0510335162910196</v>
      </c>
      <c r="AV1701" s="7">
        <v>1</v>
      </c>
      <c r="AW1701" s="3" t="s">
        <v>2049</v>
      </c>
      <c r="AX1701" s="3" t="s">
        <v>2049</v>
      </c>
      <c r="AY1701" s="8">
        <v>4.7819651599681201</v>
      </c>
      <c r="AZ1701">
        <v>18.399999999999999</v>
      </c>
      <c r="BA1701">
        <v>1</v>
      </c>
      <c r="BB1701" s="8">
        <v>0</v>
      </c>
      <c r="BC1701" s="3">
        <v>3</v>
      </c>
      <c r="BD1701" s="8">
        <v>9.9700897308075784E-2</v>
      </c>
      <c r="BE1701">
        <f>VLOOKUP(A1701,'dati SCL7_com'!A:C,3,FALSE)</f>
        <v>0.8</v>
      </c>
    </row>
    <row r="1702" spans="1:57" x14ac:dyDescent="0.3">
      <c r="A1702">
        <v>87054</v>
      </c>
      <c r="B1702" t="s">
        <v>2031</v>
      </c>
      <c r="C1702">
        <v>6241</v>
      </c>
      <c r="D1702" t="s">
        <v>160</v>
      </c>
      <c r="E1702" t="str">
        <f>VLOOKUP(A1702,'0. dati base'!B:K,10,FALSE)</f>
        <v>SICILIA</v>
      </c>
      <c r="F1702" s="15" t="s">
        <v>2049</v>
      </c>
      <c r="G1702" s="8">
        <v>-9.7959183673469383E-2</v>
      </c>
      <c r="H1702">
        <v>50</v>
      </c>
      <c r="I1702" s="8">
        <v>6.8965517241379306</v>
      </c>
      <c r="J1702" s="8">
        <v>76.716856408373104</v>
      </c>
      <c r="K1702">
        <v>39</v>
      </c>
      <c r="L1702">
        <v>0</v>
      </c>
      <c r="M1702" s="8">
        <v>9.8565066798614538</v>
      </c>
      <c r="N1702" s="8">
        <v>0.88213566151779699</v>
      </c>
      <c r="O1702" s="8">
        <v>7.7904633982538618</v>
      </c>
      <c r="P1702" s="8">
        <v>32.302313071543843</v>
      </c>
      <c r="Q1702" s="15" t="s">
        <v>2049</v>
      </c>
      <c r="R1702" s="15" t="s">
        <v>2049</v>
      </c>
      <c r="S1702" s="15" t="s">
        <v>2049</v>
      </c>
      <c r="T1702" s="15" t="s">
        <v>2049</v>
      </c>
      <c r="U1702" s="16">
        <v>0</v>
      </c>
      <c r="V1702" s="17">
        <v>0</v>
      </c>
      <c r="X1702">
        <v>1</v>
      </c>
      <c r="Y1702">
        <v>0</v>
      </c>
      <c r="Z1702" s="8">
        <v>0.15181775628023092</v>
      </c>
      <c r="AA1702" s="8">
        <v>8.9990375360923966</v>
      </c>
      <c r="AB1702" s="9">
        <v>33.333333333333329</v>
      </c>
      <c r="AC1702">
        <v>10</v>
      </c>
      <c r="AD1702" s="8">
        <v>33.001027749229188</v>
      </c>
      <c r="AE1702" s="15" t="s">
        <v>2049</v>
      </c>
      <c r="AF1702" s="8">
        <v>34.0983606557377</v>
      </c>
      <c r="AG1702" s="8">
        <v>0.63144601099999997</v>
      </c>
      <c r="AH1702" s="8">
        <v>60</v>
      </c>
      <c r="AI1702" s="8">
        <v>0.35814388041108702</v>
      </c>
      <c r="AJ1702" s="8">
        <v>87.375</v>
      </c>
      <c r="AK1702" s="14">
        <v>33</v>
      </c>
      <c r="AL1702" s="8">
        <v>0</v>
      </c>
      <c r="AM1702" s="3" t="s">
        <v>2049</v>
      </c>
      <c r="AN1702">
        <v>1</v>
      </c>
      <c r="AO1702" s="3" t="s">
        <v>2049</v>
      </c>
      <c r="AP1702" s="3" t="s">
        <v>2049</v>
      </c>
      <c r="AQ1702" s="8">
        <v>0</v>
      </c>
      <c r="AR1702" s="8">
        <v>0</v>
      </c>
      <c r="AT1702" s="34">
        <v>0.35977011494252875</v>
      </c>
      <c r="AU1702" s="34">
        <v>3.2046146450889283</v>
      </c>
      <c r="AV1702" s="7">
        <v>3</v>
      </c>
      <c r="AW1702" s="3" t="s">
        <v>2049</v>
      </c>
      <c r="AX1702" s="3" t="s">
        <v>2049</v>
      </c>
      <c r="AY1702" s="8">
        <v>4.4783546193398571</v>
      </c>
      <c r="AZ1702">
        <v>28.2</v>
      </c>
      <c r="BA1702">
        <v>19</v>
      </c>
      <c r="BB1702" s="8">
        <v>0.1602307322544464</v>
      </c>
      <c r="BC1702" s="3">
        <v>1</v>
      </c>
      <c r="BD1702" s="8">
        <v>0.15869237483138934</v>
      </c>
      <c r="BE1702">
        <f>VLOOKUP(A1702,'dati SCL7_com'!A:C,3,FALSE)</f>
        <v>0.6</v>
      </c>
    </row>
    <row r="1703" spans="1:57" x14ac:dyDescent="0.3">
      <c r="A1703">
        <v>87055</v>
      </c>
      <c r="B1703" t="s">
        <v>2037</v>
      </c>
      <c r="C1703">
        <v>9517</v>
      </c>
      <c r="D1703" t="s">
        <v>194</v>
      </c>
      <c r="E1703" t="str">
        <f>VLOOKUP(A1703,'0. dati base'!B:K,10,FALSE)</f>
        <v>SICILIA</v>
      </c>
      <c r="F1703" s="15" t="s">
        <v>2049</v>
      </c>
      <c r="G1703" s="8">
        <v>0.1363803907113896</v>
      </c>
      <c r="H1703">
        <v>120</v>
      </c>
      <c r="I1703" s="8">
        <v>0.37841928857173751</v>
      </c>
      <c r="J1703" s="8">
        <v>69.5240670632774</v>
      </c>
      <c r="K1703">
        <v>40.96</v>
      </c>
      <c r="L1703">
        <v>5412</v>
      </c>
      <c r="M1703" s="8">
        <v>10.529396699959756</v>
      </c>
      <c r="N1703" s="8">
        <v>0.430054644808743</v>
      </c>
      <c r="O1703" s="8">
        <v>2.9781420765027322</v>
      </c>
      <c r="P1703" s="8">
        <v>36.565727288639941</v>
      </c>
      <c r="Q1703" s="15" t="s">
        <v>2049</v>
      </c>
      <c r="R1703" s="15" t="s">
        <v>2049</v>
      </c>
      <c r="S1703" s="15" t="s">
        <v>2049</v>
      </c>
      <c r="T1703" s="15" t="s">
        <v>2049</v>
      </c>
      <c r="U1703" s="16">
        <v>0</v>
      </c>
      <c r="V1703" s="17">
        <v>0</v>
      </c>
      <c r="X1703">
        <v>0</v>
      </c>
      <c r="Y1703">
        <v>0</v>
      </c>
      <c r="Z1703" s="8">
        <v>0.17428911233646882</v>
      </c>
      <c r="AA1703" s="8">
        <v>5.1845074717901802</v>
      </c>
      <c r="AB1703" s="9">
        <v>18.78727634194831</v>
      </c>
      <c r="AC1703">
        <v>13</v>
      </c>
      <c r="AD1703" s="8">
        <v>15.928660049627791</v>
      </c>
      <c r="AE1703" s="15" t="s">
        <v>2049</v>
      </c>
      <c r="AF1703" s="8">
        <v>93.525179856115102</v>
      </c>
      <c r="AG1703" s="8">
        <v>1.821493625</v>
      </c>
      <c r="AH1703" s="8">
        <v>7.6923076923076996</v>
      </c>
      <c r="AI1703" s="8">
        <v>0.62561825758460898</v>
      </c>
      <c r="AJ1703" s="8">
        <v>91.083333333333329</v>
      </c>
      <c r="AK1703" s="14">
        <v>32.700000000000003</v>
      </c>
      <c r="AL1703" s="8">
        <v>0</v>
      </c>
      <c r="AM1703" s="3" t="s">
        <v>2049</v>
      </c>
      <c r="AN1703">
        <v>0</v>
      </c>
      <c r="AO1703" s="3" t="s">
        <v>2049</v>
      </c>
      <c r="AP1703" s="3" t="s">
        <v>2049</v>
      </c>
      <c r="AQ1703" s="8">
        <v>0</v>
      </c>
      <c r="AR1703" s="8">
        <v>0</v>
      </c>
      <c r="AT1703" s="34">
        <v>0.16266506602641057</v>
      </c>
      <c r="AU1703" s="34">
        <v>1.7862771881895554</v>
      </c>
      <c r="AV1703" s="7">
        <v>1</v>
      </c>
      <c r="AW1703" s="3" t="s">
        <v>2049</v>
      </c>
      <c r="AX1703" s="3" t="s">
        <v>2049</v>
      </c>
      <c r="AY1703" s="8">
        <v>3.4285714285714279</v>
      </c>
      <c r="AZ1703">
        <v>19.899999999999999</v>
      </c>
      <c r="BA1703">
        <v>4</v>
      </c>
      <c r="BB1703" s="8">
        <v>0</v>
      </c>
      <c r="BC1703" s="3">
        <v>3</v>
      </c>
      <c r="BD1703" s="8">
        <v>5.2362874721822231E-2</v>
      </c>
      <c r="BE1703">
        <f>VLOOKUP(A1703,'dati SCL7_com'!A:C,3,FALSE)</f>
        <v>0.8</v>
      </c>
    </row>
    <row r="1704" spans="1:57" x14ac:dyDescent="0.3">
      <c r="A1704">
        <v>87056</v>
      </c>
      <c r="B1704" t="s">
        <v>1132</v>
      </c>
      <c r="C1704">
        <v>4078</v>
      </c>
      <c r="D1704" t="s">
        <v>160</v>
      </c>
      <c r="E1704" t="str">
        <f>VLOOKUP(A1704,'0. dati base'!B:K,10,FALSE)</f>
        <v>SICILIA</v>
      </c>
      <c r="F1704" s="15" t="s">
        <v>2049</v>
      </c>
      <c r="G1704" s="8">
        <v>8.2496607869742195E-2</v>
      </c>
      <c r="H1704">
        <v>114</v>
      </c>
      <c r="I1704" s="8">
        <v>2.5570318375532715</v>
      </c>
      <c r="J1704" s="8">
        <v>61.103542234332394</v>
      </c>
      <c r="K1704">
        <v>36.5</v>
      </c>
      <c r="L1704">
        <v>0</v>
      </c>
      <c r="M1704" s="8">
        <v>3.9609104403760518</v>
      </c>
      <c r="N1704" s="8">
        <v>0.62947543713571996</v>
      </c>
      <c r="O1704" s="8">
        <v>1.7485428809325561</v>
      </c>
      <c r="P1704" s="8">
        <v>9.8329048843187667</v>
      </c>
      <c r="Q1704" s="15" t="s">
        <v>2049</v>
      </c>
      <c r="R1704" s="15" t="s">
        <v>2049</v>
      </c>
      <c r="S1704" s="15" t="s">
        <v>2049</v>
      </c>
      <c r="T1704" s="15" t="s">
        <v>2049</v>
      </c>
      <c r="U1704" s="16">
        <v>0</v>
      </c>
      <c r="V1704" s="17">
        <v>0</v>
      </c>
      <c r="X1704">
        <v>0</v>
      </c>
      <c r="Y1704">
        <v>0</v>
      </c>
      <c r="Z1704" s="8">
        <v>0.18124843319127601</v>
      </c>
      <c r="AA1704" s="8">
        <v>5.5341674687199225</v>
      </c>
      <c r="AB1704" s="9">
        <v>38.926174496644293</v>
      </c>
      <c r="AC1704">
        <v>6</v>
      </c>
      <c r="AD1704" s="8">
        <v>21.414937759336102</v>
      </c>
      <c r="AE1704" s="15" t="s">
        <v>2049</v>
      </c>
      <c r="AF1704" s="8">
        <v>37.909836065573771</v>
      </c>
      <c r="AG1704" s="8">
        <v>0.50505050500000004</v>
      </c>
      <c r="AH1704" s="8">
        <v>50</v>
      </c>
      <c r="AI1704" s="8">
        <v>0.62746237809210104</v>
      </c>
      <c r="AJ1704" s="8">
        <v>63.166666666666657</v>
      </c>
      <c r="AK1704" s="14">
        <v>23.6</v>
      </c>
      <c r="AL1704" s="8">
        <v>0</v>
      </c>
      <c r="AM1704" s="3" t="s">
        <v>2049</v>
      </c>
      <c r="AN1704">
        <v>0</v>
      </c>
      <c r="AO1704" s="3" t="s">
        <v>2049</v>
      </c>
      <c r="AP1704" s="3" t="s">
        <v>2049</v>
      </c>
      <c r="AQ1704" s="8">
        <v>0</v>
      </c>
      <c r="AR1704" s="8">
        <v>0</v>
      </c>
      <c r="AT1704" s="34">
        <v>0.2504708097928437</v>
      </c>
      <c r="AU1704" s="34">
        <v>2.2069641981363413</v>
      </c>
      <c r="AV1704" s="7">
        <v>1</v>
      </c>
      <c r="AW1704" s="3" t="s">
        <v>2049</v>
      </c>
      <c r="AX1704" s="3" t="s">
        <v>2049</v>
      </c>
      <c r="AY1704" s="8">
        <v>2.2354694485842028</v>
      </c>
      <c r="AZ1704">
        <v>17.7</v>
      </c>
      <c r="BA1704">
        <v>0</v>
      </c>
      <c r="BB1704" s="8">
        <v>0</v>
      </c>
      <c r="BC1704" s="3">
        <v>1</v>
      </c>
      <c r="BD1704" s="8">
        <v>0</v>
      </c>
      <c r="BE1704">
        <f>VLOOKUP(A1704,'dati SCL7_com'!A:C,3,FALSE)</f>
        <v>0.2</v>
      </c>
    </row>
    <row r="1705" spans="1:57" x14ac:dyDescent="0.3">
      <c r="A1705">
        <v>87057</v>
      </c>
      <c r="B1705" t="s">
        <v>1091</v>
      </c>
      <c r="C1705">
        <v>3765</v>
      </c>
      <c r="D1705" t="s">
        <v>158</v>
      </c>
      <c r="E1705" t="str">
        <f>VLOOKUP(A1705,'0. dati base'!B:K,10,FALSE)</f>
        <v>SICILIA</v>
      </c>
      <c r="F1705" s="15" t="s">
        <v>2049</v>
      </c>
      <c r="G1705" s="8">
        <v>3.6127575500987864E-2</v>
      </c>
      <c r="H1705">
        <v>97</v>
      </c>
      <c r="I1705" s="8">
        <v>16.943612094797057</v>
      </c>
      <c r="J1705" s="8">
        <v>68.399168399168303</v>
      </c>
      <c r="K1705">
        <v>39.43</v>
      </c>
      <c r="L1705">
        <v>0</v>
      </c>
      <c r="M1705" s="8">
        <v>9.8699404400145863</v>
      </c>
      <c r="N1705" s="8">
        <v>0.36519607843137297</v>
      </c>
      <c r="O1705" s="8">
        <v>0.16339869281045799</v>
      </c>
      <c r="P1705" s="8">
        <v>10.662604722010659</v>
      </c>
      <c r="Q1705" s="15" t="s">
        <v>2049</v>
      </c>
      <c r="R1705" s="15" t="s">
        <v>2049</v>
      </c>
      <c r="S1705" s="15" t="s">
        <v>2049</v>
      </c>
      <c r="T1705" s="15" t="s">
        <v>2049</v>
      </c>
      <c r="U1705" s="16">
        <v>0</v>
      </c>
      <c r="V1705" s="17">
        <v>0</v>
      </c>
      <c r="X1705">
        <v>0</v>
      </c>
      <c r="Y1705">
        <v>0</v>
      </c>
      <c r="Z1705" s="8">
        <v>0.20784527376736583</v>
      </c>
      <c r="AA1705" s="8">
        <v>11.656441717791409</v>
      </c>
      <c r="AB1705" s="9">
        <v>30.674846625766872</v>
      </c>
      <c r="AC1705">
        <v>4</v>
      </c>
      <c r="AD1705" s="8">
        <v>11.95806028833552</v>
      </c>
      <c r="AE1705" s="15" t="s">
        <v>2049</v>
      </c>
      <c r="AF1705" s="8">
        <v>25.089605734767023</v>
      </c>
      <c r="AG1705" s="8">
        <v>0.949367089</v>
      </c>
      <c r="AH1705" s="8">
        <v>75</v>
      </c>
      <c r="AI1705" s="8">
        <v>0.150153441473038</v>
      </c>
      <c r="AJ1705" s="8">
        <v>118</v>
      </c>
      <c r="AK1705" s="14">
        <v>28.4</v>
      </c>
      <c r="AL1705" s="8">
        <v>0</v>
      </c>
      <c r="AM1705" s="3" t="s">
        <v>2049</v>
      </c>
      <c r="AN1705">
        <v>0</v>
      </c>
      <c r="AO1705" s="3" t="s">
        <v>2049</v>
      </c>
      <c r="AP1705" s="3" t="s">
        <v>2049</v>
      </c>
      <c r="AQ1705" s="8">
        <v>0</v>
      </c>
      <c r="AR1705" s="8">
        <v>0</v>
      </c>
      <c r="AT1705" s="34">
        <v>0.43720930232558142</v>
      </c>
      <c r="AU1705" s="34">
        <v>2.1248339973439574</v>
      </c>
      <c r="AV1705" s="7">
        <v>1</v>
      </c>
      <c r="AW1705" s="3" t="s">
        <v>2049</v>
      </c>
      <c r="AX1705" s="3" t="s">
        <v>2049</v>
      </c>
      <c r="AY1705" s="8">
        <v>1.868161195623165</v>
      </c>
      <c r="AZ1705">
        <v>19.899999999999999</v>
      </c>
      <c r="BA1705">
        <v>0</v>
      </c>
      <c r="BB1705" s="8">
        <v>0</v>
      </c>
      <c r="BC1705" s="3">
        <v>0</v>
      </c>
      <c r="BD1705" s="8">
        <v>0</v>
      </c>
      <c r="BE1705">
        <f>VLOOKUP(A1705,'dati SCL7_com'!A:C,3,FALSE)</f>
        <v>0.2</v>
      </c>
    </row>
    <row r="1706" spans="1:57" x14ac:dyDescent="0.3">
      <c r="A1706">
        <v>87058</v>
      </c>
      <c r="B1706" t="s">
        <v>1470</v>
      </c>
      <c r="C1706">
        <v>3924</v>
      </c>
      <c r="D1706" t="s">
        <v>141</v>
      </c>
      <c r="E1706" t="str">
        <f>VLOOKUP(A1706,'0. dati base'!B:K,10,FALSE)</f>
        <v>SICILIA</v>
      </c>
      <c r="F1706" s="15" t="s">
        <v>2049</v>
      </c>
      <c r="G1706" s="8">
        <v>0.18466000644537545</v>
      </c>
      <c r="H1706">
        <v>93</v>
      </c>
      <c r="I1706" s="8">
        <v>10.174102285092491</v>
      </c>
      <c r="J1706" s="8">
        <v>72.549019607843107</v>
      </c>
      <c r="K1706">
        <v>44.68</v>
      </c>
      <c r="L1706">
        <v>1506</v>
      </c>
      <c r="M1706" s="8">
        <v>5.1137477197690373</v>
      </c>
      <c r="N1706" s="8">
        <v>0.378174603174603</v>
      </c>
      <c r="O1706" s="8">
        <v>0.83333333333333304</v>
      </c>
      <c r="P1706" s="8">
        <v>49.501889385091033</v>
      </c>
      <c r="Q1706" s="15" t="s">
        <v>2049</v>
      </c>
      <c r="R1706" s="15" t="s">
        <v>2049</v>
      </c>
      <c r="S1706" s="15" t="s">
        <v>2049</v>
      </c>
      <c r="T1706" s="15" t="s">
        <v>2049</v>
      </c>
      <c r="U1706" s="16">
        <v>0</v>
      </c>
      <c r="V1706" s="17">
        <v>0</v>
      </c>
      <c r="X1706">
        <v>0</v>
      </c>
      <c r="Y1706">
        <v>0</v>
      </c>
      <c r="Z1706" s="8">
        <v>0.15451577801958652</v>
      </c>
      <c r="AA1706" s="8">
        <v>1.6427104722792609</v>
      </c>
      <c r="AB1706" s="9">
        <v>19.428571428571427</v>
      </c>
      <c r="AC1706">
        <v>8</v>
      </c>
      <c r="AD1706" s="8">
        <v>21.786971830985919</v>
      </c>
      <c r="AE1706" s="15" t="s">
        <v>2049</v>
      </c>
      <c r="AF1706" s="8">
        <v>143.54243542435427</v>
      </c>
      <c r="AG1706" s="8">
        <v>0.85932917799999997</v>
      </c>
      <c r="AH1706" s="8">
        <v>75</v>
      </c>
      <c r="AI1706" s="8">
        <v>0.69777777777777805</v>
      </c>
      <c r="AJ1706" s="8">
        <v>64.166666666666671</v>
      </c>
      <c r="AK1706" s="14">
        <v>38.9</v>
      </c>
      <c r="AL1706" s="8">
        <v>0</v>
      </c>
      <c r="AM1706" s="3" t="s">
        <v>2049</v>
      </c>
      <c r="AN1706">
        <v>0</v>
      </c>
      <c r="AO1706" s="3" t="s">
        <v>2049</v>
      </c>
      <c r="AP1706" s="3" t="s">
        <v>2049</v>
      </c>
      <c r="AQ1706" s="8">
        <v>0</v>
      </c>
      <c r="AR1706" s="8">
        <v>0</v>
      </c>
      <c r="AT1706" s="34">
        <v>0.2068230277185501</v>
      </c>
      <c r="AU1706" s="34">
        <v>4.5871559633027523</v>
      </c>
      <c r="AV1706" s="7">
        <v>2</v>
      </c>
      <c r="AW1706" s="3" t="s">
        <v>2049</v>
      </c>
      <c r="AX1706" s="3" t="s">
        <v>2049</v>
      </c>
      <c r="AY1706" s="8">
        <v>2.4875621890547261</v>
      </c>
      <c r="AZ1706">
        <v>16.5</v>
      </c>
      <c r="BA1706">
        <v>2</v>
      </c>
      <c r="BB1706" s="8">
        <v>0</v>
      </c>
      <c r="BC1706" s="3">
        <v>1</v>
      </c>
      <c r="BD1706" s="8">
        <v>5.0903537795876815E-2</v>
      </c>
      <c r="BE1706">
        <f>VLOOKUP(A1706,'dati SCL7_com'!A:C,3,FALSE)</f>
        <v>0.6</v>
      </c>
    </row>
    <row r="1707" spans="1:57" x14ac:dyDescent="0.3">
      <c r="A1707">
        <v>88001</v>
      </c>
      <c r="B1707" t="s">
        <v>309</v>
      </c>
      <c r="C1707">
        <v>10954</v>
      </c>
      <c r="D1707" t="s">
        <v>2055</v>
      </c>
      <c r="E1707" t="str">
        <f>VLOOKUP(A1707,'0. dati base'!B:K,10,FALSE)</f>
        <v>SICILIA</v>
      </c>
      <c r="F1707" s="15" t="s">
        <v>2049</v>
      </c>
      <c r="G1707" s="8">
        <v>0.19675000000000001</v>
      </c>
      <c r="H1707">
        <v>93</v>
      </c>
      <c r="I1707" s="8">
        <v>17.286400668477125</v>
      </c>
      <c r="J1707" s="8">
        <v>76.045539033457203</v>
      </c>
      <c r="K1707">
        <v>35.770000000000003</v>
      </c>
      <c r="L1707">
        <v>0</v>
      </c>
      <c r="M1707" s="8">
        <v>6.4678268291526386</v>
      </c>
      <c r="N1707" s="8">
        <v>0.31642426392337702</v>
      </c>
      <c r="O1707" s="8">
        <v>4.1504079460801702</v>
      </c>
      <c r="P1707" s="8">
        <v>26.761290322580649</v>
      </c>
      <c r="Q1707" s="15" t="s">
        <v>2049</v>
      </c>
      <c r="R1707" s="15" t="s">
        <v>2049</v>
      </c>
      <c r="S1707" s="15" t="s">
        <v>2049</v>
      </c>
      <c r="T1707" s="15" t="s">
        <v>2049</v>
      </c>
      <c r="U1707" s="16">
        <v>0</v>
      </c>
      <c r="V1707" s="17">
        <v>0</v>
      </c>
      <c r="X1707">
        <v>2</v>
      </c>
      <c r="Y1707">
        <v>0</v>
      </c>
      <c r="Z1707" s="8">
        <v>0.18466680593273449</v>
      </c>
      <c r="AA1707" s="8">
        <v>3.3390046788600594</v>
      </c>
      <c r="AB1707" s="9">
        <v>41.197822141560799</v>
      </c>
      <c r="AC1707">
        <v>5</v>
      </c>
      <c r="AD1707" s="8">
        <v>1.2234162895927601</v>
      </c>
      <c r="AE1707" s="15" t="s">
        <v>2049</v>
      </c>
      <c r="AF1707" s="8">
        <v>40.542697525937747</v>
      </c>
      <c r="AG1707" s="8">
        <v>0.45645426300000003</v>
      </c>
      <c r="AH1707" s="8">
        <v>80</v>
      </c>
      <c r="AI1707" s="8">
        <v>9.7087378640777003E-2</v>
      </c>
      <c r="AJ1707" s="8">
        <v>154.6</v>
      </c>
      <c r="AK1707" s="14">
        <v>27</v>
      </c>
      <c r="AL1707" s="8">
        <v>0</v>
      </c>
      <c r="AM1707" s="3" t="s">
        <v>2049</v>
      </c>
      <c r="AN1707">
        <v>0</v>
      </c>
      <c r="AO1707" s="3" t="s">
        <v>2049</v>
      </c>
      <c r="AP1707" s="3" t="s">
        <v>2049</v>
      </c>
      <c r="AQ1707" s="8">
        <v>0</v>
      </c>
      <c r="AR1707" s="8">
        <v>6.7274001401541694</v>
      </c>
      <c r="AT1707" s="34">
        <v>0.19478260869565217</v>
      </c>
      <c r="AU1707" s="34">
        <v>1.0041993792222019</v>
      </c>
      <c r="AV1707" s="7">
        <v>1</v>
      </c>
      <c r="AW1707" s="3" t="s">
        <v>2049</v>
      </c>
      <c r="AX1707" s="3" t="s">
        <v>2049</v>
      </c>
      <c r="AY1707" s="8">
        <v>2.7994051264106381</v>
      </c>
      <c r="AZ1707">
        <v>20.2</v>
      </c>
      <c r="BA1707">
        <v>7</v>
      </c>
      <c r="BB1707" s="8">
        <v>0</v>
      </c>
      <c r="BC1707" s="3">
        <v>1</v>
      </c>
      <c r="BD1707" s="8">
        <v>6.8654374264417423E-2</v>
      </c>
      <c r="BE1707">
        <f>VLOOKUP(A1707,'dati SCL7_com'!A:C,3,FALSE)</f>
        <v>0.2</v>
      </c>
    </row>
    <row r="1708" spans="1:57" x14ac:dyDescent="0.3">
      <c r="A1708">
        <v>88002</v>
      </c>
      <c r="B1708" t="s">
        <v>749</v>
      </c>
      <c r="C1708">
        <v>8238</v>
      </c>
      <c r="D1708" t="s">
        <v>2055</v>
      </c>
      <c r="E1708" t="str">
        <f>VLOOKUP(A1708,'0. dati base'!B:K,10,FALSE)</f>
        <v>SICILIA</v>
      </c>
      <c r="F1708" s="15" t="s">
        <v>2049</v>
      </c>
      <c r="G1708" s="8">
        <v>1.5434004198049142E-2</v>
      </c>
      <c r="H1708">
        <v>64</v>
      </c>
      <c r="I1708" s="8">
        <v>23.261186770428015</v>
      </c>
      <c r="J1708" s="8">
        <v>75.974403723094795</v>
      </c>
      <c r="K1708">
        <v>39.75</v>
      </c>
      <c r="L1708">
        <v>556</v>
      </c>
      <c r="M1708" s="8">
        <v>5.2072960627183207</v>
      </c>
      <c r="N1708" s="8">
        <v>0.73728070175438598</v>
      </c>
      <c r="O1708" s="8">
        <v>3.4210526315789478</v>
      </c>
      <c r="P1708" s="8">
        <v>36.887045620883143</v>
      </c>
      <c r="Q1708" s="15" t="s">
        <v>2049</v>
      </c>
      <c r="R1708" s="15" t="s">
        <v>2049</v>
      </c>
      <c r="S1708" s="15" t="s">
        <v>2049</v>
      </c>
      <c r="T1708" s="15" t="s">
        <v>2049</v>
      </c>
      <c r="U1708" s="16">
        <v>0</v>
      </c>
      <c r="V1708" s="17">
        <v>0</v>
      </c>
      <c r="X1708">
        <v>0</v>
      </c>
      <c r="Y1708">
        <v>7.9</v>
      </c>
      <c r="Z1708" s="8">
        <v>0.14895428015564202</v>
      </c>
      <c r="AA1708" s="8">
        <v>3.8068906848149724</v>
      </c>
      <c r="AB1708" s="9">
        <v>31.077348066298345</v>
      </c>
      <c r="AC1708">
        <v>8</v>
      </c>
      <c r="AD1708" s="8">
        <v>19.588571428571431</v>
      </c>
      <c r="AE1708" s="15" t="s">
        <v>2049</v>
      </c>
      <c r="AF1708" s="8">
        <v>58.246656760772666</v>
      </c>
      <c r="AG1708" s="8">
        <v>0.97110949300000005</v>
      </c>
      <c r="AH1708" s="8">
        <v>87.5</v>
      </c>
      <c r="AI1708" s="8">
        <v>0.58147191198533099</v>
      </c>
      <c r="AJ1708" s="8">
        <v>86</v>
      </c>
      <c r="AK1708" s="14">
        <v>29.9</v>
      </c>
      <c r="AL1708" s="8">
        <v>0</v>
      </c>
      <c r="AM1708" s="3" t="s">
        <v>2049</v>
      </c>
      <c r="AN1708">
        <v>0</v>
      </c>
      <c r="AO1708" s="3" t="s">
        <v>2049</v>
      </c>
      <c r="AP1708" s="3" t="s">
        <v>2049</v>
      </c>
      <c r="AQ1708" s="8">
        <v>0</v>
      </c>
      <c r="AR1708" s="8">
        <v>0</v>
      </c>
      <c r="AT1708" s="34">
        <v>0.18349928876244664</v>
      </c>
      <c r="AU1708" s="34">
        <v>2.7919397912114592</v>
      </c>
      <c r="AV1708" s="7">
        <v>3</v>
      </c>
      <c r="AW1708" s="3" t="s">
        <v>2049</v>
      </c>
      <c r="AX1708" s="3" t="s">
        <v>2049</v>
      </c>
      <c r="AY1708" s="8">
        <v>4.9212598425196852</v>
      </c>
      <c r="AZ1708">
        <v>15.6</v>
      </c>
      <c r="BA1708">
        <v>47</v>
      </c>
      <c r="BB1708" s="8">
        <v>0.97110949259529011</v>
      </c>
      <c r="BC1708" s="3">
        <v>1</v>
      </c>
      <c r="BD1708" s="8">
        <v>0.43416482475528889</v>
      </c>
      <c r="BE1708">
        <f>VLOOKUP(A1708,'dati SCL7_com'!A:C,3,FALSE)</f>
        <v>0.6</v>
      </c>
    </row>
    <row r="1709" spans="1:57" x14ac:dyDescent="0.3">
      <c r="A1709">
        <v>88003</v>
      </c>
      <c r="B1709" t="s">
        <v>779</v>
      </c>
      <c r="C1709">
        <v>30156</v>
      </c>
      <c r="D1709" t="s">
        <v>2055</v>
      </c>
      <c r="E1709" t="str">
        <f>VLOOKUP(A1709,'0. dati base'!B:K,10,FALSE)</f>
        <v>SICILIA</v>
      </c>
      <c r="F1709" s="15" t="s">
        <v>2049</v>
      </c>
      <c r="G1709" s="8">
        <v>3.7144036318613291E-3</v>
      </c>
      <c r="H1709">
        <v>446</v>
      </c>
      <c r="I1709" s="8">
        <v>2.6487116228070176</v>
      </c>
      <c r="J1709" s="8">
        <v>75.740838155356798</v>
      </c>
      <c r="K1709">
        <v>41.43</v>
      </c>
      <c r="L1709">
        <v>211</v>
      </c>
      <c r="M1709" s="8">
        <v>12.560260483348348</v>
      </c>
      <c r="N1709" s="8">
        <v>0.54838392769427302</v>
      </c>
      <c r="O1709" s="8">
        <v>2.72128892818548</v>
      </c>
      <c r="P1709" s="8">
        <v>27.501486031305731</v>
      </c>
      <c r="Q1709" s="15" t="s">
        <v>2049</v>
      </c>
      <c r="R1709" s="15" t="s">
        <v>2049</v>
      </c>
      <c r="S1709" s="15" t="s">
        <v>2049</v>
      </c>
      <c r="T1709" s="15" t="s">
        <v>2049</v>
      </c>
      <c r="U1709" s="16">
        <v>0</v>
      </c>
      <c r="V1709" s="17">
        <v>0</v>
      </c>
      <c r="X1709">
        <v>2</v>
      </c>
      <c r="Y1709">
        <v>1.7</v>
      </c>
      <c r="Z1709" s="8">
        <v>0.17009320175438597</v>
      </c>
      <c r="AA1709" s="8">
        <v>14.164185452998723</v>
      </c>
      <c r="AB1709" s="9">
        <v>23.580899582389119</v>
      </c>
      <c r="AC1709">
        <v>31</v>
      </c>
      <c r="AD1709" s="8">
        <v>15.257453666398071</v>
      </c>
      <c r="AE1709" s="15" t="s">
        <v>2049</v>
      </c>
      <c r="AF1709" s="8">
        <v>16.980221900627111</v>
      </c>
      <c r="AG1709" s="8">
        <v>0.82902241700000001</v>
      </c>
      <c r="AH1709" s="8">
        <v>64.516129032258092</v>
      </c>
      <c r="AI1709" s="8">
        <v>0.403337822493332</v>
      </c>
      <c r="AJ1709" s="8">
        <v>226.32</v>
      </c>
      <c r="AK1709" s="14">
        <v>30.1</v>
      </c>
      <c r="AL1709" s="8">
        <v>3.8373383391584821</v>
      </c>
      <c r="AM1709" s="3" t="s">
        <v>2049</v>
      </c>
      <c r="AN1709">
        <v>0</v>
      </c>
      <c r="AO1709" s="3" t="s">
        <v>2049</v>
      </c>
      <c r="AP1709" s="3" t="s">
        <v>2049</v>
      </c>
      <c r="AQ1709" s="8">
        <v>0.187281607467608</v>
      </c>
      <c r="AR1709" s="8">
        <v>3.1227160985981</v>
      </c>
      <c r="AT1709" s="34">
        <v>0.20021111893033075</v>
      </c>
      <c r="AU1709" s="34">
        <v>1.2601140734845471</v>
      </c>
      <c r="AV1709" s="7">
        <v>1</v>
      </c>
      <c r="AW1709" s="3" t="s">
        <v>2049</v>
      </c>
      <c r="AX1709" s="3" t="s">
        <v>2049</v>
      </c>
      <c r="AY1709" s="8">
        <v>3.923785455391879</v>
      </c>
      <c r="AZ1709">
        <v>17.3</v>
      </c>
      <c r="BA1709">
        <v>42</v>
      </c>
      <c r="BB1709" s="8">
        <v>3.3160896670645972E-2</v>
      </c>
      <c r="BC1709" s="3">
        <v>2</v>
      </c>
      <c r="BD1709" s="8">
        <v>0.66102997694081478</v>
      </c>
      <c r="BE1709">
        <f>VLOOKUP(A1709,'dati SCL7_com'!A:C,3,FALSE)</f>
        <v>0.4</v>
      </c>
    </row>
    <row r="1710" spans="1:57" x14ac:dyDescent="0.3">
      <c r="A1710">
        <v>88004</v>
      </c>
      <c r="B1710" t="s">
        <v>940</v>
      </c>
      <c r="C1710">
        <v>3048</v>
      </c>
      <c r="D1710" t="s">
        <v>2055</v>
      </c>
      <c r="E1710" t="str">
        <f>VLOOKUP(A1710,'0. dati base'!B:K,10,FALSE)</f>
        <v>SICILIA</v>
      </c>
      <c r="F1710" s="15" t="s">
        <v>2049</v>
      </c>
      <c r="G1710" s="8">
        <v>-5.9826503140891413E-2</v>
      </c>
      <c r="H1710">
        <v>72</v>
      </c>
      <c r="I1710" s="8">
        <v>6.7133312122176267</v>
      </c>
      <c r="J1710" s="8">
        <v>80.5727554179566</v>
      </c>
      <c r="K1710">
        <v>44.32</v>
      </c>
      <c r="L1710">
        <v>367</v>
      </c>
      <c r="M1710" s="8">
        <v>1.5355556609290784</v>
      </c>
      <c r="N1710" s="8">
        <v>0.63561232156273495</v>
      </c>
      <c r="O1710" s="8">
        <v>0.97670924117205105</v>
      </c>
      <c r="P1710" s="8">
        <v>32.601351351351347</v>
      </c>
      <c r="Q1710" s="15" t="s">
        <v>2049</v>
      </c>
      <c r="R1710" s="15" t="s">
        <v>2049</v>
      </c>
      <c r="S1710" s="15" t="s">
        <v>2049</v>
      </c>
      <c r="T1710" s="15" t="s">
        <v>2049</v>
      </c>
      <c r="U1710" s="16">
        <v>0</v>
      </c>
      <c r="V1710" s="17">
        <v>0</v>
      </c>
      <c r="X1710">
        <v>0</v>
      </c>
      <c r="Y1710">
        <v>0</v>
      </c>
      <c r="Z1710" s="8">
        <v>0.14444797963728923</v>
      </c>
      <c r="AA1710" s="8">
        <v>1.2973202892386217</v>
      </c>
      <c r="AB1710" s="9">
        <v>18.21561338289963</v>
      </c>
      <c r="AC1710">
        <v>3</v>
      </c>
      <c r="AD1710" s="8">
        <v>20.273017621145371</v>
      </c>
      <c r="AE1710" s="15" t="s">
        <v>2049</v>
      </c>
      <c r="AF1710" s="8">
        <v>64.705882352941174</v>
      </c>
      <c r="AG1710" s="8">
        <v>0.984251969</v>
      </c>
      <c r="AH1710" s="8">
        <v>66.6666666666667</v>
      </c>
      <c r="AI1710" s="8">
        <v>0.69632820691116304</v>
      </c>
      <c r="AJ1710" s="8">
        <v>61.666666666666657</v>
      </c>
      <c r="AK1710" s="14">
        <v>30.2</v>
      </c>
      <c r="AL1710" s="8">
        <v>0</v>
      </c>
      <c r="AM1710" s="3" t="s">
        <v>2049</v>
      </c>
      <c r="AN1710">
        <v>0</v>
      </c>
      <c r="AO1710" s="3" t="s">
        <v>2049</v>
      </c>
      <c r="AP1710" s="3" t="s">
        <v>2049</v>
      </c>
      <c r="AQ1710" s="8">
        <v>0</v>
      </c>
      <c r="AR1710" s="8">
        <v>0</v>
      </c>
      <c r="AT1710" s="34">
        <v>0.1650943396226415</v>
      </c>
      <c r="AU1710" s="34">
        <v>3.9370078740157481</v>
      </c>
      <c r="AV1710" s="7">
        <v>1</v>
      </c>
      <c r="AW1710" s="3" t="s">
        <v>2049</v>
      </c>
      <c r="AX1710" s="3" t="s">
        <v>2049</v>
      </c>
      <c r="AY1710" s="8">
        <v>5.8159425248032841</v>
      </c>
      <c r="AZ1710">
        <v>13.6</v>
      </c>
      <c r="BA1710">
        <v>12</v>
      </c>
      <c r="BB1710" s="8">
        <v>0</v>
      </c>
      <c r="BC1710" s="3">
        <v>1</v>
      </c>
      <c r="BD1710" s="8">
        <v>0.27662517289073302</v>
      </c>
      <c r="BE1710">
        <f>VLOOKUP(A1710,'dati SCL7_com'!A:C,3,FALSE)</f>
        <v>0</v>
      </c>
    </row>
    <row r="1711" spans="1:57" x14ac:dyDescent="0.3">
      <c r="A1711">
        <v>88005</v>
      </c>
      <c r="B1711" t="s">
        <v>1004</v>
      </c>
      <c r="C1711">
        <v>16061</v>
      </c>
      <c r="D1711" t="s">
        <v>220</v>
      </c>
      <c r="E1711" t="str">
        <f>VLOOKUP(A1711,'0. dati base'!B:K,10,FALSE)</f>
        <v>SICILIA</v>
      </c>
      <c r="F1711" s="15" t="s">
        <v>2049</v>
      </c>
      <c r="G1711" s="8">
        <v>4.5998478245832468E-2</v>
      </c>
      <c r="H1711">
        <v>132</v>
      </c>
      <c r="I1711" s="8">
        <v>5.6077238460521093</v>
      </c>
      <c r="J1711" s="8">
        <v>74.010914051841709</v>
      </c>
      <c r="K1711">
        <v>39.78</v>
      </c>
      <c r="L1711">
        <v>6329</v>
      </c>
      <c r="M1711" s="8">
        <v>19.133268165526228</v>
      </c>
      <c r="N1711" s="8">
        <v>0.43121524295742503</v>
      </c>
      <c r="O1711" s="8">
        <v>3.9748381803263748</v>
      </c>
      <c r="P1711" s="8">
        <v>57.17314487632509</v>
      </c>
      <c r="Q1711" s="15" t="s">
        <v>2049</v>
      </c>
      <c r="R1711" s="15" t="s">
        <v>2049</v>
      </c>
      <c r="S1711" s="15" t="s">
        <v>2049</v>
      </c>
      <c r="T1711" s="15" t="s">
        <v>2049</v>
      </c>
      <c r="U1711" s="16">
        <v>0</v>
      </c>
      <c r="V1711" s="17">
        <v>0</v>
      </c>
      <c r="X1711">
        <v>1</v>
      </c>
      <c r="Y1711">
        <v>0</v>
      </c>
      <c r="Z1711" s="8">
        <v>0.17173654278534586</v>
      </c>
      <c r="AA1711" s="8">
        <v>16.420257942749291</v>
      </c>
      <c r="AB1711" s="9">
        <v>20.5607476635514</v>
      </c>
      <c r="AC1711">
        <v>19</v>
      </c>
      <c r="AD1711" s="8">
        <v>26.839430111667308</v>
      </c>
      <c r="AE1711" s="15" t="s">
        <v>2049</v>
      </c>
      <c r="AF1711" s="8">
        <v>15.81462016244625</v>
      </c>
      <c r="AG1711" s="8">
        <v>1.8292682929999999</v>
      </c>
      <c r="AH1711" s="8">
        <v>78.947368421052602</v>
      </c>
      <c r="AI1711" s="8">
        <v>0.28066626495652902</v>
      </c>
      <c r="AJ1711" s="8">
        <v>142.44444444444451</v>
      </c>
      <c r="AK1711" s="14">
        <v>28</v>
      </c>
      <c r="AL1711" s="8">
        <v>0</v>
      </c>
      <c r="AM1711" s="3" t="s">
        <v>2049</v>
      </c>
      <c r="AN1711">
        <v>0</v>
      </c>
      <c r="AO1711" s="3" t="s">
        <v>2049</v>
      </c>
      <c r="AP1711" s="3" t="s">
        <v>2049</v>
      </c>
      <c r="AQ1711" s="8">
        <v>0</v>
      </c>
      <c r="AR1711" s="8">
        <v>5.5762081784386615</v>
      </c>
      <c r="AT1711" s="34">
        <v>0.21824629271437782</v>
      </c>
      <c r="AU1711" s="34">
        <v>2.1169292073968</v>
      </c>
      <c r="AV1711" s="7">
        <v>1</v>
      </c>
      <c r="AW1711" s="3" t="s">
        <v>2049</v>
      </c>
      <c r="AX1711" s="3" t="s">
        <v>2049</v>
      </c>
      <c r="AY1711" s="8">
        <v>4.7190047190047189</v>
      </c>
      <c r="AZ1711">
        <v>14.8</v>
      </c>
      <c r="BA1711">
        <v>20</v>
      </c>
      <c r="BB1711" s="8">
        <v>0</v>
      </c>
      <c r="BC1711" s="3">
        <v>1</v>
      </c>
      <c r="BD1711" s="8">
        <v>0.17689722271360339</v>
      </c>
      <c r="BE1711">
        <f>VLOOKUP(A1711,'dati SCL7_com'!A:C,3,FALSE)</f>
        <v>0.4</v>
      </c>
    </row>
    <row r="1712" spans="1:57" x14ac:dyDescent="0.3">
      <c r="A1712">
        <v>88006</v>
      </c>
      <c r="B1712" t="s">
        <v>1176</v>
      </c>
      <c r="C1712">
        <v>54633</v>
      </c>
      <c r="D1712" t="s">
        <v>220</v>
      </c>
      <c r="E1712" t="str">
        <f>VLOOKUP(A1712,'0. dati base'!B:K,10,FALSE)</f>
        <v>SICILIA</v>
      </c>
      <c r="F1712" s="15" t="s">
        <v>2049</v>
      </c>
      <c r="G1712" s="8">
        <v>2.5076464218545185E-2</v>
      </c>
      <c r="H1712">
        <v>184</v>
      </c>
      <c r="I1712" s="8">
        <v>18.048888971255952</v>
      </c>
      <c r="J1712" s="8">
        <v>82.148119045280396</v>
      </c>
      <c r="K1712">
        <v>39.53</v>
      </c>
      <c r="L1712">
        <v>1229</v>
      </c>
      <c r="M1712" s="8">
        <v>42.297816878462044</v>
      </c>
      <c r="N1712" s="8">
        <v>0.586456025431076</v>
      </c>
      <c r="O1712" s="8">
        <v>4.1325498506887586</v>
      </c>
      <c r="P1712" s="8">
        <v>42.031078107810792</v>
      </c>
      <c r="Q1712" s="15" t="s">
        <v>2049</v>
      </c>
      <c r="R1712" s="15" t="s">
        <v>2049</v>
      </c>
      <c r="S1712" s="15" t="s">
        <v>2049</v>
      </c>
      <c r="T1712" s="15" t="s">
        <v>2049</v>
      </c>
      <c r="U1712" s="16">
        <v>1</v>
      </c>
      <c r="V1712" s="17">
        <v>0</v>
      </c>
      <c r="X1712">
        <v>1</v>
      </c>
      <c r="Y1712">
        <v>9</v>
      </c>
      <c r="Z1712" s="8">
        <v>0.17470672177023294</v>
      </c>
      <c r="AA1712" s="8">
        <v>55.111670336583828</v>
      </c>
      <c r="AB1712" s="9">
        <v>19.705721402959387</v>
      </c>
      <c r="AC1712">
        <v>77</v>
      </c>
      <c r="AD1712" s="8">
        <v>19.928291078816169</v>
      </c>
      <c r="AE1712" s="15" t="s">
        <v>2049</v>
      </c>
      <c r="AF1712" s="8">
        <v>8.1563296516567547</v>
      </c>
      <c r="AG1712" s="8">
        <v>0.67411651800000005</v>
      </c>
      <c r="AH1712" s="8">
        <v>64.935064935064901</v>
      </c>
      <c r="AI1712" s="8">
        <v>0.57352127070646897</v>
      </c>
      <c r="AJ1712" s="8">
        <v>287.27586206896552</v>
      </c>
      <c r="AK1712" s="14">
        <v>29</v>
      </c>
      <c r="AL1712" s="8">
        <v>4.9172551455562772</v>
      </c>
      <c r="AM1712" s="3" t="s">
        <v>2049</v>
      </c>
      <c r="AN1712">
        <v>0</v>
      </c>
      <c r="AO1712" s="3" t="s">
        <v>2049</v>
      </c>
      <c r="AP1712" s="3" t="s">
        <v>2049</v>
      </c>
      <c r="AQ1712" s="8">
        <v>1.25295125422978</v>
      </c>
      <c r="AR1712" s="8">
        <v>0</v>
      </c>
      <c r="AT1712" s="34">
        <v>0.19037864270138108</v>
      </c>
      <c r="AU1712" s="34">
        <v>1.5192283052367617</v>
      </c>
      <c r="AV1712" s="7">
        <v>2</v>
      </c>
      <c r="AW1712" s="3" t="s">
        <v>2049</v>
      </c>
      <c r="AX1712" s="3" t="s">
        <v>2049</v>
      </c>
      <c r="AY1712" s="8">
        <v>4.3672145647527083</v>
      </c>
      <c r="AZ1712">
        <v>14.8</v>
      </c>
      <c r="BA1712">
        <v>118</v>
      </c>
      <c r="BB1712" s="8">
        <v>0.12812768839346184</v>
      </c>
      <c r="BC1712" s="3">
        <v>3</v>
      </c>
      <c r="BD1712" s="8">
        <v>0.43004093989747821</v>
      </c>
      <c r="BE1712">
        <f>VLOOKUP(A1712,'dati SCL7_com'!A:C,3,FALSE)</f>
        <v>0.8</v>
      </c>
    </row>
    <row r="1713" spans="1:57" x14ac:dyDescent="0.3">
      <c r="A1713">
        <v>88007</v>
      </c>
      <c r="B1713" t="s">
        <v>1231</v>
      </c>
      <c r="C1713">
        <v>3032</v>
      </c>
      <c r="D1713" t="s">
        <v>2055</v>
      </c>
      <c r="E1713" t="str">
        <f>VLOOKUP(A1713,'0. dati base'!B:K,10,FALSE)</f>
        <v>SICILIA</v>
      </c>
      <c r="F1713" s="15" t="s">
        <v>2049</v>
      </c>
      <c r="G1713" s="8">
        <v>-4.8714883442916919E-2</v>
      </c>
      <c r="H1713">
        <v>56</v>
      </c>
      <c r="I1713" s="8">
        <v>6.2519635563933393</v>
      </c>
      <c r="J1713" s="8">
        <v>76.399394856278306</v>
      </c>
      <c r="K1713">
        <v>38.68</v>
      </c>
      <c r="L1713">
        <v>0</v>
      </c>
      <c r="M1713" s="8">
        <v>1.8437732151042405</v>
      </c>
      <c r="N1713" s="8">
        <v>0.50393258426966303</v>
      </c>
      <c r="O1713" s="8">
        <v>1.51685393258427</v>
      </c>
      <c r="P1713" s="8">
        <v>39.804400977995108</v>
      </c>
      <c r="Q1713" s="15" t="s">
        <v>2049</v>
      </c>
      <c r="R1713" s="15" t="s">
        <v>2049</v>
      </c>
      <c r="S1713" s="15" t="s">
        <v>2049</v>
      </c>
      <c r="T1713" s="15" t="s">
        <v>2049</v>
      </c>
      <c r="U1713" s="16">
        <v>0</v>
      </c>
      <c r="V1713" s="17">
        <v>0</v>
      </c>
      <c r="X1713">
        <v>0</v>
      </c>
      <c r="Y1713">
        <v>97.4</v>
      </c>
      <c r="Z1713" s="8">
        <v>0.15048696198554823</v>
      </c>
      <c r="AA1713" s="8">
        <v>1.2973202892386217</v>
      </c>
      <c r="AB1713" s="9">
        <v>27.364864864864863</v>
      </c>
      <c r="AC1713">
        <v>3</v>
      </c>
      <c r="AD1713" s="8">
        <v>21.67432150313152</v>
      </c>
      <c r="AE1713" s="15" t="s">
        <v>2049</v>
      </c>
      <c r="AF1713" s="8">
        <v>73.636363636363626</v>
      </c>
      <c r="AG1713" s="8">
        <v>1.735106998</v>
      </c>
      <c r="AH1713" s="8">
        <v>66.6666666666667</v>
      </c>
      <c r="AI1713" s="8">
        <v>0.70545174340204198</v>
      </c>
      <c r="AJ1713" s="8">
        <v>56.666666666666657</v>
      </c>
      <c r="AK1713" s="14">
        <v>29.2</v>
      </c>
      <c r="AL1713" s="8">
        <v>0</v>
      </c>
      <c r="AM1713" s="3" t="s">
        <v>2049</v>
      </c>
      <c r="AN1713">
        <v>0</v>
      </c>
      <c r="AO1713" s="3" t="s">
        <v>2049</v>
      </c>
      <c r="AP1713" s="3" t="s">
        <v>2049</v>
      </c>
      <c r="AQ1713" s="8">
        <v>0</v>
      </c>
      <c r="AR1713" s="8">
        <v>0</v>
      </c>
      <c r="AT1713" s="34">
        <v>0.33064516129032256</v>
      </c>
      <c r="AU1713" s="34">
        <v>3.6279683377308709</v>
      </c>
      <c r="AV1713" s="7">
        <v>1</v>
      </c>
      <c r="AW1713" s="3" t="s">
        <v>2049</v>
      </c>
      <c r="AX1713" s="3" t="s">
        <v>2049</v>
      </c>
      <c r="AY1713" s="8">
        <v>5.4384772263766141</v>
      </c>
      <c r="AZ1713">
        <v>16.399999999999999</v>
      </c>
      <c r="BA1713">
        <v>9</v>
      </c>
      <c r="BB1713" s="8">
        <v>0</v>
      </c>
      <c r="BC1713" s="3">
        <v>1</v>
      </c>
      <c r="BD1713" s="8">
        <v>0.16005690912324383</v>
      </c>
      <c r="BE1713">
        <f>VLOOKUP(A1713,'dati SCL7_com'!A:C,3,FALSE)</f>
        <v>0.2</v>
      </c>
    </row>
    <row r="1714" spans="1:57" x14ac:dyDescent="0.3">
      <c r="A1714">
        <v>88008</v>
      </c>
      <c r="B1714" t="s">
        <v>1444</v>
      </c>
      <c r="C1714">
        <v>19552</v>
      </c>
      <c r="D1714" t="s">
        <v>220</v>
      </c>
      <c r="E1714" t="str">
        <f>VLOOKUP(A1714,'0. dati base'!B:K,10,FALSE)</f>
        <v>SICILIA</v>
      </c>
      <c r="F1714" s="15" t="s">
        <v>2049</v>
      </c>
      <c r="G1714" s="8">
        <v>5.5363514719000889E-2</v>
      </c>
      <c r="H1714">
        <v>1231</v>
      </c>
      <c r="I1714" s="8">
        <v>4.0308521316498496</v>
      </c>
      <c r="J1714" s="8">
        <v>78.840457046127696</v>
      </c>
      <c r="K1714">
        <v>39.779999999999994</v>
      </c>
      <c r="L1714">
        <v>898</v>
      </c>
      <c r="M1714" s="8">
        <v>12.591723688497883</v>
      </c>
      <c r="N1714" s="8">
        <v>0.38785834738617198</v>
      </c>
      <c r="O1714" s="8">
        <v>0.69327337455499305</v>
      </c>
      <c r="P1714" s="8">
        <v>25.013933786645861</v>
      </c>
      <c r="Q1714" s="15" t="s">
        <v>2049</v>
      </c>
      <c r="R1714" s="15" t="s">
        <v>2049</v>
      </c>
      <c r="S1714" s="15" t="s">
        <v>2049</v>
      </c>
      <c r="T1714" s="15" t="s">
        <v>2049</v>
      </c>
      <c r="U1714" s="16">
        <v>0</v>
      </c>
      <c r="V1714" s="17">
        <v>0</v>
      </c>
      <c r="X1714">
        <v>2</v>
      </c>
      <c r="Y1714">
        <v>0</v>
      </c>
      <c r="Z1714" s="8">
        <v>0.17195837075386972</v>
      </c>
      <c r="AA1714" s="8">
        <v>10.85246932997798</v>
      </c>
      <c r="AB1714" s="9">
        <v>23.065476190476193</v>
      </c>
      <c r="AC1714">
        <v>21</v>
      </c>
      <c r="AD1714" s="8">
        <v>23.34470046082949</v>
      </c>
      <c r="AE1714" s="15" t="s">
        <v>2049</v>
      </c>
      <c r="AF1714" s="8">
        <v>20.055379746835442</v>
      </c>
      <c r="AG1714" s="8">
        <v>0.96741406500000005</v>
      </c>
      <c r="AH1714" s="8">
        <v>57.142857142857096</v>
      </c>
      <c r="AI1714" s="8">
        <v>0.60788029531367205</v>
      </c>
      <c r="AJ1714" s="8">
        <v>152.36842105263159</v>
      </c>
      <c r="AK1714" s="14">
        <v>27.1</v>
      </c>
      <c r="AL1714" s="8">
        <v>0</v>
      </c>
      <c r="AM1714" s="3" t="s">
        <v>2049</v>
      </c>
      <c r="AN1714">
        <v>0</v>
      </c>
      <c r="AO1714" s="3" t="s">
        <v>2049</v>
      </c>
      <c r="AP1714" s="3" t="s">
        <v>2049</v>
      </c>
      <c r="AQ1714" s="8">
        <v>0</v>
      </c>
      <c r="AR1714" s="8">
        <v>0</v>
      </c>
      <c r="AT1714" s="34">
        <v>0.21737736453991663</v>
      </c>
      <c r="AU1714" s="34">
        <v>1.6878068739770866</v>
      </c>
      <c r="AV1714" s="7">
        <v>1</v>
      </c>
      <c r="AW1714" s="3" t="s">
        <v>2049</v>
      </c>
      <c r="AX1714" s="3" t="s">
        <v>2049</v>
      </c>
      <c r="AY1714" s="8">
        <v>3.1399598496937249</v>
      </c>
      <c r="AZ1714">
        <v>19.600000000000001</v>
      </c>
      <c r="BA1714">
        <v>6</v>
      </c>
      <c r="BB1714" s="8">
        <v>0</v>
      </c>
      <c r="BC1714" s="3">
        <v>1</v>
      </c>
      <c r="BD1714" s="8">
        <v>0.39241334205362982</v>
      </c>
      <c r="BE1714">
        <f>VLOOKUP(A1714,'dati SCL7_com'!A:C,3,FALSE)</f>
        <v>0.8</v>
      </c>
    </row>
    <row r="1715" spans="1:57" x14ac:dyDescent="0.3">
      <c r="A1715">
        <v>88009</v>
      </c>
      <c r="B1715" t="s">
        <v>1471</v>
      </c>
      <c r="C1715">
        <v>73313</v>
      </c>
      <c r="D1715" t="s">
        <v>250</v>
      </c>
      <c r="E1715" t="str">
        <f>VLOOKUP(A1715,'0. dati base'!B:K,10,FALSE)</f>
        <v>SICILIA</v>
      </c>
      <c r="F1715" s="15" t="s">
        <v>2049</v>
      </c>
      <c r="G1715" s="8">
        <v>1.2152677069435583E-2</v>
      </c>
      <c r="H1715">
        <v>156</v>
      </c>
      <c r="I1715" s="8">
        <v>6.8716508582399634</v>
      </c>
      <c r="J1715" s="8">
        <v>79.232944503357999</v>
      </c>
      <c r="K1715">
        <v>42.53</v>
      </c>
      <c r="L1715">
        <v>8237</v>
      </c>
      <c r="M1715" s="8">
        <v>36.587794584854663</v>
      </c>
      <c r="N1715" s="8">
        <v>0.58050152331849103</v>
      </c>
      <c r="O1715" s="8">
        <v>2.0435903445043349</v>
      </c>
      <c r="P1715" s="8">
        <v>29.75567892294902</v>
      </c>
      <c r="Q1715" s="15" t="s">
        <v>2049</v>
      </c>
      <c r="R1715" s="15" t="s">
        <v>2049</v>
      </c>
      <c r="S1715" s="15" t="s">
        <v>2049</v>
      </c>
      <c r="T1715" s="15" t="s">
        <v>2049</v>
      </c>
      <c r="U1715" s="16">
        <v>1</v>
      </c>
      <c r="V1715" s="17">
        <v>0</v>
      </c>
      <c r="X1715">
        <v>0</v>
      </c>
      <c r="Y1715">
        <v>0.7</v>
      </c>
      <c r="Z1715" s="8">
        <v>0.15008453448720521</v>
      </c>
      <c r="AA1715" s="8">
        <v>41.535516801361119</v>
      </c>
      <c r="AB1715" s="9">
        <v>16.863891127866783</v>
      </c>
      <c r="AC1715">
        <v>76</v>
      </c>
      <c r="AD1715" s="8">
        <v>33.799904534606213</v>
      </c>
      <c r="AE1715" s="15" t="s">
        <v>2049</v>
      </c>
      <c r="AF1715" s="8">
        <v>5.333993072736269</v>
      </c>
      <c r="AG1715" s="8">
        <v>1.0097301270000001</v>
      </c>
      <c r="AH1715" s="8">
        <v>52.631578947368396</v>
      </c>
      <c r="AI1715" s="8">
        <v>0.59047489930914498</v>
      </c>
      <c r="AJ1715" s="8">
        <v>277.76190476190482</v>
      </c>
      <c r="AK1715" s="14">
        <v>28.3</v>
      </c>
      <c r="AL1715" s="8">
        <v>4.162619675315665</v>
      </c>
      <c r="AM1715" s="3" t="s">
        <v>2049</v>
      </c>
      <c r="AN1715">
        <v>3</v>
      </c>
      <c r="AO1715" s="3" t="s">
        <v>2049</v>
      </c>
      <c r="AP1715" s="3" t="s">
        <v>2049</v>
      </c>
      <c r="AQ1715" s="8">
        <v>1.8383168311952001</v>
      </c>
      <c r="AR1715" s="8">
        <v>0</v>
      </c>
      <c r="AT1715" s="34">
        <v>0.22644475974997125</v>
      </c>
      <c r="AU1715" s="34">
        <v>2.4143057847857814</v>
      </c>
      <c r="AV1715" s="7">
        <v>24</v>
      </c>
      <c r="AW1715" s="3" t="s">
        <v>2049</v>
      </c>
      <c r="AX1715" s="3" t="s">
        <v>2049</v>
      </c>
      <c r="AY1715" s="8">
        <v>8.245539912501874</v>
      </c>
      <c r="AZ1715">
        <v>9.9</v>
      </c>
      <c r="BA1715">
        <v>150</v>
      </c>
      <c r="BB1715" s="8">
        <v>2.7280291353511656E-2</v>
      </c>
      <c r="BC1715" s="3">
        <v>4</v>
      </c>
      <c r="BD1715" s="8">
        <v>0.3437125477692603</v>
      </c>
      <c r="BE1715">
        <f>VLOOKUP(A1715,'dati SCL7_com'!A:C,3,FALSE)</f>
        <v>1</v>
      </c>
    </row>
    <row r="1716" spans="1:57" x14ac:dyDescent="0.3">
      <c r="A1716">
        <v>88010</v>
      </c>
      <c r="B1716" t="s">
        <v>1734</v>
      </c>
      <c r="C1716">
        <v>10823</v>
      </c>
      <c r="D1716" t="s">
        <v>250</v>
      </c>
      <c r="E1716" t="str">
        <f>VLOOKUP(A1716,'0. dati base'!B:K,10,FALSE)</f>
        <v>SICILIA</v>
      </c>
      <c r="F1716" s="15" t="s">
        <v>2049</v>
      </c>
      <c r="G1716" s="8">
        <v>0.11449121565853083</v>
      </c>
      <c r="H1716">
        <v>230</v>
      </c>
      <c r="I1716" s="8">
        <v>10.770207363520948</v>
      </c>
      <c r="J1716" s="8">
        <v>67.688442211055204</v>
      </c>
      <c r="K1716">
        <v>40.78</v>
      </c>
      <c r="L1716">
        <v>557</v>
      </c>
      <c r="M1716" s="8">
        <v>8.3005358243634131</v>
      </c>
      <c r="N1716" s="8">
        <v>0.33205163416643801</v>
      </c>
      <c r="O1716" s="8">
        <v>3.0623455094754188</v>
      </c>
      <c r="P1716" s="8">
        <v>59.912622505608702</v>
      </c>
      <c r="Q1716" s="15" t="s">
        <v>2049</v>
      </c>
      <c r="R1716" s="15" t="s">
        <v>2049</v>
      </c>
      <c r="S1716" s="15" t="s">
        <v>2049</v>
      </c>
      <c r="T1716" s="15" t="s">
        <v>2049</v>
      </c>
      <c r="U1716" s="16">
        <v>0</v>
      </c>
      <c r="V1716" s="17">
        <v>0</v>
      </c>
      <c r="X1716">
        <v>0</v>
      </c>
      <c r="Y1716">
        <v>0</v>
      </c>
      <c r="Z1716" s="8">
        <v>0.16515023275497248</v>
      </c>
      <c r="AA1716" s="8">
        <v>2.9987239472564866</v>
      </c>
      <c r="AB1716" s="9">
        <v>31.707317073170731</v>
      </c>
      <c r="AC1716">
        <v>6</v>
      </c>
      <c r="AD1716" s="8">
        <v>15.092248558616269</v>
      </c>
      <c r="AE1716" s="15" t="s">
        <v>2049</v>
      </c>
      <c r="AF1716" s="8">
        <v>39.011473962930268</v>
      </c>
      <c r="AG1716" s="8">
        <v>3.2362459549999998</v>
      </c>
      <c r="AH1716" s="8">
        <v>83.3333333333333</v>
      </c>
      <c r="AI1716" s="8">
        <v>0.53911456343647901</v>
      </c>
      <c r="AJ1716" s="8">
        <v>185</v>
      </c>
      <c r="AK1716" s="14">
        <v>30.7</v>
      </c>
      <c r="AL1716" s="8">
        <v>0</v>
      </c>
      <c r="AM1716" s="3" t="s">
        <v>2049</v>
      </c>
      <c r="AN1716">
        <v>0</v>
      </c>
      <c r="AO1716" s="3" t="s">
        <v>2049</v>
      </c>
      <c r="AP1716" s="3" t="s">
        <v>2049</v>
      </c>
      <c r="AQ1716" s="8">
        <v>0</v>
      </c>
      <c r="AR1716" s="8">
        <v>0</v>
      </c>
      <c r="AT1716" s="34">
        <v>0.19250551065393093</v>
      </c>
      <c r="AU1716" s="34">
        <v>1.1087498845052204</v>
      </c>
      <c r="AV1716" s="7">
        <v>1</v>
      </c>
      <c r="AW1716" s="3" t="s">
        <v>2049</v>
      </c>
      <c r="AX1716" s="3" t="s">
        <v>2049</v>
      </c>
      <c r="AY1716" s="8">
        <v>4.0875647197747291</v>
      </c>
      <c r="AZ1716">
        <v>14.4</v>
      </c>
      <c r="BA1716">
        <v>3</v>
      </c>
      <c r="BB1716" s="8">
        <v>0</v>
      </c>
      <c r="BC1716" s="3">
        <v>2</v>
      </c>
      <c r="BD1716" s="8">
        <v>7.3403474431123078E-2</v>
      </c>
      <c r="BE1716">
        <f>VLOOKUP(A1716,'dati SCL7_com'!A:C,3,FALSE)</f>
        <v>0.8</v>
      </c>
    </row>
    <row r="1717" spans="1:57" x14ac:dyDescent="0.3">
      <c r="A1717">
        <v>88011</v>
      </c>
      <c r="B1717" t="s">
        <v>1791</v>
      </c>
      <c r="C1717">
        <v>27077</v>
      </c>
      <c r="D1717" t="s">
        <v>220</v>
      </c>
      <c r="E1717" t="str">
        <f>VLOOKUP(A1717,'0. dati base'!B:K,10,FALSE)</f>
        <v>SICILIA</v>
      </c>
      <c r="F1717" s="15" t="s">
        <v>2049</v>
      </c>
      <c r="G1717" s="8">
        <v>1.2024674006402749E-2</v>
      </c>
      <c r="H1717">
        <v>186</v>
      </c>
      <c r="I1717" s="8">
        <v>16.406913046832805</v>
      </c>
      <c r="J1717" s="8">
        <v>73.956956767981794</v>
      </c>
      <c r="K1717">
        <v>39.82</v>
      </c>
      <c r="L1717">
        <v>3651</v>
      </c>
      <c r="M1717" s="8">
        <v>25.977191267513849</v>
      </c>
      <c r="N1717" s="8">
        <v>0.55187908496731997</v>
      </c>
      <c r="O1717" s="8">
        <v>0.72712418300653603</v>
      </c>
      <c r="P1717" s="8">
        <v>47.580119661157518</v>
      </c>
      <c r="Q1717" s="15" t="s">
        <v>2049</v>
      </c>
      <c r="R1717" s="15" t="s">
        <v>2049</v>
      </c>
      <c r="S1717" s="15" t="s">
        <v>2049</v>
      </c>
      <c r="T1717" s="15" t="s">
        <v>2049</v>
      </c>
      <c r="U1717" s="16">
        <v>0</v>
      </c>
      <c r="V1717" s="17">
        <v>0</v>
      </c>
      <c r="X1717">
        <v>0</v>
      </c>
      <c r="Y1717">
        <v>0.2</v>
      </c>
      <c r="Z1717" s="8">
        <v>0.1667309621171206</v>
      </c>
      <c r="AA1717" s="8">
        <v>17.615602390688895</v>
      </c>
      <c r="AB1717" s="9">
        <v>31.775216358128834</v>
      </c>
      <c r="AC1717">
        <v>29</v>
      </c>
      <c r="AD1717" s="8">
        <v>29.559463211476171</v>
      </c>
      <c r="AE1717" s="15" t="s">
        <v>2049</v>
      </c>
      <c r="AF1717" s="8">
        <v>12.742527530152071</v>
      </c>
      <c r="AG1717" s="8">
        <v>2.1482277120000002</v>
      </c>
      <c r="AH1717" s="8">
        <v>48.275862068965502</v>
      </c>
      <c r="AI1717" s="8">
        <v>0.75389022824759699</v>
      </c>
      <c r="AJ1717" s="8">
        <v>179.16666666666671</v>
      </c>
      <c r="AK1717" s="14">
        <v>30.8</v>
      </c>
      <c r="AL1717" s="8">
        <v>6.4364740285738904</v>
      </c>
      <c r="AM1717" s="3" t="s">
        <v>2049</v>
      </c>
      <c r="AN1717">
        <v>1</v>
      </c>
      <c r="AO1717" s="3" t="s">
        <v>2049</v>
      </c>
      <c r="AP1717" s="3" t="s">
        <v>2049</v>
      </c>
      <c r="AQ1717" s="8">
        <v>0.37503302847693998</v>
      </c>
      <c r="AR1717" s="8">
        <v>0</v>
      </c>
      <c r="AT1717" s="34">
        <v>0.23776970732749411</v>
      </c>
      <c r="AU1717" s="34">
        <v>1.4772685304871294</v>
      </c>
      <c r="AV1717" s="7">
        <v>1</v>
      </c>
      <c r="AW1717" s="3" t="s">
        <v>2049</v>
      </c>
      <c r="AX1717" s="3" t="s">
        <v>2049</v>
      </c>
      <c r="AY1717" s="8">
        <v>3.931459090571916</v>
      </c>
      <c r="AZ1717">
        <v>14.8</v>
      </c>
      <c r="BA1717">
        <v>33</v>
      </c>
      <c r="BB1717" s="8">
        <v>0</v>
      </c>
      <c r="BC1717" s="3">
        <v>3</v>
      </c>
      <c r="BD1717" s="8">
        <v>0.23921710764769846</v>
      </c>
      <c r="BE1717">
        <f>VLOOKUP(A1717,'dati SCL7_com'!A:C,3,FALSE)</f>
        <v>0.8</v>
      </c>
    </row>
    <row r="1718" spans="1:57" x14ac:dyDescent="0.3">
      <c r="A1718">
        <v>88012</v>
      </c>
      <c r="B1718" t="s">
        <v>2028</v>
      </c>
      <c r="C1718">
        <v>63339</v>
      </c>
      <c r="D1718" t="s">
        <v>2055</v>
      </c>
      <c r="E1718" t="str">
        <f>VLOOKUP(A1718,'0. dati base'!B:K,10,FALSE)</f>
        <v>SICILIA</v>
      </c>
      <c r="F1718" s="15" t="s">
        <v>2049</v>
      </c>
      <c r="G1718" s="8">
        <v>0.10284361046332954</v>
      </c>
      <c r="H1718">
        <v>334</v>
      </c>
      <c r="I1718" s="8">
        <v>9.5580762547946101</v>
      </c>
      <c r="J1718" s="8">
        <v>64.1824993310141</v>
      </c>
      <c r="K1718">
        <v>38.31</v>
      </c>
      <c r="L1718">
        <v>832</v>
      </c>
      <c r="M1718" s="8">
        <v>27.496957339529299</v>
      </c>
      <c r="N1718" s="8">
        <v>0.33774509803921599</v>
      </c>
      <c r="O1718" s="8">
        <v>1.446078431372549</v>
      </c>
      <c r="P1718" s="8">
        <v>35.287367627290912</v>
      </c>
      <c r="Q1718" s="15" t="s">
        <v>2049</v>
      </c>
      <c r="R1718" s="15" t="s">
        <v>2049</v>
      </c>
      <c r="S1718" s="15" t="s">
        <v>2049</v>
      </c>
      <c r="T1718" s="15" t="s">
        <v>2049</v>
      </c>
      <c r="U1718" s="16">
        <v>1</v>
      </c>
      <c r="V1718" s="17">
        <v>0</v>
      </c>
      <c r="X1718">
        <v>1</v>
      </c>
      <c r="Y1718">
        <v>1.3</v>
      </c>
      <c r="Z1718" s="8">
        <v>0.18885027702193227</v>
      </c>
      <c r="AA1718" s="8">
        <v>31.561037856231387</v>
      </c>
      <c r="AB1718" s="9">
        <v>35.477259724939728</v>
      </c>
      <c r="AC1718">
        <v>58</v>
      </c>
      <c r="AD1718" s="8">
        <v>27.849839423661141</v>
      </c>
      <c r="AE1718" s="15" t="s">
        <v>2049</v>
      </c>
      <c r="AF1718" s="8">
        <v>9.2570159499293361</v>
      </c>
      <c r="AG1718" s="8">
        <v>1.019021739</v>
      </c>
      <c r="AH1718" s="8">
        <v>48.275862068965502</v>
      </c>
      <c r="AI1718" s="8">
        <v>0.61989415878675302</v>
      </c>
      <c r="AJ1718" s="8">
        <v>215.68627450980389</v>
      </c>
      <c r="AK1718" s="14">
        <v>26.5</v>
      </c>
      <c r="AL1718" s="8">
        <v>5.8070903621339616</v>
      </c>
      <c r="AM1718" s="3" t="s">
        <v>2049</v>
      </c>
      <c r="AN1718">
        <v>0</v>
      </c>
      <c r="AO1718" s="3" t="s">
        <v>2049</v>
      </c>
      <c r="AP1718" s="3" t="s">
        <v>2049</v>
      </c>
      <c r="AQ1718" s="8">
        <v>0.76391181993366297</v>
      </c>
      <c r="AR1718" s="8">
        <v>0</v>
      </c>
      <c r="AT1718" s="34">
        <v>0.2345124096150088</v>
      </c>
      <c r="AU1718" s="34">
        <v>1.3419851907987179</v>
      </c>
      <c r="AV1718" s="7">
        <v>1</v>
      </c>
      <c r="AW1718" s="3" t="s">
        <v>2049</v>
      </c>
      <c r="AX1718" s="3" t="s">
        <v>2049</v>
      </c>
      <c r="AY1718" s="8">
        <v>3.3885071830106179</v>
      </c>
      <c r="AZ1718">
        <v>23.6</v>
      </c>
      <c r="BA1718">
        <v>33</v>
      </c>
      <c r="BB1718" s="8">
        <v>4.7364183204660633E-2</v>
      </c>
      <c r="BC1718" s="3">
        <v>2</v>
      </c>
      <c r="BD1718" s="8">
        <v>0.19830340420843892</v>
      </c>
      <c r="BE1718">
        <f>VLOOKUP(A1718,'dati SCL7_com'!A:C,3,FALSE)</f>
        <v>0.4</v>
      </c>
    </row>
    <row r="1719" spans="1:57" x14ac:dyDescent="0.3">
      <c r="A1719">
        <v>89001</v>
      </c>
      <c r="B1719" t="s">
        <v>414</v>
      </c>
      <c r="C1719">
        <v>36305</v>
      </c>
      <c r="D1719" t="s">
        <v>147</v>
      </c>
      <c r="E1719" t="str">
        <f>VLOOKUP(A1719,'0. dati base'!B:K,10,FALSE)</f>
        <v>SICILIA</v>
      </c>
      <c r="F1719" s="15" t="s">
        <v>2049</v>
      </c>
      <c r="G1719" s="8">
        <v>6.945594322885866E-2</v>
      </c>
      <c r="H1719">
        <v>325</v>
      </c>
      <c r="I1719" s="8">
        <v>9.7155022256628598</v>
      </c>
      <c r="J1719" s="8">
        <v>69.123099499455094</v>
      </c>
      <c r="K1719">
        <v>42.43</v>
      </c>
      <c r="L1719">
        <v>3879</v>
      </c>
      <c r="M1719" s="8">
        <v>53.349387040280206</v>
      </c>
      <c r="N1719" s="8">
        <v>0.25571670077408998</v>
      </c>
      <c r="O1719" s="8">
        <v>0.46267461517928599</v>
      </c>
      <c r="P1719" s="8">
        <v>33.249897834082553</v>
      </c>
      <c r="Q1719" s="15" t="s">
        <v>2049</v>
      </c>
      <c r="R1719" s="15" t="s">
        <v>2049</v>
      </c>
      <c r="S1719" s="15" t="s">
        <v>2049</v>
      </c>
      <c r="T1719" s="15" t="s">
        <v>2049</v>
      </c>
      <c r="U1719" s="16">
        <v>0</v>
      </c>
      <c r="V1719" s="17">
        <v>1</v>
      </c>
      <c r="X1719">
        <v>4</v>
      </c>
      <c r="Y1719">
        <v>0</v>
      </c>
      <c r="Z1719" s="8">
        <v>0.15170449832729685</v>
      </c>
      <c r="AA1719" s="8">
        <v>53.677221654749744</v>
      </c>
      <c r="AB1719" s="9">
        <v>14.055858609185451</v>
      </c>
      <c r="AC1719">
        <v>37</v>
      </c>
      <c r="AD1719" s="8">
        <v>30.2779296519045</v>
      </c>
      <c r="AE1719" s="15" t="s">
        <v>2049</v>
      </c>
      <c r="AF1719" s="8">
        <v>17.651114686279016</v>
      </c>
      <c r="AG1719" s="8">
        <v>0.82633246100000002</v>
      </c>
      <c r="AH1719" s="8">
        <v>54.054054054054099</v>
      </c>
      <c r="AI1719" s="8">
        <v>0.61030487254341304</v>
      </c>
      <c r="AJ1719" s="8">
        <v>188.7</v>
      </c>
      <c r="AK1719" s="14">
        <v>26.6</v>
      </c>
      <c r="AL1719" s="8">
        <v>4.5200382741549392</v>
      </c>
      <c r="AM1719" s="3" t="s">
        <v>2049</v>
      </c>
      <c r="AN1719">
        <v>2</v>
      </c>
      <c r="AO1719" s="3" t="s">
        <v>2049</v>
      </c>
      <c r="AP1719" s="3" t="s">
        <v>2049</v>
      </c>
      <c r="AQ1719" s="8">
        <v>3.8486988696979099</v>
      </c>
      <c r="AR1719" s="8">
        <v>0</v>
      </c>
      <c r="AT1719" s="34">
        <v>0.20635884973673552</v>
      </c>
      <c r="AU1719" s="34">
        <v>1.4047651838589725</v>
      </c>
      <c r="AV1719" s="7">
        <v>3</v>
      </c>
      <c r="AW1719" s="3" t="s">
        <v>2049</v>
      </c>
      <c r="AX1719" s="3" t="s">
        <v>2049</v>
      </c>
      <c r="AY1719" s="8">
        <v>4.1536574487065119</v>
      </c>
      <c r="AZ1719">
        <v>14.9</v>
      </c>
      <c r="BA1719">
        <v>75</v>
      </c>
      <c r="BB1719" s="8">
        <v>0</v>
      </c>
      <c r="BC1719" s="3">
        <v>2</v>
      </c>
      <c r="BD1719" s="8">
        <v>0.67916327085031236</v>
      </c>
      <c r="BE1719">
        <f>VLOOKUP(A1719,'dati SCL7_com'!A:C,3,FALSE)</f>
        <v>0.6</v>
      </c>
    </row>
    <row r="1720" spans="1:57" x14ac:dyDescent="0.3">
      <c r="A1720">
        <v>89002</v>
      </c>
      <c r="B1720" t="s">
        <v>421</v>
      </c>
      <c r="C1720">
        <v>31708</v>
      </c>
      <c r="D1720" t="s">
        <v>229</v>
      </c>
      <c r="E1720" t="str">
        <f>VLOOKUP(A1720,'0. dati base'!B:K,10,FALSE)</f>
        <v>SICILIA</v>
      </c>
      <c r="F1720" s="15" t="s">
        <v>2049</v>
      </c>
      <c r="G1720" s="8">
        <v>1.2464444373421969E-3</v>
      </c>
      <c r="H1720">
        <v>419</v>
      </c>
      <c r="I1720" s="8">
        <v>8.4971910112359552</v>
      </c>
      <c r="J1720" s="8">
        <v>58.699374650626503</v>
      </c>
      <c r="K1720">
        <v>37.1</v>
      </c>
      <c r="L1720">
        <v>288</v>
      </c>
      <c r="M1720" s="8">
        <v>23.735454067013624</v>
      </c>
      <c r="N1720" s="8">
        <v>0.61919040479760101</v>
      </c>
      <c r="O1720" s="8">
        <v>1.7691154422788611</v>
      </c>
      <c r="P1720" s="8">
        <v>29.36414585207223</v>
      </c>
      <c r="Q1720" s="15" t="s">
        <v>2049</v>
      </c>
      <c r="R1720" s="15" t="s">
        <v>2049</v>
      </c>
      <c r="S1720" s="15" t="s">
        <v>2049</v>
      </c>
      <c r="T1720" s="15" t="s">
        <v>2049</v>
      </c>
      <c r="U1720" s="16">
        <v>0</v>
      </c>
      <c r="V1720" s="17">
        <v>1</v>
      </c>
      <c r="X1720">
        <v>1</v>
      </c>
      <c r="Y1720">
        <v>0.6</v>
      </c>
      <c r="Z1720" s="8">
        <v>0.16531537282941777</v>
      </c>
      <c r="AA1720" s="8">
        <v>23.189326556543836</v>
      </c>
      <c r="AB1720" s="9">
        <v>26.935464897680315</v>
      </c>
      <c r="AC1720">
        <v>27</v>
      </c>
      <c r="AD1720" s="8">
        <v>28.21915427688743</v>
      </c>
      <c r="AE1720" s="15" t="s">
        <v>2049</v>
      </c>
      <c r="AF1720" s="8">
        <v>15.371539582321514</v>
      </c>
      <c r="AG1720" s="8">
        <v>0.78844455700000005</v>
      </c>
      <c r="AH1720" s="8">
        <v>55.5555555555556</v>
      </c>
      <c r="AI1720" s="8">
        <v>0.75726494556850299</v>
      </c>
      <c r="AJ1720" s="8">
        <v>198.48</v>
      </c>
      <c r="AK1720" s="14">
        <v>23.4</v>
      </c>
      <c r="AL1720" s="8">
        <v>6.7920403605151849</v>
      </c>
      <c r="AM1720" s="3" t="s">
        <v>2049</v>
      </c>
      <c r="AN1720">
        <v>0</v>
      </c>
      <c r="AO1720" s="3" t="s">
        <v>2049</v>
      </c>
      <c r="AP1720" s="3" t="s">
        <v>2049</v>
      </c>
      <c r="AQ1720" s="8">
        <v>0.68696846901685205</v>
      </c>
      <c r="AR1720" s="8">
        <v>0</v>
      </c>
      <c r="AT1720" s="34">
        <v>0.28258866881621375</v>
      </c>
      <c r="AU1720" s="34">
        <v>1.5453513308944113</v>
      </c>
      <c r="AV1720" s="7">
        <v>1</v>
      </c>
      <c r="AW1720" s="3" t="s">
        <v>2049</v>
      </c>
      <c r="AX1720" s="3" t="s">
        <v>2049</v>
      </c>
      <c r="AY1720" s="8">
        <v>3.6837721827151002</v>
      </c>
      <c r="AZ1720">
        <v>24.5</v>
      </c>
      <c r="BA1720">
        <v>33</v>
      </c>
      <c r="BB1720" s="8">
        <v>0</v>
      </c>
      <c r="BC1720" s="3">
        <v>2</v>
      </c>
      <c r="BD1720" s="8">
        <v>0.44528403724193766</v>
      </c>
      <c r="BE1720">
        <f>VLOOKUP(A1720,'dati SCL7_com'!A:C,3,FALSE)</f>
        <v>0.6</v>
      </c>
    </row>
    <row r="1721" spans="1:57" x14ac:dyDescent="0.3">
      <c r="A1721">
        <v>89003</v>
      </c>
      <c r="B1721" t="s">
        <v>503</v>
      </c>
      <c r="C1721">
        <v>1999</v>
      </c>
      <c r="D1721" t="s">
        <v>229</v>
      </c>
      <c r="E1721" t="str">
        <f>VLOOKUP(A1721,'0. dati base'!B:K,10,FALSE)</f>
        <v>SICILIA</v>
      </c>
      <c r="F1721" s="15" t="s">
        <v>2049</v>
      </c>
      <c r="G1721" s="8">
        <v>-8.0603448275862064E-2</v>
      </c>
      <c r="H1721">
        <v>36</v>
      </c>
      <c r="I1721" s="8">
        <v>12.79887482419128</v>
      </c>
      <c r="J1721" s="8">
        <v>79.369918699186897</v>
      </c>
      <c r="K1721">
        <v>46.18</v>
      </c>
      <c r="L1721">
        <v>2184</v>
      </c>
      <c r="M1721" s="8">
        <v>2.3200397637565056</v>
      </c>
      <c r="N1721" s="8">
        <v>0.80971659919028305</v>
      </c>
      <c r="O1721" s="8">
        <v>2.5101214574898791</v>
      </c>
      <c r="P1721" s="8">
        <v>39.026162790697683</v>
      </c>
      <c r="Q1721" s="15" t="s">
        <v>2049</v>
      </c>
      <c r="R1721" s="15" t="s">
        <v>2049</v>
      </c>
      <c r="S1721" s="15" t="s">
        <v>2049</v>
      </c>
      <c r="T1721" s="15" t="s">
        <v>2049</v>
      </c>
      <c r="U1721" s="16">
        <v>0</v>
      </c>
      <c r="V1721" s="17">
        <v>0</v>
      </c>
      <c r="X1721">
        <v>0</v>
      </c>
      <c r="Y1721">
        <v>0</v>
      </c>
      <c r="Z1721" s="8">
        <v>0.11673699015471167</v>
      </c>
      <c r="AA1721" s="8">
        <v>1.3659466327827192</v>
      </c>
      <c r="AB1721" s="9">
        <v>22.602739726027394</v>
      </c>
      <c r="AC1721">
        <v>4</v>
      </c>
      <c r="AD1721" s="8">
        <v>10.04016064257028</v>
      </c>
      <c r="AE1721" s="15" t="s">
        <v>2049</v>
      </c>
      <c r="AF1721" s="8">
        <v>81.666666666666671</v>
      </c>
      <c r="AG1721" s="8">
        <v>1.500750375</v>
      </c>
      <c r="AH1721" s="8">
        <v>100</v>
      </c>
      <c r="AI1721" s="8">
        <v>0.52</v>
      </c>
      <c r="AJ1721" s="8">
        <v>48.666666666666657</v>
      </c>
      <c r="AK1721" s="14">
        <v>33.200000000000003</v>
      </c>
      <c r="AL1721" s="8">
        <v>0</v>
      </c>
      <c r="AM1721" s="3" t="s">
        <v>2049</v>
      </c>
      <c r="AN1721">
        <v>0</v>
      </c>
      <c r="AO1721" s="3" t="s">
        <v>2049</v>
      </c>
      <c r="AP1721" s="3" t="s">
        <v>2049</v>
      </c>
      <c r="AQ1721" s="8">
        <v>0</v>
      </c>
      <c r="AR1721" s="8">
        <v>0</v>
      </c>
      <c r="AT1721" s="34">
        <v>0.33432835820895523</v>
      </c>
      <c r="AU1721" s="34">
        <v>5.0025012506253121</v>
      </c>
      <c r="AV1721" s="7">
        <v>1</v>
      </c>
      <c r="AW1721" s="3" t="s">
        <v>2049</v>
      </c>
      <c r="AX1721" s="3" t="s">
        <v>2049</v>
      </c>
      <c r="AY1721" s="8">
        <v>5.1975051975051976</v>
      </c>
      <c r="AZ1721">
        <v>16.3</v>
      </c>
      <c r="BA1721">
        <v>22</v>
      </c>
      <c r="BB1721" s="8">
        <v>0</v>
      </c>
      <c r="BC1721" s="3">
        <v>1</v>
      </c>
      <c r="BD1721" s="8">
        <v>0.38267524786919466</v>
      </c>
      <c r="BE1721">
        <f>VLOOKUP(A1721,'dati SCL7_com'!A:C,3,FALSE)</f>
        <v>0.2</v>
      </c>
    </row>
    <row r="1722" spans="1:57" x14ac:dyDescent="0.3">
      <c r="A1722">
        <v>89004</v>
      </c>
      <c r="B1722" t="s">
        <v>510</v>
      </c>
      <c r="C1722">
        <v>1051</v>
      </c>
      <c r="D1722" t="s">
        <v>229</v>
      </c>
      <c r="E1722" t="str">
        <f>VLOOKUP(A1722,'0. dati base'!B:K,10,FALSE)</f>
        <v>SICILIA</v>
      </c>
      <c r="F1722" s="15" t="s">
        <v>2049</v>
      </c>
      <c r="G1722" s="8">
        <v>-0.06</v>
      </c>
      <c r="H1722">
        <v>21</v>
      </c>
      <c r="I1722" s="8">
        <v>5.7624113475177303</v>
      </c>
      <c r="J1722" s="8">
        <v>75.538160469667304</v>
      </c>
      <c r="K1722">
        <v>37.74</v>
      </c>
      <c r="L1722">
        <v>0</v>
      </c>
      <c r="M1722" s="8">
        <v>1.7060405824220808</v>
      </c>
      <c r="N1722" s="8">
        <v>0.71920668058455095</v>
      </c>
      <c r="O1722" s="8">
        <v>0.62630480167014602</v>
      </c>
      <c r="P1722" s="8">
        <v>49.044585987261136</v>
      </c>
      <c r="Q1722" s="15" t="s">
        <v>2049</v>
      </c>
      <c r="R1722" s="15" t="s">
        <v>2049</v>
      </c>
      <c r="S1722" s="15" t="s">
        <v>2049</v>
      </c>
      <c r="T1722" s="15" t="s">
        <v>2049</v>
      </c>
      <c r="U1722" s="16">
        <v>0</v>
      </c>
      <c r="V1722" s="17">
        <v>0</v>
      </c>
      <c r="X1722">
        <v>0</v>
      </c>
      <c r="Y1722">
        <v>0</v>
      </c>
      <c r="Z1722" s="8">
        <v>0.15070921985815602</v>
      </c>
      <c r="AA1722" s="8">
        <v>1.0165184243964422</v>
      </c>
      <c r="AB1722" s="9">
        <v>5.4545454545454541</v>
      </c>
      <c r="AC1722">
        <v>4</v>
      </c>
      <c r="AD1722" s="8">
        <v>32.44705882352941</v>
      </c>
      <c r="AE1722" s="15" t="s">
        <v>2049</v>
      </c>
      <c r="AF1722" s="8">
        <v>131.66666666666666</v>
      </c>
      <c r="AG1722" s="8">
        <v>2.8544243580000002</v>
      </c>
      <c r="AH1722" s="8">
        <v>75</v>
      </c>
      <c r="AI1722" s="8">
        <v>0.69071791153009399</v>
      </c>
      <c r="AJ1722" s="8">
        <v>28.333333333333329</v>
      </c>
      <c r="AK1722" s="14">
        <v>44.3</v>
      </c>
      <c r="AL1722" s="8">
        <v>0</v>
      </c>
      <c r="AM1722" s="3" t="s">
        <v>2049</v>
      </c>
      <c r="AN1722">
        <v>0</v>
      </c>
      <c r="AO1722" s="3" t="s">
        <v>2049</v>
      </c>
      <c r="AP1722" s="3" t="s">
        <v>2049</v>
      </c>
      <c r="AQ1722" s="8">
        <v>0</v>
      </c>
      <c r="AR1722" s="8">
        <v>0</v>
      </c>
      <c r="AT1722" s="34">
        <v>0.45205479452054792</v>
      </c>
      <c r="AU1722" s="34">
        <v>4.7573739295908659</v>
      </c>
      <c r="AV1722" s="7">
        <v>1</v>
      </c>
      <c r="AW1722" s="3" t="s">
        <v>2049</v>
      </c>
      <c r="AX1722" s="3" t="s">
        <v>2049</v>
      </c>
      <c r="AY1722" s="8">
        <v>4.9652432969215496</v>
      </c>
      <c r="AZ1722">
        <v>15.1</v>
      </c>
      <c r="BA1722">
        <v>24</v>
      </c>
      <c r="BB1722" s="8">
        <v>0.95147478591817325</v>
      </c>
      <c r="BC1722" s="3">
        <v>1</v>
      </c>
      <c r="BD1722" s="8">
        <v>0.48318515655199068</v>
      </c>
      <c r="BE1722">
        <f>VLOOKUP(A1722,'dati SCL7_com'!A:C,3,FALSE)</f>
        <v>0.2</v>
      </c>
    </row>
    <row r="1723" spans="1:57" x14ac:dyDescent="0.3">
      <c r="A1723">
        <v>89005</v>
      </c>
      <c r="B1723" t="s">
        <v>570</v>
      </c>
      <c r="C1723">
        <v>7109</v>
      </c>
      <c r="D1723" t="s">
        <v>281</v>
      </c>
      <c r="E1723" t="str">
        <f>VLOOKUP(A1723,'0. dati base'!B:K,10,FALSE)</f>
        <v>SICILIA</v>
      </c>
      <c r="F1723" s="15" t="s">
        <v>2049</v>
      </c>
      <c r="G1723" s="8">
        <v>-4.4287804229285813E-2</v>
      </c>
      <c r="H1723">
        <v>477</v>
      </c>
      <c r="I1723" s="8">
        <v>4.0773726690787644</v>
      </c>
      <c r="J1723" s="8">
        <v>77.707006369426708</v>
      </c>
      <c r="K1723">
        <v>43.75</v>
      </c>
      <c r="L1723">
        <v>0</v>
      </c>
      <c r="M1723" s="8">
        <v>5.4174552567734064</v>
      </c>
      <c r="N1723" s="8">
        <v>0.67910651048760595</v>
      </c>
      <c r="O1723" s="8">
        <v>2.8602560610187959</v>
      </c>
      <c r="P1723" s="8">
        <v>27.394784404854121</v>
      </c>
      <c r="Q1723" s="15" t="s">
        <v>2049</v>
      </c>
      <c r="R1723" s="15" t="s">
        <v>2049</v>
      </c>
      <c r="S1723" s="15" t="s">
        <v>2049</v>
      </c>
      <c r="T1723" s="15" t="s">
        <v>2049</v>
      </c>
      <c r="U1723" s="16">
        <v>0</v>
      </c>
      <c r="V1723" s="17">
        <v>1</v>
      </c>
      <c r="X1723">
        <v>0</v>
      </c>
      <c r="Y1723">
        <v>0</v>
      </c>
      <c r="Z1723" s="8">
        <v>0.15321458391316448</v>
      </c>
      <c r="AA1723" s="8">
        <v>2.9278743156391336</v>
      </c>
      <c r="AB1723" s="9">
        <v>26.339969372128635</v>
      </c>
      <c r="AC1723">
        <v>7</v>
      </c>
      <c r="AD1723" s="8">
        <v>11.10808356039964</v>
      </c>
      <c r="AE1723" s="15" t="s">
        <v>2049</v>
      </c>
      <c r="AF1723" s="8">
        <v>46.802325581395351</v>
      </c>
      <c r="AG1723" s="8">
        <v>0.98466732300000004</v>
      </c>
      <c r="AH1723" s="8">
        <v>71.428571428571402</v>
      </c>
      <c r="AI1723" s="8">
        <v>0.49501226492232198</v>
      </c>
      <c r="AJ1723" s="8">
        <v>92.571428571428569</v>
      </c>
      <c r="AK1723" s="14">
        <v>32.700000000000003</v>
      </c>
      <c r="AL1723" s="8">
        <v>0</v>
      </c>
      <c r="AM1723" s="3" t="s">
        <v>2049</v>
      </c>
      <c r="AN1723">
        <v>0</v>
      </c>
      <c r="AO1723" s="3" t="s">
        <v>2049</v>
      </c>
      <c r="AP1723" s="3" t="s">
        <v>2049</v>
      </c>
      <c r="AQ1723" s="8">
        <v>0</v>
      </c>
      <c r="AR1723" s="8">
        <v>0</v>
      </c>
      <c r="AT1723" s="34">
        <v>0.19868995633187772</v>
      </c>
      <c r="AU1723" s="34">
        <v>2.1100014066676045</v>
      </c>
      <c r="AV1723" s="7">
        <v>1</v>
      </c>
      <c r="AW1723" s="3" t="s">
        <v>2049</v>
      </c>
      <c r="AX1723" s="3" t="s">
        <v>2049</v>
      </c>
      <c r="AY1723" s="8">
        <v>7.3561228905235829</v>
      </c>
      <c r="AZ1723">
        <v>20.5</v>
      </c>
      <c r="BA1723">
        <v>8</v>
      </c>
      <c r="BB1723" s="8">
        <v>0.14066676044450696</v>
      </c>
      <c r="BC1723" s="3">
        <v>1</v>
      </c>
      <c r="BD1723" s="8">
        <v>0.60120240480961917</v>
      </c>
      <c r="BE1723">
        <f>VLOOKUP(A1723,'dati SCL7_com'!A:C,3,FALSE)</f>
        <v>0.2</v>
      </c>
    </row>
    <row r="1724" spans="1:57" x14ac:dyDescent="0.3">
      <c r="A1724">
        <v>89006</v>
      </c>
      <c r="B1724" t="s">
        <v>606</v>
      </c>
      <c r="C1724">
        <v>17798</v>
      </c>
      <c r="D1724" t="s">
        <v>204</v>
      </c>
      <c r="E1724" t="str">
        <f>VLOOKUP(A1724,'0. dati base'!B:K,10,FALSE)</f>
        <v>SICILIA</v>
      </c>
      <c r="F1724" s="15" t="s">
        <v>2049</v>
      </c>
      <c r="G1724" s="8">
        <v>6.3925588008768297E-2</v>
      </c>
      <c r="H1724">
        <v>113</v>
      </c>
      <c r="I1724" s="8">
        <v>0</v>
      </c>
      <c r="J1724" s="8">
        <v>76.537396121883603</v>
      </c>
      <c r="K1724">
        <v>37.21</v>
      </c>
      <c r="L1724">
        <v>0</v>
      </c>
      <c r="M1724" s="8">
        <v>28.530993489951882</v>
      </c>
      <c r="N1724" s="8">
        <v>0.187989004017763</v>
      </c>
      <c r="O1724" s="8">
        <v>1.2476210615352079</v>
      </c>
      <c r="P1724" s="8">
        <v>12.061969752858721</v>
      </c>
      <c r="Q1724" s="15" t="s">
        <v>2049</v>
      </c>
      <c r="R1724" s="15" t="s">
        <v>2049</v>
      </c>
      <c r="S1724" s="15" t="s">
        <v>2049</v>
      </c>
      <c r="T1724" s="15" t="s">
        <v>2049</v>
      </c>
      <c r="U1724" s="16">
        <v>0</v>
      </c>
      <c r="V1724" s="17">
        <v>1</v>
      </c>
      <c r="X1724">
        <v>0</v>
      </c>
      <c r="Y1724">
        <v>6.8</v>
      </c>
      <c r="Z1724" s="8">
        <v>0.14868025392582693</v>
      </c>
      <c r="AA1724" s="8">
        <v>17.1850699844479</v>
      </c>
      <c r="AB1724" s="9">
        <v>17.213622291021672</v>
      </c>
      <c r="AC1724">
        <v>15</v>
      </c>
      <c r="AD1724" s="8">
        <v>19.630711610486891</v>
      </c>
      <c r="AE1724" s="15" t="s">
        <v>2049</v>
      </c>
      <c r="AF1724" s="8">
        <v>92.64705882352942</v>
      </c>
      <c r="AG1724" s="8">
        <v>0.73041914799999996</v>
      </c>
      <c r="AH1724" s="8">
        <v>46.6666666666667</v>
      </c>
      <c r="AI1724" s="8">
        <v>0.53371236692486701</v>
      </c>
      <c r="AJ1724" s="8">
        <v>163.53846153846149</v>
      </c>
      <c r="AK1724" s="14">
        <v>28.6</v>
      </c>
      <c r="AL1724" s="8">
        <v>0</v>
      </c>
      <c r="AM1724" s="3" t="s">
        <v>2049</v>
      </c>
      <c r="AN1724">
        <v>0</v>
      </c>
      <c r="AO1724" s="3" t="s">
        <v>2049</v>
      </c>
      <c r="AP1724" s="3" t="s">
        <v>2049</v>
      </c>
      <c r="AQ1724" s="8">
        <v>0</v>
      </c>
      <c r="AR1724" s="8">
        <v>0</v>
      </c>
      <c r="AT1724" s="34">
        <v>0.20057072971871179</v>
      </c>
      <c r="AU1724" s="34">
        <v>1.4608382964378019</v>
      </c>
      <c r="AV1724" s="7">
        <v>1</v>
      </c>
      <c r="AW1724" s="3" t="s">
        <v>2049</v>
      </c>
      <c r="AX1724" s="3" t="s">
        <v>2049</v>
      </c>
      <c r="AY1724" s="8">
        <v>3.857280617164899</v>
      </c>
      <c r="AZ1724">
        <v>19.7</v>
      </c>
      <c r="BA1724">
        <v>21</v>
      </c>
      <c r="BB1724" s="8">
        <v>5.6186088324530849E-2</v>
      </c>
      <c r="BC1724" s="3">
        <v>3</v>
      </c>
      <c r="BD1724" s="8">
        <v>0.13930222250364085</v>
      </c>
      <c r="BE1724">
        <f>VLOOKUP(A1724,'dati SCL7_com'!A:C,3,FALSE)</f>
        <v>0.6</v>
      </c>
    </row>
    <row r="1725" spans="1:57" x14ac:dyDescent="0.3">
      <c r="A1725">
        <v>89007</v>
      </c>
      <c r="B1725" t="s">
        <v>646</v>
      </c>
      <c r="C1725">
        <v>821</v>
      </c>
      <c r="D1725" t="s">
        <v>147</v>
      </c>
      <c r="E1725" t="str">
        <f>VLOOKUP(A1725,'0. dati base'!B:K,10,FALSE)</f>
        <v>SICILIA</v>
      </c>
      <c r="F1725" s="15" t="s">
        <v>2049</v>
      </c>
      <c r="G1725" s="8">
        <v>-0.10561056105610561</v>
      </c>
      <c r="H1725">
        <v>41</v>
      </c>
      <c r="I1725" s="8">
        <v>3.8130381303813037</v>
      </c>
      <c r="J1725" s="8">
        <v>74.934036939313899</v>
      </c>
      <c r="K1725">
        <v>41.21</v>
      </c>
      <c r="L1725">
        <v>0</v>
      </c>
      <c r="M1725" s="8">
        <v>1.3548355711227864</v>
      </c>
      <c r="N1725" s="8">
        <v>0.55508474576271205</v>
      </c>
      <c r="O1725" s="8">
        <v>3.601694915254237</v>
      </c>
      <c r="P1725" s="8">
        <v>33.951762523191093</v>
      </c>
      <c r="Q1725" s="15" t="s">
        <v>2049</v>
      </c>
      <c r="R1725" s="15" t="s">
        <v>2049</v>
      </c>
      <c r="S1725" s="15" t="s">
        <v>2049</v>
      </c>
      <c r="T1725" s="15" t="s">
        <v>2049</v>
      </c>
      <c r="U1725" s="16">
        <v>0</v>
      </c>
      <c r="V1725" s="17">
        <v>0</v>
      </c>
      <c r="X1725">
        <v>0</v>
      </c>
      <c r="Y1725">
        <v>0</v>
      </c>
      <c r="Z1725" s="8">
        <v>0.15252152521525214</v>
      </c>
      <c r="AA1725" s="8">
        <v>0.81716036772216549</v>
      </c>
      <c r="AB1725" s="9">
        <v>13.157894736842104</v>
      </c>
      <c r="AC1725">
        <v>3</v>
      </c>
      <c r="AD1725" s="8">
        <v>17.741935483870972</v>
      </c>
      <c r="AE1725" s="15" t="s">
        <v>2049</v>
      </c>
      <c r="AF1725" s="8">
        <v>124.39024390243902</v>
      </c>
      <c r="AG1725" s="8">
        <v>3.6540803899999998</v>
      </c>
      <c r="AH1725" s="8">
        <v>100</v>
      </c>
      <c r="AI1725" s="8">
        <v>0.27272727272727298</v>
      </c>
      <c r="AJ1725" s="8">
        <v>10.33333333333333</v>
      </c>
      <c r="AK1725" s="14">
        <v>42.6</v>
      </c>
      <c r="AL1725" s="8">
        <v>0</v>
      </c>
      <c r="AM1725" s="3" t="s">
        <v>2049</v>
      </c>
      <c r="AN1725">
        <v>0</v>
      </c>
      <c r="AO1725" s="3" t="s">
        <v>2049</v>
      </c>
      <c r="AP1725" s="3" t="s">
        <v>2049</v>
      </c>
      <c r="AQ1725" s="8">
        <v>0</v>
      </c>
      <c r="AR1725" s="8">
        <v>0</v>
      </c>
      <c r="AT1725" s="34">
        <v>0.46341463414634149</v>
      </c>
      <c r="AU1725" s="34">
        <v>9.7442143727161987</v>
      </c>
      <c r="AV1725" s="7">
        <v>1</v>
      </c>
      <c r="AW1725" s="3" t="s">
        <v>2049</v>
      </c>
      <c r="AX1725" s="3" t="s">
        <v>2049</v>
      </c>
      <c r="AY1725" s="8">
        <v>9.1027308192457728</v>
      </c>
      <c r="AZ1725">
        <v>13.9</v>
      </c>
      <c r="BA1725">
        <v>8</v>
      </c>
      <c r="BB1725" s="8">
        <v>0</v>
      </c>
      <c r="BC1725" s="3">
        <v>1</v>
      </c>
      <c r="BD1725" s="8">
        <v>0.41025641025641024</v>
      </c>
      <c r="BE1725">
        <f>VLOOKUP(A1725,'dati SCL7_com'!A:C,3,FALSE)</f>
        <v>0</v>
      </c>
    </row>
    <row r="1726" spans="1:57" x14ac:dyDescent="0.3">
      <c r="A1726">
        <v>89008</v>
      </c>
      <c r="B1726" t="s">
        <v>858</v>
      </c>
      <c r="C1726">
        <v>2523</v>
      </c>
      <c r="D1726" t="s">
        <v>147</v>
      </c>
      <c r="E1726" t="str">
        <f>VLOOKUP(A1726,'0. dati base'!B:K,10,FALSE)</f>
        <v>SICILIA</v>
      </c>
      <c r="F1726" s="15" t="s">
        <v>2049</v>
      </c>
      <c r="G1726" s="8">
        <v>-5.7971014492753624E-2</v>
      </c>
      <c r="H1726">
        <v>104</v>
      </c>
      <c r="I1726" s="8">
        <v>4.3076923076923075</v>
      </c>
      <c r="J1726" s="8">
        <v>81.994459833794991</v>
      </c>
      <c r="K1726">
        <v>41.47</v>
      </c>
      <c r="L1726">
        <v>0</v>
      </c>
      <c r="M1726" s="8">
        <v>3.2496594668223389</v>
      </c>
      <c r="N1726" s="8">
        <v>0.70045248868778298</v>
      </c>
      <c r="O1726" s="8">
        <v>0.63348416289592802</v>
      </c>
      <c r="P1726" s="8">
        <v>20.868240670220871</v>
      </c>
      <c r="Q1726" s="15" t="s">
        <v>2049</v>
      </c>
      <c r="R1726" s="15" t="s">
        <v>2049</v>
      </c>
      <c r="S1726" s="15" t="s">
        <v>2049</v>
      </c>
      <c r="T1726" s="15" t="s">
        <v>2049</v>
      </c>
      <c r="U1726" s="16">
        <v>0</v>
      </c>
      <c r="V1726" s="17">
        <v>0</v>
      </c>
      <c r="X1726">
        <v>0</v>
      </c>
      <c r="Y1726">
        <v>0</v>
      </c>
      <c r="Z1726" s="8">
        <v>0.13423076923076924</v>
      </c>
      <c r="AA1726" s="8">
        <v>2.6557711950970377</v>
      </c>
      <c r="AB1726" s="9">
        <v>30.890052356020941</v>
      </c>
      <c r="AC1726">
        <v>4</v>
      </c>
      <c r="AD1726" s="8">
        <v>14.75931232091691</v>
      </c>
      <c r="AE1726" s="15" t="s">
        <v>2049</v>
      </c>
      <c r="AF1726" s="8">
        <v>54.500000000000007</v>
      </c>
      <c r="AG1726" s="8">
        <v>1.1890606420000001</v>
      </c>
      <c r="AH1726" s="8">
        <v>100</v>
      </c>
      <c r="AI1726" s="8">
        <v>0.58377014172005404</v>
      </c>
      <c r="AJ1726" s="8">
        <v>73</v>
      </c>
      <c r="AK1726" s="14">
        <v>30.4</v>
      </c>
      <c r="AL1726" s="8">
        <v>0</v>
      </c>
      <c r="AM1726" s="3" t="s">
        <v>2049</v>
      </c>
      <c r="AN1726">
        <v>0</v>
      </c>
      <c r="AO1726" s="3" t="s">
        <v>2049</v>
      </c>
      <c r="AP1726" s="3" t="s">
        <v>2049</v>
      </c>
      <c r="AQ1726" s="8">
        <v>0</v>
      </c>
      <c r="AR1726" s="8">
        <v>0</v>
      </c>
      <c r="AT1726" s="34">
        <v>0.30182926829268292</v>
      </c>
      <c r="AU1726" s="34">
        <v>4.7562425683709861</v>
      </c>
      <c r="AV1726" s="7">
        <v>1</v>
      </c>
      <c r="AW1726" s="3" t="s">
        <v>2049</v>
      </c>
      <c r="AX1726" s="3" t="s">
        <v>2049</v>
      </c>
      <c r="AY1726" s="8">
        <v>4.948453608247422</v>
      </c>
      <c r="AZ1726">
        <v>25.5</v>
      </c>
      <c r="BA1726">
        <v>6</v>
      </c>
      <c r="BB1726" s="8">
        <v>0</v>
      </c>
      <c r="BC1726" s="3">
        <v>1</v>
      </c>
      <c r="BD1726" s="8">
        <v>0.24242424242424243</v>
      </c>
      <c r="BE1726">
        <f>VLOOKUP(A1726,'dati SCL7_com'!A:C,3,FALSE)</f>
        <v>0.6</v>
      </c>
    </row>
    <row r="1727" spans="1:57" x14ac:dyDescent="0.3">
      <c r="A1727">
        <v>89009</v>
      </c>
      <c r="B1727" t="s">
        <v>877</v>
      </c>
      <c r="C1727">
        <v>22762</v>
      </c>
      <c r="D1727" t="s">
        <v>281</v>
      </c>
      <c r="E1727" t="str">
        <f>VLOOKUP(A1727,'0. dati base'!B:K,10,FALSE)</f>
        <v>SICILIA</v>
      </c>
      <c r="F1727" s="15" t="s">
        <v>2049</v>
      </c>
      <c r="G1727" s="8">
        <v>9.7218863361547767E-2</v>
      </c>
      <c r="H1727">
        <v>856</v>
      </c>
      <c r="I1727" s="8">
        <v>2.6272867533612523</v>
      </c>
      <c r="J1727" s="8">
        <v>69.662138627655807</v>
      </c>
      <c r="K1727">
        <v>39.72</v>
      </c>
      <c r="L1727">
        <v>0</v>
      </c>
      <c r="M1727" s="8">
        <v>13.598892374915849</v>
      </c>
      <c r="N1727" s="8">
        <v>0.55404896421845595</v>
      </c>
      <c r="O1727" s="8">
        <v>0.65913370998116805</v>
      </c>
      <c r="P1727" s="8">
        <v>20.93624353819644</v>
      </c>
      <c r="Q1727" s="15" t="s">
        <v>2049</v>
      </c>
      <c r="R1727" s="15" t="s">
        <v>2049</v>
      </c>
      <c r="S1727" s="15" t="s">
        <v>2049</v>
      </c>
      <c r="T1727" s="15" t="s">
        <v>2049</v>
      </c>
      <c r="U1727" s="16">
        <v>0</v>
      </c>
      <c r="V1727" s="17">
        <v>0</v>
      </c>
      <c r="X1727">
        <v>0</v>
      </c>
      <c r="Y1727">
        <v>0</v>
      </c>
      <c r="Z1727" s="8">
        <v>0.17310998457130261</v>
      </c>
      <c r="AA1727" s="8">
        <v>12.163770530825994</v>
      </c>
      <c r="AB1727" s="9">
        <v>31.332797229975228</v>
      </c>
      <c r="AC1727">
        <v>20</v>
      </c>
      <c r="AD1727" s="8">
        <v>23.555895085306851</v>
      </c>
      <c r="AE1727" s="15" t="s">
        <v>2049</v>
      </c>
      <c r="AF1727" s="8">
        <v>28.820805130032063</v>
      </c>
      <c r="AG1727" s="8">
        <v>0.70292592899999995</v>
      </c>
      <c r="AH1727" s="8">
        <v>80</v>
      </c>
      <c r="AI1727" s="8">
        <v>0.575931851595607</v>
      </c>
      <c r="AJ1727" s="8">
        <v>242.5</v>
      </c>
      <c r="AK1727" s="14">
        <v>28.5</v>
      </c>
      <c r="AL1727" s="8">
        <v>0</v>
      </c>
      <c r="AM1727" s="3" t="s">
        <v>2049</v>
      </c>
      <c r="AN1727">
        <v>0</v>
      </c>
      <c r="AO1727" s="3" t="s">
        <v>2049</v>
      </c>
      <c r="AP1727" s="3" t="s">
        <v>2049</v>
      </c>
      <c r="AQ1727" s="8">
        <v>0</v>
      </c>
      <c r="AR1727" s="8">
        <v>0</v>
      </c>
      <c r="AT1727" s="34">
        <v>0.19555555555555557</v>
      </c>
      <c r="AU1727" s="34">
        <v>1.1422546349178455</v>
      </c>
      <c r="AV1727" s="7">
        <v>1</v>
      </c>
      <c r="AW1727" s="3" t="s">
        <v>2049</v>
      </c>
      <c r="AX1727" s="3" t="s">
        <v>2049</v>
      </c>
      <c r="AY1727" s="8">
        <v>3.882638429296271</v>
      </c>
      <c r="AZ1727">
        <v>22.5</v>
      </c>
      <c r="BA1727">
        <v>8</v>
      </c>
      <c r="BB1727" s="8">
        <v>4.3932870573763293E-2</v>
      </c>
      <c r="BC1727" s="3">
        <v>1</v>
      </c>
      <c r="BD1727" s="8">
        <v>0.34207525655644244</v>
      </c>
      <c r="BE1727">
        <f>VLOOKUP(A1727,'dati SCL7_com'!A:C,3,FALSE)</f>
        <v>0.4</v>
      </c>
    </row>
    <row r="1728" spans="1:57" x14ac:dyDescent="0.3">
      <c r="A1728">
        <v>89010</v>
      </c>
      <c r="B1728" t="s">
        <v>901</v>
      </c>
      <c r="C1728">
        <v>12800</v>
      </c>
      <c r="D1728" t="s">
        <v>204</v>
      </c>
      <c r="E1728" t="str">
        <f>VLOOKUP(A1728,'0. dati base'!B:K,10,FALSE)</f>
        <v>SICILIA</v>
      </c>
      <c r="F1728" s="15" t="s">
        <v>2049</v>
      </c>
      <c r="G1728" s="8">
        <v>-2.0078770561433317E-3</v>
      </c>
      <c r="H1728">
        <v>174</v>
      </c>
      <c r="I1728" s="8">
        <v>2.2285846939565115</v>
      </c>
      <c r="J1728" s="8">
        <v>69.2156477295065</v>
      </c>
      <c r="K1728">
        <v>31.87</v>
      </c>
      <c r="L1728">
        <v>0</v>
      </c>
      <c r="M1728" s="8">
        <v>22.013869232946504</v>
      </c>
      <c r="N1728" s="8">
        <v>0.74147863658185298</v>
      </c>
      <c r="O1728" s="8">
        <v>5.1608257321171376</v>
      </c>
      <c r="P1728" s="8">
        <v>21.24310288867251</v>
      </c>
      <c r="Q1728" s="15" t="s">
        <v>2049</v>
      </c>
      <c r="R1728" s="15" t="s">
        <v>2049</v>
      </c>
      <c r="S1728" s="15" t="s">
        <v>2049</v>
      </c>
      <c r="T1728" s="15" t="s">
        <v>2049</v>
      </c>
      <c r="U1728" s="16">
        <v>0</v>
      </c>
      <c r="V1728" s="17">
        <v>0</v>
      </c>
      <c r="X1728">
        <v>0</v>
      </c>
      <c r="Y1728">
        <v>0</v>
      </c>
      <c r="Z1728" s="8">
        <v>0.17054863421806082</v>
      </c>
      <c r="AA1728" s="8">
        <v>23.32814930015552</v>
      </c>
      <c r="AB1728" s="9">
        <v>35.979606700655495</v>
      </c>
      <c r="AC1728">
        <v>13</v>
      </c>
      <c r="AD1728" s="8">
        <v>40.653811252268603</v>
      </c>
      <c r="AE1728" s="15" t="s">
        <v>2049</v>
      </c>
      <c r="AF1728" s="8">
        <v>25.170532060027284</v>
      </c>
      <c r="AG1728" s="8">
        <v>0.703125</v>
      </c>
      <c r="AH1728" s="8">
        <v>69.230769230769198</v>
      </c>
      <c r="AI1728" s="8">
        <v>0.73695606075825004</v>
      </c>
      <c r="AJ1728" s="8">
        <v>256.22222222222217</v>
      </c>
      <c r="AK1728" s="14">
        <v>28</v>
      </c>
      <c r="AL1728" s="8">
        <v>0</v>
      </c>
      <c r="AM1728" s="3" t="s">
        <v>2049</v>
      </c>
      <c r="AN1728">
        <v>0</v>
      </c>
      <c r="AO1728" s="3" t="s">
        <v>2049</v>
      </c>
      <c r="AP1728" s="3" t="s">
        <v>2049</v>
      </c>
      <c r="AQ1728" s="8">
        <v>0</v>
      </c>
      <c r="AR1728" s="8">
        <v>0</v>
      </c>
      <c r="AT1728" s="34">
        <v>0.27875793930839804</v>
      </c>
      <c r="AU1728" s="34">
        <v>1.5625</v>
      </c>
      <c r="AV1728" s="7">
        <v>1</v>
      </c>
      <c r="AW1728" s="3" t="s">
        <v>2049</v>
      </c>
      <c r="AX1728" s="3" t="s">
        <v>2049</v>
      </c>
      <c r="AY1728" s="8">
        <v>2.8908696699590459</v>
      </c>
      <c r="AZ1728">
        <v>32.6</v>
      </c>
      <c r="BA1728">
        <v>5</v>
      </c>
      <c r="BB1728" s="8">
        <v>0</v>
      </c>
      <c r="BC1728" s="3">
        <v>1</v>
      </c>
      <c r="BD1728" s="8">
        <v>6.7778229632642004E-2</v>
      </c>
      <c r="BE1728">
        <f>VLOOKUP(A1728,'dati SCL7_com'!A:C,3,FALSE)</f>
        <v>0.2</v>
      </c>
    </row>
    <row r="1729" spans="1:57" x14ac:dyDescent="0.3">
      <c r="A1729">
        <v>89011</v>
      </c>
      <c r="B1729" t="s">
        <v>1036</v>
      </c>
      <c r="C1729">
        <v>24085</v>
      </c>
      <c r="D1729" t="s">
        <v>204</v>
      </c>
      <c r="E1729" t="str">
        <f>VLOOKUP(A1729,'0. dati base'!B:K,10,FALSE)</f>
        <v>SICILIA</v>
      </c>
      <c r="F1729" s="15" t="s">
        <v>2049</v>
      </c>
      <c r="G1729" s="8">
        <v>-1.0667528689187005E-2</v>
      </c>
      <c r="H1729">
        <v>112</v>
      </c>
      <c r="I1729" s="8">
        <v>1.5602025812775691</v>
      </c>
      <c r="J1729" s="8">
        <v>71.268132896583907</v>
      </c>
      <c r="K1729">
        <v>38.21</v>
      </c>
      <c r="L1729">
        <v>0</v>
      </c>
      <c r="M1729" s="8">
        <v>49.455137277101613</v>
      </c>
      <c r="N1729" s="8">
        <v>0.82909460834181103</v>
      </c>
      <c r="O1729" s="8">
        <v>1.3806132829530591</v>
      </c>
      <c r="P1729" s="8">
        <v>27.448285838275709</v>
      </c>
      <c r="Q1729" s="15" t="s">
        <v>2049</v>
      </c>
      <c r="R1729" s="15" t="s">
        <v>2049</v>
      </c>
      <c r="S1729" s="15" t="s">
        <v>2049</v>
      </c>
      <c r="T1729" s="15" t="s">
        <v>2049</v>
      </c>
      <c r="U1729" s="16">
        <v>0</v>
      </c>
      <c r="V1729" s="17">
        <v>1</v>
      </c>
      <c r="X1729">
        <v>0</v>
      </c>
      <c r="Y1729">
        <v>0.3</v>
      </c>
      <c r="Z1729" s="8">
        <v>0.14821924522136906</v>
      </c>
      <c r="AA1729" s="8">
        <v>59.486780715396584</v>
      </c>
      <c r="AB1729" s="9">
        <v>22.238641502264489</v>
      </c>
      <c r="AC1729">
        <v>22</v>
      </c>
      <c r="AD1729" s="8">
        <v>64.645907963626343</v>
      </c>
      <c r="AE1729" s="15" t="s">
        <v>2049</v>
      </c>
      <c r="AF1729" s="8">
        <v>26.875250701965502</v>
      </c>
      <c r="AG1729" s="8">
        <v>0.96733387900000001</v>
      </c>
      <c r="AH1729" s="8">
        <v>50</v>
      </c>
      <c r="AI1729" s="8">
        <v>0.774437340153453</v>
      </c>
      <c r="AJ1729" s="8">
        <v>197.66666666666671</v>
      </c>
      <c r="AK1729" s="14">
        <v>32.299999999999997</v>
      </c>
      <c r="AL1729" s="8">
        <v>7.5498471838160386</v>
      </c>
      <c r="AM1729" s="3" t="s">
        <v>2049</v>
      </c>
      <c r="AN1729">
        <v>0</v>
      </c>
      <c r="AO1729" s="3" t="s">
        <v>2049</v>
      </c>
      <c r="AP1729" s="3" t="s">
        <v>2049</v>
      </c>
      <c r="AQ1729" s="8">
        <v>2.1213174112612698</v>
      </c>
      <c r="AR1729" s="8">
        <v>0</v>
      </c>
      <c r="AT1729" s="34">
        <v>0.29206349206349208</v>
      </c>
      <c r="AU1729" s="34">
        <v>1.8268631928586256</v>
      </c>
      <c r="AV1729" s="7">
        <v>2</v>
      </c>
      <c r="AW1729" s="3" t="s">
        <v>2049</v>
      </c>
      <c r="AX1729" s="3" t="s">
        <v>2049</v>
      </c>
      <c r="AY1729" s="8">
        <v>4.5885459503917581</v>
      </c>
      <c r="AZ1729">
        <v>21.1</v>
      </c>
      <c r="BA1729">
        <v>24</v>
      </c>
      <c r="BB1729" s="8">
        <v>4.1519618019514218E-2</v>
      </c>
      <c r="BC1729" s="3">
        <v>1</v>
      </c>
      <c r="BD1729" s="8">
        <v>0.11601466425356165</v>
      </c>
      <c r="BE1729">
        <f>VLOOKUP(A1729,'dati SCL7_com'!A:C,3,FALSE)</f>
        <v>0.6</v>
      </c>
    </row>
    <row r="1730" spans="1:57" x14ac:dyDescent="0.3">
      <c r="A1730">
        <v>89012</v>
      </c>
      <c r="B1730" t="s">
        <v>1137</v>
      </c>
      <c r="C1730">
        <v>13621</v>
      </c>
      <c r="D1730" t="s">
        <v>147</v>
      </c>
      <c r="E1730" t="str">
        <f>VLOOKUP(A1730,'0. dati base'!B:K,10,FALSE)</f>
        <v>SICILIA</v>
      </c>
      <c r="F1730" s="15" t="s">
        <v>2049</v>
      </c>
      <c r="G1730" s="8">
        <v>7.039947609692207E-2</v>
      </c>
      <c r="H1730">
        <v>95</v>
      </c>
      <c r="I1730" s="8">
        <v>10.653104925053533</v>
      </c>
      <c r="J1730" s="8">
        <v>73.529411764705799</v>
      </c>
      <c r="K1730">
        <v>39.130000000000003</v>
      </c>
      <c r="L1730">
        <v>1067</v>
      </c>
      <c r="M1730" s="8">
        <v>15.309398715703445</v>
      </c>
      <c r="N1730" s="8">
        <v>0.32412358882947101</v>
      </c>
      <c r="O1730" s="8">
        <v>1.8122400475341649</v>
      </c>
      <c r="P1730" s="8">
        <v>15.35062439961575</v>
      </c>
      <c r="Q1730" s="15" t="s">
        <v>2049</v>
      </c>
      <c r="R1730" s="15" t="s">
        <v>2049</v>
      </c>
      <c r="S1730" s="15" t="s">
        <v>2049</v>
      </c>
      <c r="T1730" s="15" t="s">
        <v>2049</v>
      </c>
      <c r="U1730" s="16">
        <v>0</v>
      </c>
      <c r="V1730" s="17">
        <v>1</v>
      </c>
      <c r="X1730">
        <v>0</v>
      </c>
      <c r="Y1730">
        <v>0.3</v>
      </c>
      <c r="Z1730" s="8">
        <v>0.17283572958091159</v>
      </c>
      <c r="AA1730" s="8">
        <v>13.942798774259449</v>
      </c>
      <c r="AB1730" s="9">
        <v>19.402985074626866</v>
      </c>
      <c r="AC1730">
        <v>11</v>
      </c>
      <c r="AD1730" s="8">
        <v>11.469469026548669</v>
      </c>
      <c r="AE1730" s="15" t="s">
        <v>2049</v>
      </c>
      <c r="AF1730" s="8">
        <v>73.752012882447659</v>
      </c>
      <c r="AG1730" s="8">
        <v>1.4088475629999999</v>
      </c>
      <c r="AH1730" s="8">
        <v>100</v>
      </c>
      <c r="AI1730" s="8">
        <v>0.72539639674395295</v>
      </c>
      <c r="AJ1730" s="8">
        <v>125.8</v>
      </c>
      <c r="AK1730" s="14">
        <v>26.1</v>
      </c>
      <c r="AL1730" s="8">
        <v>0</v>
      </c>
      <c r="AM1730" s="3" t="s">
        <v>2049</v>
      </c>
      <c r="AN1730">
        <v>0</v>
      </c>
      <c r="AO1730" s="3" t="s">
        <v>2049</v>
      </c>
      <c r="AP1730" s="3" t="s">
        <v>2049</v>
      </c>
      <c r="AQ1730" s="8">
        <v>0</v>
      </c>
      <c r="AR1730" s="8">
        <v>4.7562425683709861</v>
      </c>
      <c r="AT1730" s="34">
        <v>0.10535211267605633</v>
      </c>
      <c r="AU1730" s="34">
        <v>1.9822333162029218</v>
      </c>
      <c r="AV1730" s="7">
        <v>1</v>
      </c>
      <c r="AW1730" s="3" t="s">
        <v>2049</v>
      </c>
      <c r="AX1730" s="3" t="s">
        <v>2049</v>
      </c>
      <c r="AY1730" s="8">
        <v>4.3347292630960261</v>
      </c>
      <c r="AZ1730">
        <v>19</v>
      </c>
      <c r="BA1730">
        <v>27</v>
      </c>
      <c r="BB1730" s="8">
        <v>7.3416048748256371E-2</v>
      </c>
      <c r="BC1730" s="3">
        <v>2</v>
      </c>
      <c r="BD1730" s="8">
        <v>0.206581083075107</v>
      </c>
      <c r="BE1730">
        <f>VLOOKUP(A1730,'dati SCL7_com'!A:C,3,FALSE)</f>
        <v>0.6</v>
      </c>
    </row>
    <row r="1731" spans="1:57" x14ac:dyDescent="0.3">
      <c r="A1731">
        <v>89013</v>
      </c>
      <c r="B1731" t="s">
        <v>1282</v>
      </c>
      <c r="C1731">
        <v>23913</v>
      </c>
      <c r="D1731" t="s">
        <v>229</v>
      </c>
      <c r="E1731" t="str">
        <f>VLOOKUP(A1731,'0. dati base'!B:K,10,FALSE)</f>
        <v>SICILIA</v>
      </c>
      <c r="F1731" s="15" t="s">
        <v>2049</v>
      </c>
      <c r="G1731" s="8">
        <v>2.7704313895512683E-2</v>
      </c>
      <c r="H1731">
        <v>42</v>
      </c>
      <c r="I1731" s="8">
        <v>15.853864326695916</v>
      </c>
      <c r="J1731" s="8">
        <v>74.528301886792406</v>
      </c>
      <c r="K1731">
        <v>39.04</v>
      </c>
      <c r="L1731">
        <v>5787</v>
      </c>
      <c r="M1731" s="8">
        <v>24.79679550903456</v>
      </c>
      <c r="N1731" s="8">
        <v>0.42004192872117402</v>
      </c>
      <c r="O1731" s="8">
        <v>0.71278825995807105</v>
      </c>
      <c r="P1731" s="8">
        <v>32.981460125964688</v>
      </c>
      <c r="Q1731" s="15" t="s">
        <v>2049</v>
      </c>
      <c r="R1731" s="15" t="s">
        <v>2049</v>
      </c>
      <c r="S1731" s="15" t="s">
        <v>2049</v>
      </c>
      <c r="T1731" s="15" t="s">
        <v>2049</v>
      </c>
      <c r="U1731" s="16">
        <v>1</v>
      </c>
      <c r="V1731" s="17">
        <v>1</v>
      </c>
      <c r="X1731">
        <v>0</v>
      </c>
      <c r="Y1731">
        <v>3.2</v>
      </c>
      <c r="Z1731" s="8">
        <v>0.17035099561255485</v>
      </c>
      <c r="AA1731" s="8">
        <v>23.443456162642949</v>
      </c>
      <c r="AB1731" s="9">
        <v>28.657495244308944</v>
      </c>
      <c r="AC1731">
        <v>30</v>
      </c>
      <c r="AD1731" s="8">
        <v>17.679049034175339</v>
      </c>
      <c r="AE1731" s="15" t="s">
        <v>2049</v>
      </c>
      <c r="AF1731" s="8">
        <v>19.153159113463445</v>
      </c>
      <c r="AG1731" s="8">
        <v>0.88560885600000006</v>
      </c>
      <c r="AH1731" s="8">
        <v>76.6666666666667</v>
      </c>
      <c r="AI1731" s="8">
        <v>0.54912590351319501</v>
      </c>
      <c r="AJ1731" s="8">
        <v>193.66666666666671</v>
      </c>
      <c r="AK1731" s="14">
        <v>30.1</v>
      </c>
      <c r="AL1731" s="8">
        <v>6.5542716423565066</v>
      </c>
      <c r="AM1731" s="3" t="s">
        <v>2049</v>
      </c>
      <c r="AN1731">
        <v>0</v>
      </c>
      <c r="AO1731" s="3" t="s">
        <v>2049</v>
      </c>
      <c r="AP1731" s="3" t="s">
        <v>2049</v>
      </c>
      <c r="AQ1731" s="8">
        <v>0.43479017026383099</v>
      </c>
      <c r="AR1731" s="8">
        <v>0</v>
      </c>
      <c r="AT1731" s="34">
        <v>0.34758771929824561</v>
      </c>
      <c r="AU1731" s="34">
        <v>1.7563668297578723</v>
      </c>
      <c r="AV1731" s="7">
        <v>1</v>
      </c>
      <c r="AW1731" s="3" t="s">
        <v>2049</v>
      </c>
      <c r="AX1731" s="3" t="s">
        <v>2049</v>
      </c>
      <c r="AY1731" s="8">
        <v>5.7043650793650791</v>
      </c>
      <c r="AZ1731">
        <v>32.1</v>
      </c>
      <c r="BA1731">
        <v>133</v>
      </c>
      <c r="BB1731" s="8">
        <v>0.12545477355413376</v>
      </c>
      <c r="BC1731" s="3">
        <v>8</v>
      </c>
      <c r="BD1731" s="8">
        <v>0.24659570995992819</v>
      </c>
      <c r="BE1731">
        <f>VLOOKUP(A1731,'dati SCL7_com'!A:C,3,FALSE)</f>
        <v>1</v>
      </c>
    </row>
    <row r="1732" spans="1:57" x14ac:dyDescent="0.3">
      <c r="A1732">
        <v>89014</v>
      </c>
      <c r="B1732" t="s">
        <v>1313</v>
      </c>
      <c r="C1732">
        <v>22205</v>
      </c>
      <c r="D1732" t="s">
        <v>229</v>
      </c>
      <c r="E1732" t="str">
        <f>VLOOKUP(A1732,'0. dati base'!B:K,10,FALSE)</f>
        <v>SICILIA</v>
      </c>
      <c r="F1732" s="15" t="s">
        <v>2049</v>
      </c>
      <c r="G1732" s="8">
        <v>3.4890264490714688E-2</v>
      </c>
      <c r="H1732">
        <v>432</v>
      </c>
      <c r="I1732" s="8">
        <v>5.4739894870400585</v>
      </c>
      <c r="J1732" s="8">
        <v>69.368323269856006</v>
      </c>
      <c r="K1732">
        <v>37.700000000000003</v>
      </c>
      <c r="L1732">
        <v>298</v>
      </c>
      <c r="M1732" s="8">
        <v>19.269340974212035</v>
      </c>
      <c r="N1732" s="8">
        <v>0.45312677981546901</v>
      </c>
      <c r="O1732" s="8">
        <v>2.130083152978699</v>
      </c>
      <c r="P1732" s="8">
        <v>36.2756761043699</v>
      </c>
      <c r="Q1732" s="15" t="s">
        <v>2049</v>
      </c>
      <c r="R1732" s="15" t="s">
        <v>2049</v>
      </c>
      <c r="S1732" s="15" t="s">
        <v>2049</v>
      </c>
      <c r="T1732" s="15" t="s">
        <v>2049</v>
      </c>
      <c r="U1732" s="16">
        <v>0</v>
      </c>
      <c r="V1732" s="17">
        <v>0</v>
      </c>
      <c r="X1732">
        <v>0</v>
      </c>
      <c r="Y1732">
        <v>0.2</v>
      </c>
      <c r="Z1732" s="8">
        <v>0.17917346383904295</v>
      </c>
      <c r="AA1732" s="8">
        <v>18.837357052096571</v>
      </c>
      <c r="AB1732" s="9">
        <v>29.737948880130034</v>
      </c>
      <c r="AC1732">
        <v>22</v>
      </c>
      <c r="AD1732" s="8">
        <v>30.590794132524032</v>
      </c>
      <c r="AE1732" s="15" t="s">
        <v>2049</v>
      </c>
      <c r="AF1732" s="8">
        <v>11.720288903479974</v>
      </c>
      <c r="AG1732" s="8">
        <v>1.117734724</v>
      </c>
      <c r="AH1732" s="8">
        <v>63.636363636363605</v>
      </c>
      <c r="AI1732" s="8">
        <v>0.38088230430900499</v>
      </c>
      <c r="AJ1732" s="8">
        <v>165</v>
      </c>
      <c r="AK1732" s="14">
        <v>30.6</v>
      </c>
      <c r="AL1732" s="8">
        <v>0</v>
      </c>
      <c r="AM1732" s="3" t="s">
        <v>2049</v>
      </c>
      <c r="AN1732">
        <v>0</v>
      </c>
      <c r="AO1732" s="3" t="s">
        <v>2049</v>
      </c>
      <c r="AP1732" s="3" t="s">
        <v>2049</v>
      </c>
      <c r="AQ1732" s="8">
        <v>0</v>
      </c>
      <c r="AR1732" s="8">
        <v>0</v>
      </c>
      <c r="AT1732" s="34">
        <v>0.26887086712414221</v>
      </c>
      <c r="AU1732" s="34">
        <v>1.3510470614726413</v>
      </c>
      <c r="AV1732" s="7">
        <v>1</v>
      </c>
      <c r="AW1732" s="3" t="s">
        <v>2049</v>
      </c>
      <c r="AX1732" s="3" t="s">
        <v>2049</v>
      </c>
      <c r="AY1732" s="8">
        <v>2.6192196531791909</v>
      </c>
      <c r="AZ1732">
        <v>27.9</v>
      </c>
      <c r="BA1732">
        <v>10</v>
      </c>
      <c r="BB1732" s="8">
        <v>0</v>
      </c>
      <c r="BC1732" s="3">
        <v>2</v>
      </c>
      <c r="BD1732" s="8">
        <v>0.19743336623889438</v>
      </c>
      <c r="BE1732">
        <f>VLOOKUP(A1732,'dati SCL7_com'!A:C,3,FALSE)</f>
        <v>0.6</v>
      </c>
    </row>
    <row r="1733" spans="1:57" x14ac:dyDescent="0.3">
      <c r="A1733">
        <v>89015</v>
      </c>
      <c r="B1733" t="s">
        <v>1325</v>
      </c>
      <c r="C1733">
        <v>8808</v>
      </c>
      <c r="D1733" t="s">
        <v>229</v>
      </c>
      <c r="E1733" t="str">
        <f>VLOOKUP(A1733,'0. dati base'!B:K,10,FALSE)</f>
        <v>SICILIA</v>
      </c>
      <c r="F1733" s="15" t="s">
        <v>2049</v>
      </c>
      <c r="G1733" s="8">
        <v>-1.9760676254254035E-3</v>
      </c>
      <c r="H1733">
        <v>103</v>
      </c>
      <c r="I1733" s="8">
        <v>8.0739192608073918</v>
      </c>
      <c r="J1733" s="8">
        <v>80.0053036329886</v>
      </c>
      <c r="K1733">
        <v>38.950000000000003</v>
      </c>
      <c r="L1733">
        <v>808</v>
      </c>
      <c r="M1733" s="8">
        <v>9.7494298579030474</v>
      </c>
      <c r="N1733" s="8">
        <v>0.72452830188679196</v>
      </c>
      <c r="O1733" s="8">
        <v>4.7405660377358494</v>
      </c>
      <c r="P1733" s="8">
        <v>40.409651102239202</v>
      </c>
      <c r="Q1733" s="15" t="s">
        <v>2049</v>
      </c>
      <c r="R1733" s="15" t="s">
        <v>2049</v>
      </c>
      <c r="S1733" s="15" t="s">
        <v>2049</v>
      </c>
      <c r="T1733" s="15" t="s">
        <v>2049</v>
      </c>
      <c r="U1733" s="16">
        <v>0</v>
      </c>
      <c r="V1733" s="17">
        <v>0</v>
      </c>
      <c r="X1733">
        <v>0</v>
      </c>
      <c r="Y1733">
        <v>0.3</v>
      </c>
      <c r="Z1733" s="8">
        <v>0.14684853151468485</v>
      </c>
      <c r="AA1733" s="8">
        <v>11.785260482846253</v>
      </c>
      <c r="AB1733" s="9">
        <v>13.41772151898734</v>
      </c>
      <c r="AC1733">
        <v>12</v>
      </c>
      <c r="AD1733" s="8">
        <v>15.822471910112361</v>
      </c>
      <c r="AE1733" s="15" t="s">
        <v>2049</v>
      </c>
      <c r="AF1733" s="8">
        <v>18.737864077669901</v>
      </c>
      <c r="AG1733" s="8">
        <v>2.4732069249999999</v>
      </c>
      <c r="AH1733" s="8">
        <v>58.3333333333333</v>
      </c>
      <c r="AI1733" s="8">
        <v>0.58291909293187505</v>
      </c>
      <c r="AJ1733" s="8">
        <v>115.1818181818182</v>
      </c>
      <c r="AK1733" s="14">
        <v>32.200000000000003</v>
      </c>
      <c r="AL1733" s="8">
        <v>0</v>
      </c>
      <c r="AM1733" s="3" t="s">
        <v>2049</v>
      </c>
      <c r="AN1733">
        <v>0</v>
      </c>
      <c r="AO1733" s="3" t="s">
        <v>2049</v>
      </c>
      <c r="AP1733" s="3" t="s">
        <v>2049</v>
      </c>
      <c r="AQ1733" s="8">
        <v>0</v>
      </c>
      <c r="AR1733" s="8">
        <v>0</v>
      </c>
      <c r="AT1733" s="34">
        <v>0.29447852760736198</v>
      </c>
      <c r="AU1733" s="34">
        <v>3.0653950953678475</v>
      </c>
      <c r="AV1733" s="7">
        <v>2</v>
      </c>
      <c r="AW1733" s="3" t="s">
        <v>2049</v>
      </c>
      <c r="AX1733" s="3" t="s">
        <v>2049</v>
      </c>
      <c r="AY1733" s="8">
        <v>6.3017855058933367</v>
      </c>
      <c r="AZ1733">
        <v>13.4</v>
      </c>
      <c r="BA1733">
        <v>79</v>
      </c>
      <c r="BB1733" s="8">
        <v>0</v>
      </c>
      <c r="BC1733" s="3">
        <v>1</v>
      </c>
      <c r="BD1733" s="8">
        <v>0.90804597701149425</v>
      </c>
      <c r="BE1733">
        <f>VLOOKUP(A1733,'dati SCL7_com'!A:C,3,FALSE)</f>
        <v>0.6</v>
      </c>
    </row>
    <row r="1734" spans="1:57" x14ac:dyDescent="0.3">
      <c r="A1734">
        <v>89016</v>
      </c>
      <c r="B1734" t="s">
        <v>1537</v>
      </c>
      <c r="C1734">
        <v>21427</v>
      </c>
      <c r="D1734" t="s">
        <v>229</v>
      </c>
      <c r="E1734" t="str">
        <f>VLOOKUP(A1734,'0. dati base'!B:K,10,FALSE)</f>
        <v>SICILIA</v>
      </c>
      <c r="F1734" s="15" t="s">
        <v>2049</v>
      </c>
      <c r="G1734" s="8">
        <v>6.8181818181818177E-2</v>
      </c>
      <c r="H1734">
        <v>281</v>
      </c>
      <c r="I1734" s="8">
        <v>8.3852085849670157</v>
      </c>
      <c r="J1734" s="8">
        <v>72.889796960796801</v>
      </c>
      <c r="K1734">
        <v>36.75</v>
      </c>
      <c r="L1734">
        <v>368</v>
      </c>
      <c r="M1734" s="8">
        <v>15.645283901526227</v>
      </c>
      <c r="N1734" s="8">
        <v>0.41767740136623399</v>
      </c>
      <c r="O1734" s="8">
        <v>1.435940331799805</v>
      </c>
      <c r="P1734" s="8">
        <v>29.519928436537121</v>
      </c>
      <c r="Q1734" s="15" t="s">
        <v>2049</v>
      </c>
      <c r="R1734" s="15" t="s">
        <v>2049</v>
      </c>
      <c r="S1734" s="15" t="s">
        <v>2049</v>
      </c>
      <c r="T1734" s="15" t="s">
        <v>2049</v>
      </c>
      <c r="U1734" s="16">
        <v>0</v>
      </c>
      <c r="V1734" s="17">
        <v>1</v>
      </c>
      <c r="X1734">
        <v>1</v>
      </c>
      <c r="Y1734">
        <v>0.3</v>
      </c>
      <c r="Z1734" s="8">
        <v>0.1802935984390969</v>
      </c>
      <c r="AA1734" s="8">
        <v>17.662007623888183</v>
      </c>
      <c r="AB1734" s="9">
        <v>23.132450162037028</v>
      </c>
      <c r="AC1734">
        <v>25</v>
      </c>
      <c r="AD1734" s="8">
        <v>29.899510435454779</v>
      </c>
      <c r="AE1734" s="15" t="s">
        <v>2049</v>
      </c>
      <c r="AF1734" s="8">
        <v>14.689265536723164</v>
      </c>
      <c r="AG1734" s="8">
        <v>1.112860322</v>
      </c>
      <c r="AH1734" s="8">
        <v>52</v>
      </c>
      <c r="AI1734" s="8">
        <v>0.473569458807308</v>
      </c>
      <c r="AJ1734" s="8">
        <v>155.5454545454545</v>
      </c>
      <c r="AK1734" s="14">
        <v>27.2</v>
      </c>
      <c r="AL1734" s="8">
        <v>0</v>
      </c>
      <c r="AM1734" s="3" t="s">
        <v>2049</v>
      </c>
      <c r="AN1734">
        <v>0</v>
      </c>
      <c r="AO1734" s="3" t="s">
        <v>2049</v>
      </c>
      <c r="AP1734" s="3" t="s">
        <v>2049</v>
      </c>
      <c r="AQ1734" s="8">
        <v>0</v>
      </c>
      <c r="AR1734" s="8">
        <v>0</v>
      </c>
      <c r="AT1734" s="34">
        <v>0.24469039784624588</v>
      </c>
      <c r="AU1734" s="34">
        <v>1.3534325850562374</v>
      </c>
      <c r="AV1734" s="7">
        <v>1</v>
      </c>
      <c r="AW1734" s="3" t="s">
        <v>2049</v>
      </c>
      <c r="AX1734" s="3" t="s">
        <v>2049</v>
      </c>
      <c r="AY1734" s="8">
        <v>3.3965468440418909</v>
      </c>
      <c r="AZ1734">
        <v>16.3</v>
      </c>
      <c r="BA1734">
        <v>9</v>
      </c>
      <c r="BB1734" s="8">
        <v>0</v>
      </c>
      <c r="BC1734" s="3">
        <v>1</v>
      </c>
      <c r="BD1734" s="8">
        <v>0.11840547296408367</v>
      </c>
      <c r="BE1734">
        <f>VLOOKUP(A1734,'dati SCL7_com'!A:C,3,FALSE)</f>
        <v>0.2</v>
      </c>
    </row>
    <row r="1735" spans="1:57" x14ac:dyDescent="0.3">
      <c r="A1735">
        <v>89017</v>
      </c>
      <c r="B1735" t="s">
        <v>1829</v>
      </c>
      <c r="C1735">
        <v>122291</v>
      </c>
      <c r="D1735" t="s">
        <v>281</v>
      </c>
      <c r="E1735" t="str">
        <f>VLOOKUP(A1735,'0. dati base'!B:K,10,FALSE)</f>
        <v>SICILIA</v>
      </c>
      <c r="F1735" s="15" t="s">
        <v>2049</v>
      </c>
      <c r="G1735" s="8">
        <v>-4.2634060344339586E-2</v>
      </c>
      <c r="H1735">
        <v>569</v>
      </c>
      <c r="I1735" s="8">
        <v>4.4515774802551</v>
      </c>
      <c r="J1735" s="8">
        <v>73.176369863013704</v>
      </c>
      <c r="K1735">
        <v>40.72</v>
      </c>
      <c r="L1735">
        <v>4026</v>
      </c>
      <c r="M1735" s="8">
        <v>76.203843662275972</v>
      </c>
      <c r="N1735" s="8">
        <v>0.29147449655235402</v>
      </c>
      <c r="O1735" s="8">
        <v>0.42467692588702699</v>
      </c>
      <c r="P1735" s="8">
        <v>19.983735429655731</v>
      </c>
      <c r="Q1735" s="15" t="s">
        <v>2049</v>
      </c>
      <c r="R1735" s="15" t="s">
        <v>2049</v>
      </c>
      <c r="S1735" s="15" t="s">
        <v>2049</v>
      </c>
      <c r="T1735" s="15" t="s">
        <v>2049</v>
      </c>
      <c r="U1735" s="16">
        <v>1</v>
      </c>
      <c r="V1735" s="17">
        <v>5</v>
      </c>
      <c r="X1735">
        <v>3</v>
      </c>
      <c r="Y1735">
        <v>0</v>
      </c>
      <c r="Z1735" s="8">
        <v>0.15169996198842758</v>
      </c>
      <c r="AA1735" s="8">
        <v>81.766246131873359</v>
      </c>
      <c r="AB1735" s="9">
        <v>18.073770753712413</v>
      </c>
      <c r="AC1735">
        <v>108</v>
      </c>
      <c r="AD1735" s="8">
        <v>37.289882510162037</v>
      </c>
      <c r="AE1735" s="15" t="s">
        <v>2049</v>
      </c>
      <c r="AF1735" s="8">
        <v>5.0409020561574174</v>
      </c>
      <c r="AG1735" s="8">
        <v>1.022843505</v>
      </c>
      <c r="AH1735" s="8">
        <v>52.7777777777778</v>
      </c>
      <c r="AI1735" s="8">
        <v>1.062590665219229</v>
      </c>
      <c r="AJ1735" s="8">
        <v>286.64893617021278</v>
      </c>
      <c r="AK1735" s="14">
        <v>25.5</v>
      </c>
      <c r="AL1735" s="8">
        <v>3.9286406867378632</v>
      </c>
      <c r="AM1735" s="3" t="s">
        <v>2049</v>
      </c>
      <c r="AN1735">
        <v>5</v>
      </c>
      <c r="AO1735" s="3" t="s">
        <v>2049</v>
      </c>
      <c r="AP1735" s="3" t="s">
        <v>2049</v>
      </c>
      <c r="AQ1735" s="8">
        <v>3.4133526361440998</v>
      </c>
      <c r="AR1735" s="8">
        <v>0</v>
      </c>
      <c r="AT1735" s="34">
        <v>0.23882584354667877</v>
      </c>
      <c r="AU1735" s="34">
        <v>1.7499243607460893</v>
      </c>
      <c r="AV1735" s="7">
        <v>21</v>
      </c>
      <c r="AW1735" s="3" t="s">
        <v>2049</v>
      </c>
      <c r="AX1735" s="3" t="s">
        <v>2049</v>
      </c>
      <c r="AY1735" s="8">
        <v>6.5197118122323001</v>
      </c>
      <c r="AZ1735">
        <v>16.600000000000001</v>
      </c>
      <c r="BA1735">
        <v>249</v>
      </c>
      <c r="BB1735" s="8">
        <v>8.9949383029004598E-2</v>
      </c>
      <c r="BC1735" s="3">
        <v>3</v>
      </c>
      <c r="BD1735" s="8">
        <v>1.2598119972865589</v>
      </c>
      <c r="BE1735">
        <f>VLOOKUP(A1735,'dati SCL7_com'!A:C,3,FALSE)</f>
        <v>1</v>
      </c>
    </row>
    <row r="1736" spans="1:57" x14ac:dyDescent="0.3">
      <c r="A1736">
        <v>89018</v>
      </c>
      <c r="B1736" t="s">
        <v>1832</v>
      </c>
      <c r="C1736">
        <v>8091</v>
      </c>
      <c r="D1736" t="s">
        <v>281</v>
      </c>
      <c r="E1736" t="str">
        <f>VLOOKUP(A1736,'0. dati base'!B:K,10,FALSE)</f>
        <v>SICILIA</v>
      </c>
      <c r="F1736" s="15" t="s">
        <v>2049</v>
      </c>
      <c r="G1736" s="8">
        <v>9.084595082650368E-2</v>
      </c>
      <c r="H1736">
        <v>603</v>
      </c>
      <c r="I1736" s="8">
        <v>8.0606137781739466</v>
      </c>
      <c r="J1736" s="8">
        <v>75.720992622400999</v>
      </c>
      <c r="K1736">
        <v>43.46</v>
      </c>
      <c r="L1736">
        <v>0</v>
      </c>
      <c r="M1736" s="8">
        <v>4.7798087060347783</v>
      </c>
      <c r="N1736" s="8">
        <v>0.39526276831976298</v>
      </c>
      <c r="O1736" s="8">
        <v>2.738712065136935</v>
      </c>
      <c r="P1736" s="8">
        <v>24.345847554038681</v>
      </c>
      <c r="Q1736" s="15" t="s">
        <v>2049</v>
      </c>
      <c r="R1736" s="15" t="s">
        <v>2049</v>
      </c>
      <c r="S1736" s="15" t="s">
        <v>2049</v>
      </c>
      <c r="T1736" s="15" t="s">
        <v>2049</v>
      </c>
      <c r="U1736" s="16">
        <v>0</v>
      </c>
      <c r="V1736" s="17">
        <v>0</v>
      </c>
      <c r="X1736">
        <v>0</v>
      </c>
      <c r="Y1736">
        <v>0</v>
      </c>
      <c r="Z1736" s="8">
        <v>0.17432828218515217</v>
      </c>
      <c r="AA1736" s="8">
        <v>3.1421090216615091</v>
      </c>
      <c r="AB1736" s="9">
        <v>23.708920187793428</v>
      </c>
      <c r="AC1736">
        <v>4</v>
      </c>
      <c r="AD1736" s="8">
        <v>9.9065010956902846</v>
      </c>
      <c r="AE1736" s="15" t="s">
        <v>2049</v>
      </c>
      <c r="AF1736" s="8">
        <v>54.59905660377359</v>
      </c>
      <c r="AG1736" s="8">
        <v>0.54456344199999995</v>
      </c>
      <c r="AH1736" s="8">
        <v>50</v>
      </c>
      <c r="AI1736" s="8">
        <v>0.68367497419259704</v>
      </c>
      <c r="AJ1736" s="8">
        <v>151</v>
      </c>
      <c r="AK1736" s="14">
        <v>24.9</v>
      </c>
      <c r="AL1736" s="8">
        <v>0</v>
      </c>
      <c r="AM1736" s="3" t="s">
        <v>2049</v>
      </c>
      <c r="AN1736">
        <v>0</v>
      </c>
      <c r="AO1736" s="3" t="s">
        <v>2049</v>
      </c>
      <c r="AP1736" s="3" t="s">
        <v>2049</v>
      </c>
      <c r="AQ1736" s="8">
        <v>0</v>
      </c>
      <c r="AR1736" s="8">
        <v>0</v>
      </c>
      <c r="AT1736" s="34">
        <v>0.18786464410735124</v>
      </c>
      <c r="AU1736" s="34">
        <v>1.2359411692003459</v>
      </c>
      <c r="AV1736" s="7">
        <v>1</v>
      </c>
      <c r="AW1736" s="3" t="s">
        <v>2049</v>
      </c>
      <c r="AX1736" s="3" t="s">
        <v>2049</v>
      </c>
      <c r="AY1736" s="8">
        <v>4.8165987402741752</v>
      </c>
      <c r="AZ1736">
        <v>20.399999999999999</v>
      </c>
      <c r="BA1736">
        <v>2</v>
      </c>
      <c r="BB1736" s="8">
        <v>0.3707823507601038</v>
      </c>
      <c r="BC1736" s="3">
        <v>1</v>
      </c>
      <c r="BD1736" s="8">
        <v>0.38639876352395675</v>
      </c>
      <c r="BE1736">
        <f>VLOOKUP(A1736,'dati SCL7_com'!A:C,3,FALSE)</f>
        <v>0.4</v>
      </c>
    </row>
    <row r="1737" spans="1:57" x14ac:dyDescent="0.3">
      <c r="A1737">
        <v>89019</v>
      </c>
      <c r="B1737" t="s">
        <v>1843</v>
      </c>
      <c r="C1737">
        <v>8690</v>
      </c>
      <c r="D1737" t="s">
        <v>147</v>
      </c>
      <c r="E1737" t="str">
        <f>VLOOKUP(A1737,'0. dati base'!B:K,10,FALSE)</f>
        <v>SICILIA</v>
      </c>
      <c r="F1737" s="15" t="s">
        <v>2049</v>
      </c>
      <c r="G1737" s="8">
        <v>-2.0347558293004841E-2</v>
      </c>
      <c r="H1737">
        <v>95</v>
      </c>
      <c r="I1737" s="8">
        <v>4.2101717750084209</v>
      </c>
      <c r="J1737" s="8">
        <v>79.634753735473097</v>
      </c>
      <c r="K1737">
        <v>36.96</v>
      </c>
      <c r="L1737">
        <v>0</v>
      </c>
      <c r="M1737" s="8">
        <v>13.548355711227867</v>
      </c>
      <c r="N1737" s="8">
        <v>0.63165233557982803</v>
      </c>
      <c r="O1737" s="8">
        <v>1.5802928189635139</v>
      </c>
      <c r="P1737" s="8">
        <v>21.85089974293059</v>
      </c>
      <c r="Q1737" s="15" t="s">
        <v>2049</v>
      </c>
      <c r="R1737" s="15" t="s">
        <v>2049</v>
      </c>
      <c r="S1737" s="15" t="s">
        <v>2049</v>
      </c>
      <c r="T1737" s="15" t="s">
        <v>2049</v>
      </c>
      <c r="U1737" s="16">
        <v>0</v>
      </c>
      <c r="V1737" s="17">
        <v>1</v>
      </c>
      <c r="X1737">
        <v>0</v>
      </c>
      <c r="Y1737">
        <v>0</v>
      </c>
      <c r="Z1737" s="8">
        <v>0.14887167396429773</v>
      </c>
      <c r="AA1737" s="8">
        <v>14.453524004085802</v>
      </c>
      <c r="AB1737" s="9">
        <v>23.514538558786345</v>
      </c>
      <c r="AC1737">
        <v>7</v>
      </c>
      <c r="AD1737" s="8">
        <v>22.536953242835601</v>
      </c>
      <c r="AE1737" s="15" t="s">
        <v>2049</v>
      </c>
      <c r="AF1737" s="8">
        <v>53.846153846153847</v>
      </c>
      <c r="AG1737" s="8">
        <v>1.629726206</v>
      </c>
      <c r="AH1737" s="8">
        <v>42.857142857142897</v>
      </c>
      <c r="AI1737" s="8">
        <v>0.7174073082586</v>
      </c>
      <c r="AJ1737" s="8">
        <v>96</v>
      </c>
      <c r="AK1737" s="14">
        <v>31.5</v>
      </c>
      <c r="AL1737" s="8">
        <v>0</v>
      </c>
      <c r="AM1737" s="3" t="s">
        <v>2049</v>
      </c>
      <c r="AN1737">
        <v>0</v>
      </c>
      <c r="AO1737" s="3" t="s">
        <v>2049</v>
      </c>
      <c r="AP1737" s="3" t="s">
        <v>2049</v>
      </c>
      <c r="AQ1737" s="8">
        <v>0</v>
      </c>
      <c r="AR1737" s="8">
        <v>0</v>
      </c>
      <c r="AT1737" s="34">
        <v>0.27954971857410882</v>
      </c>
      <c r="AU1737" s="34">
        <v>1.8411967779056386</v>
      </c>
      <c r="AV1737" s="7">
        <v>1</v>
      </c>
      <c r="AW1737" s="3" t="s">
        <v>2049</v>
      </c>
      <c r="AX1737" s="3" t="s">
        <v>2049</v>
      </c>
      <c r="AY1737" s="8">
        <v>4.8314871553146359</v>
      </c>
      <c r="AZ1737">
        <v>17.3</v>
      </c>
      <c r="BA1737">
        <v>29</v>
      </c>
      <c r="BB1737" s="8">
        <v>0.23014959723820483</v>
      </c>
      <c r="BC1737" s="3">
        <v>1</v>
      </c>
      <c r="BD1737" s="8">
        <v>0.33426784558982103</v>
      </c>
      <c r="BE1737">
        <f>VLOOKUP(A1737,'dati SCL7_com'!A:C,3,FALSE)</f>
        <v>0.4</v>
      </c>
    </row>
    <row r="1738" spans="1:57" x14ac:dyDescent="0.3">
      <c r="A1738">
        <v>89020</v>
      </c>
      <c r="B1738" t="s">
        <v>1440</v>
      </c>
      <c r="C1738">
        <v>3887</v>
      </c>
      <c r="D1738" t="s">
        <v>229</v>
      </c>
      <c r="E1738" t="str">
        <f>VLOOKUP(A1738,'0. dati base'!B:K,10,FALSE)</f>
        <v>SICILIA</v>
      </c>
      <c r="F1738" s="15" t="s">
        <v>2049</v>
      </c>
      <c r="G1738" s="8">
        <v>7.1142857142857147E-2</v>
      </c>
      <c r="H1738">
        <v>248</v>
      </c>
      <c r="I1738" s="8">
        <v>9.0157375300080034</v>
      </c>
      <c r="J1738" s="8">
        <v>67.665505226480803</v>
      </c>
      <c r="K1738">
        <v>37.89</v>
      </c>
      <c r="L1738">
        <v>5668</v>
      </c>
      <c r="M1738" s="8">
        <v>2.777615344131922</v>
      </c>
      <c r="N1738" s="8">
        <v>0.38101983002832901</v>
      </c>
      <c r="O1738" s="8">
        <v>1.7705382436260619</v>
      </c>
      <c r="P1738" s="8">
        <v>16.818774445893091</v>
      </c>
      <c r="Q1738" s="15" t="s">
        <v>2049</v>
      </c>
      <c r="R1738" s="15" t="s">
        <v>2049</v>
      </c>
      <c r="S1738" s="15" t="s">
        <v>2049</v>
      </c>
      <c r="T1738" s="15" t="s">
        <v>2049</v>
      </c>
      <c r="U1738" s="16">
        <v>0</v>
      </c>
      <c r="V1738" s="17">
        <v>0</v>
      </c>
      <c r="X1738">
        <v>0</v>
      </c>
      <c r="Y1738">
        <v>0</v>
      </c>
      <c r="Z1738" s="8">
        <v>0.1885836222992798</v>
      </c>
      <c r="AA1738" s="8">
        <v>2.7001270648030493</v>
      </c>
      <c r="AB1738" s="9">
        <v>26.419213973799128</v>
      </c>
      <c r="AC1738">
        <v>3</v>
      </c>
      <c r="AD1738" s="8">
        <v>14.721357850070721</v>
      </c>
      <c r="AE1738" s="15" t="s">
        <v>2049</v>
      </c>
      <c r="AF1738" s="8">
        <v>69.53125</v>
      </c>
      <c r="AG1738" s="8">
        <v>1.0113780029999999</v>
      </c>
      <c r="AH1738" s="8">
        <v>100</v>
      </c>
      <c r="AI1738" s="8">
        <v>0</v>
      </c>
      <c r="AJ1738" s="8">
        <v>105.3333333333333</v>
      </c>
      <c r="AK1738" s="14">
        <v>26</v>
      </c>
      <c r="AL1738" s="8">
        <v>0</v>
      </c>
      <c r="AM1738" s="3" t="s">
        <v>2049</v>
      </c>
      <c r="AN1738">
        <v>0</v>
      </c>
      <c r="AO1738" s="3" t="s">
        <v>2049</v>
      </c>
      <c r="AP1738" s="3" t="s">
        <v>2049</v>
      </c>
      <c r="AQ1738" s="8">
        <v>0</v>
      </c>
      <c r="AR1738" s="8">
        <v>0</v>
      </c>
      <c r="AT1738" s="34">
        <v>0.17270194986072424</v>
      </c>
      <c r="AU1738" s="34">
        <v>1.8008747105737071</v>
      </c>
      <c r="AV1738" s="7">
        <v>1</v>
      </c>
      <c r="AW1738" s="3" t="s">
        <v>2049</v>
      </c>
      <c r="AX1738" s="3" t="s">
        <v>2049</v>
      </c>
      <c r="AY1738" s="8">
        <v>2.2860045720091442</v>
      </c>
      <c r="AZ1738">
        <v>30.3</v>
      </c>
      <c r="BA1738">
        <v>5</v>
      </c>
      <c r="BB1738" s="8">
        <v>0</v>
      </c>
      <c r="BC1738" s="3">
        <v>1</v>
      </c>
      <c r="BD1738" s="8">
        <v>0.33355570380253502</v>
      </c>
      <c r="BE1738">
        <f>VLOOKUP(A1738,'dati SCL7_com'!A:C,3,FALSE)</f>
        <v>1</v>
      </c>
    </row>
    <row r="1739" spans="1:57" x14ac:dyDescent="0.3">
      <c r="A1739">
        <v>89021</v>
      </c>
      <c r="B1739" t="s">
        <v>1455</v>
      </c>
      <c r="C1739">
        <v>12091</v>
      </c>
      <c r="D1739" t="s">
        <v>147</v>
      </c>
      <c r="E1739" t="str">
        <f>VLOOKUP(A1739,'0. dati base'!B:K,10,FALSE)</f>
        <v>SICILIA</v>
      </c>
      <c r="F1739" s="15" t="s">
        <v>2049</v>
      </c>
      <c r="G1739" s="8">
        <v>3.2414085702163767E-2</v>
      </c>
      <c r="H1739">
        <v>213</v>
      </c>
      <c r="I1739" s="8">
        <v>3.6409961370921349</v>
      </c>
      <c r="J1739" s="8">
        <v>71.801682160247807</v>
      </c>
      <c r="K1739">
        <v>37.82</v>
      </c>
      <c r="L1739">
        <v>1999</v>
      </c>
      <c r="M1739" s="8">
        <v>13.188363494843355</v>
      </c>
      <c r="N1739" s="8">
        <v>0.52768099109562505</v>
      </c>
      <c r="O1739" s="8">
        <v>2.0905923344947741</v>
      </c>
      <c r="P1739" s="8">
        <v>16.730695351517479</v>
      </c>
      <c r="Q1739" s="15" t="s">
        <v>2049</v>
      </c>
      <c r="R1739" s="15" t="s">
        <v>2049</v>
      </c>
      <c r="S1739" s="15" t="s">
        <v>2049</v>
      </c>
      <c r="T1739" s="15" t="s">
        <v>2049</v>
      </c>
      <c r="U1739" s="16">
        <v>0</v>
      </c>
      <c r="V1739" s="17">
        <v>2</v>
      </c>
      <c r="X1739">
        <v>1</v>
      </c>
      <c r="Y1739">
        <v>0</v>
      </c>
      <c r="Z1739" s="8">
        <v>0.17826908851812279</v>
      </c>
      <c r="AA1739" s="8">
        <v>14.453524004085802</v>
      </c>
      <c r="AB1739" s="9">
        <v>29.947328818660644</v>
      </c>
      <c r="AC1739">
        <v>10</v>
      </c>
      <c r="AD1739" s="8">
        <v>7.7385892116182573</v>
      </c>
      <c r="AE1739" s="15" t="s">
        <v>2049</v>
      </c>
      <c r="AF1739" s="8">
        <v>58.992180712423981</v>
      </c>
      <c r="AG1739" s="8">
        <v>1.029230136</v>
      </c>
      <c r="AH1739" s="8">
        <v>100</v>
      </c>
      <c r="AI1739" s="8">
        <v>0.71510277033065195</v>
      </c>
      <c r="AJ1739" s="8">
        <v>93.4</v>
      </c>
      <c r="AK1739" s="14">
        <v>25.2</v>
      </c>
      <c r="AL1739" s="8">
        <v>0</v>
      </c>
      <c r="AM1739" s="3" t="s">
        <v>2049</v>
      </c>
      <c r="AN1739">
        <v>0</v>
      </c>
      <c r="AO1739" s="3" t="s">
        <v>2049</v>
      </c>
      <c r="AP1739" s="3" t="s">
        <v>2049</v>
      </c>
      <c r="AQ1739" s="8">
        <v>0</v>
      </c>
      <c r="AR1739" s="8">
        <v>0</v>
      </c>
      <c r="AT1739" s="34">
        <v>4.6786699960573004E-2</v>
      </c>
      <c r="AU1739" s="34">
        <v>1.9022413365313042</v>
      </c>
      <c r="AV1739" s="7">
        <v>3</v>
      </c>
      <c r="AW1739" s="3" t="s">
        <v>2049</v>
      </c>
      <c r="AX1739" s="3" t="s">
        <v>2049</v>
      </c>
      <c r="AY1739" s="8">
        <v>6.5127294256956771</v>
      </c>
      <c r="AZ1739">
        <v>16.399999999999999</v>
      </c>
      <c r="BA1739">
        <v>9</v>
      </c>
      <c r="BB1739" s="8">
        <v>8.2706145066578446E-2</v>
      </c>
      <c r="BC1739" s="3">
        <v>1</v>
      </c>
      <c r="BD1739" s="8">
        <v>0.17683465959328029</v>
      </c>
      <c r="BE1739">
        <f>VLOOKUP(A1739,'dati SCL7_com'!A:C,3,FALSE)</f>
        <v>0.2</v>
      </c>
    </row>
  </sheetData>
  <autoFilter ref="A1:BG1" xr:uid="{00000000-0009-0000-0000-000001000000}">
    <sortState xmlns:xlrd2="http://schemas.microsoft.com/office/spreadsheetml/2017/richdata2" ref="A2:BE1739">
      <sortCondition ref="A1"/>
    </sortState>
  </autoFilter>
  <sortState xmlns:xlrd2="http://schemas.microsoft.com/office/spreadsheetml/2017/richdata2" ref="A2:BE1740">
    <sortCondition ref="E2:E1740"/>
    <sortCondition ref="A2:A1740"/>
  </sortState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727C65-EF48-4AEC-A0F0-B7D9F2D56539}">
  <sheetPr>
    <tabColor theme="4" tint="0.39997558519241921"/>
  </sheetPr>
  <dimension ref="A1:C1734"/>
  <sheetViews>
    <sheetView workbookViewId="0">
      <selection activeCell="G8" sqref="G8"/>
    </sheetView>
  </sheetViews>
  <sheetFormatPr defaultRowHeight="15.6" x14ac:dyDescent="0.3"/>
  <sheetData>
    <row r="1" spans="1:3" x14ac:dyDescent="0.3">
      <c r="A1" t="s">
        <v>2236</v>
      </c>
      <c r="B1" t="s">
        <v>2231</v>
      </c>
      <c r="C1" t="s">
        <v>2237</v>
      </c>
    </row>
    <row r="2" spans="1:3" x14ac:dyDescent="0.3">
      <c r="A2">
        <v>76001</v>
      </c>
      <c r="B2" t="s">
        <v>308</v>
      </c>
      <c r="C2">
        <v>0</v>
      </c>
    </row>
    <row r="3" spans="1:3" x14ac:dyDescent="0.3">
      <c r="A3">
        <v>76002</v>
      </c>
      <c r="B3" t="s">
        <v>312</v>
      </c>
      <c r="C3">
        <v>0.2</v>
      </c>
    </row>
    <row r="4" spans="1:3" x14ac:dyDescent="0.3">
      <c r="A4">
        <v>76003</v>
      </c>
      <c r="B4" t="s">
        <v>344</v>
      </c>
      <c r="C4">
        <v>0.6</v>
      </c>
    </row>
    <row r="5" spans="1:3" x14ac:dyDescent="0.3">
      <c r="A5">
        <v>76004</v>
      </c>
      <c r="B5" t="s">
        <v>388</v>
      </c>
      <c r="C5">
        <v>0</v>
      </c>
    </row>
    <row r="6" spans="1:3" x14ac:dyDescent="0.3">
      <c r="A6">
        <v>76005</v>
      </c>
      <c r="B6" t="s">
        <v>402</v>
      </c>
      <c r="C6">
        <v>0.2</v>
      </c>
    </row>
    <row r="7" spans="1:3" x14ac:dyDescent="0.3">
      <c r="A7">
        <v>76006</v>
      </c>
      <c r="B7" t="s">
        <v>410</v>
      </c>
      <c r="C7">
        <v>0.2</v>
      </c>
    </row>
    <row r="8" spans="1:3" x14ac:dyDescent="0.3">
      <c r="A8">
        <v>76007</v>
      </c>
      <c r="B8" t="s">
        <v>420</v>
      </c>
      <c r="C8">
        <v>0.6</v>
      </c>
    </row>
    <row r="9" spans="1:3" x14ac:dyDescent="0.3">
      <c r="A9">
        <v>76008</v>
      </c>
      <c r="B9" t="s">
        <v>432</v>
      </c>
      <c r="C9">
        <v>0.2</v>
      </c>
    </row>
    <row r="10" spans="1:3" x14ac:dyDescent="0.3">
      <c r="A10">
        <v>76009</v>
      </c>
      <c r="B10" t="s">
        <v>433</v>
      </c>
      <c r="C10">
        <v>0.2</v>
      </c>
    </row>
    <row r="11" spans="1:3" x14ac:dyDescent="0.3">
      <c r="A11">
        <v>76010</v>
      </c>
      <c r="B11" t="s">
        <v>434</v>
      </c>
      <c r="C11">
        <v>0</v>
      </c>
    </row>
    <row r="12" spans="1:3" x14ac:dyDescent="0.3">
      <c r="A12">
        <v>76011</v>
      </c>
      <c r="B12" t="s">
        <v>438</v>
      </c>
      <c r="C12">
        <v>0.8</v>
      </c>
    </row>
    <row r="13" spans="1:3" x14ac:dyDescent="0.3">
      <c r="A13">
        <v>76012</v>
      </c>
      <c r="B13" t="s">
        <v>447</v>
      </c>
      <c r="C13">
        <v>0</v>
      </c>
    </row>
    <row r="14" spans="1:3" x14ac:dyDescent="0.3">
      <c r="A14">
        <v>76013</v>
      </c>
      <c r="B14" t="s">
        <v>495</v>
      </c>
      <c r="C14">
        <v>0.4</v>
      </c>
    </row>
    <row r="15" spans="1:3" x14ac:dyDescent="0.3">
      <c r="A15">
        <v>76014</v>
      </c>
      <c r="B15" t="s">
        <v>497</v>
      </c>
      <c r="C15">
        <v>0.8</v>
      </c>
    </row>
    <row r="16" spans="1:3" x14ac:dyDescent="0.3">
      <c r="A16">
        <v>76015</v>
      </c>
      <c r="B16" t="s">
        <v>537</v>
      </c>
      <c r="C16">
        <v>0.4</v>
      </c>
    </row>
    <row r="17" spans="1:3" x14ac:dyDescent="0.3">
      <c r="A17">
        <v>76016</v>
      </c>
      <c r="B17" t="s">
        <v>538</v>
      </c>
      <c r="C17">
        <v>0</v>
      </c>
    </row>
    <row r="18" spans="1:3" x14ac:dyDescent="0.3">
      <c r="A18">
        <v>76017</v>
      </c>
      <c r="B18" t="s">
        <v>559</v>
      </c>
      <c r="C18">
        <v>0.4</v>
      </c>
    </row>
    <row r="19" spans="1:3" x14ac:dyDescent="0.3">
      <c r="A19">
        <v>76018</v>
      </c>
      <c r="B19" t="s">
        <v>564</v>
      </c>
      <c r="C19">
        <v>0.6</v>
      </c>
    </row>
    <row r="20" spans="1:3" x14ac:dyDescent="0.3">
      <c r="A20">
        <v>76019</v>
      </c>
      <c r="B20" t="s">
        <v>594</v>
      </c>
      <c r="C20">
        <v>0</v>
      </c>
    </row>
    <row r="21" spans="1:3" x14ac:dyDescent="0.3">
      <c r="A21">
        <v>76020</v>
      </c>
      <c r="B21" t="s">
        <v>1656</v>
      </c>
      <c r="C21">
        <v>0</v>
      </c>
    </row>
    <row r="22" spans="1:3" x14ac:dyDescent="0.3">
      <c r="A22">
        <v>76021</v>
      </c>
      <c r="B22" t="s">
        <v>661</v>
      </c>
      <c r="C22">
        <v>0.2</v>
      </c>
    </row>
    <row r="23" spans="1:3" x14ac:dyDescent="0.3">
      <c r="A23">
        <v>76022</v>
      </c>
      <c r="B23" t="s">
        <v>672</v>
      </c>
      <c r="C23">
        <v>0.4</v>
      </c>
    </row>
    <row r="24" spans="1:3" x14ac:dyDescent="0.3">
      <c r="A24">
        <v>76023</v>
      </c>
      <c r="B24" t="s">
        <v>673</v>
      </c>
      <c r="C24">
        <v>0.8</v>
      </c>
    </row>
    <row r="25" spans="1:3" x14ac:dyDescent="0.3">
      <c r="A25">
        <v>76024</v>
      </c>
      <c r="B25" t="s">
        <v>675</v>
      </c>
      <c r="C25">
        <v>0.8</v>
      </c>
    </row>
    <row r="26" spans="1:3" x14ac:dyDescent="0.3">
      <c r="A26">
        <v>76025</v>
      </c>
      <c r="B26" t="s">
        <v>682</v>
      </c>
      <c r="C26">
        <v>0.2</v>
      </c>
    </row>
    <row r="27" spans="1:3" x14ac:dyDescent="0.3">
      <c r="A27">
        <v>76026</v>
      </c>
      <c r="B27" t="s">
        <v>699</v>
      </c>
      <c r="C27">
        <v>0</v>
      </c>
    </row>
    <row r="28" spans="1:3" x14ac:dyDescent="0.3">
      <c r="A28">
        <v>76027</v>
      </c>
      <c r="B28" t="s">
        <v>736</v>
      </c>
      <c r="C28">
        <v>0</v>
      </c>
    </row>
    <row r="29" spans="1:3" x14ac:dyDescent="0.3">
      <c r="A29">
        <v>76028</v>
      </c>
      <c r="B29" t="s">
        <v>751</v>
      </c>
      <c r="C29">
        <v>0.2</v>
      </c>
    </row>
    <row r="30" spans="1:3" x14ac:dyDescent="0.3">
      <c r="A30">
        <v>76029</v>
      </c>
      <c r="B30" t="s">
        <v>800</v>
      </c>
      <c r="C30">
        <v>0.6</v>
      </c>
    </row>
    <row r="31" spans="1:3" x14ac:dyDescent="0.3">
      <c r="A31">
        <v>76030</v>
      </c>
      <c r="B31" t="s">
        <v>840</v>
      </c>
      <c r="C31">
        <v>0</v>
      </c>
    </row>
    <row r="32" spans="1:3" x14ac:dyDescent="0.3">
      <c r="A32">
        <v>76031</v>
      </c>
      <c r="B32" t="s">
        <v>853</v>
      </c>
      <c r="C32">
        <v>0</v>
      </c>
    </row>
    <row r="33" spans="1:3" x14ac:dyDescent="0.3">
      <c r="A33">
        <v>76032</v>
      </c>
      <c r="B33" t="s">
        <v>868</v>
      </c>
      <c r="C33">
        <v>0</v>
      </c>
    </row>
    <row r="34" spans="1:3" x14ac:dyDescent="0.3">
      <c r="A34">
        <v>76033</v>
      </c>
      <c r="B34" t="s">
        <v>886</v>
      </c>
      <c r="C34">
        <v>0.6</v>
      </c>
    </row>
    <row r="35" spans="1:3" x14ac:dyDescent="0.3">
      <c r="A35">
        <v>76034</v>
      </c>
      <c r="B35" t="s">
        <v>898</v>
      </c>
      <c r="C35">
        <v>0.4</v>
      </c>
    </row>
    <row r="36" spans="1:3" x14ac:dyDescent="0.3">
      <c r="A36">
        <v>76035</v>
      </c>
      <c r="B36" t="s">
        <v>923</v>
      </c>
      <c r="C36">
        <v>0.2</v>
      </c>
    </row>
    <row r="37" spans="1:3" x14ac:dyDescent="0.3">
      <c r="A37">
        <v>76036</v>
      </c>
      <c r="B37" t="s">
        <v>932</v>
      </c>
      <c r="C37">
        <v>0.4</v>
      </c>
    </row>
    <row r="38" spans="1:3" x14ac:dyDescent="0.3">
      <c r="A38">
        <v>76037</v>
      </c>
      <c r="B38" t="s">
        <v>984</v>
      </c>
      <c r="C38">
        <v>0.6</v>
      </c>
    </row>
    <row r="39" spans="1:3" x14ac:dyDescent="0.3">
      <c r="A39">
        <v>76038</v>
      </c>
      <c r="B39" t="s">
        <v>991</v>
      </c>
      <c r="C39">
        <v>0.4</v>
      </c>
    </row>
    <row r="40" spans="1:3" x14ac:dyDescent="0.3">
      <c r="A40">
        <v>76039</v>
      </c>
      <c r="B40" t="s">
        <v>1013</v>
      </c>
      <c r="C40">
        <v>0.8</v>
      </c>
    </row>
    <row r="41" spans="1:3" x14ac:dyDescent="0.3">
      <c r="A41">
        <v>76040</v>
      </c>
      <c r="B41" t="s">
        <v>1023</v>
      </c>
      <c r="C41">
        <v>0.8</v>
      </c>
    </row>
    <row r="42" spans="1:3" x14ac:dyDescent="0.3">
      <c r="A42">
        <v>76041</v>
      </c>
      <c r="B42" t="s">
        <v>1027</v>
      </c>
      <c r="C42">
        <v>0.4</v>
      </c>
    </row>
    <row r="43" spans="1:3" x14ac:dyDescent="0.3">
      <c r="A43">
        <v>76042</v>
      </c>
      <c r="B43" t="s">
        <v>1028</v>
      </c>
      <c r="C43">
        <v>0.4</v>
      </c>
    </row>
    <row r="44" spans="1:3" x14ac:dyDescent="0.3">
      <c r="A44">
        <v>76043</v>
      </c>
      <c r="B44" t="s">
        <v>1032</v>
      </c>
      <c r="C44">
        <v>0.6</v>
      </c>
    </row>
    <row r="45" spans="1:3" x14ac:dyDescent="0.3">
      <c r="A45">
        <v>76044</v>
      </c>
      <c r="B45" t="s">
        <v>1096</v>
      </c>
      <c r="C45">
        <v>1</v>
      </c>
    </row>
    <row r="46" spans="1:3" x14ac:dyDescent="0.3">
      <c r="A46">
        <v>76045</v>
      </c>
      <c r="B46" t="s">
        <v>1108</v>
      </c>
      <c r="C46">
        <v>0.6</v>
      </c>
    </row>
    <row r="47" spans="1:3" x14ac:dyDescent="0.3">
      <c r="A47">
        <v>76046</v>
      </c>
      <c r="B47" t="s">
        <v>1109</v>
      </c>
      <c r="C47">
        <v>0.8</v>
      </c>
    </row>
    <row r="48" spans="1:3" x14ac:dyDescent="0.3">
      <c r="A48">
        <v>76047</v>
      </c>
      <c r="B48" t="s">
        <v>1122</v>
      </c>
      <c r="C48">
        <v>0</v>
      </c>
    </row>
    <row r="49" spans="1:3" x14ac:dyDescent="0.3">
      <c r="A49">
        <v>76048</v>
      </c>
      <c r="B49" t="s">
        <v>1134</v>
      </c>
      <c r="C49">
        <v>0.6</v>
      </c>
    </row>
    <row r="50" spans="1:3" x14ac:dyDescent="0.3">
      <c r="A50">
        <v>76049</v>
      </c>
      <c r="B50" t="s">
        <v>1173</v>
      </c>
      <c r="C50">
        <v>0</v>
      </c>
    </row>
    <row r="51" spans="1:3" x14ac:dyDescent="0.3">
      <c r="A51">
        <v>76050</v>
      </c>
      <c r="B51" t="s">
        <v>1184</v>
      </c>
      <c r="C51">
        <v>0.4</v>
      </c>
    </row>
    <row r="52" spans="1:3" x14ac:dyDescent="0.3">
      <c r="A52">
        <v>76051</v>
      </c>
      <c r="B52" t="s">
        <v>1226</v>
      </c>
      <c r="C52">
        <v>0</v>
      </c>
    </row>
    <row r="53" spans="1:3" x14ac:dyDescent="0.3">
      <c r="A53">
        <v>76052</v>
      </c>
      <c r="B53" t="s">
        <v>1227</v>
      </c>
      <c r="C53">
        <v>0</v>
      </c>
    </row>
    <row r="54" spans="1:3" x14ac:dyDescent="0.3">
      <c r="A54">
        <v>76053</v>
      </c>
      <c r="B54" t="s">
        <v>1258</v>
      </c>
      <c r="C54">
        <v>0.6</v>
      </c>
    </row>
    <row r="55" spans="1:3" x14ac:dyDescent="0.3">
      <c r="A55">
        <v>76054</v>
      </c>
      <c r="B55" t="s">
        <v>1265</v>
      </c>
      <c r="C55">
        <v>0.4</v>
      </c>
    </row>
    <row r="56" spans="1:3" x14ac:dyDescent="0.3">
      <c r="A56">
        <v>76055</v>
      </c>
      <c r="B56" t="s">
        <v>1279</v>
      </c>
      <c r="C56">
        <v>0</v>
      </c>
    </row>
    <row r="57" spans="1:3" x14ac:dyDescent="0.3">
      <c r="A57">
        <v>76056</v>
      </c>
      <c r="B57" t="s">
        <v>1295</v>
      </c>
      <c r="C57">
        <v>0.4</v>
      </c>
    </row>
    <row r="58" spans="1:3" x14ac:dyDescent="0.3">
      <c r="A58">
        <v>76057</v>
      </c>
      <c r="B58" t="s">
        <v>1324</v>
      </c>
      <c r="C58">
        <v>0.6</v>
      </c>
    </row>
    <row r="59" spans="1:3" x14ac:dyDescent="0.3">
      <c r="A59">
        <v>76058</v>
      </c>
      <c r="B59" t="s">
        <v>1370</v>
      </c>
      <c r="C59">
        <v>0.2</v>
      </c>
    </row>
    <row r="60" spans="1:3" x14ac:dyDescent="0.3">
      <c r="A60">
        <v>76059</v>
      </c>
      <c r="B60" t="s">
        <v>1387</v>
      </c>
      <c r="C60">
        <v>0.8</v>
      </c>
    </row>
    <row r="61" spans="1:3" x14ac:dyDescent="0.3">
      <c r="A61">
        <v>76060</v>
      </c>
      <c r="B61" t="s">
        <v>1392</v>
      </c>
      <c r="C61">
        <v>0</v>
      </c>
    </row>
    <row r="62" spans="1:3" x14ac:dyDescent="0.3">
      <c r="A62">
        <v>76061</v>
      </c>
      <c r="B62" t="s">
        <v>1396</v>
      </c>
      <c r="C62">
        <v>1</v>
      </c>
    </row>
    <row r="63" spans="1:3" x14ac:dyDescent="0.3">
      <c r="A63">
        <v>76062</v>
      </c>
      <c r="B63" t="s">
        <v>1403</v>
      </c>
      <c r="C63">
        <v>0.8</v>
      </c>
    </row>
    <row r="64" spans="1:3" x14ac:dyDescent="0.3">
      <c r="A64">
        <v>76063</v>
      </c>
      <c r="B64" t="s">
        <v>1443</v>
      </c>
      <c r="C64">
        <v>0.6</v>
      </c>
    </row>
    <row r="65" spans="1:3" x14ac:dyDescent="0.3">
      <c r="A65">
        <v>76064</v>
      </c>
      <c r="B65" t="s">
        <v>1474</v>
      </c>
      <c r="C65">
        <v>0.4</v>
      </c>
    </row>
    <row r="66" spans="1:3" x14ac:dyDescent="0.3">
      <c r="A66">
        <v>76065</v>
      </c>
      <c r="B66" t="s">
        <v>1475</v>
      </c>
      <c r="C66">
        <v>0</v>
      </c>
    </row>
    <row r="67" spans="1:3" x14ac:dyDescent="0.3">
      <c r="A67">
        <v>76066</v>
      </c>
      <c r="B67" t="s">
        <v>1494</v>
      </c>
      <c r="C67">
        <v>0.6</v>
      </c>
    </row>
    <row r="68" spans="1:3" x14ac:dyDescent="0.3">
      <c r="A68">
        <v>76067</v>
      </c>
      <c r="B68" t="s">
        <v>1495</v>
      </c>
      <c r="C68">
        <v>0</v>
      </c>
    </row>
    <row r="69" spans="1:3" x14ac:dyDescent="0.3">
      <c r="A69">
        <v>76068</v>
      </c>
      <c r="B69" t="s">
        <v>1497</v>
      </c>
      <c r="C69">
        <v>0.2</v>
      </c>
    </row>
    <row r="70" spans="1:3" x14ac:dyDescent="0.3">
      <c r="A70">
        <v>76069</v>
      </c>
      <c r="B70" t="s">
        <v>1513</v>
      </c>
      <c r="C70">
        <v>0</v>
      </c>
    </row>
    <row r="71" spans="1:3" x14ac:dyDescent="0.3">
      <c r="A71">
        <v>76070</v>
      </c>
      <c r="B71" t="s">
        <v>1540</v>
      </c>
      <c r="C71">
        <v>0.6</v>
      </c>
    </row>
    <row r="72" spans="1:3" x14ac:dyDescent="0.3">
      <c r="A72">
        <v>76071</v>
      </c>
      <c r="B72" t="s">
        <v>1545</v>
      </c>
      <c r="C72">
        <v>0</v>
      </c>
    </row>
    <row r="73" spans="1:3" x14ac:dyDescent="0.3">
      <c r="A73">
        <v>76072</v>
      </c>
      <c r="B73" t="s">
        <v>1549</v>
      </c>
      <c r="C73">
        <v>0.4</v>
      </c>
    </row>
    <row r="74" spans="1:3" x14ac:dyDescent="0.3">
      <c r="A74">
        <v>76073</v>
      </c>
      <c r="B74" t="s">
        <v>1573</v>
      </c>
      <c r="C74">
        <v>0</v>
      </c>
    </row>
    <row r="75" spans="1:3" x14ac:dyDescent="0.3">
      <c r="A75">
        <v>76074</v>
      </c>
      <c r="B75" t="s">
        <v>1574</v>
      </c>
      <c r="C75">
        <v>0.2</v>
      </c>
    </row>
    <row r="76" spans="1:3" x14ac:dyDescent="0.3">
      <c r="A76">
        <v>76075</v>
      </c>
      <c r="B76" t="s">
        <v>1580</v>
      </c>
      <c r="C76">
        <v>0.4</v>
      </c>
    </row>
    <row r="77" spans="1:3" x14ac:dyDescent="0.3">
      <c r="A77">
        <v>76076</v>
      </c>
      <c r="B77" t="s">
        <v>1586</v>
      </c>
      <c r="C77">
        <v>0</v>
      </c>
    </row>
    <row r="78" spans="1:3" x14ac:dyDescent="0.3">
      <c r="A78">
        <v>76077</v>
      </c>
      <c r="B78" t="s">
        <v>1633</v>
      </c>
      <c r="C78">
        <v>0.4</v>
      </c>
    </row>
    <row r="79" spans="1:3" x14ac:dyDescent="0.3">
      <c r="A79">
        <v>76078</v>
      </c>
      <c r="B79" t="s">
        <v>1679</v>
      </c>
      <c r="C79">
        <v>0.8</v>
      </c>
    </row>
    <row r="80" spans="1:3" x14ac:dyDescent="0.3">
      <c r="A80">
        <v>76079</v>
      </c>
      <c r="B80" t="s">
        <v>1716</v>
      </c>
      <c r="C80">
        <v>0.2</v>
      </c>
    </row>
    <row r="81" spans="1:3" x14ac:dyDescent="0.3">
      <c r="A81">
        <v>76080</v>
      </c>
      <c r="B81" t="s">
        <v>1720</v>
      </c>
      <c r="C81">
        <v>0</v>
      </c>
    </row>
    <row r="82" spans="1:3" x14ac:dyDescent="0.3">
      <c r="A82">
        <v>76081</v>
      </c>
      <c r="B82" t="s">
        <v>1768</v>
      </c>
      <c r="C82">
        <v>0</v>
      </c>
    </row>
    <row r="83" spans="1:3" x14ac:dyDescent="0.3">
      <c r="A83">
        <v>76082</v>
      </c>
      <c r="B83" t="s">
        <v>1772</v>
      </c>
      <c r="C83">
        <v>0.4</v>
      </c>
    </row>
    <row r="84" spans="1:3" x14ac:dyDescent="0.3">
      <c r="A84">
        <v>76083</v>
      </c>
      <c r="B84" t="s">
        <v>1774</v>
      </c>
      <c r="C84">
        <v>0.4</v>
      </c>
    </row>
    <row r="85" spans="1:3" x14ac:dyDescent="0.3">
      <c r="A85">
        <v>76084</v>
      </c>
      <c r="B85" t="s">
        <v>1780</v>
      </c>
      <c r="C85">
        <v>0</v>
      </c>
    </row>
    <row r="86" spans="1:3" x14ac:dyDescent="0.3">
      <c r="A86">
        <v>76085</v>
      </c>
      <c r="B86" t="s">
        <v>1805</v>
      </c>
      <c r="C86">
        <v>0.4</v>
      </c>
    </row>
    <row r="87" spans="1:3" x14ac:dyDescent="0.3">
      <c r="A87">
        <v>76086</v>
      </c>
      <c r="B87" t="s">
        <v>1858</v>
      </c>
      <c r="C87">
        <v>0</v>
      </c>
    </row>
    <row r="88" spans="1:3" x14ac:dyDescent="0.3">
      <c r="A88">
        <v>76087</v>
      </c>
      <c r="B88" t="s">
        <v>1892</v>
      </c>
      <c r="C88">
        <v>0</v>
      </c>
    </row>
    <row r="89" spans="1:3" x14ac:dyDescent="0.3">
      <c r="A89">
        <v>76088</v>
      </c>
      <c r="B89" t="s">
        <v>1901</v>
      </c>
      <c r="C89">
        <v>0.8</v>
      </c>
    </row>
    <row r="90" spans="1:3" x14ac:dyDescent="0.3">
      <c r="A90">
        <v>76089</v>
      </c>
      <c r="B90" t="s">
        <v>1909</v>
      </c>
      <c r="C90">
        <v>0.6</v>
      </c>
    </row>
    <row r="91" spans="1:3" x14ac:dyDescent="0.3">
      <c r="A91">
        <v>76090</v>
      </c>
      <c r="B91" t="s">
        <v>1911</v>
      </c>
      <c r="C91">
        <v>0.4</v>
      </c>
    </row>
    <row r="92" spans="1:3" x14ac:dyDescent="0.3">
      <c r="A92">
        <v>76091</v>
      </c>
      <c r="B92" t="s">
        <v>1937</v>
      </c>
      <c r="C92">
        <v>0.2</v>
      </c>
    </row>
    <row r="93" spans="1:3" x14ac:dyDescent="0.3">
      <c r="A93">
        <v>76092</v>
      </c>
      <c r="B93" t="s">
        <v>1944</v>
      </c>
      <c r="C93">
        <v>0.6</v>
      </c>
    </row>
    <row r="94" spans="1:3" x14ac:dyDescent="0.3">
      <c r="A94">
        <v>76093</v>
      </c>
      <c r="B94" t="s">
        <v>1956</v>
      </c>
      <c r="C94">
        <v>0.4</v>
      </c>
    </row>
    <row r="95" spans="1:3" x14ac:dyDescent="0.3">
      <c r="A95">
        <v>76094</v>
      </c>
      <c r="B95" t="s">
        <v>1972</v>
      </c>
      <c r="C95">
        <v>0.6</v>
      </c>
    </row>
    <row r="96" spans="1:3" x14ac:dyDescent="0.3">
      <c r="A96">
        <v>76095</v>
      </c>
      <c r="B96" t="s">
        <v>1995</v>
      </c>
      <c r="C96">
        <v>0.6</v>
      </c>
    </row>
    <row r="97" spans="1:3" x14ac:dyDescent="0.3">
      <c r="A97">
        <v>76096</v>
      </c>
      <c r="B97" t="s">
        <v>2008</v>
      </c>
      <c r="C97">
        <v>0.6</v>
      </c>
    </row>
    <row r="98" spans="1:3" x14ac:dyDescent="0.3">
      <c r="A98">
        <v>76097</v>
      </c>
      <c r="B98" t="s">
        <v>2010</v>
      </c>
      <c r="C98">
        <v>0.6</v>
      </c>
    </row>
    <row r="99" spans="1:3" x14ac:dyDescent="0.3">
      <c r="A99">
        <v>76098</v>
      </c>
      <c r="B99" t="s">
        <v>2011</v>
      </c>
      <c r="C99">
        <v>0.6</v>
      </c>
    </row>
    <row r="100" spans="1:3" x14ac:dyDescent="0.3">
      <c r="A100">
        <v>76099</v>
      </c>
      <c r="B100" t="s">
        <v>947</v>
      </c>
      <c r="C100">
        <v>0</v>
      </c>
    </row>
    <row r="101" spans="1:3" x14ac:dyDescent="0.3">
      <c r="A101">
        <v>76100</v>
      </c>
      <c r="B101" t="s">
        <v>1352</v>
      </c>
      <c r="C101">
        <v>0</v>
      </c>
    </row>
    <row r="102" spans="1:3" x14ac:dyDescent="0.3">
      <c r="A102">
        <v>77001</v>
      </c>
      <c r="B102" t="s">
        <v>311</v>
      </c>
      <c r="C102">
        <v>0.6</v>
      </c>
    </row>
    <row r="103" spans="1:3" x14ac:dyDescent="0.3">
      <c r="A103">
        <v>77002</v>
      </c>
      <c r="B103" t="s">
        <v>359</v>
      </c>
      <c r="C103">
        <v>0.2</v>
      </c>
    </row>
    <row r="104" spans="1:3" x14ac:dyDescent="0.3">
      <c r="A104">
        <v>77003</v>
      </c>
      <c r="B104" t="s">
        <v>459</v>
      </c>
      <c r="C104">
        <v>1</v>
      </c>
    </row>
    <row r="105" spans="1:3" x14ac:dyDescent="0.3">
      <c r="A105">
        <v>77004</v>
      </c>
      <c r="B105" t="s">
        <v>527</v>
      </c>
      <c r="C105">
        <v>0</v>
      </c>
    </row>
    <row r="106" spans="1:3" x14ac:dyDescent="0.3">
      <c r="A106">
        <v>77005</v>
      </c>
      <c r="B106" t="s">
        <v>766</v>
      </c>
      <c r="C106">
        <v>0</v>
      </c>
    </row>
    <row r="107" spans="1:3" x14ac:dyDescent="0.3">
      <c r="A107">
        <v>77006</v>
      </c>
      <c r="B107" t="s">
        <v>777</v>
      </c>
      <c r="C107">
        <v>0</v>
      </c>
    </row>
    <row r="108" spans="1:3" x14ac:dyDescent="0.3">
      <c r="A108">
        <v>77007</v>
      </c>
      <c r="B108" t="s">
        <v>806</v>
      </c>
      <c r="C108">
        <v>0</v>
      </c>
    </row>
    <row r="109" spans="1:3" x14ac:dyDescent="0.3">
      <c r="A109">
        <v>77008</v>
      </c>
      <c r="B109" t="s">
        <v>861</v>
      </c>
      <c r="C109">
        <v>0.6</v>
      </c>
    </row>
    <row r="110" spans="1:3" x14ac:dyDescent="0.3">
      <c r="A110">
        <v>77009</v>
      </c>
      <c r="B110" t="s">
        <v>929</v>
      </c>
      <c r="C110">
        <v>0.2</v>
      </c>
    </row>
    <row r="111" spans="1:3" x14ac:dyDescent="0.3">
      <c r="A111">
        <v>77010</v>
      </c>
      <c r="B111" t="s">
        <v>965</v>
      </c>
      <c r="C111">
        <v>0.4</v>
      </c>
    </row>
    <row r="112" spans="1:3" x14ac:dyDescent="0.3">
      <c r="A112">
        <v>77011</v>
      </c>
      <c r="B112" t="s">
        <v>969</v>
      </c>
      <c r="C112">
        <v>0.2</v>
      </c>
    </row>
    <row r="113" spans="1:3" x14ac:dyDescent="0.3">
      <c r="A113">
        <v>77012</v>
      </c>
      <c r="B113" t="s">
        <v>982</v>
      </c>
      <c r="C113">
        <v>0.4</v>
      </c>
    </row>
    <row r="114" spans="1:3" x14ac:dyDescent="0.3">
      <c r="A114">
        <v>77013</v>
      </c>
      <c r="B114" t="s">
        <v>995</v>
      </c>
      <c r="C114">
        <v>0.2</v>
      </c>
    </row>
    <row r="115" spans="1:3" x14ac:dyDescent="0.3">
      <c r="A115">
        <v>77014</v>
      </c>
      <c r="B115" t="s">
        <v>1126</v>
      </c>
      <c r="C115">
        <v>1</v>
      </c>
    </row>
    <row r="116" spans="1:3" x14ac:dyDescent="0.3">
      <c r="A116">
        <v>77015</v>
      </c>
      <c r="B116" t="s">
        <v>1157</v>
      </c>
      <c r="C116">
        <v>0.4</v>
      </c>
    </row>
    <row r="117" spans="1:3" x14ac:dyDescent="0.3">
      <c r="A117">
        <v>77016</v>
      </c>
      <c r="B117" t="s">
        <v>1197</v>
      </c>
      <c r="C117">
        <v>0.4</v>
      </c>
    </row>
    <row r="118" spans="1:3" x14ac:dyDescent="0.3">
      <c r="A118">
        <v>77017</v>
      </c>
      <c r="B118" t="s">
        <v>1236</v>
      </c>
      <c r="C118">
        <v>0.4</v>
      </c>
    </row>
    <row r="119" spans="1:3" x14ac:dyDescent="0.3">
      <c r="A119">
        <v>77018</v>
      </c>
      <c r="B119" t="s">
        <v>1283</v>
      </c>
      <c r="C119">
        <v>1</v>
      </c>
    </row>
    <row r="120" spans="1:3" x14ac:dyDescent="0.3">
      <c r="A120">
        <v>77019</v>
      </c>
      <c r="B120" t="s">
        <v>1293</v>
      </c>
      <c r="C120">
        <v>0</v>
      </c>
    </row>
    <row r="121" spans="1:3" x14ac:dyDescent="0.3">
      <c r="A121">
        <v>77020</v>
      </c>
      <c r="B121" t="s">
        <v>1407</v>
      </c>
      <c r="C121">
        <v>0.8</v>
      </c>
    </row>
    <row r="122" spans="1:3" x14ac:dyDescent="0.3">
      <c r="A122">
        <v>77021</v>
      </c>
      <c r="B122" t="s">
        <v>1420</v>
      </c>
      <c r="C122">
        <v>0.8</v>
      </c>
    </row>
    <row r="123" spans="1:3" x14ac:dyDescent="0.3">
      <c r="A123">
        <v>77022</v>
      </c>
      <c r="B123" t="s">
        <v>1428</v>
      </c>
      <c r="C123">
        <v>0.2</v>
      </c>
    </row>
    <row r="124" spans="1:3" x14ac:dyDescent="0.3">
      <c r="A124">
        <v>77023</v>
      </c>
      <c r="B124" t="s">
        <v>1541</v>
      </c>
      <c r="C124">
        <v>0.2</v>
      </c>
    </row>
    <row r="125" spans="1:3" x14ac:dyDescent="0.3">
      <c r="A125">
        <v>77024</v>
      </c>
      <c r="B125" t="s">
        <v>1553</v>
      </c>
      <c r="C125">
        <v>0.8</v>
      </c>
    </row>
    <row r="126" spans="1:3" x14ac:dyDescent="0.3">
      <c r="A126">
        <v>77025</v>
      </c>
      <c r="B126" t="s">
        <v>1600</v>
      </c>
      <c r="C126">
        <v>0.2</v>
      </c>
    </row>
    <row r="127" spans="1:3" x14ac:dyDescent="0.3">
      <c r="A127">
        <v>77026</v>
      </c>
      <c r="B127" t="s">
        <v>1641</v>
      </c>
      <c r="C127">
        <v>0</v>
      </c>
    </row>
    <row r="128" spans="1:3" x14ac:dyDescent="0.3">
      <c r="A128">
        <v>77027</v>
      </c>
      <c r="B128" t="s">
        <v>1868</v>
      </c>
      <c r="C128">
        <v>0.4</v>
      </c>
    </row>
    <row r="129" spans="1:3" x14ac:dyDescent="0.3">
      <c r="A129">
        <v>77028</v>
      </c>
      <c r="B129" t="s">
        <v>1951</v>
      </c>
      <c r="C129">
        <v>0.2</v>
      </c>
    </row>
    <row r="130" spans="1:3" x14ac:dyDescent="0.3">
      <c r="A130">
        <v>77029</v>
      </c>
      <c r="B130" t="s">
        <v>1964</v>
      </c>
      <c r="C130">
        <v>0.4</v>
      </c>
    </row>
    <row r="131" spans="1:3" x14ac:dyDescent="0.3">
      <c r="A131">
        <v>77030</v>
      </c>
      <c r="B131" t="s">
        <v>1988</v>
      </c>
      <c r="C131">
        <v>0.2</v>
      </c>
    </row>
    <row r="132" spans="1:3" x14ac:dyDescent="0.3">
      <c r="A132">
        <v>77031</v>
      </c>
      <c r="B132" t="s">
        <v>1788</v>
      </c>
      <c r="C132">
        <v>1</v>
      </c>
    </row>
    <row r="133" spans="1:3" x14ac:dyDescent="0.3">
      <c r="A133">
        <v>78001</v>
      </c>
      <c r="B133" t="s">
        <v>320</v>
      </c>
      <c r="C133">
        <v>0.2</v>
      </c>
    </row>
    <row r="134" spans="1:3" x14ac:dyDescent="0.3">
      <c r="A134">
        <v>78002</v>
      </c>
      <c r="B134" t="s">
        <v>321</v>
      </c>
      <c r="C134">
        <v>1</v>
      </c>
    </row>
    <row r="135" spans="1:3" x14ac:dyDescent="0.3">
      <c r="A135">
        <v>78003</v>
      </c>
      <c r="B135" t="s">
        <v>327</v>
      </c>
      <c r="C135">
        <v>0.4</v>
      </c>
    </row>
    <row r="136" spans="1:3" x14ac:dyDescent="0.3">
      <c r="A136">
        <v>78004</v>
      </c>
      <c r="B136" t="s">
        <v>338</v>
      </c>
      <c r="C136">
        <v>0</v>
      </c>
    </row>
    <row r="137" spans="1:3" x14ac:dyDescent="0.3">
      <c r="A137">
        <v>78005</v>
      </c>
      <c r="B137" t="s">
        <v>340</v>
      </c>
      <c r="C137">
        <v>0.2</v>
      </c>
    </row>
    <row r="138" spans="1:3" x14ac:dyDescent="0.3">
      <c r="A138">
        <v>78006</v>
      </c>
      <c r="B138" t="s">
        <v>348</v>
      </c>
      <c r="C138">
        <v>0.6</v>
      </c>
    </row>
    <row r="139" spans="1:3" x14ac:dyDescent="0.3">
      <c r="A139">
        <v>78007</v>
      </c>
      <c r="B139" t="s">
        <v>351</v>
      </c>
      <c r="C139">
        <v>0.2</v>
      </c>
    </row>
    <row r="140" spans="1:3" x14ac:dyDescent="0.3">
      <c r="A140">
        <v>78008</v>
      </c>
      <c r="B140" t="s">
        <v>368</v>
      </c>
      <c r="C140">
        <v>0</v>
      </c>
    </row>
    <row r="141" spans="1:3" x14ac:dyDescent="0.3">
      <c r="A141">
        <v>78009</v>
      </c>
      <c r="B141" t="s">
        <v>370</v>
      </c>
      <c r="C141">
        <v>0.6</v>
      </c>
    </row>
    <row r="142" spans="1:3" x14ac:dyDescent="0.3">
      <c r="A142">
        <v>78010</v>
      </c>
      <c r="B142" t="s">
        <v>373</v>
      </c>
      <c r="C142">
        <v>1</v>
      </c>
    </row>
    <row r="143" spans="1:3" x14ac:dyDescent="0.3">
      <c r="A143">
        <v>78011</v>
      </c>
      <c r="B143" t="s">
        <v>376</v>
      </c>
      <c r="C143">
        <v>0.4</v>
      </c>
    </row>
    <row r="144" spans="1:3" x14ac:dyDescent="0.3">
      <c r="A144">
        <v>78012</v>
      </c>
      <c r="B144" t="s">
        <v>392</v>
      </c>
      <c r="C144">
        <v>0</v>
      </c>
    </row>
    <row r="145" spans="1:3" x14ac:dyDescent="0.3">
      <c r="A145">
        <v>78013</v>
      </c>
      <c r="B145" t="s">
        <v>451</v>
      </c>
      <c r="C145">
        <v>0.6</v>
      </c>
    </row>
    <row r="146" spans="1:3" x14ac:dyDescent="0.3">
      <c r="A146">
        <v>78014</v>
      </c>
      <c r="B146" t="s">
        <v>454</v>
      </c>
      <c r="C146">
        <v>0</v>
      </c>
    </row>
    <row r="147" spans="1:3" x14ac:dyDescent="0.3">
      <c r="A147">
        <v>78015</v>
      </c>
      <c r="B147" t="s">
        <v>456</v>
      </c>
      <c r="C147">
        <v>0.8</v>
      </c>
    </row>
    <row r="148" spans="1:3" x14ac:dyDescent="0.3">
      <c r="A148">
        <v>78016</v>
      </c>
      <c r="B148" t="s">
        <v>461</v>
      </c>
      <c r="C148">
        <v>0</v>
      </c>
    </row>
    <row r="149" spans="1:3" x14ac:dyDescent="0.3">
      <c r="A149">
        <v>78017</v>
      </c>
      <c r="B149" t="s">
        <v>468</v>
      </c>
      <c r="C149">
        <v>0.4</v>
      </c>
    </row>
    <row r="150" spans="1:3" x14ac:dyDescent="0.3">
      <c r="A150">
        <v>78018</v>
      </c>
      <c r="B150" t="s">
        <v>475</v>
      </c>
      <c r="C150">
        <v>0.2</v>
      </c>
    </row>
    <row r="151" spans="1:3" x14ac:dyDescent="0.3">
      <c r="A151">
        <v>78019</v>
      </c>
      <c r="B151" t="s">
        <v>480</v>
      </c>
      <c r="C151">
        <v>0.8</v>
      </c>
    </row>
    <row r="152" spans="1:3" x14ac:dyDescent="0.3">
      <c r="A152">
        <v>78020</v>
      </c>
      <c r="B152" t="s">
        <v>508</v>
      </c>
      <c r="C152">
        <v>0.2</v>
      </c>
    </row>
    <row r="153" spans="1:3" x14ac:dyDescent="0.3">
      <c r="A153">
        <v>78021</v>
      </c>
      <c r="B153" t="s">
        <v>530</v>
      </c>
      <c r="C153">
        <v>0.8</v>
      </c>
    </row>
    <row r="154" spans="1:3" x14ac:dyDescent="0.3">
      <c r="A154">
        <v>78022</v>
      </c>
      <c r="B154" t="s">
        <v>531</v>
      </c>
      <c r="C154">
        <v>0</v>
      </c>
    </row>
    <row r="155" spans="1:3" x14ac:dyDescent="0.3">
      <c r="A155">
        <v>78023</v>
      </c>
      <c r="B155" t="s">
        <v>548</v>
      </c>
      <c r="C155">
        <v>0</v>
      </c>
    </row>
    <row r="156" spans="1:3" x14ac:dyDescent="0.3">
      <c r="A156">
        <v>78024</v>
      </c>
      <c r="B156" t="s">
        <v>571</v>
      </c>
      <c r="C156">
        <v>0</v>
      </c>
    </row>
    <row r="157" spans="1:3" x14ac:dyDescent="0.3">
      <c r="A157">
        <v>78025</v>
      </c>
      <c r="B157" t="s">
        <v>600</v>
      </c>
      <c r="C157">
        <v>0.8</v>
      </c>
    </row>
    <row r="158" spans="1:3" x14ac:dyDescent="0.3">
      <c r="A158">
        <v>78026</v>
      </c>
      <c r="B158" t="s">
        <v>609</v>
      </c>
      <c r="C158">
        <v>0.4</v>
      </c>
    </row>
    <row r="159" spans="1:3" x14ac:dyDescent="0.3">
      <c r="A159">
        <v>78027</v>
      </c>
      <c r="B159" t="s">
        <v>613</v>
      </c>
      <c r="C159">
        <v>0.2</v>
      </c>
    </row>
    <row r="160" spans="1:3" x14ac:dyDescent="0.3">
      <c r="A160">
        <v>78029</v>
      </c>
      <c r="B160" t="s">
        <v>643</v>
      </c>
      <c r="C160">
        <v>1</v>
      </c>
    </row>
    <row r="161" spans="1:3" x14ac:dyDescent="0.3">
      <c r="A161">
        <v>78030</v>
      </c>
      <c r="B161" t="s">
        <v>689</v>
      </c>
      <c r="C161">
        <v>0</v>
      </c>
    </row>
    <row r="162" spans="1:3" x14ac:dyDescent="0.3">
      <c r="A162">
        <v>78031</v>
      </c>
      <c r="B162" t="s">
        <v>697</v>
      </c>
      <c r="C162">
        <v>0</v>
      </c>
    </row>
    <row r="163" spans="1:3" x14ac:dyDescent="0.3">
      <c r="A163">
        <v>78032</v>
      </c>
      <c r="B163" t="s">
        <v>701</v>
      </c>
      <c r="C163">
        <v>0</v>
      </c>
    </row>
    <row r="164" spans="1:3" x14ac:dyDescent="0.3">
      <c r="A164">
        <v>78033</v>
      </c>
      <c r="B164" t="s">
        <v>702</v>
      </c>
      <c r="C164">
        <v>0.6</v>
      </c>
    </row>
    <row r="165" spans="1:3" x14ac:dyDescent="0.3">
      <c r="A165">
        <v>78034</v>
      </c>
      <c r="B165" t="s">
        <v>715</v>
      </c>
      <c r="C165">
        <v>0.8</v>
      </c>
    </row>
    <row r="166" spans="1:3" x14ac:dyDescent="0.3">
      <c r="A166">
        <v>78035</v>
      </c>
      <c r="B166" t="s">
        <v>717</v>
      </c>
      <c r="C166">
        <v>0</v>
      </c>
    </row>
    <row r="167" spans="1:3" x14ac:dyDescent="0.3">
      <c r="A167">
        <v>78036</v>
      </c>
      <c r="B167" t="s">
        <v>729</v>
      </c>
      <c r="C167">
        <v>0.4</v>
      </c>
    </row>
    <row r="168" spans="1:3" x14ac:dyDescent="0.3">
      <c r="A168">
        <v>78037</v>
      </c>
      <c r="B168" t="s">
        <v>734</v>
      </c>
      <c r="C168">
        <v>0</v>
      </c>
    </row>
    <row r="169" spans="1:3" x14ac:dyDescent="0.3">
      <c r="A169">
        <v>78038</v>
      </c>
      <c r="B169" t="s">
        <v>738</v>
      </c>
      <c r="C169">
        <v>0</v>
      </c>
    </row>
    <row r="170" spans="1:3" x14ac:dyDescent="0.3">
      <c r="A170">
        <v>78039</v>
      </c>
      <c r="B170" t="s">
        <v>741</v>
      </c>
      <c r="C170">
        <v>0</v>
      </c>
    </row>
    <row r="171" spans="1:3" x14ac:dyDescent="0.3">
      <c r="A171">
        <v>78040</v>
      </c>
      <c r="B171" t="s">
        <v>747</v>
      </c>
      <c r="C171">
        <v>0.6</v>
      </c>
    </row>
    <row r="172" spans="1:3" x14ac:dyDescent="0.3">
      <c r="A172">
        <v>78041</v>
      </c>
      <c r="B172" t="s">
        <v>771</v>
      </c>
      <c r="C172">
        <v>0.8</v>
      </c>
    </row>
    <row r="173" spans="1:3" x14ac:dyDescent="0.3">
      <c r="A173">
        <v>78042</v>
      </c>
      <c r="B173" t="s">
        <v>772</v>
      </c>
      <c r="C173">
        <v>0</v>
      </c>
    </row>
    <row r="174" spans="1:3" x14ac:dyDescent="0.3">
      <c r="A174">
        <v>78043</v>
      </c>
      <c r="B174" t="s">
        <v>778</v>
      </c>
      <c r="C174">
        <v>0</v>
      </c>
    </row>
    <row r="175" spans="1:3" x14ac:dyDescent="0.3">
      <c r="A175">
        <v>78045</v>
      </c>
      <c r="B175" t="s">
        <v>803</v>
      </c>
      <c r="C175">
        <v>0.8</v>
      </c>
    </row>
    <row r="176" spans="1:3" x14ac:dyDescent="0.3">
      <c r="A176">
        <v>78046</v>
      </c>
      <c r="B176" t="s">
        <v>809</v>
      </c>
      <c r="C176">
        <v>0</v>
      </c>
    </row>
    <row r="177" spans="1:3" x14ac:dyDescent="0.3">
      <c r="A177">
        <v>78047</v>
      </c>
      <c r="B177" t="s">
        <v>811</v>
      </c>
      <c r="C177">
        <v>0.2</v>
      </c>
    </row>
    <row r="178" spans="1:3" x14ac:dyDescent="0.3">
      <c r="A178">
        <v>78048</v>
      </c>
      <c r="B178" t="s">
        <v>828</v>
      </c>
      <c r="C178">
        <v>1</v>
      </c>
    </row>
    <row r="179" spans="1:3" x14ac:dyDescent="0.3">
      <c r="A179">
        <v>78049</v>
      </c>
      <c r="B179" t="s">
        <v>830</v>
      </c>
      <c r="C179">
        <v>0</v>
      </c>
    </row>
    <row r="180" spans="1:3" x14ac:dyDescent="0.3">
      <c r="A180">
        <v>78050</v>
      </c>
      <c r="B180" t="s">
        <v>832</v>
      </c>
      <c r="C180">
        <v>0.4</v>
      </c>
    </row>
    <row r="181" spans="1:3" x14ac:dyDescent="0.3">
      <c r="A181">
        <v>78051</v>
      </c>
      <c r="B181" t="s">
        <v>847</v>
      </c>
      <c r="C181">
        <v>0.2</v>
      </c>
    </row>
    <row r="182" spans="1:3" x14ac:dyDescent="0.3">
      <c r="A182">
        <v>78052</v>
      </c>
      <c r="B182" t="s">
        <v>850</v>
      </c>
      <c r="C182">
        <v>0</v>
      </c>
    </row>
    <row r="183" spans="1:3" x14ac:dyDescent="0.3">
      <c r="A183">
        <v>78053</v>
      </c>
      <c r="B183" t="s">
        <v>865</v>
      </c>
      <c r="C183">
        <v>0</v>
      </c>
    </row>
    <row r="184" spans="1:3" x14ac:dyDescent="0.3">
      <c r="A184">
        <v>78054</v>
      </c>
      <c r="B184" t="s">
        <v>870</v>
      </c>
      <c r="C184">
        <v>0</v>
      </c>
    </row>
    <row r="185" spans="1:3" x14ac:dyDescent="0.3">
      <c r="A185">
        <v>78055</v>
      </c>
      <c r="B185" t="s">
        <v>874</v>
      </c>
      <c r="C185">
        <v>0.2</v>
      </c>
    </row>
    <row r="186" spans="1:3" x14ac:dyDescent="0.3">
      <c r="A186">
        <v>78056</v>
      </c>
      <c r="B186" t="s">
        <v>899</v>
      </c>
      <c r="C186">
        <v>0</v>
      </c>
    </row>
    <row r="187" spans="1:3" x14ac:dyDescent="0.3">
      <c r="A187">
        <v>78057</v>
      </c>
      <c r="B187" t="s">
        <v>903</v>
      </c>
      <c r="C187">
        <v>0.2</v>
      </c>
    </row>
    <row r="188" spans="1:3" x14ac:dyDescent="0.3">
      <c r="A188">
        <v>78058</v>
      </c>
      <c r="B188" t="s">
        <v>913</v>
      </c>
      <c r="C188">
        <v>0.6</v>
      </c>
    </row>
    <row r="189" spans="1:3" x14ac:dyDescent="0.3">
      <c r="A189">
        <v>78059</v>
      </c>
      <c r="B189" t="s">
        <v>976</v>
      </c>
      <c r="C189">
        <v>0</v>
      </c>
    </row>
    <row r="190" spans="1:3" x14ac:dyDescent="0.3">
      <c r="A190">
        <v>78060</v>
      </c>
      <c r="B190" t="s">
        <v>977</v>
      </c>
      <c r="C190">
        <v>1</v>
      </c>
    </row>
    <row r="191" spans="1:3" x14ac:dyDescent="0.3">
      <c r="A191">
        <v>78061</v>
      </c>
      <c r="B191" t="s">
        <v>992</v>
      </c>
      <c r="C191">
        <v>0.8</v>
      </c>
    </row>
    <row r="192" spans="1:3" x14ac:dyDescent="0.3">
      <c r="A192">
        <v>78062</v>
      </c>
      <c r="B192" t="s">
        <v>1012</v>
      </c>
      <c r="C192">
        <v>0.2</v>
      </c>
    </row>
    <row r="193" spans="1:3" x14ac:dyDescent="0.3">
      <c r="A193">
        <v>78063</v>
      </c>
      <c r="B193" t="s">
        <v>1014</v>
      </c>
      <c r="C193">
        <v>0.2</v>
      </c>
    </row>
    <row r="194" spans="1:3" x14ac:dyDescent="0.3">
      <c r="A194">
        <v>78064</v>
      </c>
      <c r="B194" t="s">
        <v>1015</v>
      </c>
      <c r="C194">
        <v>0</v>
      </c>
    </row>
    <row r="195" spans="1:3" x14ac:dyDescent="0.3">
      <c r="A195">
        <v>78065</v>
      </c>
      <c r="B195" t="s">
        <v>1019</v>
      </c>
      <c r="C195">
        <v>0</v>
      </c>
    </row>
    <row r="196" spans="1:3" x14ac:dyDescent="0.3">
      <c r="A196">
        <v>78066</v>
      </c>
      <c r="B196" t="s">
        <v>1024</v>
      </c>
      <c r="C196">
        <v>0.2</v>
      </c>
    </row>
    <row r="197" spans="1:3" x14ac:dyDescent="0.3">
      <c r="A197">
        <v>78067</v>
      </c>
      <c r="B197" t="s">
        <v>1062</v>
      </c>
      <c r="C197">
        <v>0.4</v>
      </c>
    </row>
    <row r="198" spans="1:3" x14ac:dyDescent="0.3">
      <c r="A198">
        <v>78068</v>
      </c>
      <c r="B198" t="s">
        <v>1063</v>
      </c>
      <c r="C198">
        <v>0.2</v>
      </c>
    </row>
    <row r="199" spans="1:3" x14ac:dyDescent="0.3">
      <c r="A199">
        <v>78069</v>
      </c>
      <c r="B199" t="s">
        <v>1066</v>
      </c>
      <c r="C199">
        <v>0</v>
      </c>
    </row>
    <row r="200" spans="1:3" x14ac:dyDescent="0.3">
      <c r="A200">
        <v>78070</v>
      </c>
      <c r="B200" t="s">
        <v>1070</v>
      </c>
      <c r="C200">
        <v>0.2</v>
      </c>
    </row>
    <row r="201" spans="1:3" x14ac:dyDescent="0.3">
      <c r="A201">
        <v>78071</v>
      </c>
      <c r="B201" t="s">
        <v>1077</v>
      </c>
      <c r="C201">
        <v>0.2</v>
      </c>
    </row>
    <row r="202" spans="1:3" x14ac:dyDescent="0.3">
      <c r="A202">
        <v>78072</v>
      </c>
      <c r="B202" t="s">
        <v>1082</v>
      </c>
      <c r="C202">
        <v>0</v>
      </c>
    </row>
    <row r="203" spans="1:3" x14ac:dyDescent="0.3">
      <c r="A203">
        <v>78073</v>
      </c>
      <c r="B203" t="s">
        <v>1084</v>
      </c>
      <c r="C203">
        <v>0.2</v>
      </c>
    </row>
    <row r="204" spans="1:3" x14ac:dyDescent="0.3">
      <c r="A204">
        <v>78074</v>
      </c>
      <c r="B204" t="s">
        <v>1087</v>
      </c>
      <c r="C204">
        <v>1</v>
      </c>
    </row>
    <row r="205" spans="1:3" x14ac:dyDescent="0.3">
      <c r="A205">
        <v>78075</v>
      </c>
      <c r="B205" t="s">
        <v>1090</v>
      </c>
      <c r="C205">
        <v>0.8</v>
      </c>
    </row>
    <row r="206" spans="1:3" x14ac:dyDescent="0.3">
      <c r="A206">
        <v>78076</v>
      </c>
      <c r="B206" t="s">
        <v>1094</v>
      </c>
      <c r="C206">
        <v>0.4</v>
      </c>
    </row>
    <row r="207" spans="1:3" x14ac:dyDescent="0.3">
      <c r="A207">
        <v>78077</v>
      </c>
      <c r="B207" t="s">
        <v>1095</v>
      </c>
      <c r="C207">
        <v>0</v>
      </c>
    </row>
    <row r="208" spans="1:3" x14ac:dyDescent="0.3">
      <c r="A208">
        <v>78078</v>
      </c>
      <c r="B208" t="s">
        <v>1119</v>
      </c>
      <c r="C208">
        <v>0</v>
      </c>
    </row>
    <row r="209" spans="1:3" x14ac:dyDescent="0.3">
      <c r="A209">
        <v>78079</v>
      </c>
      <c r="B209" t="s">
        <v>1145</v>
      </c>
      <c r="C209">
        <v>0.2</v>
      </c>
    </row>
    <row r="210" spans="1:3" x14ac:dyDescent="0.3">
      <c r="A210">
        <v>78080</v>
      </c>
      <c r="B210" t="s">
        <v>1191</v>
      </c>
      <c r="C210">
        <v>0</v>
      </c>
    </row>
    <row r="211" spans="1:3" x14ac:dyDescent="0.3">
      <c r="A211">
        <v>78081</v>
      </c>
      <c r="B211" t="s">
        <v>1199</v>
      </c>
      <c r="C211">
        <v>0.4</v>
      </c>
    </row>
    <row r="212" spans="1:3" x14ac:dyDescent="0.3">
      <c r="A212">
        <v>78082</v>
      </c>
      <c r="B212" t="s">
        <v>1217</v>
      </c>
      <c r="C212">
        <v>0.8</v>
      </c>
    </row>
    <row r="213" spans="1:3" x14ac:dyDescent="0.3">
      <c r="A213">
        <v>78083</v>
      </c>
      <c r="B213" t="s">
        <v>1240</v>
      </c>
      <c r="C213">
        <v>0.6</v>
      </c>
    </row>
    <row r="214" spans="1:3" x14ac:dyDescent="0.3">
      <c r="A214">
        <v>78084</v>
      </c>
      <c r="B214" t="s">
        <v>1244</v>
      </c>
      <c r="C214">
        <v>0.4</v>
      </c>
    </row>
    <row r="215" spans="1:3" x14ac:dyDescent="0.3">
      <c r="A215">
        <v>78085</v>
      </c>
      <c r="B215" t="s">
        <v>1253</v>
      </c>
      <c r="C215">
        <v>0</v>
      </c>
    </row>
    <row r="216" spans="1:3" x14ac:dyDescent="0.3">
      <c r="A216">
        <v>78086</v>
      </c>
      <c r="B216" t="s">
        <v>1273</v>
      </c>
      <c r="C216">
        <v>0</v>
      </c>
    </row>
    <row r="217" spans="1:3" x14ac:dyDescent="0.3">
      <c r="A217">
        <v>78087</v>
      </c>
      <c r="B217" t="s">
        <v>1299</v>
      </c>
      <c r="C217">
        <v>0.2</v>
      </c>
    </row>
    <row r="218" spans="1:3" x14ac:dyDescent="0.3">
      <c r="A218">
        <v>78088</v>
      </c>
      <c r="B218" t="s">
        <v>1302</v>
      </c>
      <c r="C218">
        <v>0.2</v>
      </c>
    </row>
    <row r="219" spans="1:3" x14ac:dyDescent="0.3">
      <c r="A219">
        <v>78089</v>
      </c>
      <c r="B219" t="s">
        <v>1336</v>
      </c>
      <c r="C219">
        <v>0</v>
      </c>
    </row>
    <row r="220" spans="1:3" x14ac:dyDescent="0.3">
      <c r="A220">
        <v>78090</v>
      </c>
      <c r="B220" t="s">
        <v>1337</v>
      </c>
      <c r="C220">
        <v>0</v>
      </c>
    </row>
    <row r="221" spans="1:3" x14ac:dyDescent="0.3">
      <c r="A221">
        <v>78091</v>
      </c>
      <c r="B221" t="s">
        <v>1341</v>
      </c>
      <c r="C221">
        <v>0.8</v>
      </c>
    </row>
    <row r="222" spans="1:3" x14ac:dyDescent="0.3">
      <c r="A222">
        <v>78092</v>
      </c>
      <c r="B222" t="s">
        <v>1343</v>
      </c>
      <c r="C222">
        <v>0.4</v>
      </c>
    </row>
    <row r="223" spans="1:3" x14ac:dyDescent="0.3">
      <c r="A223">
        <v>78093</v>
      </c>
      <c r="B223" t="s">
        <v>1345</v>
      </c>
      <c r="C223">
        <v>0.2</v>
      </c>
    </row>
    <row r="224" spans="1:3" x14ac:dyDescent="0.3">
      <c r="A224">
        <v>78094</v>
      </c>
      <c r="B224" t="s">
        <v>1354</v>
      </c>
      <c r="C224">
        <v>0</v>
      </c>
    </row>
    <row r="225" spans="1:3" x14ac:dyDescent="0.3">
      <c r="A225">
        <v>78096</v>
      </c>
      <c r="B225" t="s">
        <v>1362</v>
      </c>
      <c r="C225">
        <v>0</v>
      </c>
    </row>
    <row r="226" spans="1:3" x14ac:dyDescent="0.3">
      <c r="A226">
        <v>78097</v>
      </c>
      <c r="B226" t="s">
        <v>1383</v>
      </c>
      <c r="C226">
        <v>0</v>
      </c>
    </row>
    <row r="227" spans="1:3" x14ac:dyDescent="0.3">
      <c r="A227">
        <v>78098</v>
      </c>
      <c r="B227" t="s">
        <v>1391</v>
      </c>
      <c r="C227">
        <v>0</v>
      </c>
    </row>
    <row r="228" spans="1:3" x14ac:dyDescent="0.3">
      <c r="A228">
        <v>78099</v>
      </c>
      <c r="B228" t="s">
        <v>1395</v>
      </c>
      <c r="C228">
        <v>0.8</v>
      </c>
    </row>
    <row r="229" spans="1:3" x14ac:dyDescent="0.3">
      <c r="A229">
        <v>78100</v>
      </c>
      <c r="B229" t="s">
        <v>1411</v>
      </c>
      <c r="C229">
        <v>0</v>
      </c>
    </row>
    <row r="230" spans="1:3" x14ac:dyDescent="0.3">
      <c r="A230">
        <v>78101</v>
      </c>
      <c r="B230" t="s">
        <v>1446</v>
      </c>
      <c r="C230">
        <v>1</v>
      </c>
    </row>
    <row r="231" spans="1:3" x14ac:dyDescent="0.3">
      <c r="A231">
        <v>78102</v>
      </c>
      <c r="B231" t="s">
        <v>1485</v>
      </c>
      <c r="C231">
        <v>1</v>
      </c>
    </row>
    <row r="232" spans="1:3" x14ac:dyDescent="0.3">
      <c r="A232">
        <v>78103</v>
      </c>
      <c r="B232" t="s">
        <v>1501</v>
      </c>
      <c r="C232">
        <v>0.4</v>
      </c>
    </row>
    <row r="233" spans="1:3" x14ac:dyDescent="0.3">
      <c r="A233">
        <v>78104</v>
      </c>
      <c r="B233" t="s">
        <v>1526</v>
      </c>
      <c r="C233">
        <v>0.4</v>
      </c>
    </row>
    <row r="234" spans="1:3" x14ac:dyDescent="0.3">
      <c r="A234">
        <v>78105</v>
      </c>
      <c r="B234" t="s">
        <v>1528</v>
      </c>
      <c r="C234">
        <v>0.4</v>
      </c>
    </row>
    <row r="235" spans="1:3" x14ac:dyDescent="0.3">
      <c r="A235">
        <v>78106</v>
      </c>
      <c r="B235" t="s">
        <v>1534</v>
      </c>
      <c r="C235">
        <v>0</v>
      </c>
    </row>
    <row r="236" spans="1:3" x14ac:dyDescent="0.3">
      <c r="A236">
        <v>78107</v>
      </c>
      <c r="B236" t="s">
        <v>1535</v>
      </c>
      <c r="C236">
        <v>1</v>
      </c>
    </row>
    <row r="237" spans="1:3" x14ac:dyDescent="0.3">
      <c r="A237">
        <v>78109</v>
      </c>
      <c r="B237" t="s">
        <v>1539</v>
      </c>
      <c r="C237">
        <v>0</v>
      </c>
    </row>
    <row r="238" spans="1:3" x14ac:dyDescent="0.3">
      <c r="A238">
        <v>78110</v>
      </c>
      <c r="B238" t="s">
        <v>1543</v>
      </c>
      <c r="C238">
        <v>0</v>
      </c>
    </row>
    <row r="239" spans="1:3" x14ac:dyDescent="0.3">
      <c r="A239">
        <v>78111</v>
      </c>
      <c r="B239" t="s">
        <v>1566</v>
      </c>
      <c r="C239">
        <v>0.2</v>
      </c>
    </row>
    <row r="240" spans="1:3" x14ac:dyDescent="0.3">
      <c r="A240">
        <v>78112</v>
      </c>
      <c r="B240" t="s">
        <v>1567</v>
      </c>
      <c r="C240">
        <v>0</v>
      </c>
    </row>
    <row r="241" spans="1:3" x14ac:dyDescent="0.3">
      <c r="A241">
        <v>78113</v>
      </c>
      <c r="B241" t="s">
        <v>1579</v>
      </c>
      <c r="C241">
        <v>0</v>
      </c>
    </row>
    <row r="242" spans="1:3" x14ac:dyDescent="0.3">
      <c r="A242">
        <v>78114</v>
      </c>
      <c r="B242" t="s">
        <v>1582</v>
      </c>
      <c r="C242">
        <v>0</v>
      </c>
    </row>
    <row r="243" spans="1:3" x14ac:dyDescent="0.3">
      <c r="A243">
        <v>78115</v>
      </c>
      <c r="B243" t="s">
        <v>1585</v>
      </c>
      <c r="C243">
        <v>0.2</v>
      </c>
    </row>
    <row r="244" spans="1:3" x14ac:dyDescent="0.3">
      <c r="A244">
        <v>78116</v>
      </c>
      <c r="B244" t="s">
        <v>1590</v>
      </c>
      <c r="C244">
        <v>0.4</v>
      </c>
    </row>
    <row r="245" spans="1:3" x14ac:dyDescent="0.3">
      <c r="A245">
        <v>78117</v>
      </c>
      <c r="B245" t="s">
        <v>1693</v>
      </c>
      <c r="C245">
        <v>1</v>
      </c>
    </row>
    <row r="246" spans="1:3" x14ac:dyDescent="0.3">
      <c r="A246">
        <v>78118</v>
      </c>
      <c r="B246" t="s">
        <v>1596</v>
      </c>
      <c r="C246">
        <v>0</v>
      </c>
    </row>
    <row r="247" spans="1:3" x14ac:dyDescent="0.3">
      <c r="A247">
        <v>78119</v>
      </c>
      <c r="B247" t="s">
        <v>1605</v>
      </c>
      <c r="C247">
        <v>0.6</v>
      </c>
    </row>
    <row r="248" spans="1:3" x14ac:dyDescent="0.3">
      <c r="A248">
        <v>78120</v>
      </c>
      <c r="B248" t="s">
        <v>1617</v>
      </c>
      <c r="C248">
        <v>0.4</v>
      </c>
    </row>
    <row r="249" spans="1:3" x14ac:dyDescent="0.3">
      <c r="A249">
        <v>78121</v>
      </c>
      <c r="B249" t="s">
        <v>1618</v>
      </c>
      <c r="C249">
        <v>0.2</v>
      </c>
    </row>
    <row r="250" spans="1:3" x14ac:dyDescent="0.3">
      <c r="A250">
        <v>78122</v>
      </c>
      <c r="B250" t="s">
        <v>1621</v>
      </c>
      <c r="C250">
        <v>0.6</v>
      </c>
    </row>
    <row r="251" spans="1:3" x14ac:dyDescent="0.3">
      <c r="A251">
        <v>78123</v>
      </c>
      <c r="B251" t="s">
        <v>1627</v>
      </c>
      <c r="C251">
        <v>0.4</v>
      </c>
    </row>
    <row r="252" spans="1:3" x14ac:dyDescent="0.3">
      <c r="A252">
        <v>78124</v>
      </c>
      <c r="B252" t="s">
        <v>1634</v>
      </c>
      <c r="C252">
        <v>0</v>
      </c>
    </row>
    <row r="253" spans="1:3" x14ac:dyDescent="0.3">
      <c r="A253">
        <v>78125</v>
      </c>
      <c r="B253" t="s">
        <v>1649</v>
      </c>
      <c r="C253">
        <v>1</v>
      </c>
    </row>
    <row r="254" spans="1:3" x14ac:dyDescent="0.3">
      <c r="A254">
        <v>78126</v>
      </c>
      <c r="B254" t="s">
        <v>1665</v>
      </c>
      <c r="C254">
        <v>0</v>
      </c>
    </row>
    <row r="255" spans="1:3" x14ac:dyDescent="0.3">
      <c r="A255">
        <v>78127</v>
      </c>
      <c r="B255" t="s">
        <v>1666</v>
      </c>
      <c r="C255">
        <v>0.2</v>
      </c>
    </row>
    <row r="256" spans="1:3" x14ac:dyDescent="0.3">
      <c r="A256">
        <v>78128</v>
      </c>
      <c r="B256" t="s">
        <v>1683</v>
      </c>
      <c r="C256">
        <v>0.2</v>
      </c>
    </row>
    <row r="257" spans="1:3" x14ac:dyDescent="0.3">
      <c r="A257">
        <v>78129</v>
      </c>
      <c r="B257" t="s">
        <v>1728</v>
      </c>
      <c r="C257">
        <v>0</v>
      </c>
    </row>
    <row r="258" spans="1:3" x14ac:dyDescent="0.3">
      <c r="A258">
        <v>78130</v>
      </c>
      <c r="B258" t="s">
        <v>1736</v>
      </c>
      <c r="C258">
        <v>0.2</v>
      </c>
    </row>
    <row r="259" spans="1:3" x14ac:dyDescent="0.3">
      <c r="A259">
        <v>78131</v>
      </c>
      <c r="B259" t="s">
        <v>1698</v>
      </c>
      <c r="C259">
        <v>0</v>
      </c>
    </row>
    <row r="260" spans="1:3" x14ac:dyDescent="0.3">
      <c r="A260">
        <v>78132</v>
      </c>
      <c r="B260" t="s">
        <v>1745</v>
      </c>
      <c r="C260">
        <v>0.8</v>
      </c>
    </row>
    <row r="261" spans="1:3" x14ac:dyDescent="0.3">
      <c r="A261">
        <v>78133</v>
      </c>
      <c r="B261" t="s">
        <v>1754</v>
      </c>
      <c r="C261">
        <v>0</v>
      </c>
    </row>
    <row r="262" spans="1:3" x14ac:dyDescent="0.3">
      <c r="A262">
        <v>78134</v>
      </c>
      <c r="B262" t="s">
        <v>1760</v>
      </c>
      <c r="C262">
        <v>0</v>
      </c>
    </row>
    <row r="263" spans="1:3" x14ac:dyDescent="0.3">
      <c r="A263">
        <v>78135</v>
      </c>
      <c r="B263" t="s">
        <v>1687</v>
      </c>
      <c r="C263">
        <v>0</v>
      </c>
    </row>
    <row r="264" spans="1:3" x14ac:dyDescent="0.3">
      <c r="A264">
        <v>78136</v>
      </c>
      <c r="B264" t="s">
        <v>1767</v>
      </c>
      <c r="C264">
        <v>0</v>
      </c>
    </row>
    <row r="265" spans="1:3" x14ac:dyDescent="0.3">
      <c r="A265">
        <v>78137</v>
      </c>
      <c r="B265" t="s">
        <v>1783</v>
      </c>
      <c r="C265">
        <v>0</v>
      </c>
    </row>
    <row r="266" spans="1:3" x14ac:dyDescent="0.3">
      <c r="A266">
        <v>78138</v>
      </c>
      <c r="B266" t="s">
        <v>1784</v>
      </c>
      <c r="C266">
        <v>1</v>
      </c>
    </row>
    <row r="267" spans="1:3" x14ac:dyDescent="0.3">
      <c r="A267">
        <v>78139</v>
      </c>
      <c r="B267" t="s">
        <v>1793</v>
      </c>
      <c r="C267">
        <v>0.2</v>
      </c>
    </row>
    <row r="268" spans="1:3" x14ac:dyDescent="0.3">
      <c r="A268">
        <v>78140</v>
      </c>
      <c r="B268" t="s">
        <v>1807</v>
      </c>
      <c r="C268">
        <v>0.2</v>
      </c>
    </row>
    <row r="269" spans="1:3" x14ac:dyDescent="0.3">
      <c r="A269">
        <v>78142</v>
      </c>
      <c r="B269" t="s">
        <v>1853</v>
      </c>
      <c r="C269">
        <v>0.4</v>
      </c>
    </row>
    <row r="270" spans="1:3" x14ac:dyDescent="0.3">
      <c r="A270">
        <v>78143</v>
      </c>
      <c r="B270" t="s">
        <v>1854</v>
      </c>
      <c r="C270">
        <v>1</v>
      </c>
    </row>
    <row r="271" spans="1:3" x14ac:dyDescent="0.3">
      <c r="A271">
        <v>78145</v>
      </c>
      <c r="B271" t="s">
        <v>1885</v>
      </c>
      <c r="C271">
        <v>0.6</v>
      </c>
    </row>
    <row r="272" spans="1:3" x14ac:dyDescent="0.3">
      <c r="A272">
        <v>78146</v>
      </c>
      <c r="B272" t="s">
        <v>1900</v>
      </c>
      <c r="C272">
        <v>0</v>
      </c>
    </row>
    <row r="273" spans="1:3" x14ac:dyDescent="0.3">
      <c r="A273">
        <v>78147</v>
      </c>
      <c r="B273" t="s">
        <v>1904</v>
      </c>
      <c r="C273">
        <v>0</v>
      </c>
    </row>
    <row r="274" spans="1:3" x14ac:dyDescent="0.3">
      <c r="A274">
        <v>78148</v>
      </c>
      <c r="B274" t="s">
        <v>1913</v>
      </c>
      <c r="C274">
        <v>0.2</v>
      </c>
    </row>
    <row r="275" spans="1:3" x14ac:dyDescent="0.3">
      <c r="A275">
        <v>78149</v>
      </c>
      <c r="B275" t="s">
        <v>1932</v>
      </c>
      <c r="C275">
        <v>0.6</v>
      </c>
    </row>
    <row r="276" spans="1:3" x14ac:dyDescent="0.3">
      <c r="A276">
        <v>78150</v>
      </c>
      <c r="B276" t="s">
        <v>1941</v>
      </c>
      <c r="C276">
        <v>0.6</v>
      </c>
    </row>
    <row r="277" spans="1:3" x14ac:dyDescent="0.3">
      <c r="A277">
        <v>78152</v>
      </c>
      <c r="B277" t="s">
        <v>1971</v>
      </c>
      <c r="C277">
        <v>0.2</v>
      </c>
    </row>
    <row r="278" spans="1:3" x14ac:dyDescent="0.3">
      <c r="A278">
        <v>78153</v>
      </c>
      <c r="B278" t="s">
        <v>1998</v>
      </c>
      <c r="C278">
        <v>0.2</v>
      </c>
    </row>
    <row r="279" spans="1:3" x14ac:dyDescent="0.3">
      <c r="A279">
        <v>78154</v>
      </c>
      <c r="B279" t="s">
        <v>2023</v>
      </c>
      <c r="C279">
        <v>1</v>
      </c>
    </row>
    <row r="280" spans="1:3" x14ac:dyDescent="0.3">
      <c r="A280">
        <v>78155</v>
      </c>
      <c r="B280" t="s">
        <v>2042</v>
      </c>
      <c r="C280">
        <v>0</v>
      </c>
    </row>
    <row r="281" spans="1:3" x14ac:dyDescent="0.3">
      <c r="A281">
        <v>78156</v>
      </c>
      <c r="B281" t="s">
        <v>2232</v>
      </c>
      <c r="C281">
        <v>0.4</v>
      </c>
    </row>
    <row r="282" spans="1:3" x14ac:dyDescent="0.3">
      <c r="A282">
        <v>78157</v>
      </c>
      <c r="B282" t="s">
        <v>2233</v>
      </c>
      <c r="C282">
        <v>1</v>
      </c>
    </row>
    <row r="283" spans="1:3" x14ac:dyDescent="0.3">
      <c r="A283">
        <v>79002</v>
      </c>
      <c r="B283" t="s">
        <v>347</v>
      </c>
      <c r="C283">
        <v>0</v>
      </c>
    </row>
    <row r="284" spans="1:3" x14ac:dyDescent="0.3">
      <c r="A284">
        <v>79003</v>
      </c>
      <c r="B284" t="s">
        <v>374</v>
      </c>
      <c r="C284">
        <v>0</v>
      </c>
    </row>
    <row r="285" spans="1:3" x14ac:dyDescent="0.3">
      <c r="A285">
        <v>79004</v>
      </c>
      <c r="B285" t="s">
        <v>375</v>
      </c>
      <c r="C285">
        <v>0</v>
      </c>
    </row>
    <row r="286" spans="1:3" x14ac:dyDescent="0.3">
      <c r="A286">
        <v>79005</v>
      </c>
      <c r="B286" t="s">
        <v>379</v>
      </c>
      <c r="C286">
        <v>0</v>
      </c>
    </row>
    <row r="287" spans="1:3" x14ac:dyDescent="0.3">
      <c r="A287">
        <v>79007</v>
      </c>
      <c r="B287" t="s">
        <v>399</v>
      </c>
      <c r="C287">
        <v>0</v>
      </c>
    </row>
    <row r="288" spans="1:3" x14ac:dyDescent="0.3">
      <c r="A288">
        <v>79008</v>
      </c>
      <c r="B288" t="s">
        <v>423</v>
      </c>
      <c r="C288">
        <v>0.8</v>
      </c>
    </row>
    <row r="289" spans="1:3" x14ac:dyDescent="0.3">
      <c r="A289">
        <v>79009</v>
      </c>
      <c r="B289" t="s">
        <v>446</v>
      </c>
      <c r="C289">
        <v>0.8</v>
      </c>
    </row>
    <row r="290" spans="1:3" x14ac:dyDescent="0.3">
      <c r="A290">
        <v>79011</v>
      </c>
      <c r="B290" t="s">
        <v>483</v>
      </c>
      <c r="C290">
        <v>0.2</v>
      </c>
    </row>
    <row r="291" spans="1:3" x14ac:dyDescent="0.3">
      <c r="A291">
        <v>79012</v>
      </c>
      <c r="B291" t="s">
        <v>486</v>
      </c>
      <c r="C291">
        <v>0.8</v>
      </c>
    </row>
    <row r="292" spans="1:3" x14ac:dyDescent="0.3">
      <c r="A292">
        <v>79017</v>
      </c>
      <c r="B292" t="s">
        <v>591</v>
      </c>
      <c r="C292">
        <v>0.4</v>
      </c>
    </row>
    <row r="293" spans="1:3" x14ac:dyDescent="0.3">
      <c r="A293">
        <v>79018</v>
      </c>
      <c r="B293" t="s">
        <v>596</v>
      </c>
      <c r="C293">
        <v>0</v>
      </c>
    </row>
    <row r="294" spans="1:3" x14ac:dyDescent="0.3">
      <c r="A294">
        <v>79020</v>
      </c>
      <c r="B294" t="s">
        <v>607</v>
      </c>
      <c r="C294">
        <v>0.2</v>
      </c>
    </row>
    <row r="295" spans="1:3" x14ac:dyDescent="0.3">
      <c r="A295">
        <v>79023</v>
      </c>
      <c r="B295" t="s">
        <v>704</v>
      </c>
      <c r="C295">
        <v>0.8</v>
      </c>
    </row>
    <row r="296" spans="1:3" x14ac:dyDescent="0.3">
      <c r="A296">
        <v>79024</v>
      </c>
      <c r="B296" t="s">
        <v>722</v>
      </c>
      <c r="C296">
        <v>0</v>
      </c>
    </row>
    <row r="297" spans="1:3" x14ac:dyDescent="0.3">
      <c r="A297">
        <v>79025</v>
      </c>
      <c r="B297" t="s">
        <v>724</v>
      </c>
      <c r="C297">
        <v>0</v>
      </c>
    </row>
    <row r="298" spans="1:3" x14ac:dyDescent="0.3">
      <c r="A298">
        <v>79027</v>
      </c>
      <c r="B298" t="s">
        <v>737</v>
      </c>
      <c r="C298">
        <v>0</v>
      </c>
    </row>
    <row r="299" spans="1:3" x14ac:dyDescent="0.3">
      <c r="A299">
        <v>79029</v>
      </c>
      <c r="B299" t="s">
        <v>750</v>
      </c>
      <c r="C299">
        <v>0.2</v>
      </c>
    </row>
    <row r="300" spans="1:3" x14ac:dyDescent="0.3">
      <c r="A300">
        <v>79030</v>
      </c>
      <c r="B300" t="s">
        <v>756</v>
      </c>
      <c r="C300">
        <v>0</v>
      </c>
    </row>
    <row r="301" spans="1:3" x14ac:dyDescent="0.3">
      <c r="A301">
        <v>79033</v>
      </c>
      <c r="B301" t="s">
        <v>786</v>
      </c>
      <c r="C301">
        <v>0</v>
      </c>
    </row>
    <row r="302" spans="1:3" x14ac:dyDescent="0.3">
      <c r="A302">
        <v>79034</v>
      </c>
      <c r="B302" t="s">
        <v>802</v>
      </c>
      <c r="C302">
        <v>0</v>
      </c>
    </row>
    <row r="303" spans="1:3" x14ac:dyDescent="0.3">
      <c r="A303">
        <v>79036</v>
      </c>
      <c r="B303" t="s">
        <v>810</v>
      </c>
      <c r="C303">
        <v>0.8</v>
      </c>
    </row>
    <row r="304" spans="1:3" x14ac:dyDescent="0.3">
      <c r="A304">
        <v>79039</v>
      </c>
      <c r="B304" t="s">
        <v>815</v>
      </c>
      <c r="C304">
        <v>1</v>
      </c>
    </row>
    <row r="305" spans="1:3" x14ac:dyDescent="0.3">
      <c r="A305">
        <v>79042</v>
      </c>
      <c r="B305" t="s">
        <v>823</v>
      </c>
      <c r="C305">
        <v>0.2</v>
      </c>
    </row>
    <row r="306" spans="1:3" x14ac:dyDescent="0.3">
      <c r="A306">
        <v>79043</v>
      </c>
      <c r="B306" t="s">
        <v>824</v>
      </c>
      <c r="C306">
        <v>0.4</v>
      </c>
    </row>
    <row r="307" spans="1:3" x14ac:dyDescent="0.3">
      <c r="A307">
        <v>79047</v>
      </c>
      <c r="B307" t="s">
        <v>852</v>
      </c>
      <c r="C307">
        <v>1</v>
      </c>
    </row>
    <row r="308" spans="1:3" x14ac:dyDescent="0.3">
      <c r="A308">
        <v>79048</v>
      </c>
      <c r="B308" t="s">
        <v>859</v>
      </c>
      <c r="C308">
        <v>1</v>
      </c>
    </row>
    <row r="309" spans="1:3" x14ac:dyDescent="0.3">
      <c r="A309">
        <v>79052</v>
      </c>
      <c r="B309" t="s">
        <v>891</v>
      </c>
      <c r="C309">
        <v>0</v>
      </c>
    </row>
    <row r="310" spans="1:3" x14ac:dyDescent="0.3">
      <c r="A310">
        <v>79055</v>
      </c>
      <c r="B310" t="s">
        <v>918</v>
      </c>
      <c r="C310">
        <v>0</v>
      </c>
    </row>
    <row r="311" spans="1:3" x14ac:dyDescent="0.3">
      <c r="A311">
        <v>79056</v>
      </c>
      <c r="B311" t="s">
        <v>930</v>
      </c>
      <c r="C311">
        <v>1</v>
      </c>
    </row>
    <row r="312" spans="1:3" x14ac:dyDescent="0.3">
      <c r="A312">
        <v>79058</v>
      </c>
      <c r="B312" t="s">
        <v>946</v>
      </c>
      <c r="C312">
        <v>0</v>
      </c>
    </row>
    <row r="313" spans="1:3" x14ac:dyDescent="0.3">
      <c r="A313">
        <v>79059</v>
      </c>
      <c r="B313" t="s">
        <v>957</v>
      </c>
      <c r="C313">
        <v>0</v>
      </c>
    </row>
    <row r="314" spans="1:3" x14ac:dyDescent="0.3">
      <c r="A314">
        <v>79060</v>
      </c>
      <c r="B314" t="s">
        <v>963</v>
      </c>
      <c r="C314">
        <v>0.8</v>
      </c>
    </row>
    <row r="315" spans="1:3" x14ac:dyDescent="0.3">
      <c r="A315">
        <v>79061</v>
      </c>
      <c r="B315" t="s">
        <v>989</v>
      </c>
      <c r="C315">
        <v>0.8</v>
      </c>
    </row>
    <row r="316" spans="1:3" x14ac:dyDescent="0.3">
      <c r="A316">
        <v>79063</v>
      </c>
      <c r="B316" t="s">
        <v>996</v>
      </c>
      <c r="C316">
        <v>1</v>
      </c>
    </row>
    <row r="317" spans="1:3" x14ac:dyDescent="0.3">
      <c r="A317">
        <v>79065</v>
      </c>
      <c r="B317" t="s">
        <v>1006</v>
      </c>
      <c r="C317">
        <v>0</v>
      </c>
    </row>
    <row r="318" spans="1:3" x14ac:dyDescent="0.3">
      <c r="A318">
        <v>79068</v>
      </c>
      <c r="B318" t="s">
        <v>1073</v>
      </c>
      <c r="C318">
        <v>0</v>
      </c>
    </row>
    <row r="319" spans="1:3" x14ac:dyDescent="0.3">
      <c r="A319">
        <v>79069</v>
      </c>
      <c r="B319" t="s">
        <v>1076</v>
      </c>
      <c r="C319">
        <v>0.6</v>
      </c>
    </row>
    <row r="320" spans="1:3" x14ac:dyDescent="0.3">
      <c r="A320">
        <v>79071</v>
      </c>
      <c r="B320" t="s">
        <v>1097</v>
      </c>
      <c r="C320">
        <v>0</v>
      </c>
    </row>
    <row r="321" spans="1:3" x14ac:dyDescent="0.3">
      <c r="A321">
        <v>79072</v>
      </c>
      <c r="B321" t="s">
        <v>1098</v>
      </c>
      <c r="C321">
        <v>0.2</v>
      </c>
    </row>
    <row r="322" spans="1:3" x14ac:dyDescent="0.3">
      <c r="A322">
        <v>79073</v>
      </c>
      <c r="B322" t="s">
        <v>1113</v>
      </c>
      <c r="C322">
        <v>0.6</v>
      </c>
    </row>
    <row r="323" spans="1:3" x14ac:dyDescent="0.3">
      <c r="A323">
        <v>79074</v>
      </c>
      <c r="B323" t="s">
        <v>1114</v>
      </c>
      <c r="C323">
        <v>0</v>
      </c>
    </row>
    <row r="324" spans="1:3" x14ac:dyDescent="0.3">
      <c r="A324">
        <v>79077</v>
      </c>
      <c r="B324" t="s">
        <v>1156</v>
      </c>
      <c r="C324">
        <v>0</v>
      </c>
    </row>
    <row r="325" spans="1:3" x14ac:dyDescent="0.3">
      <c r="A325">
        <v>79080</v>
      </c>
      <c r="B325" t="s">
        <v>1201</v>
      </c>
      <c r="C325">
        <v>0.8</v>
      </c>
    </row>
    <row r="326" spans="1:3" x14ac:dyDescent="0.3">
      <c r="A326">
        <v>79081</v>
      </c>
      <c r="B326" t="s">
        <v>1228</v>
      </c>
      <c r="C326">
        <v>0.8</v>
      </c>
    </row>
    <row r="327" spans="1:3" x14ac:dyDescent="0.3">
      <c r="A327">
        <v>79083</v>
      </c>
      <c r="B327" t="s">
        <v>1252</v>
      </c>
      <c r="C327">
        <v>0</v>
      </c>
    </row>
    <row r="328" spans="1:3" x14ac:dyDescent="0.3">
      <c r="A328">
        <v>79087</v>
      </c>
      <c r="B328" t="s">
        <v>1276</v>
      </c>
      <c r="C328">
        <v>0.8</v>
      </c>
    </row>
    <row r="329" spans="1:3" x14ac:dyDescent="0.3">
      <c r="A329">
        <v>79088</v>
      </c>
      <c r="B329" t="s">
        <v>1290</v>
      </c>
      <c r="C329">
        <v>0</v>
      </c>
    </row>
    <row r="330" spans="1:3" x14ac:dyDescent="0.3">
      <c r="A330">
        <v>79089</v>
      </c>
      <c r="B330" t="s">
        <v>1326</v>
      </c>
      <c r="C330">
        <v>0</v>
      </c>
    </row>
    <row r="331" spans="1:3" x14ac:dyDescent="0.3">
      <c r="A331">
        <v>79092</v>
      </c>
      <c r="B331" t="s">
        <v>1364</v>
      </c>
      <c r="C331">
        <v>0</v>
      </c>
    </row>
    <row r="332" spans="1:3" x14ac:dyDescent="0.3">
      <c r="A332">
        <v>79094</v>
      </c>
      <c r="B332" t="s">
        <v>1375</v>
      </c>
      <c r="C332">
        <v>0.2</v>
      </c>
    </row>
    <row r="333" spans="1:3" x14ac:dyDescent="0.3">
      <c r="A333">
        <v>79095</v>
      </c>
      <c r="B333" t="s">
        <v>1376</v>
      </c>
      <c r="C333">
        <v>0</v>
      </c>
    </row>
    <row r="334" spans="1:3" x14ac:dyDescent="0.3">
      <c r="A334">
        <v>79096</v>
      </c>
      <c r="B334" t="s">
        <v>1385</v>
      </c>
      <c r="C334">
        <v>0.6</v>
      </c>
    </row>
    <row r="335" spans="1:3" x14ac:dyDescent="0.3">
      <c r="A335">
        <v>79099</v>
      </c>
      <c r="B335" t="s">
        <v>1412</v>
      </c>
      <c r="C335">
        <v>0.4</v>
      </c>
    </row>
    <row r="336" spans="1:3" x14ac:dyDescent="0.3">
      <c r="A336">
        <v>79108</v>
      </c>
      <c r="B336" t="s">
        <v>1592</v>
      </c>
      <c r="C336">
        <v>0</v>
      </c>
    </row>
    <row r="337" spans="1:3" x14ac:dyDescent="0.3">
      <c r="A337">
        <v>79110</v>
      </c>
      <c r="B337" t="s">
        <v>1623</v>
      </c>
      <c r="C337">
        <v>0</v>
      </c>
    </row>
    <row r="338" spans="1:3" x14ac:dyDescent="0.3">
      <c r="A338">
        <v>79114</v>
      </c>
      <c r="B338" t="s">
        <v>1661</v>
      </c>
      <c r="C338">
        <v>0.2</v>
      </c>
    </row>
    <row r="339" spans="1:3" x14ac:dyDescent="0.3">
      <c r="A339">
        <v>79115</v>
      </c>
      <c r="B339" t="s">
        <v>1663</v>
      </c>
      <c r="C339">
        <v>0.2</v>
      </c>
    </row>
    <row r="340" spans="1:3" x14ac:dyDescent="0.3">
      <c r="A340">
        <v>79116</v>
      </c>
      <c r="B340" t="s">
        <v>1682</v>
      </c>
      <c r="C340">
        <v>0.8</v>
      </c>
    </row>
    <row r="341" spans="1:3" x14ac:dyDescent="0.3">
      <c r="A341">
        <v>79117</v>
      </c>
      <c r="B341" t="s">
        <v>1729</v>
      </c>
      <c r="C341">
        <v>0.8</v>
      </c>
    </row>
    <row r="342" spans="1:3" x14ac:dyDescent="0.3">
      <c r="A342">
        <v>79118</v>
      </c>
      <c r="B342" t="s">
        <v>1707</v>
      </c>
      <c r="C342">
        <v>1</v>
      </c>
    </row>
    <row r="343" spans="1:3" x14ac:dyDescent="0.3">
      <c r="A343">
        <v>79122</v>
      </c>
      <c r="B343" t="s">
        <v>1691</v>
      </c>
      <c r="C343">
        <v>0</v>
      </c>
    </row>
    <row r="344" spans="1:3" x14ac:dyDescent="0.3">
      <c r="A344">
        <v>79123</v>
      </c>
      <c r="B344" t="s">
        <v>1773</v>
      </c>
      <c r="C344">
        <v>0.8</v>
      </c>
    </row>
    <row r="345" spans="1:3" x14ac:dyDescent="0.3">
      <c r="A345">
        <v>79126</v>
      </c>
      <c r="B345" t="s">
        <v>1801</v>
      </c>
      <c r="C345">
        <v>0</v>
      </c>
    </row>
    <row r="346" spans="1:3" x14ac:dyDescent="0.3">
      <c r="A346">
        <v>79127</v>
      </c>
      <c r="B346" t="s">
        <v>1802</v>
      </c>
      <c r="C346">
        <v>0.8</v>
      </c>
    </row>
    <row r="347" spans="1:3" x14ac:dyDescent="0.3">
      <c r="A347">
        <v>79129</v>
      </c>
      <c r="B347" t="s">
        <v>1814</v>
      </c>
      <c r="C347">
        <v>0</v>
      </c>
    </row>
    <row r="348" spans="1:3" x14ac:dyDescent="0.3">
      <c r="A348">
        <v>79130</v>
      </c>
      <c r="B348" t="s">
        <v>1817</v>
      </c>
      <c r="C348">
        <v>0.2</v>
      </c>
    </row>
    <row r="349" spans="1:3" x14ac:dyDescent="0.3">
      <c r="A349">
        <v>79131</v>
      </c>
      <c r="B349" t="s">
        <v>1820</v>
      </c>
      <c r="C349">
        <v>0.2</v>
      </c>
    </row>
    <row r="350" spans="1:3" x14ac:dyDescent="0.3">
      <c r="A350">
        <v>79133</v>
      </c>
      <c r="B350" t="s">
        <v>1826</v>
      </c>
      <c r="C350">
        <v>0.8</v>
      </c>
    </row>
    <row r="351" spans="1:3" x14ac:dyDescent="0.3">
      <c r="A351">
        <v>79134</v>
      </c>
      <c r="B351" t="s">
        <v>1838</v>
      </c>
      <c r="C351">
        <v>1</v>
      </c>
    </row>
    <row r="352" spans="1:3" x14ac:dyDescent="0.3">
      <c r="A352">
        <v>79137</v>
      </c>
      <c r="B352" t="s">
        <v>1844</v>
      </c>
      <c r="C352">
        <v>0.8</v>
      </c>
    </row>
    <row r="353" spans="1:3" x14ac:dyDescent="0.3">
      <c r="A353">
        <v>79138</v>
      </c>
      <c r="B353" t="s">
        <v>1845</v>
      </c>
      <c r="C353">
        <v>0</v>
      </c>
    </row>
    <row r="354" spans="1:3" x14ac:dyDescent="0.3">
      <c r="A354">
        <v>79139</v>
      </c>
      <c r="B354" t="s">
        <v>1846</v>
      </c>
      <c r="C354">
        <v>0.2</v>
      </c>
    </row>
    <row r="355" spans="1:3" x14ac:dyDescent="0.3">
      <c r="A355">
        <v>79142</v>
      </c>
      <c r="B355" t="s">
        <v>1860</v>
      </c>
      <c r="C355">
        <v>1</v>
      </c>
    </row>
    <row r="356" spans="1:3" x14ac:dyDescent="0.3">
      <c r="A356">
        <v>79143</v>
      </c>
      <c r="B356" t="s">
        <v>1863</v>
      </c>
      <c r="C356">
        <v>1</v>
      </c>
    </row>
    <row r="357" spans="1:3" x14ac:dyDescent="0.3">
      <c r="A357">
        <v>79146</v>
      </c>
      <c r="B357" t="s">
        <v>1890</v>
      </c>
      <c r="C357">
        <v>0.8</v>
      </c>
    </row>
    <row r="358" spans="1:3" x14ac:dyDescent="0.3">
      <c r="A358">
        <v>79147</v>
      </c>
      <c r="B358" t="s">
        <v>1908</v>
      </c>
      <c r="C358">
        <v>0.2</v>
      </c>
    </row>
    <row r="359" spans="1:3" x14ac:dyDescent="0.3">
      <c r="A359">
        <v>79148</v>
      </c>
      <c r="B359" t="s">
        <v>1921</v>
      </c>
      <c r="C359">
        <v>0</v>
      </c>
    </row>
    <row r="360" spans="1:3" x14ac:dyDescent="0.3">
      <c r="A360">
        <v>79151</v>
      </c>
      <c r="B360" t="s">
        <v>1983</v>
      </c>
      <c r="C360">
        <v>0</v>
      </c>
    </row>
    <row r="361" spans="1:3" x14ac:dyDescent="0.3">
      <c r="A361">
        <v>79157</v>
      </c>
      <c r="B361" t="s">
        <v>2038</v>
      </c>
      <c r="C361">
        <v>0.2</v>
      </c>
    </row>
    <row r="362" spans="1:3" x14ac:dyDescent="0.3">
      <c r="A362">
        <v>79160</v>
      </c>
      <c r="B362" t="s">
        <v>1016</v>
      </c>
      <c r="C362">
        <v>0.6</v>
      </c>
    </row>
    <row r="363" spans="1:3" x14ac:dyDescent="0.3">
      <c r="A363">
        <v>80001</v>
      </c>
      <c r="B363" t="s">
        <v>331</v>
      </c>
      <c r="C363">
        <v>0</v>
      </c>
    </row>
    <row r="364" spans="1:3" x14ac:dyDescent="0.3">
      <c r="A364">
        <v>80002</v>
      </c>
      <c r="B364" t="s">
        <v>334</v>
      </c>
      <c r="C364">
        <v>0</v>
      </c>
    </row>
    <row r="365" spans="1:3" x14ac:dyDescent="0.3">
      <c r="A365">
        <v>80003</v>
      </c>
      <c r="B365" t="s">
        <v>384</v>
      </c>
      <c r="C365">
        <v>0</v>
      </c>
    </row>
    <row r="366" spans="1:3" x14ac:dyDescent="0.3">
      <c r="A366">
        <v>80004</v>
      </c>
      <c r="B366" t="s">
        <v>386</v>
      </c>
      <c r="C366">
        <v>0.2</v>
      </c>
    </row>
    <row r="367" spans="1:3" x14ac:dyDescent="0.3">
      <c r="A367">
        <v>80005</v>
      </c>
      <c r="B367" t="s">
        <v>397</v>
      </c>
      <c r="C367">
        <v>0</v>
      </c>
    </row>
    <row r="368" spans="1:3" x14ac:dyDescent="0.3">
      <c r="A368">
        <v>80006</v>
      </c>
      <c r="B368" t="s">
        <v>424</v>
      </c>
      <c r="C368">
        <v>0</v>
      </c>
    </row>
    <row r="369" spans="1:3" x14ac:dyDescent="0.3">
      <c r="A369">
        <v>80007</v>
      </c>
      <c r="B369" t="s">
        <v>426</v>
      </c>
      <c r="C369">
        <v>0.8</v>
      </c>
    </row>
    <row r="370" spans="1:3" x14ac:dyDescent="0.3">
      <c r="A370">
        <v>80008</v>
      </c>
      <c r="B370" t="s">
        <v>457</v>
      </c>
      <c r="C370">
        <v>0</v>
      </c>
    </row>
    <row r="371" spans="1:3" x14ac:dyDescent="0.3">
      <c r="A371">
        <v>80009</v>
      </c>
      <c r="B371" t="s">
        <v>462</v>
      </c>
      <c r="C371">
        <v>0.2</v>
      </c>
    </row>
    <row r="372" spans="1:3" x14ac:dyDescent="0.3">
      <c r="A372">
        <v>80010</v>
      </c>
      <c r="B372" t="s">
        <v>473</v>
      </c>
      <c r="C372">
        <v>0</v>
      </c>
    </row>
    <row r="373" spans="1:3" x14ac:dyDescent="0.3">
      <c r="A373">
        <v>80011</v>
      </c>
      <c r="B373" t="s">
        <v>488</v>
      </c>
      <c r="C373">
        <v>0.8</v>
      </c>
    </row>
    <row r="374" spans="1:3" x14ac:dyDescent="0.3">
      <c r="A374">
        <v>80012</v>
      </c>
      <c r="B374" t="s">
        <v>490</v>
      </c>
      <c r="C374">
        <v>0.4</v>
      </c>
    </row>
    <row r="375" spans="1:3" x14ac:dyDescent="0.3">
      <c r="A375">
        <v>80013</v>
      </c>
      <c r="B375" t="s">
        <v>489</v>
      </c>
      <c r="C375">
        <v>0.4</v>
      </c>
    </row>
    <row r="376" spans="1:3" x14ac:dyDescent="0.3">
      <c r="A376">
        <v>80014</v>
      </c>
      <c r="B376" t="s">
        <v>493</v>
      </c>
      <c r="C376">
        <v>0.8</v>
      </c>
    </row>
    <row r="377" spans="1:3" x14ac:dyDescent="0.3">
      <c r="A377">
        <v>80015</v>
      </c>
      <c r="B377" t="s">
        <v>502</v>
      </c>
      <c r="C377">
        <v>0</v>
      </c>
    </row>
    <row r="378" spans="1:3" x14ac:dyDescent="0.3">
      <c r="A378">
        <v>80016</v>
      </c>
      <c r="B378" t="s">
        <v>523</v>
      </c>
      <c r="C378">
        <v>0</v>
      </c>
    </row>
    <row r="379" spans="1:3" x14ac:dyDescent="0.3">
      <c r="A379">
        <v>80017</v>
      </c>
      <c r="B379" t="s">
        <v>545</v>
      </c>
      <c r="C379">
        <v>0</v>
      </c>
    </row>
    <row r="380" spans="1:3" x14ac:dyDescent="0.3">
      <c r="A380">
        <v>80018</v>
      </c>
      <c r="B380" t="s">
        <v>550</v>
      </c>
      <c r="C380">
        <v>0.2</v>
      </c>
    </row>
    <row r="381" spans="1:3" x14ac:dyDescent="0.3">
      <c r="A381">
        <v>80019</v>
      </c>
      <c r="B381" t="s">
        <v>568</v>
      </c>
      <c r="C381">
        <v>0</v>
      </c>
    </row>
    <row r="382" spans="1:3" x14ac:dyDescent="0.3">
      <c r="A382">
        <v>80020</v>
      </c>
      <c r="B382" t="s">
        <v>574</v>
      </c>
      <c r="C382">
        <v>0</v>
      </c>
    </row>
    <row r="383" spans="1:3" x14ac:dyDescent="0.3">
      <c r="A383">
        <v>80021</v>
      </c>
      <c r="B383" t="s">
        <v>590</v>
      </c>
      <c r="C383">
        <v>0</v>
      </c>
    </row>
    <row r="384" spans="1:3" x14ac:dyDescent="0.3">
      <c r="A384">
        <v>80022</v>
      </c>
      <c r="B384" t="s">
        <v>595</v>
      </c>
      <c r="C384">
        <v>0</v>
      </c>
    </row>
    <row r="385" spans="1:3" x14ac:dyDescent="0.3">
      <c r="A385">
        <v>80023</v>
      </c>
      <c r="B385" t="s">
        <v>598</v>
      </c>
      <c r="C385">
        <v>0</v>
      </c>
    </row>
    <row r="386" spans="1:3" x14ac:dyDescent="0.3">
      <c r="A386">
        <v>80024</v>
      </c>
      <c r="B386" t="s">
        <v>639</v>
      </c>
      <c r="C386">
        <v>0.8</v>
      </c>
    </row>
    <row r="387" spans="1:3" x14ac:dyDescent="0.3">
      <c r="A387">
        <v>80025</v>
      </c>
      <c r="B387" t="s">
        <v>707</v>
      </c>
      <c r="C387">
        <v>0.8</v>
      </c>
    </row>
    <row r="388" spans="1:3" x14ac:dyDescent="0.3">
      <c r="A388">
        <v>80026</v>
      </c>
      <c r="B388" t="s">
        <v>759</v>
      </c>
      <c r="C388">
        <v>0.2</v>
      </c>
    </row>
    <row r="389" spans="1:3" x14ac:dyDescent="0.3">
      <c r="A389">
        <v>80027</v>
      </c>
      <c r="B389" t="s">
        <v>763</v>
      </c>
      <c r="C389">
        <v>0</v>
      </c>
    </row>
    <row r="390" spans="1:3" x14ac:dyDescent="0.3">
      <c r="A390">
        <v>80028</v>
      </c>
      <c r="B390" t="s">
        <v>770</v>
      </c>
      <c r="C390">
        <v>0.4</v>
      </c>
    </row>
    <row r="391" spans="1:3" x14ac:dyDescent="0.3">
      <c r="A391">
        <v>80029</v>
      </c>
      <c r="B391" t="s">
        <v>784</v>
      </c>
      <c r="C391">
        <v>0.4</v>
      </c>
    </row>
    <row r="392" spans="1:3" x14ac:dyDescent="0.3">
      <c r="A392">
        <v>80030</v>
      </c>
      <c r="B392" t="s">
        <v>804</v>
      </c>
      <c r="C392">
        <v>0</v>
      </c>
    </row>
    <row r="393" spans="1:3" x14ac:dyDescent="0.3">
      <c r="A393">
        <v>80031</v>
      </c>
      <c r="B393" t="s">
        <v>826</v>
      </c>
      <c r="C393">
        <v>0.2</v>
      </c>
    </row>
    <row r="394" spans="1:3" x14ac:dyDescent="0.3">
      <c r="A394">
        <v>80032</v>
      </c>
      <c r="B394" t="s">
        <v>860</v>
      </c>
      <c r="C394">
        <v>0</v>
      </c>
    </row>
    <row r="395" spans="1:3" x14ac:dyDescent="0.3">
      <c r="A395">
        <v>80033</v>
      </c>
      <c r="B395" t="s">
        <v>862</v>
      </c>
      <c r="C395">
        <v>0</v>
      </c>
    </row>
    <row r="396" spans="1:3" x14ac:dyDescent="0.3">
      <c r="A396">
        <v>80034</v>
      </c>
      <c r="B396" t="s">
        <v>872</v>
      </c>
      <c r="C396">
        <v>0</v>
      </c>
    </row>
    <row r="397" spans="1:3" x14ac:dyDescent="0.3">
      <c r="A397">
        <v>80035</v>
      </c>
      <c r="B397" t="s">
        <v>922</v>
      </c>
      <c r="C397">
        <v>0</v>
      </c>
    </row>
    <row r="398" spans="1:3" x14ac:dyDescent="0.3">
      <c r="A398">
        <v>80036</v>
      </c>
      <c r="B398" t="s">
        <v>933</v>
      </c>
      <c r="C398">
        <v>0.8</v>
      </c>
    </row>
    <row r="399" spans="1:3" x14ac:dyDescent="0.3">
      <c r="A399">
        <v>80037</v>
      </c>
      <c r="B399" t="s">
        <v>943</v>
      </c>
      <c r="C399">
        <v>0</v>
      </c>
    </row>
    <row r="400" spans="1:3" x14ac:dyDescent="0.3">
      <c r="A400">
        <v>80038</v>
      </c>
      <c r="B400" t="s">
        <v>953</v>
      </c>
      <c r="C400">
        <v>0.6</v>
      </c>
    </row>
    <row r="401" spans="1:3" x14ac:dyDescent="0.3">
      <c r="A401">
        <v>80039</v>
      </c>
      <c r="B401" t="s">
        <v>954</v>
      </c>
      <c r="C401">
        <v>0.2</v>
      </c>
    </row>
    <row r="402" spans="1:3" x14ac:dyDescent="0.3">
      <c r="A402">
        <v>80040</v>
      </c>
      <c r="B402" t="s">
        <v>981</v>
      </c>
      <c r="C402">
        <v>0</v>
      </c>
    </row>
    <row r="403" spans="1:3" x14ac:dyDescent="0.3">
      <c r="A403">
        <v>80041</v>
      </c>
      <c r="B403" t="s">
        <v>1011</v>
      </c>
      <c r="C403">
        <v>0</v>
      </c>
    </row>
    <row r="404" spans="1:3" x14ac:dyDescent="0.3">
      <c r="A404">
        <v>80042</v>
      </c>
      <c r="B404" t="s">
        <v>1026</v>
      </c>
      <c r="C404">
        <v>0.2</v>
      </c>
    </row>
    <row r="405" spans="1:3" x14ac:dyDescent="0.3">
      <c r="A405">
        <v>80043</v>
      </c>
      <c r="B405" t="s">
        <v>1060</v>
      </c>
      <c r="C405">
        <v>0.4</v>
      </c>
    </row>
    <row r="406" spans="1:3" x14ac:dyDescent="0.3">
      <c r="A406">
        <v>80044</v>
      </c>
      <c r="B406" t="s">
        <v>1085</v>
      </c>
      <c r="C406">
        <v>0.6</v>
      </c>
    </row>
    <row r="407" spans="1:3" x14ac:dyDescent="0.3">
      <c r="A407">
        <v>80045</v>
      </c>
      <c r="B407" t="s">
        <v>1104</v>
      </c>
      <c r="C407">
        <v>0.8</v>
      </c>
    </row>
    <row r="408" spans="1:3" x14ac:dyDescent="0.3">
      <c r="A408">
        <v>80046</v>
      </c>
      <c r="B408" t="s">
        <v>1106</v>
      </c>
      <c r="C408">
        <v>0</v>
      </c>
    </row>
    <row r="409" spans="1:3" x14ac:dyDescent="0.3">
      <c r="A409">
        <v>80047</v>
      </c>
      <c r="B409" t="s">
        <v>1115</v>
      </c>
      <c r="C409">
        <v>0</v>
      </c>
    </row>
    <row r="410" spans="1:3" x14ac:dyDescent="0.3">
      <c r="A410">
        <v>80048</v>
      </c>
      <c r="B410" t="s">
        <v>1135</v>
      </c>
      <c r="C410">
        <v>0</v>
      </c>
    </row>
    <row r="411" spans="1:3" x14ac:dyDescent="0.3">
      <c r="A411">
        <v>80049</v>
      </c>
      <c r="B411" t="s">
        <v>1136</v>
      </c>
      <c r="C411">
        <v>0</v>
      </c>
    </row>
    <row r="412" spans="1:3" x14ac:dyDescent="0.3">
      <c r="A412">
        <v>80050</v>
      </c>
      <c r="B412" t="s">
        <v>1141</v>
      </c>
      <c r="C412">
        <v>0.2</v>
      </c>
    </row>
    <row r="413" spans="1:3" x14ac:dyDescent="0.3">
      <c r="A413">
        <v>80051</v>
      </c>
      <c r="B413" t="s">
        <v>1185</v>
      </c>
      <c r="C413">
        <v>0</v>
      </c>
    </row>
    <row r="414" spans="1:3" x14ac:dyDescent="0.3">
      <c r="A414">
        <v>80052</v>
      </c>
      <c r="B414" t="s">
        <v>1186</v>
      </c>
      <c r="C414">
        <v>0.2</v>
      </c>
    </row>
    <row r="415" spans="1:3" x14ac:dyDescent="0.3">
      <c r="A415">
        <v>80053</v>
      </c>
      <c r="B415" t="s">
        <v>2234</v>
      </c>
      <c r="C415">
        <v>0.8</v>
      </c>
    </row>
    <row r="416" spans="1:3" x14ac:dyDescent="0.3">
      <c r="A416">
        <v>80054</v>
      </c>
      <c r="B416" t="s">
        <v>1250</v>
      </c>
      <c r="C416">
        <v>0.4</v>
      </c>
    </row>
    <row r="417" spans="1:3" x14ac:dyDescent="0.3">
      <c r="A417">
        <v>80055</v>
      </c>
      <c r="B417" t="s">
        <v>1296</v>
      </c>
      <c r="C417">
        <v>0</v>
      </c>
    </row>
    <row r="418" spans="1:3" x14ac:dyDescent="0.3">
      <c r="A418">
        <v>80056</v>
      </c>
      <c r="B418" t="s">
        <v>1328</v>
      </c>
      <c r="C418">
        <v>0.2</v>
      </c>
    </row>
    <row r="419" spans="1:3" x14ac:dyDescent="0.3">
      <c r="A419">
        <v>80057</v>
      </c>
      <c r="B419" t="s">
        <v>1333</v>
      </c>
      <c r="C419">
        <v>0.8</v>
      </c>
    </row>
    <row r="420" spans="1:3" x14ac:dyDescent="0.3">
      <c r="A420">
        <v>80058</v>
      </c>
      <c r="B420" t="s">
        <v>1359</v>
      </c>
      <c r="C420">
        <v>0</v>
      </c>
    </row>
    <row r="421" spans="1:3" x14ac:dyDescent="0.3">
      <c r="A421">
        <v>80059</v>
      </c>
      <c r="B421" t="s">
        <v>1410</v>
      </c>
      <c r="C421">
        <v>0</v>
      </c>
    </row>
    <row r="422" spans="1:3" x14ac:dyDescent="0.3">
      <c r="A422">
        <v>80060</v>
      </c>
      <c r="B422" t="s">
        <v>1413</v>
      </c>
      <c r="C422">
        <v>0</v>
      </c>
    </row>
    <row r="423" spans="1:3" x14ac:dyDescent="0.3">
      <c r="A423">
        <v>80061</v>
      </c>
      <c r="B423" t="s">
        <v>1422</v>
      </c>
      <c r="C423">
        <v>0.8</v>
      </c>
    </row>
    <row r="424" spans="1:3" x14ac:dyDescent="0.3">
      <c r="A424">
        <v>80062</v>
      </c>
      <c r="B424" t="s">
        <v>1437</v>
      </c>
      <c r="C424">
        <v>0.2</v>
      </c>
    </row>
    <row r="425" spans="1:3" x14ac:dyDescent="0.3">
      <c r="A425">
        <v>80063</v>
      </c>
      <c r="B425" t="s">
        <v>1482</v>
      </c>
      <c r="C425">
        <v>0.8</v>
      </c>
    </row>
    <row r="426" spans="1:3" x14ac:dyDescent="0.3">
      <c r="A426">
        <v>80064</v>
      </c>
      <c r="B426" t="s">
        <v>1487</v>
      </c>
      <c r="C426">
        <v>0.6</v>
      </c>
    </row>
    <row r="427" spans="1:3" x14ac:dyDescent="0.3">
      <c r="A427">
        <v>80065</v>
      </c>
      <c r="B427" t="s">
        <v>1498</v>
      </c>
      <c r="C427">
        <v>0.4</v>
      </c>
    </row>
    <row r="428" spans="1:3" x14ac:dyDescent="0.3">
      <c r="A428">
        <v>80066</v>
      </c>
      <c r="B428" t="s">
        <v>1507</v>
      </c>
      <c r="C428">
        <v>0</v>
      </c>
    </row>
    <row r="429" spans="1:3" x14ac:dyDescent="0.3">
      <c r="A429">
        <v>80067</v>
      </c>
      <c r="B429" t="s">
        <v>1519</v>
      </c>
      <c r="C429">
        <v>0.8</v>
      </c>
    </row>
    <row r="430" spans="1:3" x14ac:dyDescent="0.3">
      <c r="A430">
        <v>80068</v>
      </c>
      <c r="B430" t="s">
        <v>1527</v>
      </c>
      <c r="C430">
        <v>0</v>
      </c>
    </row>
    <row r="431" spans="1:3" x14ac:dyDescent="0.3">
      <c r="A431">
        <v>80069</v>
      </c>
      <c r="B431" t="s">
        <v>1532</v>
      </c>
      <c r="C431">
        <v>0.6</v>
      </c>
    </row>
    <row r="432" spans="1:3" x14ac:dyDescent="0.3">
      <c r="A432">
        <v>80070</v>
      </c>
      <c r="B432" t="s">
        <v>1564</v>
      </c>
      <c r="C432">
        <v>0</v>
      </c>
    </row>
    <row r="433" spans="1:3" x14ac:dyDescent="0.3">
      <c r="A433">
        <v>80071</v>
      </c>
      <c r="B433" t="s">
        <v>1601</v>
      </c>
      <c r="C433">
        <v>0</v>
      </c>
    </row>
    <row r="434" spans="1:3" x14ac:dyDescent="0.3">
      <c r="A434">
        <v>80072</v>
      </c>
      <c r="B434" t="s">
        <v>1603</v>
      </c>
      <c r="C434">
        <v>0</v>
      </c>
    </row>
    <row r="435" spans="1:3" x14ac:dyDescent="0.3">
      <c r="A435">
        <v>80073</v>
      </c>
      <c r="B435" t="s">
        <v>1616</v>
      </c>
      <c r="C435">
        <v>0.2</v>
      </c>
    </row>
    <row r="436" spans="1:3" x14ac:dyDescent="0.3">
      <c r="A436">
        <v>80074</v>
      </c>
      <c r="B436" t="s">
        <v>1620</v>
      </c>
      <c r="C436">
        <v>0</v>
      </c>
    </row>
    <row r="437" spans="1:3" x14ac:dyDescent="0.3">
      <c r="A437">
        <v>80075</v>
      </c>
      <c r="B437" t="s">
        <v>2051</v>
      </c>
      <c r="C437">
        <v>0</v>
      </c>
    </row>
    <row r="438" spans="1:3" x14ac:dyDescent="0.3">
      <c r="A438">
        <v>80076</v>
      </c>
      <c r="B438" t="s">
        <v>1673</v>
      </c>
      <c r="C438">
        <v>0</v>
      </c>
    </row>
    <row r="439" spans="1:3" x14ac:dyDescent="0.3">
      <c r="A439">
        <v>80077</v>
      </c>
      <c r="B439" t="s">
        <v>1674</v>
      </c>
      <c r="C439">
        <v>0.2</v>
      </c>
    </row>
    <row r="440" spans="1:3" x14ac:dyDescent="0.3">
      <c r="A440">
        <v>80078</v>
      </c>
      <c r="B440" t="s">
        <v>1732</v>
      </c>
      <c r="C440">
        <v>0</v>
      </c>
    </row>
    <row r="441" spans="1:3" x14ac:dyDescent="0.3">
      <c r="A441">
        <v>80079</v>
      </c>
      <c r="B441" t="s">
        <v>1697</v>
      </c>
      <c r="C441">
        <v>0</v>
      </c>
    </row>
    <row r="442" spans="1:3" x14ac:dyDescent="0.3">
      <c r="A442">
        <v>80080</v>
      </c>
      <c r="B442" t="s">
        <v>1703</v>
      </c>
      <c r="C442">
        <v>0</v>
      </c>
    </row>
    <row r="443" spans="1:3" x14ac:dyDescent="0.3">
      <c r="A443">
        <v>80081</v>
      </c>
      <c r="B443" t="s">
        <v>1725</v>
      </c>
      <c r="C443">
        <v>0.2</v>
      </c>
    </row>
    <row r="444" spans="1:3" x14ac:dyDescent="0.3">
      <c r="A444">
        <v>80082</v>
      </c>
      <c r="B444" t="s">
        <v>1726</v>
      </c>
      <c r="C444">
        <v>0</v>
      </c>
    </row>
    <row r="445" spans="1:3" x14ac:dyDescent="0.3">
      <c r="A445">
        <v>80083</v>
      </c>
      <c r="B445" t="s">
        <v>1761</v>
      </c>
      <c r="C445">
        <v>1</v>
      </c>
    </row>
    <row r="446" spans="1:3" x14ac:dyDescent="0.3">
      <c r="A446">
        <v>80084</v>
      </c>
      <c r="B446" t="s">
        <v>1792</v>
      </c>
      <c r="C446">
        <v>0</v>
      </c>
    </row>
    <row r="447" spans="1:3" x14ac:dyDescent="0.3">
      <c r="A447">
        <v>80085</v>
      </c>
      <c r="B447" t="s">
        <v>1794</v>
      </c>
      <c r="C447">
        <v>0.8</v>
      </c>
    </row>
    <row r="448" spans="1:3" x14ac:dyDescent="0.3">
      <c r="A448">
        <v>80086</v>
      </c>
      <c r="B448" t="s">
        <v>1803</v>
      </c>
      <c r="C448">
        <v>0.2</v>
      </c>
    </row>
    <row r="449" spans="1:3" x14ac:dyDescent="0.3">
      <c r="A449">
        <v>80087</v>
      </c>
      <c r="B449" t="s">
        <v>1815</v>
      </c>
      <c r="C449">
        <v>0</v>
      </c>
    </row>
    <row r="450" spans="1:3" x14ac:dyDescent="0.3">
      <c r="A450">
        <v>80088</v>
      </c>
      <c r="B450" t="s">
        <v>1824</v>
      </c>
      <c r="C450">
        <v>0.6</v>
      </c>
    </row>
    <row r="451" spans="1:3" x14ac:dyDescent="0.3">
      <c r="A451">
        <v>80089</v>
      </c>
      <c r="B451" t="s">
        <v>1828</v>
      </c>
      <c r="C451">
        <v>0</v>
      </c>
    </row>
    <row r="452" spans="1:3" x14ac:dyDescent="0.3">
      <c r="A452">
        <v>80090</v>
      </c>
      <c r="B452" t="s">
        <v>1862</v>
      </c>
      <c r="C452">
        <v>0</v>
      </c>
    </row>
    <row r="453" spans="1:3" x14ac:dyDescent="0.3">
      <c r="A453">
        <v>80091</v>
      </c>
      <c r="B453" t="s">
        <v>1869</v>
      </c>
      <c r="C453">
        <v>0.2</v>
      </c>
    </row>
    <row r="454" spans="1:3" x14ac:dyDescent="0.3">
      <c r="A454">
        <v>80092</v>
      </c>
      <c r="B454" t="s">
        <v>1870</v>
      </c>
      <c r="C454">
        <v>0.4</v>
      </c>
    </row>
    <row r="455" spans="1:3" x14ac:dyDescent="0.3">
      <c r="A455">
        <v>80093</v>
      </c>
      <c r="B455" t="s">
        <v>1888</v>
      </c>
      <c r="C455">
        <v>0.2</v>
      </c>
    </row>
    <row r="456" spans="1:3" x14ac:dyDescent="0.3">
      <c r="A456">
        <v>80094</v>
      </c>
      <c r="B456" t="s">
        <v>1902</v>
      </c>
      <c r="C456">
        <v>0</v>
      </c>
    </row>
    <row r="457" spans="1:3" x14ac:dyDescent="0.3">
      <c r="A457">
        <v>80095</v>
      </c>
      <c r="B457" t="s">
        <v>1991</v>
      </c>
      <c r="C457">
        <v>0</v>
      </c>
    </row>
    <row r="458" spans="1:3" x14ac:dyDescent="0.3">
      <c r="A458">
        <v>80096</v>
      </c>
      <c r="B458" t="s">
        <v>2015</v>
      </c>
      <c r="C458">
        <v>0.8</v>
      </c>
    </row>
    <row r="459" spans="1:3" x14ac:dyDescent="0.3">
      <c r="A459">
        <v>80097</v>
      </c>
      <c r="B459" t="s">
        <v>1588</v>
      </c>
      <c r="C459">
        <v>0.4</v>
      </c>
    </row>
    <row r="460" spans="1:3" x14ac:dyDescent="0.3">
      <c r="A460">
        <v>101001</v>
      </c>
      <c r="B460" t="s">
        <v>455</v>
      </c>
      <c r="C460">
        <v>0</v>
      </c>
    </row>
    <row r="461" spans="1:3" x14ac:dyDescent="0.3">
      <c r="A461">
        <v>101002</v>
      </c>
      <c r="B461" t="s">
        <v>514</v>
      </c>
      <c r="C461">
        <v>0</v>
      </c>
    </row>
    <row r="462" spans="1:3" x14ac:dyDescent="0.3">
      <c r="A462">
        <v>101003</v>
      </c>
      <c r="B462" t="s">
        <v>599</v>
      </c>
      <c r="C462">
        <v>0</v>
      </c>
    </row>
    <row r="463" spans="1:3" x14ac:dyDescent="0.3">
      <c r="A463">
        <v>101004</v>
      </c>
      <c r="B463" t="s">
        <v>616</v>
      </c>
      <c r="C463">
        <v>0</v>
      </c>
    </row>
    <row r="464" spans="1:3" x14ac:dyDescent="0.3">
      <c r="A464">
        <v>101005</v>
      </c>
      <c r="B464" t="s">
        <v>683</v>
      </c>
      <c r="C464">
        <v>0.2</v>
      </c>
    </row>
    <row r="465" spans="1:3" x14ac:dyDescent="0.3">
      <c r="A465">
        <v>101006</v>
      </c>
      <c r="B465" t="s">
        <v>732</v>
      </c>
      <c r="C465">
        <v>0</v>
      </c>
    </row>
    <row r="466" spans="1:3" x14ac:dyDescent="0.3">
      <c r="A466">
        <v>101007</v>
      </c>
      <c r="B466" t="s">
        <v>767</v>
      </c>
      <c r="C466">
        <v>0.6</v>
      </c>
    </row>
    <row r="467" spans="1:3" x14ac:dyDescent="0.3">
      <c r="A467">
        <v>101008</v>
      </c>
      <c r="B467" t="s">
        <v>768</v>
      </c>
      <c r="C467">
        <v>0.4</v>
      </c>
    </row>
    <row r="468" spans="1:3" x14ac:dyDescent="0.3">
      <c r="A468">
        <v>101009</v>
      </c>
      <c r="B468" t="s">
        <v>805</v>
      </c>
      <c r="C468">
        <v>0.4</v>
      </c>
    </row>
    <row r="469" spans="1:3" x14ac:dyDescent="0.3">
      <c r="A469">
        <v>101010</v>
      </c>
      <c r="B469" t="s">
        <v>812</v>
      </c>
      <c r="C469">
        <v>0.6</v>
      </c>
    </row>
    <row r="470" spans="1:3" x14ac:dyDescent="0.3">
      <c r="A470">
        <v>101011</v>
      </c>
      <c r="B470" t="s">
        <v>813</v>
      </c>
      <c r="C470">
        <v>0</v>
      </c>
    </row>
    <row r="471" spans="1:3" x14ac:dyDescent="0.3">
      <c r="A471">
        <v>101012</v>
      </c>
      <c r="B471" t="s">
        <v>820</v>
      </c>
      <c r="C471">
        <v>1</v>
      </c>
    </row>
    <row r="472" spans="1:3" x14ac:dyDescent="0.3">
      <c r="A472">
        <v>101013</v>
      </c>
      <c r="B472" t="s">
        <v>1001</v>
      </c>
      <c r="C472">
        <v>1</v>
      </c>
    </row>
    <row r="473" spans="1:3" x14ac:dyDescent="0.3">
      <c r="A473">
        <v>101014</v>
      </c>
      <c r="B473" t="s">
        <v>1138</v>
      </c>
      <c r="C473">
        <v>0.8</v>
      </c>
    </row>
    <row r="474" spans="1:3" x14ac:dyDescent="0.3">
      <c r="A474">
        <v>101015</v>
      </c>
      <c r="B474" t="s">
        <v>1151</v>
      </c>
      <c r="C474">
        <v>0</v>
      </c>
    </row>
    <row r="475" spans="1:3" x14ac:dyDescent="0.3">
      <c r="A475">
        <v>101016</v>
      </c>
      <c r="B475" t="s">
        <v>1329</v>
      </c>
      <c r="C475">
        <v>0</v>
      </c>
    </row>
    <row r="476" spans="1:3" x14ac:dyDescent="0.3">
      <c r="A476">
        <v>101017</v>
      </c>
      <c r="B476" t="s">
        <v>1371</v>
      </c>
      <c r="C476">
        <v>0</v>
      </c>
    </row>
    <row r="477" spans="1:3" x14ac:dyDescent="0.3">
      <c r="A477">
        <v>101018</v>
      </c>
      <c r="B477" t="s">
        <v>1504</v>
      </c>
      <c r="C477">
        <v>0</v>
      </c>
    </row>
    <row r="478" spans="1:3" x14ac:dyDescent="0.3">
      <c r="A478">
        <v>101019</v>
      </c>
      <c r="B478" t="s">
        <v>1500</v>
      </c>
      <c r="C478">
        <v>0</v>
      </c>
    </row>
    <row r="479" spans="1:3" x14ac:dyDescent="0.3">
      <c r="A479">
        <v>101020</v>
      </c>
      <c r="B479" t="s">
        <v>1643</v>
      </c>
      <c r="C479">
        <v>0</v>
      </c>
    </row>
    <row r="480" spans="1:3" x14ac:dyDescent="0.3">
      <c r="A480">
        <v>101021</v>
      </c>
      <c r="B480" t="s">
        <v>1652</v>
      </c>
      <c r="C480">
        <v>0.2</v>
      </c>
    </row>
    <row r="481" spans="1:3" x14ac:dyDescent="0.3">
      <c r="A481">
        <v>101022</v>
      </c>
      <c r="B481" t="s">
        <v>1753</v>
      </c>
      <c r="C481">
        <v>0.8</v>
      </c>
    </row>
    <row r="482" spans="1:3" x14ac:dyDescent="0.3">
      <c r="A482">
        <v>101023</v>
      </c>
      <c r="B482" t="s">
        <v>1776</v>
      </c>
      <c r="C482">
        <v>0</v>
      </c>
    </row>
    <row r="483" spans="1:3" x14ac:dyDescent="0.3">
      <c r="A483">
        <v>101024</v>
      </c>
      <c r="B483" t="s">
        <v>1787</v>
      </c>
      <c r="C483">
        <v>0</v>
      </c>
    </row>
    <row r="484" spans="1:3" x14ac:dyDescent="0.3">
      <c r="A484">
        <v>101025</v>
      </c>
      <c r="B484" t="s">
        <v>1875</v>
      </c>
      <c r="C484">
        <v>0.2</v>
      </c>
    </row>
    <row r="485" spans="1:3" x14ac:dyDescent="0.3">
      <c r="A485">
        <v>101026</v>
      </c>
      <c r="B485" t="s">
        <v>1969</v>
      </c>
      <c r="C485">
        <v>0</v>
      </c>
    </row>
    <row r="486" spans="1:3" x14ac:dyDescent="0.3">
      <c r="A486">
        <v>101027</v>
      </c>
      <c r="B486" t="s">
        <v>2000</v>
      </c>
      <c r="C486">
        <v>0</v>
      </c>
    </row>
    <row r="487" spans="1:3" x14ac:dyDescent="0.3">
      <c r="A487">
        <v>102001</v>
      </c>
      <c r="B487" t="s">
        <v>323</v>
      </c>
      <c r="C487">
        <v>0</v>
      </c>
    </row>
    <row r="488" spans="1:3" x14ac:dyDescent="0.3">
      <c r="A488">
        <v>102002</v>
      </c>
      <c r="B488" t="s">
        <v>398</v>
      </c>
      <c r="C488">
        <v>0.2</v>
      </c>
    </row>
    <row r="489" spans="1:3" x14ac:dyDescent="0.3">
      <c r="A489">
        <v>102003</v>
      </c>
      <c r="B489" t="s">
        <v>494</v>
      </c>
      <c r="C489">
        <v>1</v>
      </c>
    </row>
    <row r="490" spans="1:3" x14ac:dyDescent="0.3">
      <c r="A490">
        <v>102004</v>
      </c>
      <c r="B490" t="s">
        <v>498</v>
      </c>
      <c r="C490">
        <v>0</v>
      </c>
    </row>
    <row r="491" spans="1:3" x14ac:dyDescent="0.3">
      <c r="A491">
        <v>102005</v>
      </c>
      <c r="B491" t="s">
        <v>578</v>
      </c>
      <c r="C491">
        <v>0.8</v>
      </c>
    </row>
    <row r="492" spans="1:3" x14ac:dyDescent="0.3">
      <c r="A492">
        <v>102006</v>
      </c>
      <c r="B492" t="s">
        <v>745</v>
      </c>
      <c r="C492">
        <v>0</v>
      </c>
    </row>
    <row r="493" spans="1:3" x14ac:dyDescent="0.3">
      <c r="A493">
        <v>102007</v>
      </c>
      <c r="B493" t="s">
        <v>822</v>
      </c>
      <c r="C493">
        <v>0</v>
      </c>
    </row>
    <row r="494" spans="1:3" x14ac:dyDescent="0.3">
      <c r="A494">
        <v>102008</v>
      </c>
      <c r="B494" t="s">
        <v>829</v>
      </c>
      <c r="C494">
        <v>0</v>
      </c>
    </row>
    <row r="495" spans="1:3" x14ac:dyDescent="0.3">
      <c r="A495">
        <v>102009</v>
      </c>
      <c r="B495" t="s">
        <v>835</v>
      </c>
      <c r="C495">
        <v>1</v>
      </c>
    </row>
    <row r="496" spans="1:3" x14ac:dyDescent="0.3">
      <c r="A496">
        <v>102010</v>
      </c>
      <c r="B496" t="s">
        <v>844</v>
      </c>
      <c r="C496">
        <v>0</v>
      </c>
    </row>
    <row r="497" spans="1:3" x14ac:dyDescent="0.3">
      <c r="A497">
        <v>102011</v>
      </c>
      <c r="B497" t="s">
        <v>866</v>
      </c>
      <c r="C497">
        <v>0.2</v>
      </c>
    </row>
    <row r="498" spans="1:3" x14ac:dyDescent="0.3">
      <c r="A498">
        <v>102012</v>
      </c>
      <c r="B498" t="s">
        <v>867</v>
      </c>
      <c r="C498">
        <v>0.4</v>
      </c>
    </row>
    <row r="499" spans="1:3" x14ac:dyDescent="0.3">
      <c r="A499">
        <v>102013</v>
      </c>
      <c r="B499" t="s">
        <v>869</v>
      </c>
      <c r="C499">
        <v>0.2</v>
      </c>
    </row>
    <row r="500" spans="1:3" x14ac:dyDescent="0.3">
      <c r="A500">
        <v>102014</v>
      </c>
      <c r="B500" t="s">
        <v>895</v>
      </c>
      <c r="C500">
        <v>0</v>
      </c>
    </row>
    <row r="501" spans="1:3" x14ac:dyDescent="0.3">
      <c r="A501">
        <v>102015</v>
      </c>
      <c r="B501" t="s">
        <v>900</v>
      </c>
      <c r="C501">
        <v>0</v>
      </c>
    </row>
    <row r="502" spans="1:3" x14ac:dyDescent="0.3">
      <c r="A502">
        <v>102016</v>
      </c>
      <c r="B502" t="s">
        <v>935</v>
      </c>
      <c r="C502">
        <v>0</v>
      </c>
    </row>
    <row r="503" spans="1:3" x14ac:dyDescent="0.3">
      <c r="A503">
        <v>102017</v>
      </c>
      <c r="B503" t="s">
        <v>994</v>
      </c>
      <c r="C503">
        <v>0.8</v>
      </c>
    </row>
    <row r="504" spans="1:3" x14ac:dyDescent="0.3">
      <c r="A504">
        <v>102018</v>
      </c>
      <c r="B504" t="s">
        <v>1007</v>
      </c>
      <c r="C504">
        <v>0.8</v>
      </c>
    </row>
    <row r="505" spans="1:3" x14ac:dyDescent="0.3">
      <c r="A505">
        <v>102019</v>
      </c>
      <c r="B505" t="s">
        <v>1051</v>
      </c>
      <c r="C505">
        <v>0</v>
      </c>
    </row>
    <row r="506" spans="1:3" x14ac:dyDescent="0.3">
      <c r="A506">
        <v>102020</v>
      </c>
      <c r="B506" t="s">
        <v>1078</v>
      </c>
      <c r="C506">
        <v>0.8</v>
      </c>
    </row>
    <row r="507" spans="1:3" x14ac:dyDescent="0.3">
      <c r="A507">
        <v>102021</v>
      </c>
      <c r="B507" t="s">
        <v>1161</v>
      </c>
      <c r="C507">
        <v>0.2</v>
      </c>
    </row>
    <row r="508" spans="1:3" x14ac:dyDescent="0.3">
      <c r="A508">
        <v>102022</v>
      </c>
      <c r="B508" t="s">
        <v>1189</v>
      </c>
      <c r="C508">
        <v>0.2</v>
      </c>
    </row>
    <row r="509" spans="1:3" x14ac:dyDescent="0.3">
      <c r="A509">
        <v>102023</v>
      </c>
      <c r="B509" t="s">
        <v>1232</v>
      </c>
      <c r="C509">
        <v>0.2</v>
      </c>
    </row>
    <row r="510" spans="1:3" x14ac:dyDescent="0.3">
      <c r="A510">
        <v>102024</v>
      </c>
      <c r="B510" t="s">
        <v>1262</v>
      </c>
      <c r="C510">
        <v>0</v>
      </c>
    </row>
    <row r="511" spans="1:3" x14ac:dyDescent="0.3">
      <c r="A511">
        <v>102025</v>
      </c>
      <c r="B511" t="s">
        <v>1269</v>
      </c>
      <c r="C511">
        <v>1</v>
      </c>
    </row>
    <row r="512" spans="1:3" x14ac:dyDescent="0.3">
      <c r="A512">
        <v>102026</v>
      </c>
      <c r="B512" t="s">
        <v>1347</v>
      </c>
      <c r="C512">
        <v>1</v>
      </c>
    </row>
    <row r="513" spans="1:3" x14ac:dyDescent="0.3">
      <c r="A513">
        <v>102027</v>
      </c>
      <c r="B513" t="s">
        <v>1408</v>
      </c>
      <c r="C513">
        <v>1</v>
      </c>
    </row>
    <row r="514" spans="1:3" x14ac:dyDescent="0.3">
      <c r="A514">
        <v>102028</v>
      </c>
      <c r="B514" t="s">
        <v>1409</v>
      </c>
      <c r="C514">
        <v>0</v>
      </c>
    </row>
    <row r="515" spans="1:3" x14ac:dyDescent="0.3">
      <c r="A515">
        <v>102029</v>
      </c>
      <c r="B515" t="s">
        <v>1419</v>
      </c>
      <c r="C515">
        <v>0</v>
      </c>
    </row>
    <row r="516" spans="1:3" x14ac:dyDescent="0.3">
      <c r="A516">
        <v>102030</v>
      </c>
      <c r="B516" t="s">
        <v>1490</v>
      </c>
      <c r="C516">
        <v>1</v>
      </c>
    </row>
    <row r="517" spans="1:3" x14ac:dyDescent="0.3">
      <c r="A517">
        <v>102031</v>
      </c>
      <c r="B517" t="s">
        <v>1530</v>
      </c>
      <c r="C517">
        <v>0</v>
      </c>
    </row>
    <row r="518" spans="1:3" x14ac:dyDescent="0.3">
      <c r="A518">
        <v>102032</v>
      </c>
      <c r="B518" t="s">
        <v>1569</v>
      </c>
      <c r="C518">
        <v>0</v>
      </c>
    </row>
    <row r="519" spans="1:3" x14ac:dyDescent="0.3">
      <c r="A519">
        <v>102033</v>
      </c>
      <c r="B519" t="s">
        <v>1581</v>
      </c>
      <c r="C519">
        <v>0.2</v>
      </c>
    </row>
    <row r="520" spans="1:3" x14ac:dyDescent="0.3">
      <c r="A520">
        <v>102034</v>
      </c>
      <c r="B520" t="s">
        <v>1610</v>
      </c>
      <c r="C520">
        <v>0</v>
      </c>
    </row>
    <row r="521" spans="1:3" x14ac:dyDescent="0.3">
      <c r="A521">
        <v>102035</v>
      </c>
      <c r="B521" t="s">
        <v>1651</v>
      </c>
      <c r="C521">
        <v>0</v>
      </c>
    </row>
    <row r="522" spans="1:3" x14ac:dyDescent="0.3">
      <c r="A522">
        <v>102036</v>
      </c>
      <c r="B522" t="s">
        <v>1727</v>
      </c>
      <c r="C522">
        <v>0.2</v>
      </c>
    </row>
    <row r="523" spans="1:3" x14ac:dyDescent="0.3">
      <c r="A523">
        <v>102037</v>
      </c>
      <c r="B523" t="s">
        <v>1809</v>
      </c>
      <c r="C523">
        <v>0.2</v>
      </c>
    </row>
    <row r="524" spans="1:3" x14ac:dyDescent="0.3">
      <c r="A524">
        <v>102038</v>
      </c>
      <c r="B524" t="s">
        <v>1825</v>
      </c>
      <c r="C524">
        <v>0.2</v>
      </c>
    </row>
    <row r="525" spans="1:3" x14ac:dyDescent="0.3">
      <c r="A525">
        <v>102039</v>
      </c>
      <c r="B525" t="s">
        <v>1840</v>
      </c>
      <c r="C525">
        <v>0</v>
      </c>
    </row>
    <row r="526" spans="1:3" x14ac:dyDescent="0.3">
      <c r="A526">
        <v>102040</v>
      </c>
      <c r="B526" t="s">
        <v>1841</v>
      </c>
      <c r="C526">
        <v>0.4</v>
      </c>
    </row>
    <row r="527" spans="1:3" x14ac:dyDescent="0.3">
      <c r="A527">
        <v>102041</v>
      </c>
      <c r="B527" t="s">
        <v>1848</v>
      </c>
      <c r="C527">
        <v>0.6</v>
      </c>
    </row>
    <row r="528" spans="1:3" x14ac:dyDescent="0.3">
      <c r="A528">
        <v>102042</v>
      </c>
      <c r="B528" t="s">
        <v>1856</v>
      </c>
      <c r="C528">
        <v>0</v>
      </c>
    </row>
    <row r="529" spans="1:3" x14ac:dyDescent="0.3">
      <c r="A529">
        <v>102043</v>
      </c>
      <c r="B529" t="s">
        <v>1865</v>
      </c>
      <c r="C529">
        <v>0</v>
      </c>
    </row>
    <row r="530" spans="1:3" x14ac:dyDescent="0.3">
      <c r="A530">
        <v>102044</v>
      </c>
      <c r="B530" t="s">
        <v>1959</v>
      </c>
      <c r="C530">
        <v>1</v>
      </c>
    </row>
    <row r="531" spans="1:3" x14ac:dyDescent="0.3">
      <c r="A531">
        <v>102045</v>
      </c>
      <c r="B531" t="s">
        <v>1984</v>
      </c>
      <c r="C531">
        <v>0</v>
      </c>
    </row>
    <row r="532" spans="1:3" x14ac:dyDescent="0.3">
      <c r="A532">
        <v>102046</v>
      </c>
      <c r="B532" t="s">
        <v>1992</v>
      </c>
      <c r="C532">
        <v>0</v>
      </c>
    </row>
    <row r="533" spans="1:3" x14ac:dyDescent="0.3">
      <c r="A533">
        <v>102047</v>
      </c>
      <c r="B533" t="s">
        <v>2002</v>
      </c>
      <c r="C533">
        <v>0.6</v>
      </c>
    </row>
    <row r="534" spans="1:3" x14ac:dyDescent="0.3">
      <c r="A534">
        <v>102048</v>
      </c>
      <c r="B534" t="s">
        <v>2036</v>
      </c>
      <c r="C534">
        <v>0</v>
      </c>
    </row>
    <row r="535" spans="1:3" x14ac:dyDescent="0.3">
      <c r="A535">
        <v>102049</v>
      </c>
      <c r="B535" t="s">
        <v>2039</v>
      </c>
      <c r="C535">
        <v>1</v>
      </c>
    </row>
    <row r="536" spans="1:3" x14ac:dyDescent="0.3">
      <c r="A536">
        <v>102050</v>
      </c>
      <c r="B536" t="s">
        <v>2044</v>
      </c>
      <c r="C536">
        <v>0.4</v>
      </c>
    </row>
    <row r="537" spans="1:3" x14ac:dyDescent="0.3">
      <c r="A537">
        <v>61001</v>
      </c>
      <c r="B537" t="s">
        <v>341</v>
      </c>
      <c r="C537">
        <v>0</v>
      </c>
    </row>
    <row r="538" spans="1:3" x14ac:dyDescent="0.3">
      <c r="A538">
        <v>61002</v>
      </c>
      <c r="B538" t="s">
        <v>360</v>
      </c>
      <c r="C538">
        <v>0</v>
      </c>
    </row>
    <row r="539" spans="1:3" x14ac:dyDescent="0.3">
      <c r="A539">
        <v>61003</v>
      </c>
      <c r="B539" t="s">
        <v>371</v>
      </c>
      <c r="C539">
        <v>0</v>
      </c>
    </row>
    <row r="540" spans="1:3" x14ac:dyDescent="0.3">
      <c r="A540">
        <v>61004</v>
      </c>
      <c r="B540" t="s">
        <v>401</v>
      </c>
      <c r="C540">
        <v>0</v>
      </c>
    </row>
    <row r="541" spans="1:3" x14ac:dyDescent="0.3">
      <c r="A541">
        <v>61005</v>
      </c>
      <c r="B541" t="s">
        <v>418</v>
      </c>
      <c r="C541">
        <v>0.8</v>
      </c>
    </row>
    <row r="542" spans="1:3" x14ac:dyDescent="0.3">
      <c r="A542">
        <v>61006</v>
      </c>
      <c r="B542" t="s">
        <v>429</v>
      </c>
      <c r="C542">
        <v>0</v>
      </c>
    </row>
    <row r="543" spans="1:3" x14ac:dyDescent="0.3">
      <c r="A543">
        <v>61007</v>
      </c>
      <c r="B543" t="s">
        <v>449</v>
      </c>
      <c r="C543">
        <v>0.8</v>
      </c>
    </row>
    <row r="544" spans="1:3" x14ac:dyDescent="0.3">
      <c r="A544">
        <v>61008</v>
      </c>
      <c r="B544" t="s">
        <v>517</v>
      </c>
      <c r="C544">
        <v>0.8</v>
      </c>
    </row>
    <row r="545" spans="1:3" x14ac:dyDescent="0.3">
      <c r="A545">
        <v>61009</v>
      </c>
      <c r="B545" t="s">
        <v>518</v>
      </c>
      <c r="C545">
        <v>0.4</v>
      </c>
    </row>
    <row r="546" spans="1:3" x14ac:dyDescent="0.3">
      <c r="A546">
        <v>61010</v>
      </c>
      <c r="B546" t="s">
        <v>540</v>
      </c>
      <c r="C546">
        <v>0</v>
      </c>
    </row>
    <row r="547" spans="1:3" x14ac:dyDescent="0.3">
      <c r="A547">
        <v>61011</v>
      </c>
      <c r="B547" t="s">
        <v>544</v>
      </c>
      <c r="C547">
        <v>0</v>
      </c>
    </row>
    <row r="548" spans="1:3" x14ac:dyDescent="0.3">
      <c r="A548">
        <v>61012</v>
      </c>
      <c r="B548" t="s">
        <v>565</v>
      </c>
      <c r="C548">
        <v>0</v>
      </c>
    </row>
    <row r="549" spans="1:3" x14ac:dyDescent="0.3">
      <c r="A549">
        <v>61013</v>
      </c>
      <c r="B549" t="s">
        <v>581</v>
      </c>
      <c r="C549">
        <v>1</v>
      </c>
    </row>
    <row r="550" spans="1:3" x14ac:dyDescent="0.3">
      <c r="A550">
        <v>61014</v>
      </c>
      <c r="B550" t="s">
        <v>586</v>
      </c>
      <c r="C550">
        <v>0.2</v>
      </c>
    </row>
    <row r="551" spans="1:3" x14ac:dyDescent="0.3">
      <c r="A551">
        <v>61015</v>
      </c>
      <c r="B551" t="s">
        <v>588</v>
      </c>
      <c r="C551">
        <v>0.6</v>
      </c>
    </row>
    <row r="552" spans="1:3" x14ac:dyDescent="0.3">
      <c r="A552">
        <v>61016</v>
      </c>
      <c r="B552" t="s">
        <v>602</v>
      </c>
      <c r="C552">
        <v>0</v>
      </c>
    </row>
    <row r="553" spans="1:3" x14ac:dyDescent="0.3">
      <c r="A553">
        <v>61017</v>
      </c>
      <c r="B553" t="s">
        <v>604</v>
      </c>
      <c r="C553">
        <v>0.4</v>
      </c>
    </row>
    <row r="554" spans="1:3" x14ac:dyDescent="0.3">
      <c r="A554">
        <v>61018</v>
      </c>
      <c r="B554" t="s">
        <v>617</v>
      </c>
      <c r="C554">
        <v>0.6</v>
      </c>
    </row>
    <row r="555" spans="1:3" x14ac:dyDescent="0.3">
      <c r="A555">
        <v>61019</v>
      </c>
      <c r="B555" t="s">
        <v>618</v>
      </c>
      <c r="C555">
        <v>0</v>
      </c>
    </row>
    <row r="556" spans="1:3" x14ac:dyDescent="0.3">
      <c r="A556">
        <v>61020</v>
      </c>
      <c r="B556" t="s">
        <v>626</v>
      </c>
      <c r="C556">
        <v>0</v>
      </c>
    </row>
    <row r="557" spans="1:3" x14ac:dyDescent="0.3">
      <c r="A557">
        <v>61021</v>
      </c>
      <c r="B557" t="s">
        <v>634</v>
      </c>
      <c r="C557">
        <v>0.4</v>
      </c>
    </row>
    <row r="558" spans="1:3" x14ac:dyDescent="0.3">
      <c r="A558">
        <v>61022</v>
      </c>
      <c r="B558" t="s">
        <v>638</v>
      </c>
      <c r="C558">
        <v>1</v>
      </c>
    </row>
    <row r="559" spans="1:3" x14ac:dyDescent="0.3">
      <c r="A559">
        <v>61023</v>
      </c>
      <c r="B559" t="s">
        <v>648</v>
      </c>
      <c r="C559">
        <v>0.2</v>
      </c>
    </row>
    <row r="560" spans="1:3" x14ac:dyDescent="0.3">
      <c r="A560">
        <v>61024</v>
      </c>
      <c r="B560" t="s">
        <v>651</v>
      </c>
      <c r="C560">
        <v>0</v>
      </c>
    </row>
    <row r="561" spans="1:3" x14ac:dyDescent="0.3">
      <c r="A561">
        <v>61025</v>
      </c>
      <c r="B561" t="s">
        <v>669</v>
      </c>
      <c r="C561">
        <v>0.4</v>
      </c>
    </row>
    <row r="562" spans="1:3" x14ac:dyDescent="0.3">
      <c r="A562">
        <v>61026</v>
      </c>
      <c r="B562" t="s">
        <v>652</v>
      </c>
      <c r="C562">
        <v>0</v>
      </c>
    </row>
    <row r="563" spans="1:3" x14ac:dyDescent="0.3">
      <c r="A563">
        <v>61027</v>
      </c>
      <c r="B563" t="s">
        <v>655</v>
      </c>
      <c r="C563">
        <v>1</v>
      </c>
    </row>
    <row r="564" spans="1:3" x14ac:dyDescent="0.3">
      <c r="A564">
        <v>61028</v>
      </c>
      <c r="B564" t="s">
        <v>740</v>
      </c>
      <c r="C564">
        <v>0.6</v>
      </c>
    </row>
    <row r="565" spans="1:3" x14ac:dyDescent="0.3">
      <c r="A565">
        <v>61029</v>
      </c>
      <c r="B565" t="s">
        <v>742</v>
      </c>
      <c r="C565">
        <v>0</v>
      </c>
    </row>
    <row r="566" spans="1:3" x14ac:dyDescent="0.3">
      <c r="A566">
        <v>61030</v>
      </c>
      <c r="B566" t="s">
        <v>764</v>
      </c>
      <c r="C566">
        <v>0</v>
      </c>
    </row>
    <row r="567" spans="1:3" x14ac:dyDescent="0.3">
      <c r="A567">
        <v>61031</v>
      </c>
      <c r="B567" t="s">
        <v>783</v>
      </c>
      <c r="C567">
        <v>0.2</v>
      </c>
    </row>
    <row r="568" spans="1:3" x14ac:dyDescent="0.3">
      <c r="A568">
        <v>61032</v>
      </c>
      <c r="B568" t="s">
        <v>817</v>
      </c>
      <c r="C568">
        <v>0.6</v>
      </c>
    </row>
    <row r="569" spans="1:3" x14ac:dyDescent="0.3">
      <c r="A569">
        <v>61033</v>
      </c>
      <c r="B569" t="s">
        <v>834</v>
      </c>
      <c r="C569">
        <v>0.2</v>
      </c>
    </row>
    <row r="570" spans="1:3" x14ac:dyDescent="0.3">
      <c r="A570">
        <v>61034</v>
      </c>
      <c r="B570" t="s">
        <v>884</v>
      </c>
      <c r="C570">
        <v>0.2</v>
      </c>
    </row>
    <row r="571" spans="1:3" x14ac:dyDescent="0.3">
      <c r="A571">
        <v>61035</v>
      </c>
      <c r="B571" t="s">
        <v>889</v>
      </c>
      <c r="C571">
        <v>0.4</v>
      </c>
    </row>
    <row r="572" spans="1:3" x14ac:dyDescent="0.3">
      <c r="A572">
        <v>61036</v>
      </c>
      <c r="B572" t="s">
        <v>902</v>
      </c>
      <c r="C572">
        <v>0</v>
      </c>
    </row>
    <row r="573" spans="1:3" x14ac:dyDescent="0.3">
      <c r="A573">
        <v>61037</v>
      </c>
      <c r="B573" t="s">
        <v>909</v>
      </c>
      <c r="C573">
        <v>0</v>
      </c>
    </row>
    <row r="574" spans="1:3" x14ac:dyDescent="0.3">
      <c r="A574">
        <v>61038</v>
      </c>
      <c r="B574" t="s">
        <v>925</v>
      </c>
      <c r="C574">
        <v>0.4</v>
      </c>
    </row>
    <row r="575" spans="1:3" x14ac:dyDescent="0.3">
      <c r="A575">
        <v>61039</v>
      </c>
      <c r="B575" t="s">
        <v>927</v>
      </c>
      <c r="C575">
        <v>0.2</v>
      </c>
    </row>
    <row r="576" spans="1:3" x14ac:dyDescent="0.3">
      <c r="A576">
        <v>61040</v>
      </c>
      <c r="B576" t="s">
        <v>937</v>
      </c>
      <c r="C576">
        <v>0.2</v>
      </c>
    </row>
    <row r="577" spans="1:3" x14ac:dyDescent="0.3">
      <c r="A577">
        <v>61041</v>
      </c>
      <c r="B577" t="s">
        <v>952</v>
      </c>
      <c r="C577">
        <v>0.2</v>
      </c>
    </row>
    <row r="578" spans="1:3" x14ac:dyDescent="0.3">
      <c r="A578">
        <v>61042</v>
      </c>
      <c r="B578" t="s">
        <v>973</v>
      </c>
      <c r="C578">
        <v>0</v>
      </c>
    </row>
    <row r="579" spans="1:3" x14ac:dyDescent="0.3">
      <c r="A579">
        <v>61043</v>
      </c>
      <c r="B579" t="s">
        <v>975</v>
      </c>
      <c r="C579">
        <v>0</v>
      </c>
    </row>
    <row r="580" spans="1:3" x14ac:dyDescent="0.3">
      <c r="A580">
        <v>61044</v>
      </c>
      <c r="B580" t="s">
        <v>1042</v>
      </c>
      <c r="C580">
        <v>0</v>
      </c>
    </row>
    <row r="581" spans="1:3" x14ac:dyDescent="0.3">
      <c r="A581">
        <v>61045</v>
      </c>
      <c r="B581" t="s">
        <v>1046</v>
      </c>
      <c r="C581">
        <v>0.4</v>
      </c>
    </row>
    <row r="582" spans="1:3" x14ac:dyDescent="0.3">
      <c r="A582">
        <v>61046</v>
      </c>
      <c r="B582" t="s">
        <v>1068</v>
      </c>
      <c r="C582">
        <v>0.8</v>
      </c>
    </row>
    <row r="583" spans="1:3" x14ac:dyDescent="0.3">
      <c r="A583">
        <v>61047</v>
      </c>
      <c r="B583" t="s">
        <v>1071</v>
      </c>
      <c r="C583">
        <v>0.2</v>
      </c>
    </row>
    <row r="584" spans="1:3" x14ac:dyDescent="0.3">
      <c r="A584">
        <v>61048</v>
      </c>
      <c r="B584" t="s">
        <v>1072</v>
      </c>
      <c r="C584">
        <v>0</v>
      </c>
    </row>
    <row r="585" spans="1:3" x14ac:dyDescent="0.3">
      <c r="A585">
        <v>61049</v>
      </c>
      <c r="B585" t="s">
        <v>1099</v>
      </c>
      <c r="C585">
        <v>0.8</v>
      </c>
    </row>
    <row r="586" spans="1:3" x14ac:dyDescent="0.3">
      <c r="A586">
        <v>61050</v>
      </c>
      <c r="B586" t="s">
        <v>1117</v>
      </c>
      <c r="C586">
        <v>0.2</v>
      </c>
    </row>
    <row r="587" spans="1:3" x14ac:dyDescent="0.3">
      <c r="A587">
        <v>61051</v>
      </c>
      <c r="B587" t="s">
        <v>1158</v>
      </c>
      <c r="C587">
        <v>0.2</v>
      </c>
    </row>
    <row r="588" spans="1:3" x14ac:dyDescent="0.3">
      <c r="A588">
        <v>61052</v>
      </c>
      <c r="B588" t="s">
        <v>1187</v>
      </c>
      <c r="C588">
        <v>0.4</v>
      </c>
    </row>
    <row r="589" spans="1:3" x14ac:dyDescent="0.3">
      <c r="A589">
        <v>61053</v>
      </c>
      <c r="B589" t="s">
        <v>1303</v>
      </c>
      <c r="C589">
        <v>0.4</v>
      </c>
    </row>
    <row r="590" spans="1:3" x14ac:dyDescent="0.3">
      <c r="A590">
        <v>61054</v>
      </c>
      <c r="B590" t="s">
        <v>1346</v>
      </c>
      <c r="C590">
        <v>0</v>
      </c>
    </row>
    <row r="591" spans="1:3" x14ac:dyDescent="0.3">
      <c r="A591">
        <v>61055</v>
      </c>
      <c r="B591" t="s">
        <v>1351</v>
      </c>
      <c r="C591">
        <v>0.6</v>
      </c>
    </row>
    <row r="592" spans="1:3" x14ac:dyDescent="0.3">
      <c r="A592">
        <v>61056</v>
      </c>
      <c r="B592" t="s">
        <v>1382</v>
      </c>
      <c r="C592">
        <v>0.2</v>
      </c>
    </row>
    <row r="593" spans="1:3" x14ac:dyDescent="0.3">
      <c r="A593">
        <v>61057</v>
      </c>
      <c r="B593" t="s">
        <v>1389</v>
      </c>
      <c r="C593">
        <v>0.4</v>
      </c>
    </row>
    <row r="594" spans="1:3" x14ac:dyDescent="0.3">
      <c r="A594">
        <v>61058</v>
      </c>
      <c r="B594" t="s">
        <v>1393</v>
      </c>
      <c r="C594">
        <v>0.4</v>
      </c>
    </row>
    <row r="595" spans="1:3" x14ac:dyDescent="0.3">
      <c r="A595">
        <v>61059</v>
      </c>
      <c r="B595" t="s">
        <v>1400</v>
      </c>
      <c r="C595">
        <v>0.6</v>
      </c>
    </row>
    <row r="596" spans="1:3" x14ac:dyDescent="0.3">
      <c r="A596">
        <v>61060</v>
      </c>
      <c r="B596" t="s">
        <v>1402</v>
      </c>
      <c r="C596">
        <v>0</v>
      </c>
    </row>
    <row r="597" spans="1:3" x14ac:dyDescent="0.3">
      <c r="A597">
        <v>61061</v>
      </c>
      <c r="B597" t="s">
        <v>1434</v>
      </c>
      <c r="C597">
        <v>0.2</v>
      </c>
    </row>
    <row r="598" spans="1:3" x14ac:dyDescent="0.3">
      <c r="A598">
        <v>61062</v>
      </c>
      <c r="B598" t="s">
        <v>1436</v>
      </c>
      <c r="C598">
        <v>0</v>
      </c>
    </row>
    <row r="599" spans="1:3" x14ac:dyDescent="0.3">
      <c r="A599">
        <v>61063</v>
      </c>
      <c r="B599" t="s">
        <v>1449</v>
      </c>
      <c r="C599">
        <v>0</v>
      </c>
    </row>
    <row r="600" spans="1:3" x14ac:dyDescent="0.3">
      <c r="A600">
        <v>61064</v>
      </c>
      <c r="B600" t="s">
        <v>1450</v>
      </c>
      <c r="C600">
        <v>0.2</v>
      </c>
    </row>
    <row r="601" spans="1:3" x14ac:dyDescent="0.3">
      <c r="A601">
        <v>61065</v>
      </c>
      <c r="B601" t="s">
        <v>1452</v>
      </c>
      <c r="C601">
        <v>0</v>
      </c>
    </row>
    <row r="602" spans="1:3" x14ac:dyDescent="0.3">
      <c r="A602">
        <v>61066</v>
      </c>
      <c r="B602" t="s">
        <v>1478</v>
      </c>
      <c r="C602">
        <v>0.2</v>
      </c>
    </row>
    <row r="603" spans="1:3" x14ac:dyDescent="0.3">
      <c r="A603">
        <v>61067</v>
      </c>
      <c r="B603" t="s">
        <v>1480</v>
      </c>
      <c r="C603">
        <v>0.2</v>
      </c>
    </row>
    <row r="604" spans="1:3" x14ac:dyDescent="0.3">
      <c r="A604">
        <v>61068</v>
      </c>
      <c r="B604" t="s">
        <v>1488</v>
      </c>
      <c r="C604">
        <v>0.2</v>
      </c>
    </row>
    <row r="605" spans="1:3" x14ac:dyDescent="0.3">
      <c r="A605">
        <v>61069</v>
      </c>
      <c r="B605" t="s">
        <v>1499</v>
      </c>
      <c r="C605">
        <v>0.2</v>
      </c>
    </row>
    <row r="606" spans="1:3" x14ac:dyDescent="0.3">
      <c r="A606">
        <v>61070</v>
      </c>
      <c r="B606" t="s">
        <v>1512</v>
      </c>
      <c r="C606">
        <v>0.6</v>
      </c>
    </row>
    <row r="607" spans="1:3" x14ac:dyDescent="0.3">
      <c r="A607">
        <v>61071</v>
      </c>
      <c r="B607" t="s">
        <v>1517</v>
      </c>
      <c r="C607">
        <v>0</v>
      </c>
    </row>
    <row r="608" spans="1:3" x14ac:dyDescent="0.3">
      <c r="A608">
        <v>61072</v>
      </c>
      <c r="B608" t="s">
        <v>1521</v>
      </c>
      <c r="C608">
        <v>0</v>
      </c>
    </row>
    <row r="609" spans="1:3" x14ac:dyDescent="0.3">
      <c r="A609">
        <v>61073</v>
      </c>
      <c r="B609" t="s">
        <v>1548</v>
      </c>
      <c r="C609">
        <v>0</v>
      </c>
    </row>
    <row r="610" spans="1:3" x14ac:dyDescent="0.3">
      <c r="A610">
        <v>61074</v>
      </c>
      <c r="B610" t="s">
        <v>1576</v>
      </c>
      <c r="C610">
        <v>0</v>
      </c>
    </row>
    <row r="611" spans="1:3" x14ac:dyDescent="0.3">
      <c r="A611">
        <v>61075</v>
      </c>
      <c r="B611" t="s">
        <v>1587</v>
      </c>
      <c r="C611">
        <v>0</v>
      </c>
    </row>
    <row r="612" spans="1:3" x14ac:dyDescent="0.3">
      <c r="A612">
        <v>61076</v>
      </c>
      <c r="B612" t="s">
        <v>1613</v>
      </c>
      <c r="C612">
        <v>0.2</v>
      </c>
    </row>
    <row r="613" spans="1:3" x14ac:dyDescent="0.3">
      <c r="A613">
        <v>61077</v>
      </c>
      <c r="B613" t="s">
        <v>1626</v>
      </c>
      <c r="C613">
        <v>0</v>
      </c>
    </row>
    <row r="614" spans="1:3" x14ac:dyDescent="0.3">
      <c r="A614">
        <v>61078</v>
      </c>
      <c r="B614" t="s">
        <v>1653</v>
      </c>
      <c r="C614">
        <v>1</v>
      </c>
    </row>
    <row r="615" spans="1:3" x14ac:dyDescent="0.3">
      <c r="A615">
        <v>61079</v>
      </c>
      <c r="B615" t="s">
        <v>1668</v>
      </c>
      <c r="C615">
        <v>0.6</v>
      </c>
    </row>
    <row r="616" spans="1:3" x14ac:dyDescent="0.3">
      <c r="A616">
        <v>61080</v>
      </c>
      <c r="B616" t="s">
        <v>1670</v>
      </c>
      <c r="C616">
        <v>0.2</v>
      </c>
    </row>
    <row r="617" spans="1:3" x14ac:dyDescent="0.3">
      <c r="A617">
        <v>61081</v>
      </c>
      <c r="B617" t="s">
        <v>1672</v>
      </c>
      <c r="C617">
        <v>0.8</v>
      </c>
    </row>
    <row r="618" spans="1:3" x14ac:dyDescent="0.3">
      <c r="A618">
        <v>61082</v>
      </c>
      <c r="B618" t="s">
        <v>1743</v>
      </c>
      <c r="C618">
        <v>0.4</v>
      </c>
    </row>
    <row r="619" spans="1:3" x14ac:dyDescent="0.3">
      <c r="A619">
        <v>61083</v>
      </c>
      <c r="B619" t="s">
        <v>1744</v>
      </c>
      <c r="C619">
        <v>0.6</v>
      </c>
    </row>
    <row r="620" spans="1:3" x14ac:dyDescent="0.3">
      <c r="A620">
        <v>61084</v>
      </c>
      <c r="B620" t="s">
        <v>1748</v>
      </c>
      <c r="C620">
        <v>0</v>
      </c>
    </row>
    <row r="621" spans="1:3" x14ac:dyDescent="0.3">
      <c r="A621">
        <v>61085</v>
      </c>
      <c r="B621" t="s">
        <v>1684</v>
      </c>
      <c r="C621">
        <v>0</v>
      </c>
    </row>
    <row r="622" spans="1:3" x14ac:dyDescent="0.3">
      <c r="A622">
        <v>61086</v>
      </c>
      <c r="B622" t="s">
        <v>1713</v>
      </c>
      <c r="C622">
        <v>0.2</v>
      </c>
    </row>
    <row r="623" spans="1:3" x14ac:dyDescent="0.3">
      <c r="A623">
        <v>61087</v>
      </c>
      <c r="B623" t="s">
        <v>1722</v>
      </c>
      <c r="C623">
        <v>0</v>
      </c>
    </row>
    <row r="624" spans="1:3" x14ac:dyDescent="0.3">
      <c r="A624">
        <v>61088</v>
      </c>
      <c r="B624" t="s">
        <v>1818</v>
      </c>
      <c r="C624">
        <v>1</v>
      </c>
    </row>
    <row r="625" spans="1:3" x14ac:dyDescent="0.3">
      <c r="A625">
        <v>61089</v>
      </c>
      <c r="B625" t="s">
        <v>1849</v>
      </c>
      <c r="C625">
        <v>0</v>
      </c>
    </row>
    <row r="626" spans="1:3" x14ac:dyDescent="0.3">
      <c r="A626">
        <v>61090</v>
      </c>
      <c r="B626" t="s">
        <v>1877</v>
      </c>
      <c r="C626">
        <v>0</v>
      </c>
    </row>
    <row r="627" spans="1:3" x14ac:dyDescent="0.3">
      <c r="A627">
        <v>61091</v>
      </c>
      <c r="B627" t="s">
        <v>1893</v>
      </c>
      <c r="C627">
        <v>0.4</v>
      </c>
    </row>
    <row r="628" spans="1:3" x14ac:dyDescent="0.3">
      <c r="A628">
        <v>61092</v>
      </c>
      <c r="B628" t="s">
        <v>1906</v>
      </c>
      <c r="C628">
        <v>0</v>
      </c>
    </row>
    <row r="629" spans="1:3" x14ac:dyDescent="0.3">
      <c r="A629">
        <v>61093</v>
      </c>
      <c r="B629" t="s">
        <v>1912</v>
      </c>
      <c r="C629">
        <v>0</v>
      </c>
    </row>
    <row r="630" spans="1:3" x14ac:dyDescent="0.3">
      <c r="A630">
        <v>61094</v>
      </c>
      <c r="B630" t="s">
        <v>2235</v>
      </c>
      <c r="C630">
        <v>0</v>
      </c>
    </row>
    <row r="631" spans="1:3" x14ac:dyDescent="0.3">
      <c r="A631">
        <v>61095</v>
      </c>
      <c r="B631" t="s">
        <v>1973</v>
      </c>
      <c r="C631">
        <v>0</v>
      </c>
    </row>
    <row r="632" spans="1:3" x14ac:dyDescent="0.3">
      <c r="A632">
        <v>61096</v>
      </c>
      <c r="B632" t="s">
        <v>1979</v>
      </c>
      <c r="C632">
        <v>0</v>
      </c>
    </row>
    <row r="633" spans="1:3" x14ac:dyDescent="0.3">
      <c r="A633">
        <v>61097</v>
      </c>
      <c r="B633" t="s">
        <v>1981</v>
      </c>
      <c r="C633">
        <v>0</v>
      </c>
    </row>
    <row r="634" spans="1:3" x14ac:dyDescent="0.3">
      <c r="A634">
        <v>61098</v>
      </c>
      <c r="B634" t="s">
        <v>2013</v>
      </c>
      <c r="C634">
        <v>0.6</v>
      </c>
    </row>
    <row r="635" spans="1:3" x14ac:dyDescent="0.3">
      <c r="A635">
        <v>61099</v>
      </c>
      <c r="B635" t="s">
        <v>2014</v>
      </c>
      <c r="C635">
        <v>0.8</v>
      </c>
    </row>
    <row r="636" spans="1:3" x14ac:dyDescent="0.3">
      <c r="A636">
        <v>61100</v>
      </c>
      <c r="B636" t="s">
        <v>2030</v>
      </c>
      <c r="C636">
        <v>0.2</v>
      </c>
    </row>
    <row r="637" spans="1:3" x14ac:dyDescent="0.3">
      <c r="A637">
        <v>61101</v>
      </c>
      <c r="B637" t="s">
        <v>849</v>
      </c>
      <c r="C637">
        <v>0.2</v>
      </c>
    </row>
    <row r="638" spans="1:3" x14ac:dyDescent="0.3">
      <c r="A638">
        <v>61102</v>
      </c>
      <c r="B638" t="s">
        <v>721</v>
      </c>
      <c r="C638">
        <v>0.8</v>
      </c>
    </row>
    <row r="639" spans="1:3" x14ac:dyDescent="0.3">
      <c r="A639">
        <v>61103</v>
      </c>
      <c r="B639" t="s">
        <v>633</v>
      </c>
      <c r="C639">
        <v>0.2</v>
      </c>
    </row>
    <row r="640" spans="1:3" x14ac:dyDescent="0.3">
      <c r="A640">
        <v>61104</v>
      </c>
      <c r="B640" t="s">
        <v>1630</v>
      </c>
      <c r="C640">
        <v>1</v>
      </c>
    </row>
    <row r="641" spans="1:3" x14ac:dyDescent="0.3">
      <c r="A641">
        <v>62001</v>
      </c>
      <c r="B641" t="s">
        <v>342</v>
      </c>
      <c r="C641">
        <v>0.6</v>
      </c>
    </row>
    <row r="642" spans="1:3" x14ac:dyDescent="0.3">
      <c r="A642">
        <v>62002</v>
      </c>
      <c r="B642" t="s">
        <v>377</v>
      </c>
      <c r="C642">
        <v>0.6</v>
      </c>
    </row>
    <row r="643" spans="1:3" x14ac:dyDescent="0.3">
      <c r="A643">
        <v>62003</v>
      </c>
      <c r="B643" t="s">
        <v>389</v>
      </c>
      <c r="C643">
        <v>0.2</v>
      </c>
    </row>
    <row r="644" spans="1:3" x14ac:dyDescent="0.3">
      <c r="A644">
        <v>62004</v>
      </c>
      <c r="B644" t="s">
        <v>390</v>
      </c>
      <c r="C644">
        <v>0</v>
      </c>
    </row>
    <row r="645" spans="1:3" x14ac:dyDescent="0.3">
      <c r="A645">
        <v>62005</v>
      </c>
      <c r="B645" t="s">
        <v>404</v>
      </c>
      <c r="C645">
        <v>0</v>
      </c>
    </row>
    <row r="646" spans="1:3" x14ac:dyDescent="0.3">
      <c r="A646">
        <v>62006</v>
      </c>
      <c r="B646" t="s">
        <v>405</v>
      </c>
      <c r="C646">
        <v>0</v>
      </c>
    </row>
    <row r="647" spans="1:3" x14ac:dyDescent="0.3">
      <c r="A647">
        <v>62007</v>
      </c>
      <c r="B647" t="s">
        <v>442</v>
      </c>
      <c r="C647">
        <v>0.2</v>
      </c>
    </row>
    <row r="648" spans="1:3" x14ac:dyDescent="0.3">
      <c r="A648">
        <v>62008</v>
      </c>
      <c r="B648" t="s">
        <v>458</v>
      </c>
      <c r="C648">
        <v>0.8</v>
      </c>
    </row>
    <row r="649" spans="1:3" x14ac:dyDescent="0.3">
      <c r="A649">
        <v>62009</v>
      </c>
      <c r="B649" t="s">
        <v>479</v>
      </c>
      <c r="C649">
        <v>0.4</v>
      </c>
    </row>
    <row r="650" spans="1:3" x14ac:dyDescent="0.3">
      <c r="A650">
        <v>62010</v>
      </c>
      <c r="B650" t="s">
        <v>504</v>
      </c>
      <c r="C650">
        <v>0</v>
      </c>
    </row>
    <row r="651" spans="1:3" x14ac:dyDescent="0.3">
      <c r="A651">
        <v>62011</v>
      </c>
      <c r="B651" t="s">
        <v>507</v>
      </c>
      <c r="C651">
        <v>0</v>
      </c>
    </row>
    <row r="652" spans="1:3" x14ac:dyDescent="0.3">
      <c r="A652">
        <v>62012</v>
      </c>
      <c r="B652" t="s">
        <v>539</v>
      </c>
      <c r="C652">
        <v>0.2</v>
      </c>
    </row>
    <row r="653" spans="1:3" x14ac:dyDescent="0.3">
      <c r="A653">
        <v>62013</v>
      </c>
      <c r="B653" t="s">
        <v>557</v>
      </c>
      <c r="C653">
        <v>0.6</v>
      </c>
    </row>
    <row r="654" spans="1:3" x14ac:dyDescent="0.3">
      <c r="A654">
        <v>62014</v>
      </c>
      <c r="B654" t="s">
        <v>558</v>
      </c>
      <c r="C654">
        <v>0.4</v>
      </c>
    </row>
    <row r="655" spans="1:3" x14ac:dyDescent="0.3">
      <c r="A655">
        <v>62015</v>
      </c>
      <c r="B655" t="s">
        <v>622</v>
      </c>
      <c r="C655">
        <v>0</v>
      </c>
    </row>
    <row r="656" spans="1:3" x14ac:dyDescent="0.3">
      <c r="A656">
        <v>62016</v>
      </c>
      <c r="B656" t="s">
        <v>660</v>
      </c>
      <c r="C656">
        <v>0.2</v>
      </c>
    </row>
    <row r="657" spans="1:3" x14ac:dyDescent="0.3">
      <c r="A657">
        <v>62017</v>
      </c>
      <c r="B657" t="s">
        <v>680</v>
      </c>
      <c r="C657">
        <v>0.2</v>
      </c>
    </row>
    <row r="658" spans="1:3" x14ac:dyDescent="0.3">
      <c r="A658">
        <v>62018</v>
      </c>
      <c r="B658" t="s">
        <v>681</v>
      </c>
      <c r="C658">
        <v>0.2</v>
      </c>
    </row>
    <row r="659" spans="1:3" x14ac:dyDescent="0.3">
      <c r="A659">
        <v>62019</v>
      </c>
      <c r="B659" t="s">
        <v>685</v>
      </c>
      <c r="C659">
        <v>0</v>
      </c>
    </row>
    <row r="660" spans="1:3" x14ac:dyDescent="0.3">
      <c r="A660">
        <v>62020</v>
      </c>
      <c r="B660" t="s">
        <v>686</v>
      </c>
      <c r="C660">
        <v>0.2</v>
      </c>
    </row>
    <row r="661" spans="1:3" x14ac:dyDescent="0.3">
      <c r="A661">
        <v>62021</v>
      </c>
      <c r="B661" t="s">
        <v>708</v>
      </c>
      <c r="C661">
        <v>0.6</v>
      </c>
    </row>
    <row r="662" spans="1:3" x14ac:dyDescent="0.3">
      <c r="A662">
        <v>62022</v>
      </c>
      <c r="B662" t="s">
        <v>726</v>
      </c>
      <c r="C662">
        <v>0.2</v>
      </c>
    </row>
    <row r="663" spans="1:3" x14ac:dyDescent="0.3">
      <c r="A663">
        <v>62023</v>
      </c>
      <c r="B663" t="s">
        <v>735</v>
      </c>
      <c r="C663">
        <v>0.4</v>
      </c>
    </row>
    <row r="664" spans="1:3" x14ac:dyDescent="0.3">
      <c r="A664">
        <v>62024</v>
      </c>
      <c r="B664" t="s">
        <v>765</v>
      </c>
      <c r="C664">
        <v>0.2</v>
      </c>
    </row>
    <row r="665" spans="1:3" x14ac:dyDescent="0.3">
      <c r="A665">
        <v>62025</v>
      </c>
      <c r="B665" t="s">
        <v>773</v>
      </c>
      <c r="C665">
        <v>0.4</v>
      </c>
    </row>
    <row r="666" spans="1:3" x14ac:dyDescent="0.3">
      <c r="A666">
        <v>62026</v>
      </c>
      <c r="B666" t="s">
        <v>818</v>
      </c>
      <c r="C666">
        <v>0.2</v>
      </c>
    </row>
    <row r="667" spans="1:3" x14ac:dyDescent="0.3">
      <c r="A667">
        <v>62027</v>
      </c>
      <c r="B667" t="s">
        <v>836</v>
      </c>
      <c r="C667">
        <v>0.6</v>
      </c>
    </row>
    <row r="668" spans="1:3" x14ac:dyDescent="0.3">
      <c r="A668">
        <v>62028</v>
      </c>
      <c r="B668" t="s">
        <v>837</v>
      </c>
      <c r="C668">
        <v>0.4</v>
      </c>
    </row>
    <row r="669" spans="1:3" x14ac:dyDescent="0.3">
      <c r="A669">
        <v>62029</v>
      </c>
      <c r="B669" t="s">
        <v>848</v>
      </c>
      <c r="C669">
        <v>0.6</v>
      </c>
    </row>
    <row r="670" spans="1:3" x14ac:dyDescent="0.3">
      <c r="A670">
        <v>62030</v>
      </c>
      <c r="B670" t="s">
        <v>880</v>
      </c>
      <c r="C670">
        <v>0</v>
      </c>
    </row>
    <row r="671" spans="1:3" x14ac:dyDescent="0.3">
      <c r="A671">
        <v>62031</v>
      </c>
      <c r="B671" t="s">
        <v>881</v>
      </c>
      <c r="C671">
        <v>0.2</v>
      </c>
    </row>
    <row r="672" spans="1:3" x14ac:dyDescent="0.3">
      <c r="A672">
        <v>62032</v>
      </c>
      <c r="B672" t="s">
        <v>885</v>
      </c>
      <c r="C672">
        <v>0.4</v>
      </c>
    </row>
    <row r="673" spans="1:3" x14ac:dyDescent="0.3">
      <c r="A673">
        <v>62033</v>
      </c>
      <c r="B673" t="s">
        <v>893</v>
      </c>
      <c r="C673">
        <v>0</v>
      </c>
    </row>
    <row r="674" spans="1:3" x14ac:dyDescent="0.3">
      <c r="A674">
        <v>62034</v>
      </c>
      <c r="B674" t="s">
        <v>894</v>
      </c>
      <c r="C674">
        <v>0.2</v>
      </c>
    </row>
    <row r="675" spans="1:3" x14ac:dyDescent="0.3">
      <c r="A675">
        <v>62035</v>
      </c>
      <c r="B675" t="s">
        <v>904</v>
      </c>
      <c r="C675">
        <v>0.2</v>
      </c>
    </row>
    <row r="676" spans="1:3" x14ac:dyDescent="0.3">
      <c r="A676">
        <v>62036</v>
      </c>
      <c r="B676" t="s">
        <v>948</v>
      </c>
      <c r="C676">
        <v>0</v>
      </c>
    </row>
    <row r="677" spans="1:3" x14ac:dyDescent="0.3">
      <c r="A677">
        <v>62037</v>
      </c>
      <c r="B677" t="s">
        <v>993</v>
      </c>
      <c r="C677">
        <v>0.4</v>
      </c>
    </row>
    <row r="678" spans="1:3" x14ac:dyDescent="0.3">
      <c r="A678">
        <v>62038</v>
      </c>
      <c r="B678" t="s">
        <v>1050</v>
      </c>
      <c r="C678">
        <v>0</v>
      </c>
    </row>
    <row r="679" spans="1:3" x14ac:dyDescent="0.3">
      <c r="A679">
        <v>62039</v>
      </c>
      <c r="B679" t="s">
        <v>1143</v>
      </c>
      <c r="C679">
        <v>0.4</v>
      </c>
    </row>
    <row r="680" spans="1:3" x14ac:dyDescent="0.3">
      <c r="A680">
        <v>62040</v>
      </c>
      <c r="B680" t="s">
        <v>1178</v>
      </c>
      <c r="C680">
        <v>0</v>
      </c>
    </row>
    <row r="681" spans="1:3" x14ac:dyDescent="0.3">
      <c r="A681">
        <v>62041</v>
      </c>
      <c r="B681" t="s">
        <v>1183</v>
      </c>
      <c r="C681">
        <v>0.2</v>
      </c>
    </row>
    <row r="682" spans="1:3" x14ac:dyDescent="0.3">
      <c r="A682">
        <v>62042</v>
      </c>
      <c r="B682" t="s">
        <v>1212</v>
      </c>
      <c r="C682">
        <v>0.2</v>
      </c>
    </row>
    <row r="683" spans="1:3" x14ac:dyDescent="0.3">
      <c r="A683">
        <v>62043</v>
      </c>
      <c r="B683" t="s">
        <v>1235</v>
      </c>
      <c r="C683">
        <v>0.6</v>
      </c>
    </row>
    <row r="684" spans="1:3" x14ac:dyDescent="0.3">
      <c r="A684">
        <v>62044</v>
      </c>
      <c r="B684" t="s">
        <v>1242</v>
      </c>
      <c r="C684">
        <v>0.2</v>
      </c>
    </row>
    <row r="685" spans="1:3" x14ac:dyDescent="0.3">
      <c r="A685">
        <v>62045</v>
      </c>
      <c r="B685" t="s">
        <v>1315</v>
      </c>
      <c r="C685">
        <v>0.2</v>
      </c>
    </row>
    <row r="686" spans="1:3" x14ac:dyDescent="0.3">
      <c r="A686">
        <v>62046</v>
      </c>
      <c r="B686" t="s">
        <v>1319</v>
      </c>
      <c r="C686">
        <v>0</v>
      </c>
    </row>
    <row r="687" spans="1:3" x14ac:dyDescent="0.3">
      <c r="A687">
        <v>62047</v>
      </c>
      <c r="B687" t="s">
        <v>1338</v>
      </c>
      <c r="C687">
        <v>0</v>
      </c>
    </row>
    <row r="688" spans="1:3" x14ac:dyDescent="0.3">
      <c r="A688">
        <v>62048</v>
      </c>
      <c r="B688" t="s">
        <v>1342</v>
      </c>
      <c r="C688">
        <v>0.2</v>
      </c>
    </row>
    <row r="689" spans="1:3" x14ac:dyDescent="0.3">
      <c r="A689">
        <v>62049</v>
      </c>
      <c r="B689" t="s">
        <v>1358</v>
      </c>
      <c r="C689">
        <v>0.2</v>
      </c>
    </row>
    <row r="690" spans="1:3" x14ac:dyDescent="0.3">
      <c r="A690">
        <v>62050</v>
      </c>
      <c r="B690" t="s">
        <v>1369</v>
      </c>
      <c r="C690">
        <v>0</v>
      </c>
    </row>
    <row r="691" spans="1:3" x14ac:dyDescent="0.3">
      <c r="A691">
        <v>62051</v>
      </c>
      <c r="B691" t="s">
        <v>1398</v>
      </c>
      <c r="C691">
        <v>0.2</v>
      </c>
    </row>
    <row r="692" spans="1:3" x14ac:dyDescent="0.3">
      <c r="A692">
        <v>62052</v>
      </c>
      <c r="B692" t="s">
        <v>1401</v>
      </c>
      <c r="C692">
        <v>0.8</v>
      </c>
    </row>
    <row r="693" spans="1:3" x14ac:dyDescent="0.3">
      <c r="A693">
        <v>62053</v>
      </c>
      <c r="B693" t="s">
        <v>1431</v>
      </c>
      <c r="C693">
        <v>0.2</v>
      </c>
    </row>
    <row r="694" spans="1:3" x14ac:dyDescent="0.3">
      <c r="A694">
        <v>62054</v>
      </c>
      <c r="B694" t="s">
        <v>1433</v>
      </c>
      <c r="C694">
        <v>0.4</v>
      </c>
    </row>
    <row r="695" spans="1:3" x14ac:dyDescent="0.3">
      <c r="A695">
        <v>62055</v>
      </c>
      <c r="B695" t="s">
        <v>1458</v>
      </c>
      <c r="C695">
        <v>0.6</v>
      </c>
    </row>
    <row r="696" spans="1:3" x14ac:dyDescent="0.3">
      <c r="A696">
        <v>62056</v>
      </c>
      <c r="B696" t="s">
        <v>1483</v>
      </c>
      <c r="C696">
        <v>0.2</v>
      </c>
    </row>
    <row r="697" spans="1:3" x14ac:dyDescent="0.3">
      <c r="A697">
        <v>62057</v>
      </c>
      <c r="B697" t="s">
        <v>1565</v>
      </c>
      <c r="C697">
        <v>0.4</v>
      </c>
    </row>
    <row r="698" spans="1:3" x14ac:dyDescent="0.3">
      <c r="A698">
        <v>62058</v>
      </c>
      <c r="B698" t="s">
        <v>1597</v>
      </c>
      <c r="C698">
        <v>0.6</v>
      </c>
    </row>
    <row r="699" spans="1:3" x14ac:dyDescent="0.3">
      <c r="A699">
        <v>62059</v>
      </c>
      <c r="B699" t="s">
        <v>1599</v>
      </c>
      <c r="C699">
        <v>0.4</v>
      </c>
    </row>
    <row r="700" spans="1:3" x14ac:dyDescent="0.3">
      <c r="A700">
        <v>62060</v>
      </c>
      <c r="B700" t="s">
        <v>1614</v>
      </c>
      <c r="C700">
        <v>1</v>
      </c>
    </row>
    <row r="701" spans="1:3" x14ac:dyDescent="0.3">
      <c r="A701">
        <v>62061</v>
      </c>
      <c r="B701" t="s">
        <v>1615</v>
      </c>
      <c r="C701">
        <v>0</v>
      </c>
    </row>
    <row r="702" spans="1:3" x14ac:dyDescent="0.3">
      <c r="A702">
        <v>62062</v>
      </c>
      <c r="B702" t="s">
        <v>1619</v>
      </c>
      <c r="C702">
        <v>0.4</v>
      </c>
    </row>
    <row r="703" spans="1:3" x14ac:dyDescent="0.3">
      <c r="A703">
        <v>62063</v>
      </c>
      <c r="B703" t="s">
        <v>1622</v>
      </c>
      <c r="C703">
        <v>0.4</v>
      </c>
    </row>
    <row r="704" spans="1:3" x14ac:dyDescent="0.3">
      <c r="A704">
        <v>62064</v>
      </c>
      <c r="B704" t="s">
        <v>1629</v>
      </c>
      <c r="C704">
        <v>0.6</v>
      </c>
    </row>
    <row r="705" spans="1:3" x14ac:dyDescent="0.3">
      <c r="A705">
        <v>62065</v>
      </c>
      <c r="B705" t="s">
        <v>1635</v>
      </c>
      <c r="C705">
        <v>0</v>
      </c>
    </row>
    <row r="706" spans="1:3" x14ac:dyDescent="0.3">
      <c r="A706">
        <v>62066</v>
      </c>
      <c r="B706" t="s">
        <v>1647</v>
      </c>
      <c r="C706">
        <v>0</v>
      </c>
    </row>
    <row r="707" spans="1:3" x14ac:dyDescent="0.3">
      <c r="A707">
        <v>62067</v>
      </c>
      <c r="B707" t="s">
        <v>1654</v>
      </c>
      <c r="C707">
        <v>0.8</v>
      </c>
    </row>
    <row r="708" spans="1:3" x14ac:dyDescent="0.3">
      <c r="A708">
        <v>62068</v>
      </c>
      <c r="B708" t="s">
        <v>1677</v>
      </c>
      <c r="C708">
        <v>0.6</v>
      </c>
    </row>
    <row r="709" spans="1:3" x14ac:dyDescent="0.3">
      <c r="A709">
        <v>62069</v>
      </c>
      <c r="B709" t="s">
        <v>1735</v>
      </c>
      <c r="C709">
        <v>0.2</v>
      </c>
    </row>
    <row r="710" spans="1:3" x14ac:dyDescent="0.3">
      <c r="A710">
        <v>62070</v>
      </c>
      <c r="B710" t="s">
        <v>1696</v>
      </c>
      <c r="C710">
        <v>0.2</v>
      </c>
    </row>
    <row r="711" spans="1:3" x14ac:dyDescent="0.3">
      <c r="A711">
        <v>62071</v>
      </c>
      <c r="B711" t="s">
        <v>1709</v>
      </c>
      <c r="C711">
        <v>0.2</v>
      </c>
    </row>
    <row r="712" spans="1:3" x14ac:dyDescent="0.3">
      <c r="A712">
        <v>62072</v>
      </c>
      <c r="B712" t="s">
        <v>1771</v>
      </c>
      <c r="C712">
        <v>0</v>
      </c>
    </row>
    <row r="713" spans="1:3" x14ac:dyDescent="0.3">
      <c r="A713">
        <v>62073</v>
      </c>
      <c r="B713" t="s">
        <v>1835</v>
      </c>
      <c r="C713">
        <v>0.2</v>
      </c>
    </row>
    <row r="714" spans="1:3" x14ac:dyDescent="0.3">
      <c r="A714">
        <v>62074</v>
      </c>
      <c r="B714" t="s">
        <v>1895</v>
      </c>
      <c r="C714">
        <v>0.8</v>
      </c>
    </row>
    <row r="715" spans="1:3" x14ac:dyDescent="0.3">
      <c r="A715">
        <v>62075</v>
      </c>
      <c r="B715" t="s">
        <v>1910</v>
      </c>
      <c r="C715">
        <v>0.2</v>
      </c>
    </row>
    <row r="716" spans="1:3" x14ac:dyDescent="0.3">
      <c r="A716">
        <v>62076</v>
      </c>
      <c r="B716" t="s">
        <v>1925</v>
      </c>
      <c r="C716">
        <v>0.4</v>
      </c>
    </row>
    <row r="717" spans="1:3" x14ac:dyDescent="0.3">
      <c r="A717">
        <v>62077</v>
      </c>
      <c r="B717" t="s">
        <v>2029</v>
      </c>
      <c r="C717">
        <v>0.2</v>
      </c>
    </row>
    <row r="718" spans="1:3" x14ac:dyDescent="0.3">
      <c r="A718">
        <v>62078</v>
      </c>
      <c r="B718" t="s">
        <v>1721</v>
      </c>
      <c r="C718">
        <v>0</v>
      </c>
    </row>
    <row r="719" spans="1:3" x14ac:dyDescent="0.3">
      <c r="A719">
        <v>63001</v>
      </c>
      <c r="B719" t="s">
        <v>314</v>
      </c>
      <c r="C719">
        <v>0.2</v>
      </c>
    </row>
    <row r="720" spans="1:3" x14ac:dyDescent="0.3">
      <c r="A720">
        <v>63002</v>
      </c>
      <c r="B720" t="s">
        <v>330</v>
      </c>
      <c r="C720">
        <v>0.2</v>
      </c>
    </row>
    <row r="721" spans="1:3" x14ac:dyDescent="0.3">
      <c r="A721">
        <v>63003</v>
      </c>
      <c r="B721" t="s">
        <v>332</v>
      </c>
      <c r="C721">
        <v>0.8</v>
      </c>
    </row>
    <row r="722" spans="1:3" x14ac:dyDescent="0.3">
      <c r="A722">
        <v>63004</v>
      </c>
      <c r="B722" t="s">
        <v>378</v>
      </c>
      <c r="C722">
        <v>1</v>
      </c>
    </row>
    <row r="723" spans="1:3" x14ac:dyDescent="0.3">
      <c r="A723">
        <v>63005</v>
      </c>
      <c r="B723" t="s">
        <v>406</v>
      </c>
      <c r="C723">
        <v>0.8</v>
      </c>
    </row>
    <row r="724" spans="1:3" x14ac:dyDescent="0.3">
      <c r="A724">
        <v>63006</v>
      </c>
      <c r="B724" t="s">
        <v>422</v>
      </c>
      <c r="C724">
        <v>0.8</v>
      </c>
    </row>
    <row r="725" spans="1:3" x14ac:dyDescent="0.3">
      <c r="A725">
        <v>63007</v>
      </c>
      <c r="B725" t="s">
        <v>435</v>
      </c>
      <c r="C725">
        <v>1</v>
      </c>
    </row>
    <row r="726" spans="1:3" x14ac:dyDescent="0.3">
      <c r="A726">
        <v>63008</v>
      </c>
      <c r="B726" t="s">
        <v>484</v>
      </c>
      <c r="C726">
        <v>0.6</v>
      </c>
    </row>
    <row r="727" spans="1:3" x14ac:dyDescent="0.3">
      <c r="A727">
        <v>63009</v>
      </c>
      <c r="B727" t="s">
        <v>485</v>
      </c>
      <c r="C727">
        <v>0.4</v>
      </c>
    </row>
    <row r="728" spans="1:3" x14ac:dyDescent="0.3">
      <c r="A728">
        <v>63010</v>
      </c>
      <c r="B728" t="s">
        <v>501</v>
      </c>
      <c r="C728">
        <v>0.2</v>
      </c>
    </row>
    <row r="729" spans="1:3" x14ac:dyDescent="0.3">
      <c r="A729">
        <v>63011</v>
      </c>
      <c r="B729" t="s">
        <v>520</v>
      </c>
      <c r="C729">
        <v>0</v>
      </c>
    </row>
    <row r="730" spans="1:3" x14ac:dyDescent="0.3">
      <c r="A730">
        <v>63012</v>
      </c>
      <c r="B730" t="s">
        <v>541</v>
      </c>
      <c r="C730">
        <v>0.8</v>
      </c>
    </row>
    <row r="731" spans="1:3" x14ac:dyDescent="0.3">
      <c r="A731">
        <v>63013</v>
      </c>
      <c r="B731" t="s">
        <v>563</v>
      </c>
      <c r="C731">
        <v>1</v>
      </c>
    </row>
    <row r="732" spans="1:3" x14ac:dyDescent="0.3">
      <c r="A732">
        <v>63014</v>
      </c>
      <c r="B732" t="s">
        <v>584</v>
      </c>
      <c r="C732">
        <v>1</v>
      </c>
    </row>
    <row r="733" spans="1:3" x14ac:dyDescent="0.3">
      <c r="A733">
        <v>63015</v>
      </c>
      <c r="B733" t="s">
        <v>593</v>
      </c>
      <c r="C733">
        <v>0</v>
      </c>
    </row>
    <row r="734" spans="1:3" x14ac:dyDescent="0.3">
      <c r="A734">
        <v>63016</v>
      </c>
      <c r="B734" t="s">
        <v>597</v>
      </c>
      <c r="C734">
        <v>0</v>
      </c>
    </row>
    <row r="735" spans="1:3" x14ac:dyDescent="0.3">
      <c r="A735">
        <v>63017</v>
      </c>
      <c r="B735" t="s">
        <v>624</v>
      </c>
      <c r="C735">
        <v>0.8</v>
      </c>
    </row>
    <row r="736" spans="1:3" x14ac:dyDescent="0.3">
      <c r="A736">
        <v>63018</v>
      </c>
      <c r="B736" t="s">
        <v>629</v>
      </c>
      <c r="C736">
        <v>0</v>
      </c>
    </row>
    <row r="737" spans="1:3" x14ac:dyDescent="0.3">
      <c r="A737">
        <v>63019</v>
      </c>
      <c r="B737" t="s">
        <v>631</v>
      </c>
      <c r="C737">
        <v>1</v>
      </c>
    </row>
    <row r="738" spans="1:3" x14ac:dyDescent="0.3">
      <c r="A738">
        <v>63020</v>
      </c>
      <c r="B738" t="s">
        <v>632</v>
      </c>
      <c r="C738">
        <v>0</v>
      </c>
    </row>
    <row r="739" spans="1:3" x14ac:dyDescent="0.3">
      <c r="A739">
        <v>63021</v>
      </c>
      <c r="B739" t="s">
        <v>636</v>
      </c>
      <c r="C739">
        <v>0.6</v>
      </c>
    </row>
    <row r="740" spans="1:3" x14ac:dyDescent="0.3">
      <c r="A740">
        <v>63022</v>
      </c>
      <c r="B740" t="s">
        <v>640</v>
      </c>
      <c r="C740">
        <v>0.2</v>
      </c>
    </row>
    <row r="741" spans="1:3" x14ac:dyDescent="0.3">
      <c r="A741">
        <v>63023</v>
      </c>
      <c r="B741" t="s">
        <v>642</v>
      </c>
      <c r="C741">
        <v>0.8</v>
      </c>
    </row>
    <row r="742" spans="1:3" x14ac:dyDescent="0.3">
      <c r="A742">
        <v>63024</v>
      </c>
      <c r="B742" t="s">
        <v>665</v>
      </c>
      <c r="C742">
        <v>1</v>
      </c>
    </row>
    <row r="743" spans="1:3" x14ac:dyDescent="0.3">
      <c r="A743">
        <v>63025</v>
      </c>
      <c r="B743" t="s">
        <v>670</v>
      </c>
      <c r="C743">
        <v>0.6</v>
      </c>
    </row>
    <row r="744" spans="1:3" x14ac:dyDescent="0.3">
      <c r="A744">
        <v>63026</v>
      </c>
      <c r="B744" t="s">
        <v>730</v>
      </c>
      <c r="C744">
        <v>0.8</v>
      </c>
    </row>
    <row r="745" spans="1:3" x14ac:dyDescent="0.3">
      <c r="A745">
        <v>63027</v>
      </c>
      <c r="B745" t="s">
        <v>757</v>
      </c>
      <c r="C745">
        <v>0</v>
      </c>
    </row>
    <row r="746" spans="1:3" x14ac:dyDescent="0.3">
      <c r="A746">
        <v>63028</v>
      </c>
      <c r="B746" t="s">
        <v>761</v>
      </c>
      <c r="C746">
        <v>0</v>
      </c>
    </row>
    <row r="747" spans="1:3" x14ac:dyDescent="0.3">
      <c r="A747">
        <v>63029</v>
      </c>
      <c r="B747" t="s">
        <v>781</v>
      </c>
      <c r="C747">
        <v>0</v>
      </c>
    </row>
    <row r="748" spans="1:3" x14ac:dyDescent="0.3">
      <c r="A748">
        <v>63030</v>
      </c>
      <c r="B748" t="s">
        <v>807</v>
      </c>
      <c r="C748">
        <v>0</v>
      </c>
    </row>
    <row r="749" spans="1:3" x14ac:dyDescent="0.3">
      <c r="A749">
        <v>63031</v>
      </c>
      <c r="B749" t="s">
        <v>888</v>
      </c>
      <c r="C749">
        <v>1</v>
      </c>
    </row>
    <row r="750" spans="1:3" x14ac:dyDescent="0.3">
      <c r="A750">
        <v>63032</v>
      </c>
      <c r="B750" t="s">
        <v>905</v>
      </c>
      <c r="C750">
        <v>0.2</v>
      </c>
    </row>
    <row r="751" spans="1:3" x14ac:dyDescent="0.3">
      <c r="A751">
        <v>63033</v>
      </c>
      <c r="B751" t="s">
        <v>906</v>
      </c>
      <c r="C751">
        <v>0</v>
      </c>
    </row>
    <row r="752" spans="1:3" x14ac:dyDescent="0.3">
      <c r="A752">
        <v>63034</v>
      </c>
      <c r="B752" t="s">
        <v>959</v>
      </c>
      <c r="C752">
        <v>0.8</v>
      </c>
    </row>
    <row r="753" spans="1:3" x14ac:dyDescent="0.3">
      <c r="A753">
        <v>63035</v>
      </c>
      <c r="B753" t="s">
        <v>966</v>
      </c>
      <c r="C753">
        <v>0.6</v>
      </c>
    </row>
    <row r="754" spans="1:3" x14ac:dyDescent="0.3">
      <c r="A754">
        <v>63036</v>
      </c>
      <c r="B754" t="s">
        <v>986</v>
      </c>
      <c r="C754">
        <v>0</v>
      </c>
    </row>
    <row r="755" spans="1:3" x14ac:dyDescent="0.3">
      <c r="A755">
        <v>63037</v>
      </c>
      <c r="B755" t="s">
        <v>997</v>
      </c>
      <c r="C755">
        <v>1</v>
      </c>
    </row>
    <row r="756" spans="1:3" x14ac:dyDescent="0.3">
      <c r="A756">
        <v>63038</v>
      </c>
      <c r="B756" t="s">
        <v>1009</v>
      </c>
      <c r="C756">
        <v>1</v>
      </c>
    </row>
    <row r="757" spans="1:3" x14ac:dyDescent="0.3">
      <c r="A757">
        <v>63039</v>
      </c>
      <c r="B757" t="s">
        <v>1044</v>
      </c>
      <c r="C757">
        <v>0.6</v>
      </c>
    </row>
    <row r="758" spans="1:3" x14ac:dyDescent="0.3">
      <c r="A758">
        <v>63040</v>
      </c>
      <c r="B758" t="s">
        <v>1056</v>
      </c>
      <c r="C758">
        <v>0.6</v>
      </c>
    </row>
    <row r="759" spans="1:3" x14ac:dyDescent="0.3">
      <c r="A759">
        <v>63041</v>
      </c>
      <c r="B759" t="s">
        <v>1093</v>
      </c>
      <c r="C759">
        <v>0</v>
      </c>
    </row>
    <row r="760" spans="1:3" x14ac:dyDescent="0.3">
      <c r="A760">
        <v>63042</v>
      </c>
      <c r="B760" t="s">
        <v>1102</v>
      </c>
      <c r="C760">
        <v>0</v>
      </c>
    </row>
    <row r="761" spans="1:3" x14ac:dyDescent="0.3">
      <c r="A761">
        <v>63043</v>
      </c>
      <c r="B761" t="s">
        <v>1103</v>
      </c>
      <c r="C761">
        <v>0.8</v>
      </c>
    </row>
    <row r="762" spans="1:3" x14ac:dyDescent="0.3">
      <c r="A762">
        <v>63044</v>
      </c>
      <c r="B762" t="s">
        <v>1124</v>
      </c>
      <c r="C762">
        <v>1</v>
      </c>
    </row>
    <row r="763" spans="1:3" x14ac:dyDescent="0.3">
      <c r="A763">
        <v>63045</v>
      </c>
      <c r="B763" t="s">
        <v>1140</v>
      </c>
      <c r="C763">
        <v>0.4</v>
      </c>
    </row>
    <row r="764" spans="1:3" x14ac:dyDescent="0.3">
      <c r="A764">
        <v>63046</v>
      </c>
      <c r="B764" t="s">
        <v>1153</v>
      </c>
      <c r="C764">
        <v>1</v>
      </c>
    </row>
    <row r="765" spans="1:3" x14ac:dyDescent="0.3">
      <c r="A765">
        <v>63047</v>
      </c>
      <c r="B765" t="s">
        <v>1202</v>
      </c>
      <c r="C765">
        <v>0.8</v>
      </c>
    </row>
    <row r="766" spans="1:3" x14ac:dyDescent="0.3">
      <c r="A766">
        <v>63048</v>
      </c>
      <c r="B766" t="s">
        <v>1256</v>
      </c>
      <c r="C766">
        <v>0.8</v>
      </c>
    </row>
    <row r="767" spans="1:3" x14ac:dyDescent="0.3">
      <c r="A767">
        <v>63049</v>
      </c>
      <c r="B767" t="s">
        <v>1260</v>
      </c>
      <c r="C767">
        <v>1</v>
      </c>
    </row>
    <row r="768" spans="1:3" x14ac:dyDescent="0.3">
      <c r="A768">
        <v>63050</v>
      </c>
      <c r="B768" t="s">
        <v>1281</v>
      </c>
      <c r="C768">
        <v>0.8</v>
      </c>
    </row>
    <row r="769" spans="1:3" x14ac:dyDescent="0.3">
      <c r="A769">
        <v>63051</v>
      </c>
      <c r="B769" t="s">
        <v>1310</v>
      </c>
      <c r="C769">
        <v>0.6</v>
      </c>
    </row>
    <row r="770" spans="1:3" x14ac:dyDescent="0.3">
      <c r="A770">
        <v>63052</v>
      </c>
      <c r="B770" t="s">
        <v>1330</v>
      </c>
      <c r="C770">
        <v>0.4</v>
      </c>
    </row>
    <row r="771" spans="1:3" x14ac:dyDescent="0.3">
      <c r="A771">
        <v>63053</v>
      </c>
      <c r="B771" t="s">
        <v>1384</v>
      </c>
      <c r="C771">
        <v>1</v>
      </c>
    </row>
    <row r="772" spans="1:3" x14ac:dyDescent="0.3">
      <c r="A772">
        <v>63054</v>
      </c>
      <c r="B772" t="s">
        <v>1404</v>
      </c>
      <c r="C772">
        <v>1</v>
      </c>
    </row>
    <row r="773" spans="1:3" x14ac:dyDescent="0.3">
      <c r="A773">
        <v>63055</v>
      </c>
      <c r="B773" t="s">
        <v>1416</v>
      </c>
      <c r="C773">
        <v>0.2</v>
      </c>
    </row>
    <row r="774" spans="1:3" x14ac:dyDescent="0.3">
      <c r="A774">
        <v>63056</v>
      </c>
      <c r="B774" t="s">
        <v>1425</v>
      </c>
      <c r="C774">
        <v>0</v>
      </c>
    </row>
    <row r="775" spans="1:3" x14ac:dyDescent="0.3">
      <c r="A775">
        <v>63057</v>
      </c>
      <c r="B775" t="s">
        <v>1429</v>
      </c>
      <c r="C775">
        <v>0.4</v>
      </c>
    </row>
    <row r="776" spans="1:3" x14ac:dyDescent="0.3">
      <c r="A776">
        <v>63058</v>
      </c>
      <c r="B776" t="s">
        <v>1430</v>
      </c>
      <c r="C776">
        <v>1</v>
      </c>
    </row>
    <row r="777" spans="1:3" x14ac:dyDescent="0.3">
      <c r="A777">
        <v>63059</v>
      </c>
      <c r="B777" t="s">
        <v>1435</v>
      </c>
      <c r="C777">
        <v>0.8</v>
      </c>
    </row>
    <row r="778" spans="1:3" x14ac:dyDescent="0.3">
      <c r="A778">
        <v>63060</v>
      </c>
      <c r="B778" t="s">
        <v>1445</v>
      </c>
      <c r="C778">
        <v>1</v>
      </c>
    </row>
    <row r="779" spans="1:3" x14ac:dyDescent="0.3">
      <c r="A779">
        <v>63061</v>
      </c>
      <c r="B779" t="s">
        <v>1457</v>
      </c>
      <c r="C779">
        <v>1</v>
      </c>
    </row>
    <row r="780" spans="1:3" x14ac:dyDescent="0.3">
      <c r="A780">
        <v>63062</v>
      </c>
      <c r="B780" t="s">
        <v>1462</v>
      </c>
      <c r="C780">
        <v>0.8</v>
      </c>
    </row>
    <row r="781" spans="1:3" x14ac:dyDescent="0.3">
      <c r="A781">
        <v>63063</v>
      </c>
      <c r="B781" t="s">
        <v>1463</v>
      </c>
      <c r="C781">
        <v>0</v>
      </c>
    </row>
    <row r="782" spans="1:3" x14ac:dyDescent="0.3">
      <c r="A782">
        <v>63064</v>
      </c>
      <c r="B782" t="s">
        <v>842</v>
      </c>
      <c r="C782">
        <v>0.8</v>
      </c>
    </row>
    <row r="783" spans="1:3" x14ac:dyDescent="0.3">
      <c r="A783">
        <v>63065</v>
      </c>
      <c r="B783" t="s">
        <v>1516</v>
      </c>
      <c r="C783">
        <v>0</v>
      </c>
    </row>
    <row r="784" spans="1:3" x14ac:dyDescent="0.3">
      <c r="A784">
        <v>63066</v>
      </c>
      <c r="B784" t="s">
        <v>1594</v>
      </c>
      <c r="C784">
        <v>0</v>
      </c>
    </row>
    <row r="785" spans="1:3" x14ac:dyDescent="0.3">
      <c r="A785">
        <v>63067</v>
      </c>
      <c r="B785" t="s">
        <v>1595</v>
      </c>
      <c r="C785">
        <v>0.6</v>
      </c>
    </row>
    <row r="786" spans="1:3" x14ac:dyDescent="0.3">
      <c r="A786">
        <v>63068</v>
      </c>
      <c r="B786" t="s">
        <v>1609</v>
      </c>
      <c r="C786">
        <v>0.2</v>
      </c>
    </row>
    <row r="787" spans="1:3" x14ac:dyDescent="0.3">
      <c r="A787">
        <v>63069</v>
      </c>
      <c r="B787" t="s">
        <v>1657</v>
      </c>
      <c r="C787">
        <v>1</v>
      </c>
    </row>
    <row r="788" spans="1:3" x14ac:dyDescent="0.3">
      <c r="A788">
        <v>63070</v>
      </c>
      <c r="B788" t="s">
        <v>1678</v>
      </c>
      <c r="C788">
        <v>0</v>
      </c>
    </row>
    <row r="789" spans="1:3" x14ac:dyDescent="0.3">
      <c r="A789">
        <v>63071</v>
      </c>
      <c r="B789" t="s">
        <v>1702</v>
      </c>
      <c r="C789">
        <v>1</v>
      </c>
    </row>
    <row r="790" spans="1:3" x14ac:dyDescent="0.3">
      <c r="A790">
        <v>63072</v>
      </c>
      <c r="B790" t="s">
        <v>1706</v>
      </c>
      <c r="C790">
        <v>0</v>
      </c>
    </row>
    <row r="791" spans="1:3" x14ac:dyDescent="0.3">
      <c r="A791">
        <v>63073</v>
      </c>
      <c r="B791" t="s">
        <v>1718</v>
      </c>
      <c r="C791">
        <v>0.4</v>
      </c>
    </row>
    <row r="792" spans="1:3" x14ac:dyDescent="0.3">
      <c r="A792">
        <v>63074</v>
      </c>
      <c r="B792" t="s">
        <v>1719</v>
      </c>
      <c r="C792">
        <v>0.8</v>
      </c>
    </row>
    <row r="793" spans="1:3" x14ac:dyDescent="0.3">
      <c r="A793">
        <v>63075</v>
      </c>
      <c r="B793" t="s">
        <v>1688</v>
      </c>
      <c r="C793">
        <v>0</v>
      </c>
    </row>
    <row r="794" spans="1:3" x14ac:dyDescent="0.3">
      <c r="A794">
        <v>63076</v>
      </c>
      <c r="B794" t="s">
        <v>1777</v>
      </c>
      <c r="C794">
        <v>0</v>
      </c>
    </row>
    <row r="795" spans="1:3" x14ac:dyDescent="0.3">
      <c r="A795">
        <v>63077</v>
      </c>
      <c r="B795" t="s">
        <v>1796</v>
      </c>
      <c r="C795">
        <v>0</v>
      </c>
    </row>
    <row r="796" spans="1:3" x14ac:dyDescent="0.3">
      <c r="A796">
        <v>63078</v>
      </c>
      <c r="B796" t="s">
        <v>1813</v>
      </c>
      <c r="C796">
        <v>1</v>
      </c>
    </row>
    <row r="797" spans="1:3" x14ac:dyDescent="0.3">
      <c r="A797">
        <v>63079</v>
      </c>
      <c r="B797" t="s">
        <v>1836</v>
      </c>
      <c r="C797">
        <v>0.6</v>
      </c>
    </row>
    <row r="798" spans="1:3" x14ac:dyDescent="0.3">
      <c r="A798">
        <v>63080</v>
      </c>
      <c r="B798" t="s">
        <v>1842</v>
      </c>
      <c r="C798">
        <v>1</v>
      </c>
    </row>
    <row r="799" spans="1:3" x14ac:dyDescent="0.3">
      <c r="A799">
        <v>63081</v>
      </c>
      <c r="B799" t="s">
        <v>1874</v>
      </c>
      <c r="C799">
        <v>0</v>
      </c>
    </row>
    <row r="800" spans="1:3" x14ac:dyDescent="0.3">
      <c r="A800">
        <v>63082</v>
      </c>
      <c r="B800" t="s">
        <v>1905</v>
      </c>
      <c r="C800">
        <v>0.8</v>
      </c>
    </row>
    <row r="801" spans="1:3" x14ac:dyDescent="0.3">
      <c r="A801">
        <v>63083</v>
      </c>
      <c r="B801" t="s">
        <v>1919</v>
      </c>
      <c r="C801">
        <v>0.8</v>
      </c>
    </row>
    <row r="802" spans="1:3" x14ac:dyDescent="0.3">
      <c r="A802">
        <v>63084</v>
      </c>
      <c r="B802" t="s">
        <v>1920</v>
      </c>
      <c r="C802">
        <v>1</v>
      </c>
    </row>
    <row r="803" spans="1:3" x14ac:dyDescent="0.3">
      <c r="A803">
        <v>63085</v>
      </c>
      <c r="B803" t="s">
        <v>1960</v>
      </c>
      <c r="C803">
        <v>0.4</v>
      </c>
    </row>
    <row r="804" spans="1:3" x14ac:dyDescent="0.3">
      <c r="A804">
        <v>63086</v>
      </c>
      <c r="B804" t="s">
        <v>2006</v>
      </c>
      <c r="C804">
        <v>1</v>
      </c>
    </row>
    <row r="805" spans="1:3" x14ac:dyDescent="0.3">
      <c r="A805">
        <v>63087</v>
      </c>
      <c r="B805" t="s">
        <v>2024</v>
      </c>
      <c r="C805">
        <v>0.6</v>
      </c>
    </row>
    <row r="806" spans="1:3" x14ac:dyDescent="0.3">
      <c r="A806">
        <v>63088</v>
      </c>
      <c r="B806" t="s">
        <v>2026</v>
      </c>
      <c r="C806">
        <v>0</v>
      </c>
    </row>
    <row r="807" spans="1:3" x14ac:dyDescent="0.3">
      <c r="A807">
        <v>63089</v>
      </c>
      <c r="B807" t="s">
        <v>2032</v>
      </c>
      <c r="C807">
        <v>0.8</v>
      </c>
    </row>
    <row r="808" spans="1:3" x14ac:dyDescent="0.3">
      <c r="A808">
        <v>63090</v>
      </c>
      <c r="B808" t="s">
        <v>1747</v>
      </c>
      <c r="C808">
        <v>0.4</v>
      </c>
    </row>
    <row r="809" spans="1:3" x14ac:dyDescent="0.3">
      <c r="A809">
        <v>63091</v>
      </c>
      <c r="B809" t="s">
        <v>1942</v>
      </c>
      <c r="C809">
        <v>0</v>
      </c>
    </row>
    <row r="810" spans="1:3" x14ac:dyDescent="0.3">
      <c r="A810">
        <v>63092</v>
      </c>
      <c r="B810" t="s">
        <v>1123</v>
      </c>
      <c r="C810">
        <v>0</v>
      </c>
    </row>
    <row r="811" spans="1:3" x14ac:dyDescent="0.3">
      <c r="A811">
        <v>64001</v>
      </c>
      <c r="B811" t="s">
        <v>339</v>
      </c>
      <c r="C811">
        <v>0.8</v>
      </c>
    </row>
    <row r="812" spans="1:3" x14ac:dyDescent="0.3">
      <c r="A812">
        <v>64002</v>
      </c>
      <c r="B812" t="s">
        <v>365</v>
      </c>
      <c r="C812">
        <v>0</v>
      </c>
    </row>
    <row r="813" spans="1:3" x14ac:dyDescent="0.3">
      <c r="A813">
        <v>64003</v>
      </c>
      <c r="B813" t="s">
        <v>381</v>
      </c>
      <c r="C813">
        <v>0</v>
      </c>
    </row>
    <row r="814" spans="1:3" x14ac:dyDescent="0.3">
      <c r="A814">
        <v>64004</v>
      </c>
      <c r="B814" t="s">
        <v>394</v>
      </c>
      <c r="C814">
        <v>0.4</v>
      </c>
    </row>
    <row r="815" spans="1:3" x14ac:dyDescent="0.3">
      <c r="A815">
        <v>64005</v>
      </c>
      <c r="B815" t="s">
        <v>400</v>
      </c>
      <c r="C815">
        <v>0.6</v>
      </c>
    </row>
    <row r="816" spans="1:3" x14ac:dyDescent="0.3">
      <c r="A816">
        <v>64006</v>
      </c>
      <c r="B816" t="s">
        <v>413</v>
      </c>
      <c r="C816">
        <v>0.8</v>
      </c>
    </row>
    <row r="817" spans="1:3" x14ac:dyDescent="0.3">
      <c r="A817">
        <v>64007</v>
      </c>
      <c r="B817" t="s">
        <v>416</v>
      </c>
      <c r="C817">
        <v>0.4</v>
      </c>
    </row>
    <row r="818" spans="1:3" x14ac:dyDescent="0.3">
      <c r="A818">
        <v>64008</v>
      </c>
      <c r="B818" t="s">
        <v>417</v>
      </c>
      <c r="C818">
        <v>0.8</v>
      </c>
    </row>
    <row r="819" spans="1:3" x14ac:dyDescent="0.3">
      <c r="A819">
        <v>64009</v>
      </c>
      <c r="B819" t="s">
        <v>427</v>
      </c>
      <c r="C819">
        <v>1</v>
      </c>
    </row>
    <row r="820" spans="1:3" x14ac:dyDescent="0.3">
      <c r="A820">
        <v>64010</v>
      </c>
      <c r="B820" t="s">
        <v>430</v>
      </c>
      <c r="C820">
        <v>0.2</v>
      </c>
    </row>
    <row r="821" spans="1:3" x14ac:dyDescent="0.3">
      <c r="A821">
        <v>64011</v>
      </c>
      <c r="B821" t="s">
        <v>465</v>
      </c>
      <c r="C821">
        <v>0.6</v>
      </c>
    </row>
    <row r="822" spans="1:3" x14ac:dyDescent="0.3">
      <c r="A822">
        <v>64012</v>
      </c>
      <c r="B822" t="s">
        <v>481</v>
      </c>
      <c r="C822">
        <v>0</v>
      </c>
    </row>
    <row r="823" spans="1:3" x14ac:dyDescent="0.3">
      <c r="A823">
        <v>64013</v>
      </c>
      <c r="B823" t="s">
        <v>519</v>
      </c>
      <c r="C823">
        <v>0.2</v>
      </c>
    </row>
    <row r="824" spans="1:3" x14ac:dyDescent="0.3">
      <c r="A824">
        <v>64014</v>
      </c>
      <c r="B824" t="s">
        <v>521</v>
      </c>
      <c r="C824">
        <v>0.4</v>
      </c>
    </row>
    <row r="825" spans="1:3" x14ac:dyDescent="0.3">
      <c r="A825">
        <v>64015</v>
      </c>
      <c r="B825" t="s">
        <v>529</v>
      </c>
      <c r="C825">
        <v>0.6</v>
      </c>
    </row>
    <row r="826" spans="1:3" x14ac:dyDescent="0.3">
      <c r="A826">
        <v>64016</v>
      </c>
      <c r="B826" t="s">
        <v>567</v>
      </c>
      <c r="C826">
        <v>0.2</v>
      </c>
    </row>
    <row r="827" spans="1:3" x14ac:dyDescent="0.3">
      <c r="A827">
        <v>64017</v>
      </c>
      <c r="B827" t="s">
        <v>582</v>
      </c>
      <c r="C827">
        <v>0.8</v>
      </c>
    </row>
    <row r="828" spans="1:3" x14ac:dyDescent="0.3">
      <c r="A828">
        <v>64018</v>
      </c>
      <c r="B828" t="s">
        <v>587</v>
      </c>
      <c r="C828">
        <v>0.2</v>
      </c>
    </row>
    <row r="829" spans="1:3" x14ac:dyDescent="0.3">
      <c r="A829">
        <v>64019</v>
      </c>
      <c r="B829" t="s">
        <v>601</v>
      </c>
      <c r="C829">
        <v>0</v>
      </c>
    </row>
    <row r="830" spans="1:3" x14ac:dyDescent="0.3">
      <c r="A830">
        <v>64020</v>
      </c>
      <c r="B830" t="s">
        <v>620</v>
      </c>
      <c r="C830">
        <v>0.4</v>
      </c>
    </row>
    <row r="831" spans="1:3" x14ac:dyDescent="0.3">
      <c r="A831">
        <v>64021</v>
      </c>
      <c r="B831" t="s">
        <v>645</v>
      </c>
      <c r="C831">
        <v>0.4</v>
      </c>
    </row>
    <row r="832" spans="1:3" x14ac:dyDescent="0.3">
      <c r="A832">
        <v>64022</v>
      </c>
      <c r="B832" t="s">
        <v>647</v>
      </c>
      <c r="C832">
        <v>0</v>
      </c>
    </row>
    <row r="833" spans="1:3" x14ac:dyDescent="0.3">
      <c r="A833">
        <v>64023</v>
      </c>
      <c r="B833" t="s">
        <v>659</v>
      </c>
      <c r="C833">
        <v>0</v>
      </c>
    </row>
    <row r="834" spans="1:3" x14ac:dyDescent="0.3">
      <c r="A834">
        <v>64024</v>
      </c>
      <c r="B834" t="s">
        <v>687</v>
      </c>
      <c r="C834">
        <v>0</v>
      </c>
    </row>
    <row r="835" spans="1:3" x14ac:dyDescent="0.3">
      <c r="A835">
        <v>64025</v>
      </c>
      <c r="B835" t="s">
        <v>739</v>
      </c>
      <c r="C835">
        <v>0</v>
      </c>
    </row>
    <row r="836" spans="1:3" x14ac:dyDescent="0.3">
      <c r="A836">
        <v>64026</v>
      </c>
      <c r="B836" t="s">
        <v>744</v>
      </c>
      <c r="C836">
        <v>0.4</v>
      </c>
    </row>
    <row r="837" spans="1:3" x14ac:dyDescent="0.3">
      <c r="A837">
        <v>64027</v>
      </c>
      <c r="B837" t="s">
        <v>748</v>
      </c>
      <c r="C837">
        <v>0</v>
      </c>
    </row>
    <row r="838" spans="1:3" x14ac:dyDescent="0.3">
      <c r="A838">
        <v>64028</v>
      </c>
      <c r="B838" t="s">
        <v>754</v>
      </c>
      <c r="C838">
        <v>0</v>
      </c>
    </row>
    <row r="839" spans="1:3" x14ac:dyDescent="0.3">
      <c r="A839">
        <v>64029</v>
      </c>
      <c r="B839" t="s">
        <v>788</v>
      </c>
      <c r="C839">
        <v>0</v>
      </c>
    </row>
    <row r="840" spans="1:3" x14ac:dyDescent="0.3">
      <c r="A840">
        <v>64030</v>
      </c>
      <c r="B840" t="s">
        <v>792</v>
      </c>
      <c r="C840">
        <v>0.6</v>
      </c>
    </row>
    <row r="841" spans="1:3" x14ac:dyDescent="0.3">
      <c r="A841">
        <v>64031</v>
      </c>
      <c r="B841" t="s">
        <v>833</v>
      </c>
      <c r="C841">
        <v>0</v>
      </c>
    </row>
    <row r="842" spans="1:3" x14ac:dyDescent="0.3">
      <c r="A842">
        <v>64032</v>
      </c>
      <c r="B842" t="s">
        <v>878</v>
      </c>
      <c r="C842">
        <v>0.6</v>
      </c>
    </row>
    <row r="843" spans="1:3" x14ac:dyDescent="0.3">
      <c r="A843">
        <v>64033</v>
      </c>
      <c r="B843" t="s">
        <v>883</v>
      </c>
      <c r="C843">
        <v>0.8</v>
      </c>
    </row>
    <row r="844" spans="1:3" x14ac:dyDescent="0.3">
      <c r="A844">
        <v>64034</v>
      </c>
      <c r="B844" t="s">
        <v>887</v>
      </c>
      <c r="C844">
        <v>0</v>
      </c>
    </row>
    <row r="845" spans="1:3" x14ac:dyDescent="0.3">
      <c r="A845">
        <v>64035</v>
      </c>
      <c r="B845" t="s">
        <v>908</v>
      </c>
      <c r="C845">
        <v>0.2</v>
      </c>
    </row>
    <row r="846" spans="1:3" x14ac:dyDescent="0.3">
      <c r="A846">
        <v>64036</v>
      </c>
      <c r="B846" t="s">
        <v>936</v>
      </c>
      <c r="C846">
        <v>0.2</v>
      </c>
    </row>
    <row r="847" spans="1:3" x14ac:dyDescent="0.3">
      <c r="A847">
        <v>64037</v>
      </c>
      <c r="B847" t="s">
        <v>974</v>
      </c>
      <c r="C847">
        <v>0</v>
      </c>
    </row>
    <row r="848" spans="1:3" x14ac:dyDescent="0.3">
      <c r="A848">
        <v>64038</v>
      </c>
      <c r="B848" t="s">
        <v>979</v>
      </c>
      <c r="C848">
        <v>0.6</v>
      </c>
    </row>
    <row r="849" spans="1:3" x14ac:dyDescent="0.3">
      <c r="A849">
        <v>64039</v>
      </c>
      <c r="B849" t="s">
        <v>983</v>
      </c>
      <c r="C849">
        <v>0.4</v>
      </c>
    </row>
    <row r="850" spans="1:3" x14ac:dyDescent="0.3">
      <c r="A850">
        <v>64040</v>
      </c>
      <c r="B850" t="s">
        <v>990</v>
      </c>
      <c r="C850">
        <v>0.2</v>
      </c>
    </row>
    <row r="851" spans="1:3" x14ac:dyDescent="0.3">
      <c r="A851">
        <v>64041</v>
      </c>
      <c r="B851" t="s">
        <v>1010</v>
      </c>
      <c r="C851">
        <v>0.2</v>
      </c>
    </row>
    <row r="852" spans="1:3" x14ac:dyDescent="0.3">
      <c r="A852">
        <v>64042</v>
      </c>
      <c r="B852" t="s">
        <v>1018</v>
      </c>
      <c r="C852">
        <v>0</v>
      </c>
    </row>
    <row r="853" spans="1:3" x14ac:dyDescent="0.3">
      <c r="A853">
        <v>64043</v>
      </c>
      <c r="B853" t="s">
        <v>1031</v>
      </c>
      <c r="C853">
        <v>0.8</v>
      </c>
    </row>
    <row r="854" spans="1:3" x14ac:dyDescent="0.3">
      <c r="A854">
        <v>64044</v>
      </c>
      <c r="B854" t="s">
        <v>1054</v>
      </c>
      <c r="C854">
        <v>0.4</v>
      </c>
    </row>
    <row r="855" spans="1:3" x14ac:dyDescent="0.3">
      <c r="A855">
        <v>64045</v>
      </c>
      <c r="B855" t="s">
        <v>1067</v>
      </c>
      <c r="C855">
        <v>0.2</v>
      </c>
    </row>
    <row r="856" spans="1:3" x14ac:dyDescent="0.3">
      <c r="A856">
        <v>64046</v>
      </c>
      <c r="B856" t="s">
        <v>1092</v>
      </c>
      <c r="C856">
        <v>0.6</v>
      </c>
    </row>
    <row r="857" spans="1:3" x14ac:dyDescent="0.3">
      <c r="A857">
        <v>64047</v>
      </c>
      <c r="B857" t="s">
        <v>1118</v>
      </c>
      <c r="C857">
        <v>0</v>
      </c>
    </row>
    <row r="858" spans="1:3" x14ac:dyDescent="0.3">
      <c r="A858">
        <v>64048</v>
      </c>
      <c r="B858" t="s">
        <v>1142</v>
      </c>
      <c r="C858">
        <v>0</v>
      </c>
    </row>
    <row r="859" spans="1:3" x14ac:dyDescent="0.3">
      <c r="A859">
        <v>64049</v>
      </c>
      <c r="B859" t="s">
        <v>1148</v>
      </c>
      <c r="C859">
        <v>0.8</v>
      </c>
    </row>
    <row r="860" spans="1:3" x14ac:dyDescent="0.3">
      <c r="A860">
        <v>64050</v>
      </c>
      <c r="B860" t="s">
        <v>1169</v>
      </c>
      <c r="C860">
        <v>0.8</v>
      </c>
    </row>
    <row r="861" spans="1:3" x14ac:dyDescent="0.3">
      <c r="A861">
        <v>64051</v>
      </c>
      <c r="B861" t="s">
        <v>1195</v>
      </c>
      <c r="C861">
        <v>0.2</v>
      </c>
    </row>
    <row r="862" spans="1:3" x14ac:dyDescent="0.3">
      <c r="A862">
        <v>64052</v>
      </c>
      <c r="B862" t="s">
        <v>1206</v>
      </c>
      <c r="C862">
        <v>0.2</v>
      </c>
    </row>
    <row r="863" spans="1:3" x14ac:dyDescent="0.3">
      <c r="A863">
        <v>64053</v>
      </c>
      <c r="B863" t="s">
        <v>1211</v>
      </c>
      <c r="C863">
        <v>0.2</v>
      </c>
    </row>
    <row r="864" spans="1:3" x14ac:dyDescent="0.3">
      <c r="A864">
        <v>64054</v>
      </c>
      <c r="B864" t="s">
        <v>1214</v>
      </c>
      <c r="C864">
        <v>0.8</v>
      </c>
    </row>
    <row r="865" spans="1:3" x14ac:dyDescent="0.3">
      <c r="A865">
        <v>64055</v>
      </c>
      <c r="B865" t="s">
        <v>1215</v>
      </c>
      <c r="C865">
        <v>0.4</v>
      </c>
    </row>
    <row r="866" spans="1:3" x14ac:dyDescent="0.3">
      <c r="A866">
        <v>64056</v>
      </c>
      <c r="B866" t="s">
        <v>1216</v>
      </c>
      <c r="C866">
        <v>0.6</v>
      </c>
    </row>
    <row r="867" spans="1:3" x14ac:dyDescent="0.3">
      <c r="A867">
        <v>64057</v>
      </c>
      <c r="B867" t="s">
        <v>1221</v>
      </c>
      <c r="C867">
        <v>0.6</v>
      </c>
    </row>
    <row r="868" spans="1:3" x14ac:dyDescent="0.3">
      <c r="A868">
        <v>64058</v>
      </c>
      <c r="B868" t="s">
        <v>1223</v>
      </c>
      <c r="C868">
        <v>0.6</v>
      </c>
    </row>
    <row r="869" spans="1:3" x14ac:dyDescent="0.3">
      <c r="A869">
        <v>64059</v>
      </c>
      <c r="B869" t="s">
        <v>1225</v>
      </c>
      <c r="C869">
        <v>0.2</v>
      </c>
    </row>
    <row r="870" spans="1:3" x14ac:dyDescent="0.3">
      <c r="A870">
        <v>64060</v>
      </c>
      <c r="B870" t="s">
        <v>1238</v>
      </c>
      <c r="C870">
        <v>0.2</v>
      </c>
    </row>
    <row r="871" spans="1:3" x14ac:dyDescent="0.3">
      <c r="A871">
        <v>64063</v>
      </c>
      <c r="B871" t="s">
        <v>1245</v>
      </c>
      <c r="C871">
        <v>0</v>
      </c>
    </row>
    <row r="872" spans="1:3" x14ac:dyDescent="0.3">
      <c r="A872">
        <v>64064</v>
      </c>
      <c r="B872" t="s">
        <v>1246</v>
      </c>
      <c r="C872">
        <v>0</v>
      </c>
    </row>
    <row r="873" spans="1:3" x14ac:dyDescent="0.3">
      <c r="A873">
        <v>64065</v>
      </c>
      <c r="B873" t="s">
        <v>1255</v>
      </c>
      <c r="C873">
        <v>0.4</v>
      </c>
    </row>
    <row r="874" spans="1:3" x14ac:dyDescent="0.3">
      <c r="A874">
        <v>64066</v>
      </c>
      <c r="B874" t="s">
        <v>1287</v>
      </c>
      <c r="C874">
        <v>0.4</v>
      </c>
    </row>
    <row r="875" spans="1:3" x14ac:dyDescent="0.3">
      <c r="A875">
        <v>64067</v>
      </c>
      <c r="B875" t="s">
        <v>1306</v>
      </c>
      <c r="C875">
        <v>0.8</v>
      </c>
    </row>
    <row r="876" spans="1:3" x14ac:dyDescent="0.3">
      <c r="A876">
        <v>64068</v>
      </c>
      <c r="B876" t="s">
        <v>1318</v>
      </c>
      <c r="C876">
        <v>0</v>
      </c>
    </row>
    <row r="877" spans="1:3" x14ac:dyDescent="0.3">
      <c r="A877">
        <v>64069</v>
      </c>
      <c r="B877" t="s">
        <v>1348</v>
      </c>
      <c r="C877">
        <v>0</v>
      </c>
    </row>
    <row r="878" spans="1:3" x14ac:dyDescent="0.3">
      <c r="A878">
        <v>64070</v>
      </c>
      <c r="B878" t="s">
        <v>1355</v>
      </c>
      <c r="C878">
        <v>0.2</v>
      </c>
    </row>
    <row r="879" spans="1:3" x14ac:dyDescent="0.3">
      <c r="A879">
        <v>64071</v>
      </c>
      <c r="B879" t="s">
        <v>1378</v>
      </c>
      <c r="C879">
        <v>0</v>
      </c>
    </row>
    <row r="880" spans="1:3" x14ac:dyDescent="0.3">
      <c r="A880">
        <v>64072</v>
      </c>
      <c r="B880" t="s">
        <v>1390</v>
      </c>
      <c r="C880">
        <v>0.4</v>
      </c>
    </row>
    <row r="881" spans="1:3" x14ac:dyDescent="0.3">
      <c r="A881">
        <v>64073</v>
      </c>
      <c r="B881" t="s">
        <v>1399</v>
      </c>
      <c r="C881">
        <v>0.4</v>
      </c>
    </row>
    <row r="882" spans="1:3" x14ac:dyDescent="0.3">
      <c r="A882">
        <v>64074</v>
      </c>
      <c r="B882" t="s">
        <v>1448</v>
      </c>
      <c r="C882">
        <v>0</v>
      </c>
    </row>
    <row r="883" spans="1:3" x14ac:dyDescent="0.3">
      <c r="A883">
        <v>64075</v>
      </c>
      <c r="B883" t="s">
        <v>1451</v>
      </c>
      <c r="C883">
        <v>0.2</v>
      </c>
    </row>
    <row r="884" spans="1:3" x14ac:dyDescent="0.3">
      <c r="A884">
        <v>64076</v>
      </c>
      <c r="B884" t="s">
        <v>1461</v>
      </c>
      <c r="C884">
        <v>0.4</v>
      </c>
    </row>
    <row r="885" spans="1:3" x14ac:dyDescent="0.3">
      <c r="A885">
        <v>64077</v>
      </c>
      <c r="B885" t="s">
        <v>1464</v>
      </c>
      <c r="C885">
        <v>0</v>
      </c>
    </row>
    <row r="886" spans="1:3" x14ac:dyDescent="0.3">
      <c r="A886">
        <v>64078</v>
      </c>
      <c r="B886" t="s">
        <v>1503</v>
      </c>
      <c r="C886">
        <v>0</v>
      </c>
    </row>
    <row r="887" spans="1:3" x14ac:dyDescent="0.3">
      <c r="A887">
        <v>64079</v>
      </c>
      <c r="B887" t="s">
        <v>1502</v>
      </c>
      <c r="C887">
        <v>0.4</v>
      </c>
    </row>
    <row r="888" spans="1:3" x14ac:dyDescent="0.3">
      <c r="A888">
        <v>64080</v>
      </c>
      <c r="B888" t="s">
        <v>1542</v>
      </c>
      <c r="C888">
        <v>0.4</v>
      </c>
    </row>
    <row r="889" spans="1:3" x14ac:dyDescent="0.3">
      <c r="A889">
        <v>64081</v>
      </c>
      <c r="B889" t="s">
        <v>1561</v>
      </c>
      <c r="C889">
        <v>0.6</v>
      </c>
    </row>
    <row r="890" spans="1:3" x14ac:dyDescent="0.3">
      <c r="A890">
        <v>64082</v>
      </c>
      <c r="B890" t="s">
        <v>1625</v>
      </c>
      <c r="C890">
        <v>0.2</v>
      </c>
    </row>
    <row r="891" spans="1:3" x14ac:dyDescent="0.3">
      <c r="A891">
        <v>64083</v>
      </c>
      <c r="B891" t="s">
        <v>1636</v>
      </c>
      <c r="C891">
        <v>0.2</v>
      </c>
    </row>
    <row r="892" spans="1:3" x14ac:dyDescent="0.3">
      <c r="A892">
        <v>64084</v>
      </c>
      <c r="B892" t="s">
        <v>1645</v>
      </c>
      <c r="C892">
        <v>0.2</v>
      </c>
    </row>
    <row r="893" spans="1:3" x14ac:dyDescent="0.3">
      <c r="A893">
        <v>64085</v>
      </c>
      <c r="B893" t="s">
        <v>1650</v>
      </c>
      <c r="C893">
        <v>0</v>
      </c>
    </row>
    <row r="894" spans="1:3" x14ac:dyDescent="0.3">
      <c r="A894">
        <v>64086</v>
      </c>
      <c r="B894" t="s">
        <v>1671</v>
      </c>
      <c r="C894">
        <v>1</v>
      </c>
    </row>
    <row r="895" spans="1:3" x14ac:dyDescent="0.3">
      <c r="A895">
        <v>64087</v>
      </c>
      <c r="B895" t="s">
        <v>1681</v>
      </c>
      <c r="C895">
        <v>0</v>
      </c>
    </row>
    <row r="896" spans="1:3" x14ac:dyDescent="0.3">
      <c r="A896">
        <v>64088</v>
      </c>
      <c r="B896" t="s">
        <v>1741</v>
      </c>
      <c r="C896">
        <v>0.2</v>
      </c>
    </row>
    <row r="897" spans="1:3" x14ac:dyDescent="0.3">
      <c r="A897">
        <v>64089</v>
      </c>
      <c r="B897" t="s">
        <v>1708</v>
      </c>
      <c r="C897">
        <v>0.2</v>
      </c>
    </row>
    <row r="898" spans="1:3" x14ac:dyDescent="0.3">
      <c r="A898">
        <v>64090</v>
      </c>
      <c r="B898" t="s">
        <v>1712</v>
      </c>
      <c r="C898">
        <v>0</v>
      </c>
    </row>
    <row r="899" spans="1:3" x14ac:dyDescent="0.3">
      <c r="A899">
        <v>64091</v>
      </c>
      <c r="B899" t="s">
        <v>1711</v>
      </c>
      <c r="C899">
        <v>0.4</v>
      </c>
    </row>
    <row r="900" spans="1:3" x14ac:dyDescent="0.3">
      <c r="A900">
        <v>64092</v>
      </c>
      <c r="B900" t="s">
        <v>1714</v>
      </c>
      <c r="C900">
        <v>0.4</v>
      </c>
    </row>
    <row r="901" spans="1:3" x14ac:dyDescent="0.3">
      <c r="A901">
        <v>64093</v>
      </c>
      <c r="B901" t="s">
        <v>1752</v>
      </c>
      <c r="C901">
        <v>0.2</v>
      </c>
    </row>
    <row r="902" spans="1:3" x14ac:dyDescent="0.3">
      <c r="A902">
        <v>64095</v>
      </c>
      <c r="B902" t="s">
        <v>1758</v>
      </c>
      <c r="C902">
        <v>0.4</v>
      </c>
    </row>
    <row r="903" spans="1:3" x14ac:dyDescent="0.3">
      <c r="A903">
        <v>64096</v>
      </c>
      <c r="B903" t="s">
        <v>1778</v>
      </c>
      <c r="C903">
        <v>0.2</v>
      </c>
    </row>
    <row r="904" spans="1:3" x14ac:dyDescent="0.3">
      <c r="A904">
        <v>64097</v>
      </c>
      <c r="B904" t="s">
        <v>1786</v>
      </c>
      <c r="C904">
        <v>0</v>
      </c>
    </row>
    <row r="905" spans="1:3" x14ac:dyDescent="0.3">
      <c r="A905">
        <v>64098</v>
      </c>
      <c r="B905" t="s">
        <v>1804</v>
      </c>
      <c r="C905">
        <v>0</v>
      </c>
    </row>
    <row r="906" spans="1:3" x14ac:dyDescent="0.3">
      <c r="A906">
        <v>64099</v>
      </c>
      <c r="B906" t="s">
        <v>1806</v>
      </c>
      <c r="C906">
        <v>0.6</v>
      </c>
    </row>
    <row r="907" spans="1:3" x14ac:dyDescent="0.3">
      <c r="A907">
        <v>64100</v>
      </c>
      <c r="B907" t="s">
        <v>1830</v>
      </c>
      <c r="C907">
        <v>0</v>
      </c>
    </row>
    <row r="908" spans="1:3" x14ac:dyDescent="0.3">
      <c r="A908">
        <v>64101</v>
      </c>
      <c r="B908" t="s">
        <v>1834</v>
      </c>
      <c r="C908">
        <v>0.8</v>
      </c>
    </row>
    <row r="909" spans="1:3" x14ac:dyDescent="0.3">
      <c r="A909">
        <v>64102</v>
      </c>
      <c r="B909" t="s">
        <v>1839</v>
      </c>
      <c r="C909">
        <v>0</v>
      </c>
    </row>
    <row r="910" spans="1:3" x14ac:dyDescent="0.3">
      <c r="A910">
        <v>64103</v>
      </c>
      <c r="B910" t="s">
        <v>1852</v>
      </c>
      <c r="C910">
        <v>0</v>
      </c>
    </row>
    <row r="911" spans="1:3" x14ac:dyDescent="0.3">
      <c r="A911">
        <v>64104</v>
      </c>
      <c r="B911" t="s">
        <v>1876</v>
      </c>
      <c r="C911">
        <v>0.2</v>
      </c>
    </row>
    <row r="912" spans="1:3" x14ac:dyDescent="0.3">
      <c r="A912">
        <v>64105</v>
      </c>
      <c r="B912" t="s">
        <v>1878</v>
      </c>
      <c r="C912">
        <v>0.4</v>
      </c>
    </row>
    <row r="913" spans="1:3" x14ac:dyDescent="0.3">
      <c r="A913">
        <v>64106</v>
      </c>
      <c r="B913" t="s">
        <v>1886</v>
      </c>
      <c r="C913">
        <v>0</v>
      </c>
    </row>
    <row r="914" spans="1:3" x14ac:dyDescent="0.3">
      <c r="A914">
        <v>64107</v>
      </c>
      <c r="B914" t="s">
        <v>1887</v>
      </c>
      <c r="C914">
        <v>0.2</v>
      </c>
    </row>
    <row r="915" spans="1:3" x14ac:dyDescent="0.3">
      <c r="A915">
        <v>64108</v>
      </c>
      <c r="B915" t="s">
        <v>1896</v>
      </c>
      <c r="C915">
        <v>0.2</v>
      </c>
    </row>
    <row r="916" spans="1:3" x14ac:dyDescent="0.3">
      <c r="A916">
        <v>64109</v>
      </c>
      <c r="B916" t="s">
        <v>1916</v>
      </c>
      <c r="C916">
        <v>0.6</v>
      </c>
    </row>
    <row r="917" spans="1:3" x14ac:dyDescent="0.3">
      <c r="A917">
        <v>64110</v>
      </c>
      <c r="B917" t="s">
        <v>1922</v>
      </c>
      <c r="C917">
        <v>0.2</v>
      </c>
    </row>
    <row r="918" spans="1:3" x14ac:dyDescent="0.3">
      <c r="A918">
        <v>64111</v>
      </c>
      <c r="B918" t="s">
        <v>1931</v>
      </c>
      <c r="C918">
        <v>0.8</v>
      </c>
    </row>
    <row r="919" spans="1:3" x14ac:dyDescent="0.3">
      <c r="A919">
        <v>64112</v>
      </c>
      <c r="B919" t="s">
        <v>1950</v>
      </c>
      <c r="C919">
        <v>0</v>
      </c>
    </row>
    <row r="920" spans="1:3" x14ac:dyDescent="0.3">
      <c r="A920">
        <v>64113</v>
      </c>
      <c r="B920" t="s">
        <v>1961</v>
      </c>
      <c r="C920">
        <v>0</v>
      </c>
    </row>
    <row r="921" spans="1:3" x14ac:dyDescent="0.3">
      <c r="A921">
        <v>64114</v>
      </c>
      <c r="B921" t="s">
        <v>1978</v>
      </c>
      <c r="C921">
        <v>0.8</v>
      </c>
    </row>
    <row r="922" spans="1:3" x14ac:dyDescent="0.3">
      <c r="A922">
        <v>64115</v>
      </c>
      <c r="B922" t="s">
        <v>1986</v>
      </c>
      <c r="C922">
        <v>0.6</v>
      </c>
    </row>
    <row r="923" spans="1:3" x14ac:dyDescent="0.3">
      <c r="A923">
        <v>64116</v>
      </c>
      <c r="B923" t="s">
        <v>1996</v>
      </c>
      <c r="C923">
        <v>0.6</v>
      </c>
    </row>
    <row r="924" spans="1:3" x14ac:dyDescent="0.3">
      <c r="A924">
        <v>64117</v>
      </c>
      <c r="B924" t="s">
        <v>2021</v>
      </c>
      <c r="C924">
        <v>0.2</v>
      </c>
    </row>
    <row r="925" spans="1:3" x14ac:dyDescent="0.3">
      <c r="A925">
        <v>64118</v>
      </c>
      <c r="B925" t="s">
        <v>2022</v>
      </c>
      <c r="C925">
        <v>0.4</v>
      </c>
    </row>
    <row r="926" spans="1:3" x14ac:dyDescent="0.3">
      <c r="A926">
        <v>64119</v>
      </c>
      <c r="B926" t="s">
        <v>2034</v>
      </c>
      <c r="C926">
        <v>0.2</v>
      </c>
    </row>
    <row r="927" spans="1:3" x14ac:dyDescent="0.3">
      <c r="A927">
        <v>64120</v>
      </c>
      <c r="B927" t="s">
        <v>2043</v>
      </c>
      <c r="C927">
        <v>0.4</v>
      </c>
    </row>
    <row r="928" spans="1:3" x14ac:dyDescent="0.3">
      <c r="A928">
        <v>64121</v>
      </c>
      <c r="B928" t="s">
        <v>1239</v>
      </c>
      <c r="C928">
        <v>0.4</v>
      </c>
    </row>
    <row r="929" spans="1:3" x14ac:dyDescent="0.3">
      <c r="A929">
        <v>65001</v>
      </c>
      <c r="B929" t="s">
        <v>313</v>
      </c>
      <c r="C929">
        <v>0.2</v>
      </c>
    </row>
    <row r="930" spans="1:3" x14ac:dyDescent="0.3">
      <c r="A930">
        <v>65002</v>
      </c>
      <c r="B930" t="s">
        <v>336</v>
      </c>
      <c r="C930">
        <v>0.8</v>
      </c>
    </row>
    <row r="931" spans="1:3" x14ac:dyDescent="0.3">
      <c r="A931">
        <v>65003</v>
      </c>
      <c r="B931" t="s">
        <v>343</v>
      </c>
      <c r="C931">
        <v>0.4</v>
      </c>
    </row>
    <row r="932" spans="1:3" x14ac:dyDescent="0.3">
      <c r="A932">
        <v>65004</v>
      </c>
      <c r="B932" t="s">
        <v>355</v>
      </c>
      <c r="C932">
        <v>0</v>
      </c>
    </row>
    <row r="933" spans="1:3" x14ac:dyDescent="0.3">
      <c r="A933">
        <v>65005</v>
      </c>
      <c r="B933" t="s">
        <v>367</v>
      </c>
      <c r="C933">
        <v>0.4</v>
      </c>
    </row>
    <row r="934" spans="1:3" x14ac:dyDescent="0.3">
      <c r="A934">
        <v>65006</v>
      </c>
      <c r="B934" t="s">
        <v>372</v>
      </c>
      <c r="C934">
        <v>1</v>
      </c>
    </row>
    <row r="935" spans="1:3" x14ac:dyDescent="0.3">
      <c r="A935">
        <v>65007</v>
      </c>
      <c r="B935" t="s">
        <v>383</v>
      </c>
      <c r="C935">
        <v>0.4</v>
      </c>
    </row>
    <row r="936" spans="1:3" x14ac:dyDescent="0.3">
      <c r="A936">
        <v>65008</v>
      </c>
      <c r="B936" t="s">
        <v>393</v>
      </c>
      <c r="C936">
        <v>0.2</v>
      </c>
    </row>
    <row r="937" spans="1:3" x14ac:dyDescent="0.3">
      <c r="A937">
        <v>65009</v>
      </c>
      <c r="B937" t="s">
        <v>407</v>
      </c>
      <c r="C937">
        <v>1</v>
      </c>
    </row>
    <row r="938" spans="1:3" x14ac:dyDescent="0.3">
      <c r="A938">
        <v>65010</v>
      </c>
      <c r="B938" t="s">
        <v>411</v>
      </c>
      <c r="C938">
        <v>0.8</v>
      </c>
    </row>
    <row r="939" spans="1:3" x14ac:dyDescent="0.3">
      <c r="A939">
        <v>65011</v>
      </c>
      <c r="B939" t="s">
        <v>412</v>
      </c>
      <c r="C939">
        <v>1</v>
      </c>
    </row>
    <row r="940" spans="1:3" x14ac:dyDescent="0.3">
      <c r="A940">
        <v>65012</v>
      </c>
      <c r="B940" t="s">
        <v>415</v>
      </c>
      <c r="C940">
        <v>0.4</v>
      </c>
    </row>
    <row r="941" spans="1:3" x14ac:dyDescent="0.3">
      <c r="A941">
        <v>65013</v>
      </c>
      <c r="B941" t="s">
        <v>440</v>
      </c>
      <c r="C941">
        <v>0.8</v>
      </c>
    </row>
    <row r="942" spans="1:3" x14ac:dyDescent="0.3">
      <c r="A942">
        <v>65014</v>
      </c>
      <c r="B942" t="s">
        <v>444</v>
      </c>
      <c r="C942">
        <v>0.8</v>
      </c>
    </row>
    <row r="943" spans="1:3" x14ac:dyDescent="0.3">
      <c r="A943">
        <v>65015</v>
      </c>
      <c r="B943" t="s">
        <v>450</v>
      </c>
      <c r="C943">
        <v>0.2</v>
      </c>
    </row>
    <row r="944" spans="1:3" x14ac:dyDescent="0.3">
      <c r="A944">
        <v>65016</v>
      </c>
      <c r="B944" t="s">
        <v>492</v>
      </c>
      <c r="C944">
        <v>0</v>
      </c>
    </row>
    <row r="945" spans="1:3" x14ac:dyDescent="0.3">
      <c r="A945">
        <v>65017</v>
      </c>
      <c r="B945" t="s">
        <v>505</v>
      </c>
      <c r="C945">
        <v>0.4</v>
      </c>
    </row>
    <row r="946" spans="1:3" x14ac:dyDescent="0.3">
      <c r="A946">
        <v>65018</v>
      </c>
      <c r="B946" t="s">
        <v>506</v>
      </c>
      <c r="C946">
        <v>0.2</v>
      </c>
    </row>
    <row r="947" spans="1:3" x14ac:dyDescent="0.3">
      <c r="A947">
        <v>65019</v>
      </c>
      <c r="B947" t="s">
        <v>515</v>
      </c>
      <c r="C947">
        <v>0.2</v>
      </c>
    </row>
    <row r="948" spans="1:3" x14ac:dyDescent="0.3">
      <c r="A948">
        <v>65020</v>
      </c>
      <c r="B948" t="s">
        <v>536</v>
      </c>
      <c r="C948">
        <v>0</v>
      </c>
    </row>
    <row r="949" spans="1:3" x14ac:dyDescent="0.3">
      <c r="A949">
        <v>65021</v>
      </c>
      <c r="B949" t="s">
        <v>543</v>
      </c>
      <c r="C949">
        <v>1</v>
      </c>
    </row>
    <row r="950" spans="1:3" x14ac:dyDescent="0.3">
      <c r="A950">
        <v>65022</v>
      </c>
      <c r="B950" t="s">
        <v>547</v>
      </c>
      <c r="C950">
        <v>0.4</v>
      </c>
    </row>
    <row r="951" spans="1:3" x14ac:dyDescent="0.3">
      <c r="A951">
        <v>65023</v>
      </c>
      <c r="B951" t="s">
        <v>560</v>
      </c>
      <c r="C951">
        <v>0</v>
      </c>
    </row>
    <row r="952" spans="1:3" x14ac:dyDescent="0.3">
      <c r="A952">
        <v>65024</v>
      </c>
      <c r="B952" t="s">
        <v>572</v>
      </c>
      <c r="C952">
        <v>0</v>
      </c>
    </row>
    <row r="953" spans="1:3" x14ac:dyDescent="0.3">
      <c r="A953">
        <v>65025</v>
      </c>
      <c r="B953" t="s">
        <v>576</v>
      </c>
      <c r="C953">
        <v>1</v>
      </c>
    </row>
    <row r="954" spans="1:3" x14ac:dyDescent="0.3">
      <c r="A954">
        <v>65026</v>
      </c>
      <c r="B954" t="s">
        <v>621</v>
      </c>
      <c r="C954">
        <v>0.4</v>
      </c>
    </row>
    <row r="955" spans="1:3" x14ac:dyDescent="0.3">
      <c r="A955">
        <v>65027</v>
      </c>
      <c r="B955" t="s">
        <v>623</v>
      </c>
      <c r="C955">
        <v>0.2</v>
      </c>
    </row>
    <row r="956" spans="1:3" x14ac:dyDescent="0.3">
      <c r="A956">
        <v>65028</v>
      </c>
      <c r="B956" t="s">
        <v>619</v>
      </c>
      <c r="C956">
        <v>1</v>
      </c>
    </row>
    <row r="957" spans="1:3" x14ac:dyDescent="0.3">
      <c r="A957">
        <v>65029</v>
      </c>
      <c r="B957" t="s">
        <v>637</v>
      </c>
      <c r="C957">
        <v>0.6</v>
      </c>
    </row>
    <row r="958" spans="1:3" x14ac:dyDescent="0.3">
      <c r="A958">
        <v>65030</v>
      </c>
      <c r="B958" t="s">
        <v>657</v>
      </c>
      <c r="C958">
        <v>0.8</v>
      </c>
    </row>
    <row r="959" spans="1:3" x14ac:dyDescent="0.3">
      <c r="A959">
        <v>65031</v>
      </c>
      <c r="B959" t="s">
        <v>663</v>
      </c>
      <c r="C959">
        <v>1</v>
      </c>
    </row>
    <row r="960" spans="1:3" x14ac:dyDescent="0.3">
      <c r="A960">
        <v>65032</v>
      </c>
      <c r="B960" t="s">
        <v>677</v>
      </c>
      <c r="C960">
        <v>0.6</v>
      </c>
    </row>
    <row r="961" spans="1:3" x14ac:dyDescent="0.3">
      <c r="A961">
        <v>65033</v>
      </c>
      <c r="B961" t="s">
        <v>679</v>
      </c>
      <c r="C961">
        <v>0</v>
      </c>
    </row>
    <row r="962" spans="1:3" x14ac:dyDescent="0.3">
      <c r="A962">
        <v>65034</v>
      </c>
      <c r="B962" t="s">
        <v>653</v>
      </c>
      <c r="C962">
        <v>0.6</v>
      </c>
    </row>
    <row r="963" spans="1:3" x14ac:dyDescent="0.3">
      <c r="A963">
        <v>65035</v>
      </c>
      <c r="B963" t="s">
        <v>654</v>
      </c>
      <c r="C963">
        <v>0.2</v>
      </c>
    </row>
    <row r="964" spans="1:3" x14ac:dyDescent="0.3">
      <c r="A964">
        <v>65036</v>
      </c>
      <c r="B964" t="s">
        <v>690</v>
      </c>
      <c r="C964">
        <v>0</v>
      </c>
    </row>
    <row r="965" spans="1:3" x14ac:dyDescent="0.3">
      <c r="A965">
        <v>65037</v>
      </c>
      <c r="B965" t="s">
        <v>709</v>
      </c>
      <c r="C965">
        <v>0.8</v>
      </c>
    </row>
    <row r="966" spans="1:3" x14ac:dyDescent="0.3">
      <c r="A966">
        <v>65038</v>
      </c>
      <c r="B966" t="s">
        <v>718</v>
      </c>
      <c r="C966">
        <v>0</v>
      </c>
    </row>
    <row r="967" spans="1:3" x14ac:dyDescent="0.3">
      <c r="A967">
        <v>65039</v>
      </c>
      <c r="B967" t="s">
        <v>723</v>
      </c>
      <c r="C967">
        <v>1</v>
      </c>
    </row>
    <row r="968" spans="1:3" x14ac:dyDescent="0.3">
      <c r="A968">
        <v>65040</v>
      </c>
      <c r="B968" t="s">
        <v>728</v>
      </c>
      <c r="C968">
        <v>0.4</v>
      </c>
    </row>
    <row r="969" spans="1:3" x14ac:dyDescent="0.3">
      <c r="A969">
        <v>65041</v>
      </c>
      <c r="B969" t="s">
        <v>746</v>
      </c>
      <c r="C969">
        <v>1</v>
      </c>
    </row>
    <row r="970" spans="1:3" x14ac:dyDescent="0.3">
      <c r="A970">
        <v>65042</v>
      </c>
      <c r="B970" t="s">
        <v>758</v>
      </c>
      <c r="C970">
        <v>0.2</v>
      </c>
    </row>
    <row r="971" spans="1:3" x14ac:dyDescent="0.3">
      <c r="A971">
        <v>65043</v>
      </c>
      <c r="B971" t="s">
        <v>776</v>
      </c>
      <c r="C971">
        <v>0</v>
      </c>
    </row>
    <row r="972" spans="1:3" x14ac:dyDescent="0.3">
      <c r="A972">
        <v>65044</v>
      </c>
      <c r="B972" t="s">
        <v>782</v>
      </c>
      <c r="C972">
        <v>1</v>
      </c>
    </row>
    <row r="973" spans="1:3" x14ac:dyDescent="0.3">
      <c r="A973">
        <v>65045</v>
      </c>
      <c r="B973" t="s">
        <v>789</v>
      </c>
      <c r="C973">
        <v>0</v>
      </c>
    </row>
    <row r="974" spans="1:3" x14ac:dyDescent="0.3">
      <c r="A974">
        <v>65046</v>
      </c>
      <c r="B974" t="s">
        <v>790</v>
      </c>
      <c r="C974">
        <v>1</v>
      </c>
    </row>
    <row r="975" spans="1:3" x14ac:dyDescent="0.3">
      <c r="A975">
        <v>65047</v>
      </c>
      <c r="B975" t="s">
        <v>795</v>
      </c>
      <c r="C975">
        <v>0.2</v>
      </c>
    </row>
    <row r="976" spans="1:3" x14ac:dyDescent="0.3">
      <c r="A976">
        <v>65048</v>
      </c>
      <c r="B976" t="s">
        <v>799</v>
      </c>
      <c r="C976">
        <v>0</v>
      </c>
    </row>
    <row r="977" spans="1:3" x14ac:dyDescent="0.3">
      <c r="A977">
        <v>65049</v>
      </c>
      <c r="B977" t="s">
        <v>814</v>
      </c>
      <c r="C977">
        <v>0.4</v>
      </c>
    </row>
    <row r="978" spans="1:3" x14ac:dyDescent="0.3">
      <c r="A978">
        <v>65050</v>
      </c>
      <c r="B978" t="s">
        <v>838</v>
      </c>
      <c r="C978">
        <v>0.4</v>
      </c>
    </row>
    <row r="979" spans="1:3" x14ac:dyDescent="0.3">
      <c r="A979">
        <v>65051</v>
      </c>
      <c r="B979" t="s">
        <v>857</v>
      </c>
      <c r="C979">
        <v>0.2</v>
      </c>
    </row>
    <row r="980" spans="1:3" x14ac:dyDescent="0.3">
      <c r="A980">
        <v>65052</v>
      </c>
      <c r="B980" t="s">
        <v>871</v>
      </c>
      <c r="C980">
        <v>0.6</v>
      </c>
    </row>
    <row r="981" spans="1:3" x14ac:dyDescent="0.3">
      <c r="A981">
        <v>65053</v>
      </c>
      <c r="B981" t="s">
        <v>912</v>
      </c>
      <c r="C981">
        <v>1</v>
      </c>
    </row>
    <row r="982" spans="1:3" x14ac:dyDescent="0.3">
      <c r="A982">
        <v>65054</v>
      </c>
      <c r="B982" t="s">
        <v>914</v>
      </c>
      <c r="C982">
        <v>0.2</v>
      </c>
    </row>
    <row r="983" spans="1:3" x14ac:dyDescent="0.3">
      <c r="A983">
        <v>65055</v>
      </c>
      <c r="B983" t="s">
        <v>944</v>
      </c>
      <c r="C983">
        <v>0.6</v>
      </c>
    </row>
    <row r="984" spans="1:3" x14ac:dyDescent="0.3">
      <c r="A984">
        <v>65056</v>
      </c>
      <c r="B984" t="s">
        <v>945</v>
      </c>
      <c r="C984">
        <v>0.4</v>
      </c>
    </row>
    <row r="985" spans="1:3" x14ac:dyDescent="0.3">
      <c r="A985">
        <v>65057</v>
      </c>
      <c r="B985" t="s">
        <v>950</v>
      </c>
      <c r="C985">
        <v>0.2</v>
      </c>
    </row>
    <row r="986" spans="1:3" x14ac:dyDescent="0.3">
      <c r="A986">
        <v>65058</v>
      </c>
      <c r="B986" t="s">
        <v>961</v>
      </c>
      <c r="C986">
        <v>0.2</v>
      </c>
    </row>
    <row r="987" spans="1:3" x14ac:dyDescent="0.3">
      <c r="A987">
        <v>65059</v>
      </c>
      <c r="B987" t="s">
        <v>1003</v>
      </c>
      <c r="C987">
        <v>1</v>
      </c>
    </row>
    <row r="988" spans="1:3" x14ac:dyDescent="0.3">
      <c r="A988">
        <v>65060</v>
      </c>
      <c r="B988" t="s">
        <v>1025</v>
      </c>
      <c r="C988">
        <v>0.8</v>
      </c>
    </row>
    <row r="989" spans="1:3" x14ac:dyDescent="0.3">
      <c r="A989">
        <v>65061</v>
      </c>
      <c r="B989" t="s">
        <v>1029</v>
      </c>
      <c r="C989">
        <v>0</v>
      </c>
    </row>
    <row r="990" spans="1:3" x14ac:dyDescent="0.3">
      <c r="A990">
        <v>65062</v>
      </c>
      <c r="B990" t="s">
        <v>1030</v>
      </c>
      <c r="C990">
        <v>0</v>
      </c>
    </row>
    <row r="991" spans="1:3" x14ac:dyDescent="0.3">
      <c r="A991">
        <v>65063</v>
      </c>
      <c r="B991" t="s">
        <v>1033</v>
      </c>
      <c r="C991">
        <v>0.4</v>
      </c>
    </row>
    <row r="992" spans="1:3" x14ac:dyDescent="0.3">
      <c r="A992">
        <v>65064</v>
      </c>
      <c r="B992" t="s">
        <v>1069</v>
      </c>
      <c r="C992">
        <v>0</v>
      </c>
    </row>
    <row r="993" spans="1:3" x14ac:dyDescent="0.3">
      <c r="A993">
        <v>65065</v>
      </c>
      <c r="B993" t="s">
        <v>1074</v>
      </c>
      <c r="C993">
        <v>0</v>
      </c>
    </row>
    <row r="994" spans="1:3" x14ac:dyDescent="0.3">
      <c r="A994">
        <v>65066</v>
      </c>
      <c r="B994" t="s">
        <v>1079</v>
      </c>
      <c r="C994">
        <v>1</v>
      </c>
    </row>
    <row r="995" spans="1:3" x14ac:dyDescent="0.3">
      <c r="A995">
        <v>65067</v>
      </c>
      <c r="B995" t="s">
        <v>1147</v>
      </c>
      <c r="C995">
        <v>0.8</v>
      </c>
    </row>
    <row r="996" spans="1:3" x14ac:dyDescent="0.3">
      <c r="A996">
        <v>65068</v>
      </c>
      <c r="B996" t="s">
        <v>1168</v>
      </c>
      <c r="C996">
        <v>1</v>
      </c>
    </row>
    <row r="997" spans="1:3" x14ac:dyDescent="0.3">
      <c r="A997">
        <v>65069</v>
      </c>
      <c r="B997" t="s">
        <v>1180</v>
      </c>
      <c r="C997">
        <v>0.2</v>
      </c>
    </row>
    <row r="998" spans="1:3" x14ac:dyDescent="0.3">
      <c r="A998">
        <v>65070</v>
      </c>
      <c r="B998" t="s">
        <v>1200</v>
      </c>
      <c r="C998">
        <v>0.2</v>
      </c>
    </row>
    <row r="999" spans="1:3" x14ac:dyDescent="0.3">
      <c r="A999">
        <v>65071</v>
      </c>
      <c r="B999" t="s">
        <v>1207</v>
      </c>
      <c r="C999">
        <v>1</v>
      </c>
    </row>
    <row r="1000" spans="1:3" x14ac:dyDescent="0.3">
      <c r="A1000">
        <v>65072</v>
      </c>
      <c r="B1000" t="s">
        <v>1208</v>
      </c>
      <c r="C1000">
        <v>0.2</v>
      </c>
    </row>
    <row r="1001" spans="1:3" x14ac:dyDescent="0.3">
      <c r="A1001">
        <v>65073</v>
      </c>
      <c r="B1001" t="s">
        <v>1209</v>
      </c>
      <c r="C1001">
        <v>0.6</v>
      </c>
    </row>
    <row r="1002" spans="1:3" x14ac:dyDescent="0.3">
      <c r="A1002">
        <v>65074</v>
      </c>
      <c r="B1002" t="s">
        <v>1213</v>
      </c>
      <c r="C1002">
        <v>0.2</v>
      </c>
    </row>
    <row r="1003" spans="1:3" x14ac:dyDescent="0.3">
      <c r="A1003">
        <v>65075</v>
      </c>
      <c r="B1003" t="s">
        <v>1203</v>
      </c>
      <c r="C1003">
        <v>0.2</v>
      </c>
    </row>
    <row r="1004" spans="1:3" x14ac:dyDescent="0.3">
      <c r="A1004">
        <v>65076</v>
      </c>
      <c r="B1004" t="s">
        <v>1234</v>
      </c>
      <c r="C1004">
        <v>0.4</v>
      </c>
    </row>
    <row r="1005" spans="1:3" x14ac:dyDescent="0.3">
      <c r="A1005">
        <v>65077</v>
      </c>
      <c r="B1005" t="s">
        <v>1243</v>
      </c>
      <c r="C1005">
        <v>0</v>
      </c>
    </row>
    <row r="1006" spans="1:3" x14ac:dyDescent="0.3">
      <c r="A1006">
        <v>65078</v>
      </c>
      <c r="B1006" t="s">
        <v>1274</v>
      </c>
      <c r="C1006">
        <v>0.4</v>
      </c>
    </row>
    <row r="1007" spans="1:3" x14ac:dyDescent="0.3">
      <c r="A1007">
        <v>65079</v>
      </c>
      <c r="B1007" t="s">
        <v>1275</v>
      </c>
      <c r="C1007">
        <v>0.2</v>
      </c>
    </row>
    <row r="1008" spans="1:3" x14ac:dyDescent="0.3">
      <c r="A1008">
        <v>65080</v>
      </c>
      <c r="B1008" t="s">
        <v>1285</v>
      </c>
      <c r="C1008">
        <v>0.4</v>
      </c>
    </row>
    <row r="1009" spans="1:3" x14ac:dyDescent="0.3">
      <c r="A1009">
        <v>65081</v>
      </c>
      <c r="B1009" t="s">
        <v>1288</v>
      </c>
      <c r="C1009">
        <v>0.2</v>
      </c>
    </row>
    <row r="1010" spans="1:3" x14ac:dyDescent="0.3">
      <c r="A1010">
        <v>65082</v>
      </c>
      <c r="B1010" t="s">
        <v>1289</v>
      </c>
      <c r="C1010">
        <v>0.4</v>
      </c>
    </row>
    <row r="1011" spans="1:3" x14ac:dyDescent="0.3">
      <c r="A1011">
        <v>65083</v>
      </c>
      <c r="B1011" t="s">
        <v>1292</v>
      </c>
      <c r="C1011">
        <v>0.6</v>
      </c>
    </row>
    <row r="1012" spans="1:3" x14ac:dyDescent="0.3">
      <c r="A1012">
        <v>65084</v>
      </c>
      <c r="B1012" t="s">
        <v>1294</v>
      </c>
      <c r="C1012">
        <v>0.2</v>
      </c>
    </row>
    <row r="1013" spans="1:3" x14ac:dyDescent="0.3">
      <c r="A1013">
        <v>65085</v>
      </c>
      <c r="B1013" t="s">
        <v>1300</v>
      </c>
      <c r="C1013">
        <v>0</v>
      </c>
    </row>
    <row r="1014" spans="1:3" x14ac:dyDescent="0.3">
      <c r="A1014">
        <v>65086</v>
      </c>
      <c r="B1014" t="s">
        <v>1309</v>
      </c>
      <c r="C1014">
        <v>0</v>
      </c>
    </row>
    <row r="1015" spans="1:3" x14ac:dyDescent="0.3">
      <c r="A1015">
        <v>65087</v>
      </c>
      <c r="B1015" t="s">
        <v>1314</v>
      </c>
      <c r="C1015">
        <v>0.6</v>
      </c>
    </row>
    <row r="1016" spans="1:3" x14ac:dyDescent="0.3">
      <c r="A1016">
        <v>65088</v>
      </c>
      <c r="B1016" t="s">
        <v>1316</v>
      </c>
      <c r="C1016">
        <v>0.4</v>
      </c>
    </row>
    <row r="1017" spans="1:3" x14ac:dyDescent="0.3">
      <c r="A1017">
        <v>65089</v>
      </c>
      <c r="B1017" t="s">
        <v>1335</v>
      </c>
      <c r="C1017">
        <v>0.8</v>
      </c>
    </row>
    <row r="1018" spans="1:3" x14ac:dyDescent="0.3">
      <c r="A1018">
        <v>65090</v>
      </c>
      <c r="B1018" t="s">
        <v>1363</v>
      </c>
      <c r="C1018">
        <v>0.2</v>
      </c>
    </row>
    <row r="1019" spans="1:3" x14ac:dyDescent="0.3">
      <c r="A1019">
        <v>65091</v>
      </c>
      <c r="B1019" t="s">
        <v>1365</v>
      </c>
      <c r="C1019">
        <v>0.6</v>
      </c>
    </row>
    <row r="1020" spans="1:3" x14ac:dyDescent="0.3">
      <c r="A1020">
        <v>65092</v>
      </c>
      <c r="B1020" t="s">
        <v>1366</v>
      </c>
      <c r="C1020">
        <v>0.6</v>
      </c>
    </row>
    <row r="1021" spans="1:3" x14ac:dyDescent="0.3">
      <c r="A1021">
        <v>65093</v>
      </c>
      <c r="B1021" t="s">
        <v>1367</v>
      </c>
      <c r="C1021">
        <v>0.6</v>
      </c>
    </row>
    <row r="1022" spans="1:3" x14ac:dyDescent="0.3">
      <c r="A1022">
        <v>65094</v>
      </c>
      <c r="B1022" t="s">
        <v>1372</v>
      </c>
      <c r="C1022">
        <v>0</v>
      </c>
    </row>
    <row r="1023" spans="1:3" x14ac:dyDescent="0.3">
      <c r="A1023">
        <v>65095</v>
      </c>
      <c r="B1023" t="s">
        <v>1380</v>
      </c>
      <c r="C1023">
        <v>0.6</v>
      </c>
    </row>
    <row r="1024" spans="1:3" x14ac:dyDescent="0.3">
      <c r="A1024">
        <v>65096</v>
      </c>
      <c r="B1024" t="s">
        <v>1406</v>
      </c>
      <c r="C1024">
        <v>1</v>
      </c>
    </row>
    <row r="1025" spans="1:3" x14ac:dyDescent="0.3">
      <c r="A1025">
        <v>65097</v>
      </c>
      <c r="B1025" t="s">
        <v>1424</v>
      </c>
      <c r="C1025">
        <v>0.4</v>
      </c>
    </row>
    <row r="1026" spans="1:3" x14ac:dyDescent="0.3">
      <c r="A1026">
        <v>65098</v>
      </c>
      <c r="B1026" t="s">
        <v>1426</v>
      </c>
      <c r="C1026">
        <v>1</v>
      </c>
    </row>
    <row r="1027" spans="1:3" x14ac:dyDescent="0.3">
      <c r="A1027">
        <v>65099</v>
      </c>
      <c r="B1027" t="s">
        <v>1432</v>
      </c>
      <c r="C1027">
        <v>0.6</v>
      </c>
    </row>
    <row r="1028" spans="1:3" x14ac:dyDescent="0.3">
      <c r="A1028">
        <v>65100</v>
      </c>
      <c r="B1028" t="s">
        <v>1441</v>
      </c>
      <c r="C1028">
        <v>1</v>
      </c>
    </row>
    <row r="1029" spans="1:3" x14ac:dyDescent="0.3">
      <c r="A1029">
        <v>65101</v>
      </c>
      <c r="B1029" t="s">
        <v>1442</v>
      </c>
      <c r="C1029">
        <v>0.2</v>
      </c>
    </row>
    <row r="1030" spans="1:3" x14ac:dyDescent="0.3">
      <c r="A1030">
        <v>65102</v>
      </c>
      <c r="B1030" t="s">
        <v>1447</v>
      </c>
      <c r="C1030">
        <v>1</v>
      </c>
    </row>
    <row r="1031" spans="1:3" x14ac:dyDescent="0.3">
      <c r="A1031">
        <v>65103</v>
      </c>
      <c r="B1031" t="s">
        <v>1454</v>
      </c>
      <c r="C1031">
        <v>0.2</v>
      </c>
    </row>
    <row r="1032" spans="1:3" x14ac:dyDescent="0.3">
      <c r="A1032">
        <v>65104</v>
      </c>
      <c r="B1032" t="s">
        <v>1477</v>
      </c>
      <c r="C1032">
        <v>1</v>
      </c>
    </row>
    <row r="1033" spans="1:3" x14ac:dyDescent="0.3">
      <c r="A1033">
        <v>65105</v>
      </c>
      <c r="B1033" t="s">
        <v>1491</v>
      </c>
      <c r="C1033">
        <v>0</v>
      </c>
    </row>
    <row r="1034" spans="1:3" x14ac:dyDescent="0.3">
      <c r="A1034">
        <v>65106</v>
      </c>
      <c r="B1034" t="s">
        <v>1505</v>
      </c>
      <c r="C1034">
        <v>0.2</v>
      </c>
    </row>
    <row r="1035" spans="1:3" x14ac:dyDescent="0.3">
      <c r="A1035">
        <v>65107</v>
      </c>
      <c r="B1035" t="s">
        <v>1509</v>
      </c>
      <c r="C1035">
        <v>0.2</v>
      </c>
    </row>
    <row r="1036" spans="1:3" x14ac:dyDescent="0.3">
      <c r="A1036">
        <v>65108</v>
      </c>
      <c r="B1036" t="s">
        <v>1515</v>
      </c>
      <c r="C1036">
        <v>0.2</v>
      </c>
    </row>
    <row r="1037" spans="1:3" x14ac:dyDescent="0.3">
      <c r="A1037">
        <v>65109</v>
      </c>
      <c r="B1037" t="s">
        <v>1525</v>
      </c>
      <c r="C1037">
        <v>0</v>
      </c>
    </row>
    <row r="1038" spans="1:3" x14ac:dyDescent="0.3">
      <c r="A1038">
        <v>65110</v>
      </c>
      <c r="B1038" t="s">
        <v>1529</v>
      </c>
      <c r="C1038">
        <v>0</v>
      </c>
    </row>
    <row r="1039" spans="1:3" x14ac:dyDescent="0.3">
      <c r="A1039">
        <v>65111</v>
      </c>
      <c r="B1039" t="s">
        <v>1533</v>
      </c>
      <c r="C1039">
        <v>0</v>
      </c>
    </row>
    <row r="1040" spans="1:3" x14ac:dyDescent="0.3">
      <c r="A1040">
        <v>65112</v>
      </c>
      <c r="B1040" t="s">
        <v>1547</v>
      </c>
      <c r="C1040">
        <v>0.2</v>
      </c>
    </row>
    <row r="1041" spans="1:3" x14ac:dyDescent="0.3">
      <c r="A1041">
        <v>65113</v>
      </c>
      <c r="B1041" t="s">
        <v>1551</v>
      </c>
      <c r="C1041">
        <v>0</v>
      </c>
    </row>
    <row r="1042" spans="1:3" x14ac:dyDescent="0.3">
      <c r="A1042">
        <v>65114</v>
      </c>
      <c r="B1042" t="s">
        <v>1552</v>
      </c>
      <c r="C1042">
        <v>0.4</v>
      </c>
    </row>
    <row r="1043" spans="1:3" x14ac:dyDescent="0.3">
      <c r="A1043">
        <v>65115</v>
      </c>
      <c r="B1043" t="s">
        <v>1556</v>
      </c>
      <c r="C1043">
        <v>0.2</v>
      </c>
    </row>
    <row r="1044" spans="1:3" x14ac:dyDescent="0.3">
      <c r="A1044">
        <v>65116</v>
      </c>
      <c r="B1044" t="s">
        <v>1557</v>
      </c>
      <c r="C1044">
        <v>1</v>
      </c>
    </row>
    <row r="1045" spans="1:3" x14ac:dyDescent="0.3">
      <c r="A1045">
        <v>65117</v>
      </c>
      <c r="B1045" t="s">
        <v>1560</v>
      </c>
      <c r="C1045">
        <v>0</v>
      </c>
    </row>
    <row r="1046" spans="1:3" x14ac:dyDescent="0.3">
      <c r="A1046">
        <v>65118</v>
      </c>
      <c r="B1046" t="s">
        <v>1577</v>
      </c>
      <c r="C1046">
        <v>0.8</v>
      </c>
    </row>
    <row r="1047" spans="1:3" x14ac:dyDescent="0.3">
      <c r="A1047">
        <v>65119</v>
      </c>
      <c r="B1047" t="s">
        <v>1602</v>
      </c>
      <c r="C1047">
        <v>1</v>
      </c>
    </row>
    <row r="1048" spans="1:3" x14ac:dyDescent="0.3">
      <c r="A1048">
        <v>65120</v>
      </c>
      <c r="B1048" t="s">
        <v>1612</v>
      </c>
      <c r="C1048">
        <v>0.2</v>
      </c>
    </row>
    <row r="1049" spans="1:3" x14ac:dyDescent="0.3">
      <c r="A1049">
        <v>65121</v>
      </c>
      <c r="B1049" t="s">
        <v>1624</v>
      </c>
      <c r="C1049">
        <v>0.8</v>
      </c>
    </row>
    <row r="1050" spans="1:3" x14ac:dyDescent="0.3">
      <c r="A1050">
        <v>65122</v>
      </c>
      <c r="B1050" t="s">
        <v>1638</v>
      </c>
      <c r="C1050">
        <v>0.4</v>
      </c>
    </row>
    <row r="1051" spans="1:3" x14ac:dyDescent="0.3">
      <c r="A1051">
        <v>65123</v>
      </c>
      <c r="B1051" t="s">
        <v>1640</v>
      </c>
      <c r="C1051">
        <v>1</v>
      </c>
    </row>
    <row r="1052" spans="1:3" x14ac:dyDescent="0.3">
      <c r="A1052">
        <v>65124</v>
      </c>
      <c r="B1052" t="s">
        <v>1642</v>
      </c>
      <c r="C1052">
        <v>0.2</v>
      </c>
    </row>
    <row r="1053" spans="1:3" x14ac:dyDescent="0.3">
      <c r="A1053">
        <v>65125</v>
      </c>
      <c r="B1053" t="s">
        <v>1662</v>
      </c>
      <c r="C1053">
        <v>0.2</v>
      </c>
    </row>
    <row r="1054" spans="1:3" x14ac:dyDescent="0.3">
      <c r="A1054">
        <v>65126</v>
      </c>
      <c r="B1054" t="s">
        <v>1675</v>
      </c>
      <c r="C1054">
        <v>0</v>
      </c>
    </row>
    <row r="1055" spans="1:3" x14ac:dyDescent="0.3">
      <c r="A1055">
        <v>65127</v>
      </c>
      <c r="B1055" t="s">
        <v>1749</v>
      </c>
      <c r="C1055">
        <v>1</v>
      </c>
    </row>
    <row r="1056" spans="1:3" x14ac:dyDescent="0.3">
      <c r="A1056">
        <v>65128</v>
      </c>
      <c r="B1056" t="s">
        <v>1710</v>
      </c>
      <c r="C1056">
        <v>0</v>
      </c>
    </row>
    <row r="1057" spans="1:3" x14ac:dyDescent="0.3">
      <c r="A1057">
        <v>65129</v>
      </c>
      <c r="B1057" t="s">
        <v>1723</v>
      </c>
      <c r="C1057">
        <v>0.2</v>
      </c>
    </row>
    <row r="1058" spans="1:3" x14ac:dyDescent="0.3">
      <c r="A1058">
        <v>65130</v>
      </c>
      <c r="B1058" t="s">
        <v>1724</v>
      </c>
      <c r="C1058">
        <v>0.4</v>
      </c>
    </row>
    <row r="1059" spans="1:3" x14ac:dyDescent="0.3">
      <c r="A1059">
        <v>65131</v>
      </c>
      <c r="B1059" t="s">
        <v>1763</v>
      </c>
      <c r="C1059">
        <v>0</v>
      </c>
    </row>
    <row r="1060" spans="1:3" x14ac:dyDescent="0.3">
      <c r="A1060">
        <v>65132</v>
      </c>
      <c r="B1060" t="s">
        <v>1686</v>
      </c>
      <c r="C1060">
        <v>0.4</v>
      </c>
    </row>
    <row r="1061" spans="1:3" x14ac:dyDescent="0.3">
      <c r="A1061">
        <v>65133</v>
      </c>
      <c r="B1061" t="s">
        <v>1764</v>
      </c>
      <c r="C1061">
        <v>0.2</v>
      </c>
    </row>
    <row r="1062" spans="1:3" x14ac:dyDescent="0.3">
      <c r="A1062">
        <v>65134</v>
      </c>
      <c r="B1062" t="s">
        <v>1766</v>
      </c>
      <c r="C1062">
        <v>1</v>
      </c>
    </row>
    <row r="1063" spans="1:3" x14ac:dyDescent="0.3">
      <c r="A1063">
        <v>65135</v>
      </c>
      <c r="B1063" t="s">
        <v>1769</v>
      </c>
      <c r="C1063">
        <v>0.4</v>
      </c>
    </row>
    <row r="1064" spans="1:3" x14ac:dyDescent="0.3">
      <c r="A1064">
        <v>65136</v>
      </c>
      <c r="B1064" t="s">
        <v>1770</v>
      </c>
      <c r="C1064">
        <v>0</v>
      </c>
    </row>
    <row r="1065" spans="1:3" x14ac:dyDescent="0.3">
      <c r="A1065">
        <v>65137</v>
      </c>
      <c r="B1065" t="s">
        <v>1781</v>
      </c>
      <c r="C1065">
        <v>0.6</v>
      </c>
    </row>
    <row r="1066" spans="1:3" x14ac:dyDescent="0.3">
      <c r="A1066">
        <v>65138</v>
      </c>
      <c r="B1066" t="s">
        <v>1782</v>
      </c>
      <c r="C1066">
        <v>1</v>
      </c>
    </row>
    <row r="1067" spans="1:3" x14ac:dyDescent="0.3">
      <c r="A1067">
        <v>65139</v>
      </c>
      <c r="B1067" t="s">
        <v>1812</v>
      </c>
      <c r="C1067">
        <v>1</v>
      </c>
    </row>
    <row r="1068" spans="1:3" x14ac:dyDescent="0.3">
      <c r="A1068">
        <v>65140</v>
      </c>
      <c r="B1068" t="s">
        <v>1816</v>
      </c>
      <c r="C1068">
        <v>0</v>
      </c>
    </row>
    <row r="1069" spans="1:3" x14ac:dyDescent="0.3">
      <c r="A1069">
        <v>65141</v>
      </c>
      <c r="B1069" t="s">
        <v>1819</v>
      </c>
      <c r="C1069">
        <v>0.2</v>
      </c>
    </row>
    <row r="1070" spans="1:3" x14ac:dyDescent="0.3">
      <c r="A1070">
        <v>65142</v>
      </c>
      <c r="B1070" t="s">
        <v>1821</v>
      </c>
      <c r="C1070">
        <v>0</v>
      </c>
    </row>
    <row r="1071" spans="1:3" x14ac:dyDescent="0.3">
      <c r="A1071">
        <v>65143</v>
      </c>
      <c r="B1071" t="s">
        <v>1822</v>
      </c>
      <c r="C1071">
        <v>0.2</v>
      </c>
    </row>
    <row r="1072" spans="1:3" x14ac:dyDescent="0.3">
      <c r="A1072">
        <v>65144</v>
      </c>
      <c r="B1072" t="s">
        <v>1866</v>
      </c>
      <c r="C1072">
        <v>0</v>
      </c>
    </row>
    <row r="1073" spans="1:3" x14ac:dyDescent="0.3">
      <c r="A1073">
        <v>65145</v>
      </c>
      <c r="B1073" t="s">
        <v>1871</v>
      </c>
      <c r="C1073">
        <v>0</v>
      </c>
    </row>
    <row r="1074" spans="1:3" x14ac:dyDescent="0.3">
      <c r="A1074">
        <v>65146</v>
      </c>
      <c r="B1074" t="s">
        <v>1894</v>
      </c>
      <c r="C1074">
        <v>0.4</v>
      </c>
    </row>
    <row r="1075" spans="1:3" x14ac:dyDescent="0.3">
      <c r="A1075">
        <v>65147</v>
      </c>
      <c r="B1075" t="s">
        <v>1914</v>
      </c>
      <c r="C1075">
        <v>0.4</v>
      </c>
    </row>
    <row r="1076" spans="1:3" x14ac:dyDescent="0.3">
      <c r="A1076">
        <v>65148</v>
      </c>
      <c r="B1076" t="s">
        <v>1918</v>
      </c>
      <c r="C1076">
        <v>0.2</v>
      </c>
    </row>
    <row r="1077" spans="1:3" x14ac:dyDescent="0.3">
      <c r="A1077">
        <v>65149</v>
      </c>
      <c r="B1077" t="s">
        <v>1923</v>
      </c>
      <c r="C1077">
        <v>0.2</v>
      </c>
    </row>
    <row r="1078" spans="1:3" x14ac:dyDescent="0.3">
      <c r="A1078">
        <v>65150</v>
      </c>
      <c r="B1078" t="s">
        <v>1933</v>
      </c>
      <c r="C1078">
        <v>0.2</v>
      </c>
    </row>
    <row r="1079" spans="1:3" x14ac:dyDescent="0.3">
      <c r="A1079">
        <v>65151</v>
      </c>
      <c r="B1079" t="s">
        <v>1936</v>
      </c>
      <c r="C1079">
        <v>0.6</v>
      </c>
    </row>
    <row r="1080" spans="1:3" x14ac:dyDescent="0.3">
      <c r="A1080">
        <v>65152</v>
      </c>
      <c r="B1080" t="s">
        <v>1947</v>
      </c>
      <c r="C1080">
        <v>0.6</v>
      </c>
    </row>
    <row r="1081" spans="1:3" x14ac:dyDescent="0.3">
      <c r="A1081">
        <v>65153</v>
      </c>
      <c r="B1081" t="s">
        <v>1980</v>
      </c>
      <c r="C1081">
        <v>0</v>
      </c>
    </row>
    <row r="1082" spans="1:3" x14ac:dyDescent="0.3">
      <c r="A1082">
        <v>65154</v>
      </c>
      <c r="B1082" t="s">
        <v>1987</v>
      </c>
      <c r="C1082">
        <v>0.4</v>
      </c>
    </row>
    <row r="1083" spans="1:3" x14ac:dyDescent="0.3">
      <c r="A1083">
        <v>65155</v>
      </c>
      <c r="B1083" t="s">
        <v>1989</v>
      </c>
      <c r="C1083">
        <v>0</v>
      </c>
    </row>
    <row r="1084" spans="1:3" x14ac:dyDescent="0.3">
      <c r="A1084">
        <v>65156</v>
      </c>
      <c r="B1084" t="s">
        <v>2003</v>
      </c>
      <c r="C1084">
        <v>1</v>
      </c>
    </row>
    <row r="1085" spans="1:3" x14ac:dyDescent="0.3">
      <c r="A1085">
        <v>65157</v>
      </c>
      <c r="B1085" t="s">
        <v>2009</v>
      </c>
      <c r="C1085">
        <v>1</v>
      </c>
    </row>
    <row r="1086" spans="1:3" x14ac:dyDescent="0.3">
      <c r="A1086">
        <v>65158</v>
      </c>
      <c r="B1086" t="s">
        <v>448</v>
      </c>
      <c r="C1086">
        <v>0</v>
      </c>
    </row>
    <row r="1087" spans="1:3" x14ac:dyDescent="0.3">
      <c r="A1087">
        <v>71001</v>
      </c>
      <c r="B1087" t="s">
        <v>310</v>
      </c>
      <c r="C1087">
        <v>0.2</v>
      </c>
    </row>
    <row r="1088" spans="1:3" x14ac:dyDescent="0.3">
      <c r="A1088">
        <v>71002</v>
      </c>
      <c r="B1088" t="s">
        <v>346</v>
      </c>
      <c r="C1088">
        <v>0.4</v>
      </c>
    </row>
    <row r="1089" spans="1:3" x14ac:dyDescent="0.3">
      <c r="A1089">
        <v>71003</v>
      </c>
      <c r="B1089" t="s">
        <v>387</v>
      </c>
      <c r="C1089">
        <v>0</v>
      </c>
    </row>
    <row r="1090" spans="1:3" x14ac:dyDescent="0.3">
      <c r="A1090">
        <v>71004</v>
      </c>
      <c r="B1090" t="s">
        <v>391</v>
      </c>
      <c r="C1090">
        <v>0.4</v>
      </c>
    </row>
    <row r="1091" spans="1:3" x14ac:dyDescent="0.3">
      <c r="A1091">
        <v>71005</v>
      </c>
      <c r="B1091" t="s">
        <v>408</v>
      </c>
      <c r="C1091">
        <v>0.4</v>
      </c>
    </row>
    <row r="1092" spans="1:3" x14ac:dyDescent="0.3">
      <c r="A1092">
        <v>71006</v>
      </c>
      <c r="B1092" t="s">
        <v>463</v>
      </c>
      <c r="C1092">
        <v>0.4</v>
      </c>
    </row>
    <row r="1093" spans="1:3" x14ac:dyDescent="0.3">
      <c r="A1093">
        <v>71007</v>
      </c>
      <c r="B1093" t="s">
        <v>491</v>
      </c>
      <c r="C1093">
        <v>0.6</v>
      </c>
    </row>
    <row r="1094" spans="1:3" x14ac:dyDescent="0.3">
      <c r="A1094">
        <v>71008</v>
      </c>
      <c r="B1094" t="s">
        <v>516</v>
      </c>
      <c r="C1094">
        <v>0.6</v>
      </c>
    </row>
    <row r="1095" spans="1:3" x14ac:dyDescent="0.3">
      <c r="A1095">
        <v>71009</v>
      </c>
      <c r="B1095" t="s">
        <v>566</v>
      </c>
      <c r="C1095">
        <v>0.6</v>
      </c>
    </row>
    <row r="1096" spans="1:3" x14ac:dyDescent="0.3">
      <c r="A1096">
        <v>71010</v>
      </c>
      <c r="B1096" t="s">
        <v>592</v>
      </c>
      <c r="C1096">
        <v>0</v>
      </c>
    </row>
    <row r="1097" spans="1:3" x14ac:dyDescent="0.3">
      <c r="A1097">
        <v>71011</v>
      </c>
      <c r="B1097" t="s">
        <v>605</v>
      </c>
      <c r="C1097">
        <v>0</v>
      </c>
    </row>
    <row r="1098" spans="1:3" x14ac:dyDescent="0.3">
      <c r="A1098">
        <v>71012</v>
      </c>
      <c r="B1098" t="s">
        <v>615</v>
      </c>
      <c r="C1098">
        <v>0.2</v>
      </c>
    </row>
    <row r="1099" spans="1:3" x14ac:dyDescent="0.3">
      <c r="A1099">
        <v>71013</v>
      </c>
      <c r="B1099" t="s">
        <v>625</v>
      </c>
      <c r="C1099">
        <v>0.2</v>
      </c>
    </row>
    <row r="1100" spans="1:3" x14ac:dyDescent="0.3">
      <c r="A1100">
        <v>71014</v>
      </c>
      <c r="B1100" t="s">
        <v>627</v>
      </c>
      <c r="C1100">
        <v>0.2</v>
      </c>
    </row>
    <row r="1101" spans="1:3" x14ac:dyDescent="0.3">
      <c r="A1101">
        <v>71015</v>
      </c>
      <c r="B1101" t="s">
        <v>671</v>
      </c>
      <c r="C1101">
        <v>0.2</v>
      </c>
    </row>
    <row r="1102" spans="1:3" x14ac:dyDescent="0.3">
      <c r="A1102">
        <v>71016</v>
      </c>
      <c r="B1102" t="s">
        <v>674</v>
      </c>
      <c r="C1102">
        <v>0.2</v>
      </c>
    </row>
    <row r="1103" spans="1:3" x14ac:dyDescent="0.3">
      <c r="A1103">
        <v>71017</v>
      </c>
      <c r="B1103" t="s">
        <v>678</v>
      </c>
      <c r="C1103">
        <v>0</v>
      </c>
    </row>
    <row r="1104" spans="1:3" x14ac:dyDescent="0.3">
      <c r="A1104">
        <v>71018</v>
      </c>
      <c r="B1104" t="s">
        <v>714</v>
      </c>
      <c r="C1104">
        <v>0.2</v>
      </c>
    </row>
    <row r="1105" spans="1:3" x14ac:dyDescent="0.3">
      <c r="A1105">
        <v>71019</v>
      </c>
      <c r="B1105" t="s">
        <v>719</v>
      </c>
      <c r="C1105">
        <v>0</v>
      </c>
    </row>
    <row r="1106" spans="1:3" x14ac:dyDescent="0.3">
      <c r="A1106">
        <v>71020</v>
      </c>
      <c r="B1106" t="s">
        <v>733</v>
      </c>
      <c r="C1106">
        <v>0.6</v>
      </c>
    </row>
    <row r="1107" spans="1:3" x14ac:dyDescent="0.3">
      <c r="A1107">
        <v>71021</v>
      </c>
      <c r="B1107" t="s">
        <v>752</v>
      </c>
      <c r="C1107">
        <v>0.6</v>
      </c>
    </row>
    <row r="1108" spans="1:3" x14ac:dyDescent="0.3">
      <c r="A1108">
        <v>71022</v>
      </c>
      <c r="B1108" t="s">
        <v>827</v>
      </c>
      <c r="C1108">
        <v>0.6</v>
      </c>
    </row>
    <row r="1109" spans="1:3" x14ac:dyDescent="0.3">
      <c r="A1109">
        <v>71023</v>
      </c>
      <c r="B1109" t="s">
        <v>845</v>
      </c>
      <c r="C1109">
        <v>0.2</v>
      </c>
    </row>
    <row r="1110" spans="1:3" x14ac:dyDescent="0.3">
      <c r="A1110">
        <v>71024</v>
      </c>
      <c r="B1110" t="s">
        <v>879</v>
      </c>
      <c r="C1110">
        <v>0.8</v>
      </c>
    </row>
    <row r="1111" spans="1:3" x14ac:dyDescent="0.3">
      <c r="A1111">
        <v>71025</v>
      </c>
      <c r="B1111" t="s">
        <v>998</v>
      </c>
      <c r="C1111">
        <v>0.6</v>
      </c>
    </row>
    <row r="1112" spans="1:3" x14ac:dyDescent="0.3">
      <c r="A1112">
        <v>71026</v>
      </c>
      <c r="B1112" t="s">
        <v>1002</v>
      </c>
      <c r="C1112">
        <v>1</v>
      </c>
    </row>
    <row r="1113" spans="1:3" x14ac:dyDescent="0.3">
      <c r="A1113">
        <v>71027</v>
      </c>
      <c r="B1113" t="s">
        <v>1041</v>
      </c>
      <c r="C1113">
        <v>0.8</v>
      </c>
    </row>
    <row r="1114" spans="1:3" x14ac:dyDescent="0.3">
      <c r="A1114">
        <v>71028</v>
      </c>
      <c r="B1114" t="s">
        <v>1065</v>
      </c>
      <c r="C1114">
        <v>0.6</v>
      </c>
    </row>
    <row r="1115" spans="1:3" x14ac:dyDescent="0.3">
      <c r="A1115">
        <v>71029</v>
      </c>
      <c r="B1115" t="s">
        <v>1089</v>
      </c>
      <c r="C1115">
        <v>0.6</v>
      </c>
    </row>
    <row r="1116" spans="1:3" x14ac:dyDescent="0.3">
      <c r="A1116">
        <v>71031</v>
      </c>
      <c r="B1116" t="s">
        <v>1128</v>
      </c>
      <c r="C1116">
        <v>1</v>
      </c>
    </row>
    <row r="1117" spans="1:3" x14ac:dyDescent="0.3">
      <c r="A1117">
        <v>71032</v>
      </c>
      <c r="B1117" t="s">
        <v>1219</v>
      </c>
      <c r="C1117">
        <v>0</v>
      </c>
    </row>
    <row r="1118" spans="1:3" x14ac:dyDescent="0.3">
      <c r="A1118">
        <v>71033</v>
      </c>
      <c r="B1118" t="s">
        <v>1204</v>
      </c>
      <c r="C1118">
        <v>0.8</v>
      </c>
    </row>
    <row r="1119" spans="1:3" x14ac:dyDescent="0.3">
      <c r="A1119">
        <v>71034</v>
      </c>
      <c r="B1119" t="s">
        <v>1249</v>
      </c>
      <c r="C1119">
        <v>0</v>
      </c>
    </row>
    <row r="1120" spans="1:3" x14ac:dyDescent="0.3">
      <c r="A1120">
        <v>71035</v>
      </c>
      <c r="B1120" t="s">
        <v>1301</v>
      </c>
      <c r="C1120">
        <v>0.4</v>
      </c>
    </row>
    <row r="1121" spans="1:3" x14ac:dyDescent="0.3">
      <c r="A1121">
        <v>71036</v>
      </c>
      <c r="B1121" t="s">
        <v>1304</v>
      </c>
      <c r="C1121">
        <v>0.4</v>
      </c>
    </row>
    <row r="1122" spans="1:3" x14ac:dyDescent="0.3">
      <c r="A1122">
        <v>71037</v>
      </c>
      <c r="B1122" t="s">
        <v>1339</v>
      </c>
      <c r="C1122">
        <v>0</v>
      </c>
    </row>
    <row r="1123" spans="1:3" x14ac:dyDescent="0.3">
      <c r="A1123">
        <v>71038</v>
      </c>
      <c r="B1123" t="s">
        <v>1368</v>
      </c>
      <c r="C1123">
        <v>1</v>
      </c>
    </row>
    <row r="1124" spans="1:3" x14ac:dyDescent="0.3">
      <c r="A1124">
        <v>71039</v>
      </c>
      <c r="B1124" t="s">
        <v>1394</v>
      </c>
      <c r="C1124">
        <v>0.2</v>
      </c>
    </row>
    <row r="1125" spans="1:3" x14ac:dyDescent="0.3">
      <c r="A1125">
        <v>71040</v>
      </c>
      <c r="B1125" t="s">
        <v>1415</v>
      </c>
      <c r="C1125">
        <v>0</v>
      </c>
    </row>
    <row r="1126" spans="1:3" x14ac:dyDescent="0.3">
      <c r="A1126">
        <v>71041</v>
      </c>
      <c r="B1126" t="s">
        <v>1493</v>
      </c>
      <c r="C1126">
        <v>0.2</v>
      </c>
    </row>
    <row r="1127" spans="1:3" x14ac:dyDescent="0.3">
      <c r="A1127">
        <v>71042</v>
      </c>
      <c r="B1127" t="s">
        <v>1522</v>
      </c>
      <c r="C1127">
        <v>0.4</v>
      </c>
    </row>
    <row r="1128" spans="1:3" x14ac:dyDescent="0.3">
      <c r="A1128">
        <v>71043</v>
      </c>
      <c r="B1128" t="s">
        <v>1523</v>
      </c>
      <c r="C1128">
        <v>1</v>
      </c>
    </row>
    <row r="1129" spans="1:3" x14ac:dyDescent="0.3">
      <c r="A1129">
        <v>71044</v>
      </c>
      <c r="B1129" t="s">
        <v>1536</v>
      </c>
      <c r="C1129">
        <v>0.6</v>
      </c>
    </row>
    <row r="1130" spans="1:3" x14ac:dyDescent="0.3">
      <c r="A1130">
        <v>71046</v>
      </c>
      <c r="B1130" t="s">
        <v>1607</v>
      </c>
      <c r="C1130">
        <v>1</v>
      </c>
    </row>
    <row r="1131" spans="1:3" x14ac:dyDescent="0.3">
      <c r="A1131">
        <v>71047</v>
      </c>
      <c r="B1131" t="s">
        <v>1631</v>
      </c>
      <c r="C1131">
        <v>0.6</v>
      </c>
    </row>
    <row r="1132" spans="1:3" x14ac:dyDescent="0.3">
      <c r="A1132">
        <v>71048</v>
      </c>
      <c r="B1132" t="s">
        <v>1632</v>
      </c>
      <c r="C1132">
        <v>0</v>
      </c>
    </row>
    <row r="1133" spans="1:3" x14ac:dyDescent="0.3">
      <c r="A1133">
        <v>71049</v>
      </c>
      <c r="B1133" t="s">
        <v>1648</v>
      </c>
      <c r="C1133">
        <v>0.2</v>
      </c>
    </row>
    <row r="1134" spans="1:3" x14ac:dyDescent="0.3">
      <c r="A1134">
        <v>71050</v>
      </c>
      <c r="B1134" t="s">
        <v>1658</v>
      </c>
      <c r="C1134">
        <v>0.2</v>
      </c>
    </row>
    <row r="1135" spans="1:3" x14ac:dyDescent="0.3">
      <c r="A1135">
        <v>71051</v>
      </c>
      <c r="B1135" t="s">
        <v>1680</v>
      </c>
      <c r="C1135">
        <v>0.6</v>
      </c>
    </row>
    <row r="1136" spans="1:3" x14ac:dyDescent="0.3">
      <c r="A1136">
        <v>71052</v>
      </c>
      <c r="B1136" t="s">
        <v>1700</v>
      </c>
      <c r="C1136">
        <v>0.4</v>
      </c>
    </row>
    <row r="1137" spans="1:3" x14ac:dyDescent="0.3">
      <c r="A1137">
        <v>71053</v>
      </c>
      <c r="B1137" t="s">
        <v>1810</v>
      </c>
      <c r="C1137">
        <v>0.2</v>
      </c>
    </row>
    <row r="1138" spans="1:3" x14ac:dyDescent="0.3">
      <c r="A1138">
        <v>71054</v>
      </c>
      <c r="B1138" t="s">
        <v>1872</v>
      </c>
      <c r="C1138">
        <v>0</v>
      </c>
    </row>
    <row r="1139" spans="1:3" x14ac:dyDescent="0.3">
      <c r="A1139">
        <v>71055</v>
      </c>
      <c r="B1139" t="s">
        <v>1873</v>
      </c>
      <c r="C1139">
        <v>0.2</v>
      </c>
    </row>
    <row r="1140" spans="1:3" x14ac:dyDescent="0.3">
      <c r="A1140">
        <v>71056</v>
      </c>
      <c r="B1140" t="s">
        <v>1927</v>
      </c>
      <c r="C1140">
        <v>0.4</v>
      </c>
    </row>
    <row r="1141" spans="1:3" x14ac:dyDescent="0.3">
      <c r="A1141">
        <v>71058</v>
      </c>
      <c r="B1141" t="s">
        <v>1957</v>
      </c>
      <c r="C1141">
        <v>0.4</v>
      </c>
    </row>
    <row r="1142" spans="1:3" x14ac:dyDescent="0.3">
      <c r="A1142">
        <v>71059</v>
      </c>
      <c r="B1142" t="s">
        <v>2005</v>
      </c>
      <c r="C1142">
        <v>1</v>
      </c>
    </row>
    <row r="1143" spans="1:3" x14ac:dyDescent="0.3">
      <c r="A1143">
        <v>71060</v>
      </c>
      <c r="B1143" t="s">
        <v>2007</v>
      </c>
      <c r="C1143">
        <v>1</v>
      </c>
    </row>
    <row r="1144" spans="1:3" x14ac:dyDescent="0.3">
      <c r="A1144">
        <v>71061</v>
      </c>
      <c r="B1144" t="s">
        <v>2033</v>
      </c>
      <c r="C1144">
        <v>0</v>
      </c>
    </row>
    <row r="1145" spans="1:3" x14ac:dyDescent="0.3">
      <c r="A1145">
        <v>71062</v>
      </c>
      <c r="B1145" t="s">
        <v>2035</v>
      </c>
      <c r="C1145">
        <v>0.2</v>
      </c>
    </row>
    <row r="1146" spans="1:3" x14ac:dyDescent="0.3">
      <c r="A1146">
        <v>71063</v>
      </c>
      <c r="B1146" t="s">
        <v>1297</v>
      </c>
      <c r="C1146">
        <v>0</v>
      </c>
    </row>
    <row r="1147" spans="1:3" x14ac:dyDescent="0.3">
      <c r="A1147">
        <v>71064</v>
      </c>
      <c r="B1147" t="s">
        <v>2040</v>
      </c>
      <c r="C1147">
        <v>0.2</v>
      </c>
    </row>
    <row r="1148" spans="1:3" x14ac:dyDescent="0.3">
      <c r="A1148">
        <v>72001</v>
      </c>
      <c r="B1148" t="s">
        <v>324</v>
      </c>
      <c r="C1148">
        <v>0.6</v>
      </c>
    </row>
    <row r="1149" spans="1:3" x14ac:dyDescent="0.3">
      <c r="A1149">
        <v>72002</v>
      </c>
      <c r="B1149" t="s">
        <v>328</v>
      </c>
      <c r="C1149">
        <v>0.2</v>
      </c>
    </row>
    <row r="1150" spans="1:3" x14ac:dyDescent="0.3">
      <c r="A1150">
        <v>72003</v>
      </c>
      <c r="B1150" t="s">
        <v>345</v>
      </c>
      <c r="C1150">
        <v>1</v>
      </c>
    </row>
    <row r="1151" spans="1:3" x14ac:dyDescent="0.3">
      <c r="A1151">
        <v>72004</v>
      </c>
      <c r="B1151" t="s">
        <v>364</v>
      </c>
      <c r="C1151">
        <v>0.6</v>
      </c>
    </row>
    <row r="1152" spans="1:3" x14ac:dyDescent="0.3">
      <c r="A1152">
        <v>72006</v>
      </c>
      <c r="B1152" t="s">
        <v>437</v>
      </c>
      <c r="C1152">
        <v>1</v>
      </c>
    </row>
    <row r="1153" spans="1:3" x14ac:dyDescent="0.3">
      <c r="A1153">
        <v>72008</v>
      </c>
      <c r="B1153" t="s">
        <v>464</v>
      </c>
      <c r="C1153">
        <v>0.4</v>
      </c>
    </row>
    <row r="1154" spans="1:3" x14ac:dyDescent="0.3">
      <c r="A1154">
        <v>72010</v>
      </c>
      <c r="B1154" t="s">
        <v>469</v>
      </c>
      <c r="C1154">
        <v>0.2</v>
      </c>
    </row>
    <row r="1155" spans="1:3" x14ac:dyDescent="0.3">
      <c r="A1155">
        <v>72011</v>
      </c>
      <c r="B1155" t="s">
        <v>470</v>
      </c>
      <c r="C1155">
        <v>0.6</v>
      </c>
    </row>
    <row r="1156" spans="1:3" x14ac:dyDescent="0.3">
      <c r="A1156">
        <v>72012</v>
      </c>
      <c r="B1156" t="s">
        <v>471</v>
      </c>
      <c r="C1156">
        <v>0.2</v>
      </c>
    </row>
    <row r="1157" spans="1:3" x14ac:dyDescent="0.3">
      <c r="A1157">
        <v>72014</v>
      </c>
      <c r="B1157" t="s">
        <v>589</v>
      </c>
      <c r="C1157">
        <v>0.6</v>
      </c>
    </row>
    <row r="1158" spans="1:3" x14ac:dyDescent="0.3">
      <c r="A1158">
        <v>72015</v>
      </c>
      <c r="B1158" t="s">
        <v>630</v>
      </c>
      <c r="C1158">
        <v>0.6</v>
      </c>
    </row>
    <row r="1159" spans="1:3" x14ac:dyDescent="0.3">
      <c r="A1159">
        <v>72016</v>
      </c>
      <c r="B1159" t="s">
        <v>644</v>
      </c>
      <c r="C1159">
        <v>0.6</v>
      </c>
    </row>
    <row r="1160" spans="1:3" x14ac:dyDescent="0.3">
      <c r="A1160">
        <v>72017</v>
      </c>
      <c r="B1160" t="s">
        <v>666</v>
      </c>
      <c r="C1160">
        <v>1</v>
      </c>
    </row>
    <row r="1161" spans="1:3" x14ac:dyDescent="0.3">
      <c r="A1161">
        <v>72018</v>
      </c>
      <c r="B1161" t="s">
        <v>716</v>
      </c>
      <c r="C1161">
        <v>0.4</v>
      </c>
    </row>
    <row r="1162" spans="1:3" x14ac:dyDescent="0.3">
      <c r="A1162">
        <v>72019</v>
      </c>
      <c r="B1162" t="s">
        <v>791</v>
      </c>
      <c r="C1162">
        <v>0.8</v>
      </c>
    </row>
    <row r="1163" spans="1:3" x14ac:dyDescent="0.3">
      <c r="A1163">
        <v>72020</v>
      </c>
      <c r="B1163" t="s">
        <v>794</v>
      </c>
      <c r="C1163">
        <v>0.6</v>
      </c>
    </row>
    <row r="1164" spans="1:3" x14ac:dyDescent="0.3">
      <c r="A1164">
        <v>72021</v>
      </c>
      <c r="B1164" t="s">
        <v>951</v>
      </c>
      <c r="C1164">
        <v>0.6</v>
      </c>
    </row>
    <row r="1165" spans="1:3" x14ac:dyDescent="0.3">
      <c r="A1165">
        <v>72022</v>
      </c>
      <c r="B1165" t="s">
        <v>956</v>
      </c>
      <c r="C1165">
        <v>0.8</v>
      </c>
    </row>
    <row r="1166" spans="1:3" x14ac:dyDescent="0.3">
      <c r="A1166">
        <v>72023</v>
      </c>
      <c r="B1166" t="s">
        <v>972</v>
      </c>
      <c r="C1166">
        <v>0.6</v>
      </c>
    </row>
    <row r="1167" spans="1:3" x14ac:dyDescent="0.3">
      <c r="A1167">
        <v>72024</v>
      </c>
      <c r="B1167" t="s">
        <v>985</v>
      </c>
      <c r="C1167">
        <v>0.2</v>
      </c>
    </row>
    <row r="1168" spans="1:3" x14ac:dyDescent="0.3">
      <c r="A1168">
        <v>72025</v>
      </c>
      <c r="B1168" t="s">
        <v>1059</v>
      </c>
      <c r="C1168">
        <v>0.6</v>
      </c>
    </row>
    <row r="1169" spans="1:3" x14ac:dyDescent="0.3">
      <c r="A1169">
        <v>72027</v>
      </c>
      <c r="B1169" t="s">
        <v>1177</v>
      </c>
      <c r="C1169">
        <v>0.6</v>
      </c>
    </row>
    <row r="1170" spans="1:3" x14ac:dyDescent="0.3">
      <c r="A1170">
        <v>72028</v>
      </c>
      <c r="B1170" t="s">
        <v>1181</v>
      </c>
      <c r="C1170">
        <v>0.6</v>
      </c>
    </row>
    <row r="1171" spans="1:3" x14ac:dyDescent="0.3">
      <c r="A1171">
        <v>72029</v>
      </c>
      <c r="B1171" t="s">
        <v>1182</v>
      </c>
      <c r="C1171">
        <v>0.6</v>
      </c>
    </row>
    <row r="1172" spans="1:3" x14ac:dyDescent="0.3">
      <c r="A1172">
        <v>72030</v>
      </c>
      <c r="B1172" t="s">
        <v>1192</v>
      </c>
      <c r="C1172">
        <v>1</v>
      </c>
    </row>
    <row r="1173" spans="1:3" x14ac:dyDescent="0.3">
      <c r="A1173">
        <v>72031</v>
      </c>
      <c r="B1173" t="s">
        <v>1277</v>
      </c>
      <c r="C1173">
        <v>0.6</v>
      </c>
    </row>
    <row r="1174" spans="1:3" x14ac:dyDescent="0.3">
      <c r="A1174">
        <v>72032</v>
      </c>
      <c r="B1174" t="s">
        <v>1280</v>
      </c>
      <c r="C1174">
        <v>0.8</v>
      </c>
    </row>
    <row r="1175" spans="1:3" x14ac:dyDescent="0.3">
      <c r="A1175">
        <v>72033</v>
      </c>
      <c r="B1175" t="s">
        <v>1334</v>
      </c>
      <c r="C1175">
        <v>0.4</v>
      </c>
    </row>
    <row r="1176" spans="1:3" x14ac:dyDescent="0.3">
      <c r="A1176">
        <v>72034</v>
      </c>
      <c r="B1176" t="s">
        <v>1418</v>
      </c>
      <c r="C1176">
        <v>0.2</v>
      </c>
    </row>
    <row r="1177" spans="1:3" x14ac:dyDescent="0.3">
      <c r="A1177">
        <v>72035</v>
      </c>
      <c r="B1177" t="s">
        <v>1421</v>
      </c>
      <c r="C1177">
        <v>1</v>
      </c>
    </row>
    <row r="1178" spans="1:3" x14ac:dyDescent="0.3">
      <c r="A1178">
        <v>72036</v>
      </c>
      <c r="B1178" t="s">
        <v>1460</v>
      </c>
      <c r="C1178">
        <v>0.4</v>
      </c>
    </row>
    <row r="1179" spans="1:3" x14ac:dyDescent="0.3">
      <c r="A1179">
        <v>72037</v>
      </c>
      <c r="B1179" t="s">
        <v>1546</v>
      </c>
      <c r="C1179">
        <v>0.6</v>
      </c>
    </row>
    <row r="1180" spans="1:3" x14ac:dyDescent="0.3">
      <c r="A1180">
        <v>72038</v>
      </c>
      <c r="B1180" t="s">
        <v>1550</v>
      </c>
      <c r="C1180">
        <v>0.6</v>
      </c>
    </row>
    <row r="1181" spans="1:3" x14ac:dyDescent="0.3">
      <c r="A1181">
        <v>72039</v>
      </c>
      <c r="B1181" t="s">
        <v>1563</v>
      </c>
      <c r="C1181">
        <v>0.4</v>
      </c>
    </row>
    <row r="1182" spans="1:3" x14ac:dyDescent="0.3">
      <c r="A1182">
        <v>72040</v>
      </c>
      <c r="B1182" t="s">
        <v>1694</v>
      </c>
      <c r="C1182">
        <v>0.6</v>
      </c>
    </row>
    <row r="1183" spans="1:3" x14ac:dyDescent="0.3">
      <c r="A1183">
        <v>72041</v>
      </c>
      <c r="B1183" t="s">
        <v>1757</v>
      </c>
      <c r="C1183">
        <v>0.4</v>
      </c>
    </row>
    <row r="1184" spans="1:3" x14ac:dyDescent="0.3">
      <c r="A1184">
        <v>72043</v>
      </c>
      <c r="B1184" t="s">
        <v>1897</v>
      </c>
      <c r="C1184">
        <v>0.4</v>
      </c>
    </row>
    <row r="1185" spans="1:3" x14ac:dyDescent="0.3">
      <c r="A1185">
        <v>72044</v>
      </c>
      <c r="B1185" t="s">
        <v>1917</v>
      </c>
      <c r="C1185">
        <v>0.4</v>
      </c>
    </row>
    <row r="1186" spans="1:3" x14ac:dyDescent="0.3">
      <c r="A1186">
        <v>72046</v>
      </c>
      <c r="B1186" t="s">
        <v>1953</v>
      </c>
      <c r="C1186">
        <v>0.4</v>
      </c>
    </row>
    <row r="1187" spans="1:3" x14ac:dyDescent="0.3">
      <c r="A1187">
        <v>72047</v>
      </c>
      <c r="B1187" t="s">
        <v>1963</v>
      </c>
      <c r="C1187">
        <v>0.4</v>
      </c>
    </row>
    <row r="1188" spans="1:3" x14ac:dyDescent="0.3">
      <c r="A1188">
        <v>72048</v>
      </c>
      <c r="B1188" t="s">
        <v>1976</v>
      </c>
      <c r="C1188">
        <v>0.8</v>
      </c>
    </row>
    <row r="1189" spans="1:3" x14ac:dyDescent="0.3">
      <c r="A1189">
        <v>73001</v>
      </c>
      <c r="B1189" t="s">
        <v>419</v>
      </c>
      <c r="C1189">
        <v>0.4</v>
      </c>
    </row>
    <row r="1190" spans="1:3" x14ac:dyDescent="0.3">
      <c r="A1190">
        <v>73002</v>
      </c>
      <c r="B1190" t="s">
        <v>611</v>
      </c>
      <c r="C1190">
        <v>0.2</v>
      </c>
    </row>
    <row r="1191" spans="1:3" x14ac:dyDescent="0.3">
      <c r="A1191">
        <v>73003</v>
      </c>
      <c r="B1191" t="s">
        <v>668</v>
      </c>
      <c r="C1191">
        <v>1</v>
      </c>
    </row>
    <row r="1192" spans="1:3" x14ac:dyDescent="0.3">
      <c r="A1192">
        <v>73004</v>
      </c>
      <c r="B1192" t="s">
        <v>808</v>
      </c>
      <c r="C1192">
        <v>0.6</v>
      </c>
    </row>
    <row r="1193" spans="1:3" x14ac:dyDescent="0.3">
      <c r="A1193">
        <v>73005</v>
      </c>
      <c r="B1193" t="s">
        <v>846</v>
      </c>
      <c r="C1193">
        <v>0.2</v>
      </c>
    </row>
    <row r="1194" spans="1:3" x14ac:dyDescent="0.3">
      <c r="A1194">
        <v>73006</v>
      </c>
      <c r="B1194" t="s">
        <v>892</v>
      </c>
      <c r="C1194">
        <v>0.2</v>
      </c>
    </row>
    <row r="1195" spans="1:3" x14ac:dyDescent="0.3">
      <c r="A1195">
        <v>73007</v>
      </c>
      <c r="B1195" t="s">
        <v>949</v>
      </c>
      <c r="C1195">
        <v>0.8</v>
      </c>
    </row>
    <row r="1196" spans="1:3" x14ac:dyDescent="0.3">
      <c r="A1196">
        <v>73008</v>
      </c>
      <c r="B1196" t="s">
        <v>978</v>
      </c>
      <c r="C1196">
        <v>0.4</v>
      </c>
    </row>
    <row r="1197" spans="1:3" x14ac:dyDescent="0.3">
      <c r="A1197">
        <v>73009</v>
      </c>
      <c r="B1197" t="s">
        <v>1021</v>
      </c>
      <c r="C1197">
        <v>0.4</v>
      </c>
    </row>
    <row r="1198" spans="1:3" x14ac:dyDescent="0.3">
      <c r="A1198">
        <v>73010</v>
      </c>
      <c r="B1198" t="s">
        <v>1038</v>
      </c>
      <c r="C1198">
        <v>0.8</v>
      </c>
    </row>
    <row r="1199" spans="1:3" x14ac:dyDescent="0.3">
      <c r="A1199">
        <v>73011</v>
      </c>
      <c r="B1199" t="s">
        <v>1058</v>
      </c>
      <c r="C1199">
        <v>0.4</v>
      </c>
    </row>
    <row r="1200" spans="1:3" x14ac:dyDescent="0.3">
      <c r="A1200">
        <v>73012</v>
      </c>
      <c r="B1200" t="s">
        <v>1088</v>
      </c>
      <c r="C1200">
        <v>0.6</v>
      </c>
    </row>
    <row r="1201" spans="1:3" x14ac:dyDescent="0.3">
      <c r="A1201">
        <v>73013</v>
      </c>
      <c r="B1201" t="s">
        <v>1112</v>
      </c>
      <c r="C1201">
        <v>0.8</v>
      </c>
    </row>
    <row r="1202" spans="1:3" x14ac:dyDescent="0.3">
      <c r="A1202">
        <v>73014</v>
      </c>
      <c r="B1202" t="s">
        <v>1116</v>
      </c>
      <c r="C1202">
        <v>0.8</v>
      </c>
    </row>
    <row r="1203" spans="1:3" x14ac:dyDescent="0.3">
      <c r="A1203">
        <v>73015</v>
      </c>
      <c r="B1203" t="s">
        <v>1125</v>
      </c>
      <c r="C1203">
        <v>0.6</v>
      </c>
    </row>
    <row r="1204" spans="1:3" x14ac:dyDescent="0.3">
      <c r="A1204">
        <v>73016</v>
      </c>
      <c r="B1204" t="s">
        <v>1218</v>
      </c>
      <c r="C1204">
        <v>0.8</v>
      </c>
    </row>
    <row r="1205" spans="1:3" x14ac:dyDescent="0.3">
      <c r="A1205">
        <v>73017</v>
      </c>
      <c r="B1205" t="s">
        <v>1224</v>
      </c>
      <c r="C1205">
        <v>0</v>
      </c>
    </row>
    <row r="1206" spans="1:3" x14ac:dyDescent="0.3">
      <c r="A1206">
        <v>73018</v>
      </c>
      <c r="B1206" t="s">
        <v>1229</v>
      </c>
      <c r="C1206">
        <v>0</v>
      </c>
    </row>
    <row r="1207" spans="1:3" x14ac:dyDescent="0.3">
      <c r="A1207">
        <v>73019</v>
      </c>
      <c r="B1207" t="s">
        <v>1254</v>
      </c>
      <c r="C1207">
        <v>0.6</v>
      </c>
    </row>
    <row r="1208" spans="1:3" x14ac:dyDescent="0.3">
      <c r="A1208">
        <v>73020</v>
      </c>
      <c r="B1208" t="s">
        <v>1320</v>
      </c>
      <c r="C1208">
        <v>0.8</v>
      </c>
    </row>
    <row r="1209" spans="1:3" x14ac:dyDescent="0.3">
      <c r="A1209">
        <v>73021</v>
      </c>
      <c r="B1209" t="s">
        <v>1321</v>
      </c>
      <c r="C1209">
        <v>0.6</v>
      </c>
    </row>
    <row r="1210" spans="1:3" x14ac:dyDescent="0.3">
      <c r="A1210">
        <v>73022</v>
      </c>
      <c r="B1210" t="s">
        <v>1459</v>
      </c>
      <c r="C1210">
        <v>1</v>
      </c>
    </row>
    <row r="1211" spans="1:3" x14ac:dyDescent="0.3">
      <c r="A1211">
        <v>73023</v>
      </c>
      <c r="B1211" t="s">
        <v>1508</v>
      </c>
      <c r="C1211">
        <v>0.2</v>
      </c>
    </row>
    <row r="1212" spans="1:3" x14ac:dyDescent="0.3">
      <c r="A1212">
        <v>73024</v>
      </c>
      <c r="B1212" t="s">
        <v>1598</v>
      </c>
      <c r="C1212">
        <v>0.4</v>
      </c>
    </row>
    <row r="1213" spans="1:3" x14ac:dyDescent="0.3">
      <c r="A1213">
        <v>73025</v>
      </c>
      <c r="B1213" t="s">
        <v>1637</v>
      </c>
      <c r="C1213">
        <v>0.4</v>
      </c>
    </row>
    <row r="1214" spans="1:3" x14ac:dyDescent="0.3">
      <c r="A1214">
        <v>73026</v>
      </c>
      <c r="B1214" t="s">
        <v>1775</v>
      </c>
      <c r="C1214">
        <v>0.2</v>
      </c>
    </row>
    <row r="1215" spans="1:3" x14ac:dyDescent="0.3">
      <c r="A1215">
        <v>73027</v>
      </c>
      <c r="B1215" t="s">
        <v>1884</v>
      </c>
      <c r="C1215">
        <v>0.8</v>
      </c>
    </row>
    <row r="1216" spans="1:3" x14ac:dyDescent="0.3">
      <c r="A1216">
        <v>73028</v>
      </c>
      <c r="B1216" t="s">
        <v>1930</v>
      </c>
      <c r="C1216">
        <v>0.6</v>
      </c>
    </row>
    <row r="1217" spans="1:3" x14ac:dyDescent="0.3">
      <c r="A1217">
        <v>73029</v>
      </c>
      <c r="B1217" t="s">
        <v>1864</v>
      </c>
      <c r="C1217">
        <v>0.2</v>
      </c>
    </row>
    <row r="1218" spans="1:3" x14ac:dyDescent="0.3">
      <c r="A1218">
        <v>74001</v>
      </c>
      <c r="B1218" t="s">
        <v>496</v>
      </c>
      <c r="C1218">
        <v>0.8</v>
      </c>
    </row>
    <row r="1219" spans="1:3" x14ac:dyDescent="0.3">
      <c r="A1219">
        <v>74002</v>
      </c>
      <c r="B1219" t="s">
        <v>612</v>
      </c>
      <c r="C1219">
        <v>1</v>
      </c>
    </row>
    <row r="1220" spans="1:3" x14ac:dyDescent="0.3">
      <c r="A1220">
        <v>74003</v>
      </c>
      <c r="B1220" t="s">
        <v>713</v>
      </c>
      <c r="C1220">
        <v>0.8</v>
      </c>
    </row>
    <row r="1221" spans="1:3" x14ac:dyDescent="0.3">
      <c r="A1221">
        <v>74004</v>
      </c>
      <c r="B1221" t="s">
        <v>720</v>
      </c>
      <c r="C1221">
        <v>1</v>
      </c>
    </row>
    <row r="1222" spans="1:3" x14ac:dyDescent="0.3">
      <c r="A1222">
        <v>74005</v>
      </c>
      <c r="B1222" t="s">
        <v>769</v>
      </c>
      <c r="C1222">
        <v>0.8</v>
      </c>
    </row>
    <row r="1223" spans="1:3" x14ac:dyDescent="0.3">
      <c r="A1223">
        <v>74006</v>
      </c>
      <c r="B1223" t="s">
        <v>841</v>
      </c>
      <c r="C1223">
        <v>0.6</v>
      </c>
    </row>
    <row r="1224" spans="1:3" x14ac:dyDescent="0.3">
      <c r="A1224">
        <v>74007</v>
      </c>
      <c r="B1224" t="s">
        <v>854</v>
      </c>
      <c r="C1224">
        <v>1</v>
      </c>
    </row>
    <row r="1225" spans="1:3" x14ac:dyDescent="0.3">
      <c r="A1225">
        <v>74008</v>
      </c>
      <c r="B1225" t="s">
        <v>897</v>
      </c>
      <c r="C1225">
        <v>0.4</v>
      </c>
    </row>
    <row r="1226" spans="1:3" x14ac:dyDescent="0.3">
      <c r="A1226">
        <v>74009</v>
      </c>
      <c r="B1226" t="s">
        <v>1022</v>
      </c>
      <c r="C1226">
        <v>0.2</v>
      </c>
    </row>
    <row r="1227" spans="1:3" x14ac:dyDescent="0.3">
      <c r="A1227">
        <v>74010</v>
      </c>
      <c r="B1227" t="s">
        <v>1150</v>
      </c>
      <c r="C1227">
        <v>0.6</v>
      </c>
    </row>
    <row r="1228" spans="1:3" x14ac:dyDescent="0.3">
      <c r="A1228">
        <v>74011</v>
      </c>
      <c r="B1228" t="s">
        <v>1298</v>
      </c>
      <c r="C1228">
        <v>0.6</v>
      </c>
    </row>
    <row r="1229" spans="1:3" x14ac:dyDescent="0.3">
      <c r="A1229">
        <v>74012</v>
      </c>
      <c r="B1229" t="s">
        <v>1307</v>
      </c>
      <c r="C1229">
        <v>1</v>
      </c>
    </row>
    <row r="1230" spans="1:3" x14ac:dyDescent="0.3">
      <c r="A1230">
        <v>74013</v>
      </c>
      <c r="B1230" t="s">
        <v>1583</v>
      </c>
      <c r="C1230">
        <v>0.2</v>
      </c>
    </row>
    <row r="1231" spans="1:3" x14ac:dyDescent="0.3">
      <c r="A1231">
        <v>74014</v>
      </c>
      <c r="B1231" t="s">
        <v>1646</v>
      </c>
      <c r="C1231">
        <v>0.4</v>
      </c>
    </row>
    <row r="1232" spans="1:3" x14ac:dyDescent="0.3">
      <c r="A1232">
        <v>74015</v>
      </c>
      <c r="B1232" t="s">
        <v>1655</v>
      </c>
      <c r="C1232">
        <v>0.2</v>
      </c>
    </row>
    <row r="1233" spans="1:3" x14ac:dyDescent="0.3">
      <c r="A1233">
        <v>74016</v>
      </c>
      <c r="B1233" t="s">
        <v>1669</v>
      </c>
      <c r="C1233">
        <v>0.2</v>
      </c>
    </row>
    <row r="1234" spans="1:3" x14ac:dyDescent="0.3">
      <c r="A1234">
        <v>74017</v>
      </c>
      <c r="B1234" t="s">
        <v>1689</v>
      </c>
      <c r="C1234">
        <v>0.4</v>
      </c>
    </row>
    <row r="1235" spans="1:3" x14ac:dyDescent="0.3">
      <c r="A1235">
        <v>74018</v>
      </c>
      <c r="B1235" t="s">
        <v>1915</v>
      </c>
      <c r="C1235">
        <v>0.4</v>
      </c>
    </row>
    <row r="1236" spans="1:3" x14ac:dyDescent="0.3">
      <c r="A1236">
        <v>74019</v>
      </c>
      <c r="B1236" t="s">
        <v>1924</v>
      </c>
      <c r="C1236">
        <v>0.4</v>
      </c>
    </row>
    <row r="1237" spans="1:3" x14ac:dyDescent="0.3">
      <c r="A1237">
        <v>74020</v>
      </c>
      <c r="B1237" t="s">
        <v>2012</v>
      </c>
      <c r="C1237">
        <v>0.2</v>
      </c>
    </row>
    <row r="1238" spans="1:3" x14ac:dyDescent="0.3">
      <c r="A1238">
        <v>75001</v>
      </c>
      <c r="B1238" t="s">
        <v>322</v>
      </c>
      <c r="C1238">
        <v>0.2</v>
      </c>
    </row>
    <row r="1239" spans="1:3" x14ac:dyDescent="0.3">
      <c r="A1239">
        <v>75002</v>
      </c>
      <c r="B1239" t="s">
        <v>353</v>
      </c>
      <c r="C1239">
        <v>0.4</v>
      </c>
    </row>
    <row r="1240" spans="1:3" x14ac:dyDescent="0.3">
      <c r="A1240">
        <v>75003</v>
      </c>
      <c r="B1240" t="s">
        <v>354</v>
      </c>
      <c r="C1240">
        <v>0.4</v>
      </c>
    </row>
    <row r="1241" spans="1:3" x14ac:dyDescent="0.3">
      <c r="A1241">
        <v>75004</v>
      </c>
      <c r="B1241" t="s">
        <v>363</v>
      </c>
      <c r="C1241">
        <v>0.6</v>
      </c>
    </row>
    <row r="1242" spans="1:3" x14ac:dyDescent="0.3">
      <c r="A1242">
        <v>75005</v>
      </c>
      <c r="B1242" t="s">
        <v>380</v>
      </c>
      <c r="C1242">
        <v>0.6</v>
      </c>
    </row>
    <row r="1243" spans="1:3" x14ac:dyDescent="0.3">
      <c r="A1243">
        <v>75006</v>
      </c>
      <c r="B1243" t="s">
        <v>395</v>
      </c>
      <c r="C1243">
        <v>0.2</v>
      </c>
    </row>
    <row r="1244" spans="1:3" x14ac:dyDescent="0.3">
      <c r="A1244">
        <v>75007</v>
      </c>
      <c r="B1244" t="s">
        <v>403</v>
      </c>
      <c r="C1244">
        <v>0.4</v>
      </c>
    </row>
    <row r="1245" spans="1:3" x14ac:dyDescent="0.3">
      <c r="A1245">
        <v>75008</v>
      </c>
      <c r="B1245" t="s">
        <v>428</v>
      </c>
      <c r="C1245">
        <v>0.4</v>
      </c>
    </row>
    <row r="1246" spans="1:3" x14ac:dyDescent="0.3">
      <c r="A1246">
        <v>75009</v>
      </c>
      <c r="B1246" t="s">
        <v>487</v>
      </c>
      <c r="C1246">
        <v>0</v>
      </c>
    </row>
    <row r="1247" spans="1:3" x14ac:dyDescent="0.3">
      <c r="A1247">
        <v>75010</v>
      </c>
      <c r="B1247" t="s">
        <v>528</v>
      </c>
      <c r="C1247">
        <v>0.2</v>
      </c>
    </row>
    <row r="1248" spans="1:3" x14ac:dyDescent="0.3">
      <c r="A1248">
        <v>75011</v>
      </c>
      <c r="B1248" t="s">
        <v>549</v>
      </c>
      <c r="C1248">
        <v>0.2</v>
      </c>
    </row>
    <row r="1249" spans="1:3" x14ac:dyDescent="0.3">
      <c r="A1249">
        <v>75012</v>
      </c>
      <c r="B1249" t="s">
        <v>573</v>
      </c>
      <c r="C1249">
        <v>1</v>
      </c>
    </row>
    <row r="1250" spans="1:3" x14ac:dyDescent="0.3">
      <c r="A1250">
        <v>75013</v>
      </c>
      <c r="B1250" t="s">
        <v>583</v>
      </c>
      <c r="C1250">
        <v>0.6</v>
      </c>
    </row>
    <row r="1251" spans="1:3" x14ac:dyDescent="0.3">
      <c r="A1251">
        <v>75014</v>
      </c>
      <c r="B1251" t="s">
        <v>608</v>
      </c>
      <c r="C1251">
        <v>0.4</v>
      </c>
    </row>
    <row r="1252" spans="1:3" x14ac:dyDescent="0.3">
      <c r="A1252">
        <v>75015</v>
      </c>
      <c r="B1252" t="s">
        <v>614</v>
      </c>
      <c r="C1252">
        <v>0.8</v>
      </c>
    </row>
    <row r="1253" spans="1:3" x14ac:dyDescent="0.3">
      <c r="A1253">
        <v>75016</v>
      </c>
      <c r="B1253" t="s">
        <v>635</v>
      </c>
      <c r="C1253">
        <v>0.2</v>
      </c>
    </row>
    <row r="1254" spans="1:3" x14ac:dyDescent="0.3">
      <c r="A1254">
        <v>75017</v>
      </c>
      <c r="B1254" t="s">
        <v>692</v>
      </c>
      <c r="C1254">
        <v>0</v>
      </c>
    </row>
    <row r="1255" spans="1:3" x14ac:dyDescent="0.3">
      <c r="A1255">
        <v>75018</v>
      </c>
      <c r="B1255" t="s">
        <v>693</v>
      </c>
      <c r="C1255">
        <v>0.6</v>
      </c>
    </row>
    <row r="1256" spans="1:3" x14ac:dyDescent="0.3">
      <c r="A1256">
        <v>75019</v>
      </c>
      <c r="B1256" t="s">
        <v>694</v>
      </c>
      <c r="C1256">
        <v>1</v>
      </c>
    </row>
    <row r="1257" spans="1:3" x14ac:dyDescent="0.3">
      <c r="A1257">
        <v>75020</v>
      </c>
      <c r="B1257" t="s">
        <v>710</v>
      </c>
      <c r="C1257">
        <v>0.2</v>
      </c>
    </row>
    <row r="1258" spans="1:3" x14ac:dyDescent="0.3">
      <c r="A1258">
        <v>75021</v>
      </c>
      <c r="B1258" t="s">
        <v>774</v>
      </c>
      <c r="C1258">
        <v>0.2</v>
      </c>
    </row>
    <row r="1259" spans="1:3" x14ac:dyDescent="0.3">
      <c r="A1259">
        <v>75022</v>
      </c>
      <c r="B1259" t="s">
        <v>793</v>
      </c>
      <c r="C1259">
        <v>0.6</v>
      </c>
    </row>
    <row r="1260" spans="1:3" x14ac:dyDescent="0.3">
      <c r="A1260">
        <v>75023</v>
      </c>
      <c r="B1260" t="s">
        <v>797</v>
      </c>
      <c r="C1260">
        <v>0.4</v>
      </c>
    </row>
    <row r="1261" spans="1:3" x14ac:dyDescent="0.3">
      <c r="A1261">
        <v>75024</v>
      </c>
      <c r="B1261" t="s">
        <v>801</v>
      </c>
      <c r="C1261">
        <v>0.2</v>
      </c>
    </row>
    <row r="1262" spans="1:3" x14ac:dyDescent="0.3">
      <c r="A1262">
        <v>75025</v>
      </c>
      <c r="B1262" t="s">
        <v>816</v>
      </c>
      <c r="C1262">
        <v>0.2</v>
      </c>
    </row>
    <row r="1263" spans="1:3" x14ac:dyDescent="0.3">
      <c r="A1263">
        <v>75026</v>
      </c>
      <c r="B1263" t="s">
        <v>821</v>
      </c>
      <c r="C1263">
        <v>0.6</v>
      </c>
    </row>
    <row r="1264" spans="1:3" x14ac:dyDescent="0.3">
      <c r="A1264">
        <v>75027</v>
      </c>
      <c r="B1264" t="s">
        <v>831</v>
      </c>
      <c r="C1264">
        <v>0.8</v>
      </c>
    </row>
    <row r="1265" spans="1:3" x14ac:dyDescent="0.3">
      <c r="A1265">
        <v>75028</v>
      </c>
      <c r="B1265" t="s">
        <v>917</v>
      </c>
      <c r="C1265">
        <v>0.6</v>
      </c>
    </row>
    <row r="1266" spans="1:3" x14ac:dyDescent="0.3">
      <c r="A1266">
        <v>75029</v>
      </c>
      <c r="B1266" t="s">
        <v>920</v>
      </c>
      <c r="C1266">
        <v>0.6</v>
      </c>
    </row>
    <row r="1267" spans="1:3" x14ac:dyDescent="0.3">
      <c r="A1267">
        <v>75030</v>
      </c>
      <c r="B1267" t="s">
        <v>921</v>
      </c>
      <c r="C1267">
        <v>0.2</v>
      </c>
    </row>
    <row r="1268" spans="1:3" x14ac:dyDescent="0.3">
      <c r="A1268">
        <v>75031</v>
      </c>
      <c r="B1268" t="s">
        <v>924</v>
      </c>
      <c r="C1268">
        <v>1</v>
      </c>
    </row>
    <row r="1269" spans="1:3" x14ac:dyDescent="0.3">
      <c r="A1269">
        <v>75032</v>
      </c>
      <c r="B1269" t="s">
        <v>958</v>
      </c>
      <c r="C1269">
        <v>0.4</v>
      </c>
    </row>
    <row r="1270" spans="1:3" x14ac:dyDescent="0.3">
      <c r="A1270">
        <v>75033</v>
      </c>
      <c r="B1270" t="s">
        <v>962</v>
      </c>
      <c r="C1270">
        <v>0.8</v>
      </c>
    </row>
    <row r="1271" spans="1:3" x14ac:dyDescent="0.3">
      <c r="A1271">
        <v>75034</v>
      </c>
      <c r="B1271" t="s">
        <v>987</v>
      </c>
      <c r="C1271">
        <v>0.2</v>
      </c>
    </row>
    <row r="1272" spans="1:3" x14ac:dyDescent="0.3">
      <c r="A1272">
        <v>75035</v>
      </c>
      <c r="B1272" t="s">
        <v>1034</v>
      </c>
      <c r="C1272">
        <v>1</v>
      </c>
    </row>
    <row r="1273" spans="1:3" x14ac:dyDescent="0.3">
      <c r="A1273">
        <v>75036</v>
      </c>
      <c r="B1273" t="s">
        <v>1039</v>
      </c>
      <c r="C1273">
        <v>0.6</v>
      </c>
    </row>
    <row r="1274" spans="1:3" x14ac:dyDescent="0.3">
      <c r="A1274">
        <v>75037</v>
      </c>
      <c r="B1274" t="s">
        <v>1045</v>
      </c>
      <c r="C1274">
        <v>0.4</v>
      </c>
    </row>
    <row r="1275" spans="1:3" x14ac:dyDescent="0.3">
      <c r="A1275">
        <v>75038</v>
      </c>
      <c r="B1275" t="s">
        <v>1057</v>
      </c>
      <c r="C1275">
        <v>0.4</v>
      </c>
    </row>
    <row r="1276" spans="1:3" x14ac:dyDescent="0.3">
      <c r="A1276">
        <v>75039</v>
      </c>
      <c r="B1276" t="s">
        <v>1075</v>
      </c>
      <c r="C1276">
        <v>0.6</v>
      </c>
    </row>
    <row r="1277" spans="1:3" x14ac:dyDescent="0.3">
      <c r="A1277">
        <v>75040</v>
      </c>
      <c r="B1277" t="s">
        <v>1110</v>
      </c>
      <c r="C1277">
        <v>0.4</v>
      </c>
    </row>
    <row r="1278" spans="1:3" x14ac:dyDescent="0.3">
      <c r="A1278">
        <v>75041</v>
      </c>
      <c r="B1278" t="s">
        <v>1111</v>
      </c>
      <c r="C1278">
        <v>0.2</v>
      </c>
    </row>
    <row r="1279" spans="1:3" x14ac:dyDescent="0.3">
      <c r="A1279">
        <v>75042</v>
      </c>
      <c r="B1279" t="s">
        <v>1127</v>
      </c>
      <c r="C1279">
        <v>0.2</v>
      </c>
    </row>
    <row r="1280" spans="1:3" x14ac:dyDescent="0.3">
      <c r="A1280">
        <v>75043</v>
      </c>
      <c r="B1280" t="s">
        <v>1133</v>
      </c>
      <c r="C1280">
        <v>1</v>
      </c>
    </row>
    <row r="1281" spans="1:3" x14ac:dyDescent="0.3">
      <c r="A1281">
        <v>75044</v>
      </c>
      <c r="B1281" t="s">
        <v>1139</v>
      </c>
      <c r="C1281">
        <v>0.2</v>
      </c>
    </row>
    <row r="1282" spans="1:3" x14ac:dyDescent="0.3">
      <c r="A1282">
        <v>75045</v>
      </c>
      <c r="B1282" t="s">
        <v>1144</v>
      </c>
      <c r="C1282">
        <v>0.2</v>
      </c>
    </row>
    <row r="1283" spans="1:3" x14ac:dyDescent="0.3">
      <c r="A1283">
        <v>75046</v>
      </c>
      <c r="B1283" t="s">
        <v>1155</v>
      </c>
      <c r="C1283">
        <v>0</v>
      </c>
    </row>
    <row r="1284" spans="1:3" x14ac:dyDescent="0.3">
      <c r="A1284">
        <v>75047</v>
      </c>
      <c r="B1284" t="s">
        <v>1166</v>
      </c>
      <c r="C1284">
        <v>0.8</v>
      </c>
    </row>
    <row r="1285" spans="1:3" x14ac:dyDescent="0.3">
      <c r="A1285">
        <v>75048</v>
      </c>
      <c r="B1285" t="s">
        <v>1230</v>
      </c>
      <c r="C1285">
        <v>0.4</v>
      </c>
    </row>
    <row r="1286" spans="1:3" x14ac:dyDescent="0.3">
      <c r="A1286">
        <v>75049</v>
      </c>
      <c r="B1286" t="s">
        <v>1233</v>
      </c>
      <c r="C1286">
        <v>0.2</v>
      </c>
    </row>
    <row r="1287" spans="1:3" x14ac:dyDescent="0.3">
      <c r="A1287">
        <v>75050</v>
      </c>
      <c r="B1287" t="s">
        <v>1241</v>
      </c>
      <c r="C1287">
        <v>1</v>
      </c>
    </row>
    <row r="1288" spans="1:3" x14ac:dyDescent="0.3">
      <c r="A1288">
        <v>75051</v>
      </c>
      <c r="B1288" t="s">
        <v>1257</v>
      </c>
      <c r="C1288">
        <v>0.4</v>
      </c>
    </row>
    <row r="1289" spans="1:3" x14ac:dyDescent="0.3">
      <c r="A1289">
        <v>75052</v>
      </c>
      <c r="B1289" t="s">
        <v>1261</v>
      </c>
      <c r="C1289">
        <v>0.8</v>
      </c>
    </row>
    <row r="1290" spans="1:3" x14ac:dyDescent="0.3">
      <c r="A1290">
        <v>75053</v>
      </c>
      <c r="B1290" t="s">
        <v>1266</v>
      </c>
      <c r="C1290">
        <v>0.2</v>
      </c>
    </row>
    <row r="1291" spans="1:3" x14ac:dyDescent="0.3">
      <c r="A1291">
        <v>75054</v>
      </c>
      <c r="B1291" t="s">
        <v>1278</v>
      </c>
      <c r="C1291">
        <v>0.2</v>
      </c>
    </row>
    <row r="1292" spans="1:3" x14ac:dyDescent="0.3">
      <c r="A1292">
        <v>75055</v>
      </c>
      <c r="B1292" t="s">
        <v>1286</v>
      </c>
      <c r="C1292">
        <v>0.4</v>
      </c>
    </row>
    <row r="1293" spans="1:3" x14ac:dyDescent="0.3">
      <c r="A1293">
        <v>75056</v>
      </c>
      <c r="B1293" t="s">
        <v>1305</v>
      </c>
      <c r="C1293">
        <v>1</v>
      </c>
    </row>
    <row r="1294" spans="1:3" x14ac:dyDescent="0.3">
      <c r="A1294">
        <v>75057</v>
      </c>
      <c r="B1294" t="s">
        <v>1308</v>
      </c>
      <c r="C1294">
        <v>1</v>
      </c>
    </row>
    <row r="1295" spans="1:3" x14ac:dyDescent="0.3">
      <c r="A1295">
        <v>75058</v>
      </c>
      <c r="B1295" t="s">
        <v>1332</v>
      </c>
      <c r="C1295">
        <v>0.8</v>
      </c>
    </row>
    <row r="1296" spans="1:3" x14ac:dyDescent="0.3">
      <c r="A1296">
        <v>75059</v>
      </c>
      <c r="B1296" t="s">
        <v>1344</v>
      </c>
      <c r="C1296">
        <v>0.4</v>
      </c>
    </row>
    <row r="1297" spans="1:3" x14ac:dyDescent="0.3">
      <c r="A1297">
        <v>75060</v>
      </c>
      <c r="B1297" t="s">
        <v>1357</v>
      </c>
      <c r="C1297">
        <v>1</v>
      </c>
    </row>
    <row r="1298" spans="1:3" x14ac:dyDescent="0.3">
      <c r="A1298">
        <v>75061</v>
      </c>
      <c r="B1298" t="s">
        <v>1414</v>
      </c>
      <c r="C1298">
        <v>0.6</v>
      </c>
    </row>
    <row r="1299" spans="1:3" x14ac:dyDescent="0.3">
      <c r="A1299">
        <v>75062</v>
      </c>
      <c r="B1299" t="s">
        <v>1453</v>
      </c>
      <c r="C1299">
        <v>0.2</v>
      </c>
    </row>
    <row r="1300" spans="1:3" x14ac:dyDescent="0.3">
      <c r="A1300">
        <v>75063</v>
      </c>
      <c r="B1300" t="s">
        <v>1465</v>
      </c>
      <c r="C1300">
        <v>0.2</v>
      </c>
    </row>
    <row r="1301" spans="1:3" x14ac:dyDescent="0.3">
      <c r="A1301">
        <v>75064</v>
      </c>
      <c r="B1301" t="s">
        <v>1544</v>
      </c>
      <c r="C1301">
        <v>0.2</v>
      </c>
    </row>
    <row r="1302" spans="1:3" x14ac:dyDescent="0.3">
      <c r="A1302">
        <v>75065</v>
      </c>
      <c r="B1302" t="s">
        <v>1558</v>
      </c>
      <c r="C1302">
        <v>0.2</v>
      </c>
    </row>
    <row r="1303" spans="1:3" x14ac:dyDescent="0.3">
      <c r="A1303">
        <v>75066</v>
      </c>
      <c r="B1303" t="s">
        <v>1559</v>
      </c>
      <c r="C1303">
        <v>1</v>
      </c>
    </row>
    <row r="1304" spans="1:3" x14ac:dyDescent="0.3">
      <c r="A1304">
        <v>75067</v>
      </c>
      <c r="B1304" t="s">
        <v>1692</v>
      </c>
      <c r="C1304">
        <v>0.2</v>
      </c>
    </row>
    <row r="1305" spans="1:3" x14ac:dyDescent="0.3">
      <c r="A1305">
        <v>75068</v>
      </c>
      <c r="B1305" t="s">
        <v>1572</v>
      </c>
      <c r="C1305">
        <v>0.2</v>
      </c>
    </row>
    <row r="1306" spans="1:3" x14ac:dyDescent="0.3">
      <c r="A1306">
        <v>75069</v>
      </c>
      <c r="B1306" t="s">
        <v>1584</v>
      </c>
      <c r="C1306">
        <v>0.2</v>
      </c>
    </row>
    <row r="1307" spans="1:3" x14ac:dyDescent="0.3">
      <c r="A1307">
        <v>75070</v>
      </c>
      <c r="B1307" t="s">
        <v>1695</v>
      </c>
      <c r="C1307">
        <v>0.6</v>
      </c>
    </row>
    <row r="1308" spans="1:3" x14ac:dyDescent="0.3">
      <c r="A1308">
        <v>75071</v>
      </c>
      <c r="B1308" t="s">
        <v>1667</v>
      </c>
      <c r="C1308">
        <v>0.2</v>
      </c>
    </row>
    <row r="1309" spans="1:3" x14ac:dyDescent="0.3">
      <c r="A1309">
        <v>75072</v>
      </c>
      <c r="B1309" t="s">
        <v>1731</v>
      </c>
      <c r="C1309">
        <v>1</v>
      </c>
    </row>
    <row r="1310" spans="1:3" x14ac:dyDescent="0.3">
      <c r="A1310">
        <v>75073</v>
      </c>
      <c r="B1310" t="s">
        <v>1799</v>
      </c>
      <c r="C1310">
        <v>0.2</v>
      </c>
    </row>
    <row r="1311" spans="1:3" x14ac:dyDescent="0.3">
      <c r="A1311">
        <v>75074</v>
      </c>
      <c r="B1311" t="s">
        <v>1800</v>
      </c>
      <c r="C1311">
        <v>0.2</v>
      </c>
    </row>
    <row r="1312" spans="1:3" x14ac:dyDescent="0.3">
      <c r="A1312">
        <v>75075</v>
      </c>
      <c r="B1312" t="s">
        <v>1831</v>
      </c>
      <c r="C1312">
        <v>0.2</v>
      </c>
    </row>
    <row r="1313" spans="1:3" x14ac:dyDescent="0.3">
      <c r="A1313">
        <v>75076</v>
      </c>
      <c r="B1313" t="s">
        <v>1833</v>
      </c>
      <c r="C1313">
        <v>0.2</v>
      </c>
    </row>
    <row r="1314" spans="1:3" x14ac:dyDescent="0.3">
      <c r="A1314">
        <v>75077</v>
      </c>
      <c r="B1314" t="s">
        <v>1850</v>
      </c>
      <c r="C1314">
        <v>0.4</v>
      </c>
    </row>
    <row r="1315" spans="1:3" x14ac:dyDescent="0.3">
      <c r="A1315">
        <v>75078</v>
      </c>
      <c r="B1315" t="s">
        <v>1859</v>
      </c>
      <c r="C1315">
        <v>0.2</v>
      </c>
    </row>
    <row r="1316" spans="1:3" x14ac:dyDescent="0.3">
      <c r="A1316">
        <v>75079</v>
      </c>
      <c r="B1316" t="s">
        <v>1861</v>
      </c>
      <c r="C1316">
        <v>0.2</v>
      </c>
    </row>
    <row r="1317" spans="1:3" x14ac:dyDescent="0.3">
      <c r="A1317">
        <v>75080</v>
      </c>
      <c r="B1317" t="s">
        <v>1867</v>
      </c>
      <c r="C1317">
        <v>0.4</v>
      </c>
    </row>
    <row r="1318" spans="1:3" x14ac:dyDescent="0.3">
      <c r="A1318">
        <v>75081</v>
      </c>
      <c r="B1318" t="s">
        <v>1879</v>
      </c>
      <c r="C1318">
        <v>0.2</v>
      </c>
    </row>
    <row r="1319" spans="1:3" x14ac:dyDescent="0.3">
      <c r="A1319">
        <v>75082</v>
      </c>
      <c r="B1319" t="s">
        <v>1880</v>
      </c>
      <c r="C1319">
        <v>0</v>
      </c>
    </row>
    <row r="1320" spans="1:3" x14ac:dyDescent="0.3">
      <c r="A1320">
        <v>75083</v>
      </c>
      <c r="B1320" t="s">
        <v>1881</v>
      </c>
      <c r="C1320">
        <v>0.2</v>
      </c>
    </row>
    <row r="1321" spans="1:3" x14ac:dyDescent="0.3">
      <c r="A1321">
        <v>75084</v>
      </c>
      <c r="B1321" t="s">
        <v>1889</v>
      </c>
      <c r="C1321">
        <v>0.2</v>
      </c>
    </row>
    <row r="1322" spans="1:3" x14ac:dyDescent="0.3">
      <c r="A1322">
        <v>75085</v>
      </c>
      <c r="B1322" t="s">
        <v>1891</v>
      </c>
      <c r="C1322">
        <v>0.2</v>
      </c>
    </row>
    <row r="1323" spans="1:3" x14ac:dyDescent="0.3">
      <c r="A1323">
        <v>75086</v>
      </c>
      <c r="B1323" t="s">
        <v>1907</v>
      </c>
      <c r="C1323">
        <v>0.2</v>
      </c>
    </row>
    <row r="1324" spans="1:3" x14ac:dyDescent="0.3">
      <c r="A1324">
        <v>75087</v>
      </c>
      <c r="B1324" t="s">
        <v>1949</v>
      </c>
      <c r="C1324">
        <v>0.2</v>
      </c>
    </row>
    <row r="1325" spans="1:3" x14ac:dyDescent="0.3">
      <c r="A1325">
        <v>75088</v>
      </c>
      <c r="B1325" t="s">
        <v>1952</v>
      </c>
      <c r="C1325">
        <v>0.6</v>
      </c>
    </row>
    <row r="1326" spans="1:3" x14ac:dyDescent="0.3">
      <c r="A1326">
        <v>75089</v>
      </c>
      <c r="B1326" t="s">
        <v>1962</v>
      </c>
      <c r="C1326">
        <v>0.4</v>
      </c>
    </row>
    <row r="1327" spans="1:3" x14ac:dyDescent="0.3">
      <c r="A1327">
        <v>75090</v>
      </c>
      <c r="B1327" t="s">
        <v>1967</v>
      </c>
      <c r="C1327">
        <v>1</v>
      </c>
    </row>
    <row r="1328" spans="1:3" x14ac:dyDescent="0.3">
      <c r="A1328">
        <v>75091</v>
      </c>
      <c r="B1328" t="s">
        <v>1968</v>
      </c>
      <c r="C1328">
        <v>0.8</v>
      </c>
    </row>
    <row r="1329" spans="1:3" x14ac:dyDescent="0.3">
      <c r="A1329">
        <v>75092</v>
      </c>
      <c r="B1329" t="s">
        <v>1993</v>
      </c>
      <c r="C1329">
        <v>0.2</v>
      </c>
    </row>
    <row r="1330" spans="1:3" x14ac:dyDescent="0.3">
      <c r="A1330">
        <v>75093</v>
      </c>
      <c r="B1330" t="s">
        <v>1999</v>
      </c>
      <c r="C1330">
        <v>1</v>
      </c>
    </row>
    <row r="1331" spans="1:3" x14ac:dyDescent="0.3">
      <c r="A1331">
        <v>75094</v>
      </c>
      <c r="B1331" t="s">
        <v>2041</v>
      </c>
      <c r="C1331">
        <v>1</v>
      </c>
    </row>
    <row r="1332" spans="1:3" x14ac:dyDescent="0.3">
      <c r="A1332">
        <v>75095</v>
      </c>
      <c r="B1332" t="s">
        <v>1570</v>
      </c>
      <c r="C1332">
        <v>0.6</v>
      </c>
    </row>
    <row r="1333" spans="1:3" x14ac:dyDescent="0.3">
      <c r="A1333">
        <v>75096</v>
      </c>
      <c r="B1333" t="s">
        <v>695</v>
      </c>
      <c r="C1333">
        <v>1</v>
      </c>
    </row>
    <row r="1334" spans="1:3" x14ac:dyDescent="0.3">
      <c r="A1334">
        <v>75097</v>
      </c>
      <c r="B1334" t="s">
        <v>1438</v>
      </c>
      <c r="C1334">
        <v>1</v>
      </c>
    </row>
    <row r="1335" spans="1:3" x14ac:dyDescent="0.3">
      <c r="A1335">
        <v>110001</v>
      </c>
      <c r="B1335" t="s">
        <v>382</v>
      </c>
      <c r="C1335">
        <v>0.6</v>
      </c>
    </row>
    <row r="1336" spans="1:3" x14ac:dyDescent="0.3">
      <c r="A1336">
        <v>110002</v>
      </c>
      <c r="B1336" t="s">
        <v>439</v>
      </c>
      <c r="C1336">
        <v>0.8</v>
      </c>
    </row>
    <row r="1337" spans="1:3" x14ac:dyDescent="0.3">
      <c r="A1337">
        <v>110003</v>
      </c>
      <c r="B1337" t="s">
        <v>467</v>
      </c>
      <c r="C1337">
        <v>0.8</v>
      </c>
    </row>
    <row r="1338" spans="1:3" x14ac:dyDescent="0.3">
      <c r="A1338">
        <v>110004</v>
      </c>
      <c r="B1338" t="s">
        <v>575</v>
      </c>
      <c r="C1338">
        <v>0.6</v>
      </c>
    </row>
    <row r="1339" spans="1:3" x14ac:dyDescent="0.3">
      <c r="A1339">
        <v>110005</v>
      </c>
      <c r="B1339" t="s">
        <v>1100</v>
      </c>
      <c r="C1339">
        <v>0.8</v>
      </c>
    </row>
    <row r="1340" spans="1:3" x14ac:dyDescent="0.3">
      <c r="A1340">
        <v>110006</v>
      </c>
      <c r="B1340" t="s">
        <v>1167</v>
      </c>
      <c r="C1340">
        <v>0.6</v>
      </c>
    </row>
    <row r="1341" spans="1:3" x14ac:dyDescent="0.3">
      <c r="A1341">
        <v>110007</v>
      </c>
      <c r="B1341" t="s">
        <v>1589</v>
      </c>
      <c r="C1341">
        <v>0.4</v>
      </c>
    </row>
    <row r="1342" spans="1:3" x14ac:dyDescent="0.3">
      <c r="A1342">
        <v>110008</v>
      </c>
      <c r="B1342" t="s">
        <v>1857</v>
      </c>
      <c r="C1342">
        <v>0.4</v>
      </c>
    </row>
    <row r="1343" spans="1:3" x14ac:dyDescent="0.3">
      <c r="A1343">
        <v>110009</v>
      </c>
      <c r="B1343" t="s">
        <v>1938</v>
      </c>
      <c r="C1343">
        <v>0.8</v>
      </c>
    </row>
    <row r="1344" spans="1:3" x14ac:dyDescent="0.3">
      <c r="A1344">
        <v>110010</v>
      </c>
      <c r="B1344" t="s">
        <v>1954</v>
      </c>
      <c r="C1344">
        <v>0.2</v>
      </c>
    </row>
    <row r="1345" spans="1:3" x14ac:dyDescent="0.3">
      <c r="A1345">
        <v>81001</v>
      </c>
      <c r="B1345" t="s">
        <v>349</v>
      </c>
      <c r="C1345">
        <v>0.6</v>
      </c>
    </row>
    <row r="1346" spans="1:3" x14ac:dyDescent="0.3">
      <c r="A1346">
        <v>81002</v>
      </c>
      <c r="B1346" t="s">
        <v>511</v>
      </c>
      <c r="C1346">
        <v>0.4</v>
      </c>
    </row>
    <row r="1347" spans="1:3" x14ac:dyDescent="0.3">
      <c r="A1347">
        <v>81003</v>
      </c>
      <c r="B1347" t="s">
        <v>526</v>
      </c>
      <c r="C1347">
        <v>0.6</v>
      </c>
    </row>
    <row r="1348" spans="1:3" x14ac:dyDescent="0.3">
      <c r="A1348">
        <v>81004</v>
      </c>
      <c r="B1348" t="s">
        <v>552</v>
      </c>
      <c r="C1348">
        <v>0.6</v>
      </c>
    </row>
    <row r="1349" spans="1:3" x14ac:dyDescent="0.3">
      <c r="A1349">
        <v>81005</v>
      </c>
      <c r="B1349" t="s">
        <v>664</v>
      </c>
      <c r="C1349">
        <v>0.8</v>
      </c>
    </row>
    <row r="1350" spans="1:3" x14ac:dyDescent="0.3">
      <c r="A1350">
        <v>81006</v>
      </c>
      <c r="B1350" t="s">
        <v>688</v>
      </c>
      <c r="C1350">
        <v>1</v>
      </c>
    </row>
    <row r="1351" spans="1:3" x14ac:dyDescent="0.3">
      <c r="A1351">
        <v>81007</v>
      </c>
      <c r="B1351" t="s">
        <v>819</v>
      </c>
      <c r="C1351">
        <v>0.4</v>
      </c>
    </row>
    <row r="1352" spans="1:3" x14ac:dyDescent="0.3">
      <c r="A1352">
        <v>81008</v>
      </c>
      <c r="B1352" t="s">
        <v>843</v>
      </c>
      <c r="C1352">
        <v>0.8</v>
      </c>
    </row>
    <row r="1353" spans="1:3" x14ac:dyDescent="0.3">
      <c r="A1353">
        <v>81009</v>
      </c>
      <c r="B1353" t="s">
        <v>856</v>
      </c>
      <c r="C1353">
        <v>1</v>
      </c>
    </row>
    <row r="1354" spans="1:3" x14ac:dyDescent="0.3">
      <c r="A1354">
        <v>81010</v>
      </c>
      <c r="B1354" t="s">
        <v>942</v>
      </c>
      <c r="C1354">
        <v>0.6</v>
      </c>
    </row>
    <row r="1355" spans="1:3" x14ac:dyDescent="0.3">
      <c r="A1355">
        <v>81011</v>
      </c>
      <c r="B1355" t="s">
        <v>1107</v>
      </c>
      <c r="C1355">
        <v>0.8</v>
      </c>
    </row>
    <row r="1356" spans="1:3" x14ac:dyDescent="0.3">
      <c r="A1356">
        <v>81012</v>
      </c>
      <c r="B1356" t="s">
        <v>1129</v>
      </c>
      <c r="C1356">
        <v>0.8</v>
      </c>
    </row>
    <row r="1357" spans="1:3" x14ac:dyDescent="0.3">
      <c r="A1357">
        <v>81013</v>
      </c>
      <c r="B1357" t="s">
        <v>1312</v>
      </c>
      <c r="C1357">
        <v>0.6</v>
      </c>
    </row>
    <row r="1358" spans="1:3" x14ac:dyDescent="0.3">
      <c r="A1358">
        <v>81014</v>
      </c>
      <c r="B1358" t="s">
        <v>1340</v>
      </c>
      <c r="C1358">
        <v>1</v>
      </c>
    </row>
    <row r="1359" spans="1:3" x14ac:dyDescent="0.3">
      <c r="A1359">
        <v>81015</v>
      </c>
      <c r="B1359" t="s">
        <v>1349</v>
      </c>
      <c r="C1359">
        <v>0</v>
      </c>
    </row>
    <row r="1360" spans="1:3" x14ac:dyDescent="0.3">
      <c r="A1360">
        <v>81016</v>
      </c>
      <c r="B1360" t="s">
        <v>1417</v>
      </c>
      <c r="C1360">
        <v>0.4</v>
      </c>
    </row>
    <row r="1361" spans="1:3" x14ac:dyDescent="0.3">
      <c r="A1361">
        <v>81017</v>
      </c>
      <c r="B1361" t="s">
        <v>1554</v>
      </c>
      <c r="C1361">
        <v>0.2</v>
      </c>
    </row>
    <row r="1362" spans="1:3" x14ac:dyDescent="0.3">
      <c r="A1362">
        <v>81018</v>
      </c>
      <c r="B1362" t="s">
        <v>1555</v>
      </c>
      <c r="C1362">
        <v>0.4</v>
      </c>
    </row>
    <row r="1363" spans="1:3" x14ac:dyDescent="0.3">
      <c r="A1363">
        <v>81019</v>
      </c>
      <c r="B1363" t="s">
        <v>1751</v>
      </c>
      <c r="C1363">
        <v>0.4</v>
      </c>
    </row>
    <row r="1364" spans="1:3" x14ac:dyDescent="0.3">
      <c r="A1364">
        <v>81020</v>
      </c>
      <c r="B1364" t="s">
        <v>1690</v>
      </c>
      <c r="C1364">
        <v>1</v>
      </c>
    </row>
    <row r="1365" spans="1:3" x14ac:dyDescent="0.3">
      <c r="A1365">
        <v>81021</v>
      </c>
      <c r="B1365" t="s">
        <v>1939</v>
      </c>
      <c r="C1365">
        <v>0.8</v>
      </c>
    </row>
    <row r="1366" spans="1:3" x14ac:dyDescent="0.3">
      <c r="A1366">
        <v>81022</v>
      </c>
      <c r="B1366" t="s">
        <v>1974</v>
      </c>
      <c r="C1366">
        <v>0.8</v>
      </c>
    </row>
    <row r="1367" spans="1:3" x14ac:dyDescent="0.3">
      <c r="A1367">
        <v>81023</v>
      </c>
      <c r="B1367" t="s">
        <v>2027</v>
      </c>
      <c r="C1367">
        <v>0.2</v>
      </c>
    </row>
    <row r="1368" spans="1:3" x14ac:dyDescent="0.3">
      <c r="A1368">
        <v>81024</v>
      </c>
      <c r="B1368" t="s">
        <v>1377</v>
      </c>
      <c r="C1368">
        <v>0.8</v>
      </c>
    </row>
    <row r="1369" spans="1:3" x14ac:dyDescent="0.3">
      <c r="A1369">
        <v>82001</v>
      </c>
      <c r="B1369" t="s">
        <v>358</v>
      </c>
      <c r="C1369">
        <v>0.4</v>
      </c>
    </row>
    <row r="1370" spans="1:3" x14ac:dyDescent="0.3">
      <c r="A1370">
        <v>82002</v>
      </c>
      <c r="B1370" t="s">
        <v>361</v>
      </c>
      <c r="C1370">
        <v>0</v>
      </c>
    </row>
    <row r="1371" spans="1:3" x14ac:dyDescent="0.3">
      <c r="A1371">
        <v>82003</v>
      </c>
      <c r="B1371" t="s">
        <v>362</v>
      </c>
      <c r="C1371">
        <v>0</v>
      </c>
    </row>
    <row r="1372" spans="1:3" x14ac:dyDescent="0.3">
      <c r="A1372">
        <v>82004</v>
      </c>
      <c r="B1372" t="s">
        <v>366</v>
      </c>
      <c r="C1372">
        <v>0.8</v>
      </c>
    </row>
    <row r="1373" spans="1:3" x14ac:dyDescent="0.3">
      <c r="A1373">
        <v>82005</v>
      </c>
      <c r="B1373" t="s">
        <v>369</v>
      </c>
      <c r="C1373">
        <v>0</v>
      </c>
    </row>
    <row r="1374" spans="1:3" x14ac:dyDescent="0.3">
      <c r="A1374">
        <v>82006</v>
      </c>
      <c r="B1374" t="s">
        <v>425</v>
      </c>
      <c r="C1374">
        <v>0.6</v>
      </c>
    </row>
    <row r="1375" spans="1:3" x14ac:dyDescent="0.3">
      <c r="A1375">
        <v>82007</v>
      </c>
      <c r="B1375" t="s">
        <v>431</v>
      </c>
      <c r="C1375">
        <v>0.8</v>
      </c>
    </row>
    <row r="1376" spans="1:3" x14ac:dyDescent="0.3">
      <c r="A1376">
        <v>82008</v>
      </c>
      <c r="B1376" t="s">
        <v>445</v>
      </c>
      <c r="C1376">
        <v>0</v>
      </c>
    </row>
    <row r="1377" spans="1:3" x14ac:dyDescent="0.3">
      <c r="A1377">
        <v>82009</v>
      </c>
      <c r="B1377" t="s">
        <v>452</v>
      </c>
      <c r="C1377">
        <v>0</v>
      </c>
    </row>
    <row r="1378" spans="1:3" x14ac:dyDescent="0.3">
      <c r="A1378">
        <v>82010</v>
      </c>
      <c r="B1378" t="s">
        <v>466</v>
      </c>
      <c r="C1378">
        <v>0.2</v>
      </c>
    </row>
    <row r="1379" spans="1:3" x14ac:dyDescent="0.3">
      <c r="A1379">
        <v>82011</v>
      </c>
      <c r="B1379" t="s">
        <v>476</v>
      </c>
      <c r="C1379">
        <v>0.8</v>
      </c>
    </row>
    <row r="1380" spans="1:3" x14ac:dyDescent="0.3">
      <c r="A1380">
        <v>82012</v>
      </c>
      <c r="B1380" t="s">
        <v>478</v>
      </c>
      <c r="C1380">
        <v>0.2</v>
      </c>
    </row>
    <row r="1381" spans="1:3" x14ac:dyDescent="0.3">
      <c r="A1381">
        <v>82013</v>
      </c>
      <c r="B1381" t="s">
        <v>482</v>
      </c>
      <c r="C1381">
        <v>0</v>
      </c>
    </row>
    <row r="1382" spans="1:3" x14ac:dyDescent="0.3">
      <c r="A1382">
        <v>82014</v>
      </c>
      <c r="B1382" t="s">
        <v>513</v>
      </c>
      <c r="C1382">
        <v>0</v>
      </c>
    </row>
    <row r="1383" spans="1:3" x14ac:dyDescent="0.3">
      <c r="A1383">
        <v>82015</v>
      </c>
      <c r="B1383" t="s">
        <v>535</v>
      </c>
      <c r="C1383">
        <v>0.2</v>
      </c>
    </row>
    <row r="1384" spans="1:3" x14ac:dyDescent="0.3">
      <c r="A1384">
        <v>82016</v>
      </c>
      <c r="B1384" t="s">
        <v>553</v>
      </c>
      <c r="C1384">
        <v>0.8</v>
      </c>
    </row>
    <row r="1385" spans="1:3" x14ac:dyDescent="0.3">
      <c r="A1385">
        <v>82017</v>
      </c>
      <c r="B1385" t="s">
        <v>554</v>
      </c>
      <c r="C1385">
        <v>1</v>
      </c>
    </row>
    <row r="1386" spans="1:3" x14ac:dyDescent="0.3">
      <c r="A1386">
        <v>82018</v>
      </c>
      <c r="B1386" t="s">
        <v>555</v>
      </c>
      <c r="C1386">
        <v>0</v>
      </c>
    </row>
    <row r="1387" spans="1:3" x14ac:dyDescent="0.3">
      <c r="A1387">
        <v>82019</v>
      </c>
      <c r="B1387" t="s">
        <v>561</v>
      </c>
      <c r="C1387">
        <v>0</v>
      </c>
    </row>
    <row r="1388" spans="1:3" x14ac:dyDescent="0.3">
      <c r="A1388">
        <v>82020</v>
      </c>
      <c r="B1388" t="s">
        <v>577</v>
      </c>
      <c r="C1388">
        <v>0</v>
      </c>
    </row>
    <row r="1389" spans="1:3" x14ac:dyDescent="0.3">
      <c r="A1389">
        <v>82021</v>
      </c>
      <c r="B1389" t="s">
        <v>603</v>
      </c>
      <c r="C1389">
        <v>0.4</v>
      </c>
    </row>
    <row r="1390" spans="1:3" x14ac:dyDescent="0.3">
      <c r="A1390">
        <v>82022</v>
      </c>
      <c r="B1390" t="s">
        <v>656</v>
      </c>
      <c r="C1390">
        <v>0.6</v>
      </c>
    </row>
    <row r="1391" spans="1:3" x14ac:dyDescent="0.3">
      <c r="A1391">
        <v>82023</v>
      </c>
      <c r="B1391" t="s">
        <v>658</v>
      </c>
      <c r="C1391">
        <v>0.2</v>
      </c>
    </row>
    <row r="1392" spans="1:3" x14ac:dyDescent="0.3">
      <c r="A1392">
        <v>82024</v>
      </c>
      <c r="B1392" t="s">
        <v>667</v>
      </c>
      <c r="C1392">
        <v>0.4</v>
      </c>
    </row>
    <row r="1393" spans="1:3" x14ac:dyDescent="0.3">
      <c r="A1393">
        <v>82025</v>
      </c>
      <c r="B1393" t="s">
        <v>698</v>
      </c>
      <c r="C1393">
        <v>0</v>
      </c>
    </row>
    <row r="1394" spans="1:3" x14ac:dyDescent="0.3">
      <c r="A1394">
        <v>82026</v>
      </c>
      <c r="B1394" t="s">
        <v>2128</v>
      </c>
      <c r="C1394">
        <v>0</v>
      </c>
    </row>
    <row r="1395" spans="1:3" x14ac:dyDescent="0.3">
      <c r="A1395">
        <v>82027</v>
      </c>
      <c r="B1395" t="s">
        <v>712</v>
      </c>
      <c r="C1395">
        <v>1</v>
      </c>
    </row>
    <row r="1396" spans="1:3" x14ac:dyDescent="0.3">
      <c r="A1396">
        <v>82028</v>
      </c>
      <c r="B1396" t="s">
        <v>731</v>
      </c>
      <c r="C1396">
        <v>0.4</v>
      </c>
    </row>
    <row r="1397" spans="1:3" x14ac:dyDescent="0.3">
      <c r="A1397">
        <v>82029</v>
      </c>
      <c r="B1397" t="s">
        <v>753</v>
      </c>
      <c r="C1397">
        <v>0.4</v>
      </c>
    </row>
    <row r="1398" spans="1:3" x14ac:dyDescent="0.3">
      <c r="A1398">
        <v>82030</v>
      </c>
      <c r="B1398" t="s">
        <v>760</v>
      </c>
      <c r="C1398">
        <v>0.6</v>
      </c>
    </row>
    <row r="1399" spans="1:3" x14ac:dyDescent="0.3">
      <c r="A1399">
        <v>82031</v>
      </c>
      <c r="B1399" t="s">
        <v>762</v>
      </c>
      <c r="C1399">
        <v>0.8</v>
      </c>
    </row>
    <row r="1400" spans="1:3" x14ac:dyDescent="0.3">
      <c r="A1400">
        <v>82032</v>
      </c>
      <c r="B1400" t="s">
        <v>775</v>
      </c>
      <c r="C1400">
        <v>0.4</v>
      </c>
    </row>
    <row r="1401" spans="1:3" x14ac:dyDescent="0.3">
      <c r="A1401">
        <v>82033</v>
      </c>
      <c r="B1401" t="s">
        <v>787</v>
      </c>
      <c r="C1401">
        <v>0.2</v>
      </c>
    </row>
    <row r="1402" spans="1:3" x14ac:dyDescent="0.3">
      <c r="A1402">
        <v>82034</v>
      </c>
      <c r="B1402" t="s">
        <v>798</v>
      </c>
      <c r="C1402">
        <v>0.4</v>
      </c>
    </row>
    <row r="1403" spans="1:3" x14ac:dyDescent="0.3">
      <c r="A1403">
        <v>82035</v>
      </c>
      <c r="B1403" t="s">
        <v>863</v>
      </c>
      <c r="C1403">
        <v>0.6</v>
      </c>
    </row>
    <row r="1404" spans="1:3" x14ac:dyDescent="0.3">
      <c r="A1404">
        <v>82036</v>
      </c>
      <c r="B1404" t="s">
        <v>928</v>
      </c>
      <c r="C1404">
        <v>0.6</v>
      </c>
    </row>
    <row r="1405" spans="1:3" x14ac:dyDescent="0.3">
      <c r="A1405">
        <v>82037</v>
      </c>
      <c r="B1405" t="s">
        <v>934</v>
      </c>
      <c r="C1405">
        <v>0.4</v>
      </c>
    </row>
    <row r="1406" spans="1:3" x14ac:dyDescent="0.3">
      <c r="A1406">
        <v>82038</v>
      </c>
      <c r="B1406" t="s">
        <v>938</v>
      </c>
      <c r="C1406">
        <v>0</v>
      </c>
    </row>
    <row r="1407" spans="1:3" x14ac:dyDescent="0.3">
      <c r="A1407">
        <v>82039</v>
      </c>
      <c r="B1407" t="s">
        <v>960</v>
      </c>
      <c r="C1407">
        <v>0</v>
      </c>
    </row>
    <row r="1408" spans="1:3" x14ac:dyDescent="0.3">
      <c r="A1408">
        <v>82040</v>
      </c>
      <c r="B1408" t="s">
        <v>964</v>
      </c>
      <c r="C1408">
        <v>0</v>
      </c>
    </row>
    <row r="1409" spans="1:3" x14ac:dyDescent="0.3">
      <c r="A1409">
        <v>82041</v>
      </c>
      <c r="B1409" t="s">
        <v>970</v>
      </c>
      <c r="C1409">
        <v>0</v>
      </c>
    </row>
    <row r="1410" spans="1:3" x14ac:dyDescent="0.3">
      <c r="A1410">
        <v>82042</v>
      </c>
      <c r="B1410" t="s">
        <v>999</v>
      </c>
      <c r="C1410">
        <v>0.8</v>
      </c>
    </row>
    <row r="1411" spans="1:3" x14ac:dyDescent="0.3">
      <c r="A1411">
        <v>82043</v>
      </c>
      <c r="B1411" t="s">
        <v>1000</v>
      </c>
      <c r="C1411">
        <v>1</v>
      </c>
    </row>
    <row r="1412" spans="1:3" x14ac:dyDescent="0.3">
      <c r="A1412">
        <v>82044</v>
      </c>
      <c r="B1412" t="s">
        <v>1020</v>
      </c>
      <c r="C1412">
        <v>0.6</v>
      </c>
    </row>
    <row r="1413" spans="1:3" x14ac:dyDescent="0.3">
      <c r="A1413">
        <v>82045</v>
      </c>
      <c r="B1413" t="s">
        <v>1040</v>
      </c>
      <c r="C1413">
        <v>0.2</v>
      </c>
    </row>
    <row r="1414" spans="1:3" x14ac:dyDescent="0.3">
      <c r="A1414">
        <v>82046</v>
      </c>
      <c r="B1414" t="s">
        <v>1105</v>
      </c>
      <c r="C1414">
        <v>0.2</v>
      </c>
    </row>
    <row r="1415" spans="1:3" x14ac:dyDescent="0.3">
      <c r="A1415">
        <v>82047</v>
      </c>
      <c r="B1415" t="s">
        <v>1154</v>
      </c>
      <c r="C1415">
        <v>0</v>
      </c>
    </row>
    <row r="1416" spans="1:3" x14ac:dyDescent="0.3">
      <c r="A1416">
        <v>82048</v>
      </c>
      <c r="B1416" t="s">
        <v>1172</v>
      </c>
      <c r="C1416">
        <v>0</v>
      </c>
    </row>
    <row r="1417" spans="1:3" x14ac:dyDescent="0.3">
      <c r="A1417">
        <v>82049</v>
      </c>
      <c r="B1417" t="s">
        <v>1193</v>
      </c>
      <c r="C1417">
        <v>0.6</v>
      </c>
    </row>
    <row r="1418" spans="1:3" x14ac:dyDescent="0.3">
      <c r="A1418">
        <v>82050</v>
      </c>
      <c r="B1418" t="s">
        <v>1220</v>
      </c>
      <c r="C1418">
        <v>0.6</v>
      </c>
    </row>
    <row r="1419" spans="1:3" x14ac:dyDescent="0.3">
      <c r="A1419">
        <v>82051</v>
      </c>
      <c r="B1419" t="s">
        <v>1222</v>
      </c>
      <c r="C1419">
        <v>0</v>
      </c>
    </row>
    <row r="1420" spans="1:3" x14ac:dyDescent="0.3">
      <c r="A1420">
        <v>82052</v>
      </c>
      <c r="B1420" t="s">
        <v>1323</v>
      </c>
      <c r="C1420">
        <v>0.4</v>
      </c>
    </row>
    <row r="1421" spans="1:3" x14ac:dyDescent="0.3">
      <c r="A1421">
        <v>82053</v>
      </c>
      <c r="B1421" t="s">
        <v>1327</v>
      </c>
      <c r="C1421">
        <v>1</v>
      </c>
    </row>
    <row r="1422" spans="1:3" x14ac:dyDescent="0.3">
      <c r="A1422">
        <v>82054</v>
      </c>
      <c r="B1422" t="s">
        <v>1350</v>
      </c>
      <c r="C1422">
        <v>0.2</v>
      </c>
    </row>
    <row r="1423" spans="1:3" x14ac:dyDescent="0.3">
      <c r="A1423">
        <v>82055</v>
      </c>
      <c r="B1423" t="s">
        <v>1373</v>
      </c>
      <c r="C1423">
        <v>0.6</v>
      </c>
    </row>
    <row r="1424" spans="1:3" x14ac:dyDescent="0.3">
      <c r="A1424">
        <v>82056</v>
      </c>
      <c r="B1424" t="s">
        <v>1374</v>
      </c>
      <c r="C1424">
        <v>0.6</v>
      </c>
    </row>
    <row r="1425" spans="1:3" x14ac:dyDescent="0.3">
      <c r="A1425">
        <v>82057</v>
      </c>
      <c r="B1425" t="s">
        <v>1381</v>
      </c>
      <c r="C1425">
        <v>0.4</v>
      </c>
    </row>
    <row r="1426" spans="1:3" x14ac:dyDescent="0.3">
      <c r="A1426">
        <v>82058</v>
      </c>
      <c r="B1426" t="s">
        <v>1423</v>
      </c>
      <c r="C1426">
        <v>0.6</v>
      </c>
    </row>
    <row r="1427" spans="1:3" x14ac:dyDescent="0.3">
      <c r="A1427">
        <v>82059</v>
      </c>
      <c r="B1427" t="s">
        <v>1427</v>
      </c>
      <c r="C1427">
        <v>1</v>
      </c>
    </row>
    <row r="1428" spans="1:3" x14ac:dyDescent="0.3">
      <c r="A1428">
        <v>82060</v>
      </c>
      <c r="B1428" t="s">
        <v>1456</v>
      </c>
      <c r="C1428">
        <v>0</v>
      </c>
    </row>
    <row r="1429" spans="1:3" x14ac:dyDescent="0.3">
      <c r="A1429">
        <v>82061</v>
      </c>
      <c r="B1429" t="s">
        <v>1511</v>
      </c>
      <c r="C1429">
        <v>0</v>
      </c>
    </row>
    <row r="1430" spans="1:3" x14ac:dyDescent="0.3">
      <c r="A1430">
        <v>82062</v>
      </c>
      <c r="B1430" t="s">
        <v>1514</v>
      </c>
      <c r="C1430">
        <v>0.6</v>
      </c>
    </row>
    <row r="1431" spans="1:3" x14ac:dyDescent="0.3">
      <c r="A1431">
        <v>82063</v>
      </c>
      <c r="B1431" t="s">
        <v>1575</v>
      </c>
      <c r="C1431">
        <v>0.2</v>
      </c>
    </row>
    <row r="1432" spans="1:3" x14ac:dyDescent="0.3">
      <c r="A1432">
        <v>82064</v>
      </c>
      <c r="B1432" t="s">
        <v>1608</v>
      </c>
      <c r="C1432">
        <v>0</v>
      </c>
    </row>
    <row r="1433" spans="1:3" x14ac:dyDescent="0.3">
      <c r="A1433">
        <v>82065</v>
      </c>
      <c r="B1433" t="s">
        <v>1639</v>
      </c>
      <c r="C1433">
        <v>0.2</v>
      </c>
    </row>
    <row r="1434" spans="1:3" x14ac:dyDescent="0.3">
      <c r="A1434">
        <v>82066</v>
      </c>
      <c r="B1434" t="s">
        <v>1733</v>
      </c>
      <c r="C1434">
        <v>0.6</v>
      </c>
    </row>
    <row r="1435" spans="1:3" x14ac:dyDescent="0.3">
      <c r="A1435">
        <v>82067</v>
      </c>
      <c r="B1435" t="s">
        <v>1739</v>
      </c>
      <c r="C1435">
        <v>1</v>
      </c>
    </row>
    <row r="1436" spans="1:3" x14ac:dyDescent="0.3">
      <c r="A1436">
        <v>82068</v>
      </c>
      <c r="B1436" t="s">
        <v>1790</v>
      </c>
      <c r="C1436">
        <v>0</v>
      </c>
    </row>
    <row r="1437" spans="1:3" x14ac:dyDescent="0.3">
      <c r="A1437">
        <v>82069</v>
      </c>
      <c r="B1437" t="s">
        <v>1797</v>
      </c>
      <c r="C1437">
        <v>0.8</v>
      </c>
    </row>
    <row r="1438" spans="1:3" x14ac:dyDescent="0.3">
      <c r="A1438">
        <v>82070</v>
      </c>
      <c r="B1438" t="s">
        <v>1899</v>
      </c>
      <c r="C1438">
        <v>0.2</v>
      </c>
    </row>
    <row r="1439" spans="1:3" x14ac:dyDescent="0.3">
      <c r="A1439">
        <v>82071</v>
      </c>
      <c r="B1439" t="s">
        <v>1903</v>
      </c>
      <c r="C1439">
        <v>1</v>
      </c>
    </row>
    <row r="1440" spans="1:3" x14ac:dyDescent="0.3">
      <c r="A1440">
        <v>82072</v>
      </c>
      <c r="B1440" t="s">
        <v>1929</v>
      </c>
      <c r="C1440">
        <v>0</v>
      </c>
    </row>
    <row r="1441" spans="1:3" x14ac:dyDescent="0.3">
      <c r="A1441">
        <v>82073</v>
      </c>
      <c r="B1441" t="s">
        <v>1935</v>
      </c>
      <c r="C1441">
        <v>0.6</v>
      </c>
    </row>
    <row r="1442" spans="1:3" x14ac:dyDescent="0.3">
      <c r="A1442">
        <v>82074</v>
      </c>
      <c r="B1442" t="s">
        <v>1940</v>
      </c>
      <c r="C1442">
        <v>0.8</v>
      </c>
    </row>
    <row r="1443" spans="1:3" x14ac:dyDescent="0.3">
      <c r="A1443">
        <v>82075</v>
      </c>
      <c r="B1443" t="s">
        <v>1970</v>
      </c>
      <c r="C1443">
        <v>1</v>
      </c>
    </row>
    <row r="1444" spans="1:3" x14ac:dyDescent="0.3">
      <c r="A1444">
        <v>82076</v>
      </c>
      <c r="B1444" t="s">
        <v>1982</v>
      </c>
      <c r="C1444">
        <v>0.2</v>
      </c>
    </row>
    <row r="1445" spans="1:3" x14ac:dyDescent="0.3">
      <c r="A1445">
        <v>82077</v>
      </c>
      <c r="B1445" t="s">
        <v>1997</v>
      </c>
      <c r="C1445">
        <v>0.2</v>
      </c>
    </row>
    <row r="1446" spans="1:3" x14ac:dyDescent="0.3">
      <c r="A1446">
        <v>82078</v>
      </c>
      <c r="B1446" t="s">
        <v>2004</v>
      </c>
      <c r="C1446">
        <v>0</v>
      </c>
    </row>
    <row r="1447" spans="1:3" x14ac:dyDescent="0.3">
      <c r="A1447">
        <v>82079</v>
      </c>
      <c r="B1447" t="s">
        <v>2016</v>
      </c>
      <c r="C1447">
        <v>0</v>
      </c>
    </row>
    <row r="1448" spans="1:3" x14ac:dyDescent="0.3">
      <c r="A1448">
        <v>82080</v>
      </c>
      <c r="B1448" t="s">
        <v>2019</v>
      </c>
      <c r="C1448">
        <v>0</v>
      </c>
    </row>
    <row r="1449" spans="1:3" x14ac:dyDescent="0.3">
      <c r="A1449">
        <v>82081</v>
      </c>
      <c r="B1449" t="s">
        <v>1795</v>
      </c>
      <c r="C1449">
        <v>0.8</v>
      </c>
    </row>
    <row r="1450" spans="1:3" x14ac:dyDescent="0.3">
      <c r="A1450">
        <v>82082</v>
      </c>
      <c r="B1450" t="s">
        <v>474</v>
      </c>
      <c r="C1450">
        <v>0.2</v>
      </c>
    </row>
    <row r="1451" spans="1:3" x14ac:dyDescent="0.3">
      <c r="A1451">
        <v>83001</v>
      </c>
      <c r="B1451" t="s">
        <v>350</v>
      </c>
      <c r="C1451">
        <v>0.4</v>
      </c>
    </row>
    <row r="1452" spans="1:3" x14ac:dyDescent="0.3">
      <c r="A1452">
        <v>83002</v>
      </c>
      <c r="B1452" t="s">
        <v>356</v>
      </c>
      <c r="C1452">
        <v>0</v>
      </c>
    </row>
    <row r="1453" spans="1:3" x14ac:dyDescent="0.3">
      <c r="A1453">
        <v>83003</v>
      </c>
      <c r="B1453" t="s">
        <v>357</v>
      </c>
      <c r="C1453">
        <v>0.6</v>
      </c>
    </row>
    <row r="1454" spans="1:3" x14ac:dyDescent="0.3">
      <c r="A1454">
        <v>83004</v>
      </c>
      <c r="B1454" t="s">
        <v>385</v>
      </c>
      <c r="C1454">
        <v>0</v>
      </c>
    </row>
    <row r="1455" spans="1:3" x14ac:dyDescent="0.3">
      <c r="A1455">
        <v>83005</v>
      </c>
      <c r="B1455" t="s">
        <v>436</v>
      </c>
      <c r="C1455">
        <v>0.4</v>
      </c>
    </row>
    <row r="1456" spans="1:3" x14ac:dyDescent="0.3">
      <c r="A1456">
        <v>83006</v>
      </c>
      <c r="B1456" t="s">
        <v>443</v>
      </c>
      <c r="C1456">
        <v>0</v>
      </c>
    </row>
    <row r="1457" spans="1:3" x14ac:dyDescent="0.3">
      <c r="A1457">
        <v>83007</v>
      </c>
      <c r="B1457" t="s">
        <v>499</v>
      </c>
      <c r="C1457">
        <v>0.6</v>
      </c>
    </row>
    <row r="1458" spans="1:3" x14ac:dyDescent="0.3">
      <c r="A1458">
        <v>83008</v>
      </c>
      <c r="B1458" t="s">
        <v>579</v>
      </c>
      <c r="C1458">
        <v>0</v>
      </c>
    </row>
    <row r="1459" spans="1:3" x14ac:dyDescent="0.3">
      <c r="A1459">
        <v>83009</v>
      </c>
      <c r="B1459" t="s">
        <v>580</v>
      </c>
      <c r="C1459">
        <v>0.8</v>
      </c>
    </row>
    <row r="1460" spans="1:3" x14ac:dyDescent="0.3">
      <c r="A1460">
        <v>83010</v>
      </c>
      <c r="B1460" t="s">
        <v>585</v>
      </c>
      <c r="C1460">
        <v>0.4</v>
      </c>
    </row>
    <row r="1461" spans="1:3" x14ac:dyDescent="0.3">
      <c r="A1461">
        <v>83011</v>
      </c>
      <c r="B1461" t="s">
        <v>610</v>
      </c>
      <c r="C1461">
        <v>0.4</v>
      </c>
    </row>
    <row r="1462" spans="1:3" x14ac:dyDescent="0.3">
      <c r="A1462">
        <v>83012</v>
      </c>
      <c r="B1462" t="s">
        <v>628</v>
      </c>
      <c r="C1462">
        <v>0</v>
      </c>
    </row>
    <row r="1463" spans="1:3" x14ac:dyDescent="0.3">
      <c r="A1463">
        <v>83013</v>
      </c>
      <c r="B1463" t="s">
        <v>650</v>
      </c>
      <c r="C1463">
        <v>0.2</v>
      </c>
    </row>
    <row r="1464" spans="1:3" x14ac:dyDescent="0.3">
      <c r="A1464">
        <v>83014</v>
      </c>
      <c r="B1464" t="s">
        <v>662</v>
      </c>
      <c r="C1464">
        <v>0.2</v>
      </c>
    </row>
    <row r="1465" spans="1:3" x14ac:dyDescent="0.3">
      <c r="A1465">
        <v>83015</v>
      </c>
      <c r="B1465" t="s">
        <v>676</v>
      </c>
      <c r="C1465">
        <v>1</v>
      </c>
    </row>
    <row r="1466" spans="1:3" x14ac:dyDescent="0.3">
      <c r="A1466">
        <v>83016</v>
      </c>
      <c r="B1466" t="s">
        <v>700</v>
      </c>
      <c r="C1466">
        <v>0</v>
      </c>
    </row>
    <row r="1467" spans="1:3" x14ac:dyDescent="0.3">
      <c r="A1467">
        <v>83017</v>
      </c>
      <c r="B1467" t="s">
        <v>743</v>
      </c>
      <c r="C1467">
        <v>0.6</v>
      </c>
    </row>
    <row r="1468" spans="1:3" x14ac:dyDescent="0.3">
      <c r="A1468">
        <v>83018</v>
      </c>
      <c r="B1468" t="s">
        <v>785</v>
      </c>
      <c r="C1468">
        <v>0</v>
      </c>
    </row>
    <row r="1469" spans="1:3" x14ac:dyDescent="0.3">
      <c r="A1469">
        <v>83019</v>
      </c>
      <c r="B1469" t="s">
        <v>851</v>
      </c>
      <c r="C1469">
        <v>0.4</v>
      </c>
    </row>
    <row r="1470" spans="1:3" x14ac:dyDescent="0.3">
      <c r="A1470">
        <v>83020</v>
      </c>
      <c r="B1470" t="s">
        <v>864</v>
      </c>
      <c r="C1470">
        <v>0.4</v>
      </c>
    </row>
    <row r="1471" spans="1:3" x14ac:dyDescent="0.3">
      <c r="A1471">
        <v>83021</v>
      </c>
      <c r="B1471" t="s">
        <v>873</v>
      </c>
      <c r="C1471">
        <v>0.2</v>
      </c>
    </row>
    <row r="1472" spans="1:3" x14ac:dyDescent="0.3">
      <c r="A1472">
        <v>83022</v>
      </c>
      <c r="B1472" t="s">
        <v>876</v>
      </c>
      <c r="C1472">
        <v>0</v>
      </c>
    </row>
    <row r="1473" spans="1:3" x14ac:dyDescent="0.3">
      <c r="A1473">
        <v>83023</v>
      </c>
      <c r="B1473" t="s">
        <v>882</v>
      </c>
      <c r="C1473">
        <v>0</v>
      </c>
    </row>
    <row r="1474" spans="1:3" x14ac:dyDescent="0.3">
      <c r="A1474">
        <v>83024</v>
      </c>
      <c r="B1474" t="s">
        <v>890</v>
      </c>
      <c r="C1474">
        <v>1</v>
      </c>
    </row>
    <row r="1475" spans="1:3" x14ac:dyDescent="0.3">
      <c r="A1475">
        <v>83025</v>
      </c>
      <c r="B1475" t="s">
        <v>896</v>
      </c>
      <c r="C1475">
        <v>1</v>
      </c>
    </row>
    <row r="1476" spans="1:3" x14ac:dyDescent="0.3">
      <c r="A1476">
        <v>83026</v>
      </c>
      <c r="B1476" t="s">
        <v>907</v>
      </c>
      <c r="C1476">
        <v>0</v>
      </c>
    </row>
    <row r="1477" spans="1:3" x14ac:dyDescent="0.3">
      <c r="A1477">
        <v>83027</v>
      </c>
      <c r="B1477" t="s">
        <v>910</v>
      </c>
      <c r="C1477">
        <v>0.6</v>
      </c>
    </row>
    <row r="1478" spans="1:3" x14ac:dyDescent="0.3">
      <c r="A1478">
        <v>83028</v>
      </c>
      <c r="B1478" t="s">
        <v>911</v>
      </c>
      <c r="C1478">
        <v>1</v>
      </c>
    </row>
    <row r="1479" spans="1:3" x14ac:dyDescent="0.3">
      <c r="A1479">
        <v>83029</v>
      </c>
      <c r="B1479" t="s">
        <v>915</v>
      </c>
      <c r="C1479">
        <v>0.4</v>
      </c>
    </row>
    <row r="1480" spans="1:3" x14ac:dyDescent="0.3">
      <c r="A1480">
        <v>83030</v>
      </c>
      <c r="B1480" t="s">
        <v>919</v>
      </c>
      <c r="C1480">
        <v>0</v>
      </c>
    </row>
    <row r="1481" spans="1:3" x14ac:dyDescent="0.3">
      <c r="A1481">
        <v>83031</v>
      </c>
      <c r="B1481" t="s">
        <v>926</v>
      </c>
      <c r="C1481">
        <v>0</v>
      </c>
    </row>
    <row r="1482" spans="1:3" x14ac:dyDescent="0.3">
      <c r="A1482">
        <v>83032</v>
      </c>
      <c r="B1482" t="s">
        <v>939</v>
      </c>
      <c r="C1482">
        <v>1</v>
      </c>
    </row>
    <row r="1483" spans="1:3" x14ac:dyDescent="0.3">
      <c r="A1483">
        <v>83033</v>
      </c>
      <c r="B1483" t="s">
        <v>955</v>
      </c>
      <c r="C1483">
        <v>1</v>
      </c>
    </row>
    <row r="1484" spans="1:3" x14ac:dyDescent="0.3">
      <c r="A1484">
        <v>83034</v>
      </c>
      <c r="B1484" t="s">
        <v>968</v>
      </c>
      <c r="C1484">
        <v>0.8</v>
      </c>
    </row>
    <row r="1485" spans="1:3" x14ac:dyDescent="0.3">
      <c r="A1485">
        <v>83035</v>
      </c>
      <c r="B1485" t="s">
        <v>988</v>
      </c>
      <c r="C1485">
        <v>0</v>
      </c>
    </row>
    <row r="1486" spans="1:3" x14ac:dyDescent="0.3">
      <c r="A1486">
        <v>83036</v>
      </c>
      <c r="B1486" t="s">
        <v>1005</v>
      </c>
      <c r="C1486">
        <v>0</v>
      </c>
    </row>
    <row r="1487" spans="1:3" x14ac:dyDescent="0.3">
      <c r="A1487">
        <v>83037</v>
      </c>
      <c r="B1487" t="s">
        <v>1035</v>
      </c>
      <c r="C1487">
        <v>1</v>
      </c>
    </row>
    <row r="1488" spans="1:3" x14ac:dyDescent="0.3">
      <c r="A1488">
        <v>83038</v>
      </c>
      <c r="B1488" t="s">
        <v>1043</v>
      </c>
      <c r="C1488">
        <v>1</v>
      </c>
    </row>
    <row r="1489" spans="1:3" x14ac:dyDescent="0.3">
      <c r="A1489">
        <v>83039</v>
      </c>
      <c r="B1489" t="s">
        <v>1047</v>
      </c>
      <c r="C1489">
        <v>0</v>
      </c>
    </row>
    <row r="1490" spans="1:3" x14ac:dyDescent="0.3">
      <c r="A1490">
        <v>83040</v>
      </c>
      <c r="B1490" t="s">
        <v>1052</v>
      </c>
      <c r="C1490">
        <v>0</v>
      </c>
    </row>
    <row r="1491" spans="1:3" x14ac:dyDescent="0.3">
      <c r="A1491">
        <v>83041</v>
      </c>
      <c r="B1491" t="s">
        <v>1055</v>
      </c>
      <c r="C1491">
        <v>1</v>
      </c>
    </row>
    <row r="1492" spans="1:3" x14ac:dyDescent="0.3">
      <c r="A1492">
        <v>83042</v>
      </c>
      <c r="B1492" t="s">
        <v>1061</v>
      </c>
      <c r="C1492">
        <v>0.2</v>
      </c>
    </row>
    <row r="1493" spans="1:3" x14ac:dyDescent="0.3">
      <c r="A1493">
        <v>83043</v>
      </c>
      <c r="B1493" t="s">
        <v>1081</v>
      </c>
      <c r="C1493">
        <v>1</v>
      </c>
    </row>
    <row r="1494" spans="1:3" x14ac:dyDescent="0.3">
      <c r="A1494">
        <v>83044</v>
      </c>
      <c r="B1494" t="s">
        <v>1083</v>
      </c>
      <c r="C1494">
        <v>0</v>
      </c>
    </row>
    <row r="1495" spans="1:3" x14ac:dyDescent="0.3">
      <c r="A1495">
        <v>83045</v>
      </c>
      <c r="B1495" t="s">
        <v>1086</v>
      </c>
      <c r="C1495">
        <v>0</v>
      </c>
    </row>
    <row r="1496" spans="1:3" x14ac:dyDescent="0.3">
      <c r="A1496">
        <v>83046</v>
      </c>
      <c r="B1496" t="s">
        <v>2129</v>
      </c>
      <c r="C1496">
        <v>0</v>
      </c>
    </row>
    <row r="1497" spans="1:3" x14ac:dyDescent="0.3">
      <c r="A1497">
        <v>83047</v>
      </c>
      <c r="B1497" t="s">
        <v>1149</v>
      </c>
      <c r="C1497">
        <v>0</v>
      </c>
    </row>
    <row r="1498" spans="1:3" x14ac:dyDescent="0.3">
      <c r="A1498">
        <v>83048</v>
      </c>
      <c r="B1498" t="s">
        <v>1152</v>
      </c>
      <c r="C1498">
        <v>0.8</v>
      </c>
    </row>
    <row r="1499" spans="1:3" x14ac:dyDescent="0.3">
      <c r="A1499">
        <v>83049</v>
      </c>
      <c r="B1499" t="s">
        <v>1159</v>
      </c>
      <c r="C1499">
        <v>0.8</v>
      </c>
    </row>
    <row r="1500" spans="1:3" x14ac:dyDescent="0.3">
      <c r="A1500">
        <v>83050</v>
      </c>
      <c r="B1500" t="s">
        <v>1163</v>
      </c>
      <c r="C1500">
        <v>0</v>
      </c>
    </row>
    <row r="1501" spans="1:3" x14ac:dyDescent="0.3">
      <c r="A1501">
        <v>83051</v>
      </c>
      <c r="B1501" t="s">
        <v>1171</v>
      </c>
      <c r="C1501">
        <v>0.6</v>
      </c>
    </row>
    <row r="1502" spans="1:3" x14ac:dyDescent="0.3">
      <c r="A1502">
        <v>83052</v>
      </c>
      <c r="B1502" t="s">
        <v>1175</v>
      </c>
      <c r="C1502">
        <v>0</v>
      </c>
    </row>
    <row r="1503" spans="1:3" x14ac:dyDescent="0.3">
      <c r="A1503">
        <v>83053</v>
      </c>
      <c r="B1503" t="s">
        <v>1179</v>
      </c>
      <c r="C1503">
        <v>0</v>
      </c>
    </row>
    <row r="1504" spans="1:3" x14ac:dyDescent="0.3">
      <c r="A1504">
        <v>83054</v>
      </c>
      <c r="B1504" t="s">
        <v>1188</v>
      </c>
      <c r="C1504">
        <v>0</v>
      </c>
    </row>
    <row r="1505" spans="1:3" x14ac:dyDescent="0.3">
      <c r="A1505">
        <v>83055</v>
      </c>
      <c r="B1505" t="s">
        <v>1190</v>
      </c>
      <c r="C1505">
        <v>0</v>
      </c>
    </row>
    <row r="1506" spans="1:3" x14ac:dyDescent="0.3">
      <c r="A1506">
        <v>83056</v>
      </c>
      <c r="B1506" t="s">
        <v>1194</v>
      </c>
      <c r="C1506">
        <v>0</v>
      </c>
    </row>
    <row r="1507" spans="1:3" x14ac:dyDescent="0.3">
      <c r="A1507">
        <v>83057</v>
      </c>
      <c r="B1507" t="s">
        <v>1196</v>
      </c>
      <c r="C1507">
        <v>0.4</v>
      </c>
    </row>
    <row r="1508" spans="1:3" x14ac:dyDescent="0.3">
      <c r="A1508">
        <v>83058</v>
      </c>
      <c r="B1508" t="s">
        <v>1247</v>
      </c>
      <c r="C1508">
        <v>1</v>
      </c>
    </row>
    <row r="1509" spans="1:3" x14ac:dyDescent="0.3">
      <c r="A1509">
        <v>83059</v>
      </c>
      <c r="B1509" t="s">
        <v>1248</v>
      </c>
      <c r="C1509">
        <v>0</v>
      </c>
    </row>
    <row r="1510" spans="1:3" x14ac:dyDescent="0.3">
      <c r="A1510">
        <v>83060</v>
      </c>
      <c r="B1510" t="s">
        <v>1264</v>
      </c>
      <c r="C1510">
        <v>0.4</v>
      </c>
    </row>
    <row r="1511" spans="1:3" x14ac:dyDescent="0.3">
      <c r="A1511">
        <v>83061</v>
      </c>
      <c r="B1511" t="s">
        <v>1272</v>
      </c>
      <c r="C1511">
        <v>0.8</v>
      </c>
    </row>
    <row r="1512" spans="1:3" x14ac:dyDescent="0.3">
      <c r="A1512">
        <v>83062</v>
      </c>
      <c r="B1512" t="s">
        <v>1284</v>
      </c>
      <c r="C1512">
        <v>0.2</v>
      </c>
    </row>
    <row r="1513" spans="1:3" x14ac:dyDescent="0.3">
      <c r="A1513">
        <v>83063</v>
      </c>
      <c r="B1513" t="s">
        <v>1291</v>
      </c>
      <c r="C1513">
        <v>0.8</v>
      </c>
    </row>
    <row r="1514" spans="1:3" x14ac:dyDescent="0.3">
      <c r="A1514">
        <v>83064</v>
      </c>
      <c r="B1514" t="s">
        <v>1311</v>
      </c>
      <c r="C1514">
        <v>0</v>
      </c>
    </row>
    <row r="1515" spans="1:3" x14ac:dyDescent="0.3">
      <c r="A1515">
        <v>83065</v>
      </c>
      <c r="B1515" t="s">
        <v>1317</v>
      </c>
      <c r="C1515">
        <v>0</v>
      </c>
    </row>
    <row r="1516" spans="1:3" x14ac:dyDescent="0.3">
      <c r="A1516">
        <v>83066</v>
      </c>
      <c r="B1516" t="s">
        <v>1356</v>
      </c>
      <c r="C1516">
        <v>0.8</v>
      </c>
    </row>
    <row r="1517" spans="1:3" x14ac:dyDescent="0.3">
      <c r="A1517">
        <v>83067</v>
      </c>
      <c r="B1517" t="s">
        <v>1379</v>
      </c>
      <c r="C1517">
        <v>0</v>
      </c>
    </row>
    <row r="1518" spans="1:3" x14ac:dyDescent="0.3">
      <c r="A1518">
        <v>83068</v>
      </c>
      <c r="B1518" t="s">
        <v>1405</v>
      </c>
      <c r="C1518">
        <v>1</v>
      </c>
    </row>
    <row r="1519" spans="1:3" x14ac:dyDescent="0.3">
      <c r="A1519">
        <v>83069</v>
      </c>
      <c r="B1519" t="s">
        <v>1467</v>
      </c>
      <c r="C1519">
        <v>0.4</v>
      </c>
    </row>
    <row r="1520" spans="1:3" x14ac:dyDescent="0.3">
      <c r="A1520">
        <v>83070</v>
      </c>
      <c r="B1520" t="s">
        <v>1484</v>
      </c>
      <c r="C1520">
        <v>0</v>
      </c>
    </row>
    <row r="1521" spans="1:3" x14ac:dyDescent="0.3">
      <c r="A1521">
        <v>83071</v>
      </c>
      <c r="B1521" t="s">
        <v>1506</v>
      </c>
      <c r="C1521">
        <v>0</v>
      </c>
    </row>
    <row r="1522" spans="1:3" x14ac:dyDescent="0.3">
      <c r="A1522">
        <v>83072</v>
      </c>
      <c r="B1522" t="s">
        <v>1510</v>
      </c>
      <c r="C1522">
        <v>0.8</v>
      </c>
    </row>
    <row r="1523" spans="1:3" x14ac:dyDescent="0.3">
      <c r="A1523">
        <v>83073</v>
      </c>
      <c r="B1523" t="s">
        <v>1518</v>
      </c>
      <c r="C1523">
        <v>0.2</v>
      </c>
    </row>
    <row r="1524" spans="1:3" x14ac:dyDescent="0.3">
      <c r="A1524">
        <v>83074</v>
      </c>
      <c r="B1524" t="s">
        <v>1520</v>
      </c>
      <c r="C1524">
        <v>0</v>
      </c>
    </row>
    <row r="1525" spans="1:3" x14ac:dyDescent="0.3">
      <c r="A1525">
        <v>83075</v>
      </c>
      <c r="B1525" t="s">
        <v>1524</v>
      </c>
      <c r="C1525">
        <v>0</v>
      </c>
    </row>
    <row r="1526" spans="1:3" x14ac:dyDescent="0.3">
      <c r="A1526">
        <v>83076</v>
      </c>
      <c r="B1526" t="s">
        <v>1531</v>
      </c>
      <c r="C1526">
        <v>0.4</v>
      </c>
    </row>
    <row r="1527" spans="1:3" x14ac:dyDescent="0.3">
      <c r="A1527">
        <v>83077</v>
      </c>
      <c r="B1527" t="s">
        <v>1591</v>
      </c>
      <c r="C1527">
        <v>0.2</v>
      </c>
    </row>
    <row r="1528" spans="1:3" x14ac:dyDescent="0.3">
      <c r="A1528">
        <v>83078</v>
      </c>
      <c r="B1528" t="s">
        <v>1593</v>
      </c>
      <c r="C1528">
        <v>0</v>
      </c>
    </row>
    <row r="1529" spans="1:3" x14ac:dyDescent="0.3">
      <c r="A1529">
        <v>83079</v>
      </c>
      <c r="B1529" t="s">
        <v>1628</v>
      </c>
      <c r="C1529">
        <v>0.2</v>
      </c>
    </row>
    <row r="1530" spans="1:3" x14ac:dyDescent="0.3">
      <c r="A1530">
        <v>83080</v>
      </c>
      <c r="B1530" t="s">
        <v>1659</v>
      </c>
      <c r="C1530">
        <v>0.2</v>
      </c>
    </row>
    <row r="1531" spans="1:3" x14ac:dyDescent="0.3">
      <c r="A1531">
        <v>83081</v>
      </c>
      <c r="B1531" t="s">
        <v>1660</v>
      </c>
      <c r="C1531">
        <v>0.6</v>
      </c>
    </row>
    <row r="1532" spans="1:3" x14ac:dyDescent="0.3">
      <c r="A1532">
        <v>83082</v>
      </c>
      <c r="B1532" t="s">
        <v>1676</v>
      </c>
      <c r="C1532">
        <v>0.2</v>
      </c>
    </row>
    <row r="1533" spans="1:3" x14ac:dyDescent="0.3">
      <c r="A1533">
        <v>83083</v>
      </c>
      <c r="B1533" t="s">
        <v>1737</v>
      </c>
      <c r="C1533">
        <v>0.8</v>
      </c>
    </row>
    <row r="1534" spans="1:3" x14ac:dyDescent="0.3">
      <c r="A1534">
        <v>83084</v>
      </c>
      <c r="B1534" t="s">
        <v>1699</v>
      </c>
      <c r="C1534">
        <v>0.6</v>
      </c>
    </row>
    <row r="1535" spans="1:3" x14ac:dyDescent="0.3">
      <c r="A1535">
        <v>83085</v>
      </c>
      <c r="B1535" t="s">
        <v>1704</v>
      </c>
      <c r="C1535">
        <v>1</v>
      </c>
    </row>
    <row r="1536" spans="1:3" x14ac:dyDescent="0.3">
      <c r="A1536">
        <v>83086</v>
      </c>
      <c r="B1536" t="s">
        <v>1740</v>
      </c>
      <c r="C1536">
        <v>0</v>
      </c>
    </row>
    <row r="1537" spans="1:3" x14ac:dyDescent="0.3">
      <c r="A1537">
        <v>83087</v>
      </c>
      <c r="B1537" t="s">
        <v>1750</v>
      </c>
      <c r="C1537">
        <v>1</v>
      </c>
    </row>
    <row r="1538" spans="1:3" x14ac:dyDescent="0.3">
      <c r="A1538">
        <v>83088</v>
      </c>
      <c r="B1538" t="s">
        <v>1715</v>
      </c>
      <c r="C1538">
        <v>0</v>
      </c>
    </row>
    <row r="1539" spans="1:3" x14ac:dyDescent="0.3">
      <c r="A1539">
        <v>83089</v>
      </c>
      <c r="B1539" t="s">
        <v>1755</v>
      </c>
      <c r="C1539">
        <v>0.4</v>
      </c>
    </row>
    <row r="1540" spans="1:3" x14ac:dyDescent="0.3">
      <c r="A1540">
        <v>83090</v>
      </c>
      <c r="B1540" t="s">
        <v>1685</v>
      </c>
      <c r="C1540">
        <v>0</v>
      </c>
    </row>
    <row r="1541" spans="1:3" x14ac:dyDescent="0.3">
      <c r="A1541">
        <v>83091</v>
      </c>
      <c r="B1541" t="s">
        <v>1759</v>
      </c>
      <c r="C1541">
        <v>0.4</v>
      </c>
    </row>
    <row r="1542" spans="1:3" x14ac:dyDescent="0.3">
      <c r="A1542">
        <v>83092</v>
      </c>
      <c r="B1542" t="s">
        <v>1765</v>
      </c>
      <c r="C1542">
        <v>0</v>
      </c>
    </row>
    <row r="1543" spans="1:3" x14ac:dyDescent="0.3">
      <c r="A1543">
        <v>83093</v>
      </c>
      <c r="B1543" t="s">
        <v>1779</v>
      </c>
      <c r="C1543">
        <v>0.8</v>
      </c>
    </row>
    <row r="1544" spans="1:3" x14ac:dyDescent="0.3">
      <c r="A1544">
        <v>83094</v>
      </c>
      <c r="B1544" t="s">
        <v>1785</v>
      </c>
      <c r="C1544">
        <v>0</v>
      </c>
    </row>
    <row r="1545" spans="1:3" x14ac:dyDescent="0.3">
      <c r="A1545">
        <v>83095</v>
      </c>
      <c r="B1545" t="s">
        <v>1827</v>
      </c>
      <c r="C1545">
        <v>0.2</v>
      </c>
    </row>
    <row r="1546" spans="1:3" x14ac:dyDescent="0.3">
      <c r="A1546">
        <v>83096</v>
      </c>
      <c r="B1546" t="s">
        <v>1847</v>
      </c>
      <c r="C1546">
        <v>0.4</v>
      </c>
    </row>
    <row r="1547" spans="1:3" x14ac:dyDescent="0.3">
      <c r="A1547">
        <v>83097</v>
      </c>
      <c r="B1547" t="s">
        <v>1883</v>
      </c>
      <c r="C1547">
        <v>1</v>
      </c>
    </row>
    <row r="1548" spans="1:3" x14ac:dyDescent="0.3">
      <c r="A1548">
        <v>83098</v>
      </c>
      <c r="B1548" t="s">
        <v>1926</v>
      </c>
      <c r="C1548">
        <v>0.6</v>
      </c>
    </row>
    <row r="1549" spans="1:3" x14ac:dyDescent="0.3">
      <c r="A1549">
        <v>83099</v>
      </c>
      <c r="B1549" t="s">
        <v>1934</v>
      </c>
      <c r="C1549">
        <v>0.2</v>
      </c>
    </row>
    <row r="1550" spans="1:3" x14ac:dyDescent="0.3">
      <c r="A1550">
        <v>83100</v>
      </c>
      <c r="B1550" t="s">
        <v>1955</v>
      </c>
      <c r="C1550">
        <v>0.8</v>
      </c>
    </row>
    <row r="1551" spans="1:3" x14ac:dyDescent="0.3">
      <c r="A1551">
        <v>83101</v>
      </c>
      <c r="B1551" t="s">
        <v>1965</v>
      </c>
      <c r="C1551">
        <v>1</v>
      </c>
    </row>
    <row r="1552" spans="1:3" x14ac:dyDescent="0.3">
      <c r="A1552">
        <v>83102</v>
      </c>
      <c r="B1552" t="s">
        <v>1966</v>
      </c>
      <c r="C1552">
        <v>0</v>
      </c>
    </row>
    <row r="1553" spans="1:3" x14ac:dyDescent="0.3">
      <c r="A1553">
        <v>83103</v>
      </c>
      <c r="B1553" t="s">
        <v>1975</v>
      </c>
      <c r="C1553">
        <v>0</v>
      </c>
    </row>
    <row r="1554" spans="1:3" x14ac:dyDescent="0.3">
      <c r="A1554">
        <v>83104</v>
      </c>
      <c r="B1554" t="s">
        <v>1994</v>
      </c>
      <c r="C1554">
        <v>0.4</v>
      </c>
    </row>
    <row r="1555" spans="1:3" x14ac:dyDescent="0.3">
      <c r="A1555">
        <v>83105</v>
      </c>
      <c r="B1555" t="s">
        <v>2018</v>
      </c>
      <c r="C1555">
        <v>0.6</v>
      </c>
    </row>
    <row r="1556" spans="1:3" x14ac:dyDescent="0.3">
      <c r="A1556">
        <v>83106</v>
      </c>
      <c r="B1556" t="s">
        <v>1898</v>
      </c>
      <c r="C1556">
        <v>0.6</v>
      </c>
    </row>
    <row r="1557" spans="1:3" x14ac:dyDescent="0.3">
      <c r="A1557">
        <v>83107</v>
      </c>
      <c r="B1557" t="s">
        <v>326</v>
      </c>
      <c r="C1557">
        <v>0.2</v>
      </c>
    </row>
    <row r="1558" spans="1:3" x14ac:dyDescent="0.3">
      <c r="A1558">
        <v>83108</v>
      </c>
      <c r="B1558" t="s">
        <v>1928</v>
      </c>
      <c r="C1558">
        <v>0.4</v>
      </c>
    </row>
    <row r="1559" spans="1:3" x14ac:dyDescent="0.3">
      <c r="A1559">
        <v>84001</v>
      </c>
      <c r="B1559" t="s">
        <v>335</v>
      </c>
      <c r="C1559">
        <v>0.8</v>
      </c>
    </row>
    <row r="1560" spans="1:3" x14ac:dyDescent="0.3">
      <c r="A1560">
        <v>84002</v>
      </c>
      <c r="B1560" t="s">
        <v>352</v>
      </c>
      <c r="C1560">
        <v>0</v>
      </c>
    </row>
    <row r="1561" spans="1:3" x14ac:dyDescent="0.3">
      <c r="A1561">
        <v>84003</v>
      </c>
      <c r="B1561" t="s">
        <v>396</v>
      </c>
      <c r="C1561">
        <v>0.2</v>
      </c>
    </row>
    <row r="1562" spans="1:3" x14ac:dyDescent="0.3">
      <c r="A1562">
        <v>84004</v>
      </c>
      <c r="B1562" t="s">
        <v>472</v>
      </c>
      <c r="C1562">
        <v>0.6</v>
      </c>
    </row>
    <row r="1563" spans="1:3" x14ac:dyDescent="0.3">
      <c r="A1563">
        <v>84005</v>
      </c>
      <c r="B1563" t="s">
        <v>509</v>
      </c>
      <c r="C1563">
        <v>0</v>
      </c>
    </row>
    <row r="1564" spans="1:3" x14ac:dyDescent="0.3">
      <c r="A1564">
        <v>84006</v>
      </c>
      <c r="B1564" t="s">
        <v>522</v>
      </c>
      <c r="C1564">
        <v>0</v>
      </c>
    </row>
    <row r="1565" spans="1:3" x14ac:dyDescent="0.3">
      <c r="A1565">
        <v>84007</v>
      </c>
      <c r="B1565" t="s">
        <v>532</v>
      </c>
      <c r="C1565">
        <v>0</v>
      </c>
    </row>
    <row r="1566" spans="1:3" x14ac:dyDescent="0.3">
      <c r="A1566">
        <v>84008</v>
      </c>
      <c r="B1566" t="s">
        <v>542</v>
      </c>
      <c r="C1566">
        <v>0</v>
      </c>
    </row>
    <row r="1567" spans="1:3" x14ac:dyDescent="0.3">
      <c r="A1567">
        <v>84009</v>
      </c>
      <c r="B1567" t="s">
        <v>546</v>
      </c>
      <c r="C1567">
        <v>0.6</v>
      </c>
    </row>
    <row r="1568" spans="1:3" x14ac:dyDescent="0.3">
      <c r="A1568">
        <v>84010</v>
      </c>
      <c r="B1568" t="s">
        <v>551</v>
      </c>
      <c r="C1568">
        <v>0.2</v>
      </c>
    </row>
    <row r="1569" spans="1:3" x14ac:dyDescent="0.3">
      <c r="A1569">
        <v>84011</v>
      </c>
      <c r="B1569" t="s">
        <v>569</v>
      </c>
      <c r="C1569">
        <v>0.4</v>
      </c>
    </row>
    <row r="1570" spans="1:3" x14ac:dyDescent="0.3">
      <c r="A1570">
        <v>84012</v>
      </c>
      <c r="B1570" t="s">
        <v>684</v>
      </c>
      <c r="C1570">
        <v>0.2</v>
      </c>
    </row>
    <row r="1571" spans="1:3" x14ac:dyDescent="0.3">
      <c r="A1571">
        <v>84013</v>
      </c>
      <c r="B1571" t="s">
        <v>696</v>
      </c>
      <c r="C1571">
        <v>0.6</v>
      </c>
    </row>
    <row r="1572" spans="1:3" x14ac:dyDescent="0.3">
      <c r="A1572">
        <v>84014</v>
      </c>
      <c r="B1572" t="s">
        <v>706</v>
      </c>
      <c r="C1572">
        <v>0.6</v>
      </c>
    </row>
    <row r="1573" spans="1:3" x14ac:dyDescent="0.3">
      <c r="A1573">
        <v>84015</v>
      </c>
      <c r="B1573" t="s">
        <v>755</v>
      </c>
      <c r="C1573">
        <v>0</v>
      </c>
    </row>
    <row r="1574" spans="1:3" x14ac:dyDescent="0.3">
      <c r="A1574">
        <v>84016</v>
      </c>
      <c r="B1574" t="s">
        <v>780</v>
      </c>
      <c r="C1574">
        <v>0</v>
      </c>
    </row>
    <row r="1575" spans="1:3" x14ac:dyDescent="0.3">
      <c r="A1575">
        <v>84017</v>
      </c>
      <c r="B1575" t="s">
        <v>855</v>
      </c>
      <c r="C1575">
        <v>0.4</v>
      </c>
    </row>
    <row r="1576" spans="1:3" x14ac:dyDescent="0.3">
      <c r="A1576">
        <v>84018</v>
      </c>
      <c r="B1576" t="s">
        <v>980</v>
      </c>
      <c r="C1576">
        <v>0</v>
      </c>
    </row>
    <row r="1577" spans="1:3" x14ac:dyDescent="0.3">
      <c r="A1577">
        <v>84019</v>
      </c>
      <c r="B1577" t="s">
        <v>1008</v>
      </c>
      <c r="C1577">
        <v>0</v>
      </c>
    </row>
    <row r="1578" spans="1:3" x14ac:dyDescent="0.3">
      <c r="A1578">
        <v>84020</v>
      </c>
      <c r="B1578" t="s">
        <v>1017</v>
      </c>
      <c r="C1578">
        <v>1</v>
      </c>
    </row>
    <row r="1579" spans="1:3" x14ac:dyDescent="0.3">
      <c r="A1579">
        <v>84021</v>
      </c>
      <c r="B1579" t="s">
        <v>1048</v>
      </c>
      <c r="C1579">
        <v>0.6</v>
      </c>
    </row>
    <row r="1580" spans="1:3" x14ac:dyDescent="0.3">
      <c r="A1580">
        <v>84022</v>
      </c>
      <c r="B1580" t="s">
        <v>1064</v>
      </c>
      <c r="C1580">
        <v>0</v>
      </c>
    </row>
    <row r="1581" spans="1:3" x14ac:dyDescent="0.3">
      <c r="A1581">
        <v>84023</v>
      </c>
      <c r="B1581" t="s">
        <v>1146</v>
      </c>
      <c r="C1581">
        <v>0.4</v>
      </c>
    </row>
    <row r="1582" spans="1:3" x14ac:dyDescent="0.3">
      <c r="A1582">
        <v>84024</v>
      </c>
      <c r="B1582" t="s">
        <v>1198</v>
      </c>
      <c r="C1582">
        <v>0.6</v>
      </c>
    </row>
    <row r="1583" spans="1:3" x14ac:dyDescent="0.3">
      <c r="A1583">
        <v>84025</v>
      </c>
      <c r="B1583" t="s">
        <v>1237</v>
      </c>
      <c r="C1583">
        <v>0.6</v>
      </c>
    </row>
    <row r="1584" spans="1:3" x14ac:dyDescent="0.3">
      <c r="A1584">
        <v>84026</v>
      </c>
      <c r="B1584" t="s">
        <v>1263</v>
      </c>
      <c r="C1584">
        <v>0</v>
      </c>
    </row>
    <row r="1585" spans="1:3" x14ac:dyDescent="0.3">
      <c r="A1585">
        <v>84027</v>
      </c>
      <c r="B1585" t="s">
        <v>1331</v>
      </c>
      <c r="C1585">
        <v>0.4</v>
      </c>
    </row>
    <row r="1586" spans="1:3" x14ac:dyDescent="0.3">
      <c r="A1586">
        <v>84028</v>
      </c>
      <c r="B1586" t="s">
        <v>1439</v>
      </c>
      <c r="C1586">
        <v>0.8</v>
      </c>
    </row>
    <row r="1587" spans="1:3" x14ac:dyDescent="0.3">
      <c r="A1587">
        <v>84029</v>
      </c>
      <c r="B1587" t="s">
        <v>1466</v>
      </c>
      <c r="C1587">
        <v>0.2</v>
      </c>
    </row>
    <row r="1588" spans="1:3" x14ac:dyDescent="0.3">
      <c r="A1588">
        <v>84030</v>
      </c>
      <c r="B1588" t="s">
        <v>1469</v>
      </c>
      <c r="C1588">
        <v>0.2</v>
      </c>
    </row>
    <row r="1589" spans="1:3" x14ac:dyDescent="0.3">
      <c r="A1589">
        <v>84031</v>
      </c>
      <c r="B1589" t="s">
        <v>1476</v>
      </c>
      <c r="C1589">
        <v>0.2</v>
      </c>
    </row>
    <row r="1590" spans="1:3" x14ac:dyDescent="0.3">
      <c r="A1590">
        <v>84032</v>
      </c>
      <c r="B1590" t="s">
        <v>1479</v>
      </c>
      <c r="C1590">
        <v>0.6</v>
      </c>
    </row>
    <row r="1591" spans="1:3" x14ac:dyDescent="0.3">
      <c r="A1591">
        <v>84033</v>
      </c>
      <c r="B1591" t="s">
        <v>1489</v>
      </c>
      <c r="C1591">
        <v>0.2</v>
      </c>
    </row>
    <row r="1592" spans="1:3" x14ac:dyDescent="0.3">
      <c r="A1592">
        <v>84034</v>
      </c>
      <c r="B1592" t="s">
        <v>1562</v>
      </c>
      <c r="C1592">
        <v>0.6</v>
      </c>
    </row>
    <row r="1593" spans="1:3" x14ac:dyDescent="0.3">
      <c r="A1593">
        <v>84035</v>
      </c>
      <c r="B1593" t="s">
        <v>1568</v>
      </c>
      <c r="C1593">
        <v>0</v>
      </c>
    </row>
    <row r="1594" spans="1:3" x14ac:dyDescent="0.3">
      <c r="A1594">
        <v>84036</v>
      </c>
      <c r="B1594" t="s">
        <v>1604</v>
      </c>
      <c r="C1594">
        <v>0.4</v>
      </c>
    </row>
    <row r="1595" spans="1:3" x14ac:dyDescent="0.3">
      <c r="A1595">
        <v>84037</v>
      </c>
      <c r="B1595" t="s">
        <v>1738</v>
      </c>
      <c r="C1595">
        <v>0</v>
      </c>
    </row>
    <row r="1596" spans="1:3" x14ac:dyDescent="0.3">
      <c r="A1596">
        <v>84038</v>
      </c>
      <c r="B1596" t="s">
        <v>1742</v>
      </c>
      <c r="C1596">
        <v>0.2</v>
      </c>
    </row>
    <row r="1597" spans="1:3" x14ac:dyDescent="0.3">
      <c r="A1597">
        <v>84039</v>
      </c>
      <c r="B1597" t="s">
        <v>1717</v>
      </c>
      <c r="C1597">
        <v>0.2</v>
      </c>
    </row>
    <row r="1598" spans="1:3" x14ac:dyDescent="0.3">
      <c r="A1598">
        <v>84040</v>
      </c>
      <c r="B1598" t="s">
        <v>1762</v>
      </c>
      <c r="C1598">
        <v>0.6</v>
      </c>
    </row>
    <row r="1599" spans="1:3" x14ac:dyDescent="0.3">
      <c r="A1599">
        <v>84041</v>
      </c>
      <c r="B1599" t="s">
        <v>1789</v>
      </c>
      <c r="C1599">
        <v>1</v>
      </c>
    </row>
    <row r="1600" spans="1:3" x14ac:dyDescent="0.3">
      <c r="A1600">
        <v>84042</v>
      </c>
      <c r="B1600" t="s">
        <v>1823</v>
      </c>
      <c r="C1600">
        <v>0.8</v>
      </c>
    </row>
    <row r="1601" spans="1:3" x14ac:dyDescent="0.3">
      <c r="A1601">
        <v>84043</v>
      </c>
      <c r="B1601" t="s">
        <v>2017</v>
      </c>
      <c r="C1601">
        <v>0</v>
      </c>
    </row>
    <row r="1602" spans="1:3" x14ac:dyDescent="0.3">
      <c r="A1602">
        <v>85001</v>
      </c>
      <c r="B1602" t="s">
        <v>325</v>
      </c>
      <c r="C1602">
        <v>0</v>
      </c>
    </row>
    <row r="1603" spans="1:3" x14ac:dyDescent="0.3">
      <c r="A1603">
        <v>85002</v>
      </c>
      <c r="B1603" t="s">
        <v>477</v>
      </c>
      <c r="C1603">
        <v>0.2</v>
      </c>
    </row>
    <row r="1604" spans="1:3" x14ac:dyDescent="0.3">
      <c r="A1604">
        <v>85003</v>
      </c>
      <c r="B1604" t="s">
        <v>512</v>
      </c>
      <c r="C1604">
        <v>1</v>
      </c>
    </row>
    <row r="1605" spans="1:3" x14ac:dyDescent="0.3">
      <c r="A1605">
        <v>85004</v>
      </c>
      <c r="B1605" t="s">
        <v>534</v>
      </c>
      <c r="C1605">
        <v>0.6</v>
      </c>
    </row>
    <row r="1606" spans="1:3" x14ac:dyDescent="0.3">
      <c r="A1606">
        <v>85005</v>
      </c>
      <c r="B1606" t="s">
        <v>556</v>
      </c>
      <c r="C1606">
        <v>0.4</v>
      </c>
    </row>
    <row r="1607" spans="1:3" x14ac:dyDescent="0.3">
      <c r="A1607">
        <v>85006</v>
      </c>
      <c r="B1607" t="s">
        <v>825</v>
      </c>
      <c r="C1607">
        <v>0</v>
      </c>
    </row>
    <row r="1608" spans="1:3" x14ac:dyDescent="0.3">
      <c r="A1608">
        <v>85007</v>
      </c>
      <c r="B1608" t="s">
        <v>931</v>
      </c>
      <c r="C1608">
        <v>0.6</v>
      </c>
    </row>
    <row r="1609" spans="1:3" x14ac:dyDescent="0.3">
      <c r="A1609">
        <v>85008</v>
      </c>
      <c r="B1609" t="s">
        <v>1101</v>
      </c>
      <c r="C1609">
        <v>0</v>
      </c>
    </row>
    <row r="1610" spans="1:3" x14ac:dyDescent="0.3">
      <c r="A1610">
        <v>85009</v>
      </c>
      <c r="B1610" t="s">
        <v>1130</v>
      </c>
      <c r="C1610">
        <v>0.2</v>
      </c>
    </row>
    <row r="1611" spans="1:3" x14ac:dyDescent="0.3">
      <c r="A1611">
        <v>85010</v>
      </c>
      <c r="B1611" t="s">
        <v>1160</v>
      </c>
      <c r="C1611">
        <v>0</v>
      </c>
    </row>
    <row r="1612" spans="1:3" x14ac:dyDescent="0.3">
      <c r="A1612">
        <v>85011</v>
      </c>
      <c r="B1612" t="s">
        <v>1210</v>
      </c>
      <c r="C1612">
        <v>0.2</v>
      </c>
    </row>
    <row r="1613" spans="1:3" x14ac:dyDescent="0.3">
      <c r="A1613">
        <v>85012</v>
      </c>
      <c r="B1613" t="s">
        <v>1259</v>
      </c>
      <c r="C1613">
        <v>0.4</v>
      </c>
    </row>
    <row r="1614" spans="1:3" x14ac:dyDescent="0.3">
      <c r="A1614">
        <v>85013</v>
      </c>
      <c r="B1614" t="s">
        <v>1270</v>
      </c>
      <c r="C1614">
        <v>0</v>
      </c>
    </row>
    <row r="1615" spans="1:3" x14ac:dyDescent="0.3">
      <c r="A1615">
        <v>85014</v>
      </c>
      <c r="B1615" t="s">
        <v>1486</v>
      </c>
      <c r="C1615">
        <v>0</v>
      </c>
    </row>
    <row r="1616" spans="1:3" x14ac:dyDescent="0.3">
      <c r="A1616">
        <v>85015</v>
      </c>
      <c r="B1616" t="s">
        <v>1492</v>
      </c>
      <c r="C1616">
        <v>0.2</v>
      </c>
    </row>
    <row r="1617" spans="1:3" x14ac:dyDescent="0.3">
      <c r="A1617">
        <v>85016</v>
      </c>
      <c r="B1617" t="s">
        <v>1571</v>
      </c>
      <c r="C1617">
        <v>0.6</v>
      </c>
    </row>
    <row r="1618" spans="1:3" x14ac:dyDescent="0.3">
      <c r="A1618">
        <v>85017</v>
      </c>
      <c r="B1618" t="s">
        <v>1730</v>
      </c>
      <c r="C1618">
        <v>0</v>
      </c>
    </row>
    <row r="1619" spans="1:3" x14ac:dyDescent="0.3">
      <c r="A1619">
        <v>85018</v>
      </c>
      <c r="B1619" t="s">
        <v>1811</v>
      </c>
      <c r="C1619">
        <v>0.4</v>
      </c>
    </row>
    <row r="1620" spans="1:3" x14ac:dyDescent="0.3">
      <c r="A1620">
        <v>85019</v>
      </c>
      <c r="B1620" t="s">
        <v>1837</v>
      </c>
      <c r="C1620">
        <v>0.6</v>
      </c>
    </row>
    <row r="1621" spans="1:3" x14ac:dyDescent="0.3">
      <c r="A1621">
        <v>85020</v>
      </c>
      <c r="B1621" t="s">
        <v>1882</v>
      </c>
      <c r="C1621">
        <v>0.4</v>
      </c>
    </row>
    <row r="1622" spans="1:3" x14ac:dyDescent="0.3">
      <c r="A1622">
        <v>85021</v>
      </c>
      <c r="B1622" t="s">
        <v>1985</v>
      </c>
      <c r="C1622">
        <v>0</v>
      </c>
    </row>
    <row r="1623" spans="1:3" x14ac:dyDescent="0.3">
      <c r="A1623">
        <v>85022</v>
      </c>
      <c r="B1623" t="s">
        <v>2020</v>
      </c>
      <c r="C1623">
        <v>0.2</v>
      </c>
    </row>
    <row r="1624" spans="1:3" x14ac:dyDescent="0.3">
      <c r="A1624">
        <v>86001</v>
      </c>
      <c r="B1624" t="s">
        <v>333</v>
      </c>
      <c r="C1624">
        <v>0.4</v>
      </c>
    </row>
    <row r="1625" spans="1:3" x14ac:dyDescent="0.3">
      <c r="A1625">
        <v>86002</v>
      </c>
      <c r="B1625" t="s">
        <v>337</v>
      </c>
      <c r="C1625">
        <v>0.4</v>
      </c>
    </row>
    <row r="1626" spans="1:3" x14ac:dyDescent="0.3">
      <c r="A1626">
        <v>86003</v>
      </c>
      <c r="B1626" t="s">
        <v>409</v>
      </c>
      <c r="C1626">
        <v>0.4</v>
      </c>
    </row>
    <row r="1627" spans="1:3" x14ac:dyDescent="0.3">
      <c r="A1627">
        <v>86004</v>
      </c>
      <c r="B1627" t="s">
        <v>441</v>
      </c>
      <c r="C1627">
        <v>0.4</v>
      </c>
    </row>
    <row r="1628" spans="1:3" x14ac:dyDescent="0.3">
      <c r="A1628">
        <v>86005</v>
      </c>
      <c r="B1628" t="s">
        <v>524</v>
      </c>
      <c r="C1628">
        <v>0.4</v>
      </c>
    </row>
    <row r="1629" spans="1:3" x14ac:dyDescent="0.3">
      <c r="A1629">
        <v>86006</v>
      </c>
      <c r="B1629" t="s">
        <v>705</v>
      </c>
      <c r="C1629">
        <v>0.6</v>
      </c>
    </row>
    <row r="1630" spans="1:3" x14ac:dyDescent="0.3">
      <c r="A1630">
        <v>86007</v>
      </c>
      <c r="B1630" t="s">
        <v>725</v>
      </c>
      <c r="C1630">
        <v>0.4</v>
      </c>
    </row>
    <row r="1631" spans="1:3" x14ac:dyDescent="0.3">
      <c r="A1631">
        <v>86008</v>
      </c>
      <c r="B1631" t="s">
        <v>727</v>
      </c>
      <c r="C1631">
        <v>0.2</v>
      </c>
    </row>
    <row r="1632" spans="1:3" x14ac:dyDescent="0.3">
      <c r="A1632">
        <v>86009</v>
      </c>
      <c r="B1632" t="s">
        <v>839</v>
      </c>
      <c r="C1632">
        <v>0.8</v>
      </c>
    </row>
    <row r="1633" spans="1:3" x14ac:dyDescent="0.3">
      <c r="A1633">
        <v>86010</v>
      </c>
      <c r="B1633" t="s">
        <v>916</v>
      </c>
      <c r="C1633">
        <v>0.4</v>
      </c>
    </row>
    <row r="1634" spans="1:3" x14ac:dyDescent="0.3">
      <c r="A1634">
        <v>86011</v>
      </c>
      <c r="B1634" t="s">
        <v>1037</v>
      </c>
      <c r="C1634">
        <v>0.4</v>
      </c>
    </row>
    <row r="1635" spans="1:3" x14ac:dyDescent="0.3">
      <c r="A1635">
        <v>86012</v>
      </c>
      <c r="B1635" t="s">
        <v>1268</v>
      </c>
      <c r="C1635">
        <v>0.4</v>
      </c>
    </row>
    <row r="1636" spans="1:3" x14ac:dyDescent="0.3">
      <c r="A1636">
        <v>86013</v>
      </c>
      <c r="B1636" t="s">
        <v>1271</v>
      </c>
      <c r="C1636">
        <v>0.4</v>
      </c>
    </row>
    <row r="1637" spans="1:3" x14ac:dyDescent="0.3">
      <c r="A1637">
        <v>86014</v>
      </c>
      <c r="B1637" t="s">
        <v>1386</v>
      </c>
      <c r="C1637">
        <v>0.6</v>
      </c>
    </row>
    <row r="1638" spans="1:3" x14ac:dyDescent="0.3">
      <c r="A1638">
        <v>86015</v>
      </c>
      <c r="B1638" t="s">
        <v>1397</v>
      </c>
      <c r="C1638">
        <v>0.4</v>
      </c>
    </row>
    <row r="1639" spans="1:3" x14ac:dyDescent="0.3">
      <c r="A1639">
        <v>86016</v>
      </c>
      <c r="B1639" t="s">
        <v>1481</v>
      </c>
      <c r="C1639">
        <v>0.6</v>
      </c>
    </row>
    <row r="1640" spans="1:3" x14ac:dyDescent="0.3">
      <c r="A1640">
        <v>86017</v>
      </c>
      <c r="B1640" t="s">
        <v>1851</v>
      </c>
      <c r="C1640">
        <v>0</v>
      </c>
    </row>
    <row r="1641" spans="1:3" x14ac:dyDescent="0.3">
      <c r="A1641">
        <v>86018</v>
      </c>
      <c r="B1641" t="s">
        <v>1958</v>
      </c>
      <c r="C1641">
        <v>0.8</v>
      </c>
    </row>
    <row r="1642" spans="1:3" x14ac:dyDescent="0.3">
      <c r="A1642">
        <v>86019</v>
      </c>
      <c r="B1642" t="s">
        <v>1977</v>
      </c>
      <c r="C1642">
        <v>0.6</v>
      </c>
    </row>
    <row r="1643" spans="1:3" x14ac:dyDescent="0.3">
      <c r="A1643">
        <v>86020</v>
      </c>
      <c r="B1643" t="s">
        <v>2025</v>
      </c>
      <c r="C1643">
        <v>0.2</v>
      </c>
    </row>
    <row r="1644" spans="1:3" x14ac:dyDescent="0.3">
      <c r="A1644">
        <v>87001</v>
      </c>
      <c r="B1644" t="s">
        <v>315</v>
      </c>
      <c r="C1644">
        <v>0.4</v>
      </c>
    </row>
    <row r="1645" spans="1:3" x14ac:dyDescent="0.3">
      <c r="A1645">
        <v>87002</v>
      </c>
      <c r="B1645" t="s">
        <v>316</v>
      </c>
      <c r="C1645">
        <v>1</v>
      </c>
    </row>
    <row r="1646" spans="1:3" x14ac:dyDescent="0.3">
      <c r="A1646">
        <v>87003</v>
      </c>
      <c r="B1646" t="s">
        <v>317</v>
      </c>
      <c r="C1646">
        <v>0.8</v>
      </c>
    </row>
    <row r="1647" spans="1:3" x14ac:dyDescent="0.3">
      <c r="A1647">
        <v>87004</v>
      </c>
      <c r="B1647" t="s">
        <v>319</v>
      </c>
      <c r="C1647">
        <v>0.8</v>
      </c>
    </row>
    <row r="1648" spans="1:3" x14ac:dyDescent="0.3">
      <c r="A1648">
        <v>87005</v>
      </c>
      <c r="B1648" t="s">
        <v>318</v>
      </c>
      <c r="C1648">
        <v>0.4</v>
      </c>
    </row>
    <row r="1649" spans="1:3" x14ac:dyDescent="0.3">
      <c r="A1649">
        <v>87006</v>
      </c>
      <c r="B1649" t="s">
        <v>329</v>
      </c>
      <c r="C1649">
        <v>0.4</v>
      </c>
    </row>
    <row r="1650" spans="1:3" x14ac:dyDescent="0.3">
      <c r="A1650">
        <v>87007</v>
      </c>
      <c r="B1650" t="s">
        <v>453</v>
      </c>
      <c r="C1650">
        <v>0.4</v>
      </c>
    </row>
    <row r="1651" spans="1:3" x14ac:dyDescent="0.3">
      <c r="A1651">
        <v>87008</v>
      </c>
      <c r="B1651" t="s">
        <v>460</v>
      </c>
      <c r="C1651">
        <v>0.6</v>
      </c>
    </row>
    <row r="1652" spans="1:3" x14ac:dyDescent="0.3">
      <c r="A1652">
        <v>87009</v>
      </c>
      <c r="B1652" t="s">
        <v>500</v>
      </c>
      <c r="C1652">
        <v>0.4</v>
      </c>
    </row>
    <row r="1653" spans="1:3" x14ac:dyDescent="0.3">
      <c r="A1653">
        <v>87010</v>
      </c>
      <c r="B1653" t="s">
        <v>525</v>
      </c>
      <c r="C1653">
        <v>0.8</v>
      </c>
    </row>
    <row r="1654" spans="1:3" x14ac:dyDescent="0.3">
      <c r="A1654">
        <v>87011</v>
      </c>
      <c r="B1654" t="s">
        <v>533</v>
      </c>
      <c r="C1654">
        <v>0.6</v>
      </c>
    </row>
    <row r="1655" spans="1:3" x14ac:dyDescent="0.3">
      <c r="A1655">
        <v>87012</v>
      </c>
      <c r="B1655" t="s">
        <v>562</v>
      </c>
      <c r="C1655">
        <v>0</v>
      </c>
    </row>
    <row r="1656" spans="1:3" x14ac:dyDescent="0.3">
      <c r="A1656">
        <v>87013</v>
      </c>
      <c r="B1656" t="s">
        <v>649</v>
      </c>
      <c r="C1656">
        <v>0.2</v>
      </c>
    </row>
    <row r="1657" spans="1:3" x14ac:dyDescent="0.3">
      <c r="A1657">
        <v>87014</v>
      </c>
      <c r="B1657" t="s">
        <v>691</v>
      </c>
      <c r="C1657">
        <v>1</v>
      </c>
    </row>
    <row r="1658" spans="1:3" x14ac:dyDescent="0.3">
      <c r="A1658">
        <v>87015</v>
      </c>
      <c r="B1658" t="s">
        <v>703</v>
      </c>
      <c r="C1658">
        <v>1</v>
      </c>
    </row>
    <row r="1659" spans="1:3" x14ac:dyDescent="0.3">
      <c r="A1659">
        <v>87016</v>
      </c>
      <c r="B1659" t="s">
        <v>875</v>
      </c>
      <c r="C1659">
        <v>0.6</v>
      </c>
    </row>
    <row r="1660" spans="1:3" x14ac:dyDescent="0.3">
      <c r="A1660">
        <v>87017</v>
      </c>
      <c r="B1660" t="s">
        <v>941</v>
      </c>
      <c r="C1660">
        <v>0.6</v>
      </c>
    </row>
    <row r="1661" spans="1:3" x14ac:dyDescent="0.3">
      <c r="A1661">
        <v>87018</v>
      </c>
      <c r="B1661" t="s">
        <v>967</v>
      </c>
      <c r="C1661">
        <v>0.4</v>
      </c>
    </row>
    <row r="1662" spans="1:3" x14ac:dyDescent="0.3">
      <c r="A1662">
        <v>87019</v>
      </c>
      <c r="B1662" t="s">
        <v>971</v>
      </c>
      <c r="C1662">
        <v>0.4</v>
      </c>
    </row>
    <row r="1663" spans="1:3" x14ac:dyDescent="0.3">
      <c r="A1663">
        <v>87020</v>
      </c>
      <c r="B1663" t="s">
        <v>1049</v>
      </c>
      <c r="C1663">
        <v>0.4</v>
      </c>
    </row>
    <row r="1664" spans="1:3" x14ac:dyDescent="0.3">
      <c r="A1664">
        <v>87021</v>
      </c>
      <c r="B1664" t="s">
        <v>1053</v>
      </c>
      <c r="C1664">
        <v>0.8</v>
      </c>
    </row>
    <row r="1665" spans="1:3" x14ac:dyDescent="0.3">
      <c r="A1665">
        <v>87022</v>
      </c>
      <c r="B1665" t="s">
        <v>1080</v>
      </c>
      <c r="C1665">
        <v>0</v>
      </c>
    </row>
    <row r="1666" spans="1:3" x14ac:dyDescent="0.3">
      <c r="A1666">
        <v>87023</v>
      </c>
      <c r="B1666" t="s">
        <v>1120</v>
      </c>
      <c r="C1666">
        <v>0.8</v>
      </c>
    </row>
    <row r="1667" spans="1:3" x14ac:dyDescent="0.3">
      <c r="A1667">
        <v>87024</v>
      </c>
      <c r="B1667" t="s">
        <v>1121</v>
      </c>
      <c r="C1667">
        <v>0.6</v>
      </c>
    </row>
    <row r="1668" spans="1:3" x14ac:dyDescent="0.3">
      <c r="A1668">
        <v>87025</v>
      </c>
      <c r="B1668" t="s">
        <v>1162</v>
      </c>
      <c r="C1668">
        <v>0.4</v>
      </c>
    </row>
    <row r="1669" spans="1:3" x14ac:dyDescent="0.3">
      <c r="A1669">
        <v>87026</v>
      </c>
      <c r="B1669" t="s">
        <v>1164</v>
      </c>
      <c r="C1669">
        <v>1</v>
      </c>
    </row>
    <row r="1670" spans="1:3" x14ac:dyDescent="0.3">
      <c r="A1670">
        <v>87027</v>
      </c>
      <c r="B1670" t="s">
        <v>1165</v>
      </c>
      <c r="C1670">
        <v>0</v>
      </c>
    </row>
    <row r="1671" spans="1:3" x14ac:dyDescent="0.3">
      <c r="A1671">
        <v>87028</v>
      </c>
      <c r="B1671" t="s">
        <v>1170</v>
      </c>
      <c r="C1671">
        <v>0.2</v>
      </c>
    </row>
    <row r="1672" spans="1:3" x14ac:dyDescent="0.3">
      <c r="A1672">
        <v>87029</v>
      </c>
      <c r="B1672" t="s">
        <v>1174</v>
      </c>
      <c r="C1672">
        <v>0.6</v>
      </c>
    </row>
    <row r="1673" spans="1:3" x14ac:dyDescent="0.3">
      <c r="A1673">
        <v>87030</v>
      </c>
      <c r="B1673" t="s">
        <v>1251</v>
      </c>
      <c r="C1673">
        <v>0.8</v>
      </c>
    </row>
    <row r="1674" spans="1:3" x14ac:dyDescent="0.3">
      <c r="A1674">
        <v>87031</v>
      </c>
      <c r="B1674" t="s">
        <v>1267</v>
      </c>
      <c r="C1674">
        <v>1</v>
      </c>
    </row>
    <row r="1675" spans="1:3" x14ac:dyDescent="0.3">
      <c r="A1675">
        <v>87032</v>
      </c>
      <c r="B1675" t="s">
        <v>1322</v>
      </c>
      <c r="C1675">
        <v>1</v>
      </c>
    </row>
    <row r="1676" spans="1:3" x14ac:dyDescent="0.3">
      <c r="A1676">
        <v>87033</v>
      </c>
      <c r="B1676" t="s">
        <v>1353</v>
      </c>
      <c r="C1676">
        <v>0.2</v>
      </c>
    </row>
    <row r="1677" spans="1:3" x14ac:dyDescent="0.3">
      <c r="A1677">
        <v>87034</v>
      </c>
      <c r="B1677" t="s">
        <v>1361</v>
      </c>
      <c r="C1677">
        <v>0.6</v>
      </c>
    </row>
    <row r="1678" spans="1:3" x14ac:dyDescent="0.3">
      <c r="A1678">
        <v>87035</v>
      </c>
      <c r="B1678" t="s">
        <v>1388</v>
      </c>
      <c r="C1678">
        <v>0.2</v>
      </c>
    </row>
    <row r="1679" spans="1:3" x14ac:dyDescent="0.3">
      <c r="A1679">
        <v>87036</v>
      </c>
      <c r="B1679" t="s">
        <v>1468</v>
      </c>
      <c r="C1679">
        <v>0</v>
      </c>
    </row>
    <row r="1680" spans="1:3" x14ac:dyDescent="0.3">
      <c r="A1680">
        <v>87037</v>
      </c>
      <c r="B1680" t="s">
        <v>1472</v>
      </c>
      <c r="C1680">
        <v>0.4</v>
      </c>
    </row>
    <row r="1681" spans="1:3" x14ac:dyDescent="0.3">
      <c r="A1681">
        <v>87038</v>
      </c>
      <c r="B1681" t="s">
        <v>1473</v>
      </c>
      <c r="C1681">
        <v>0.6</v>
      </c>
    </row>
    <row r="1682" spans="1:3" x14ac:dyDescent="0.3">
      <c r="A1682">
        <v>87039</v>
      </c>
      <c r="B1682" t="s">
        <v>1496</v>
      </c>
      <c r="C1682">
        <v>0.6</v>
      </c>
    </row>
    <row r="1683" spans="1:3" x14ac:dyDescent="0.3">
      <c r="A1683">
        <v>87040</v>
      </c>
      <c r="B1683" t="s">
        <v>1578</v>
      </c>
      <c r="C1683">
        <v>0</v>
      </c>
    </row>
    <row r="1684" spans="1:3" x14ac:dyDescent="0.3">
      <c r="A1684">
        <v>87041</v>
      </c>
      <c r="B1684" t="s">
        <v>1606</v>
      </c>
      <c r="C1684">
        <v>0.8</v>
      </c>
    </row>
    <row r="1685" spans="1:3" x14ac:dyDescent="0.3">
      <c r="A1685">
        <v>87042</v>
      </c>
      <c r="B1685" t="s">
        <v>1611</v>
      </c>
      <c r="C1685">
        <v>0.8</v>
      </c>
    </row>
    <row r="1686" spans="1:3" x14ac:dyDescent="0.3">
      <c r="A1686">
        <v>87043</v>
      </c>
      <c r="B1686" t="s">
        <v>1644</v>
      </c>
      <c r="C1686">
        <v>0.8</v>
      </c>
    </row>
    <row r="1687" spans="1:3" x14ac:dyDescent="0.3">
      <c r="A1687">
        <v>87044</v>
      </c>
      <c r="B1687" t="s">
        <v>1664</v>
      </c>
      <c r="C1687">
        <v>0.4</v>
      </c>
    </row>
    <row r="1688" spans="1:3" x14ac:dyDescent="0.3">
      <c r="A1688">
        <v>87045</v>
      </c>
      <c r="B1688" t="s">
        <v>1701</v>
      </c>
      <c r="C1688">
        <v>0.4</v>
      </c>
    </row>
    <row r="1689" spans="1:3" x14ac:dyDescent="0.3">
      <c r="A1689">
        <v>87046</v>
      </c>
      <c r="B1689" t="s">
        <v>1705</v>
      </c>
      <c r="C1689">
        <v>0.8</v>
      </c>
    </row>
    <row r="1690" spans="1:3" x14ac:dyDescent="0.3">
      <c r="A1690">
        <v>87047</v>
      </c>
      <c r="B1690" t="s">
        <v>1746</v>
      </c>
      <c r="C1690">
        <v>0.8</v>
      </c>
    </row>
    <row r="1691" spans="1:3" x14ac:dyDescent="0.3">
      <c r="A1691">
        <v>87048</v>
      </c>
      <c r="B1691" t="s">
        <v>1756</v>
      </c>
      <c r="C1691">
        <v>0.4</v>
      </c>
    </row>
    <row r="1692" spans="1:3" x14ac:dyDescent="0.3">
      <c r="A1692">
        <v>87049</v>
      </c>
      <c r="B1692" t="s">
        <v>1798</v>
      </c>
      <c r="C1692">
        <v>0.4</v>
      </c>
    </row>
    <row r="1693" spans="1:3" x14ac:dyDescent="0.3">
      <c r="A1693">
        <v>87050</v>
      </c>
      <c r="B1693" t="s">
        <v>1943</v>
      </c>
      <c r="C1693">
        <v>0.6</v>
      </c>
    </row>
    <row r="1694" spans="1:3" x14ac:dyDescent="0.3">
      <c r="A1694">
        <v>87051</v>
      </c>
      <c r="B1694" t="s">
        <v>1945</v>
      </c>
      <c r="C1694">
        <v>0.4</v>
      </c>
    </row>
    <row r="1695" spans="1:3" x14ac:dyDescent="0.3">
      <c r="A1695">
        <v>87052</v>
      </c>
      <c r="B1695" t="s">
        <v>1990</v>
      </c>
      <c r="C1695">
        <v>0.6</v>
      </c>
    </row>
    <row r="1696" spans="1:3" x14ac:dyDescent="0.3">
      <c r="A1696">
        <v>87053</v>
      </c>
      <c r="B1696" t="s">
        <v>2001</v>
      </c>
      <c r="C1696">
        <v>0.8</v>
      </c>
    </row>
    <row r="1697" spans="1:3" x14ac:dyDescent="0.3">
      <c r="A1697">
        <v>87054</v>
      </c>
      <c r="B1697" t="s">
        <v>2031</v>
      </c>
      <c r="C1697">
        <v>0.6</v>
      </c>
    </row>
    <row r="1698" spans="1:3" x14ac:dyDescent="0.3">
      <c r="A1698">
        <v>87055</v>
      </c>
      <c r="B1698" t="s">
        <v>2037</v>
      </c>
      <c r="C1698">
        <v>0.8</v>
      </c>
    </row>
    <row r="1699" spans="1:3" x14ac:dyDescent="0.3">
      <c r="A1699">
        <v>87056</v>
      </c>
      <c r="B1699" t="s">
        <v>1132</v>
      </c>
      <c r="C1699">
        <v>0.2</v>
      </c>
    </row>
    <row r="1700" spans="1:3" x14ac:dyDescent="0.3">
      <c r="A1700">
        <v>87057</v>
      </c>
      <c r="B1700" t="s">
        <v>1091</v>
      </c>
      <c r="C1700">
        <v>0.2</v>
      </c>
    </row>
    <row r="1701" spans="1:3" x14ac:dyDescent="0.3">
      <c r="A1701">
        <v>87058</v>
      </c>
      <c r="B1701" t="s">
        <v>1470</v>
      </c>
      <c r="C1701">
        <v>0.6</v>
      </c>
    </row>
    <row r="1702" spans="1:3" x14ac:dyDescent="0.3">
      <c r="A1702">
        <v>88001</v>
      </c>
      <c r="B1702" t="s">
        <v>309</v>
      </c>
      <c r="C1702">
        <v>0.2</v>
      </c>
    </row>
    <row r="1703" spans="1:3" x14ac:dyDescent="0.3">
      <c r="A1703">
        <v>88002</v>
      </c>
      <c r="B1703" t="s">
        <v>749</v>
      </c>
      <c r="C1703">
        <v>0.6</v>
      </c>
    </row>
    <row r="1704" spans="1:3" x14ac:dyDescent="0.3">
      <c r="A1704">
        <v>88003</v>
      </c>
      <c r="B1704" t="s">
        <v>779</v>
      </c>
      <c r="C1704">
        <v>0.4</v>
      </c>
    </row>
    <row r="1705" spans="1:3" x14ac:dyDescent="0.3">
      <c r="A1705">
        <v>88004</v>
      </c>
      <c r="B1705" t="s">
        <v>940</v>
      </c>
      <c r="C1705">
        <v>0</v>
      </c>
    </row>
    <row r="1706" spans="1:3" x14ac:dyDescent="0.3">
      <c r="A1706">
        <v>88005</v>
      </c>
      <c r="B1706" t="s">
        <v>1004</v>
      </c>
      <c r="C1706">
        <v>0.4</v>
      </c>
    </row>
    <row r="1707" spans="1:3" x14ac:dyDescent="0.3">
      <c r="A1707">
        <v>88006</v>
      </c>
      <c r="B1707" t="s">
        <v>1176</v>
      </c>
      <c r="C1707">
        <v>0.8</v>
      </c>
    </row>
    <row r="1708" spans="1:3" x14ac:dyDescent="0.3">
      <c r="A1708">
        <v>88007</v>
      </c>
      <c r="B1708" t="s">
        <v>1231</v>
      </c>
      <c r="C1708">
        <v>0.2</v>
      </c>
    </row>
    <row r="1709" spans="1:3" x14ac:dyDescent="0.3">
      <c r="A1709">
        <v>88008</v>
      </c>
      <c r="B1709" t="s">
        <v>1444</v>
      </c>
      <c r="C1709">
        <v>0.8</v>
      </c>
    </row>
    <row r="1710" spans="1:3" x14ac:dyDescent="0.3">
      <c r="A1710">
        <v>88009</v>
      </c>
      <c r="B1710" t="s">
        <v>1471</v>
      </c>
      <c r="C1710">
        <v>1</v>
      </c>
    </row>
    <row r="1711" spans="1:3" x14ac:dyDescent="0.3">
      <c r="A1711">
        <v>88010</v>
      </c>
      <c r="B1711" t="s">
        <v>1734</v>
      </c>
      <c r="C1711">
        <v>0.8</v>
      </c>
    </row>
    <row r="1712" spans="1:3" x14ac:dyDescent="0.3">
      <c r="A1712">
        <v>88011</v>
      </c>
      <c r="B1712" t="s">
        <v>1791</v>
      </c>
      <c r="C1712">
        <v>0.8</v>
      </c>
    </row>
    <row r="1713" spans="1:3" x14ac:dyDescent="0.3">
      <c r="A1713">
        <v>88012</v>
      </c>
      <c r="B1713" t="s">
        <v>2028</v>
      </c>
      <c r="C1713">
        <v>0.4</v>
      </c>
    </row>
    <row r="1714" spans="1:3" x14ac:dyDescent="0.3">
      <c r="A1714">
        <v>89001</v>
      </c>
      <c r="B1714" t="s">
        <v>414</v>
      </c>
      <c r="C1714">
        <v>0.6</v>
      </c>
    </row>
    <row r="1715" spans="1:3" x14ac:dyDescent="0.3">
      <c r="A1715">
        <v>89002</v>
      </c>
      <c r="B1715" t="s">
        <v>421</v>
      </c>
      <c r="C1715">
        <v>0.6</v>
      </c>
    </row>
    <row r="1716" spans="1:3" x14ac:dyDescent="0.3">
      <c r="A1716">
        <v>89003</v>
      </c>
      <c r="B1716" t="s">
        <v>503</v>
      </c>
      <c r="C1716">
        <v>0.2</v>
      </c>
    </row>
    <row r="1717" spans="1:3" x14ac:dyDescent="0.3">
      <c r="A1717">
        <v>89004</v>
      </c>
      <c r="B1717" t="s">
        <v>510</v>
      </c>
      <c r="C1717">
        <v>0.2</v>
      </c>
    </row>
    <row r="1718" spans="1:3" x14ac:dyDescent="0.3">
      <c r="A1718">
        <v>89005</v>
      </c>
      <c r="B1718" t="s">
        <v>570</v>
      </c>
      <c r="C1718">
        <v>0.2</v>
      </c>
    </row>
    <row r="1719" spans="1:3" x14ac:dyDescent="0.3">
      <c r="A1719">
        <v>89006</v>
      </c>
      <c r="B1719" t="s">
        <v>606</v>
      </c>
      <c r="C1719">
        <v>0.6</v>
      </c>
    </row>
    <row r="1720" spans="1:3" x14ac:dyDescent="0.3">
      <c r="A1720">
        <v>89007</v>
      </c>
      <c r="B1720" t="s">
        <v>646</v>
      </c>
      <c r="C1720">
        <v>0</v>
      </c>
    </row>
    <row r="1721" spans="1:3" x14ac:dyDescent="0.3">
      <c r="A1721">
        <v>89008</v>
      </c>
      <c r="B1721" t="s">
        <v>858</v>
      </c>
      <c r="C1721">
        <v>0.6</v>
      </c>
    </row>
    <row r="1722" spans="1:3" x14ac:dyDescent="0.3">
      <c r="A1722">
        <v>89009</v>
      </c>
      <c r="B1722" t="s">
        <v>877</v>
      </c>
      <c r="C1722">
        <v>0.4</v>
      </c>
    </row>
    <row r="1723" spans="1:3" x14ac:dyDescent="0.3">
      <c r="A1723">
        <v>89010</v>
      </c>
      <c r="B1723" t="s">
        <v>901</v>
      </c>
      <c r="C1723">
        <v>0.2</v>
      </c>
    </row>
    <row r="1724" spans="1:3" x14ac:dyDescent="0.3">
      <c r="A1724">
        <v>89011</v>
      </c>
      <c r="B1724" t="s">
        <v>1036</v>
      </c>
      <c r="C1724">
        <v>0.6</v>
      </c>
    </row>
    <row r="1725" spans="1:3" x14ac:dyDescent="0.3">
      <c r="A1725">
        <v>89012</v>
      </c>
      <c r="B1725" t="s">
        <v>1137</v>
      </c>
      <c r="C1725">
        <v>0.6</v>
      </c>
    </row>
    <row r="1726" spans="1:3" x14ac:dyDescent="0.3">
      <c r="A1726">
        <v>89013</v>
      </c>
      <c r="B1726" t="s">
        <v>1282</v>
      </c>
      <c r="C1726">
        <v>1</v>
      </c>
    </row>
    <row r="1727" spans="1:3" x14ac:dyDescent="0.3">
      <c r="A1727">
        <v>89014</v>
      </c>
      <c r="B1727" t="s">
        <v>1313</v>
      </c>
      <c r="C1727">
        <v>0.6</v>
      </c>
    </row>
    <row r="1728" spans="1:3" x14ac:dyDescent="0.3">
      <c r="A1728">
        <v>89015</v>
      </c>
      <c r="B1728" t="s">
        <v>1325</v>
      </c>
      <c r="C1728">
        <v>0.6</v>
      </c>
    </row>
    <row r="1729" spans="1:3" x14ac:dyDescent="0.3">
      <c r="A1729">
        <v>89016</v>
      </c>
      <c r="B1729" t="s">
        <v>1537</v>
      </c>
      <c r="C1729">
        <v>0.2</v>
      </c>
    </row>
    <row r="1730" spans="1:3" x14ac:dyDescent="0.3">
      <c r="A1730">
        <v>89017</v>
      </c>
      <c r="B1730" t="s">
        <v>1829</v>
      </c>
      <c r="C1730">
        <v>1</v>
      </c>
    </row>
    <row r="1731" spans="1:3" x14ac:dyDescent="0.3">
      <c r="A1731">
        <v>89018</v>
      </c>
      <c r="B1731" t="s">
        <v>1832</v>
      </c>
      <c r="C1731">
        <v>0.4</v>
      </c>
    </row>
    <row r="1732" spans="1:3" x14ac:dyDescent="0.3">
      <c r="A1732">
        <v>89019</v>
      </c>
      <c r="B1732" t="s">
        <v>1843</v>
      </c>
      <c r="C1732">
        <v>0.4</v>
      </c>
    </row>
    <row r="1733" spans="1:3" x14ac:dyDescent="0.3">
      <c r="A1733">
        <v>89020</v>
      </c>
      <c r="B1733" t="s">
        <v>1440</v>
      </c>
      <c r="C1733">
        <v>1</v>
      </c>
    </row>
    <row r="1734" spans="1:3" x14ac:dyDescent="0.3">
      <c r="A1734">
        <v>89021</v>
      </c>
      <c r="B1734" t="s">
        <v>1455</v>
      </c>
      <c r="C1734">
        <v>0.2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4" tint="0.39997558519241921"/>
  </sheetPr>
  <dimension ref="A1:BD397"/>
  <sheetViews>
    <sheetView workbookViewId="0">
      <pane xSplit="2" ySplit="1" topLeftCell="AD17" activePane="bottomRight" state="frozen"/>
      <selection pane="topRight" activeCell="C1" sqref="C1"/>
      <selection pane="bottomLeft" activeCell="A3" sqref="A3"/>
      <selection pane="bottomRight" activeCell="AL20" sqref="AL20"/>
    </sheetView>
  </sheetViews>
  <sheetFormatPr defaultColWidth="11.19921875" defaultRowHeight="15.6" x14ac:dyDescent="0.3"/>
  <cols>
    <col min="1" max="1" width="16.796875" customWidth="1"/>
    <col min="2" max="3" width="20" customWidth="1"/>
    <col min="5" max="5" width="10.796875" style="8"/>
    <col min="8" max="10" width="10.796875" style="8"/>
    <col min="12" max="18" width="10.796875" style="8"/>
    <col min="24" max="27" width="10.796875" style="8"/>
    <col min="29" max="29" width="10.796875" style="8"/>
    <col min="31" max="31" width="10.796875" style="8"/>
    <col min="32" max="32" width="10.796875" style="24"/>
    <col min="33" max="35" width="10.796875" style="8"/>
    <col min="40" max="40" width="10.796875" style="8"/>
    <col min="42" max="43" width="10.796875" style="8"/>
    <col min="45" max="49" width="8"/>
    <col min="50" max="50" width="8.5" style="8" customWidth="1"/>
    <col min="51" max="51" width="10.796875" style="8"/>
    <col min="52" max="52" width="8.5" style="8" customWidth="1"/>
    <col min="53" max="55" width="10.796875" style="8"/>
  </cols>
  <sheetData>
    <row r="1" spans="1:56" x14ac:dyDescent="0.3">
      <c r="A1" s="12" t="s">
        <v>305</v>
      </c>
      <c r="B1" s="12" t="s">
        <v>306</v>
      </c>
      <c r="C1" s="48" t="s">
        <v>2130</v>
      </c>
      <c r="D1" s="12" t="s">
        <v>307</v>
      </c>
      <c r="E1" s="13" t="s">
        <v>6</v>
      </c>
      <c r="F1" s="12" t="s">
        <v>7</v>
      </c>
      <c r="G1" s="12" t="s">
        <v>8</v>
      </c>
      <c r="H1" s="13" t="s">
        <v>9</v>
      </c>
      <c r="I1" s="13" t="s">
        <v>10</v>
      </c>
      <c r="J1" s="13" t="s">
        <v>11</v>
      </c>
      <c r="K1" s="12" t="s">
        <v>12</v>
      </c>
      <c r="L1" s="13" t="s">
        <v>13</v>
      </c>
      <c r="M1" s="13" t="s">
        <v>14</v>
      </c>
      <c r="N1" s="13" t="s">
        <v>15</v>
      </c>
      <c r="O1" s="13" t="s">
        <v>16</v>
      </c>
      <c r="P1" s="13" t="s">
        <v>38</v>
      </c>
      <c r="Q1" s="13" t="s">
        <v>39</v>
      </c>
      <c r="R1" s="13" t="s">
        <v>40</v>
      </c>
      <c r="S1" s="12" t="s">
        <v>41</v>
      </c>
      <c r="T1" s="12" t="s">
        <v>42</v>
      </c>
      <c r="U1" s="12" t="s">
        <v>43</v>
      </c>
      <c r="V1" s="12" t="s">
        <v>44</v>
      </c>
      <c r="W1" s="12" t="s">
        <v>45</v>
      </c>
      <c r="X1" s="13" t="s">
        <v>46</v>
      </c>
      <c r="Y1" s="13" t="s">
        <v>59</v>
      </c>
      <c r="Z1" s="13" t="s">
        <v>60</v>
      </c>
      <c r="AA1" s="13" t="s">
        <v>61</v>
      </c>
      <c r="AB1" s="12" t="s">
        <v>62</v>
      </c>
      <c r="AC1" s="13" t="s">
        <v>63</v>
      </c>
      <c r="AD1" s="12" t="s">
        <v>64</v>
      </c>
      <c r="AE1" s="13" t="s">
        <v>65</v>
      </c>
      <c r="AF1" s="27" t="s">
        <v>66</v>
      </c>
      <c r="AG1" s="13" t="s">
        <v>67</v>
      </c>
      <c r="AH1" s="13" t="s">
        <v>68</v>
      </c>
      <c r="AI1" s="13" t="s">
        <v>69</v>
      </c>
      <c r="AJ1" s="12" t="s">
        <v>85</v>
      </c>
      <c r="AK1" s="1" t="s">
        <v>86</v>
      </c>
      <c r="AL1" s="1" t="s">
        <v>87</v>
      </c>
      <c r="AM1" s="1" t="s">
        <v>88</v>
      </c>
      <c r="AN1" s="6" t="s">
        <v>89</v>
      </c>
      <c r="AO1" s="1" t="s">
        <v>90</v>
      </c>
      <c r="AP1" s="6" t="s">
        <v>91</v>
      </c>
      <c r="AQ1" s="6" t="s">
        <v>92</v>
      </c>
      <c r="AR1" s="4" t="s">
        <v>93</v>
      </c>
      <c r="AS1" s="85" t="s">
        <v>2226</v>
      </c>
      <c r="AT1" s="85" t="s">
        <v>2227</v>
      </c>
      <c r="AU1" s="85" t="s">
        <v>2228</v>
      </c>
      <c r="AV1" s="85" t="s">
        <v>2229</v>
      </c>
      <c r="AW1" s="85" t="s">
        <v>2230</v>
      </c>
      <c r="AX1" s="6" t="s">
        <v>129</v>
      </c>
      <c r="AY1" s="6" t="s">
        <v>130</v>
      </c>
      <c r="AZ1" s="6" t="s">
        <v>131</v>
      </c>
      <c r="BA1" s="6" t="s">
        <v>132</v>
      </c>
      <c r="BB1" s="6" t="s">
        <v>133</v>
      </c>
      <c r="BC1" s="6" t="s">
        <v>134</v>
      </c>
      <c r="BD1" s="1" t="s">
        <v>135</v>
      </c>
    </row>
    <row r="2" spans="1:56" x14ac:dyDescent="0.3">
      <c r="A2">
        <v>76042</v>
      </c>
      <c r="B2" t="s">
        <v>202</v>
      </c>
      <c r="C2" t="str">
        <f>VLOOKUP(A2,'0. dati base'!G:K,5,FALSE)</f>
        <v>BASILICATA</v>
      </c>
      <c r="D2">
        <v>47068</v>
      </c>
      <c r="E2" s="25">
        <v>100</v>
      </c>
      <c r="F2" s="8">
        <v>-1.1956462732750665E-2</v>
      </c>
      <c r="G2" s="25">
        <v>55</v>
      </c>
      <c r="H2" s="24">
        <v>34.915184511645911</v>
      </c>
      <c r="I2" s="22">
        <v>76.832421295724416</v>
      </c>
      <c r="J2" s="8">
        <v>40.772307692307699</v>
      </c>
      <c r="K2" s="19">
        <v>81151</v>
      </c>
      <c r="L2" s="21">
        <v>8.7634206211674809E-2</v>
      </c>
      <c r="M2" s="21">
        <v>59.484051077909314</v>
      </c>
      <c r="N2" s="21">
        <v>2.1046897439706829</v>
      </c>
      <c r="O2" s="21">
        <v>34.385332652363367</v>
      </c>
      <c r="P2" s="21">
        <v>2.0134813493008372</v>
      </c>
      <c r="Q2" s="21">
        <v>6.6470516471066665E-2</v>
      </c>
      <c r="R2" s="21">
        <v>0.22625665833049907</v>
      </c>
      <c r="S2">
        <v>0</v>
      </c>
      <c r="T2">
        <v>1</v>
      </c>
      <c r="U2">
        <v>4</v>
      </c>
      <c r="V2" s="20"/>
      <c r="W2">
        <v>0</v>
      </c>
      <c r="X2" s="8">
        <v>9.4251890881278104</v>
      </c>
      <c r="Y2" s="21">
        <v>14.062632786606599</v>
      </c>
      <c r="Z2" s="8">
        <v>10.276850156199504</v>
      </c>
      <c r="AA2" s="8">
        <v>41.4810335903611</v>
      </c>
      <c r="AB2">
        <v>84</v>
      </c>
      <c r="AC2" s="8">
        <v>27.740052552899293</v>
      </c>
      <c r="AD2">
        <v>0</v>
      </c>
      <c r="AE2" s="8">
        <v>31.158900836320193</v>
      </c>
      <c r="AF2" s="21">
        <v>1.3265573035387319</v>
      </c>
      <c r="AG2" s="8">
        <v>53.7862137862138</v>
      </c>
      <c r="AH2" s="8">
        <v>0.37691975238057718</v>
      </c>
      <c r="AI2" s="8">
        <v>64.891269841269846</v>
      </c>
      <c r="AJ2" s="29">
        <v>30.64615384615384</v>
      </c>
      <c r="AK2" s="30">
        <v>3.1047461599417101</v>
      </c>
      <c r="AL2" s="32">
        <v>3</v>
      </c>
      <c r="AM2" s="23">
        <v>1</v>
      </c>
      <c r="AN2" s="33">
        <v>0.63739999999999997</v>
      </c>
      <c r="AO2" s="32">
        <v>3</v>
      </c>
      <c r="AP2" s="21">
        <v>0.20265279039817991</v>
      </c>
      <c r="AQ2" s="24">
        <v>0.19190948013640924</v>
      </c>
      <c r="AR2" s="20"/>
      <c r="AS2">
        <v>0.23768693918245265</v>
      </c>
      <c r="AT2">
        <v>2.8894365598708251</v>
      </c>
      <c r="AU2">
        <v>16</v>
      </c>
      <c r="AV2">
        <v>1.4711207676987146E-2</v>
      </c>
      <c r="AW2">
        <v>0.69230769230769229</v>
      </c>
      <c r="AX2" s="8">
        <v>5.9700858332625133</v>
      </c>
      <c r="AY2" s="8">
        <v>11.561538461538463</v>
      </c>
      <c r="AZ2">
        <v>147</v>
      </c>
      <c r="BA2" s="8">
        <v>6.3737571173621138E-2</v>
      </c>
      <c r="BB2" s="8">
        <v>0</v>
      </c>
      <c r="BC2" s="8">
        <v>0.1697447039652363</v>
      </c>
      <c r="BD2">
        <v>0.52307692307692311</v>
      </c>
    </row>
    <row r="3" spans="1:56" x14ac:dyDescent="0.3">
      <c r="A3">
        <v>76046</v>
      </c>
      <c r="B3" t="s">
        <v>211</v>
      </c>
      <c r="C3" t="str">
        <f>VLOOKUP(A3,'0. dati base'!G:K,5,FALSE)</f>
        <v>BASILICATA</v>
      </c>
      <c r="D3">
        <v>35007</v>
      </c>
      <c r="E3" s="25">
        <v>92.307692307692307</v>
      </c>
      <c r="F3" s="8">
        <v>-4.151571746810378E-3</v>
      </c>
      <c r="G3" s="25">
        <v>47.384615384615387</v>
      </c>
      <c r="H3" s="24">
        <v>26.63687373019717</v>
      </c>
      <c r="I3" s="22">
        <v>68.955278687200305</v>
      </c>
      <c r="J3" s="8">
        <v>40.397692307692303</v>
      </c>
      <c r="K3" s="19">
        <v>40608</v>
      </c>
      <c r="L3" s="21">
        <v>6.6976327439823041E-2</v>
      </c>
      <c r="M3" s="21">
        <v>51.104952746393806</v>
      </c>
      <c r="N3" s="21">
        <v>2.0450923685297764</v>
      </c>
      <c r="O3" s="21">
        <v>36.681437292042617</v>
      </c>
      <c r="P3" s="21">
        <v>2.1108992329969705</v>
      </c>
      <c r="Q3" s="21">
        <v>0</v>
      </c>
      <c r="R3" s="21">
        <v>0.23280446209190803</v>
      </c>
      <c r="S3">
        <v>0</v>
      </c>
      <c r="T3">
        <v>0</v>
      </c>
      <c r="U3">
        <v>0</v>
      </c>
      <c r="V3" s="20"/>
      <c r="W3">
        <v>0</v>
      </c>
      <c r="X3" s="8">
        <v>6.2108484426552</v>
      </c>
      <c r="Y3" s="21">
        <v>14.759209371311</v>
      </c>
      <c r="Z3" s="8">
        <v>6.0917806743509644</v>
      </c>
      <c r="AA3" s="8">
        <v>39.9200671903806</v>
      </c>
      <c r="AB3">
        <v>63</v>
      </c>
      <c r="AC3" s="8">
        <v>46.325193538658944</v>
      </c>
      <c r="AD3">
        <v>0</v>
      </c>
      <c r="AE3" s="8">
        <v>59.078309078309076</v>
      </c>
      <c r="AF3" s="21">
        <v>0.8665383994007666</v>
      </c>
      <c r="AG3" s="8">
        <v>31.929181929181933</v>
      </c>
      <c r="AH3" s="8">
        <v>0.48104178226910604</v>
      </c>
      <c r="AI3" s="8">
        <v>69.724358974358964</v>
      </c>
      <c r="AJ3" s="29">
        <v>32.246153846153838</v>
      </c>
      <c r="AK3" s="30">
        <v>1.8949085961904399</v>
      </c>
      <c r="AL3" s="32">
        <v>1</v>
      </c>
      <c r="AM3" s="23">
        <v>0</v>
      </c>
      <c r="AN3" s="33">
        <v>0.30270000000000002</v>
      </c>
      <c r="AO3" s="32">
        <v>1</v>
      </c>
      <c r="AP3" s="21">
        <v>0.28126242883291463</v>
      </c>
      <c r="AQ3" s="24">
        <v>0</v>
      </c>
      <c r="AR3" s="20"/>
      <c r="AS3">
        <v>0.23014105419450631</v>
      </c>
      <c r="AT3">
        <v>3.4564515668294908</v>
      </c>
      <c r="AU3">
        <v>15</v>
      </c>
      <c r="AV3">
        <v>1.6883993973712919E-2</v>
      </c>
      <c r="AW3">
        <v>0</v>
      </c>
      <c r="AX3" s="8">
        <v>5.6560116548118948</v>
      </c>
      <c r="AY3" s="8">
        <v>13.476923076923079</v>
      </c>
      <c r="AZ3">
        <v>140</v>
      </c>
      <c r="BA3" s="8">
        <v>5.7131430856685803E-2</v>
      </c>
      <c r="BB3" s="8">
        <v>0</v>
      </c>
      <c r="BC3" s="8">
        <v>0.18442516494363342</v>
      </c>
      <c r="BD3">
        <v>0.33846153846153848</v>
      </c>
    </row>
    <row r="4" spans="1:56" s="19" customFormat="1" x14ac:dyDescent="0.3">
      <c r="A4">
        <v>76048</v>
      </c>
      <c r="B4" t="s">
        <v>214</v>
      </c>
      <c r="C4" t="str">
        <f>VLOOKUP(A4,'0. dati base'!G:K,5,FALSE)</f>
        <v>BASILICATA</v>
      </c>
      <c r="D4">
        <v>61863</v>
      </c>
      <c r="E4" s="25">
        <v>100</v>
      </c>
      <c r="F4" s="8">
        <v>8.2447889450153865E-3</v>
      </c>
      <c r="G4" s="25">
        <v>61.272727272727273</v>
      </c>
      <c r="H4" s="24">
        <v>10.85017734035708</v>
      </c>
      <c r="I4" s="22">
        <v>74.122486454337349</v>
      </c>
      <c r="J4" s="8">
        <v>36.83</v>
      </c>
      <c r="K4" s="19">
        <v>8638</v>
      </c>
      <c r="L4" s="21">
        <v>0.10364095113353887</v>
      </c>
      <c r="M4" s="21">
        <v>72.624962586052078</v>
      </c>
      <c r="N4" s="21">
        <v>2.5941667888025792</v>
      </c>
      <c r="O4" s="21">
        <v>28.110627211155698</v>
      </c>
      <c r="P4" s="21">
        <v>1.5683110332832788</v>
      </c>
      <c r="Q4" s="21">
        <v>9.2406982977312077E-2</v>
      </c>
      <c r="R4" s="21">
        <v>0.15529863295214355</v>
      </c>
      <c r="S4">
        <v>0</v>
      </c>
      <c r="T4">
        <v>1</v>
      </c>
      <c r="U4">
        <v>0</v>
      </c>
      <c r="V4" s="20"/>
      <c r="W4">
        <v>2</v>
      </c>
      <c r="X4" s="8">
        <v>7.0947383735027403</v>
      </c>
      <c r="Y4" s="21">
        <v>17.364175678515402</v>
      </c>
      <c r="Z4" s="8">
        <v>12.054292793278035</v>
      </c>
      <c r="AA4" s="8">
        <v>42.401091721914</v>
      </c>
      <c r="AB4">
        <v>96</v>
      </c>
      <c r="AC4" s="8">
        <v>29.995631735633754</v>
      </c>
      <c r="AD4">
        <v>0</v>
      </c>
      <c r="AE4" s="8">
        <v>21.01202928870293</v>
      </c>
      <c r="AF4" s="21">
        <v>1.3349814585908528</v>
      </c>
      <c r="AG4" s="8">
        <v>47.74717886172995</v>
      </c>
      <c r="AH4" s="8">
        <v>0.42372932750091563</v>
      </c>
      <c r="AI4" s="8">
        <v>102.30561829474873</v>
      </c>
      <c r="AJ4" s="29">
        <v>31.736363636363635</v>
      </c>
      <c r="AK4" s="30">
        <v>0.293444054645422</v>
      </c>
      <c r="AL4" s="32">
        <v>1</v>
      </c>
      <c r="AM4" s="23">
        <v>0</v>
      </c>
      <c r="AN4" s="33">
        <v>0.16159999999999999</v>
      </c>
      <c r="AO4" s="32">
        <v>2</v>
      </c>
      <c r="AP4" s="21">
        <v>0.19691605938635701</v>
      </c>
      <c r="AQ4" s="24">
        <v>0.15700475022882607</v>
      </c>
      <c r="AR4" s="20"/>
      <c r="AS4">
        <v>0.13596860106532099</v>
      </c>
      <c r="AT4">
        <v>2.2469004089682039</v>
      </c>
      <c r="AU4">
        <v>13</v>
      </c>
      <c r="AV4">
        <v>1.0969614168752556E-2</v>
      </c>
      <c r="AW4">
        <v>0.27272727272727271</v>
      </c>
      <c r="AX4" s="8">
        <v>5.5121801399867447</v>
      </c>
      <c r="AY4" s="8">
        <v>15.754545454545456</v>
      </c>
      <c r="AZ4">
        <v>200</v>
      </c>
      <c r="BA4" s="8">
        <v>0.12931800914924915</v>
      </c>
      <c r="BB4" s="8">
        <v>0</v>
      </c>
      <c r="BC4" s="8">
        <v>0.20742543155459378</v>
      </c>
      <c r="BD4">
        <v>0.32727272727272727</v>
      </c>
    </row>
    <row r="5" spans="1:56" s="19" customFormat="1" x14ac:dyDescent="0.3">
      <c r="A5">
        <v>76063</v>
      </c>
      <c r="B5" t="s">
        <v>246</v>
      </c>
      <c r="C5" t="str">
        <f>VLOOKUP(A5,'0. dati base'!G:K,5,FALSE)</f>
        <v>BASILICATA</v>
      </c>
      <c r="D5">
        <v>131147</v>
      </c>
      <c r="E5" s="25">
        <v>91.304347826086953</v>
      </c>
      <c r="F5" s="8">
        <v>-2.9584286290865063E-2</v>
      </c>
      <c r="G5" s="25">
        <v>59.130434782608695</v>
      </c>
      <c r="H5" s="24">
        <v>17.095183293643153</v>
      </c>
      <c r="I5" s="22">
        <v>73.841797671468669</v>
      </c>
      <c r="J5" s="8">
        <v>35.568695652173901</v>
      </c>
      <c r="K5" s="19">
        <v>43724</v>
      </c>
      <c r="L5" s="21">
        <v>0.21961751813008865</v>
      </c>
      <c r="M5" s="21">
        <v>55.630452022204601</v>
      </c>
      <c r="N5" s="21">
        <v>2.3340190761174493</v>
      </c>
      <c r="O5" s="21">
        <v>27.095863013070943</v>
      </c>
      <c r="P5" s="21">
        <v>1.7851348176342245</v>
      </c>
      <c r="Q5" s="21">
        <v>9.8885538797252606E-2</v>
      </c>
      <c r="R5" s="21">
        <v>0.17978000039424716</v>
      </c>
      <c r="S5">
        <v>0</v>
      </c>
      <c r="T5">
        <v>1</v>
      </c>
      <c r="U5">
        <v>0</v>
      </c>
      <c r="V5" s="20"/>
      <c r="W5">
        <v>19</v>
      </c>
      <c r="X5" s="8">
        <v>9.3924009181331307</v>
      </c>
      <c r="Y5" s="21">
        <v>14.663351185922</v>
      </c>
      <c r="Z5" s="8">
        <v>24.93267262738339</v>
      </c>
      <c r="AA5" s="8">
        <v>39.388396535633298</v>
      </c>
      <c r="AB5">
        <v>184</v>
      </c>
      <c r="AC5" s="8">
        <v>23.022714282250746</v>
      </c>
      <c r="AD5">
        <v>5</v>
      </c>
      <c r="AE5" s="8">
        <v>29.530155708166177</v>
      </c>
      <c r="AF5" s="21">
        <v>1.2729164998799136</v>
      </c>
      <c r="AG5" s="8">
        <v>66.048842574970294</v>
      </c>
      <c r="AH5" s="8">
        <v>0.40915008438373413</v>
      </c>
      <c r="AI5" s="8">
        <v>65.346469622331696</v>
      </c>
      <c r="AJ5" s="29">
        <v>31.721739130434788</v>
      </c>
      <c r="AK5" s="30">
        <v>1.3777599537429428</v>
      </c>
      <c r="AL5" s="32">
        <v>1</v>
      </c>
      <c r="AM5" s="23">
        <v>3</v>
      </c>
      <c r="AN5" s="33">
        <v>7.6499999999999999E-2</v>
      </c>
      <c r="AO5" s="32">
        <v>2</v>
      </c>
      <c r="AP5" s="21">
        <v>0.23836511369087668</v>
      </c>
      <c r="AQ5" s="24">
        <v>0.1027449773753344</v>
      </c>
      <c r="AR5" s="20"/>
      <c r="AS5">
        <v>0.28554832713754646</v>
      </c>
      <c r="AT5">
        <v>2.8212616377042554</v>
      </c>
      <c r="AU5">
        <v>64</v>
      </c>
      <c r="AV5">
        <v>1.3243202782224166E-2</v>
      </c>
      <c r="AW5">
        <v>0.21739130434782608</v>
      </c>
      <c r="AX5" s="8">
        <v>8.4180347243932374</v>
      </c>
      <c r="AY5" s="8">
        <v>11.952173913043477</v>
      </c>
      <c r="AZ5">
        <v>351</v>
      </c>
      <c r="BA5" s="8">
        <v>0.16012566051834962</v>
      </c>
      <c r="BB5" s="8">
        <v>0</v>
      </c>
      <c r="BC5" s="8">
        <v>0.21419441021684305</v>
      </c>
      <c r="BD5">
        <v>0.40869565217391313</v>
      </c>
    </row>
    <row r="6" spans="1:56" s="19" customFormat="1" x14ac:dyDescent="0.3">
      <c r="A6">
        <v>76066</v>
      </c>
      <c r="B6" t="s">
        <v>255</v>
      </c>
      <c r="C6" t="str">
        <f>VLOOKUP(A6,'0. dati base'!G:K,5,FALSE)</f>
        <v>BASILICATA</v>
      </c>
      <c r="D6">
        <v>30698</v>
      </c>
      <c r="E6" s="25">
        <v>100</v>
      </c>
      <c r="F6" s="8">
        <v>-5.8351838144584257E-2</v>
      </c>
      <c r="G6" s="25">
        <v>68.111111111111114</v>
      </c>
      <c r="H6" s="24">
        <v>17.76560654476399</v>
      </c>
      <c r="I6" s="22">
        <v>73.682024188158778</v>
      </c>
      <c r="J6" s="8">
        <v>37.501111111111101</v>
      </c>
      <c r="K6" s="19">
        <v>16191</v>
      </c>
      <c r="L6" s="21">
        <v>5.7655392981921245E-2</v>
      </c>
      <c r="M6" s="21">
        <v>57.890304242551849</v>
      </c>
      <c r="N6" s="21">
        <v>2.4391716476483731</v>
      </c>
      <c r="O6" s="21">
        <v>29.631076521052861</v>
      </c>
      <c r="P6" s="21">
        <v>2.2395512800847288</v>
      </c>
      <c r="Q6" s="21">
        <v>5.7701304059125963E-2</v>
      </c>
      <c r="R6" s="21">
        <v>0.25686625348151354</v>
      </c>
      <c r="S6">
        <v>0</v>
      </c>
      <c r="T6">
        <v>1</v>
      </c>
      <c r="U6">
        <v>0</v>
      </c>
      <c r="V6" s="20"/>
      <c r="W6">
        <v>4</v>
      </c>
      <c r="X6" s="8">
        <v>9.2854909114600304</v>
      </c>
      <c r="Y6" s="21">
        <v>15.316958759528299</v>
      </c>
      <c r="Z6" s="8">
        <v>3.8996014219541095</v>
      </c>
      <c r="AA6" s="8">
        <v>38.515881437441799</v>
      </c>
      <c r="AB6">
        <v>43</v>
      </c>
      <c r="AC6" s="8">
        <v>27.385418033851142</v>
      </c>
      <c r="AD6">
        <v>0</v>
      </c>
      <c r="AE6" s="8">
        <v>55.300751879699249</v>
      </c>
      <c r="AF6" s="21">
        <v>0.90425392498623969</v>
      </c>
      <c r="AG6" s="8">
        <v>76.633986928104576</v>
      </c>
      <c r="AH6" s="8">
        <v>0.4248181901106125</v>
      </c>
      <c r="AI6" s="8">
        <v>67.287037037037038</v>
      </c>
      <c r="AJ6" s="29">
        <v>32.988888888888887</v>
      </c>
      <c r="AK6" s="29">
        <v>1.5114539576858612</v>
      </c>
      <c r="AL6" s="32">
        <v>0</v>
      </c>
      <c r="AM6" s="23">
        <v>0</v>
      </c>
      <c r="AN6" s="33">
        <v>0</v>
      </c>
      <c r="AO6" s="32">
        <v>0</v>
      </c>
      <c r="AP6" s="21">
        <v>0.52482608349440008</v>
      </c>
      <c r="AQ6" s="24">
        <v>0.67124279143610943</v>
      </c>
      <c r="AR6" s="20"/>
      <c r="AS6">
        <v>0.24784300456775504</v>
      </c>
      <c r="AT6">
        <v>2.6711837904749496</v>
      </c>
      <c r="AU6">
        <v>10</v>
      </c>
      <c r="AV6">
        <v>1.8032819731912082E-2</v>
      </c>
      <c r="AW6">
        <v>0</v>
      </c>
      <c r="AX6" s="8">
        <v>5.4726692292657502</v>
      </c>
      <c r="AY6" s="8">
        <v>10.344444444444443</v>
      </c>
      <c r="AZ6">
        <v>109</v>
      </c>
      <c r="BA6" s="8">
        <v>9.7726236236888406E-2</v>
      </c>
      <c r="BB6" s="8">
        <v>0</v>
      </c>
      <c r="BC6" s="8">
        <v>0.22440842333046146</v>
      </c>
      <c r="BD6">
        <v>0.26666666666666666</v>
      </c>
    </row>
    <row r="7" spans="1:56" s="19" customFormat="1" x14ac:dyDescent="0.3">
      <c r="A7">
        <v>76080</v>
      </c>
      <c r="B7" t="s">
        <v>272</v>
      </c>
      <c r="C7" t="str">
        <f>VLOOKUP(A7,'0. dati base'!G:K,5,FALSE)</f>
        <v>BASILICATA</v>
      </c>
      <c r="D7">
        <v>15349</v>
      </c>
      <c r="E7" s="25">
        <v>100</v>
      </c>
      <c r="F7" s="8">
        <v>-3.4294871794871796E-3</v>
      </c>
      <c r="G7" s="25">
        <v>27.333333333333332</v>
      </c>
      <c r="H7" s="24">
        <v>7.0289365629937457</v>
      </c>
      <c r="I7" s="22">
        <v>73.03107203623567</v>
      </c>
      <c r="J7" s="8">
        <v>37.093333333333298</v>
      </c>
      <c r="K7" s="19">
        <v>3681</v>
      </c>
      <c r="L7" s="21">
        <v>3.5488617944354393E-2</v>
      </c>
      <c r="M7" s="21">
        <v>72.291845493562235</v>
      </c>
      <c r="N7" s="21">
        <v>1.5305371596762325</v>
      </c>
      <c r="O7" s="21">
        <v>38.842479392677923</v>
      </c>
      <c r="P7" s="21">
        <v>2.0670863478170558</v>
      </c>
      <c r="Q7" s="21">
        <v>0</v>
      </c>
      <c r="R7" s="21">
        <v>0.20950336399419028</v>
      </c>
      <c r="S7">
        <v>0</v>
      </c>
      <c r="T7">
        <v>0</v>
      </c>
      <c r="U7">
        <v>0</v>
      </c>
      <c r="V7" s="20"/>
      <c r="W7">
        <v>0</v>
      </c>
      <c r="X7" s="8">
        <v>6.2397550329011704</v>
      </c>
      <c r="Y7" s="21">
        <v>14.750146589354401</v>
      </c>
      <c r="Z7" s="8">
        <v>3.172465797694711</v>
      </c>
      <c r="AA7" s="8">
        <v>37.995946902214101</v>
      </c>
      <c r="AB7">
        <v>39</v>
      </c>
      <c r="AC7" s="8">
        <v>34.778886652951343</v>
      </c>
      <c r="AD7">
        <v>0</v>
      </c>
      <c r="AE7" s="8">
        <v>33.284349742836149</v>
      </c>
      <c r="AF7" s="21">
        <v>0.77172646234289854</v>
      </c>
      <c r="AG7" s="8">
        <v>92.647058823529406</v>
      </c>
      <c r="AH7" s="8">
        <v>0.24010511577328753</v>
      </c>
      <c r="AI7" s="8">
        <v>42.01936026936027</v>
      </c>
      <c r="AJ7" s="29">
        <v>38.277777777777779</v>
      </c>
      <c r="AK7" s="29">
        <v>0</v>
      </c>
      <c r="AL7" s="32">
        <v>0</v>
      </c>
      <c r="AM7" s="23">
        <v>0</v>
      </c>
      <c r="AN7" s="33">
        <v>9.8000000000000004E-2</v>
      </c>
      <c r="AO7" s="32">
        <v>1</v>
      </c>
      <c r="AP7" s="21">
        <v>0</v>
      </c>
      <c r="AQ7" s="24">
        <v>0</v>
      </c>
      <c r="AR7" s="20"/>
      <c r="AS7">
        <v>0.23064955270322832</v>
      </c>
      <c r="AT7">
        <v>4.2348035702651634</v>
      </c>
      <c r="AU7">
        <v>10</v>
      </c>
      <c r="AV7">
        <v>1.7111892765472002E-2</v>
      </c>
      <c r="AW7">
        <v>0</v>
      </c>
      <c r="AX7" s="8">
        <v>5.0817642843181963</v>
      </c>
      <c r="AY7" s="8">
        <v>18.177777777777781</v>
      </c>
      <c r="AZ7">
        <v>67</v>
      </c>
      <c r="BA7" s="8">
        <v>6.5150824157925585E-2</v>
      </c>
      <c r="BB7" s="8">
        <v>0</v>
      </c>
      <c r="BC7" s="8">
        <v>0.12928985645023289</v>
      </c>
      <c r="BD7">
        <v>0.17777777777777776</v>
      </c>
    </row>
    <row r="8" spans="1:56" s="19" customFormat="1" x14ac:dyDescent="0.3">
      <c r="A8">
        <v>76085</v>
      </c>
      <c r="B8" t="s">
        <v>278</v>
      </c>
      <c r="C8" t="str">
        <f>VLOOKUP(A8,'0. dati base'!G:K,5,FALSE)</f>
        <v>BASILICATA</v>
      </c>
      <c r="D8">
        <v>20888</v>
      </c>
      <c r="E8" s="25">
        <v>100</v>
      </c>
      <c r="F8" s="8">
        <v>-4.1971505583365425E-2</v>
      </c>
      <c r="G8" s="25">
        <v>30.692307692307693</v>
      </c>
      <c r="H8" s="24">
        <v>22.786407046361017</v>
      </c>
      <c r="I8" s="22">
        <v>73.362316552177134</v>
      </c>
      <c r="J8" s="8">
        <v>41.146153846153801</v>
      </c>
      <c r="K8" s="19">
        <v>45046</v>
      </c>
      <c r="L8" s="21">
        <v>4.1894427039421082E-2</v>
      </c>
      <c r="M8" s="21">
        <v>67.322033898305094</v>
      </c>
      <c r="N8" s="21">
        <v>3.2897589988228733</v>
      </c>
      <c r="O8" s="21">
        <v>34.586980988621448</v>
      </c>
      <c r="P8" s="21">
        <v>1.4422020177141224</v>
      </c>
      <c r="Q8" s="21">
        <v>0</v>
      </c>
      <c r="R8" s="21">
        <v>0.12123138908001703</v>
      </c>
      <c r="S8">
        <v>0</v>
      </c>
      <c r="T8">
        <v>0</v>
      </c>
      <c r="U8">
        <v>0</v>
      </c>
      <c r="V8" s="20"/>
      <c r="W8">
        <v>0</v>
      </c>
      <c r="X8" s="8">
        <v>1.5120308310991999</v>
      </c>
      <c r="Y8" s="21">
        <v>14.0128303332057</v>
      </c>
      <c r="Z8" s="8">
        <v>3.6733814499622963</v>
      </c>
      <c r="AA8" s="8">
        <v>42.318314915801203</v>
      </c>
      <c r="AB8">
        <v>37</v>
      </c>
      <c r="AC8" s="8">
        <v>24.659281674516102</v>
      </c>
      <c r="AD8">
        <v>0</v>
      </c>
      <c r="AE8" s="8">
        <v>53.116531165311656</v>
      </c>
      <c r="AF8" s="21">
        <v>0.83649196183505425</v>
      </c>
      <c r="AG8" s="8">
        <v>75.454545454545467</v>
      </c>
      <c r="AH8" s="8">
        <v>0.43812327852119232</v>
      </c>
      <c r="AI8" s="8">
        <v>47.102164502164491</v>
      </c>
      <c r="AJ8" s="29">
        <v>31.753846153846151</v>
      </c>
      <c r="AK8" s="30">
        <v>4.7189162143383925</v>
      </c>
      <c r="AL8" s="32">
        <v>1</v>
      </c>
      <c r="AM8" s="23">
        <v>1</v>
      </c>
      <c r="AN8" s="33">
        <v>0.47870000000000001</v>
      </c>
      <c r="AO8" s="32">
        <v>1</v>
      </c>
      <c r="AP8" s="21">
        <v>5.8922310933034766E-2</v>
      </c>
      <c r="AQ8" s="24">
        <v>0</v>
      </c>
      <c r="AR8" s="20"/>
      <c r="AS8">
        <v>0.20378916686907941</v>
      </c>
      <c r="AT8">
        <v>4.0214477211796247</v>
      </c>
      <c r="AU8">
        <v>14</v>
      </c>
      <c r="AV8">
        <v>2.0291257589710773E-2</v>
      </c>
      <c r="AW8">
        <v>0</v>
      </c>
      <c r="AX8" s="8">
        <v>4.6438146304098042</v>
      </c>
      <c r="AY8" s="8">
        <v>13.307692307692308</v>
      </c>
      <c r="AZ8">
        <v>65</v>
      </c>
      <c r="BA8" s="8">
        <v>0.19149751053236308</v>
      </c>
      <c r="BB8" s="8">
        <v>0</v>
      </c>
      <c r="BC8" s="8">
        <v>0.10769975182231102</v>
      </c>
      <c r="BD8">
        <v>0.23076923076923078</v>
      </c>
    </row>
    <row r="9" spans="1:56" s="19" customFormat="1" x14ac:dyDescent="0.3">
      <c r="A9">
        <v>76089</v>
      </c>
      <c r="B9" t="s">
        <v>295</v>
      </c>
      <c r="C9" t="str">
        <f>VLOOKUP(A9,'0. dati base'!G:K,5,FALSE)</f>
        <v>BASILICATA</v>
      </c>
      <c r="D9">
        <v>31077</v>
      </c>
      <c r="E9" s="25">
        <v>77.777777777777786</v>
      </c>
      <c r="F9" s="8">
        <v>2.9545971083410551E-3</v>
      </c>
      <c r="G9" s="25">
        <v>64.444444444444443</v>
      </c>
      <c r="H9" s="8">
        <v>38.011202572067447</v>
      </c>
      <c r="I9" s="8">
        <v>66.674059895350297</v>
      </c>
      <c r="J9" s="8">
        <v>37.131111111111103</v>
      </c>
      <c r="K9">
        <v>8107</v>
      </c>
      <c r="L9" s="8">
        <v>5.1725586213977048E-2</v>
      </c>
      <c r="M9" s="8">
        <v>25.465645695364238</v>
      </c>
      <c r="N9" s="8">
        <v>0.85100634877752279</v>
      </c>
      <c r="O9" s="8">
        <v>28.693172908089064</v>
      </c>
      <c r="P9" s="8">
        <v>2.4835049443537125</v>
      </c>
      <c r="Q9" s="8">
        <v>7.8210477717919349E-2</v>
      </c>
      <c r="R9" s="8">
        <v>0.35922757048791748</v>
      </c>
      <c r="S9">
        <v>0</v>
      </c>
      <c r="T9">
        <v>0</v>
      </c>
      <c r="U9">
        <v>0</v>
      </c>
      <c r="V9"/>
      <c r="W9">
        <v>5</v>
      </c>
      <c r="X9" s="8">
        <v>0</v>
      </c>
      <c r="Y9" s="8">
        <v>14.6313994272291</v>
      </c>
      <c r="Z9" s="8">
        <v>3.7595604869115591</v>
      </c>
      <c r="AA9" s="8">
        <v>52.168927981683701</v>
      </c>
      <c r="AB9">
        <v>39</v>
      </c>
      <c r="AC9" s="8">
        <v>26.598464652370328</v>
      </c>
      <c r="AD9">
        <v>4</v>
      </c>
      <c r="AE9" s="8">
        <v>68.18704484476811</v>
      </c>
      <c r="AF9" s="24">
        <v>0.95671138177927739</v>
      </c>
      <c r="AG9" s="8">
        <v>45.833333333333329</v>
      </c>
      <c r="AH9" s="8">
        <v>0.52672262291635563</v>
      </c>
      <c r="AI9" s="8">
        <v>67.439814814814824</v>
      </c>
      <c r="AJ9" s="8">
        <v>29.788888888888884</v>
      </c>
      <c r="AK9" s="8">
        <v>0</v>
      </c>
      <c r="AL9" s="32">
        <v>0</v>
      </c>
      <c r="AM9">
        <v>0</v>
      </c>
      <c r="AN9" s="33">
        <v>0</v>
      </c>
      <c r="AO9" s="32">
        <v>0</v>
      </c>
      <c r="AP9" s="8">
        <v>0</v>
      </c>
      <c r="AQ9" s="8">
        <v>0</v>
      </c>
      <c r="AR9"/>
      <c r="AS9">
        <v>0.10711355912340326</v>
      </c>
      <c r="AT9">
        <v>2.3811822247964733</v>
      </c>
      <c r="AU9">
        <v>10</v>
      </c>
      <c r="AV9">
        <v>1.8537971945869123E-2</v>
      </c>
      <c r="AW9">
        <v>0</v>
      </c>
      <c r="AX9" s="8">
        <v>5.663352318434856</v>
      </c>
      <c r="AY9" s="8">
        <v>11.966666666666667</v>
      </c>
      <c r="AZ9">
        <v>104</v>
      </c>
      <c r="BA9" s="8">
        <v>0.22524696721047721</v>
      </c>
      <c r="BB9" s="8">
        <v>0</v>
      </c>
      <c r="BC9" s="8">
        <v>0.22863498733238583</v>
      </c>
      <c r="BD9">
        <v>0.37777777777777782</v>
      </c>
    </row>
    <row r="10" spans="1:56" s="19" customFormat="1" x14ac:dyDescent="0.3">
      <c r="A10">
        <v>77008</v>
      </c>
      <c r="B10" t="s">
        <v>189</v>
      </c>
      <c r="C10" t="str">
        <f>VLOOKUP(A10,'0. dati base'!G:K,5,FALSE)</f>
        <v>BASILICATA</v>
      </c>
      <c r="D10">
        <v>18337</v>
      </c>
      <c r="E10" s="25">
        <v>100</v>
      </c>
      <c r="F10" s="8">
        <v>-3.7809085681426109E-2</v>
      </c>
      <c r="G10" s="25">
        <v>34.5</v>
      </c>
      <c r="H10" s="24">
        <v>5.3846773282743854</v>
      </c>
      <c r="I10" s="22">
        <v>64.333868895540149</v>
      </c>
      <c r="J10" s="8">
        <v>35.15</v>
      </c>
      <c r="K10" s="19">
        <v>5324</v>
      </c>
      <c r="L10" s="21">
        <v>3.4066833215629054E-2</v>
      </c>
      <c r="M10" s="21">
        <v>61.222895096698572</v>
      </c>
      <c r="N10" s="21">
        <v>1.6720257234726688</v>
      </c>
      <c r="O10" s="21">
        <v>26.15755441324098</v>
      </c>
      <c r="P10" s="21">
        <v>1.0938290266527817</v>
      </c>
      <c r="Q10" s="21">
        <v>6.4474969823338321E-2</v>
      </c>
      <c r="R10" s="21">
        <v>0.10343776818281329</v>
      </c>
      <c r="S10">
        <v>0</v>
      </c>
      <c r="T10">
        <v>0</v>
      </c>
      <c r="U10">
        <v>0</v>
      </c>
      <c r="V10" s="20"/>
      <c r="W10">
        <v>2</v>
      </c>
      <c r="X10" s="8">
        <v>0.69607351257021299</v>
      </c>
      <c r="Y10" s="21">
        <v>15.733216992965</v>
      </c>
      <c r="Z10" s="8">
        <v>2.3968544651513519</v>
      </c>
      <c r="AA10" s="8">
        <v>49.450273014153801</v>
      </c>
      <c r="AB10">
        <v>21</v>
      </c>
      <c r="AC10" s="8">
        <v>14.324290961042236</v>
      </c>
      <c r="AD10">
        <v>0</v>
      </c>
      <c r="AE10" s="8">
        <v>44.55681142177275</v>
      </c>
      <c r="AF10" s="21">
        <v>0.98657880530891084</v>
      </c>
      <c r="AG10" s="8">
        <v>85</v>
      </c>
      <c r="AH10" s="8">
        <v>0.50632425201458797</v>
      </c>
      <c r="AI10" s="8">
        <v>91.583333333333329</v>
      </c>
      <c r="AJ10" s="29">
        <v>27.574999999999999</v>
      </c>
      <c r="AK10" s="29">
        <v>0</v>
      </c>
      <c r="AL10" s="32">
        <v>0</v>
      </c>
      <c r="AM10" s="23">
        <v>0</v>
      </c>
      <c r="AN10" s="33">
        <v>0</v>
      </c>
      <c r="AO10" s="32">
        <v>0</v>
      </c>
      <c r="AP10" s="21">
        <v>0</v>
      </c>
      <c r="AQ10" s="24">
        <v>0</v>
      </c>
      <c r="AR10" s="20"/>
      <c r="AS10">
        <v>0.12911392405063291</v>
      </c>
      <c r="AT10">
        <v>2.2904510007089494</v>
      </c>
      <c r="AU10">
        <v>5</v>
      </c>
      <c r="AV10">
        <v>7.8519129222856913E-3</v>
      </c>
      <c r="AW10">
        <v>0</v>
      </c>
      <c r="AX10" s="8">
        <v>4.9626438348693895</v>
      </c>
      <c r="AY10" s="8">
        <v>13.2</v>
      </c>
      <c r="AZ10">
        <v>62</v>
      </c>
      <c r="BA10" s="8">
        <v>0</v>
      </c>
      <c r="BB10" s="8">
        <v>0</v>
      </c>
      <c r="BC10" s="8">
        <v>0.12170465029542822</v>
      </c>
      <c r="BD10">
        <v>0.5</v>
      </c>
    </row>
    <row r="11" spans="1:56" s="19" customFormat="1" x14ac:dyDescent="0.3">
      <c r="A11">
        <v>77011</v>
      </c>
      <c r="B11" t="s">
        <v>198</v>
      </c>
      <c r="C11" t="str">
        <f>VLOOKUP(A11,'0. dati base'!G:K,5,FALSE)</f>
        <v>BASILICATA</v>
      </c>
      <c r="D11">
        <v>12427</v>
      </c>
      <c r="E11" s="25">
        <v>100</v>
      </c>
      <c r="F11" s="8">
        <v>-8.3497053045186634E-2</v>
      </c>
      <c r="G11" s="25">
        <v>51.25</v>
      </c>
      <c r="H11" s="24">
        <v>9.8601173095051919</v>
      </c>
      <c r="I11" s="22">
        <v>80.437769696501803</v>
      </c>
      <c r="J11" s="8">
        <v>37.0075</v>
      </c>
      <c r="K11" s="19">
        <v>2243</v>
      </c>
      <c r="L11" s="21">
        <v>2.28014448070635E-2</v>
      </c>
      <c r="M11" s="21">
        <v>35.611038107752954</v>
      </c>
      <c r="N11" s="21">
        <v>1.7453569031103153</v>
      </c>
      <c r="O11" s="21">
        <v>27.899654153039744</v>
      </c>
      <c r="P11" s="21">
        <v>1.2761604536225002</v>
      </c>
      <c r="Q11" s="21">
        <v>7.0037648154333498E-2</v>
      </c>
      <c r="R11" s="21">
        <v>0.33441862851402376</v>
      </c>
      <c r="S11">
        <v>0</v>
      </c>
      <c r="T11">
        <v>0</v>
      </c>
      <c r="U11">
        <v>0</v>
      </c>
      <c r="V11" s="20"/>
      <c r="W11">
        <v>2</v>
      </c>
      <c r="X11" s="8">
        <v>6.5079745714975497</v>
      </c>
      <c r="Y11" s="21">
        <v>16.311257745232201</v>
      </c>
      <c r="Z11" s="8">
        <v>1.723580738985242</v>
      </c>
      <c r="AA11" s="8">
        <v>37.831677707243301</v>
      </c>
      <c r="AB11">
        <v>24</v>
      </c>
      <c r="AC11" s="8">
        <v>37.481947374717244</v>
      </c>
      <c r="AD11">
        <v>0</v>
      </c>
      <c r="AE11" s="8">
        <v>40.512820512820511</v>
      </c>
      <c r="AF11" s="21">
        <v>1.1760888960986291</v>
      </c>
      <c r="AG11" s="8">
        <v>79.285714285714278</v>
      </c>
      <c r="AH11" s="8">
        <v>0.55617122192057455</v>
      </c>
      <c r="AI11" s="8">
        <v>85.104166666666657</v>
      </c>
      <c r="AJ11" s="29">
        <v>31.875000000000004</v>
      </c>
      <c r="AK11" s="30">
        <v>3.9686095784312476</v>
      </c>
      <c r="AL11" s="32">
        <v>1</v>
      </c>
      <c r="AM11" s="23">
        <v>1</v>
      </c>
      <c r="AN11" s="33">
        <v>0.80469999999999997</v>
      </c>
      <c r="AO11" s="32">
        <v>1</v>
      </c>
      <c r="AP11" s="21">
        <v>1.9916311257745225</v>
      </c>
      <c r="AQ11" s="24">
        <v>0</v>
      </c>
      <c r="AR11" s="20"/>
      <c r="AS11">
        <v>0.23627906976744187</v>
      </c>
      <c r="AT11">
        <v>3.5406775569324855</v>
      </c>
      <c r="AU11">
        <v>4</v>
      </c>
      <c r="AV11">
        <v>1.3091147111765669E-2</v>
      </c>
      <c r="AW11">
        <v>0</v>
      </c>
      <c r="AX11" s="8">
        <v>5.4719562243502047</v>
      </c>
      <c r="AY11" s="8">
        <v>13.574999999999999</v>
      </c>
      <c r="AZ11">
        <v>94</v>
      </c>
      <c r="BA11" s="8">
        <v>8.0469944475738311E-2</v>
      </c>
      <c r="BB11" s="8">
        <v>0</v>
      </c>
      <c r="BC11" s="8">
        <v>0.31091474390443463</v>
      </c>
      <c r="BD11">
        <v>0.15000000000000002</v>
      </c>
    </row>
    <row r="12" spans="1:56" s="19" customFormat="1" x14ac:dyDescent="0.3">
      <c r="A12">
        <v>77014</v>
      </c>
      <c r="B12" t="s">
        <v>213</v>
      </c>
      <c r="C12" t="str">
        <f>VLOOKUP(A12,'0. dati base'!G:K,5,FALSE)</f>
        <v>BASILICATA</v>
      </c>
      <c r="D12">
        <v>77546</v>
      </c>
      <c r="E12" s="25">
        <v>75</v>
      </c>
      <c r="F12" s="8">
        <v>1.4741950291822415E-2</v>
      </c>
      <c r="G12" s="25">
        <v>62</v>
      </c>
      <c r="H12" s="24">
        <v>5.5731065392143497</v>
      </c>
      <c r="I12" s="22">
        <v>77.971753755616774</v>
      </c>
      <c r="J12" s="8">
        <v>37.442500000000003</v>
      </c>
      <c r="K12" s="19">
        <v>2264</v>
      </c>
      <c r="L12" s="21">
        <v>0.10730896906607099</v>
      </c>
      <c r="M12" s="21">
        <v>61.409998943029279</v>
      </c>
      <c r="N12" s="21">
        <v>2.8481875170346145</v>
      </c>
      <c r="O12" s="21">
        <v>15.82648503520997</v>
      </c>
      <c r="P12" s="21">
        <v>1.2151102820992408</v>
      </c>
      <c r="Q12" s="21">
        <v>3.1199068558159161E-2</v>
      </c>
      <c r="R12" s="21">
        <v>0.15406302819016704</v>
      </c>
      <c r="S12">
        <v>0</v>
      </c>
      <c r="T12">
        <v>0</v>
      </c>
      <c r="U12">
        <v>0</v>
      </c>
      <c r="V12" s="20"/>
      <c r="W12">
        <v>6</v>
      </c>
      <c r="X12" s="8">
        <v>1.1950326257963</v>
      </c>
      <c r="Y12" s="21">
        <v>15.9685863874346</v>
      </c>
      <c r="Z12" s="8">
        <v>11.758052353764947</v>
      </c>
      <c r="AA12" s="8">
        <v>43.492496793712498</v>
      </c>
      <c r="AB12">
        <v>90</v>
      </c>
      <c r="AC12" s="8">
        <v>22.098662228161238</v>
      </c>
      <c r="AD12">
        <v>1.5</v>
      </c>
      <c r="AE12" s="8">
        <v>11.549295774647888</v>
      </c>
      <c r="AF12" s="21">
        <v>0.82485565026120422</v>
      </c>
      <c r="AG12" s="8">
        <v>65.833333333333314</v>
      </c>
      <c r="AH12" s="8">
        <v>0.54204215994253069</v>
      </c>
      <c r="AI12" s="8">
        <v>178.27806122448982</v>
      </c>
      <c r="AJ12" s="29">
        <v>28.950000000000003</v>
      </c>
      <c r="AK12" s="30">
        <v>1.221216096588061</v>
      </c>
      <c r="AL12" s="32">
        <v>1</v>
      </c>
      <c r="AM12" s="23">
        <v>1</v>
      </c>
      <c r="AN12" s="33">
        <v>0.129</v>
      </c>
      <c r="AO12" s="32">
        <v>2</v>
      </c>
      <c r="AP12" s="21">
        <v>1.1734970211229474</v>
      </c>
      <c r="AQ12" s="24">
        <v>0</v>
      </c>
      <c r="AR12" s="20"/>
      <c r="AS12">
        <v>0.21422700747924714</v>
      </c>
      <c r="AT12">
        <v>2.114873752353442</v>
      </c>
      <c r="AU12">
        <v>30</v>
      </c>
      <c r="AV12">
        <v>4.2555907823903652E-3</v>
      </c>
      <c r="AW12">
        <v>0</v>
      </c>
      <c r="AX12" s="8">
        <v>7.5052227065225798</v>
      </c>
      <c r="AY12" s="8">
        <v>11.475</v>
      </c>
      <c r="AZ12">
        <v>331</v>
      </c>
      <c r="BA12" s="8">
        <v>0.10316457328553376</v>
      </c>
      <c r="BB12" s="8">
        <v>0</v>
      </c>
      <c r="BC12" s="8">
        <v>0.36066131880758345</v>
      </c>
      <c r="BD12">
        <v>0.5</v>
      </c>
    </row>
    <row r="13" spans="1:56" s="19" customFormat="1" x14ac:dyDescent="0.3">
      <c r="A13">
        <v>77020</v>
      </c>
      <c r="B13" t="s">
        <v>242</v>
      </c>
      <c r="C13" t="str">
        <f>VLOOKUP(A13,'0. dati base'!G:K,5,FALSE)</f>
        <v>BASILICATA</v>
      </c>
      <c r="D13">
        <v>30966</v>
      </c>
      <c r="E13" s="25">
        <v>100</v>
      </c>
      <c r="F13" s="8">
        <v>-8.8652482269503544E-4</v>
      </c>
      <c r="G13" s="25">
        <v>60</v>
      </c>
      <c r="H13" s="24">
        <v>7.8008160823689527</v>
      </c>
      <c r="I13" s="22">
        <v>69.175474570112044</v>
      </c>
      <c r="J13" s="8">
        <v>37.266666666666701</v>
      </c>
      <c r="K13" s="19">
        <v>36681</v>
      </c>
      <c r="L13" s="21">
        <v>5.8999399552620034E-2</v>
      </c>
      <c r="M13" s="21">
        <v>62.420947520248525</v>
      </c>
      <c r="N13" s="21">
        <v>3.4007748600947045</v>
      </c>
      <c r="O13" s="21">
        <v>27.407507544332805</v>
      </c>
      <c r="P13" s="21">
        <v>1.8294940755242386</v>
      </c>
      <c r="Q13" s="21">
        <v>0.1264333841089447</v>
      </c>
      <c r="R13" s="21">
        <v>0.19370394617004677</v>
      </c>
      <c r="S13">
        <v>0</v>
      </c>
      <c r="T13">
        <v>1</v>
      </c>
      <c r="U13">
        <v>0</v>
      </c>
      <c r="V13" s="20"/>
      <c r="W13">
        <v>1</v>
      </c>
      <c r="X13" s="8">
        <v>1.17028676613059</v>
      </c>
      <c r="Y13" s="21">
        <v>15.4750371375057</v>
      </c>
      <c r="Z13" s="8">
        <v>4.2335451901325003</v>
      </c>
      <c r="AA13" s="8">
        <v>39.1468652547399</v>
      </c>
      <c r="AB13">
        <v>47</v>
      </c>
      <c r="AC13" s="8">
        <v>66.866981670994562</v>
      </c>
      <c r="AD13">
        <v>0</v>
      </c>
      <c r="AE13" s="8">
        <v>20.284697508896798</v>
      </c>
      <c r="AF13" s="21">
        <v>1.0678056593699945</v>
      </c>
      <c r="AG13" s="8">
        <v>34.523809523809533</v>
      </c>
      <c r="AH13" s="8">
        <v>0.54936051928964669</v>
      </c>
      <c r="AI13" s="8">
        <v>158.91666666666666</v>
      </c>
      <c r="AJ13" s="29">
        <v>28.333333333333332</v>
      </c>
      <c r="AK13" s="29">
        <v>0</v>
      </c>
      <c r="AL13" s="32">
        <v>1</v>
      </c>
      <c r="AM13" s="23">
        <v>0</v>
      </c>
      <c r="AN13" s="33">
        <v>0.32290000000000002</v>
      </c>
      <c r="AO13" s="32">
        <v>1</v>
      </c>
      <c r="AP13" s="21">
        <v>0</v>
      </c>
      <c r="AQ13" s="24">
        <v>0</v>
      </c>
      <c r="AR13" s="20"/>
      <c r="AS13">
        <v>0.19215491559086395</v>
      </c>
      <c r="AT13">
        <v>1.9699024736808111</v>
      </c>
      <c r="AU13">
        <v>3</v>
      </c>
      <c r="AV13">
        <v>6.9324090121317154E-3</v>
      </c>
      <c r="AW13">
        <v>0</v>
      </c>
      <c r="AX13" s="8">
        <v>5.1346638248401471</v>
      </c>
      <c r="AY13" s="8">
        <v>19.166666666666668</v>
      </c>
      <c r="AZ13">
        <v>115</v>
      </c>
      <c r="BA13" s="8">
        <v>0.16146741587547636</v>
      </c>
      <c r="BB13" s="8">
        <v>0</v>
      </c>
      <c r="BC13" s="8">
        <v>0.27729636048526862</v>
      </c>
      <c r="BD13">
        <v>0.6</v>
      </c>
    </row>
    <row r="14" spans="1:56" s="19" customFormat="1" x14ac:dyDescent="0.3">
      <c r="A14">
        <v>77021</v>
      </c>
      <c r="B14" t="s">
        <v>244</v>
      </c>
      <c r="C14" t="str">
        <f>VLOOKUP(A14,'0. dati base'!G:K,5,FALSE)</f>
        <v>BASILICATA</v>
      </c>
      <c r="D14">
        <v>50730</v>
      </c>
      <c r="E14" s="25">
        <v>100</v>
      </c>
      <c r="F14" s="8">
        <v>6.7537145429986496E-3</v>
      </c>
      <c r="G14" s="25">
        <v>75.888888888888886</v>
      </c>
      <c r="H14" s="24">
        <v>20.979184663997042</v>
      </c>
      <c r="I14" s="22">
        <v>71.481698918529844</v>
      </c>
      <c r="J14" s="8">
        <v>37.404444444444401</v>
      </c>
      <c r="K14" s="19">
        <v>78382</v>
      </c>
      <c r="L14" s="21">
        <v>7.9290165418586495E-2</v>
      </c>
      <c r="M14" s="21">
        <v>60.101641256352579</v>
      </c>
      <c r="N14" s="21">
        <v>1.3061294177906779</v>
      </c>
      <c r="O14" s="21">
        <v>20.103936853742141</v>
      </c>
      <c r="P14" s="21">
        <v>1.7023756830258632</v>
      </c>
      <c r="Q14" s="21">
        <v>3.5244255241375998E-2</v>
      </c>
      <c r="R14" s="21">
        <v>0.199669119736927</v>
      </c>
      <c r="S14">
        <v>0</v>
      </c>
      <c r="T14">
        <v>0</v>
      </c>
      <c r="U14">
        <v>0</v>
      </c>
      <c r="V14" s="20"/>
      <c r="W14">
        <v>1</v>
      </c>
      <c r="X14" s="8">
        <v>2.3732820816085201</v>
      </c>
      <c r="Y14" s="21">
        <v>15.261186674551499</v>
      </c>
      <c r="Z14" s="8">
        <v>6.6681029839491552</v>
      </c>
      <c r="AA14" s="8">
        <v>42.152207647410201</v>
      </c>
      <c r="AB14">
        <v>60</v>
      </c>
      <c r="AC14" s="8">
        <v>44.665186852015125</v>
      </c>
      <c r="AD14">
        <v>1</v>
      </c>
      <c r="AE14" s="8">
        <v>30.825379000561483</v>
      </c>
      <c r="AF14" s="21">
        <v>1.036434664753249</v>
      </c>
      <c r="AG14" s="8">
        <v>62.731481481481488</v>
      </c>
      <c r="AH14" s="8">
        <v>0.83298016152332677</v>
      </c>
      <c r="AI14" s="8">
        <v>130.24735449735451</v>
      </c>
      <c r="AJ14" s="29">
        <v>28.333333333333329</v>
      </c>
      <c r="AK14" s="30">
        <v>1.8832026033195532</v>
      </c>
      <c r="AL14" s="32">
        <v>1</v>
      </c>
      <c r="AM14" s="23">
        <v>0</v>
      </c>
      <c r="AN14" s="33">
        <v>0.1971</v>
      </c>
      <c r="AO14" s="32">
        <v>1</v>
      </c>
      <c r="AP14" s="21">
        <v>0.23873666688569109</v>
      </c>
      <c r="AQ14" s="24">
        <v>7.9870589424729559</v>
      </c>
      <c r="AR14" s="20"/>
      <c r="AS14">
        <v>0.22201356285863327</v>
      </c>
      <c r="AT14">
        <v>1.9909323871476441</v>
      </c>
      <c r="AU14">
        <v>9</v>
      </c>
      <c r="AV14">
        <v>1.2916559028674762E-2</v>
      </c>
      <c r="AW14">
        <v>0</v>
      </c>
      <c r="AX14" s="8">
        <v>4.3563966095012816</v>
      </c>
      <c r="AY14" s="8">
        <v>13.877777777777775</v>
      </c>
      <c r="AZ14">
        <v>159</v>
      </c>
      <c r="BA14" s="8">
        <v>0.11827321111768184</v>
      </c>
      <c r="BB14" s="8">
        <v>0</v>
      </c>
      <c r="BC14" s="8">
        <v>0.23680358219237063</v>
      </c>
      <c r="BD14">
        <v>0.46666666666666679</v>
      </c>
    </row>
    <row r="15" spans="1:56" s="19" customFormat="1" x14ac:dyDescent="0.3">
      <c r="A15">
        <v>77027</v>
      </c>
      <c r="B15" t="s">
        <v>287</v>
      </c>
      <c r="C15" t="str">
        <f>VLOOKUP(A15,'0. dati base'!G:K,5,FALSE)</f>
        <v>BASILICATA</v>
      </c>
      <c r="D15">
        <v>10591</v>
      </c>
      <c r="E15" s="25">
        <v>100</v>
      </c>
      <c r="F15" s="8">
        <v>-7.2177737679034624E-3</v>
      </c>
      <c r="G15" s="25">
        <v>68.285714285714292</v>
      </c>
      <c r="H15" s="8">
        <v>3.1590042850957163</v>
      </c>
      <c r="I15" s="8">
        <v>68.044712903543655</v>
      </c>
      <c r="J15" s="8">
        <v>36.4514285714286</v>
      </c>
      <c r="K15">
        <v>4400</v>
      </c>
      <c r="L15" s="8">
        <v>5.5154047419787383E-2</v>
      </c>
      <c r="M15" s="8">
        <v>58.754076239739121</v>
      </c>
      <c r="N15" s="8">
        <v>1.4126868392271235</v>
      </c>
      <c r="O15" s="8">
        <v>39.309040622157021</v>
      </c>
      <c r="P15" s="8">
        <v>1.0998106767470235</v>
      </c>
      <c r="Q15" s="8">
        <v>2.9984472512275791E-3</v>
      </c>
      <c r="R15" s="8">
        <v>0.17144016382326829</v>
      </c>
      <c r="S15">
        <v>0</v>
      </c>
      <c r="T15">
        <v>0</v>
      </c>
      <c r="U15">
        <v>0</v>
      </c>
      <c r="V15"/>
      <c r="W15">
        <v>0</v>
      </c>
      <c r="X15" s="8">
        <v>2.69021418902779</v>
      </c>
      <c r="Y15" s="8">
        <v>16.330918066725101</v>
      </c>
      <c r="Z15" s="8">
        <v>5.3592588602822362</v>
      </c>
      <c r="AA15" s="8">
        <v>53.8149843379069</v>
      </c>
      <c r="AB15">
        <v>53</v>
      </c>
      <c r="AC15" s="8">
        <v>30.627965008461352</v>
      </c>
      <c r="AD15">
        <v>0</v>
      </c>
      <c r="AE15" s="8">
        <v>26.165703275529868</v>
      </c>
      <c r="AF15" s="24">
        <v>1.4325364849136</v>
      </c>
      <c r="AG15" s="8">
        <v>66.400473232771361</v>
      </c>
      <c r="AH15" s="8">
        <v>0.40597675614653372</v>
      </c>
      <c r="AI15" s="8">
        <v>65.593112244897966</v>
      </c>
      <c r="AJ15" s="8">
        <v>33.271428571428572</v>
      </c>
      <c r="AK15" s="8">
        <v>0</v>
      </c>
      <c r="AL15" s="32">
        <v>1</v>
      </c>
      <c r="AM15">
        <v>2</v>
      </c>
      <c r="AN15" s="33">
        <v>0.39810000000000001</v>
      </c>
      <c r="AO15" s="32">
        <v>1</v>
      </c>
      <c r="AP15" s="8">
        <v>0.56267605132232423</v>
      </c>
      <c r="AQ15" s="8">
        <v>0</v>
      </c>
      <c r="AR15"/>
      <c r="AS15">
        <v>0.30933496034167174</v>
      </c>
      <c r="AT15">
        <v>4.3433103578510055</v>
      </c>
      <c r="AU15">
        <v>8</v>
      </c>
      <c r="AV15">
        <v>1.2429418658333038E-2</v>
      </c>
      <c r="AW15">
        <v>0</v>
      </c>
      <c r="AX15" s="8">
        <v>5.1930884713435939</v>
      </c>
      <c r="AY15" s="8">
        <v>12.9</v>
      </c>
      <c r="AZ15">
        <v>80</v>
      </c>
      <c r="BA15" s="8">
        <v>0.47209895194032669</v>
      </c>
      <c r="BB15" s="8">
        <v>0</v>
      </c>
      <c r="BC15" s="8">
        <v>0.15092865513690118</v>
      </c>
      <c r="BD15">
        <v>0.22857142857142859</v>
      </c>
    </row>
    <row r="16" spans="1:56" s="19" customFormat="1" x14ac:dyDescent="0.3">
      <c r="A16">
        <v>78003</v>
      </c>
      <c r="B16" t="s">
        <v>140</v>
      </c>
      <c r="C16" t="str">
        <f>VLOOKUP(A16,'0. dati base'!G:K,5,FALSE)</f>
        <v>CALABRIA</v>
      </c>
      <c r="D16">
        <v>20858</v>
      </c>
      <c r="E16" s="25">
        <v>100</v>
      </c>
      <c r="F16" s="8">
        <v>-1.9779818190123796E-2</v>
      </c>
      <c r="G16" s="25">
        <v>106</v>
      </c>
      <c r="H16" s="8">
        <v>36.527169354087064</v>
      </c>
      <c r="I16" s="18">
        <v>76.045539033457203</v>
      </c>
      <c r="J16" s="8">
        <v>40.89</v>
      </c>
      <c r="K16">
        <v>309</v>
      </c>
      <c r="L16" s="11">
        <v>8.3675020452818136E-3</v>
      </c>
      <c r="M16" s="11">
        <v>61.054533508541397</v>
      </c>
      <c r="N16" s="11">
        <v>6.0422960725075997E-2</v>
      </c>
      <c r="O16" s="11">
        <v>17.111891314303161</v>
      </c>
      <c r="P16" s="11">
        <v>2.5444598320443146</v>
      </c>
      <c r="Q16" s="11">
        <v>0</v>
      </c>
      <c r="R16" s="11">
        <v>0.18037321708778586</v>
      </c>
      <c r="S16">
        <v>0</v>
      </c>
      <c r="T16">
        <v>0</v>
      </c>
      <c r="U16">
        <v>0</v>
      </c>
      <c r="V16" s="10"/>
      <c r="W16">
        <v>0</v>
      </c>
      <c r="X16" s="8">
        <v>35.299999999999997</v>
      </c>
      <c r="Y16" s="11">
        <v>15.0493815322658</v>
      </c>
      <c r="Z16" s="8">
        <v>4.7506194118280725</v>
      </c>
      <c r="AA16" s="8">
        <v>35.493119266054997</v>
      </c>
      <c r="AB16">
        <v>48</v>
      </c>
      <c r="AC16" s="8">
        <v>35.510971647021343</v>
      </c>
      <c r="AD16">
        <v>0</v>
      </c>
      <c r="AE16" s="8">
        <v>13.45707656612529</v>
      </c>
      <c r="AF16" s="21">
        <v>1.8697861731709657</v>
      </c>
      <c r="AG16" s="8">
        <v>64.5833333333333</v>
      </c>
      <c r="AH16" s="8">
        <v>0.49365320958466102</v>
      </c>
      <c r="AI16" s="8">
        <v>109.6153846153846</v>
      </c>
      <c r="AJ16" s="28">
        <v>25.5</v>
      </c>
      <c r="AK16" s="28">
        <v>9.0658110729741814</v>
      </c>
      <c r="AL16" s="32">
        <v>1</v>
      </c>
      <c r="AM16" s="16">
        <v>0</v>
      </c>
      <c r="AN16" s="33">
        <v>0.47939999999999999</v>
      </c>
      <c r="AO16" s="32">
        <v>1</v>
      </c>
      <c r="AP16" s="11">
        <v>2.20538881963755</v>
      </c>
      <c r="AQ16" s="8">
        <v>0</v>
      </c>
      <c r="AR16" s="10"/>
      <c r="AS16">
        <v>0.33016562584849307</v>
      </c>
      <c r="AT16">
        <v>3.1163102886182763</v>
      </c>
      <c r="AU16">
        <v>1</v>
      </c>
      <c r="AV16">
        <v>5.0306871918704092E-3</v>
      </c>
      <c r="AW16">
        <v>0</v>
      </c>
      <c r="AX16" s="8">
        <v>3.5957426407133952</v>
      </c>
      <c r="AY16" s="8">
        <v>13.9</v>
      </c>
      <c r="AZ16">
        <v>16</v>
      </c>
      <c r="BA16" s="8">
        <v>0.14382970562853581</v>
      </c>
      <c r="BB16" s="8">
        <v>0</v>
      </c>
      <c r="BC16" s="8">
        <v>9.5583056645537776E-2</v>
      </c>
      <c r="BD16">
        <v>0.4</v>
      </c>
    </row>
    <row r="17" spans="1:56" s="19" customFormat="1" x14ac:dyDescent="0.3">
      <c r="A17">
        <v>78010</v>
      </c>
      <c r="B17" t="s">
        <v>145</v>
      </c>
      <c r="C17" t="str">
        <f>VLOOKUP(A17,'0. dati base'!G:K,5,FALSE)</f>
        <v>CALABRIA</v>
      </c>
      <c r="D17">
        <v>27901</v>
      </c>
      <c r="E17" s="25">
        <v>100</v>
      </c>
      <c r="F17" s="8">
        <v>-6.0376857749469215E-2</v>
      </c>
      <c r="G17" s="25">
        <v>123.77777777777777</v>
      </c>
      <c r="H17" s="24">
        <v>24.465371555708721</v>
      </c>
      <c r="I17" s="22">
        <v>71.386454760745579</v>
      </c>
      <c r="J17" s="8">
        <v>41.991111111111103</v>
      </c>
      <c r="K17" s="19">
        <v>24224</v>
      </c>
      <c r="L17" s="21">
        <v>1.8062218521620283E-2</v>
      </c>
      <c r="M17" s="21">
        <v>61.284877370668255</v>
      </c>
      <c r="N17" s="21">
        <v>1.88962472406181</v>
      </c>
      <c r="O17" s="21">
        <v>49.96656224764132</v>
      </c>
      <c r="P17" s="21">
        <v>3.0546310552529228</v>
      </c>
      <c r="Q17" s="21">
        <v>0.10585978355243507</v>
      </c>
      <c r="R17" s="21">
        <v>0.35757531387784514</v>
      </c>
      <c r="S17">
        <v>0</v>
      </c>
      <c r="T17">
        <v>1</v>
      </c>
      <c r="U17">
        <v>0</v>
      </c>
      <c r="V17" s="20"/>
      <c r="W17">
        <v>0</v>
      </c>
      <c r="X17" s="8">
        <v>15.7841618579979</v>
      </c>
      <c r="Y17" s="21">
        <v>14.974373678362801</v>
      </c>
      <c r="Z17" s="8">
        <v>4.3574275557470648</v>
      </c>
      <c r="AA17" s="8">
        <v>41.055716880905401</v>
      </c>
      <c r="AB17">
        <v>52</v>
      </c>
      <c r="AC17" s="8">
        <v>35.5926010881415</v>
      </c>
      <c r="AD17">
        <v>0</v>
      </c>
      <c r="AE17" s="8">
        <v>44.824902723735413</v>
      </c>
      <c r="AF17" s="21">
        <v>1.4681800214580156</v>
      </c>
      <c r="AG17" s="8">
        <v>50.111607142857139</v>
      </c>
      <c r="AH17" s="8">
        <v>0.58704935804500424</v>
      </c>
      <c r="AI17" s="8">
        <v>52.175000000000004</v>
      </c>
      <c r="AJ17" s="29">
        <v>32.577777777777776</v>
      </c>
      <c r="AK17" s="29">
        <v>0</v>
      </c>
      <c r="AL17" s="32">
        <v>0</v>
      </c>
      <c r="AM17" s="23">
        <v>0</v>
      </c>
      <c r="AN17" s="33">
        <v>0</v>
      </c>
      <c r="AO17" s="32">
        <v>0</v>
      </c>
      <c r="AP17" s="21">
        <v>0</v>
      </c>
      <c r="AQ17" s="24">
        <v>0.44733108926355958</v>
      </c>
      <c r="AR17" s="20"/>
      <c r="AS17">
        <v>0.19675697053589083</v>
      </c>
      <c r="AT17">
        <v>2.6163936776459624</v>
      </c>
      <c r="AU17">
        <v>9</v>
      </c>
      <c r="AV17">
        <v>4.0248647198246945E-2</v>
      </c>
      <c r="AW17">
        <v>0</v>
      </c>
      <c r="AX17" s="8">
        <v>4.1575570768072829</v>
      </c>
      <c r="AY17" s="8">
        <v>17.555555555555557</v>
      </c>
      <c r="AZ17">
        <v>132</v>
      </c>
      <c r="BA17" s="8">
        <v>3.5841009282821405E-2</v>
      </c>
      <c r="BB17" s="8">
        <v>0</v>
      </c>
      <c r="BC17" s="8">
        <v>0.59478556415187156</v>
      </c>
      <c r="BD17">
        <v>0.28888888888888892</v>
      </c>
    </row>
    <row r="18" spans="1:56" s="19" customFormat="1" x14ac:dyDescent="0.3">
      <c r="A18">
        <v>78015</v>
      </c>
      <c r="B18" t="s">
        <v>153</v>
      </c>
      <c r="C18" t="str">
        <f>VLOOKUP(A18,'0. dati base'!G:K,5,FALSE)</f>
        <v>CALABRIA</v>
      </c>
      <c r="D18">
        <v>22367</v>
      </c>
      <c r="E18" s="25">
        <v>100</v>
      </c>
      <c r="F18" s="8">
        <v>-2.2826422244745074E-2</v>
      </c>
      <c r="G18" s="25">
        <v>156.33333333333334</v>
      </c>
      <c r="H18" s="8">
        <v>29.555199648831493</v>
      </c>
      <c r="I18" s="18">
        <v>73.137987101176904</v>
      </c>
      <c r="J18" s="8">
        <v>39.191666666666698</v>
      </c>
      <c r="K18">
        <v>143054</v>
      </c>
      <c r="L18" s="11">
        <v>1.8035593551270816E-2</v>
      </c>
      <c r="M18" s="11">
        <v>54.645288820557866</v>
      </c>
      <c r="N18" s="11">
        <v>2.1004825432869709</v>
      </c>
      <c r="O18" s="11">
        <v>60.537295124661263</v>
      </c>
      <c r="P18" s="11">
        <v>2.801972920850611</v>
      </c>
      <c r="Q18" s="11">
        <v>0.14204761581002232</v>
      </c>
      <c r="R18" s="11">
        <v>0.24132194033188567</v>
      </c>
      <c r="S18">
        <v>0</v>
      </c>
      <c r="T18">
        <v>1</v>
      </c>
      <c r="U18">
        <v>0</v>
      </c>
      <c r="V18" s="10"/>
      <c r="W18">
        <v>0</v>
      </c>
      <c r="X18" s="8">
        <v>18.222063754638501</v>
      </c>
      <c r="Y18" s="11">
        <v>12.885053874010801</v>
      </c>
      <c r="Z18" s="8">
        <v>3.9911666487127002</v>
      </c>
      <c r="AA18" s="8">
        <v>36.141751887917799</v>
      </c>
      <c r="AB18">
        <v>46</v>
      </c>
      <c r="AC18" s="8">
        <v>47.399303072367964</v>
      </c>
      <c r="AD18">
        <v>0</v>
      </c>
      <c r="AE18" s="8">
        <v>54.963131026659106</v>
      </c>
      <c r="AF18" s="21">
        <v>1.064629258517034</v>
      </c>
      <c r="AG18" s="8">
        <v>59.652777777777779</v>
      </c>
      <c r="AH18" s="8">
        <v>0.54000104980246433</v>
      </c>
      <c r="AI18" s="8">
        <v>85.132407407407413</v>
      </c>
      <c r="AJ18" s="28">
        <v>28.749999999999996</v>
      </c>
      <c r="AK18" s="28">
        <v>5.9784178757343689</v>
      </c>
      <c r="AL18" s="32">
        <v>0</v>
      </c>
      <c r="AM18" s="16">
        <v>4</v>
      </c>
      <c r="AN18" s="33">
        <v>0</v>
      </c>
      <c r="AO18" s="32">
        <v>0</v>
      </c>
      <c r="AP18" s="11">
        <v>2.1162128731315497</v>
      </c>
      <c r="AQ18" s="8">
        <v>4.8716345238901626</v>
      </c>
      <c r="AR18" s="10"/>
      <c r="AS18">
        <v>0.16174706023518118</v>
      </c>
      <c r="AT18">
        <v>3.0849018643537356</v>
      </c>
      <c r="AU18">
        <v>6</v>
      </c>
      <c r="AV18">
        <v>3.8025223398187466E-2</v>
      </c>
      <c r="AW18">
        <v>0</v>
      </c>
      <c r="AX18" s="8">
        <v>3.6214065364152543</v>
      </c>
      <c r="AY18" s="8">
        <v>16.150000000000002</v>
      </c>
      <c r="AZ18">
        <v>39</v>
      </c>
      <c r="BA18" s="8">
        <v>8.9417445343586546E-2</v>
      </c>
      <c r="BB18" s="8">
        <v>0</v>
      </c>
      <c r="BC18" s="8">
        <v>0.25983902655428104</v>
      </c>
      <c r="BD18">
        <v>0.66666666666666663</v>
      </c>
    </row>
    <row r="19" spans="1:56" s="19" customFormat="1" x14ac:dyDescent="0.3">
      <c r="A19">
        <v>78025</v>
      </c>
      <c r="B19" t="s">
        <v>166</v>
      </c>
      <c r="C19" t="str">
        <f>VLOOKUP(A19,'0. dati base'!G:K,5,FALSE)</f>
        <v>CALABRIA</v>
      </c>
      <c r="D19">
        <v>18685</v>
      </c>
      <c r="E19" s="25">
        <v>100</v>
      </c>
      <c r="F19" s="8">
        <v>9.3092533978774896E-3</v>
      </c>
      <c r="G19" s="25">
        <v>69.125</v>
      </c>
      <c r="H19" s="24">
        <v>4.2442867956859143</v>
      </c>
      <c r="I19" s="22">
        <v>64.919837718926203</v>
      </c>
      <c r="J19" s="8">
        <v>44.03125</v>
      </c>
      <c r="K19" s="19">
        <v>106272</v>
      </c>
      <c r="L19" s="21">
        <v>1.76434803515787E-2</v>
      </c>
      <c r="M19" s="21">
        <v>61.77294631850274</v>
      </c>
      <c r="N19" s="21">
        <v>2.9701070006237704</v>
      </c>
      <c r="O19" s="21">
        <v>61.731543337403359</v>
      </c>
      <c r="P19" s="21">
        <v>1.3794596447747696</v>
      </c>
      <c r="Q19" s="21">
        <v>5.046710487555086E-2</v>
      </c>
      <c r="R19" s="21">
        <v>0.28760911732157951</v>
      </c>
      <c r="S19">
        <v>0</v>
      </c>
      <c r="T19">
        <v>0</v>
      </c>
      <c r="U19">
        <v>0</v>
      </c>
      <c r="V19" s="20"/>
      <c r="W19">
        <v>0</v>
      </c>
      <c r="X19" s="8">
        <v>35.276628311479797</v>
      </c>
      <c r="Y19" s="21">
        <v>16.184104896976201</v>
      </c>
      <c r="Z19" s="8">
        <v>3.9480771302380693</v>
      </c>
      <c r="AA19" s="8">
        <v>27.638784980891799</v>
      </c>
      <c r="AB19">
        <v>42</v>
      </c>
      <c r="AC19" s="8">
        <v>34.703266508351589</v>
      </c>
      <c r="AD19">
        <v>0</v>
      </c>
      <c r="AE19" s="8">
        <v>35.586969883220654</v>
      </c>
      <c r="AF19" s="21">
        <v>0.86351196960437859</v>
      </c>
      <c r="AG19" s="8">
        <v>74.22794117647058</v>
      </c>
      <c r="AH19" s="8">
        <v>0.60168187260998451</v>
      </c>
      <c r="AI19" s="8">
        <v>39.862500000000004</v>
      </c>
      <c r="AJ19" s="29">
        <v>32.137499999999996</v>
      </c>
      <c r="AK19" s="29">
        <v>2.1887303879864675</v>
      </c>
      <c r="AL19" s="32">
        <v>0</v>
      </c>
      <c r="AM19" s="23">
        <v>2</v>
      </c>
      <c r="AN19" s="33">
        <v>0</v>
      </c>
      <c r="AO19" s="32">
        <v>1</v>
      </c>
      <c r="AP19" s="21">
        <v>1.3245919186513251</v>
      </c>
      <c r="AQ19" s="24">
        <v>0.14022925685685109</v>
      </c>
      <c r="AR19" s="20"/>
      <c r="AS19">
        <v>0.23029839326702373</v>
      </c>
      <c r="AT19">
        <v>3.6392828472036394</v>
      </c>
      <c r="AU19">
        <v>8</v>
      </c>
      <c r="AV19">
        <v>1.8685040289618125E-2</v>
      </c>
      <c r="AW19">
        <v>0</v>
      </c>
      <c r="AX19" s="8">
        <v>3.3181696548033179</v>
      </c>
      <c r="AY19" s="8">
        <v>26.137500000000003</v>
      </c>
      <c r="AZ19">
        <v>34</v>
      </c>
      <c r="BA19" s="8">
        <v>5.3518865400053517E-2</v>
      </c>
      <c r="BB19" s="8">
        <v>0</v>
      </c>
      <c r="BC19" s="8">
        <v>8.1747051267079304E-2</v>
      </c>
      <c r="BD19">
        <v>0.44999999999999996</v>
      </c>
    </row>
    <row r="20" spans="1:56" s="19" customFormat="1" x14ac:dyDescent="0.3">
      <c r="A20">
        <v>78029</v>
      </c>
      <c r="B20" t="s">
        <v>169</v>
      </c>
      <c r="C20" t="str">
        <f>VLOOKUP(A20,'0. dati base'!G:K,5,FALSE)</f>
        <v>CALABRIA</v>
      </c>
      <c r="D20">
        <v>55161</v>
      </c>
      <c r="E20" s="25">
        <v>94.117647058823522</v>
      </c>
      <c r="F20" s="8">
        <v>-3.0117592148422814E-2</v>
      </c>
      <c r="G20" s="25">
        <v>79.529411764705884</v>
      </c>
      <c r="H20" s="24">
        <v>12.138974352711926</v>
      </c>
      <c r="I20" s="22">
        <v>66.77709527356221</v>
      </c>
      <c r="J20" s="8">
        <v>41.460588235294097</v>
      </c>
      <c r="K20" s="19">
        <v>112932</v>
      </c>
      <c r="L20" s="21">
        <v>4.0816886363012915E-2</v>
      </c>
      <c r="M20" s="21">
        <v>59.550761782713934</v>
      </c>
      <c r="N20" s="21">
        <v>1.9335010722909878</v>
      </c>
      <c r="O20" s="21">
        <v>50.537166985551515</v>
      </c>
      <c r="P20" s="21">
        <v>2.0276216548928248</v>
      </c>
      <c r="Q20" s="21">
        <v>7.3848654951126802E-2</v>
      </c>
      <c r="R20" s="21">
        <v>0.20916947536274252</v>
      </c>
      <c r="S20">
        <v>0</v>
      </c>
      <c r="T20">
        <v>1</v>
      </c>
      <c r="U20">
        <v>0</v>
      </c>
      <c r="V20" s="20"/>
      <c r="W20">
        <v>3</v>
      </c>
      <c r="X20" s="8">
        <v>5.7102687048993497</v>
      </c>
      <c r="Y20" s="21">
        <v>14.6157741486264</v>
      </c>
      <c r="Z20" s="8">
        <v>10.740062479801789</v>
      </c>
      <c r="AA20" s="8">
        <v>35.964093497389598</v>
      </c>
      <c r="AB20">
        <v>115</v>
      </c>
      <c r="AC20" s="8">
        <v>35.282643822004211</v>
      </c>
      <c r="AD20">
        <v>0</v>
      </c>
      <c r="AE20" s="8">
        <v>41.670877547582954</v>
      </c>
      <c r="AF20" s="21">
        <v>0.95443305230582354</v>
      </c>
      <c r="AG20" s="8">
        <v>57.502670940170944</v>
      </c>
      <c r="AH20" s="8">
        <v>0.35915919213269137</v>
      </c>
      <c r="AI20" s="8">
        <v>64.921090367965377</v>
      </c>
      <c r="AJ20" s="29">
        <v>31.005882352941178</v>
      </c>
      <c r="AK20" s="29">
        <v>1.1024176365988765</v>
      </c>
      <c r="AL20" s="32">
        <v>1</v>
      </c>
      <c r="AM20" s="23">
        <v>1</v>
      </c>
      <c r="AN20" s="33">
        <v>0.15820000000000001</v>
      </c>
      <c r="AO20" s="32">
        <v>1</v>
      </c>
      <c r="AP20" s="21">
        <v>1.0663970814844706E-2</v>
      </c>
      <c r="AQ20" s="24">
        <v>8.6505190311418687</v>
      </c>
      <c r="AR20" s="20"/>
      <c r="AS20">
        <v>0.22381600098924198</v>
      </c>
      <c r="AT20">
        <v>3.1362738166458186</v>
      </c>
      <c r="AU20">
        <v>18</v>
      </c>
      <c r="AV20">
        <v>1.9045058367502407E-2</v>
      </c>
      <c r="AW20">
        <v>0.35294117647058826</v>
      </c>
      <c r="AX20" s="8">
        <v>3.1906600678015264</v>
      </c>
      <c r="AY20" s="8">
        <v>19.223529411764702</v>
      </c>
      <c r="AZ20">
        <v>109</v>
      </c>
      <c r="BA20" s="8">
        <v>0.25380250539330323</v>
      </c>
      <c r="BB20" s="8">
        <v>0</v>
      </c>
      <c r="BC20" s="8">
        <v>0.13779659877663508</v>
      </c>
      <c r="BD20">
        <v>0.41176470588235298</v>
      </c>
    </row>
    <row r="21" spans="1:56" x14ac:dyDescent="0.3">
      <c r="A21">
        <v>78033</v>
      </c>
      <c r="B21" t="s">
        <v>174</v>
      </c>
      <c r="C21" t="str">
        <f>VLOOKUP(A21,'0. dati base'!G:K,5,FALSE)</f>
        <v>CALABRIA</v>
      </c>
      <c r="D21">
        <v>67734</v>
      </c>
      <c r="E21" s="25">
        <v>82.35294117647058</v>
      </c>
      <c r="F21" s="8">
        <v>-2.3836686892346214E-2</v>
      </c>
      <c r="G21" s="25">
        <v>81.82352941176471</v>
      </c>
      <c r="H21" s="24">
        <v>15.624524292036199</v>
      </c>
      <c r="I21" s="22">
        <v>73.533886340837498</v>
      </c>
      <c r="J21" s="8">
        <v>42.894117647058799</v>
      </c>
      <c r="K21" s="19">
        <v>18485</v>
      </c>
      <c r="L21" s="21">
        <v>3.0564659143902318E-2</v>
      </c>
      <c r="M21" s="21">
        <v>63.038187159043225</v>
      </c>
      <c r="N21" s="21">
        <v>2.5888241568884878</v>
      </c>
      <c r="O21" s="21">
        <v>28.036520985612519</v>
      </c>
      <c r="P21" s="21">
        <v>1.8254923475978204</v>
      </c>
      <c r="Q21" s="21">
        <v>8.5803912023131486E-3</v>
      </c>
      <c r="R21" s="21">
        <v>0.26225597810034168</v>
      </c>
      <c r="S21">
        <v>0</v>
      </c>
      <c r="T21">
        <v>0</v>
      </c>
      <c r="U21">
        <v>7</v>
      </c>
      <c r="V21" s="20"/>
      <c r="W21">
        <v>1</v>
      </c>
      <c r="X21" s="8">
        <v>2.2163359612602198</v>
      </c>
      <c r="Y21" s="21">
        <v>14.5318451590043</v>
      </c>
      <c r="Z21" s="8">
        <v>11.267909081116018</v>
      </c>
      <c r="AA21" s="8">
        <v>36.546377492745002</v>
      </c>
      <c r="AB21">
        <v>106</v>
      </c>
      <c r="AC21" s="8">
        <v>41.725754872280639</v>
      </c>
      <c r="AD21">
        <v>0</v>
      </c>
      <c r="AE21" s="8">
        <v>41.425101214574902</v>
      </c>
      <c r="AF21" s="21">
        <v>1.1585154911220705</v>
      </c>
      <c r="AG21" s="8">
        <v>45.620915032679747</v>
      </c>
      <c r="AH21" s="8">
        <v>0.51750018120185359</v>
      </c>
      <c r="AI21" s="8">
        <v>73.823311546840955</v>
      </c>
      <c r="AJ21" s="29">
        <v>27.988235294117651</v>
      </c>
      <c r="AK21" s="30">
        <v>6.9620313164814505</v>
      </c>
      <c r="AL21" s="32">
        <v>3</v>
      </c>
      <c r="AM21" s="23">
        <v>0</v>
      </c>
      <c r="AN21" s="33">
        <v>0.44290000000000002</v>
      </c>
      <c r="AO21" s="32">
        <v>4</v>
      </c>
      <c r="AP21" s="21">
        <v>0.10595078672801413</v>
      </c>
      <c r="AQ21" s="24">
        <v>6.6590615089870034E-2</v>
      </c>
      <c r="AR21" s="20"/>
      <c r="AS21">
        <v>0.24900844973271255</v>
      </c>
      <c r="AT21">
        <v>2.4655269141051761</v>
      </c>
      <c r="AU21">
        <v>21</v>
      </c>
      <c r="AV21">
        <v>1.8602615308858126E-2</v>
      </c>
      <c r="AW21">
        <v>0</v>
      </c>
      <c r="AX21" s="8">
        <v>4.4733811675081938</v>
      </c>
      <c r="AY21" s="8">
        <v>18.352941176470587</v>
      </c>
      <c r="AZ21">
        <v>155</v>
      </c>
      <c r="BA21" s="8">
        <v>0.31003631854017188</v>
      </c>
      <c r="BB21" s="8">
        <v>0</v>
      </c>
      <c r="BC21" s="8">
        <v>0.19259178202111943</v>
      </c>
      <c r="BD21">
        <v>0.27058823529411774</v>
      </c>
    </row>
    <row r="22" spans="1:56" x14ac:dyDescent="0.3">
      <c r="A22">
        <v>78040</v>
      </c>
      <c r="B22" t="s">
        <v>179</v>
      </c>
      <c r="C22" t="str">
        <f>VLOOKUP(A22,'0. dati base'!G:K,5,FALSE)</f>
        <v>CALABRIA</v>
      </c>
      <c r="D22">
        <v>13946</v>
      </c>
      <c r="E22" s="25">
        <v>100</v>
      </c>
      <c r="F22" s="8">
        <v>9.9813298865431572E-3</v>
      </c>
      <c r="G22" s="25">
        <v>125</v>
      </c>
      <c r="H22" s="24">
        <v>30.86006164537703</v>
      </c>
      <c r="I22" s="22">
        <v>73.833546602446049</v>
      </c>
      <c r="J22" s="8">
        <v>39.586666666666702</v>
      </c>
      <c r="K22" s="19">
        <v>69565</v>
      </c>
      <c r="L22" s="21">
        <v>1.0968680966696197E-2</v>
      </c>
      <c r="M22" s="21">
        <v>66.497354497354493</v>
      </c>
      <c r="N22" s="21">
        <v>2.000889284126278</v>
      </c>
      <c r="O22" s="21">
        <v>59.261312696885227</v>
      </c>
      <c r="P22" s="21">
        <v>2.506697195575859</v>
      </c>
      <c r="Q22" s="21">
        <v>0.1397955255844614</v>
      </c>
      <c r="R22" s="21">
        <v>0.50895732523672876</v>
      </c>
      <c r="S22">
        <v>0</v>
      </c>
      <c r="T22">
        <v>0</v>
      </c>
      <c r="U22">
        <v>0</v>
      </c>
      <c r="V22" s="20"/>
      <c r="W22">
        <v>0</v>
      </c>
      <c r="X22" s="8">
        <v>19.4280223720063</v>
      </c>
      <c r="Y22" s="21">
        <v>13.781729528180101</v>
      </c>
      <c r="Z22" s="8">
        <v>2.0952278358289349</v>
      </c>
      <c r="AA22" s="8">
        <v>33.653792944686799</v>
      </c>
      <c r="AB22">
        <v>27</v>
      </c>
      <c r="AC22" s="8">
        <v>17.825031526845681</v>
      </c>
      <c r="AD22">
        <v>0</v>
      </c>
      <c r="AE22" s="8">
        <v>47.287449392712553</v>
      </c>
      <c r="AF22" s="21">
        <v>1.8643338591710885</v>
      </c>
      <c r="AG22" s="8">
        <v>41.666666666666671</v>
      </c>
      <c r="AH22" s="8">
        <v>0.31674153015308165</v>
      </c>
      <c r="AI22" s="8">
        <v>57.532163742690066</v>
      </c>
      <c r="AJ22" s="29">
        <v>30.733333333333331</v>
      </c>
      <c r="AK22" s="30">
        <v>12.739206292060151</v>
      </c>
      <c r="AL22" s="32">
        <v>1</v>
      </c>
      <c r="AM22" s="23">
        <v>0</v>
      </c>
      <c r="AN22" s="33">
        <v>0.71709999999999996</v>
      </c>
      <c r="AO22" s="32">
        <v>2</v>
      </c>
      <c r="AP22" s="21">
        <v>3.3223385439074531</v>
      </c>
      <c r="AQ22" s="24">
        <v>0</v>
      </c>
      <c r="AR22" s="20"/>
      <c r="AS22">
        <v>0.18134715025906736</v>
      </c>
      <c r="AT22">
        <v>2.581385343467661</v>
      </c>
      <c r="AU22">
        <v>3</v>
      </c>
      <c r="AV22">
        <v>2.9632556301856974E-2</v>
      </c>
      <c r="AW22">
        <v>0</v>
      </c>
      <c r="AX22" s="8">
        <v>2.7965007887566329</v>
      </c>
      <c r="AY22" s="8">
        <v>21.333333333333332</v>
      </c>
      <c r="AZ22">
        <v>19</v>
      </c>
      <c r="BA22" s="8">
        <v>0.1434102968593145</v>
      </c>
      <c r="BB22" s="8">
        <v>0</v>
      </c>
      <c r="BC22" s="8">
        <v>0.20742789411299883</v>
      </c>
      <c r="BD22">
        <v>0.80000000000000016</v>
      </c>
    </row>
    <row r="23" spans="1:56" x14ac:dyDescent="0.3">
      <c r="A23">
        <v>78045</v>
      </c>
      <c r="B23" t="s">
        <v>185</v>
      </c>
      <c r="C23" t="str">
        <f>VLOOKUP(A23,'0. dati base'!G:K,5,FALSE)</f>
        <v>CALABRIA</v>
      </c>
      <c r="D23">
        <v>104463</v>
      </c>
      <c r="E23" s="25">
        <v>22.222222222222221</v>
      </c>
      <c r="F23" s="8">
        <v>-1.9527831765887089E-2</v>
      </c>
      <c r="G23" s="25">
        <v>468.11111111111109</v>
      </c>
      <c r="H23" s="24">
        <v>8.2531151841756412</v>
      </c>
      <c r="I23" s="22">
        <v>68.794227457291257</v>
      </c>
      <c r="J23" s="8">
        <v>43.686666666666703</v>
      </c>
      <c r="K23" s="19">
        <v>699</v>
      </c>
      <c r="L23" s="21">
        <v>4.2877497704604826E-2</v>
      </c>
      <c r="M23" s="21">
        <v>57.315278186635268</v>
      </c>
      <c r="N23" s="21">
        <v>1.7471063550993666</v>
      </c>
      <c r="O23" s="21">
        <v>19.927101951503314</v>
      </c>
      <c r="P23" s="21">
        <v>4.3795406304167441</v>
      </c>
      <c r="Q23" s="21">
        <v>6.171233428042816E-2</v>
      </c>
      <c r="R23" s="21">
        <v>0.3612590081603555</v>
      </c>
      <c r="S23">
        <v>0</v>
      </c>
      <c r="T23">
        <v>1</v>
      </c>
      <c r="U23">
        <v>2</v>
      </c>
      <c r="V23" s="20"/>
      <c r="W23">
        <v>6</v>
      </c>
      <c r="X23" s="8">
        <v>3.36951073585863</v>
      </c>
      <c r="Y23" s="21">
        <v>14.3275609545964</v>
      </c>
      <c r="Z23" s="8">
        <v>19.417214262630615</v>
      </c>
      <c r="AA23" s="8">
        <v>41.521891473977</v>
      </c>
      <c r="AB23">
        <v>144</v>
      </c>
      <c r="AC23" s="8">
        <v>30.738910858974034</v>
      </c>
      <c r="AD23">
        <v>0</v>
      </c>
      <c r="AE23" s="8">
        <v>57.00523756079312</v>
      </c>
      <c r="AF23" s="21">
        <v>0.9574977392414491</v>
      </c>
      <c r="AG23" s="8">
        <v>42.129629629629633</v>
      </c>
      <c r="AH23" s="8">
        <v>0.32933884276713438</v>
      </c>
      <c r="AI23" s="8">
        <v>124.16238298738297</v>
      </c>
      <c r="AJ23" s="29">
        <v>25.322222222222226</v>
      </c>
      <c r="AK23" s="29">
        <v>6.1188841537686836</v>
      </c>
      <c r="AL23" s="32">
        <v>2</v>
      </c>
      <c r="AM23" s="23">
        <v>7</v>
      </c>
      <c r="AN23" s="33">
        <v>0.1915</v>
      </c>
      <c r="AO23" s="32">
        <v>4</v>
      </c>
      <c r="AP23" s="21">
        <v>1.1817049524180232</v>
      </c>
      <c r="AQ23" s="24">
        <v>0</v>
      </c>
      <c r="AR23" s="20"/>
      <c r="AS23">
        <v>0.32347654143447779</v>
      </c>
      <c r="AT23">
        <v>2.4123373826139396</v>
      </c>
      <c r="AU23">
        <v>31</v>
      </c>
      <c r="AV23">
        <v>4.9980563114344422E-2</v>
      </c>
      <c r="AW23">
        <v>0</v>
      </c>
      <c r="AX23" s="8">
        <v>7.2082938456678445</v>
      </c>
      <c r="AY23" s="8">
        <v>12.900000000000002</v>
      </c>
      <c r="AZ23">
        <v>186</v>
      </c>
      <c r="BA23" s="8">
        <v>9.5727673913251585E-2</v>
      </c>
      <c r="BB23" s="8">
        <v>0</v>
      </c>
      <c r="BC23" s="8">
        <v>1.0884655967123897</v>
      </c>
      <c r="BD23">
        <v>0.2</v>
      </c>
    </row>
    <row r="24" spans="1:56" x14ac:dyDescent="0.3">
      <c r="A24">
        <v>78091</v>
      </c>
      <c r="B24" t="s">
        <v>237</v>
      </c>
      <c r="C24" t="str">
        <f>VLOOKUP(A24,'0. dati base'!G:K,5,FALSE)</f>
        <v>CALABRIA</v>
      </c>
      <c r="D24">
        <v>31627</v>
      </c>
      <c r="E24" s="25">
        <v>100</v>
      </c>
      <c r="F24" s="8">
        <v>-2.6104703592956476E-3</v>
      </c>
      <c r="G24" s="25">
        <v>201.25</v>
      </c>
      <c r="H24" s="24">
        <v>22.517391293022101</v>
      </c>
      <c r="I24" s="22">
        <v>69.037743263479683</v>
      </c>
      <c r="J24" s="8">
        <v>39.347499999999997</v>
      </c>
      <c r="K24" s="19">
        <v>17931</v>
      </c>
      <c r="L24" s="21">
        <v>1.7241685344486776E-2</v>
      </c>
      <c r="M24" s="21">
        <v>50.889870199384447</v>
      </c>
      <c r="N24" s="21">
        <v>4.144204851752022</v>
      </c>
      <c r="O24" s="21">
        <v>43.189491153576739</v>
      </c>
      <c r="P24" s="21">
        <v>2.6728230967274831</v>
      </c>
      <c r="Q24" s="21">
        <v>0.19022193512080846</v>
      </c>
      <c r="R24" s="21">
        <v>0.22542563883669633</v>
      </c>
      <c r="S24">
        <v>0</v>
      </c>
      <c r="T24">
        <v>1</v>
      </c>
      <c r="U24">
        <v>0</v>
      </c>
      <c r="V24" s="20"/>
      <c r="W24">
        <v>3</v>
      </c>
      <c r="X24" s="8">
        <v>6.2090776867866104</v>
      </c>
      <c r="Y24" s="21">
        <v>15.0535934486357</v>
      </c>
      <c r="Z24" s="8">
        <v>6.9751158030809002</v>
      </c>
      <c r="AA24" s="8">
        <v>36.806232688918101</v>
      </c>
      <c r="AB24">
        <v>54</v>
      </c>
      <c r="AC24" s="8">
        <v>23.799988373044354</v>
      </c>
      <c r="AD24">
        <v>0</v>
      </c>
      <c r="AE24" s="8">
        <v>41.340432195427496</v>
      </c>
      <c r="AF24" s="21">
        <v>1.9292604501607717</v>
      </c>
      <c r="AG24" s="8">
        <v>46.931818181818173</v>
      </c>
      <c r="AH24" s="8">
        <v>0.37703402751683746</v>
      </c>
      <c r="AI24" s="8">
        <v>115.9</v>
      </c>
      <c r="AJ24" s="29">
        <v>28.524999999999999</v>
      </c>
      <c r="AK24" s="29">
        <v>3.1933886731332026</v>
      </c>
      <c r="AL24" s="32">
        <v>1</v>
      </c>
      <c r="AM24" s="23">
        <v>0</v>
      </c>
      <c r="AN24" s="33">
        <v>0.31619999999999998</v>
      </c>
      <c r="AO24" s="32">
        <v>2</v>
      </c>
      <c r="AP24" s="21">
        <v>0.67979890599804005</v>
      </c>
      <c r="AQ24" s="24">
        <v>0</v>
      </c>
      <c r="AR24" s="20"/>
      <c r="AS24">
        <v>0.29243098842386467</v>
      </c>
      <c r="AT24">
        <v>2.4030100863186514</v>
      </c>
      <c r="AU24">
        <v>6</v>
      </c>
      <c r="AV24">
        <v>2.6878107781212204E-2</v>
      </c>
      <c r="AW24">
        <v>0</v>
      </c>
      <c r="AX24" s="8">
        <v>3.5412780219432762</v>
      </c>
      <c r="AY24" s="8">
        <v>19.574999999999999</v>
      </c>
      <c r="AZ24">
        <v>151</v>
      </c>
      <c r="BA24" s="8">
        <v>3.1618553767350684E-2</v>
      </c>
      <c r="BB24" s="8">
        <v>0</v>
      </c>
      <c r="BC24" s="8">
        <v>1.0213680956860638</v>
      </c>
      <c r="BD24">
        <v>0.5</v>
      </c>
    </row>
    <row r="25" spans="1:56" x14ac:dyDescent="0.3">
      <c r="A25">
        <v>78101</v>
      </c>
      <c r="B25" t="s">
        <v>248</v>
      </c>
      <c r="C25" t="str">
        <f>VLOOKUP(A25,'0. dati base'!G:K,5,FALSE)</f>
        <v>CALABRIA</v>
      </c>
      <c r="D25">
        <v>13735</v>
      </c>
      <c r="E25" s="25">
        <v>100</v>
      </c>
      <c r="F25" s="8">
        <v>1.8622553843470894E-2</v>
      </c>
      <c r="G25" s="25">
        <v>131.66666666666666</v>
      </c>
      <c r="H25" s="24">
        <v>5.661996087713244</v>
      </c>
      <c r="I25" s="22">
        <v>79.708396561998995</v>
      </c>
      <c r="J25" s="8">
        <v>36.880000000000003</v>
      </c>
      <c r="K25" s="19">
        <v>33266</v>
      </c>
      <c r="L25" s="21">
        <v>1.0601579102786909E-2</v>
      </c>
      <c r="M25" s="21">
        <v>34.828964904486895</v>
      </c>
      <c r="N25" s="21">
        <v>2.0258397932816545</v>
      </c>
      <c r="O25" s="21">
        <v>59.615426354473009</v>
      </c>
      <c r="P25" s="21">
        <v>1.8119535743024673</v>
      </c>
      <c r="Q25" s="21">
        <v>5.4503360616213831E-2</v>
      </c>
      <c r="R25" s="21">
        <v>6.7116422420610153E-2</v>
      </c>
      <c r="S25">
        <v>0</v>
      </c>
      <c r="T25">
        <v>1</v>
      </c>
      <c r="U25">
        <v>0</v>
      </c>
      <c r="V25" s="20"/>
      <c r="W25">
        <v>0</v>
      </c>
      <c r="X25" s="8">
        <v>5.3568401892974196</v>
      </c>
      <c r="Y25" s="21">
        <v>15.413178012377101</v>
      </c>
      <c r="Z25" s="8">
        <v>1.2226650867176561</v>
      </c>
      <c r="AA25" s="8">
        <v>40.160238249419898</v>
      </c>
      <c r="AB25">
        <v>23</v>
      </c>
      <c r="AC25" s="8">
        <v>33.224858766446374</v>
      </c>
      <c r="AD25">
        <v>0</v>
      </c>
      <c r="AE25" s="8">
        <v>54.200988467874787</v>
      </c>
      <c r="AF25" s="21">
        <v>2.3577954612437368</v>
      </c>
      <c r="AG25" s="8">
        <v>20.833333333333336</v>
      </c>
      <c r="AH25" s="8">
        <v>0.61530473648325201</v>
      </c>
      <c r="AI25" s="8">
        <v>95.402777777777786</v>
      </c>
      <c r="AJ25" s="29">
        <v>28.233333333333334</v>
      </c>
      <c r="AK25" s="29">
        <v>5.6215717820617774</v>
      </c>
      <c r="AL25" s="32">
        <v>1</v>
      </c>
      <c r="AM25" s="23">
        <v>0</v>
      </c>
      <c r="AN25" s="33">
        <v>0.72809999999999997</v>
      </c>
      <c r="AO25" s="32">
        <v>1</v>
      </c>
      <c r="AP25" s="21">
        <v>0</v>
      </c>
      <c r="AQ25" s="24">
        <v>0</v>
      </c>
      <c r="AR25" s="20"/>
      <c r="AS25">
        <v>0.21056943875460876</v>
      </c>
      <c r="AT25">
        <v>2.5482344375682562</v>
      </c>
      <c r="AU25">
        <v>3</v>
      </c>
      <c r="AV25">
        <v>2.3234200743494422E-2</v>
      </c>
      <c r="AW25">
        <v>0</v>
      </c>
      <c r="AX25" s="8">
        <v>2.8394612304332001</v>
      </c>
      <c r="AY25" s="8">
        <v>16.933333333333334</v>
      </c>
      <c r="AZ25">
        <v>26</v>
      </c>
      <c r="BA25" s="8">
        <v>0.14561339643247179</v>
      </c>
      <c r="BB25" s="8">
        <v>0</v>
      </c>
      <c r="BC25" s="8">
        <v>0.21685254027261461</v>
      </c>
      <c r="BD25">
        <v>0.6</v>
      </c>
    </row>
    <row r="26" spans="1:56" x14ac:dyDescent="0.3">
      <c r="A26">
        <v>78102</v>
      </c>
      <c r="B26" t="s">
        <v>253</v>
      </c>
      <c r="C26" t="str">
        <f>VLOOKUP(A26,'0. dati base'!G:K,5,FALSE)</f>
        <v>CALABRIA</v>
      </c>
      <c r="D26">
        <v>107333</v>
      </c>
      <c r="E26" s="25">
        <v>68.75</v>
      </c>
      <c r="F26" s="8">
        <v>9.357364228572404E-3</v>
      </c>
      <c r="G26" s="25">
        <v>208.4375</v>
      </c>
      <c r="H26" s="24">
        <v>25.64542227305563</v>
      </c>
      <c r="I26" s="22">
        <v>71.52698169522634</v>
      </c>
      <c r="J26" s="8">
        <v>42.498125000000002</v>
      </c>
      <c r="K26" s="19">
        <v>6297</v>
      </c>
      <c r="L26" s="21">
        <v>4.0373943674471814E-2</v>
      </c>
      <c r="M26" s="21">
        <v>51.323178861460136</v>
      </c>
      <c r="N26" s="21">
        <v>2.1688412684697145</v>
      </c>
      <c r="O26" s="21">
        <v>18.3866194265335</v>
      </c>
      <c r="P26" s="21">
        <v>3.479361633821938</v>
      </c>
      <c r="Q26" s="21">
        <v>8.1602168345552478E-2</v>
      </c>
      <c r="R26" s="21">
        <v>0.27688102943823106</v>
      </c>
      <c r="S26">
        <v>0</v>
      </c>
      <c r="T26">
        <v>1</v>
      </c>
      <c r="U26">
        <v>3</v>
      </c>
      <c r="V26" s="20"/>
      <c r="W26">
        <v>9</v>
      </c>
      <c r="X26" s="8">
        <v>3.63823241687086</v>
      </c>
      <c r="Y26" s="21">
        <v>14.930170590591899</v>
      </c>
      <c r="Z26" s="8">
        <v>18.189162986103629</v>
      </c>
      <c r="AA26" s="8">
        <v>49.100849408370998</v>
      </c>
      <c r="AB26">
        <v>152</v>
      </c>
      <c r="AC26" s="8">
        <v>32.917536742281101</v>
      </c>
      <c r="AD26">
        <v>7.5</v>
      </c>
      <c r="AE26" s="8">
        <v>60.438976900610676</v>
      </c>
      <c r="AF26" s="21">
        <v>1.2323531705795181</v>
      </c>
      <c r="AG26" s="8">
        <v>50.498981123981132</v>
      </c>
      <c r="AH26" s="8">
        <v>0.78789281378276244</v>
      </c>
      <c r="AI26" s="8">
        <v>74.097326777933404</v>
      </c>
      <c r="AJ26" s="29">
        <v>26.143750000000001</v>
      </c>
      <c r="AK26" s="29">
        <v>0</v>
      </c>
      <c r="AL26" s="32">
        <v>0</v>
      </c>
      <c r="AM26" s="23">
        <v>0</v>
      </c>
      <c r="AN26" s="33">
        <v>0</v>
      </c>
      <c r="AO26" s="32">
        <v>0</v>
      </c>
      <c r="AP26" s="21">
        <v>0</v>
      </c>
      <c r="AQ26" s="24">
        <v>3.473976755937342</v>
      </c>
      <c r="AR26" s="20"/>
      <c r="AS26">
        <v>0.19063081469590282</v>
      </c>
      <c r="AT26">
        <v>2.0776462038701982</v>
      </c>
      <c r="AU26">
        <v>19</v>
      </c>
      <c r="AV26">
        <v>2.8784744085634612E-2</v>
      </c>
      <c r="AW26">
        <v>0</v>
      </c>
      <c r="AX26" s="8">
        <v>3.6335516569927235</v>
      </c>
      <c r="AY26" s="8">
        <v>16.53125</v>
      </c>
      <c r="AZ26">
        <v>127</v>
      </c>
      <c r="BA26" s="8">
        <v>0.17701918328938909</v>
      </c>
      <c r="BB26" s="8">
        <v>0</v>
      </c>
      <c r="BC26" s="8">
        <v>0.26266078978141583</v>
      </c>
      <c r="BD26">
        <v>0.2</v>
      </c>
    </row>
    <row r="27" spans="1:56" x14ac:dyDescent="0.3">
      <c r="A27">
        <v>78105</v>
      </c>
      <c r="B27" t="s">
        <v>259</v>
      </c>
      <c r="C27" t="str">
        <f>VLOOKUP(A27,'0. dati base'!G:K,5,FALSE)</f>
        <v>CALABRIA</v>
      </c>
      <c r="D27">
        <v>29094</v>
      </c>
      <c r="E27" s="25">
        <v>75</v>
      </c>
      <c r="F27" s="8">
        <v>2.3206795523048711E-2</v>
      </c>
      <c r="G27" s="25">
        <v>106.7</v>
      </c>
      <c r="H27" s="24">
        <v>20.913504022605817</v>
      </c>
      <c r="I27" s="22">
        <v>67.398033208486268</v>
      </c>
      <c r="J27" s="8">
        <v>44.606000000000002</v>
      </c>
      <c r="K27" s="19">
        <v>21028</v>
      </c>
      <c r="L27" s="21">
        <v>1.5110074081962955E-2</v>
      </c>
      <c r="M27" s="21">
        <v>66.210436270316507</v>
      </c>
      <c r="N27" s="21">
        <v>2.4716306544380542</v>
      </c>
      <c r="O27" s="21">
        <v>34.879505639531395</v>
      </c>
      <c r="P27" s="21">
        <v>2.0055768989059182</v>
      </c>
      <c r="Q27" s="21">
        <v>9.7439505046436434E-2</v>
      </c>
      <c r="R27" s="21">
        <v>0.34877368187042967</v>
      </c>
      <c r="S27">
        <v>0</v>
      </c>
      <c r="T27">
        <v>0</v>
      </c>
      <c r="U27">
        <v>3</v>
      </c>
      <c r="V27" s="20"/>
      <c r="W27">
        <v>15</v>
      </c>
      <c r="X27" s="8">
        <v>12.1441522606383</v>
      </c>
      <c r="Y27" s="21">
        <v>14.8071808510638</v>
      </c>
      <c r="Z27" s="8">
        <v>4.6321232360228368</v>
      </c>
      <c r="AA27" s="8">
        <v>39.410774837792303</v>
      </c>
      <c r="AB27">
        <v>80</v>
      </c>
      <c r="AC27" s="8">
        <v>35.480247016123002</v>
      </c>
      <c r="AD27">
        <v>0</v>
      </c>
      <c r="AE27" s="8">
        <v>115.62809099901088</v>
      </c>
      <c r="AF27" s="21">
        <v>1.1710139603232916</v>
      </c>
      <c r="AG27" s="8">
        <v>52.396214896214886</v>
      </c>
      <c r="AH27" s="8">
        <v>0.80008528409003843</v>
      </c>
      <c r="AI27" s="8">
        <v>48.387499999999989</v>
      </c>
      <c r="AJ27" s="29">
        <v>30.385000000000002</v>
      </c>
      <c r="AK27" s="29">
        <v>0</v>
      </c>
      <c r="AL27" s="32">
        <v>1</v>
      </c>
      <c r="AM27" s="23">
        <v>0</v>
      </c>
      <c r="AN27" s="33">
        <v>0.33239999999999997</v>
      </c>
      <c r="AO27" s="32">
        <v>2</v>
      </c>
      <c r="AP27" s="21">
        <v>0</v>
      </c>
      <c r="AQ27" s="24">
        <v>0.26308866087871607</v>
      </c>
      <c r="AR27" s="20"/>
      <c r="AS27">
        <v>0.22193263833199678</v>
      </c>
      <c r="AT27">
        <v>4.3995325496665982</v>
      </c>
      <c r="AU27">
        <v>22</v>
      </c>
      <c r="AV27">
        <v>4.2799974320015408E-2</v>
      </c>
      <c r="AW27">
        <v>0.2</v>
      </c>
      <c r="AX27" s="8">
        <v>4.0901904172681647</v>
      </c>
      <c r="AY27" s="8">
        <v>16.310000000000002</v>
      </c>
      <c r="AZ27">
        <v>149</v>
      </c>
      <c r="BA27" s="8">
        <v>0.1718567402213515</v>
      </c>
      <c r="BB27" s="8">
        <v>0</v>
      </c>
      <c r="BC27" s="8">
        <v>0.32955980226411863</v>
      </c>
      <c r="BD27">
        <v>0.09</v>
      </c>
    </row>
    <row r="28" spans="1:56" x14ac:dyDescent="0.3">
      <c r="A28">
        <v>78119</v>
      </c>
      <c r="B28" t="s">
        <v>265</v>
      </c>
      <c r="C28" t="str">
        <f>VLOOKUP(A28,'0. dati base'!G:K,5,FALSE)</f>
        <v>CALABRIA</v>
      </c>
      <c r="D28">
        <v>17372</v>
      </c>
      <c r="E28" s="25">
        <v>100</v>
      </c>
      <c r="F28" s="8">
        <v>-5.1413881748071976E-3</v>
      </c>
      <c r="G28" s="25">
        <v>63</v>
      </c>
      <c r="H28" s="24">
        <v>2.6630192050022332</v>
      </c>
      <c r="I28" s="22">
        <v>74.2860674990728</v>
      </c>
      <c r="J28" s="8">
        <v>37.04</v>
      </c>
      <c r="K28" s="19">
        <v>2866</v>
      </c>
      <c r="L28" s="21">
        <v>8.0076615369223791E-3</v>
      </c>
      <c r="M28" s="21">
        <v>68.009669621273176</v>
      </c>
      <c r="N28" s="21">
        <v>4.3811960345378962</v>
      </c>
      <c r="O28" s="21">
        <v>28.529596318761758</v>
      </c>
      <c r="P28" s="21">
        <v>1.412960279288644</v>
      </c>
      <c r="Q28" s="21">
        <v>4.4268928608177785E-2</v>
      </c>
      <c r="R28" s="21">
        <v>0.16185329101134624</v>
      </c>
      <c r="S28">
        <v>0</v>
      </c>
      <c r="T28">
        <v>0</v>
      </c>
      <c r="U28">
        <v>0</v>
      </c>
      <c r="V28" s="20"/>
      <c r="W28">
        <v>0</v>
      </c>
      <c r="X28" s="8">
        <v>0</v>
      </c>
      <c r="Y28" s="21">
        <v>16.8144139995395</v>
      </c>
      <c r="Z28" s="8">
        <v>3.5656576537757187</v>
      </c>
      <c r="AA28" s="8">
        <v>37.091121495327101</v>
      </c>
      <c r="AB28">
        <v>34</v>
      </c>
      <c r="AC28" s="8">
        <v>43.205830195138653</v>
      </c>
      <c r="AD28">
        <v>0</v>
      </c>
      <c r="AE28" s="8">
        <v>11.832740213523131</v>
      </c>
      <c r="AF28" s="21">
        <v>0.78057241977450131</v>
      </c>
      <c r="AG28" s="8">
        <v>58.823529411764696</v>
      </c>
      <c r="AH28" s="8">
        <v>0.60209257645326197</v>
      </c>
      <c r="AI28" s="8">
        <v>188.625</v>
      </c>
      <c r="AJ28" s="29">
        <v>30.6</v>
      </c>
      <c r="AK28" s="29">
        <v>10.505890803057429</v>
      </c>
      <c r="AL28" s="32">
        <v>1</v>
      </c>
      <c r="AM28" s="23">
        <v>0</v>
      </c>
      <c r="AN28" s="33">
        <v>0.5756</v>
      </c>
      <c r="AO28" s="32">
        <v>1</v>
      </c>
      <c r="AP28" s="21">
        <v>2.18742804513009</v>
      </c>
      <c r="AQ28" s="24">
        <v>0</v>
      </c>
      <c r="AR28" s="20"/>
      <c r="AS28">
        <v>0.24287484510532836</v>
      </c>
      <c r="AT28">
        <v>1.9571724614321899</v>
      </c>
      <c r="AU28">
        <v>2</v>
      </c>
      <c r="AV28">
        <v>3.5747479802673912E-3</v>
      </c>
      <c r="AW28">
        <v>0</v>
      </c>
      <c r="AX28" s="8">
        <v>4.1446005065622842</v>
      </c>
      <c r="AY28" s="8">
        <v>13.9</v>
      </c>
      <c r="AZ28">
        <v>10</v>
      </c>
      <c r="BA28" s="8">
        <v>5.7563895924476166E-2</v>
      </c>
      <c r="BB28" s="8">
        <v>0</v>
      </c>
      <c r="BC28" s="8">
        <v>3.9322227782941303E-2</v>
      </c>
      <c r="BD28">
        <v>0.6</v>
      </c>
    </row>
    <row r="29" spans="1:56" x14ac:dyDescent="0.3">
      <c r="A29">
        <v>78123</v>
      </c>
      <c r="B29" t="s">
        <v>268</v>
      </c>
      <c r="C29" t="str">
        <f>VLOOKUP(A29,'0. dati base'!G:K,5,FALSE)</f>
        <v>CALABRIA</v>
      </c>
      <c r="D29">
        <v>31335</v>
      </c>
      <c r="E29" s="25">
        <v>90.909090909090907</v>
      </c>
      <c r="F29" s="8">
        <v>-8.8234147524722459E-3</v>
      </c>
      <c r="G29" s="25">
        <v>72.545454545454547</v>
      </c>
      <c r="H29" s="24">
        <v>31.970507066657095</v>
      </c>
      <c r="I29" s="22">
        <v>70.7861404020733</v>
      </c>
      <c r="J29" s="8">
        <v>42.488181818181801</v>
      </c>
      <c r="K29" s="19">
        <v>5312</v>
      </c>
      <c r="L29" s="21">
        <v>1.4077347959317045E-2</v>
      </c>
      <c r="M29" s="21">
        <v>65.423781920726924</v>
      </c>
      <c r="N29" s="21">
        <v>2.0724303956458026</v>
      </c>
      <c r="O29" s="21">
        <v>31.53504741419254</v>
      </c>
      <c r="P29" s="21">
        <v>2.0509160352355607</v>
      </c>
      <c r="Q29" s="21">
        <v>3.317372375254727E-2</v>
      </c>
      <c r="R29" s="21">
        <v>0.24176397080172915</v>
      </c>
      <c r="S29">
        <v>0</v>
      </c>
      <c r="T29">
        <v>0</v>
      </c>
      <c r="U29">
        <v>2</v>
      </c>
      <c r="V29" s="20"/>
      <c r="W29">
        <v>2</v>
      </c>
      <c r="X29" s="8">
        <v>4.7777469283548797</v>
      </c>
      <c r="Y29" s="21">
        <v>14.980054252433399</v>
      </c>
      <c r="Z29" s="8">
        <v>5.0953355596251217</v>
      </c>
      <c r="AA29" s="8">
        <v>51.392242339385</v>
      </c>
      <c r="AB29">
        <v>67</v>
      </c>
      <c r="AC29" s="8">
        <v>38.922512997170365</v>
      </c>
      <c r="AD29">
        <v>0</v>
      </c>
      <c r="AE29" s="8">
        <v>51.312987934705468</v>
      </c>
      <c r="AF29" s="21">
        <v>0.87829488240040032</v>
      </c>
      <c r="AG29" s="8">
        <v>55.952380952380956</v>
      </c>
      <c r="AH29" s="8">
        <v>0.55769818838359941</v>
      </c>
      <c r="AI29" s="8">
        <v>69.23419913419913</v>
      </c>
      <c r="AJ29" s="29">
        <v>28.890909090909087</v>
      </c>
      <c r="AK29" s="30">
        <v>0.64365525158874648</v>
      </c>
      <c r="AL29" s="32">
        <v>1</v>
      </c>
      <c r="AM29" s="23">
        <v>0</v>
      </c>
      <c r="AN29" s="33">
        <v>0.31909999999999999</v>
      </c>
      <c r="AO29" s="32">
        <v>1</v>
      </c>
      <c r="AP29" s="21">
        <v>0</v>
      </c>
      <c r="AQ29" s="24">
        <v>3.8606489567055799</v>
      </c>
      <c r="AR29" s="20"/>
      <c r="AS29">
        <v>0.20015885623510724</v>
      </c>
      <c r="AT29">
        <v>3.2232328067655973</v>
      </c>
      <c r="AU29">
        <v>12</v>
      </c>
      <c r="AV29">
        <v>2.586287971409762E-2</v>
      </c>
      <c r="AW29">
        <v>0</v>
      </c>
      <c r="AX29" s="8">
        <v>2.5211424924206161</v>
      </c>
      <c r="AY29" s="8">
        <v>16.754545454545454</v>
      </c>
      <c r="AZ29">
        <v>71</v>
      </c>
      <c r="BA29" s="8">
        <v>0.22339237274613052</v>
      </c>
      <c r="BB29" s="8">
        <v>0</v>
      </c>
      <c r="BC29" s="8">
        <v>0.18339132888178314</v>
      </c>
      <c r="BD29">
        <v>0.18181818181818182</v>
      </c>
    </row>
    <row r="30" spans="1:56" x14ac:dyDescent="0.3">
      <c r="A30">
        <v>78138</v>
      </c>
      <c r="B30" t="s">
        <v>275</v>
      </c>
      <c r="C30" t="str">
        <f>VLOOKUP(A30,'0. dati base'!G:K,5,FALSE)</f>
        <v>CALABRIA</v>
      </c>
      <c r="D30">
        <v>26391</v>
      </c>
      <c r="E30" s="25">
        <v>100</v>
      </c>
      <c r="F30" s="8">
        <v>-1.7952967819223131E-2</v>
      </c>
      <c r="G30" s="25">
        <v>133.625</v>
      </c>
      <c r="H30" s="24">
        <v>12.057348878047895</v>
      </c>
      <c r="I30" s="22">
        <v>70.072931973715441</v>
      </c>
      <c r="J30" s="8">
        <v>35.911250000000003</v>
      </c>
      <c r="K30" s="19">
        <v>162510</v>
      </c>
      <c r="L30" s="21">
        <v>3.4386552614975495E-2</v>
      </c>
      <c r="M30" s="21">
        <v>45.221843003412971</v>
      </c>
      <c r="N30" s="21">
        <v>2.8294442565663398</v>
      </c>
      <c r="O30" s="21">
        <v>74.583541339516884</v>
      </c>
      <c r="P30" s="21">
        <v>1.8011900250790283</v>
      </c>
      <c r="Q30" s="21">
        <v>5.3735617084143532E-2</v>
      </c>
      <c r="R30" s="21">
        <v>0.16629008531915204</v>
      </c>
      <c r="S30">
        <v>0</v>
      </c>
      <c r="T30">
        <v>1</v>
      </c>
      <c r="U30">
        <v>0</v>
      </c>
      <c r="V30" s="20"/>
      <c r="W30">
        <v>0</v>
      </c>
      <c r="X30" s="8">
        <v>8.0616649615399201</v>
      </c>
      <c r="Y30" s="21">
        <v>14.372323898298699</v>
      </c>
      <c r="Z30" s="8">
        <v>2.8223634600883334</v>
      </c>
      <c r="AA30" s="8">
        <v>40.217664394928399</v>
      </c>
      <c r="AB30">
        <v>40</v>
      </c>
      <c r="AC30" s="8">
        <v>30.726782547062907</v>
      </c>
      <c r="AD30">
        <v>0</v>
      </c>
      <c r="AE30" s="8">
        <v>52.84339457567804</v>
      </c>
      <c r="AF30" s="21">
        <v>0.73161809535422517</v>
      </c>
      <c r="AG30" s="8">
        <v>50.744047619047628</v>
      </c>
      <c r="AH30" s="8">
        <v>0.89371461936442609</v>
      </c>
      <c r="AI30" s="8">
        <v>83.256250000000009</v>
      </c>
      <c r="AJ30" s="29">
        <v>33.524999999999999</v>
      </c>
      <c r="AK30" s="30">
        <v>0</v>
      </c>
      <c r="AL30" s="32">
        <v>0</v>
      </c>
      <c r="AM30" s="23">
        <v>0</v>
      </c>
      <c r="AN30" s="33">
        <v>0</v>
      </c>
      <c r="AO30" s="32">
        <v>0</v>
      </c>
      <c r="AP30" s="21">
        <v>0</v>
      </c>
      <c r="AQ30" s="24">
        <v>0.91724419078679165</v>
      </c>
      <c r="AR30" s="20"/>
      <c r="AS30">
        <v>0.17059075342465754</v>
      </c>
      <c r="AT30">
        <v>2.3113940358455536</v>
      </c>
      <c r="AU30">
        <v>9</v>
      </c>
      <c r="AV30">
        <v>2.5290045205955809E-2</v>
      </c>
      <c r="AW30">
        <v>0.125</v>
      </c>
      <c r="AX30" s="8">
        <v>3.2965783789928387</v>
      </c>
      <c r="AY30" s="8">
        <v>19.137499999999999</v>
      </c>
      <c r="AZ30">
        <v>56</v>
      </c>
      <c r="BA30" s="8">
        <v>0.18945852752832404</v>
      </c>
      <c r="BB30" s="8">
        <v>0</v>
      </c>
      <c r="BC30" s="8">
        <v>0.19283659469541303</v>
      </c>
      <c r="BD30">
        <v>0.60000000000000009</v>
      </c>
    </row>
    <row r="31" spans="1:56" x14ac:dyDescent="0.3">
      <c r="A31">
        <v>78156</v>
      </c>
      <c r="B31" t="s">
        <v>167</v>
      </c>
      <c r="C31" t="str">
        <f>VLOOKUP(A31,'0. dati base'!G:K,5,FALSE)</f>
        <v>CALABRIA</v>
      </c>
      <c r="D31">
        <v>23440</v>
      </c>
      <c r="E31" s="25">
        <v>30</v>
      </c>
      <c r="F31" s="8">
        <v>-1.3962083361850661E-2</v>
      </c>
      <c r="G31" s="25">
        <v>172</v>
      </c>
      <c r="H31" s="24">
        <v>10.833930297551493</v>
      </c>
      <c r="I31" s="22">
        <v>74.089605740416644</v>
      </c>
      <c r="J31" s="8">
        <v>41.369</v>
      </c>
      <c r="K31" s="19">
        <v>60527</v>
      </c>
      <c r="L31" s="21">
        <v>1.3114008123036409E-2</v>
      </c>
      <c r="M31" s="21">
        <v>58.078712435558913</v>
      </c>
      <c r="N31" s="21">
        <v>1.2191103789126856</v>
      </c>
      <c r="O31" s="21">
        <v>39.696902838921808</v>
      </c>
      <c r="P31" s="21">
        <v>1.5496661446826556</v>
      </c>
      <c r="Q31" s="21">
        <v>0.13784559257192613</v>
      </c>
      <c r="R31" s="21">
        <v>0.19546738936330266</v>
      </c>
      <c r="S31">
        <v>0</v>
      </c>
      <c r="T31">
        <v>0</v>
      </c>
      <c r="U31">
        <v>0</v>
      </c>
      <c r="V31" s="20"/>
      <c r="W31">
        <v>2</v>
      </c>
      <c r="X31" s="8">
        <v>1.6974573378839599</v>
      </c>
      <c r="Y31" s="21">
        <v>15.200511945392501</v>
      </c>
      <c r="Z31" s="8">
        <v>3.2532586448346437</v>
      </c>
      <c r="AA31" s="8">
        <v>42.049054066394</v>
      </c>
      <c r="AB31">
        <v>112</v>
      </c>
      <c r="AC31" s="8">
        <v>75.402234184580848</v>
      </c>
      <c r="AD31">
        <v>1</v>
      </c>
      <c r="AE31" s="8">
        <v>163.05818673883627</v>
      </c>
      <c r="AF31" s="21">
        <v>0.9362857544122466</v>
      </c>
      <c r="AG31" s="8">
        <v>57.478142772260412</v>
      </c>
      <c r="AH31" s="8">
        <v>0.49020130935267647</v>
      </c>
      <c r="AI31" s="8">
        <v>51.253159041394333</v>
      </c>
      <c r="AJ31" s="29">
        <v>28.53</v>
      </c>
      <c r="AK31" s="30">
        <v>0</v>
      </c>
      <c r="AL31" s="32">
        <v>0</v>
      </c>
      <c r="AM31" s="23">
        <v>0</v>
      </c>
      <c r="AN31" s="33">
        <v>0</v>
      </c>
      <c r="AO31" s="32">
        <v>0</v>
      </c>
      <c r="AP31" s="21">
        <v>0</v>
      </c>
      <c r="AQ31" s="24">
        <v>0.14016222053721192</v>
      </c>
      <c r="AR31" s="20"/>
      <c r="AS31">
        <v>0.22201138519924099</v>
      </c>
      <c r="AT31">
        <v>1.8771331058020477</v>
      </c>
      <c r="AU31">
        <v>5</v>
      </c>
      <c r="AV31">
        <v>2.4102774229313794E-2</v>
      </c>
      <c r="AW31">
        <v>0</v>
      </c>
      <c r="AX31" s="8">
        <v>4.351535836177475</v>
      </c>
      <c r="AY31" s="8">
        <v>13.65</v>
      </c>
      <c r="AZ31">
        <v>27</v>
      </c>
      <c r="BA31" s="8">
        <v>0.21331058020477817</v>
      </c>
      <c r="BB31" s="8">
        <v>0</v>
      </c>
      <c r="BC31" s="8">
        <v>7.7128877533804138E-2</v>
      </c>
      <c r="BD31">
        <v>0.4</v>
      </c>
    </row>
    <row r="32" spans="1:56" x14ac:dyDescent="0.3">
      <c r="A32">
        <v>78157</v>
      </c>
      <c r="B32" t="s">
        <v>183</v>
      </c>
      <c r="C32" t="str">
        <f>VLOOKUP(A32,'0. dati base'!G:K,5,FALSE)</f>
        <v>CALABRIA</v>
      </c>
      <c r="D32">
        <v>102958</v>
      </c>
      <c r="E32" s="25">
        <v>75</v>
      </c>
      <c r="F32" s="8">
        <v>-3.1924535415715022E-2</v>
      </c>
      <c r="G32" s="25">
        <v>116.66666666666667</v>
      </c>
      <c r="H32" s="24">
        <v>12.241858528638183</v>
      </c>
      <c r="I32" s="22">
        <v>72.966360901640741</v>
      </c>
      <c r="J32" s="8">
        <v>43.180833333333297</v>
      </c>
      <c r="K32" s="19">
        <v>11853</v>
      </c>
      <c r="L32" s="21">
        <v>5.1694396976694278E-2</v>
      </c>
      <c r="M32" s="21">
        <v>53.405591329040512</v>
      </c>
      <c r="N32" s="21">
        <v>2.5271610769957489</v>
      </c>
      <c r="O32" s="21">
        <v>36.491811533566917</v>
      </c>
      <c r="P32" s="21">
        <v>1.9497440474478784</v>
      </c>
      <c r="Q32" s="21">
        <v>4.5472488944748507E-2</v>
      </c>
      <c r="R32" s="21">
        <v>0.18676126190309447</v>
      </c>
      <c r="S32">
        <v>0</v>
      </c>
      <c r="T32">
        <v>0</v>
      </c>
      <c r="U32">
        <v>0</v>
      </c>
      <c r="V32" s="20"/>
      <c r="W32">
        <v>0</v>
      </c>
      <c r="X32" s="8">
        <v>5.4654315351891096</v>
      </c>
      <c r="Y32" s="21">
        <v>17.0933778822432</v>
      </c>
      <c r="Z32" s="8">
        <v>15.415275234299255</v>
      </c>
      <c r="AA32" s="8">
        <v>38.836851700924797</v>
      </c>
      <c r="AB32">
        <v>143</v>
      </c>
      <c r="AC32" s="8">
        <v>25.693655514581831</v>
      </c>
      <c r="AD32">
        <v>1</v>
      </c>
      <c r="AE32" s="8">
        <v>54.655590169608857</v>
      </c>
      <c r="AF32" s="21">
        <v>1.2732245590870508</v>
      </c>
      <c r="AG32" s="8">
        <v>45.488539238539239</v>
      </c>
      <c r="AH32" s="8">
        <v>2.1108897587416986</v>
      </c>
      <c r="AI32" s="8">
        <v>62.233948896631809</v>
      </c>
      <c r="AJ32" s="29">
        <v>28.666666666666668</v>
      </c>
      <c r="AK32" s="29">
        <v>1.1477258819834442</v>
      </c>
      <c r="AL32" s="32">
        <v>2</v>
      </c>
      <c r="AM32" s="23">
        <v>0</v>
      </c>
      <c r="AN32" s="33">
        <v>0.1943</v>
      </c>
      <c r="AO32" s="32">
        <v>4</v>
      </c>
      <c r="AP32" s="21">
        <v>0</v>
      </c>
      <c r="AQ32" s="24">
        <v>0</v>
      </c>
      <c r="AR32" s="20"/>
      <c r="AS32">
        <v>0.21287408243929984</v>
      </c>
      <c r="AT32">
        <v>2.2047825326832302</v>
      </c>
      <c r="AU32">
        <v>13</v>
      </c>
      <c r="AV32">
        <v>1.4700117600940806E-2</v>
      </c>
      <c r="AW32">
        <v>0.41666666666666669</v>
      </c>
      <c r="AX32" s="8">
        <v>3.4577206239437439</v>
      </c>
      <c r="AY32" s="8">
        <v>16.791666666666661</v>
      </c>
      <c r="AZ32">
        <v>31</v>
      </c>
      <c r="BA32" s="8">
        <v>0.14569047572796676</v>
      </c>
      <c r="BB32" s="8">
        <v>0</v>
      </c>
      <c r="BC32" s="8">
        <v>5.6350450803606428E-2</v>
      </c>
      <c r="BD32">
        <v>6.0000000000000012E-2</v>
      </c>
    </row>
    <row r="33" spans="1:56" x14ac:dyDescent="0.3">
      <c r="A33">
        <v>79023</v>
      </c>
      <c r="B33" t="s">
        <v>176</v>
      </c>
      <c r="C33" t="str">
        <f>VLOOKUP(A33,'0. dati base'!G:K,5,FALSE)</f>
        <v>CALABRIA</v>
      </c>
      <c r="D33">
        <v>109446</v>
      </c>
      <c r="E33" s="25">
        <v>66.666666666666657</v>
      </c>
      <c r="F33" s="8">
        <v>-5.8512818177678609E-2</v>
      </c>
      <c r="G33" s="25">
        <v>183.55555555555554</v>
      </c>
      <c r="H33" s="24">
        <v>5.7324316033493323</v>
      </c>
      <c r="I33" s="22">
        <v>70.387714966400878</v>
      </c>
      <c r="J33" s="8">
        <v>39.602222222222203</v>
      </c>
      <c r="K33" s="19">
        <v>52554</v>
      </c>
      <c r="L33" s="21">
        <v>4.2433748198780416E-2</v>
      </c>
      <c r="M33" s="21">
        <v>54.024685525305614</v>
      </c>
      <c r="N33" s="21">
        <v>2.3492864770410642</v>
      </c>
      <c r="O33" s="21">
        <v>21.56768677138226</v>
      </c>
      <c r="P33" s="21">
        <v>3.6767751674610318</v>
      </c>
      <c r="Q33" s="21">
        <v>0.19955740763871688</v>
      </c>
      <c r="R33" s="21">
        <v>0.48105669929548023</v>
      </c>
      <c r="S33">
        <v>0</v>
      </c>
      <c r="T33">
        <v>1</v>
      </c>
      <c r="U33">
        <v>0</v>
      </c>
      <c r="V33" s="20"/>
      <c r="W33">
        <v>15</v>
      </c>
      <c r="X33" s="8">
        <v>1.28012718600954</v>
      </c>
      <c r="Y33" s="21">
        <v>15.590336787091401</v>
      </c>
      <c r="Z33" s="8">
        <v>20.537541742971023</v>
      </c>
      <c r="AA33" s="8">
        <v>41.394694037597098</v>
      </c>
      <c r="AB33">
        <v>144</v>
      </c>
      <c r="AC33" s="8">
        <v>19.539117016425319</v>
      </c>
      <c r="AD33">
        <v>5</v>
      </c>
      <c r="AE33" s="8">
        <v>12.536330168571983</v>
      </c>
      <c r="AF33" s="21">
        <v>1.0447940434730396</v>
      </c>
      <c r="AG33" s="8">
        <v>59.661835748792271</v>
      </c>
      <c r="AH33" s="8">
        <v>0.61938706620200823</v>
      </c>
      <c r="AI33" s="8">
        <v>49.966866866866866</v>
      </c>
      <c r="AJ33" s="29">
        <v>31.244444444444444</v>
      </c>
      <c r="AK33" s="29">
        <v>1.4719817383193621</v>
      </c>
      <c r="AL33" s="32">
        <v>4</v>
      </c>
      <c r="AM33" s="23">
        <v>9</v>
      </c>
      <c r="AN33" s="33">
        <v>0.36549999999999999</v>
      </c>
      <c r="AO33" s="32">
        <v>8</v>
      </c>
      <c r="AP33" s="21">
        <v>1.0233357089340867</v>
      </c>
      <c r="AQ33" s="24">
        <v>0</v>
      </c>
      <c r="AR33" s="20"/>
      <c r="AS33">
        <v>0.30626622172784573</v>
      </c>
      <c r="AT33">
        <v>2.8324470515139883</v>
      </c>
      <c r="AU33">
        <v>45</v>
      </c>
      <c r="AV33">
        <v>3.1034482758620689E-2</v>
      </c>
      <c r="AW33">
        <v>0.33333333333333331</v>
      </c>
      <c r="AX33" s="8">
        <v>7.346088481991119</v>
      </c>
      <c r="AY33" s="8">
        <v>16.3</v>
      </c>
      <c r="AZ33">
        <v>193</v>
      </c>
      <c r="BA33" s="8">
        <v>0.17360159347988963</v>
      </c>
      <c r="BB33" s="8">
        <v>0</v>
      </c>
      <c r="BC33" s="8">
        <v>0.73103448275862071</v>
      </c>
      <c r="BD33">
        <v>0.28888888888888897</v>
      </c>
    </row>
    <row r="34" spans="1:56" s="19" customFormat="1" x14ac:dyDescent="0.3">
      <c r="A34">
        <v>79029</v>
      </c>
      <c r="B34" t="s">
        <v>180</v>
      </c>
      <c r="C34" t="str">
        <f>VLOOKUP(A34,'0. dati base'!G:K,5,FALSE)</f>
        <v>CALABRIA</v>
      </c>
      <c r="D34">
        <v>15655</v>
      </c>
      <c r="E34" s="25">
        <v>100</v>
      </c>
      <c r="F34" s="8">
        <v>-4.5212447397209955E-2</v>
      </c>
      <c r="G34" s="25">
        <v>84.36363636363636</v>
      </c>
      <c r="H34" s="24">
        <v>22.718502470811561</v>
      </c>
      <c r="I34" s="22">
        <v>60.63546976587606</v>
      </c>
      <c r="J34" s="8">
        <v>44.17</v>
      </c>
      <c r="K34" s="19">
        <v>987</v>
      </c>
      <c r="L34" s="21">
        <v>9.2178874618980538E-3</v>
      </c>
      <c r="M34" s="21">
        <v>65.073698756333485</v>
      </c>
      <c r="N34" s="21">
        <v>2.2580765361254982</v>
      </c>
      <c r="O34" s="21">
        <v>39.840809927193597</v>
      </c>
      <c r="P34" s="21">
        <v>2.5894142622105401</v>
      </c>
      <c r="Q34" s="21">
        <v>0</v>
      </c>
      <c r="R34" s="21">
        <v>0.29466478749039537</v>
      </c>
      <c r="S34">
        <v>0</v>
      </c>
      <c r="T34">
        <v>0</v>
      </c>
      <c r="U34">
        <v>0</v>
      </c>
      <c r="V34" s="20"/>
      <c r="W34">
        <v>0</v>
      </c>
      <c r="X34" s="8">
        <v>20.718696901948299</v>
      </c>
      <c r="Y34" s="21">
        <v>14.1743851804535</v>
      </c>
      <c r="Z34" s="8">
        <v>2.7685015619950444</v>
      </c>
      <c r="AA34" s="8">
        <v>43.911509521392702</v>
      </c>
      <c r="AB34">
        <v>47</v>
      </c>
      <c r="AC34" s="8">
        <v>31.261617588145583</v>
      </c>
      <c r="AD34">
        <v>0</v>
      </c>
      <c r="AE34" s="8">
        <v>69.955555555555563</v>
      </c>
      <c r="AF34" s="21">
        <v>0.65175576644888489</v>
      </c>
      <c r="AG34" s="8">
        <v>89.523809523809533</v>
      </c>
      <c r="AH34" s="8">
        <v>0.53753582089499774</v>
      </c>
      <c r="AI34" s="8">
        <v>39.706666666666663</v>
      </c>
      <c r="AJ34" s="29">
        <v>35.081818181818186</v>
      </c>
      <c r="AK34" s="29">
        <v>2.0957257672975964</v>
      </c>
      <c r="AL34" s="32">
        <v>1</v>
      </c>
      <c r="AM34" s="23">
        <v>3</v>
      </c>
      <c r="AN34" s="33">
        <v>0.63880000000000003</v>
      </c>
      <c r="AO34" s="32">
        <v>1</v>
      </c>
      <c r="AP34" s="21">
        <v>0</v>
      </c>
      <c r="AQ34" s="24">
        <v>1.29942830303535</v>
      </c>
      <c r="AR34" s="20"/>
      <c r="AS34">
        <v>0.32504780114722753</v>
      </c>
      <c r="AT34">
        <v>3.9603960396039604</v>
      </c>
      <c r="AU34">
        <v>12</v>
      </c>
      <c r="AV34">
        <v>6.2478700443030784E-2</v>
      </c>
      <c r="AW34">
        <v>9.0909090909090912E-2</v>
      </c>
      <c r="AX34" s="8">
        <v>3.1938677738741617</v>
      </c>
      <c r="AY34" s="8">
        <v>20.90909090909091</v>
      </c>
      <c r="AZ34">
        <v>68</v>
      </c>
      <c r="BA34" s="8">
        <v>0</v>
      </c>
      <c r="BB34" s="8">
        <v>0</v>
      </c>
      <c r="BC34" s="8">
        <v>0.38623196637509938</v>
      </c>
      <c r="BD34">
        <v>3.6363636363636369E-2</v>
      </c>
    </row>
    <row r="35" spans="1:56" s="19" customFormat="1" x14ac:dyDescent="0.3">
      <c r="A35">
        <v>79059</v>
      </c>
      <c r="B35" t="s">
        <v>197</v>
      </c>
      <c r="C35" t="str">
        <f>VLOOKUP(A35,'0. dati base'!G:K,5,FALSE)</f>
        <v>CALABRIA</v>
      </c>
      <c r="D35">
        <v>25805</v>
      </c>
      <c r="E35" s="25">
        <v>100</v>
      </c>
      <c r="F35" s="8">
        <v>-2.0790273556231004E-2</v>
      </c>
      <c r="G35" s="25">
        <v>132</v>
      </c>
      <c r="H35" s="24">
        <v>13.014323175381012</v>
      </c>
      <c r="I35" s="22">
        <v>74.803407652798498</v>
      </c>
      <c r="J35" s="8">
        <v>39.10125</v>
      </c>
      <c r="K35" s="19">
        <v>53256</v>
      </c>
      <c r="L35" s="21">
        <v>1.4310518154195692E-2</v>
      </c>
      <c r="M35" s="21">
        <v>56.064840693124651</v>
      </c>
      <c r="N35" s="21">
        <v>2.3269880804127379</v>
      </c>
      <c r="O35" s="21">
        <v>41.089139193114669</v>
      </c>
      <c r="P35" s="21">
        <v>3.029305633058696</v>
      </c>
      <c r="Q35" s="21">
        <v>5.1356998465954311E-2</v>
      </c>
      <c r="R35" s="21">
        <v>0.37261810892291658</v>
      </c>
      <c r="S35">
        <v>0</v>
      </c>
      <c r="T35">
        <v>0</v>
      </c>
      <c r="U35">
        <v>0</v>
      </c>
      <c r="V35" s="20"/>
      <c r="W35">
        <v>0</v>
      </c>
      <c r="X35" s="8">
        <v>0</v>
      </c>
      <c r="Y35" s="21">
        <v>14.892462701026901</v>
      </c>
      <c r="Z35" s="8">
        <v>3.4848648066357861</v>
      </c>
      <c r="AA35" s="8">
        <v>35.901658800158003</v>
      </c>
      <c r="AB35">
        <v>46</v>
      </c>
      <c r="AC35" s="8">
        <v>20.743055865668399</v>
      </c>
      <c r="AD35">
        <v>1</v>
      </c>
      <c r="AE35" s="8">
        <v>76.312122619600558</v>
      </c>
      <c r="AF35" s="21">
        <v>0.77791518729804121</v>
      </c>
      <c r="AG35" s="8">
        <v>63.191391941391963</v>
      </c>
      <c r="AH35" s="8">
        <v>0.65717569495801309</v>
      </c>
      <c r="AI35" s="8">
        <v>99.124999999999986</v>
      </c>
      <c r="AJ35" s="29">
        <v>29.550000000000004</v>
      </c>
      <c r="AK35" s="30">
        <v>0</v>
      </c>
      <c r="AL35" s="32">
        <v>0</v>
      </c>
      <c r="AM35" s="23">
        <v>2</v>
      </c>
      <c r="AN35" s="33">
        <v>0</v>
      </c>
      <c r="AO35" s="32">
        <v>0</v>
      </c>
      <c r="AP35" s="21">
        <v>0</v>
      </c>
      <c r="AQ35" s="24">
        <v>18.514021022228178</v>
      </c>
      <c r="AR35" s="20"/>
      <c r="AS35">
        <v>0.17301122498779892</v>
      </c>
      <c r="AT35">
        <v>2.596396047277659</v>
      </c>
      <c r="AU35">
        <v>8</v>
      </c>
      <c r="AV35">
        <v>4.0586474557353758E-2</v>
      </c>
      <c r="AW35">
        <v>0</v>
      </c>
      <c r="AX35" s="8">
        <v>3.7589614415810888</v>
      </c>
      <c r="AY35" s="8">
        <v>17.662500000000001</v>
      </c>
      <c r="AZ35">
        <v>91</v>
      </c>
      <c r="BA35" s="8">
        <v>0.31001743848091456</v>
      </c>
      <c r="BB35" s="8">
        <v>0</v>
      </c>
      <c r="BC35" s="8">
        <v>0.50225762264725282</v>
      </c>
      <c r="BD35">
        <v>0.32500000000000001</v>
      </c>
    </row>
    <row r="36" spans="1:56" s="19" customFormat="1" x14ac:dyDescent="0.3">
      <c r="A36">
        <v>79127</v>
      </c>
      <c r="B36" t="s">
        <v>277</v>
      </c>
      <c r="C36" t="str">
        <f>VLOOKUP(A36,'0. dati base'!G:K,5,FALSE)</f>
        <v>CALABRIA</v>
      </c>
      <c r="D36">
        <v>30256</v>
      </c>
      <c r="E36" s="25">
        <v>100</v>
      </c>
      <c r="F36" s="8">
        <v>7.7343599615014441E-2</v>
      </c>
      <c r="G36" s="25">
        <v>91.8</v>
      </c>
      <c r="H36" s="24">
        <v>6.7477057040018513</v>
      </c>
      <c r="I36" s="22">
        <v>71.691627314866011</v>
      </c>
      <c r="J36" s="8">
        <v>38.564999999999998</v>
      </c>
      <c r="K36" s="19">
        <v>63255</v>
      </c>
      <c r="L36" s="21">
        <v>1.9797682498035402E-2</v>
      </c>
      <c r="M36" s="21">
        <v>49.157003043013404</v>
      </c>
      <c r="N36" s="21">
        <v>2.7853039991329793</v>
      </c>
      <c r="O36" s="21">
        <v>54.296399350938728</v>
      </c>
      <c r="P36" s="21">
        <v>1.9150212745898318</v>
      </c>
      <c r="Q36" s="21">
        <v>5.4232985751558764E-2</v>
      </c>
      <c r="R36" s="21">
        <v>0.18633732234176698</v>
      </c>
      <c r="S36">
        <v>0</v>
      </c>
      <c r="T36">
        <v>0</v>
      </c>
      <c r="U36">
        <v>0</v>
      </c>
      <c r="V36" s="20"/>
      <c r="W36">
        <v>1</v>
      </c>
      <c r="X36" s="8">
        <v>7.0244414331041796</v>
      </c>
      <c r="Y36" s="21">
        <v>16.611581173982</v>
      </c>
      <c r="Z36" s="8">
        <v>3.8080361951955188</v>
      </c>
      <c r="AA36" s="8">
        <v>38.411583711432399</v>
      </c>
      <c r="AB36">
        <v>64</v>
      </c>
      <c r="AC36" s="8">
        <v>34.361443055044845</v>
      </c>
      <c r="AD36">
        <v>0</v>
      </c>
      <c r="AE36" s="8">
        <v>57.239512855209739</v>
      </c>
      <c r="AF36" s="21">
        <v>1.6968777449492933</v>
      </c>
      <c r="AG36" s="8">
        <v>63.166666666666657</v>
      </c>
      <c r="AH36" s="8">
        <v>0.48416843841271684</v>
      </c>
      <c r="AI36" s="8">
        <v>93.531666666666666</v>
      </c>
      <c r="AJ36" s="29">
        <v>28.910000000000004</v>
      </c>
      <c r="AK36" s="30">
        <v>0</v>
      </c>
      <c r="AL36" s="32">
        <v>0</v>
      </c>
      <c r="AM36" s="23">
        <v>2</v>
      </c>
      <c r="AN36" s="33">
        <v>0</v>
      </c>
      <c r="AO36" s="32">
        <v>0</v>
      </c>
      <c r="AP36" s="21">
        <v>0</v>
      </c>
      <c r="AQ36" s="24">
        <v>0</v>
      </c>
      <c r="AR36" s="20"/>
      <c r="AS36">
        <v>0.16290726817042606</v>
      </c>
      <c r="AT36">
        <v>2.5449497620306714</v>
      </c>
      <c r="AU36">
        <v>10</v>
      </c>
      <c r="AV36">
        <v>2.8172982110156362E-2</v>
      </c>
      <c r="AW36">
        <v>0</v>
      </c>
      <c r="AX36" s="8">
        <v>2.5780010576414596</v>
      </c>
      <c r="AY36" s="8">
        <v>19.509999999999998</v>
      </c>
      <c r="AZ36">
        <v>31</v>
      </c>
      <c r="BA36" s="8">
        <v>0.16525647805393973</v>
      </c>
      <c r="BB36" s="8">
        <v>0</v>
      </c>
      <c r="BC36" s="8">
        <v>0.1014227355965629</v>
      </c>
      <c r="BD36">
        <v>0.36000000000000004</v>
      </c>
    </row>
    <row r="37" spans="1:56" s="19" customFormat="1" x14ac:dyDescent="0.3">
      <c r="A37">
        <v>79137</v>
      </c>
      <c r="B37" t="s">
        <v>285</v>
      </c>
      <c r="C37" t="str">
        <f>VLOOKUP(A37,'0. dati base'!G:K,5,FALSE)</f>
        <v>CALABRIA</v>
      </c>
      <c r="D37">
        <v>42193</v>
      </c>
      <c r="E37" s="25">
        <v>100</v>
      </c>
      <c r="F37" s="8">
        <v>-2.2570890801937735E-2</v>
      </c>
      <c r="G37" s="25">
        <v>221.16666666666666</v>
      </c>
      <c r="H37" s="8">
        <v>9.7446768542149886</v>
      </c>
      <c r="I37" s="8">
        <v>74.902179168938659</v>
      </c>
      <c r="J37" s="8">
        <v>39.954999999999998</v>
      </c>
      <c r="K37">
        <v>157322</v>
      </c>
      <c r="L37" s="8">
        <v>2.5445403481255215E-2</v>
      </c>
      <c r="M37" s="8">
        <v>53.543414501057228</v>
      </c>
      <c r="N37" s="8">
        <v>1.8084277926797609</v>
      </c>
      <c r="O37" s="8">
        <v>45.896836813427221</v>
      </c>
      <c r="P37" s="8">
        <v>2.6420216771066785</v>
      </c>
      <c r="Q37" s="8">
        <v>0.1051180982856775</v>
      </c>
      <c r="R37" s="8">
        <v>0.11875984691596789</v>
      </c>
      <c r="S37">
        <v>0</v>
      </c>
      <c r="T37">
        <v>1</v>
      </c>
      <c r="U37">
        <v>0</v>
      </c>
      <c r="V37"/>
      <c r="W37">
        <v>2</v>
      </c>
      <c r="X37" s="8">
        <v>4.9728651672078303</v>
      </c>
      <c r="Y37" s="8">
        <v>14.5592870855355</v>
      </c>
      <c r="Z37" s="8">
        <v>8.240870408273187</v>
      </c>
      <c r="AA37" s="8">
        <v>38.192338369621503</v>
      </c>
      <c r="AB37">
        <v>65</v>
      </c>
      <c r="AC37" s="8">
        <v>20.649102223593932</v>
      </c>
      <c r="AD37">
        <v>0</v>
      </c>
      <c r="AE37" s="8">
        <v>97.141907610501832</v>
      </c>
      <c r="AF37" s="24">
        <v>1.2786361214704314</v>
      </c>
      <c r="AG37" s="8">
        <v>60.486111111111107</v>
      </c>
      <c r="AH37" s="8">
        <v>0.62889204694127299</v>
      </c>
      <c r="AI37" s="8">
        <v>67.111507936507948</v>
      </c>
      <c r="AJ37" s="8">
        <v>33.375000000000007</v>
      </c>
      <c r="AK37" s="8">
        <v>1.4892861409650251</v>
      </c>
      <c r="AL37" s="32">
        <v>1</v>
      </c>
      <c r="AM37">
        <v>3</v>
      </c>
      <c r="AN37" s="33">
        <v>0.23699999999999999</v>
      </c>
      <c r="AO37" s="32">
        <v>1</v>
      </c>
      <c r="AP37" s="8">
        <v>0.16985439922894</v>
      </c>
      <c r="AQ37" s="8">
        <v>9.5383885172912457</v>
      </c>
      <c r="AR37"/>
      <c r="AS37">
        <v>0.2394614319869133</v>
      </c>
      <c r="AT37">
        <v>2.7966724338160356</v>
      </c>
      <c r="AU37">
        <v>13</v>
      </c>
      <c r="AV37">
        <v>3.9748261013580657E-2</v>
      </c>
      <c r="AW37">
        <v>0.66666666666666663</v>
      </c>
      <c r="AX37" s="8">
        <v>3.9580025122650677</v>
      </c>
      <c r="AY37" s="8">
        <v>15.924999999999999</v>
      </c>
      <c r="AZ37">
        <v>138</v>
      </c>
      <c r="BA37" s="8">
        <v>9.4802455383594428E-2</v>
      </c>
      <c r="BB37" s="8">
        <v>0</v>
      </c>
      <c r="BC37" s="8">
        <v>0.47035442199403782</v>
      </c>
      <c r="BD37">
        <v>0.79999999999999993</v>
      </c>
    </row>
    <row r="38" spans="1:56" s="19" customFormat="1" x14ac:dyDescent="0.3">
      <c r="A38">
        <v>79138</v>
      </c>
      <c r="B38" t="s">
        <v>286</v>
      </c>
      <c r="C38" t="str">
        <f>VLOOKUP(A38,'0. dati base'!G:K,5,FALSE)</f>
        <v>CALABRIA</v>
      </c>
      <c r="D38">
        <v>10872</v>
      </c>
      <c r="E38" s="25">
        <v>100</v>
      </c>
      <c r="F38" s="8">
        <v>-2.7873085493969083E-2</v>
      </c>
      <c r="G38" s="25">
        <v>76.166666666666671</v>
      </c>
      <c r="H38" s="8">
        <v>17.004937829090689</v>
      </c>
      <c r="I38" s="8">
        <v>77.816180516761833</v>
      </c>
      <c r="J38" s="8">
        <v>45.164999999999999</v>
      </c>
      <c r="K38">
        <v>6412</v>
      </c>
      <c r="L38" s="8">
        <v>6.0438682693285187E-3</v>
      </c>
      <c r="M38" s="8">
        <v>73.357413140694874</v>
      </c>
      <c r="N38" s="8">
        <v>1.7026059445508284</v>
      </c>
      <c r="O38" s="8">
        <v>36.812562123703508</v>
      </c>
      <c r="P38" s="8">
        <v>2.2651326202208053</v>
      </c>
      <c r="Q38" s="8">
        <v>0.11387348069541141</v>
      </c>
      <c r="R38" s="8">
        <v>0.29377013218944342</v>
      </c>
      <c r="S38">
        <v>0</v>
      </c>
      <c r="T38">
        <v>0</v>
      </c>
      <c r="U38">
        <v>0</v>
      </c>
      <c r="V38"/>
      <c r="W38">
        <v>5</v>
      </c>
      <c r="X38" s="8">
        <v>10.7835540838852</v>
      </c>
      <c r="Y38" s="8">
        <v>13.677336276674</v>
      </c>
      <c r="Z38" s="8">
        <v>2.2191102014434989</v>
      </c>
      <c r="AA38" s="8">
        <v>46.8717635851743</v>
      </c>
      <c r="AB38">
        <v>35</v>
      </c>
      <c r="AC38" s="8">
        <v>46.102897308030158</v>
      </c>
      <c r="AD38">
        <v>0</v>
      </c>
      <c r="AE38" s="8">
        <v>63.200934579439249</v>
      </c>
      <c r="AF38" s="24">
        <v>2.3048401643451246</v>
      </c>
      <c r="AG38" s="8">
        <v>61.80555555555555</v>
      </c>
      <c r="AH38" s="8">
        <v>0.60340360257548376</v>
      </c>
      <c r="AI38" s="8">
        <v>39.128968253968253</v>
      </c>
      <c r="AJ38" s="8">
        <v>33.766666666666666</v>
      </c>
      <c r="AK38" s="8">
        <v>5.9245297576729543</v>
      </c>
      <c r="AL38" s="32">
        <v>1</v>
      </c>
      <c r="AM38">
        <v>0</v>
      </c>
      <c r="AN38" s="33">
        <v>0.91979999999999995</v>
      </c>
      <c r="AO38" s="32">
        <v>1</v>
      </c>
      <c r="AP38" s="8">
        <v>0.56720627912680832</v>
      </c>
      <c r="AQ38" s="8">
        <v>0.61140265960156925</v>
      </c>
      <c r="AR38"/>
      <c r="AS38">
        <v>0.28523166023166024</v>
      </c>
      <c r="AT38">
        <v>4.6909492273730677</v>
      </c>
      <c r="AU38">
        <v>6</v>
      </c>
      <c r="AV38">
        <v>3.8257986354651531E-2</v>
      </c>
      <c r="AW38">
        <v>0.33333333333333331</v>
      </c>
      <c r="AX38" s="8">
        <v>4.8749080206033852</v>
      </c>
      <c r="AY38" s="8">
        <v>14.883333333333333</v>
      </c>
      <c r="AZ38">
        <v>21</v>
      </c>
      <c r="BA38" s="8">
        <v>0</v>
      </c>
      <c r="BB38" s="8">
        <v>0</v>
      </c>
      <c r="BC38" s="8">
        <v>0.13390295224128035</v>
      </c>
      <c r="BD38">
        <v>0.20000000000000004</v>
      </c>
    </row>
    <row r="39" spans="1:56" s="19" customFormat="1" x14ac:dyDescent="0.3">
      <c r="A39">
        <v>79146</v>
      </c>
      <c r="B39" t="s">
        <v>291</v>
      </c>
      <c r="C39" t="str">
        <f>VLOOKUP(A39,'0. dati base'!G:K,5,FALSE)</f>
        <v>CALABRIA</v>
      </c>
      <c r="D39">
        <v>13305</v>
      </c>
      <c r="E39" s="25">
        <v>100</v>
      </c>
      <c r="F39" s="8">
        <v>1.3347802495930547E-2</v>
      </c>
      <c r="G39" s="25">
        <v>99.444444444444443</v>
      </c>
      <c r="H39" s="8">
        <v>2.8382786900944801</v>
      </c>
      <c r="I39" s="8">
        <v>74.129640071356647</v>
      </c>
      <c r="J39" s="8">
        <v>37.012222222222199</v>
      </c>
      <c r="K39">
        <v>28946</v>
      </c>
      <c r="L39" s="8">
        <v>2.8695263498456559E-2</v>
      </c>
      <c r="M39" s="8">
        <v>48.454046697571556</v>
      </c>
      <c r="N39" s="8">
        <v>1.3291796469366561</v>
      </c>
      <c r="O39" s="8">
        <v>34.731489694131199</v>
      </c>
      <c r="P39" s="8">
        <v>1.4551349695933189</v>
      </c>
      <c r="Q39" s="8">
        <v>5.1700719344884426E-2</v>
      </c>
      <c r="R39" s="8">
        <v>0.26694532685493799</v>
      </c>
      <c r="S39">
        <v>0</v>
      </c>
      <c r="T39">
        <v>0</v>
      </c>
      <c r="U39">
        <v>2</v>
      </c>
      <c r="V39"/>
      <c r="W39">
        <v>6</v>
      </c>
      <c r="X39" s="8">
        <v>12.0876142413679</v>
      </c>
      <c r="Y39" s="8">
        <v>16.6831417026516</v>
      </c>
      <c r="Z39" s="8">
        <v>6.9427986642249282</v>
      </c>
      <c r="AA39" s="8">
        <v>32.2806452910243</v>
      </c>
      <c r="AB39">
        <v>74</v>
      </c>
      <c r="AC39" s="8">
        <v>24.573958636247518</v>
      </c>
      <c r="AD39">
        <v>0</v>
      </c>
      <c r="AE39" s="8">
        <v>23.815426997245179</v>
      </c>
      <c r="AF39" s="24">
        <v>0.82028846811128586</v>
      </c>
      <c r="AG39" s="8">
        <v>67.887596899224789</v>
      </c>
      <c r="AH39" s="8">
        <v>0.47644952659034312</v>
      </c>
      <c r="AI39" s="8">
        <v>79.827864583333323</v>
      </c>
      <c r="AJ39" s="8">
        <v>33.677777777777777</v>
      </c>
      <c r="AK39" s="8">
        <v>0.26818407120028431</v>
      </c>
      <c r="AL39" s="32">
        <v>1</v>
      </c>
      <c r="AM39">
        <v>2</v>
      </c>
      <c r="AN39" s="33">
        <v>0.1734</v>
      </c>
      <c r="AO39" s="32">
        <v>1</v>
      </c>
      <c r="AP39" s="8">
        <v>8.4762523662871223E-2</v>
      </c>
      <c r="AQ39" s="8">
        <v>0</v>
      </c>
      <c r="AR39"/>
      <c r="AS39">
        <v>0.27511244377811095</v>
      </c>
      <c r="AT39">
        <v>4.0586245772266061</v>
      </c>
      <c r="AU39">
        <v>10</v>
      </c>
      <c r="AV39">
        <v>2.7288438798095872E-2</v>
      </c>
      <c r="AW39">
        <v>0.33333333333333331</v>
      </c>
      <c r="AX39" s="8">
        <v>3.3070274332957537</v>
      </c>
      <c r="AY39" s="8">
        <v>20.522222222222222</v>
      </c>
      <c r="AZ39">
        <v>45</v>
      </c>
      <c r="BA39" s="8">
        <v>0.30063885757234121</v>
      </c>
      <c r="BB39" s="8">
        <v>0</v>
      </c>
      <c r="BC39" s="8">
        <v>0.14857038901185532</v>
      </c>
      <c r="BD39">
        <v>0.2</v>
      </c>
    </row>
    <row r="40" spans="1:56" s="19" customFormat="1" x14ac:dyDescent="0.3">
      <c r="A40">
        <v>79160</v>
      </c>
      <c r="B40" t="s">
        <v>201</v>
      </c>
      <c r="C40" t="str">
        <f>VLOOKUP(A40,'0. dati base'!G:K,5,FALSE)</f>
        <v>CALABRIA</v>
      </c>
      <c r="D40">
        <v>115525</v>
      </c>
      <c r="E40" s="25">
        <v>66.666666666666657</v>
      </c>
      <c r="F40" s="8">
        <v>1.0403998509697511E-3</v>
      </c>
      <c r="G40" s="25">
        <v>134.66666666666666</v>
      </c>
      <c r="H40" s="24">
        <v>14.711525352686895</v>
      </c>
      <c r="I40" s="22">
        <v>70.964459336175508</v>
      </c>
      <c r="J40" s="8">
        <v>40.784666666666702</v>
      </c>
      <c r="K40" s="19">
        <v>76661</v>
      </c>
      <c r="L40" s="21">
        <v>5.1397488216433578E-2</v>
      </c>
      <c r="M40" s="21">
        <v>55.533277471869759</v>
      </c>
      <c r="N40" s="21">
        <v>2.0948550360315066</v>
      </c>
      <c r="O40" s="21">
        <v>31.418173485798828</v>
      </c>
      <c r="P40" s="21">
        <v>3.3669105426570622</v>
      </c>
      <c r="Q40" s="21">
        <v>9.5353100366497565E-2</v>
      </c>
      <c r="R40" s="21">
        <v>0.45773907490927079</v>
      </c>
      <c r="S40">
        <v>1</v>
      </c>
      <c r="T40">
        <v>1</v>
      </c>
      <c r="U40">
        <v>3</v>
      </c>
      <c r="V40" s="20"/>
      <c r="W40">
        <v>2</v>
      </c>
      <c r="X40" s="8">
        <v>6.0524465497375504</v>
      </c>
      <c r="Y40" s="21">
        <v>16.288994153544099</v>
      </c>
      <c r="Z40" s="8">
        <v>17.585909727458795</v>
      </c>
      <c r="AA40" s="8">
        <v>46.240448725774598</v>
      </c>
      <c r="AB40">
        <v>165</v>
      </c>
      <c r="AC40" s="8">
        <v>25.723651375181067</v>
      </c>
      <c r="AD40">
        <v>1</v>
      </c>
      <c r="AE40" s="8">
        <v>29.513763456397658</v>
      </c>
      <c r="AF40" s="21">
        <v>1.2071171627918205</v>
      </c>
      <c r="AG40" s="8">
        <v>48.819119992494606</v>
      </c>
      <c r="AH40" s="8">
        <v>0.51914532790467682</v>
      </c>
      <c r="AI40" s="8">
        <v>84.208366013071881</v>
      </c>
      <c r="AJ40" s="29">
        <v>32.426666666666669</v>
      </c>
      <c r="AK40" s="30">
        <v>0.31925829346479156</v>
      </c>
      <c r="AL40" s="32">
        <v>1</v>
      </c>
      <c r="AM40" s="23">
        <v>7</v>
      </c>
      <c r="AN40" s="33">
        <v>8.5300000000000001E-2</v>
      </c>
      <c r="AO40" s="32">
        <v>2</v>
      </c>
      <c r="AP40" s="21">
        <v>0.16215826300223599</v>
      </c>
      <c r="AQ40" s="24">
        <v>0</v>
      </c>
      <c r="AR40" s="20"/>
      <c r="AS40">
        <v>0.1831463706102309</v>
      </c>
      <c r="AT40">
        <v>1.9995671932482146</v>
      </c>
      <c r="AU40">
        <v>21</v>
      </c>
      <c r="AV40">
        <v>2.5610818009527223E-2</v>
      </c>
      <c r="AW40">
        <v>0.66666666666666663</v>
      </c>
      <c r="AX40" s="8">
        <v>4.085695736853495</v>
      </c>
      <c r="AY40" s="8">
        <v>14.459999999999999</v>
      </c>
      <c r="AZ40">
        <v>160</v>
      </c>
      <c r="BA40" s="8">
        <v>6.05929452499459E-2</v>
      </c>
      <c r="BB40" s="8">
        <v>0</v>
      </c>
      <c r="BC40" s="8">
        <v>0.28513377383940308</v>
      </c>
      <c r="BD40">
        <v>0.46666666666666662</v>
      </c>
    </row>
    <row r="41" spans="1:56" s="19" customFormat="1" x14ac:dyDescent="0.3">
      <c r="A41">
        <v>80009</v>
      </c>
      <c r="B41" t="s">
        <v>155</v>
      </c>
      <c r="C41" t="str">
        <f>VLOOKUP(A41,'0. dati base'!G:K,5,FALSE)</f>
        <v>CALABRIA</v>
      </c>
      <c r="D41">
        <v>15762</v>
      </c>
      <c r="E41" s="25">
        <v>100</v>
      </c>
      <c r="F41" s="8">
        <v>-4.4867339847103553E-2</v>
      </c>
      <c r="G41" s="25">
        <v>53.6</v>
      </c>
      <c r="H41" s="8">
        <v>6.0789423523892401</v>
      </c>
      <c r="I41" s="18">
        <v>68.801894679279158</v>
      </c>
      <c r="J41" s="8">
        <v>40.015999999999998</v>
      </c>
      <c r="K41">
        <v>26456</v>
      </c>
      <c r="L41" s="11">
        <v>8.2537408083341E-3</v>
      </c>
      <c r="M41" s="11">
        <v>65.352397458116698</v>
      </c>
      <c r="N41" s="11">
        <v>1.7794242681889956</v>
      </c>
      <c r="O41" s="11">
        <v>37.052340519056912</v>
      </c>
      <c r="P41" s="11">
        <v>1.3671187138383945</v>
      </c>
      <c r="Q41" s="11">
        <v>8.8196230591749525E-2</v>
      </c>
      <c r="R41" s="11">
        <v>8.981392363232342E-2</v>
      </c>
      <c r="S41">
        <v>0</v>
      </c>
      <c r="T41">
        <v>1</v>
      </c>
      <c r="U41">
        <v>0</v>
      </c>
      <c r="V41" s="10"/>
      <c r="W41">
        <v>0</v>
      </c>
      <c r="X41" s="8">
        <v>10.098325085649</v>
      </c>
      <c r="Y41" s="11">
        <v>15.5690902169775</v>
      </c>
      <c r="Z41" s="8">
        <v>2.2191102014434989</v>
      </c>
      <c r="AA41" s="8">
        <v>46.739975301443003</v>
      </c>
      <c r="AB41">
        <v>22</v>
      </c>
      <c r="AC41" s="8">
        <v>40.794734644873834</v>
      </c>
      <c r="AD41">
        <v>0</v>
      </c>
      <c r="AE41" s="8">
        <v>105.32663316582915</v>
      </c>
      <c r="AF41" s="21">
        <v>1.2444749603055401</v>
      </c>
      <c r="AG41" s="8">
        <v>73.80952380952381</v>
      </c>
      <c r="AH41" s="8">
        <v>0.46123391504662986</v>
      </c>
      <c r="AI41" s="8">
        <v>50.678571428571438</v>
      </c>
      <c r="AJ41" s="28">
        <v>32.230000000000004</v>
      </c>
      <c r="AK41" s="28">
        <v>0</v>
      </c>
      <c r="AL41" s="32">
        <v>0</v>
      </c>
      <c r="AM41" s="16">
        <v>2</v>
      </c>
      <c r="AN41" s="33">
        <v>0</v>
      </c>
      <c r="AO41" s="32">
        <v>0</v>
      </c>
      <c r="AP41" s="11">
        <v>0</v>
      </c>
      <c r="AQ41" s="8">
        <v>5.413208228076507</v>
      </c>
      <c r="AR41" s="10"/>
      <c r="AS41">
        <v>0.13213367609254498</v>
      </c>
      <c r="AT41">
        <v>3.4259611724400458</v>
      </c>
      <c r="AU41">
        <v>10</v>
      </c>
      <c r="AV41">
        <v>3.5692615197915549E-2</v>
      </c>
      <c r="AW41">
        <v>0</v>
      </c>
      <c r="AX41" s="8">
        <v>4.3141733282578354</v>
      </c>
      <c r="AY41" s="8">
        <v>18.46</v>
      </c>
      <c r="AZ41">
        <v>46</v>
      </c>
      <c r="BA41" s="8">
        <v>0</v>
      </c>
      <c r="BB41" s="8">
        <v>0</v>
      </c>
      <c r="BC41" s="8">
        <v>0.16418602991041154</v>
      </c>
      <c r="BD41">
        <v>0.18</v>
      </c>
    </row>
    <row r="42" spans="1:56" s="19" customFormat="1" x14ac:dyDescent="0.3">
      <c r="A42">
        <v>80012</v>
      </c>
      <c r="B42" t="s">
        <v>156</v>
      </c>
      <c r="C42" t="str">
        <f>VLOOKUP(A42,'0. dati base'!G:K,5,FALSE)</f>
        <v>CALABRIA</v>
      </c>
      <c r="D42">
        <v>26602</v>
      </c>
      <c r="E42" s="25">
        <v>66.666666666666657</v>
      </c>
      <c r="F42" s="8">
        <v>3.2060089768251349E-4</v>
      </c>
      <c r="G42" s="25">
        <v>146.66666666666666</v>
      </c>
      <c r="H42" s="8">
        <v>7.2301150415961581</v>
      </c>
      <c r="I42" s="18">
        <v>65.496854499727419</v>
      </c>
      <c r="J42" s="8">
        <v>35.241666666666703</v>
      </c>
      <c r="K42">
        <v>1810</v>
      </c>
      <c r="L42" s="11">
        <v>1.1164737566542255E-2</v>
      </c>
      <c r="M42" s="11">
        <v>58.018211033743974</v>
      </c>
      <c r="N42" s="11">
        <v>2.8969202643791307</v>
      </c>
      <c r="O42" s="11">
        <v>36.024365989225139</v>
      </c>
      <c r="P42" s="11">
        <v>1.6141972820411283</v>
      </c>
      <c r="Q42" s="11">
        <v>3.3059587279162743E-2</v>
      </c>
      <c r="R42" s="11">
        <v>0.21853278353668168</v>
      </c>
      <c r="S42">
        <v>0</v>
      </c>
      <c r="T42">
        <v>1</v>
      </c>
      <c r="U42">
        <v>0</v>
      </c>
      <c r="V42" s="10"/>
      <c r="W42">
        <v>0</v>
      </c>
      <c r="X42" s="8">
        <v>16.3995749925624</v>
      </c>
      <c r="Y42" s="11">
        <v>16.911045943304</v>
      </c>
      <c r="Z42" s="8">
        <v>3.2101691263600127</v>
      </c>
      <c r="AA42" s="8">
        <v>51.268026930706</v>
      </c>
      <c r="AB42">
        <v>43</v>
      </c>
      <c r="AC42" s="8">
        <v>17.554169134075778</v>
      </c>
      <c r="AD42">
        <v>0</v>
      </c>
      <c r="AE42" s="8">
        <v>48.964968152866241</v>
      </c>
      <c r="AF42" s="21">
        <v>1.5113535830138602</v>
      </c>
      <c r="AG42" s="8">
        <v>48.055555555555543</v>
      </c>
      <c r="AH42" s="8">
        <v>0.35344378143163196</v>
      </c>
      <c r="AI42" s="8">
        <v>78.663888888888906</v>
      </c>
      <c r="AJ42" s="28">
        <v>29.183333333333334</v>
      </c>
      <c r="AK42" s="31">
        <v>0</v>
      </c>
      <c r="AL42" s="32">
        <v>0</v>
      </c>
      <c r="AM42" s="16">
        <v>0</v>
      </c>
      <c r="AN42" s="33">
        <v>0</v>
      </c>
      <c r="AO42" s="32">
        <v>0</v>
      </c>
      <c r="AP42" s="11">
        <v>0</v>
      </c>
      <c r="AQ42" s="8">
        <v>1.1034881290497094</v>
      </c>
      <c r="AR42" s="10"/>
      <c r="AS42">
        <v>0.16202143950995407</v>
      </c>
      <c r="AT42">
        <v>2.7817457334035036</v>
      </c>
      <c r="AU42">
        <v>6</v>
      </c>
      <c r="AV42">
        <v>2.2930520522815866E-2</v>
      </c>
      <c r="AW42">
        <v>0</v>
      </c>
      <c r="AX42" s="8">
        <v>3.0824750018795579</v>
      </c>
      <c r="AY42" s="8">
        <v>22.633333333333329</v>
      </c>
      <c r="AZ42">
        <v>61</v>
      </c>
      <c r="BA42" s="8">
        <v>0</v>
      </c>
      <c r="BB42" s="8">
        <v>0</v>
      </c>
      <c r="BC42" s="8">
        <v>0.23312695864862798</v>
      </c>
      <c r="BD42">
        <v>6.6666666666666666E-2</v>
      </c>
    </row>
    <row r="43" spans="1:56" s="19" customFormat="1" x14ac:dyDescent="0.3">
      <c r="A43">
        <v>80038</v>
      </c>
      <c r="B43" t="s">
        <v>196</v>
      </c>
      <c r="C43" t="str">
        <f>VLOOKUP(A43,'0. dati base'!G:K,5,FALSE)</f>
        <v>CALABRIA</v>
      </c>
      <c r="D43">
        <v>27693</v>
      </c>
      <c r="E43" s="25">
        <v>100</v>
      </c>
      <c r="F43" s="8">
        <v>5.4592720970537259E-2</v>
      </c>
      <c r="G43" s="25">
        <v>336</v>
      </c>
      <c r="H43" s="24">
        <v>7.5528044746257894</v>
      </c>
      <c r="I43" s="22">
        <v>62.744032288357879</v>
      </c>
      <c r="J43" s="8">
        <v>40.340000000000003</v>
      </c>
      <c r="K43" s="19">
        <v>1055</v>
      </c>
      <c r="L43" s="21">
        <v>9.0863762447173646E-3</v>
      </c>
      <c r="M43" s="21">
        <v>49.99256726624052</v>
      </c>
      <c r="N43" s="21">
        <v>2.1771109149749934</v>
      </c>
      <c r="O43" s="21">
        <v>17.618714154008323</v>
      </c>
      <c r="P43" s="21">
        <v>3.9967733057492287</v>
      </c>
      <c r="Q43" s="21">
        <v>0.18702519562159894</v>
      </c>
      <c r="R43" s="21">
        <v>0.37108555038120267</v>
      </c>
      <c r="S43">
        <v>1</v>
      </c>
      <c r="T43">
        <v>1</v>
      </c>
      <c r="U43">
        <v>1</v>
      </c>
      <c r="V43" s="20"/>
      <c r="W43">
        <v>1</v>
      </c>
      <c r="X43" s="8">
        <v>0</v>
      </c>
      <c r="Y43" s="21">
        <v>19.268407178709399</v>
      </c>
      <c r="Z43" s="8">
        <v>2.7415706129484003</v>
      </c>
      <c r="AA43" s="8">
        <v>41.056798587942403</v>
      </c>
      <c r="AB43">
        <v>27</v>
      </c>
      <c r="AC43" s="8">
        <v>13.978462730373185</v>
      </c>
      <c r="AD43">
        <v>0</v>
      </c>
      <c r="AE43" s="8">
        <v>33.775769556622421</v>
      </c>
      <c r="AF43" s="21">
        <v>1.0368514278308203</v>
      </c>
      <c r="AG43" s="8">
        <v>68.235294117647044</v>
      </c>
      <c r="AH43" s="8">
        <v>0.60450220991212245</v>
      </c>
      <c r="AI43" s="8">
        <v>129.90849673202615</v>
      </c>
      <c r="AJ43" s="29">
        <v>23.9</v>
      </c>
      <c r="AK43" s="29">
        <v>1.553489136600805</v>
      </c>
      <c r="AL43" s="32">
        <v>1</v>
      </c>
      <c r="AM43" s="23">
        <v>0</v>
      </c>
      <c r="AN43" s="33">
        <v>0.36109999999999998</v>
      </c>
      <c r="AO43" s="32">
        <v>1</v>
      </c>
      <c r="AP43" s="21">
        <v>0.75831437547394498</v>
      </c>
      <c r="AQ43" s="24">
        <v>0</v>
      </c>
      <c r="AR43" s="20"/>
      <c r="AS43">
        <v>9.1487209134267958E-2</v>
      </c>
      <c r="AT43">
        <v>1.6610695843715018</v>
      </c>
      <c r="AU43">
        <v>5</v>
      </c>
      <c r="AV43">
        <v>2.5179403248143016E-2</v>
      </c>
      <c r="AW43">
        <v>0</v>
      </c>
      <c r="AX43" s="8">
        <v>3.5026902105225148</v>
      </c>
      <c r="AY43" s="8">
        <v>20.5</v>
      </c>
      <c r="AZ43">
        <v>29</v>
      </c>
      <c r="BA43" s="8">
        <v>7.2220416711804417E-2</v>
      </c>
      <c r="BB43" s="8">
        <v>0</v>
      </c>
      <c r="BC43" s="8">
        <v>0.39028075034621679</v>
      </c>
      <c r="BD43">
        <v>0.5</v>
      </c>
    </row>
    <row r="44" spans="1:56" s="19" customFormat="1" x14ac:dyDescent="0.3">
      <c r="A44">
        <v>80043</v>
      </c>
      <c r="B44" t="s">
        <v>207</v>
      </c>
      <c r="C44" t="str">
        <f>VLOOKUP(A44,'0. dati base'!G:K,5,FALSE)</f>
        <v>CALABRIA</v>
      </c>
      <c r="D44">
        <v>39118</v>
      </c>
      <c r="E44" s="25">
        <v>33.333333333333329</v>
      </c>
      <c r="F44" s="8">
        <v>-1.0108160144968572E-2</v>
      </c>
      <c r="G44" s="25">
        <v>174.22222222222223</v>
      </c>
      <c r="H44" s="24">
        <v>12.284174487525283</v>
      </c>
      <c r="I44" s="22">
        <v>70.414882466482837</v>
      </c>
      <c r="J44" s="8">
        <v>39.08</v>
      </c>
      <c r="K44" s="19">
        <v>11548</v>
      </c>
      <c r="L44" s="21">
        <v>1.6406629456253562E-2</v>
      </c>
      <c r="M44" s="21">
        <v>57.18163311467994</v>
      </c>
      <c r="N44" s="21">
        <v>3.0914470903198534</v>
      </c>
      <c r="O44" s="21">
        <v>31.355899530734476</v>
      </c>
      <c r="P44" s="21">
        <v>2.7950073191215528</v>
      </c>
      <c r="Q44" s="21">
        <v>6.7050428304397836E-2</v>
      </c>
      <c r="R44" s="21">
        <v>0.28132393371169045</v>
      </c>
      <c r="S44">
        <v>0</v>
      </c>
      <c r="T44">
        <v>1</v>
      </c>
      <c r="U44">
        <v>0</v>
      </c>
      <c r="V44" s="20"/>
      <c r="W44">
        <v>0</v>
      </c>
      <c r="X44" s="8">
        <v>8.9238688071987298</v>
      </c>
      <c r="Y44" s="21">
        <v>15.9926376604121</v>
      </c>
      <c r="Z44" s="8">
        <v>9.1780674350964127</v>
      </c>
      <c r="AA44" s="8">
        <v>56.0362109709382</v>
      </c>
      <c r="AB44">
        <v>68</v>
      </c>
      <c r="AC44" s="8">
        <v>18.489902666626183</v>
      </c>
      <c r="AD44">
        <v>0</v>
      </c>
      <c r="AE44" s="8">
        <v>36.524988323213456</v>
      </c>
      <c r="AF44" s="21">
        <v>1.5045425611943752</v>
      </c>
      <c r="AG44" s="8">
        <v>66.429963798384861</v>
      </c>
      <c r="AH44" s="8">
        <v>0.5186487511184078</v>
      </c>
      <c r="AI44" s="8">
        <v>69.964945398449231</v>
      </c>
      <c r="AJ44" s="29">
        <v>34.24444444444444</v>
      </c>
      <c r="AK44" s="30">
        <v>4.0747922025797001</v>
      </c>
      <c r="AL44" s="32">
        <v>2</v>
      </c>
      <c r="AM44" s="23">
        <v>1</v>
      </c>
      <c r="AN44" s="33">
        <v>0.51129999999999998</v>
      </c>
      <c r="AO44" s="32">
        <v>3</v>
      </c>
      <c r="AP44" s="21">
        <v>0.50275235611909219</v>
      </c>
      <c r="AQ44" s="24">
        <v>1.2044503274883123</v>
      </c>
      <c r="AR44" s="20"/>
      <c r="AS44">
        <v>0.23126338329764454</v>
      </c>
      <c r="AT44">
        <v>3.0676414949639552</v>
      </c>
      <c r="AU44">
        <v>10</v>
      </c>
      <c r="AV44">
        <v>4.2134831460674156E-2</v>
      </c>
      <c r="AW44">
        <v>0</v>
      </c>
      <c r="AX44" s="8">
        <v>5.0104811084411267</v>
      </c>
      <c r="AY44" s="8">
        <v>18.422222222222221</v>
      </c>
      <c r="AZ44">
        <v>145</v>
      </c>
      <c r="BA44" s="8">
        <v>0.17894575387289738</v>
      </c>
      <c r="BB44" s="8">
        <v>0</v>
      </c>
      <c r="BC44" s="8">
        <v>0.71161048689138584</v>
      </c>
      <c r="BD44">
        <v>0.26666666666666666</v>
      </c>
    </row>
    <row r="45" spans="1:56" s="19" customFormat="1" x14ac:dyDescent="0.3">
      <c r="A45">
        <v>80045</v>
      </c>
      <c r="B45" t="s">
        <v>210</v>
      </c>
      <c r="C45" t="str">
        <f>VLOOKUP(A45,'0. dati base'!G:K,5,FALSE)</f>
        <v>CALABRIA</v>
      </c>
      <c r="D45">
        <v>20818</v>
      </c>
      <c r="E45" s="25">
        <v>66.666666666666657</v>
      </c>
      <c r="F45" s="8">
        <v>-2.7703954256261577E-2</v>
      </c>
      <c r="G45" s="25">
        <v>137.33333333333334</v>
      </c>
      <c r="H45" s="24">
        <v>16.344068016900039</v>
      </c>
      <c r="I45" s="22">
        <v>73.363701578549893</v>
      </c>
      <c r="J45" s="8">
        <v>36.06</v>
      </c>
      <c r="K45" s="19">
        <v>5640</v>
      </c>
      <c r="L45" s="21">
        <v>1.1461646326802953E-2</v>
      </c>
      <c r="M45" s="21">
        <v>69.573590096286111</v>
      </c>
      <c r="N45" s="21">
        <v>1.9170385060320612</v>
      </c>
      <c r="O45" s="21">
        <v>45.496158387789599</v>
      </c>
      <c r="P45" s="21">
        <v>2.1424133820340936</v>
      </c>
      <c r="Q45" s="21">
        <v>1.8394133977360283E-2</v>
      </c>
      <c r="R45" s="21">
        <v>0.27389361083944924</v>
      </c>
      <c r="S45">
        <v>0</v>
      </c>
      <c r="T45">
        <v>1</v>
      </c>
      <c r="U45">
        <v>0</v>
      </c>
      <c r="V45" s="20"/>
      <c r="W45">
        <v>0</v>
      </c>
      <c r="X45" s="8">
        <v>10.0358007493515</v>
      </c>
      <c r="Y45" s="21">
        <v>17.114996637525199</v>
      </c>
      <c r="Z45" s="8">
        <v>2.5422815900032316</v>
      </c>
      <c r="AA45" s="8">
        <v>42.482167503775102</v>
      </c>
      <c r="AB45">
        <v>30</v>
      </c>
      <c r="AC45" s="8">
        <v>18.507857914178683</v>
      </c>
      <c r="AD45">
        <v>0</v>
      </c>
      <c r="AE45" s="8">
        <v>59.020489755122441</v>
      </c>
      <c r="AF45" s="21">
        <v>0.9989366158605355</v>
      </c>
      <c r="AG45" s="8">
        <v>67.361111111111114</v>
      </c>
      <c r="AH45" s="8">
        <v>0.50196731770899461</v>
      </c>
      <c r="AI45" s="8">
        <v>62.048611111111107</v>
      </c>
      <c r="AJ45" s="29">
        <v>32.116666666666667</v>
      </c>
      <c r="AK45" s="29">
        <v>0</v>
      </c>
      <c r="AL45" s="32">
        <v>0</v>
      </c>
      <c r="AM45" s="23">
        <v>0</v>
      </c>
      <c r="AN45" s="33">
        <v>0</v>
      </c>
      <c r="AO45" s="32">
        <v>0</v>
      </c>
      <c r="AP45" s="21">
        <v>0</v>
      </c>
      <c r="AQ45" s="24">
        <v>1.3461969934933815</v>
      </c>
      <c r="AR45" s="20"/>
      <c r="AS45">
        <v>0.17093739863769056</v>
      </c>
      <c r="AT45">
        <v>2.545873763089634</v>
      </c>
      <c r="AU45">
        <v>7</v>
      </c>
      <c r="AV45">
        <v>3.1344687075540695E-2</v>
      </c>
      <c r="AW45">
        <v>1</v>
      </c>
      <c r="AX45" s="8">
        <v>4.4672879239119991</v>
      </c>
      <c r="AY45" s="8">
        <v>23.416666666666668</v>
      </c>
      <c r="AZ45">
        <v>72</v>
      </c>
      <c r="BA45" s="8">
        <v>0.19214141608223653</v>
      </c>
      <c r="BB45" s="8">
        <v>0</v>
      </c>
      <c r="BC45" s="8">
        <v>0.39703270295684884</v>
      </c>
      <c r="BD45">
        <v>0.26666666666666666</v>
      </c>
    </row>
    <row r="46" spans="1:56" s="19" customFormat="1" x14ac:dyDescent="0.3">
      <c r="A46">
        <v>80050</v>
      </c>
      <c r="B46" t="s">
        <v>215</v>
      </c>
      <c r="C46" t="str">
        <f>VLOOKUP(A46,'0. dati base'!G:K,5,FALSE)</f>
        <v>CALABRIA</v>
      </c>
      <c r="D46">
        <v>35104</v>
      </c>
      <c r="E46" s="25">
        <v>100</v>
      </c>
      <c r="F46" s="8">
        <v>-4.1118196546137672E-2</v>
      </c>
      <c r="G46" s="25">
        <v>81.2</v>
      </c>
      <c r="H46" s="24">
        <v>8.2335423565497941</v>
      </c>
      <c r="I46" s="22">
        <v>68.666879555017374</v>
      </c>
      <c r="J46" s="8">
        <v>37.417000000000002</v>
      </c>
      <c r="K46" s="19">
        <v>1345</v>
      </c>
      <c r="L46" s="21">
        <v>2.0665817894884617E-2</v>
      </c>
      <c r="M46" s="21">
        <v>55.388299692097164</v>
      </c>
      <c r="N46" s="21">
        <v>1.6465699083839689</v>
      </c>
      <c r="O46" s="21">
        <v>45.912076809448074</v>
      </c>
      <c r="P46" s="21">
        <v>1.4940311843760767</v>
      </c>
      <c r="Q46" s="21">
        <v>7.4459428745816611E-2</v>
      </c>
      <c r="R46" s="21">
        <v>0.14637523139409361</v>
      </c>
      <c r="S46">
        <v>0</v>
      </c>
      <c r="T46">
        <v>1</v>
      </c>
      <c r="U46">
        <v>0</v>
      </c>
      <c r="V46" s="20"/>
      <c r="W46">
        <v>1</v>
      </c>
      <c r="X46" s="8">
        <v>16.017621923427502</v>
      </c>
      <c r="Y46" s="21">
        <v>14.7020282588879</v>
      </c>
      <c r="Z46" s="8">
        <v>6.1725735214908974</v>
      </c>
      <c r="AA46" s="8">
        <v>38.074759816595197</v>
      </c>
      <c r="AB46">
        <v>53</v>
      </c>
      <c r="AC46" s="8">
        <v>21.12010357827576</v>
      </c>
      <c r="AD46">
        <v>0</v>
      </c>
      <c r="AE46" s="8">
        <v>65.466856735566651</v>
      </c>
      <c r="AF46" s="21">
        <v>1.4351097665037624</v>
      </c>
      <c r="AG46" s="8">
        <v>74.85449735449734</v>
      </c>
      <c r="AH46" s="8">
        <v>0.37496036039030467</v>
      </c>
      <c r="AI46" s="8">
        <v>62.753439153439139</v>
      </c>
      <c r="AJ46" s="29">
        <v>31.830000000000002</v>
      </c>
      <c r="AK46" s="29">
        <v>1.8871054705321222</v>
      </c>
      <c r="AL46" s="32">
        <v>1</v>
      </c>
      <c r="AM46" s="23">
        <v>1</v>
      </c>
      <c r="AN46" s="33">
        <v>0.28489999999999999</v>
      </c>
      <c r="AO46" s="32">
        <v>1</v>
      </c>
      <c r="AP46" s="21">
        <v>0.19371011850501402</v>
      </c>
      <c r="AQ46" s="24">
        <v>0</v>
      </c>
      <c r="AR46" s="20"/>
      <c r="AS46">
        <v>0.18835693414250393</v>
      </c>
      <c r="AT46">
        <v>2.7062443026435732</v>
      </c>
      <c r="AU46">
        <v>10</v>
      </c>
      <c r="AV46">
        <v>2.161087459209474E-2</v>
      </c>
      <c r="AW46">
        <v>0</v>
      </c>
      <c r="AX46" s="8">
        <v>3.9026891522333638</v>
      </c>
      <c r="AY46" s="8">
        <v>17.72</v>
      </c>
      <c r="AZ46">
        <v>174</v>
      </c>
      <c r="BA46" s="8">
        <v>8.5460346399270748E-2</v>
      </c>
      <c r="BB46" s="8">
        <v>0</v>
      </c>
      <c r="BC46" s="8">
        <v>0.38251248028007689</v>
      </c>
      <c r="BD46">
        <v>0.30000000000000004</v>
      </c>
    </row>
    <row r="47" spans="1:56" s="19" customFormat="1" x14ac:dyDescent="0.3">
      <c r="A47">
        <v>80057</v>
      </c>
      <c r="B47" t="s">
        <v>236</v>
      </c>
      <c r="C47" t="str">
        <f>VLOOKUP(A47,'0. dati base'!G:K,5,FALSE)</f>
        <v>CALABRIA</v>
      </c>
      <c r="D47">
        <v>45740</v>
      </c>
      <c r="E47" s="25">
        <v>90.909090909090907</v>
      </c>
      <c r="F47" s="8">
        <v>3.2972646011156667E-2</v>
      </c>
      <c r="G47" s="25">
        <v>153.45454545454547</v>
      </c>
      <c r="H47" s="24">
        <v>2.629714211518321</v>
      </c>
      <c r="I47" s="22">
        <v>72.671906946942215</v>
      </c>
      <c r="J47" s="8">
        <v>35.167272727272703</v>
      </c>
      <c r="K47" s="19">
        <v>19069</v>
      </c>
      <c r="L47" s="21">
        <v>1.9307137589778593E-2</v>
      </c>
      <c r="M47" s="21">
        <v>61.026216178326088</v>
      </c>
      <c r="N47" s="21">
        <v>2.028321727344955</v>
      </c>
      <c r="O47" s="21">
        <v>26.770636315803625</v>
      </c>
      <c r="P47" s="21">
        <v>2.4585334228263078</v>
      </c>
      <c r="Q47" s="21">
        <v>0.10719352683032102</v>
      </c>
      <c r="R47" s="21">
        <v>0.50132285664526854</v>
      </c>
      <c r="S47">
        <v>0</v>
      </c>
      <c r="T47">
        <v>1</v>
      </c>
      <c r="U47">
        <v>2</v>
      </c>
      <c r="V47" s="20"/>
      <c r="W47">
        <v>3</v>
      </c>
      <c r="X47" s="8">
        <v>0.217848710100568</v>
      </c>
      <c r="Y47" s="21">
        <v>17.999562745955402</v>
      </c>
      <c r="Z47" s="8">
        <v>9.6897554669826569</v>
      </c>
      <c r="AA47" s="8">
        <v>44.348132838184704</v>
      </c>
      <c r="AB47">
        <v>72</v>
      </c>
      <c r="AC47" s="8">
        <v>15.876552666650948</v>
      </c>
      <c r="AD47">
        <v>0</v>
      </c>
      <c r="AE47" s="8">
        <v>34.554678692220968</v>
      </c>
      <c r="AF47" s="21">
        <v>0.84827634958410902</v>
      </c>
      <c r="AG47" s="8">
        <v>70.595238095238102</v>
      </c>
      <c r="AH47" s="8">
        <v>0.48652056957735834</v>
      </c>
      <c r="AI47" s="8">
        <v>80.861666666666665</v>
      </c>
      <c r="AJ47" s="29">
        <v>28.4</v>
      </c>
      <c r="AK47" s="29">
        <v>0.70336076728588359</v>
      </c>
      <c r="AL47" s="32">
        <v>1</v>
      </c>
      <c r="AM47" s="23">
        <v>0</v>
      </c>
      <c r="AN47" s="33">
        <v>0.21859999999999999</v>
      </c>
      <c r="AO47" s="32">
        <v>1</v>
      </c>
      <c r="AP47" s="21">
        <v>0</v>
      </c>
      <c r="AQ47" s="24">
        <v>0.61844537105532948</v>
      </c>
      <c r="AR47" s="20"/>
      <c r="AS47">
        <v>0.22138836772983114</v>
      </c>
      <c r="AT47">
        <v>2.5360734586794926</v>
      </c>
      <c r="AU47">
        <v>13</v>
      </c>
      <c r="AV47">
        <v>4.0418886643395192E-2</v>
      </c>
      <c r="AW47">
        <v>0</v>
      </c>
      <c r="AX47" s="8">
        <v>3.9134236991692175</v>
      </c>
      <c r="AY47" s="8">
        <v>22.527272727272727</v>
      </c>
      <c r="AZ47">
        <v>105</v>
      </c>
      <c r="BA47" s="8">
        <v>0.2404897245299519</v>
      </c>
      <c r="BB47" s="8">
        <v>0</v>
      </c>
      <c r="BC47" s="8">
        <v>0.42623553187580382</v>
      </c>
      <c r="BD47">
        <v>0.2</v>
      </c>
    </row>
    <row r="48" spans="1:56" s="19" customFormat="1" x14ac:dyDescent="0.3">
      <c r="A48">
        <v>80061</v>
      </c>
      <c r="B48" t="s">
        <v>245</v>
      </c>
      <c r="C48" t="str">
        <f>VLOOKUP(A48,'0. dati base'!G:K,5,FALSE)</f>
        <v>CALABRIA</v>
      </c>
      <c r="D48">
        <v>44651</v>
      </c>
      <c r="E48" s="25">
        <v>100</v>
      </c>
      <c r="F48" s="8">
        <v>-8.3392758101576737E-3</v>
      </c>
      <c r="G48" s="25">
        <v>292.5</v>
      </c>
      <c r="H48" s="24">
        <v>6.2035342262221675</v>
      </c>
      <c r="I48" s="22">
        <v>72.246305658848442</v>
      </c>
      <c r="J48" s="8">
        <v>36.325000000000003</v>
      </c>
      <c r="K48" s="19">
        <v>8551</v>
      </c>
      <c r="L48" s="21">
        <v>2.1691282661980671E-2</v>
      </c>
      <c r="M48" s="21">
        <v>65.454545454545453</v>
      </c>
      <c r="N48" s="21">
        <v>3.2365893776197798</v>
      </c>
      <c r="O48" s="21">
        <v>39.307891852210787</v>
      </c>
      <c r="P48" s="21">
        <v>2.6848444601376218</v>
      </c>
      <c r="Q48" s="21">
        <v>5.4320160519403637E-2</v>
      </c>
      <c r="R48" s="21">
        <v>0.24537425353894682</v>
      </c>
      <c r="S48">
        <v>0</v>
      </c>
      <c r="T48">
        <v>0</v>
      </c>
      <c r="U48">
        <v>0</v>
      </c>
      <c r="V48" s="20"/>
      <c r="W48">
        <v>0</v>
      </c>
      <c r="X48" s="8">
        <v>7.7414929116929097</v>
      </c>
      <c r="Y48" s="21">
        <v>18.270587444850101</v>
      </c>
      <c r="Z48" s="8">
        <v>8.3647527738877514</v>
      </c>
      <c r="AA48" s="8">
        <v>48.719461044990901</v>
      </c>
      <c r="AB48">
        <v>60</v>
      </c>
      <c r="AC48" s="8">
        <v>18.815551237912899</v>
      </c>
      <c r="AD48">
        <v>0</v>
      </c>
      <c r="AE48" s="8">
        <v>47.241165530068194</v>
      </c>
      <c r="AF48" s="21">
        <v>1.0741472982860345</v>
      </c>
      <c r="AG48" s="8">
        <v>61.777310924369758</v>
      </c>
      <c r="AH48" s="8">
        <v>0.47078846436096</v>
      </c>
      <c r="AI48" s="8">
        <v>84.84273809523809</v>
      </c>
      <c r="AJ48" s="29">
        <v>30.639999999999997</v>
      </c>
      <c r="AK48" s="29">
        <v>3.7643659572593342</v>
      </c>
      <c r="AL48" s="32">
        <v>1</v>
      </c>
      <c r="AM48" s="23">
        <v>2</v>
      </c>
      <c r="AN48" s="33">
        <v>0.224</v>
      </c>
      <c r="AO48" s="32">
        <v>2</v>
      </c>
      <c r="AP48" s="21">
        <v>0.40760565272894195</v>
      </c>
      <c r="AQ48" s="24">
        <v>0.83356254540814079</v>
      </c>
      <c r="AR48" s="20"/>
      <c r="AS48">
        <v>0.24093787899204958</v>
      </c>
      <c r="AT48">
        <v>2.3291751584510982</v>
      </c>
      <c r="AU48">
        <v>10</v>
      </c>
      <c r="AV48">
        <v>4.2041537038594132E-2</v>
      </c>
      <c r="AW48">
        <v>0</v>
      </c>
      <c r="AX48" s="8">
        <v>3.3593872477660076</v>
      </c>
      <c r="AY48" s="8">
        <v>19.59</v>
      </c>
      <c r="AZ48">
        <v>88</v>
      </c>
      <c r="BA48" s="8">
        <v>4.4791829970213429E-2</v>
      </c>
      <c r="BB48" s="8">
        <v>0</v>
      </c>
      <c r="BC48" s="8">
        <v>0.37837383334734714</v>
      </c>
      <c r="BD48">
        <v>0.12000000000000002</v>
      </c>
    </row>
    <row r="49" spans="1:56" s="19" customFormat="1" x14ac:dyDescent="0.3">
      <c r="A49">
        <v>80063</v>
      </c>
      <c r="B49" t="s">
        <v>252</v>
      </c>
      <c r="C49" t="str">
        <f>VLOOKUP(A49,'0. dati base'!G:K,5,FALSE)</f>
        <v>CALABRIA</v>
      </c>
      <c r="D49">
        <v>190884</v>
      </c>
      <c r="E49" s="25">
        <v>66.666666666666657</v>
      </c>
      <c r="F49" s="8">
        <v>-9.4555353901996375E-2</v>
      </c>
      <c r="G49" s="25">
        <v>311.66666666666669</v>
      </c>
      <c r="H49" s="24">
        <v>2.7357065963058771</v>
      </c>
      <c r="I49" s="22">
        <v>67.673995146307632</v>
      </c>
      <c r="J49" s="8">
        <v>38.106666666666698</v>
      </c>
      <c r="K49" s="19">
        <v>2419</v>
      </c>
      <c r="L49" s="21">
        <v>8.245672635500928E-2</v>
      </c>
      <c r="M49" s="21">
        <v>51.918136908962595</v>
      </c>
      <c r="N49" s="21">
        <v>2.7622247107129527</v>
      </c>
      <c r="O49" s="21">
        <v>28.209470790243646</v>
      </c>
      <c r="P49" s="21">
        <v>4.3312351651931076</v>
      </c>
      <c r="Q49" s="21">
        <v>0.10423672349358652</v>
      </c>
      <c r="R49" s="21">
        <v>0.26667137385101342</v>
      </c>
      <c r="S49">
        <v>2</v>
      </c>
      <c r="T49">
        <v>1</v>
      </c>
      <c r="U49">
        <v>2</v>
      </c>
      <c r="V49" s="20"/>
      <c r="W49">
        <v>5</v>
      </c>
      <c r="X49" s="8">
        <v>0.19256930910919701</v>
      </c>
      <c r="Y49" s="21">
        <v>15.646151589446999</v>
      </c>
      <c r="Z49" s="8">
        <v>30.658192394699991</v>
      </c>
      <c r="AA49" s="8">
        <v>42.768988194508701</v>
      </c>
      <c r="AB49">
        <v>166</v>
      </c>
      <c r="AC49" s="8">
        <v>7.9437260024386704</v>
      </c>
      <c r="AD49">
        <v>3.5</v>
      </c>
      <c r="AE49" s="8">
        <v>10.494593157241622</v>
      </c>
      <c r="AF49" s="21">
        <v>0.60132291040288632</v>
      </c>
      <c r="AG49" s="8">
        <v>68.398268398268399</v>
      </c>
      <c r="AH49" s="8">
        <v>1.1921170361415181</v>
      </c>
      <c r="AI49" s="8">
        <v>101.34373897707231</v>
      </c>
      <c r="AJ49" s="29">
        <v>29.066666666666666</v>
      </c>
      <c r="AK49" s="30">
        <v>1.9610417545457335</v>
      </c>
      <c r="AL49" s="32">
        <v>2</v>
      </c>
      <c r="AM49" s="23">
        <v>9</v>
      </c>
      <c r="AN49" s="33">
        <v>0.1048</v>
      </c>
      <c r="AO49" s="32">
        <v>4</v>
      </c>
      <c r="AP49" s="21">
        <v>1.6065603542814832</v>
      </c>
      <c r="AQ49" s="24">
        <v>0</v>
      </c>
      <c r="AR49" s="20"/>
      <c r="AS49">
        <v>0.24669854280510017</v>
      </c>
      <c r="AT49">
        <v>1.8283355336225142</v>
      </c>
      <c r="AU49">
        <v>28</v>
      </c>
      <c r="AV49">
        <v>9.3668040464593497E-3</v>
      </c>
      <c r="AW49">
        <v>0</v>
      </c>
      <c r="AX49" s="8">
        <v>6.6061063263552731</v>
      </c>
      <c r="AY49" s="8">
        <v>16.766666666666666</v>
      </c>
      <c r="AZ49">
        <v>318</v>
      </c>
      <c r="BA49" s="8">
        <v>0.12049202657111124</v>
      </c>
      <c r="BB49" s="8">
        <v>0</v>
      </c>
      <c r="BC49" s="8">
        <v>1.0646933932808793</v>
      </c>
      <c r="BD49">
        <v>0.40000000000000008</v>
      </c>
    </row>
    <row r="50" spans="1:56" s="19" customFormat="1" x14ac:dyDescent="0.3">
      <c r="A50">
        <v>80067</v>
      </c>
      <c r="B50" t="s">
        <v>258</v>
      </c>
      <c r="C50" t="str">
        <f>VLOOKUP(A50,'0. dati base'!G:K,5,FALSE)</f>
        <v>CALABRIA</v>
      </c>
      <c r="D50">
        <v>27283</v>
      </c>
      <c r="E50" s="25">
        <v>90</v>
      </c>
      <c r="F50" s="8">
        <v>-8.8023088023088017E-2</v>
      </c>
      <c r="G50" s="25">
        <v>85.1</v>
      </c>
      <c r="H50" s="24">
        <v>14.681813440300701</v>
      </c>
      <c r="I50" s="22">
        <v>69.988594251155106</v>
      </c>
      <c r="J50" s="8">
        <v>37.527999999999999</v>
      </c>
      <c r="K50" s="19">
        <v>27727</v>
      </c>
      <c r="L50" s="21">
        <v>1.8079161684569942E-2</v>
      </c>
      <c r="M50" s="21">
        <v>63.138211382113816</v>
      </c>
      <c r="N50" s="21">
        <v>2.1783439490445859</v>
      </c>
      <c r="O50" s="21">
        <v>50.210947012118723</v>
      </c>
      <c r="P50" s="21">
        <v>1.8247829605470867</v>
      </c>
      <c r="Q50" s="21">
        <v>8.1110508437589157E-2</v>
      </c>
      <c r="R50" s="21">
        <v>0.18410187386537541</v>
      </c>
      <c r="S50">
        <v>0</v>
      </c>
      <c r="T50">
        <v>1</v>
      </c>
      <c r="U50">
        <v>0</v>
      </c>
      <c r="V50" s="20"/>
      <c r="W50">
        <v>1</v>
      </c>
      <c r="X50" s="8">
        <v>8.0167320309350103</v>
      </c>
      <c r="Y50" s="21">
        <v>14.903053183300999</v>
      </c>
      <c r="Z50" s="8">
        <v>3.9588495098567273</v>
      </c>
      <c r="AA50" s="8">
        <v>34.445166599184901</v>
      </c>
      <c r="AB50">
        <v>44</v>
      </c>
      <c r="AC50" s="8">
        <v>20.930089548432143</v>
      </c>
      <c r="AD50">
        <v>0</v>
      </c>
      <c r="AE50" s="8">
        <v>67.315716272600838</v>
      </c>
      <c r="AF50" s="21">
        <v>1.1474713132171697</v>
      </c>
      <c r="AG50" s="8">
        <v>66.539139872473214</v>
      </c>
      <c r="AH50" s="8">
        <v>0.52135324150426832</v>
      </c>
      <c r="AI50" s="8">
        <v>83.642592592592607</v>
      </c>
      <c r="AJ50" s="29">
        <v>33.909999999999989</v>
      </c>
      <c r="AK50" s="30">
        <v>0</v>
      </c>
      <c r="AL50" s="32">
        <v>0</v>
      </c>
      <c r="AM50" s="23">
        <v>0</v>
      </c>
      <c r="AN50" s="33">
        <v>0</v>
      </c>
      <c r="AO50" s="32">
        <v>0</v>
      </c>
      <c r="AP50" s="21">
        <v>0</v>
      </c>
      <c r="AQ50" s="24">
        <v>0.96101043382756723</v>
      </c>
      <c r="AR50" s="20"/>
      <c r="AS50">
        <v>0.18056253139126066</v>
      </c>
      <c r="AT50">
        <v>3.0788403034856868</v>
      </c>
      <c r="AU50">
        <v>11</v>
      </c>
      <c r="AV50">
        <v>2.8419586779208229E-2</v>
      </c>
      <c r="AW50">
        <v>0</v>
      </c>
      <c r="AX50" s="8">
        <v>4.4716490122054031</v>
      </c>
      <c r="AY50" s="8">
        <v>25.240000000000002</v>
      </c>
      <c r="AZ50">
        <v>174</v>
      </c>
      <c r="BA50" s="8">
        <v>0.18326430377890995</v>
      </c>
      <c r="BB50" s="8">
        <v>0</v>
      </c>
      <c r="BC50" s="8">
        <v>0.50871060334782736</v>
      </c>
      <c r="BD50">
        <v>0.30000000000000004</v>
      </c>
    </row>
    <row r="51" spans="1:56" s="19" customFormat="1" x14ac:dyDescent="0.3">
      <c r="A51">
        <v>80069</v>
      </c>
      <c r="B51" t="s">
        <v>260</v>
      </c>
      <c r="C51" t="str">
        <f>VLOOKUP(A51,'0. dati base'!G:K,5,FALSE)</f>
        <v>CALABRIA</v>
      </c>
      <c r="D51">
        <v>26961</v>
      </c>
      <c r="E51" s="25">
        <v>100</v>
      </c>
      <c r="F51" s="8">
        <v>2.6755679759871656E-2</v>
      </c>
      <c r="G51" s="25">
        <v>149</v>
      </c>
      <c r="H51" s="24">
        <v>8.7951095606208973</v>
      </c>
      <c r="I51" s="22">
        <v>71.381353119418748</v>
      </c>
      <c r="J51" s="8">
        <v>42.734999999999999</v>
      </c>
      <c r="K51" s="19">
        <v>3374</v>
      </c>
      <c r="L51" s="21">
        <v>1.1435828173736807E-2</v>
      </c>
      <c r="M51" s="21">
        <v>55.393247557318368</v>
      </c>
      <c r="N51" s="21">
        <v>2.3760126457221893</v>
      </c>
      <c r="O51" s="21">
        <v>32.02236912788333</v>
      </c>
      <c r="P51" s="21">
        <v>2.8864525451471952</v>
      </c>
      <c r="Q51" s="21">
        <v>6.3875503752155394E-2</v>
      </c>
      <c r="R51" s="21">
        <v>0.3649633770832349</v>
      </c>
      <c r="S51">
        <v>0</v>
      </c>
      <c r="T51">
        <v>1</v>
      </c>
      <c r="U51">
        <v>1</v>
      </c>
      <c r="V51" s="20"/>
      <c r="W51">
        <v>0</v>
      </c>
      <c r="X51" s="8">
        <v>0</v>
      </c>
      <c r="Y51" s="21">
        <v>18.0112013649345</v>
      </c>
      <c r="Z51" s="8">
        <v>3.4848648066357861</v>
      </c>
      <c r="AA51" s="8">
        <v>49.267064527735798</v>
      </c>
      <c r="AB51">
        <v>26</v>
      </c>
      <c r="AC51" s="8">
        <v>20.362371404716896</v>
      </c>
      <c r="AD51">
        <v>0</v>
      </c>
      <c r="AE51" s="8">
        <v>34.520884520884522</v>
      </c>
      <c r="AF51" s="21">
        <v>1.0621594162741295</v>
      </c>
      <c r="AG51" s="8">
        <v>74.305555555555543</v>
      </c>
      <c r="AH51" s="8">
        <v>0.57771549622361429</v>
      </c>
      <c r="AI51" s="8">
        <v>141.19696969696975</v>
      </c>
      <c r="AJ51" s="29">
        <v>29.566666666666666</v>
      </c>
      <c r="AK51" s="29">
        <v>0</v>
      </c>
      <c r="AL51" s="32">
        <v>0</v>
      </c>
      <c r="AM51" s="23">
        <v>0</v>
      </c>
      <c r="AN51" s="33">
        <v>0</v>
      </c>
      <c r="AO51" s="32">
        <v>0</v>
      </c>
      <c r="AP51" s="21">
        <v>0</v>
      </c>
      <c r="AQ51" s="24">
        <v>0</v>
      </c>
      <c r="AR51" s="20"/>
      <c r="AS51">
        <v>0.16226504877468476</v>
      </c>
      <c r="AT51">
        <v>1.7803493935684878</v>
      </c>
      <c r="AU51">
        <v>7</v>
      </c>
      <c r="AV51">
        <v>3.2441200324412008E-2</v>
      </c>
      <c r="AW51">
        <v>0</v>
      </c>
      <c r="AX51" s="8">
        <v>2.7076147027187418</v>
      </c>
      <c r="AY51" s="8">
        <v>19.5</v>
      </c>
      <c r="AZ51">
        <v>46</v>
      </c>
      <c r="BA51" s="8">
        <v>3.7090612366010176E-2</v>
      </c>
      <c r="BB51" s="8">
        <v>0</v>
      </c>
      <c r="BC51" s="8">
        <v>0.25412273587456069</v>
      </c>
      <c r="BD51">
        <v>0.20000000000000004</v>
      </c>
    </row>
    <row r="52" spans="1:56" s="19" customFormat="1" x14ac:dyDescent="0.3">
      <c r="A52">
        <v>80093</v>
      </c>
      <c r="B52" t="s">
        <v>290</v>
      </c>
      <c r="C52" t="str">
        <f>VLOOKUP(A52,'0. dati base'!G:K,5,FALSE)</f>
        <v>CALABRIA</v>
      </c>
      <c r="D52">
        <v>26215</v>
      </c>
      <c r="E52" s="25">
        <v>100</v>
      </c>
      <c r="F52" s="8">
        <v>-1.726681602098246E-2</v>
      </c>
      <c r="G52" s="25">
        <v>122.4</v>
      </c>
      <c r="H52" s="8">
        <v>3.2917191037454856</v>
      </c>
      <c r="I52" s="8">
        <v>73.160332628290888</v>
      </c>
      <c r="J52" s="8">
        <v>37.356000000000002</v>
      </c>
      <c r="K52">
        <v>1198</v>
      </c>
      <c r="L52" s="8">
        <v>1.0523317826305148E-2</v>
      </c>
      <c r="M52" s="8">
        <v>69.862869198312239</v>
      </c>
      <c r="N52" s="8">
        <v>1.5387997362057593</v>
      </c>
      <c r="O52" s="8">
        <v>26.421569250283795</v>
      </c>
      <c r="P52" s="8">
        <v>1.9195037245776467</v>
      </c>
      <c r="Q52" s="8">
        <v>5.9218297565560025E-2</v>
      </c>
      <c r="R52" s="8">
        <v>0.28861765879993823</v>
      </c>
      <c r="S52">
        <v>0</v>
      </c>
      <c r="T52">
        <v>0</v>
      </c>
      <c r="U52">
        <v>0</v>
      </c>
      <c r="V52"/>
      <c r="W52">
        <v>0</v>
      </c>
      <c r="X52" s="8">
        <v>0</v>
      </c>
      <c r="Y52" s="8">
        <v>17.394621399961899</v>
      </c>
      <c r="Z52" s="8">
        <v>3.3825272002585374</v>
      </c>
      <c r="AA52" s="8">
        <v>43.684863777864599</v>
      </c>
      <c r="AB52">
        <v>35</v>
      </c>
      <c r="AC52" s="8">
        <v>24.871163509894014</v>
      </c>
      <c r="AD52">
        <v>0</v>
      </c>
      <c r="AE52" s="8">
        <v>41.514084507042256</v>
      </c>
      <c r="AF52" s="24">
        <v>0.91807015322274288</v>
      </c>
      <c r="AG52" s="8">
        <v>63.19444444444445</v>
      </c>
      <c r="AH52" s="8">
        <v>0.45130920410959974</v>
      </c>
      <c r="AI52" s="8">
        <v>79.944444444444443</v>
      </c>
      <c r="AJ52" s="8">
        <v>30.28</v>
      </c>
      <c r="AK52" s="8">
        <v>3.0794182657911522</v>
      </c>
      <c r="AL52" s="32">
        <v>2</v>
      </c>
      <c r="AM52">
        <v>0</v>
      </c>
      <c r="AN52" s="33">
        <v>0.76290000000000002</v>
      </c>
      <c r="AO52" s="32">
        <v>2</v>
      </c>
      <c r="AP52" s="8">
        <v>0</v>
      </c>
      <c r="AQ52" s="8">
        <v>0</v>
      </c>
      <c r="AR52"/>
      <c r="AS52">
        <v>0.16319824753559695</v>
      </c>
      <c r="AT52">
        <v>2.0980354758725919</v>
      </c>
      <c r="AU52">
        <v>5</v>
      </c>
      <c r="AV52">
        <v>2.7537588808723909E-2</v>
      </c>
      <c r="AW52">
        <v>0</v>
      </c>
      <c r="AX52" s="8">
        <v>2.6702269692923899</v>
      </c>
      <c r="AY52" s="8">
        <v>18.72</v>
      </c>
      <c r="AZ52">
        <v>44</v>
      </c>
      <c r="BA52" s="8">
        <v>7.6292199122639737E-2</v>
      </c>
      <c r="BB52" s="8">
        <v>0</v>
      </c>
      <c r="BC52" s="8">
        <v>0.25334581704025999</v>
      </c>
      <c r="BD52">
        <v>0.04</v>
      </c>
    </row>
    <row r="53" spans="1:56" s="19" customFormat="1" x14ac:dyDescent="0.3">
      <c r="A53">
        <v>80096</v>
      </c>
      <c r="B53" t="s">
        <v>304</v>
      </c>
      <c r="C53" t="str">
        <f>VLOOKUP(A53,'0. dati base'!G:K,5,FALSE)</f>
        <v>CALABRIA</v>
      </c>
      <c r="D53">
        <v>29005</v>
      </c>
      <c r="E53" s="25">
        <v>55.555555555555557</v>
      </c>
      <c r="F53" s="8">
        <v>2.3220183173878996E-2</v>
      </c>
      <c r="G53" s="25">
        <v>251.11111111111111</v>
      </c>
      <c r="H53" s="8">
        <v>4.9948862989365628</v>
      </c>
      <c r="I53" s="8">
        <v>64.538773888941307</v>
      </c>
      <c r="J53" s="8">
        <v>36.4444444444444</v>
      </c>
      <c r="K53">
        <v>55499</v>
      </c>
      <c r="L53" s="8">
        <v>1.3715086999107661E-2</v>
      </c>
      <c r="M53" s="8">
        <v>58.085218306154651</v>
      </c>
      <c r="N53" s="8">
        <v>2.7349163817795437</v>
      </c>
      <c r="O53" s="8">
        <v>34.701382781937099</v>
      </c>
      <c r="P53" s="8">
        <v>3.1190441079458577</v>
      </c>
      <c r="Q53" s="8">
        <v>0.10995467010487213</v>
      </c>
      <c r="R53" s="8">
        <v>0.72512110996851986</v>
      </c>
      <c r="S53">
        <v>0</v>
      </c>
      <c r="T53">
        <v>1</v>
      </c>
      <c r="U53">
        <v>3</v>
      </c>
      <c r="V53"/>
      <c r="W53">
        <v>4</v>
      </c>
      <c r="X53" s="8">
        <v>6.1654887088433004</v>
      </c>
      <c r="Y53" s="8">
        <v>15.028443371832401</v>
      </c>
      <c r="Z53" s="8">
        <v>4.9499084347732412</v>
      </c>
      <c r="AA53" s="8">
        <v>53.452404444918599</v>
      </c>
      <c r="AB53">
        <v>42</v>
      </c>
      <c r="AC53" s="8">
        <v>11.499036468382027</v>
      </c>
      <c r="AD53">
        <v>0</v>
      </c>
      <c r="AE53" s="8">
        <v>68.230912476722523</v>
      </c>
      <c r="AF53" s="24">
        <v>1.0008164555295109</v>
      </c>
      <c r="AG53" s="8">
        <v>64.285714285714292</v>
      </c>
      <c r="AH53" s="8">
        <v>0.2927189015198412</v>
      </c>
      <c r="AI53" s="8">
        <v>59.070748299319725</v>
      </c>
      <c r="AJ53" s="8">
        <v>31.133333333333333</v>
      </c>
      <c r="AK53" s="8">
        <v>2.8256664055732514</v>
      </c>
      <c r="AL53" s="32">
        <v>1</v>
      </c>
      <c r="AM53">
        <v>3</v>
      </c>
      <c r="AN53" s="33">
        <v>0.3448</v>
      </c>
      <c r="AO53" s="32">
        <v>1</v>
      </c>
      <c r="AP53" s="8">
        <v>0.26815300044053664</v>
      </c>
      <c r="AQ53" s="8">
        <v>1.0288065843621399</v>
      </c>
      <c r="AR53"/>
      <c r="AS53">
        <v>0.13962264150943396</v>
      </c>
      <c r="AT53">
        <v>2.8615755904154456</v>
      </c>
      <c r="AU53">
        <v>10</v>
      </c>
      <c r="AV53">
        <v>6.1923764964909866E-2</v>
      </c>
      <c r="AW53">
        <v>0</v>
      </c>
      <c r="AX53" s="8">
        <v>4.6198931218755392</v>
      </c>
      <c r="AY53" s="8">
        <v>14.5</v>
      </c>
      <c r="AZ53">
        <v>80</v>
      </c>
      <c r="BA53" s="8">
        <v>0.10343044302706429</v>
      </c>
      <c r="BB53" s="8">
        <v>0</v>
      </c>
      <c r="BC53" s="8">
        <v>0.57107472134305759</v>
      </c>
      <c r="BD53">
        <v>0.33333333333333331</v>
      </c>
    </row>
    <row r="54" spans="1:56" s="19" customFormat="1" x14ac:dyDescent="0.3">
      <c r="A54">
        <v>101008</v>
      </c>
      <c r="B54" t="s">
        <v>181</v>
      </c>
      <c r="C54" t="str">
        <f>VLOOKUP(A54,'0. dati base'!G:K,5,FALSE)</f>
        <v>CALABRIA</v>
      </c>
      <c r="D54">
        <v>28099</v>
      </c>
      <c r="E54" s="25">
        <v>100</v>
      </c>
      <c r="F54" s="8">
        <v>-3.6921638884561458E-2</v>
      </c>
      <c r="G54" s="25">
        <v>50.125</v>
      </c>
      <c r="H54" s="24">
        <v>13.134223841352044</v>
      </c>
      <c r="I54" s="22">
        <v>65.771837800865285</v>
      </c>
      <c r="J54" s="8">
        <v>46.085000000000001</v>
      </c>
      <c r="K54" s="19">
        <v>17207</v>
      </c>
      <c r="L54" s="21">
        <v>8.8515924152720825E-3</v>
      </c>
      <c r="M54" s="21">
        <v>54.803769869179909</v>
      </c>
      <c r="N54" s="21">
        <v>2.2797835536237026</v>
      </c>
      <c r="O54" s="21">
        <v>50.686736140042377</v>
      </c>
      <c r="P54" s="21">
        <v>1.7662761051354052</v>
      </c>
      <c r="Q54" s="21">
        <v>7.3388087804086427E-2</v>
      </c>
      <c r="R54" s="21">
        <v>0.14420496936932822</v>
      </c>
      <c r="S54">
        <v>0</v>
      </c>
      <c r="T54">
        <v>0</v>
      </c>
      <c r="U54">
        <v>0</v>
      </c>
      <c r="V54" s="20"/>
      <c r="W54">
        <v>0</v>
      </c>
      <c r="X54" s="8">
        <v>16.860357800982801</v>
      </c>
      <c r="Y54" s="21">
        <v>15.3101965601966</v>
      </c>
      <c r="Z54" s="8">
        <v>2.806204890660347</v>
      </c>
      <c r="AA54" s="8">
        <v>31.9588713162319</v>
      </c>
      <c r="AB54">
        <v>36</v>
      </c>
      <c r="AC54" s="8">
        <v>34.857681696167582</v>
      </c>
      <c r="AD54">
        <v>0</v>
      </c>
      <c r="AE54" s="8">
        <v>59.289340101522846</v>
      </c>
      <c r="AF54" s="21">
        <v>0.84090144635048769</v>
      </c>
      <c r="AG54" s="8">
        <v>74.897959183673464</v>
      </c>
      <c r="AH54" s="8">
        <v>0.42752621712328581</v>
      </c>
      <c r="AI54" s="8">
        <v>41.028571428571425</v>
      </c>
      <c r="AJ54" s="29">
        <v>29.837500000000002</v>
      </c>
      <c r="AK54" s="29">
        <v>0</v>
      </c>
      <c r="AL54" s="32">
        <v>0</v>
      </c>
      <c r="AM54" s="23">
        <v>0</v>
      </c>
      <c r="AN54" s="33">
        <v>0</v>
      </c>
      <c r="AO54" s="32">
        <v>0</v>
      </c>
      <c r="AP54" s="21">
        <v>0</v>
      </c>
      <c r="AQ54" s="24">
        <v>0</v>
      </c>
      <c r="AR54" s="20"/>
      <c r="AS54">
        <v>0.21955403087478559</v>
      </c>
      <c r="AT54">
        <v>2.6335456777821276</v>
      </c>
      <c r="AU54">
        <v>8</v>
      </c>
      <c r="AV54">
        <v>2.2391401701746531E-2</v>
      </c>
      <c r="AW54">
        <v>0</v>
      </c>
      <c r="AX54" s="8">
        <v>3.1673725043595855</v>
      </c>
      <c r="AY54" s="8">
        <v>21.049999999999997</v>
      </c>
      <c r="AZ54">
        <v>26</v>
      </c>
      <c r="BA54" s="8">
        <v>0.14235382042065556</v>
      </c>
      <c r="BB54" s="8">
        <v>0</v>
      </c>
      <c r="BC54" s="8">
        <v>8.3967756381549491E-2</v>
      </c>
      <c r="BD54">
        <v>0.25</v>
      </c>
    </row>
    <row r="55" spans="1:56" s="19" customFormat="1" x14ac:dyDescent="0.3">
      <c r="A55">
        <v>101010</v>
      </c>
      <c r="B55" t="s">
        <v>186</v>
      </c>
      <c r="C55" t="str">
        <f>VLOOKUP(A55,'0. dati base'!G:K,5,FALSE)</f>
        <v>CALABRIA</v>
      </c>
      <c r="D55">
        <v>62178</v>
      </c>
      <c r="E55" s="25">
        <v>0</v>
      </c>
      <c r="F55" s="8">
        <v>-1.8813531078153641E-2</v>
      </c>
      <c r="G55" s="25">
        <v>323</v>
      </c>
      <c r="H55" s="24">
        <v>12.690001868174788</v>
      </c>
      <c r="I55" s="22">
        <v>69.893825090807411</v>
      </c>
      <c r="J55" s="8">
        <v>36.020000000000003</v>
      </c>
      <c r="K55" s="19">
        <v>2360</v>
      </c>
      <c r="L55" s="21">
        <v>2.0799749563915258E-2</v>
      </c>
      <c r="M55" s="21">
        <v>37.166497804795675</v>
      </c>
      <c r="N55" s="21">
        <v>1.5211640211640209</v>
      </c>
      <c r="O55" s="21">
        <v>16.712682579266119</v>
      </c>
      <c r="P55" s="21">
        <v>2.211927228507816</v>
      </c>
      <c r="Q55" s="21">
        <v>0.13874403381755324</v>
      </c>
      <c r="R55" s="21">
        <v>0.29426357599854835</v>
      </c>
      <c r="S55">
        <v>0</v>
      </c>
      <c r="T55">
        <v>1</v>
      </c>
      <c r="U55">
        <v>0</v>
      </c>
      <c r="V55" s="20"/>
      <c r="W55">
        <v>1</v>
      </c>
      <c r="X55" s="8">
        <v>1.8</v>
      </c>
      <c r="Y55" s="21">
        <v>17.309981022226498</v>
      </c>
      <c r="Z55" s="8">
        <v>11.833459011095551</v>
      </c>
      <c r="AA55" s="8">
        <v>41.872465904902299</v>
      </c>
      <c r="AB55">
        <v>74</v>
      </c>
      <c r="AC55" s="8">
        <v>31.45377682802193</v>
      </c>
      <c r="AD55">
        <v>0</v>
      </c>
      <c r="AE55" s="8">
        <v>5.5921385877823928</v>
      </c>
      <c r="AF55" s="21">
        <v>0.91672295667277814</v>
      </c>
      <c r="AG55" s="8">
        <v>60.8108108108108</v>
      </c>
      <c r="AH55" s="8">
        <v>0.52495000546469095</v>
      </c>
      <c r="AI55" s="8">
        <v>355.80701754385967</v>
      </c>
      <c r="AJ55" s="29">
        <v>24.4</v>
      </c>
      <c r="AK55" s="30">
        <v>9.2883456606791004</v>
      </c>
      <c r="AL55" s="32">
        <v>0</v>
      </c>
      <c r="AM55" s="23">
        <v>4</v>
      </c>
      <c r="AN55" s="33">
        <v>0</v>
      </c>
      <c r="AO55" s="32">
        <v>2</v>
      </c>
      <c r="AP55" s="21">
        <v>8.1057608800540404</v>
      </c>
      <c r="AQ55" s="24">
        <v>0</v>
      </c>
      <c r="AR55" s="20"/>
      <c r="AS55">
        <v>0.2560013429578647</v>
      </c>
      <c r="AT55">
        <v>1.7851973366785678</v>
      </c>
      <c r="AU55">
        <v>15</v>
      </c>
      <c r="AV55">
        <v>5.5567903978661921E-3</v>
      </c>
      <c r="AW55">
        <v>0</v>
      </c>
      <c r="AX55" s="8">
        <v>5.484254881147673</v>
      </c>
      <c r="AY55" s="8">
        <v>17.7</v>
      </c>
      <c r="AZ55">
        <v>43</v>
      </c>
      <c r="BA55" s="8">
        <v>0.11258001222297276</v>
      </c>
      <c r="BB55" s="8">
        <v>0</v>
      </c>
      <c r="BC55" s="8">
        <v>0.27783951989330963</v>
      </c>
      <c r="BD55">
        <v>0.6</v>
      </c>
    </row>
    <row r="56" spans="1:56" s="19" customFormat="1" x14ac:dyDescent="0.3">
      <c r="A56">
        <v>101013</v>
      </c>
      <c r="B56" t="s">
        <v>200</v>
      </c>
      <c r="C56" t="str">
        <f>VLOOKUP(A56,'0. dati base'!G:K,5,FALSE)</f>
        <v>CALABRIA</v>
      </c>
      <c r="D56">
        <v>28184</v>
      </c>
      <c r="E56" s="25">
        <v>100</v>
      </c>
      <c r="F56" s="8">
        <v>3.3117867688133427E-2</v>
      </c>
      <c r="G56" s="25">
        <v>99.5</v>
      </c>
      <c r="H56" s="24">
        <v>10.288559967911475</v>
      </c>
      <c r="I56" s="22">
        <v>73.096222170415999</v>
      </c>
      <c r="J56" s="8">
        <v>37.774999999999999</v>
      </c>
      <c r="K56" s="19">
        <v>60437</v>
      </c>
      <c r="L56" s="21">
        <v>2.3715587225823318E-2</v>
      </c>
      <c r="M56" s="21">
        <v>34.030024589103149</v>
      </c>
      <c r="N56" s="21">
        <v>3.0346820809248558</v>
      </c>
      <c r="O56" s="21">
        <v>57.481297578500758</v>
      </c>
      <c r="P56" s="21">
        <v>1.9348099636701868</v>
      </c>
      <c r="Q56" s="21">
        <v>7.3335235929288242E-2</v>
      </c>
      <c r="R56" s="21">
        <v>0.16919426297209331</v>
      </c>
      <c r="S56">
        <v>1</v>
      </c>
      <c r="T56">
        <v>0</v>
      </c>
      <c r="U56">
        <v>0</v>
      </c>
      <c r="V56" s="20"/>
      <c r="W56">
        <v>2</v>
      </c>
      <c r="X56" s="8">
        <v>4.3748013057053603</v>
      </c>
      <c r="Y56" s="21">
        <v>18.3472892421232</v>
      </c>
      <c r="Z56" s="8">
        <v>2.5745987288592049</v>
      </c>
      <c r="AA56" s="8">
        <v>45.536049161882197</v>
      </c>
      <c r="AB56">
        <v>37</v>
      </c>
      <c r="AC56" s="8">
        <v>20.185807561408701</v>
      </c>
      <c r="AD56">
        <v>0</v>
      </c>
      <c r="AE56" s="8">
        <v>36.603557085484795</v>
      </c>
      <c r="AF56" s="21">
        <v>1.0289525972182798</v>
      </c>
      <c r="AG56" s="8">
        <v>67.701863354037243</v>
      </c>
      <c r="AH56" s="8">
        <v>0.60722117228134942</v>
      </c>
      <c r="AI56" s="8">
        <v>128.42307692307691</v>
      </c>
      <c r="AJ56" s="29">
        <v>27.3</v>
      </c>
      <c r="AK56" s="29">
        <v>0</v>
      </c>
      <c r="AL56" s="32">
        <v>0</v>
      </c>
      <c r="AM56" s="23">
        <v>1</v>
      </c>
      <c r="AN56" s="33">
        <v>0</v>
      </c>
      <c r="AO56" s="32">
        <v>0</v>
      </c>
      <c r="AP56" s="21">
        <v>0</v>
      </c>
      <c r="AQ56" s="24">
        <v>0</v>
      </c>
      <c r="AR56" s="20"/>
      <c r="AS56">
        <v>0.19270006801178871</v>
      </c>
      <c r="AT56">
        <v>1.5966505818904344</v>
      </c>
      <c r="AU56">
        <v>2</v>
      </c>
      <c r="AV56">
        <v>7.768498737618955E-3</v>
      </c>
      <c r="AW56">
        <v>0</v>
      </c>
      <c r="AX56" s="8">
        <v>2.9804144195288109</v>
      </c>
      <c r="AY56" s="8">
        <v>28.35</v>
      </c>
      <c r="AZ56">
        <v>14</v>
      </c>
      <c r="BA56" s="8">
        <v>0.10644337212602895</v>
      </c>
      <c r="BB56" s="8">
        <v>0</v>
      </c>
      <c r="BC56" s="8">
        <v>6.6032239269761123E-2</v>
      </c>
      <c r="BD56">
        <v>1</v>
      </c>
    </row>
    <row r="57" spans="1:56" s="19" customFormat="1" x14ac:dyDescent="0.3">
      <c r="A57">
        <v>101017</v>
      </c>
      <c r="B57" t="s">
        <v>239</v>
      </c>
      <c r="C57" t="str">
        <f>VLOOKUP(A57,'0. dati base'!G:K,5,FALSE)</f>
        <v>CALABRIA</v>
      </c>
      <c r="D57">
        <v>24569</v>
      </c>
      <c r="E57" s="25">
        <v>100</v>
      </c>
      <c r="F57" s="8">
        <v>-3.3031277404267756E-2</v>
      </c>
      <c r="G57" s="25">
        <v>71.25</v>
      </c>
      <c r="H57" s="24">
        <v>5.6148996272227203</v>
      </c>
      <c r="I57" s="22">
        <v>75.255425088776761</v>
      </c>
      <c r="J57" s="8">
        <v>38.51</v>
      </c>
      <c r="K57" s="19">
        <v>7539</v>
      </c>
      <c r="L57" s="21">
        <v>1.6485697550018639E-2</v>
      </c>
      <c r="M57" s="21">
        <v>48.232121454254894</v>
      </c>
      <c r="N57" s="21">
        <v>2.0908662160037732</v>
      </c>
      <c r="O57" s="21">
        <v>53.000638422855118</v>
      </c>
      <c r="P57" s="21">
        <v>1.4756437369348718</v>
      </c>
      <c r="Q57" s="21">
        <v>0</v>
      </c>
      <c r="R57" s="21">
        <v>0.21736124315771088</v>
      </c>
      <c r="S57">
        <v>0</v>
      </c>
      <c r="T57">
        <v>0</v>
      </c>
      <c r="U57">
        <v>0</v>
      </c>
      <c r="V57" s="20"/>
      <c r="W57">
        <v>0</v>
      </c>
      <c r="X57" s="8">
        <v>0.854914729944239</v>
      </c>
      <c r="Y57" s="21">
        <v>17.957588831454299</v>
      </c>
      <c r="Z57" s="8">
        <v>3.8834428525261226</v>
      </c>
      <c r="AA57" s="8">
        <v>29.616919611319702</v>
      </c>
      <c r="AB57">
        <v>51</v>
      </c>
      <c r="AC57" s="8">
        <v>20.803878885997371</v>
      </c>
      <c r="AD57">
        <v>0</v>
      </c>
      <c r="AE57" s="8">
        <v>24.8</v>
      </c>
      <c r="AF57" s="21">
        <v>0.87598647572011246</v>
      </c>
      <c r="AG57" s="8">
        <v>59.158667419537004</v>
      </c>
      <c r="AH57" s="8">
        <v>0.52240549222294874</v>
      </c>
      <c r="AI57" s="8">
        <v>141.84166666666664</v>
      </c>
      <c r="AJ57" s="29">
        <v>29.574999999999999</v>
      </c>
      <c r="AK57" s="29">
        <v>1.1619028649204926</v>
      </c>
      <c r="AL57" s="32">
        <v>1</v>
      </c>
      <c r="AM57" s="23">
        <v>4</v>
      </c>
      <c r="AN57" s="33">
        <v>0.40699999999999997</v>
      </c>
      <c r="AO57" s="32">
        <v>1</v>
      </c>
      <c r="AP57" s="21">
        <v>0.478244942814115</v>
      </c>
      <c r="AQ57" s="24">
        <v>0</v>
      </c>
      <c r="AR57" s="20"/>
      <c r="AS57">
        <v>0.23776569451309937</v>
      </c>
      <c r="AT57">
        <v>2.401400138385771</v>
      </c>
      <c r="AU57">
        <v>4</v>
      </c>
      <c r="AV57">
        <v>1.1985018726591761E-2</v>
      </c>
      <c r="AW57">
        <v>0</v>
      </c>
      <c r="AX57" s="8">
        <v>4.3143799096422324</v>
      </c>
      <c r="AY57" s="8">
        <v>25.5</v>
      </c>
      <c r="AZ57">
        <v>11</v>
      </c>
      <c r="BA57" s="8">
        <v>0</v>
      </c>
      <c r="BB57" s="8">
        <v>0</v>
      </c>
      <c r="BC57" s="8">
        <v>3.2958801498127341E-2</v>
      </c>
      <c r="BD57">
        <v>0.1</v>
      </c>
    </row>
    <row r="58" spans="1:56" s="19" customFormat="1" x14ac:dyDescent="0.3">
      <c r="A58">
        <v>101019</v>
      </c>
      <c r="B58" t="s">
        <v>256</v>
      </c>
      <c r="C58" t="str">
        <f>VLOOKUP(A58,'0. dati base'!G:K,5,FALSE)</f>
        <v>CALABRIA</v>
      </c>
      <c r="D58">
        <v>31682</v>
      </c>
      <c r="E58" s="25">
        <v>91.666666666666657</v>
      </c>
      <c r="F58" s="8">
        <v>-1.6724538226048365E-2</v>
      </c>
      <c r="G58" s="25">
        <v>54.166666666666664</v>
      </c>
      <c r="H58" s="24">
        <v>10.663779411008839</v>
      </c>
      <c r="I58" s="22">
        <v>68.67791084955482</v>
      </c>
      <c r="J58" s="8">
        <v>40.510833333333302</v>
      </c>
      <c r="K58" s="19">
        <v>3914</v>
      </c>
      <c r="L58" s="21">
        <v>1.9174819555314585E-2</v>
      </c>
      <c r="M58" s="21">
        <v>65.373297748580029</v>
      </c>
      <c r="N58" s="21">
        <v>2.5165894578690371</v>
      </c>
      <c r="O58" s="21">
        <v>47.161468055363457</v>
      </c>
      <c r="P58" s="21">
        <v>1.833180690085354</v>
      </c>
      <c r="Q58" s="21">
        <v>1.6688252705321788E-2</v>
      </c>
      <c r="R58" s="21">
        <v>0.26577462190677553</v>
      </c>
      <c r="S58">
        <v>0</v>
      </c>
      <c r="T58">
        <v>0</v>
      </c>
      <c r="U58">
        <v>0</v>
      </c>
      <c r="V58" s="20"/>
      <c r="W58">
        <v>0</v>
      </c>
      <c r="X58" s="8">
        <v>18.226541884982002</v>
      </c>
      <c r="Y58" s="21">
        <v>16.7476800707026</v>
      </c>
      <c r="Z58" s="8">
        <v>4.271248518797802</v>
      </c>
      <c r="AA58" s="8">
        <v>36.075744566789098</v>
      </c>
      <c r="AB58">
        <v>61</v>
      </c>
      <c r="AC58" s="8">
        <v>40.385507011217861</v>
      </c>
      <c r="AD58">
        <v>0</v>
      </c>
      <c r="AE58" s="8">
        <v>51.846831582514397</v>
      </c>
      <c r="AF58" s="21">
        <v>1.0334654916477199</v>
      </c>
      <c r="AG58" s="8">
        <v>66.154100529100518</v>
      </c>
      <c r="AH58" s="8">
        <v>0.45957079119023642</v>
      </c>
      <c r="AI58" s="8">
        <v>51.141369047619058</v>
      </c>
      <c r="AJ58" s="29">
        <v>30.125</v>
      </c>
      <c r="AK58" s="30">
        <v>2.4545940262876385</v>
      </c>
      <c r="AL58" s="32">
        <v>0</v>
      </c>
      <c r="AM58" s="23">
        <v>4</v>
      </c>
      <c r="AN58" s="33">
        <v>0</v>
      </c>
      <c r="AO58" s="32">
        <v>0</v>
      </c>
      <c r="AP58" s="21">
        <v>0.12362435031458417</v>
      </c>
      <c r="AQ58" s="24">
        <v>0</v>
      </c>
      <c r="AR58" s="20"/>
      <c r="AS58">
        <v>0.23112294288480154</v>
      </c>
      <c r="AT58">
        <v>3.0301117353702418</v>
      </c>
      <c r="AU58">
        <v>12</v>
      </c>
      <c r="AV58">
        <v>2.0388399000968446E-2</v>
      </c>
      <c r="AW58">
        <v>0</v>
      </c>
      <c r="AX58" s="8">
        <v>2.7776024240893884</v>
      </c>
      <c r="AY58" s="8">
        <v>19.491666666666664</v>
      </c>
      <c r="AZ58">
        <v>47</v>
      </c>
      <c r="BA58" s="8">
        <v>0.22094564737074682</v>
      </c>
      <c r="BB58" s="8">
        <v>0</v>
      </c>
      <c r="BC58" s="8">
        <v>9.1747795504358007E-2</v>
      </c>
      <c r="BD58">
        <v>9.9999999999999992E-2</v>
      </c>
    </row>
    <row r="59" spans="1:56" s="19" customFormat="1" x14ac:dyDescent="0.3">
      <c r="A59">
        <v>102027</v>
      </c>
      <c r="B59" t="s">
        <v>243</v>
      </c>
      <c r="C59" t="str">
        <f>VLOOKUP(A59,'0. dati base'!G:K,5,FALSE)</f>
        <v>CALABRIA</v>
      </c>
      <c r="D59">
        <v>24000</v>
      </c>
      <c r="E59" s="25">
        <v>50</v>
      </c>
      <c r="F59" s="8">
        <v>-5.4480183802412409E-2</v>
      </c>
      <c r="G59" s="25">
        <v>116.375</v>
      </c>
      <c r="H59" s="24">
        <v>23.01166321041979</v>
      </c>
      <c r="I59" s="22">
        <v>69.319829093093162</v>
      </c>
      <c r="J59" s="8">
        <v>37.755000000000003</v>
      </c>
      <c r="K59" s="19">
        <v>28330</v>
      </c>
      <c r="L59" s="21">
        <v>1.2858247044224882E-2</v>
      </c>
      <c r="M59" s="21">
        <v>68.891224382553858</v>
      </c>
      <c r="N59" s="21">
        <v>3.1720704620883327</v>
      </c>
      <c r="O59" s="21">
        <v>41.880837187889959</v>
      </c>
      <c r="P59" s="21">
        <v>2.797518438055747</v>
      </c>
      <c r="Q59" s="21">
        <v>0.11456146471641677</v>
      </c>
      <c r="R59" s="21">
        <v>0.32182724243972927</v>
      </c>
      <c r="S59">
        <v>0</v>
      </c>
      <c r="T59">
        <v>1</v>
      </c>
      <c r="U59">
        <v>1</v>
      </c>
      <c r="V59" s="20"/>
      <c r="W59">
        <v>2</v>
      </c>
      <c r="X59" s="8">
        <v>9.1040791666666703</v>
      </c>
      <c r="Y59" s="21">
        <v>15.887499999999999</v>
      </c>
      <c r="Z59" s="8">
        <v>3.4094581493051814</v>
      </c>
      <c r="AA59" s="8">
        <v>41.300786000012103</v>
      </c>
      <c r="AB59">
        <v>41</v>
      </c>
      <c r="AC59" s="8">
        <v>22.564154183591128</v>
      </c>
      <c r="AD59">
        <v>0</v>
      </c>
      <c r="AE59" s="8">
        <v>54.70479704797048</v>
      </c>
      <c r="AF59" s="21">
        <v>1.1782758809667344</v>
      </c>
      <c r="AG59" s="8">
        <v>75.416666666666671</v>
      </c>
      <c r="AH59" s="8">
        <v>0.28745013616677151</v>
      </c>
      <c r="AI59" s="8">
        <v>55.543402777777771</v>
      </c>
      <c r="AJ59" s="29">
        <v>31.875</v>
      </c>
      <c r="AK59" s="29">
        <v>0</v>
      </c>
      <c r="AL59" s="32">
        <v>0</v>
      </c>
      <c r="AM59" s="23">
        <v>1</v>
      </c>
      <c r="AN59" s="33">
        <v>0</v>
      </c>
      <c r="AO59" s="32">
        <v>0</v>
      </c>
      <c r="AP59" s="21">
        <v>0</v>
      </c>
      <c r="AQ59" s="24">
        <v>48.550772336317351</v>
      </c>
      <c r="AR59" s="20"/>
      <c r="AS59">
        <v>0.14469981238273921</v>
      </c>
      <c r="AT59">
        <v>2.25</v>
      </c>
      <c r="AU59">
        <v>8</v>
      </c>
      <c r="AV59">
        <v>3.7055908101347908E-2</v>
      </c>
      <c r="AW59">
        <v>0</v>
      </c>
      <c r="AX59" s="8">
        <v>4.458333333333333</v>
      </c>
      <c r="AY59" s="8">
        <v>17.637499999999999</v>
      </c>
      <c r="AZ59">
        <v>86</v>
      </c>
      <c r="BA59" s="8">
        <v>0.29166666666666669</v>
      </c>
      <c r="BB59" s="8">
        <v>0</v>
      </c>
      <c r="BC59" s="8">
        <v>0.43077493167816949</v>
      </c>
      <c r="BD59">
        <v>0.4</v>
      </c>
    </row>
    <row r="60" spans="1:56" s="19" customFormat="1" x14ac:dyDescent="0.3">
      <c r="A60">
        <v>102037</v>
      </c>
      <c r="B60" t="s">
        <v>279</v>
      </c>
      <c r="C60" t="str">
        <f>VLOOKUP(A60,'0. dati base'!G:K,5,FALSE)</f>
        <v>CALABRIA</v>
      </c>
      <c r="D60">
        <v>15541</v>
      </c>
      <c r="E60" s="25">
        <v>100</v>
      </c>
      <c r="F60" s="8">
        <v>-6.3755701230975464E-4</v>
      </c>
      <c r="G60" s="25">
        <v>64.555555555555557</v>
      </c>
      <c r="H60" s="24">
        <v>11.331051493464578</v>
      </c>
      <c r="I60" s="22">
        <v>74.227341493422259</v>
      </c>
      <c r="J60" s="8">
        <v>36.537777777777798</v>
      </c>
      <c r="K60" s="19">
        <v>23561</v>
      </c>
      <c r="L60" s="21">
        <v>9.3405236889622552E-3</v>
      </c>
      <c r="M60" s="21">
        <v>75.224416517055658</v>
      </c>
      <c r="N60" s="21">
        <v>3.7385727930140535</v>
      </c>
      <c r="O60" s="21">
        <v>46.962808703325841</v>
      </c>
      <c r="P60" s="21">
        <v>1.7254842251209372</v>
      </c>
      <c r="Q60" s="21">
        <v>0</v>
      </c>
      <c r="R60" s="21">
        <v>0.28647672229776627</v>
      </c>
      <c r="S60">
        <v>0</v>
      </c>
      <c r="T60">
        <v>0</v>
      </c>
      <c r="U60">
        <v>0</v>
      </c>
      <c r="V60" s="20"/>
      <c r="W60">
        <v>0</v>
      </c>
      <c r="X60" s="8">
        <v>13.6437166205521</v>
      </c>
      <c r="Y60" s="21">
        <v>17.978251077794202</v>
      </c>
      <c r="Z60" s="8">
        <v>2.9031563072282665</v>
      </c>
      <c r="AA60" s="8">
        <v>41.045234313138998</v>
      </c>
      <c r="AB60">
        <v>37</v>
      </c>
      <c r="AC60" s="8">
        <v>35.417371068713663</v>
      </c>
      <c r="AD60">
        <v>0</v>
      </c>
      <c r="AE60" s="8">
        <v>43.801132787916927</v>
      </c>
      <c r="AF60" s="21">
        <v>1.0690479185008175</v>
      </c>
      <c r="AG60" s="8">
        <v>55.589225589225592</v>
      </c>
      <c r="AH60" s="8">
        <v>0.31386157957550581</v>
      </c>
      <c r="AI60" s="8">
        <v>56.925925925925917</v>
      </c>
      <c r="AJ60" s="29">
        <v>35.477777777777781</v>
      </c>
      <c r="AK60" s="29">
        <v>2.551620478349101</v>
      </c>
      <c r="AL60" s="32">
        <v>1</v>
      </c>
      <c r="AM60" s="23">
        <v>0</v>
      </c>
      <c r="AN60" s="33">
        <v>0.64349999999999996</v>
      </c>
      <c r="AO60" s="32">
        <v>1</v>
      </c>
      <c r="AP60" s="21">
        <v>0.24308460059055223</v>
      </c>
      <c r="AQ60" s="24">
        <v>7.3046552567951556E-3</v>
      </c>
      <c r="AR60" s="20"/>
      <c r="AS60">
        <v>0.40075535039865717</v>
      </c>
      <c r="AT60">
        <v>3.7320635737726016</v>
      </c>
      <c r="AU60">
        <v>10</v>
      </c>
      <c r="AV60">
        <v>4.0282875302121567E-2</v>
      </c>
      <c r="AW60">
        <v>0</v>
      </c>
      <c r="AX60" s="8">
        <v>3.0886043369152567</v>
      </c>
      <c r="AY60" s="8">
        <v>20.022222222222226</v>
      </c>
      <c r="AZ60">
        <v>68</v>
      </c>
      <c r="BA60" s="8">
        <v>0.25738369474293799</v>
      </c>
      <c r="BB60" s="8">
        <v>0</v>
      </c>
      <c r="BC60" s="8">
        <v>0.32226300241697253</v>
      </c>
      <c r="BD60">
        <v>0.13333333333333336</v>
      </c>
    </row>
    <row r="61" spans="1:56" s="19" customFormat="1" x14ac:dyDescent="0.3">
      <c r="A61">
        <v>102040</v>
      </c>
      <c r="B61" t="s">
        <v>283</v>
      </c>
      <c r="C61" t="str">
        <f>VLOOKUP(A61,'0. dati base'!G:K,5,FALSE)</f>
        <v>CALABRIA</v>
      </c>
      <c r="D61">
        <v>15371</v>
      </c>
      <c r="E61" s="25">
        <v>100</v>
      </c>
      <c r="F61" s="8">
        <v>-9.1135635457458175E-2</v>
      </c>
      <c r="G61" s="25">
        <v>93.111111111111114</v>
      </c>
      <c r="H61" s="8">
        <v>19.321299316237202</v>
      </c>
      <c r="I61" s="8">
        <v>74.662979637033899</v>
      </c>
      <c r="J61" s="8">
        <v>36.42</v>
      </c>
      <c r="K61">
        <v>0</v>
      </c>
      <c r="L61" s="8">
        <v>8.9798763633195042E-3</v>
      </c>
      <c r="M61" s="8">
        <v>69.702538187665098</v>
      </c>
      <c r="N61" s="8">
        <v>4.1964396348767092</v>
      </c>
      <c r="O61" s="8">
        <v>46.742473787862323</v>
      </c>
      <c r="P61" s="8">
        <v>2.1808514511025452</v>
      </c>
      <c r="Q61" s="8">
        <v>0</v>
      </c>
      <c r="R61" s="8">
        <v>0.24674025757378804</v>
      </c>
      <c r="S61">
        <v>0</v>
      </c>
      <c r="T61">
        <v>0</v>
      </c>
      <c r="U61">
        <v>2</v>
      </c>
      <c r="V61"/>
      <c r="W61">
        <v>0</v>
      </c>
      <c r="X61" s="8">
        <v>19.188341682388899</v>
      </c>
      <c r="Y61" s="8">
        <v>17.7346952052566</v>
      </c>
      <c r="Z61" s="8">
        <v>2.6446191963804804</v>
      </c>
      <c r="AA61" s="8">
        <v>42.982769201440497</v>
      </c>
      <c r="AB61">
        <v>43</v>
      </c>
      <c r="AC61" s="8">
        <v>45.203275270713597</v>
      </c>
      <c r="AD61">
        <v>0</v>
      </c>
      <c r="AE61" s="8">
        <v>69.756097560975604</v>
      </c>
      <c r="AF61" s="24">
        <v>1.1548390018568</v>
      </c>
      <c r="AG61" s="8">
        <v>55.317460317460331</v>
      </c>
      <c r="AH61" s="8">
        <v>0.61206408377807664</v>
      </c>
      <c r="AI61" s="8">
        <v>34.617460317460321</v>
      </c>
      <c r="AJ61" s="8">
        <v>32.677777777777777</v>
      </c>
      <c r="AK61" s="8">
        <v>2.7970072022935466</v>
      </c>
      <c r="AL61" s="32">
        <v>1</v>
      </c>
      <c r="AM61">
        <v>0</v>
      </c>
      <c r="AN61" s="33">
        <v>0.65059999999999996</v>
      </c>
      <c r="AO61" s="32">
        <v>1</v>
      </c>
      <c r="AP61" s="8">
        <v>0</v>
      </c>
      <c r="AQ61" s="8">
        <v>0.46981442330279538</v>
      </c>
      <c r="AR61"/>
      <c r="AS61">
        <v>0.33130081300813008</v>
      </c>
      <c r="AT61">
        <v>4.1636848611020749</v>
      </c>
      <c r="AU61">
        <v>9</v>
      </c>
      <c r="AV61">
        <v>4.0786730716940091E-2</v>
      </c>
      <c r="AW61">
        <v>0</v>
      </c>
      <c r="AX61" s="8">
        <v>2.797475766052957</v>
      </c>
      <c r="AY61" s="8">
        <v>19.400000000000002</v>
      </c>
      <c r="AZ61">
        <v>55</v>
      </c>
      <c r="BA61" s="8">
        <v>0.13011515190943987</v>
      </c>
      <c r="BB61" s="8">
        <v>0</v>
      </c>
      <c r="BC61" s="8">
        <v>0.25831596120728723</v>
      </c>
      <c r="BD61">
        <v>6.666666666666668E-2</v>
      </c>
    </row>
    <row r="62" spans="1:56" s="19" customFormat="1" x14ac:dyDescent="0.3">
      <c r="A62">
        <v>102044</v>
      </c>
      <c r="B62" t="s">
        <v>299</v>
      </c>
      <c r="C62" t="str">
        <f>VLOOKUP(A62,'0. dati base'!G:K,5,FALSE)</f>
        <v>CALABRIA</v>
      </c>
      <c r="D62">
        <v>22619</v>
      </c>
      <c r="E62" s="25">
        <v>33.333333333333329</v>
      </c>
      <c r="F62" s="8">
        <v>-2.7812774405375482E-2</v>
      </c>
      <c r="G62" s="25">
        <v>309.66666666666669</v>
      </c>
      <c r="H62" s="8">
        <v>10.875923311784783</v>
      </c>
      <c r="I62" s="8">
        <v>69.926624156724742</v>
      </c>
      <c r="J62" s="8">
        <v>39.477777777777803</v>
      </c>
      <c r="K62">
        <v>545089</v>
      </c>
      <c r="L62" s="8">
        <v>1.6685788236281283E-2</v>
      </c>
      <c r="M62" s="8">
        <v>44.056082148499208</v>
      </c>
      <c r="N62" s="8">
        <v>2.2195598713664166</v>
      </c>
      <c r="O62" s="8">
        <v>49.675117860023619</v>
      </c>
      <c r="P62" s="8">
        <v>4.0823557195573938</v>
      </c>
      <c r="Q62" s="8">
        <v>0.21342075369855307</v>
      </c>
      <c r="R62" s="8">
        <v>7.8340404169041214E-2</v>
      </c>
      <c r="S62">
        <v>0</v>
      </c>
      <c r="T62">
        <v>1</v>
      </c>
      <c r="U62">
        <v>0</v>
      </c>
      <c r="V62"/>
      <c r="W62">
        <v>0</v>
      </c>
      <c r="X62" s="8">
        <v>0.84804810115389695</v>
      </c>
      <c r="Y62" s="8">
        <v>15.562138025553701</v>
      </c>
      <c r="Z62" s="8">
        <v>4.2927932780351181</v>
      </c>
      <c r="AA62" s="8">
        <v>37.281135584704401</v>
      </c>
      <c r="AB62">
        <v>53</v>
      </c>
      <c r="AC62" s="8">
        <v>23.666891328346132</v>
      </c>
      <c r="AD62">
        <v>0</v>
      </c>
      <c r="AE62" s="8">
        <v>61.652542372881356</v>
      </c>
      <c r="AF62" s="24">
        <v>1.2851296966417534</v>
      </c>
      <c r="AG62" s="8">
        <v>71.252204585537925</v>
      </c>
      <c r="AH62" s="8">
        <v>0.18331974038809165</v>
      </c>
      <c r="AI62" s="8">
        <v>53.047619047619051</v>
      </c>
      <c r="AJ62" s="8">
        <v>29.766666666666669</v>
      </c>
      <c r="AK62" s="8">
        <v>1.8699186991869921</v>
      </c>
      <c r="AL62" s="32">
        <v>1</v>
      </c>
      <c r="AM62">
        <v>0</v>
      </c>
      <c r="AN62" s="33">
        <v>0.44209999999999999</v>
      </c>
      <c r="AO62" s="32">
        <v>1</v>
      </c>
      <c r="AP62" s="8">
        <v>0.14245644025917223</v>
      </c>
      <c r="AQ62" s="8">
        <v>5.3461641272387057</v>
      </c>
      <c r="AR62"/>
      <c r="AS62">
        <v>0.27830551989730423</v>
      </c>
      <c r="AT62">
        <v>2.8736902604005481</v>
      </c>
      <c r="AU62">
        <v>9</v>
      </c>
      <c r="AV62">
        <v>6.507121683175475E-2</v>
      </c>
      <c r="AW62">
        <v>0</v>
      </c>
      <c r="AX62" s="8">
        <v>4.0673769839515455</v>
      </c>
      <c r="AY62" s="8">
        <v>17.711111111111112</v>
      </c>
      <c r="AZ62">
        <v>141</v>
      </c>
      <c r="BA62" s="8">
        <v>0.17684247756311067</v>
      </c>
      <c r="BB62" s="8">
        <v>0</v>
      </c>
      <c r="BC62" s="8">
        <v>1.0483696045116044</v>
      </c>
      <c r="BD62">
        <v>0.68888888888888888</v>
      </c>
    </row>
    <row r="63" spans="1:56" s="19" customFormat="1" x14ac:dyDescent="0.3">
      <c r="A63">
        <v>102047</v>
      </c>
      <c r="B63" t="s">
        <v>302</v>
      </c>
      <c r="C63" t="str">
        <f>VLOOKUP(A63,'0. dati base'!G:K,5,FALSE)</f>
        <v>CALABRIA</v>
      </c>
      <c r="D63">
        <v>84985</v>
      </c>
      <c r="E63" s="25">
        <v>20</v>
      </c>
      <c r="F63" s="8">
        <v>3.812307121904409E-2</v>
      </c>
      <c r="G63" s="25">
        <v>224.53333333333333</v>
      </c>
      <c r="H63" s="8">
        <v>5.6772350686908748</v>
      </c>
      <c r="I63" s="8">
        <v>72.023947378557665</v>
      </c>
      <c r="J63" s="8">
        <v>37.181333333333299</v>
      </c>
      <c r="K63">
        <v>74948</v>
      </c>
      <c r="L63" s="8">
        <v>3.5639539855966976E-2</v>
      </c>
      <c r="M63" s="8">
        <v>56.891690813689401</v>
      </c>
      <c r="N63" s="8">
        <v>2.5136650071371376</v>
      </c>
      <c r="O63" s="8">
        <v>30.681834927070266</v>
      </c>
      <c r="P63" s="8">
        <v>3.6867310566446014</v>
      </c>
      <c r="Q63" s="8">
        <v>0.1464948521324278</v>
      </c>
      <c r="R63" s="8">
        <v>0.321149561253953</v>
      </c>
      <c r="S63">
        <v>0</v>
      </c>
      <c r="T63">
        <v>1</v>
      </c>
      <c r="U63">
        <v>3</v>
      </c>
      <c r="V63"/>
      <c r="W63">
        <v>1</v>
      </c>
      <c r="X63" s="8">
        <v>5.1137941989762901</v>
      </c>
      <c r="Y63" s="8">
        <v>17.2418662116844</v>
      </c>
      <c r="Z63" s="8">
        <v>20.128191317462026</v>
      </c>
      <c r="AA63" s="8">
        <v>42.544624467747902</v>
      </c>
      <c r="AB63">
        <v>145</v>
      </c>
      <c r="AC63" s="8">
        <v>19.313251023641723</v>
      </c>
      <c r="AD63">
        <v>0</v>
      </c>
      <c r="AE63" s="8">
        <v>51.698369565217398</v>
      </c>
      <c r="AF63" s="24">
        <v>1.1445206075911574</v>
      </c>
      <c r="AG63" s="8">
        <v>65.761904761904745</v>
      </c>
      <c r="AH63" s="8">
        <v>0.42527287163826749</v>
      </c>
      <c r="AI63" s="8">
        <v>77.429023199023206</v>
      </c>
      <c r="AJ63" s="8">
        <v>26.639999999999997</v>
      </c>
      <c r="AK63" s="8">
        <v>0.46150396540179256</v>
      </c>
      <c r="AL63" s="32">
        <v>1</v>
      </c>
      <c r="AM63">
        <v>2</v>
      </c>
      <c r="AN63" s="33">
        <v>0.1177</v>
      </c>
      <c r="AO63" s="32">
        <v>2</v>
      </c>
      <c r="AP63" s="8">
        <v>0.14355474495499199</v>
      </c>
      <c r="AQ63" s="8">
        <v>1.5709606638347504</v>
      </c>
      <c r="AR63"/>
      <c r="AS63">
        <v>0.27450657894736841</v>
      </c>
      <c r="AT63">
        <v>2.4357239512855213</v>
      </c>
      <c r="AU63">
        <v>27</v>
      </c>
      <c r="AV63">
        <v>4.3822489701714915E-2</v>
      </c>
      <c r="AW63">
        <v>0</v>
      </c>
      <c r="AX63" s="8">
        <v>6.0598929222804019</v>
      </c>
      <c r="AY63" s="8">
        <v>18.173333333333332</v>
      </c>
      <c r="AZ63">
        <v>272</v>
      </c>
      <c r="BA63" s="8">
        <v>0.10590104136024003</v>
      </c>
      <c r="BB63" s="8">
        <v>0</v>
      </c>
      <c r="BC63" s="8">
        <v>0.82094130707879276</v>
      </c>
      <c r="BD63">
        <v>0.29333333333333333</v>
      </c>
    </row>
    <row r="64" spans="1:56" s="19" customFormat="1" x14ac:dyDescent="0.3">
      <c r="A64">
        <v>61005</v>
      </c>
      <c r="B64" t="s">
        <v>149</v>
      </c>
      <c r="C64" t="str">
        <f>VLOOKUP(A64,'0. dati base'!G:K,5,FALSE)</f>
        <v>CAMPANIA</v>
      </c>
      <c r="D64">
        <v>224670</v>
      </c>
      <c r="E64" s="25">
        <v>0</v>
      </c>
      <c r="F64" s="8">
        <v>4.232658118254691E-2</v>
      </c>
      <c r="G64" s="25">
        <v>2397.3571428571427</v>
      </c>
      <c r="H64" s="24">
        <v>2.3072383854072549</v>
      </c>
      <c r="I64" s="22">
        <v>64.400425550429347</v>
      </c>
      <c r="J64" s="8">
        <v>30.347142857142899</v>
      </c>
      <c r="K64" s="19">
        <v>661</v>
      </c>
      <c r="L64" s="21">
        <v>3.3128346733982579E-2</v>
      </c>
      <c r="M64" s="21">
        <v>43.889719697841173</v>
      </c>
      <c r="N64" s="21">
        <v>2.6453474157742898</v>
      </c>
      <c r="O64" s="21">
        <v>12.460289082891665</v>
      </c>
      <c r="P64" s="21">
        <v>8.7901338811653105</v>
      </c>
      <c r="Q64" s="21">
        <v>0.24850587985721762</v>
      </c>
      <c r="R64" s="21">
        <v>0.35617549250382369</v>
      </c>
      <c r="S64">
        <v>0</v>
      </c>
      <c r="T64">
        <v>1</v>
      </c>
      <c r="U64">
        <v>0</v>
      </c>
      <c r="V64" s="20"/>
      <c r="W64">
        <v>5</v>
      </c>
      <c r="X64" s="8">
        <v>0</v>
      </c>
      <c r="Y64" s="21">
        <v>19.605643833177499</v>
      </c>
      <c r="Z64" s="8">
        <v>2.9301466649018981</v>
      </c>
      <c r="AA64" s="8">
        <v>22.843666980724802</v>
      </c>
      <c r="AB64">
        <v>183</v>
      </c>
      <c r="AC64" s="8">
        <v>9.6061452069783879</v>
      </c>
      <c r="AD64">
        <v>1</v>
      </c>
      <c r="AE64" s="8">
        <v>84.089417397011701</v>
      </c>
      <c r="AF64" s="21">
        <v>0.7683673196675308</v>
      </c>
      <c r="AG64" s="8">
        <v>76.419577446363135</v>
      </c>
      <c r="AH64" s="8">
        <v>0.52146927225446393</v>
      </c>
      <c r="AI64" s="8">
        <v>517.45598845598852</v>
      </c>
      <c r="AJ64" s="29">
        <v>23.75</v>
      </c>
      <c r="AK64" s="29">
        <v>0.54928772958289307</v>
      </c>
      <c r="AL64" s="32">
        <v>1</v>
      </c>
      <c r="AM64" s="23">
        <v>2</v>
      </c>
      <c r="AN64" s="33">
        <v>4.4499999999999998E-2</v>
      </c>
      <c r="AO64" s="32">
        <v>2</v>
      </c>
      <c r="AP64" s="21">
        <v>6.8725373407862209E-2</v>
      </c>
      <c r="AQ64" s="24">
        <v>0</v>
      </c>
      <c r="AR64" s="20"/>
      <c r="AS64">
        <v>0.17402646299483648</v>
      </c>
      <c r="AT64">
        <v>0.79672408421240037</v>
      </c>
      <c r="AU64">
        <v>15</v>
      </c>
      <c r="AV64">
        <v>0.14537902388369678</v>
      </c>
      <c r="AW64">
        <v>0.5</v>
      </c>
      <c r="AX64" s="8">
        <v>1.6157030311122982</v>
      </c>
      <c r="AY64" s="8">
        <v>25.078571428571426</v>
      </c>
      <c r="AZ64">
        <v>178</v>
      </c>
      <c r="BA64" s="8">
        <v>1.335291761249833E-2</v>
      </c>
      <c r="BB64" s="8">
        <v>0</v>
      </c>
      <c r="BC64" s="8">
        <v>1.8795430944963656</v>
      </c>
      <c r="BD64">
        <v>0.14285714285714285</v>
      </c>
    </row>
    <row r="65" spans="1:56" s="19" customFormat="1" x14ac:dyDescent="0.3">
      <c r="A65">
        <v>61009</v>
      </c>
      <c r="B65" t="s">
        <v>2066</v>
      </c>
      <c r="C65" t="str">
        <f>VLOOKUP(A65,'0. dati base'!G:K,5,FALSE)</f>
        <v>CAMPANIA</v>
      </c>
      <c r="D65">
        <v>21560</v>
      </c>
      <c r="E65" s="25">
        <v>77.777777777777786</v>
      </c>
      <c r="F65" s="8">
        <v>-3.0596555965559654E-2</v>
      </c>
      <c r="G65" s="25">
        <v>91.111111111111114</v>
      </c>
      <c r="H65" s="8">
        <v>40.552917692132887</v>
      </c>
      <c r="I65" s="18">
        <v>65.998336408879439</v>
      </c>
      <c r="J65" s="8">
        <v>44.815555555555598</v>
      </c>
      <c r="K65">
        <v>1002</v>
      </c>
      <c r="L65" s="11">
        <v>4.8561583196474476E-3</v>
      </c>
      <c r="M65" s="11">
        <v>70.539160752085678</v>
      </c>
      <c r="N65" s="11">
        <v>1.5413246802824967</v>
      </c>
      <c r="O65" s="11">
        <v>27.139401713855431</v>
      </c>
      <c r="P65" s="11">
        <v>2.680817735469081</v>
      </c>
      <c r="Q65" s="11">
        <v>9.0638808489742012E-2</v>
      </c>
      <c r="R65" s="11">
        <v>6.5304058202303422E-2</v>
      </c>
      <c r="S65">
        <v>0</v>
      </c>
      <c r="T65">
        <v>0</v>
      </c>
      <c r="U65">
        <v>0</v>
      </c>
      <c r="V65" s="10"/>
      <c r="W65">
        <v>1</v>
      </c>
      <c r="X65" s="8">
        <v>7.3280705009276401</v>
      </c>
      <c r="Y65" s="11">
        <v>15.129870129870101</v>
      </c>
      <c r="Z65" s="8">
        <v>0.36745009800770195</v>
      </c>
      <c r="AA65" s="8">
        <v>15.167276323145501</v>
      </c>
      <c r="AB65">
        <v>49</v>
      </c>
      <c r="AC65" s="8">
        <v>34.329771091650386</v>
      </c>
      <c r="AD65">
        <v>0</v>
      </c>
      <c r="AE65" s="8">
        <v>97.278911564625844</v>
      </c>
      <c r="AF65" s="21">
        <v>0.95817757324660247</v>
      </c>
      <c r="AG65" s="8">
        <v>74.382716049382722</v>
      </c>
      <c r="AH65" s="8">
        <v>0.57065250812407575</v>
      </c>
      <c r="AI65" s="8">
        <v>51.096296296296295</v>
      </c>
      <c r="AJ65" s="28">
        <v>28.244444444444447</v>
      </c>
      <c r="AK65" s="28">
        <v>0</v>
      </c>
      <c r="AL65" s="32">
        <v>0</v>
      </c>
      <c r="AM65" s="16">
        <v>1</v>
      </c>
      <c r="AN65" s="33">
        <v>0</v>
      </c>
      <c r="AO65" s="32">
        <v>0</v>
      </c>
      <c r="AP65" s="11">
        <v>0</v>
      </c>
      <c r="AQ65" s="8">
        <v>5.7869117717811367</v>
      </c>
      <c r="AR65" s="10"/>
      <c r="AS65">
        <v>0.19403444034440345</v>
      </c>
      <c r="AT65">
        <v>3.2003710575139146</v>
      </c>
      <c r="AU65">
        <v>10</v>
      </c>
      <c r="AV65">
        <v>3.9964476021314387E-2</v>
      </c>
      <c r="AW65">
        <v>0</v>
      </c>
      <c r="AX65" s="8">
        <v>3.5250463821892395</v>
      </c>
      <c r="AY65" s="8">
        <v>17.011111111111106</v>
      </c>
      <c r="AZ65">
        <v>129</v>
      </c>
      <c r="BA65" s="8">
        <v>4.6382189239332093E-2</v>
      </c>
      <c r="BB65" s="8">
        <v>0</v>
      </c>
      <c r="BC65" s="8">
        <v>0.57726465364120783</v>
      </c>
      <c r="BD65">
        <v>0.19999999999999998</v>
      </c>
    </row>
    <row r="66" spans="1:56" s="19" customFormat="1" x14ac:dyDescent="0.3">
      <c r="A66">
        <v>61022</v>
      </c>
      <c r="B66" t="s">
        <v>168</v>
      </c>
      <c r="C66" t="str">
        <f>VLOOKUP(A66,'0. dati base'!G:K,5,FALSE)</f>
        <v>CAMPANIA</v>
      </c>
      <c r="D66">
        <v>114808</v>
      </c>
      <c r="E66" s="25">
        <v>0</v>
      </c>
      <c r="F66" s="8">
        <v>-2.5841043707173551E-3</v>
      </c>
      <c r="G66" s="25">
        <v>1610.4</v>
      </c>
      <c r="H66" s="24">
        <v>0.84795625188261881</v>
      </c>
      <c r="I66" s="22">
        <v>65.838074373728674</v>
      </c>
      <c r="J66" s="8">
        <v>37.436</v>
      </c>
      <c r="K66" s="19">
        <v>3882</v>
      </c>
      <c r="L66" s="21">
        <v>2.0238792658002047E-2</v>
      </c>
      <c r="M66" s="21">
        <v>54.7459476309227</v>
      </c>
      <c r="N66" s="21">
        <v>2.3804940648059034</v>
      </c>
      <c r="O66" s="21">
        <v>14.930355396315766</v>
      </c>
      <c r="P66" s="21">
        <v>5.4434157379509402</v>
      </c>
      <c r="Q66" s="21">
        <v>0.14921954801020423</v>
      </c>
      <c r="R66" s="21">
        <v>0.2826851267133208</v>
      </c>
      <c r="S66">
        <v>0</v>
      </c>
      <c r="T66">
        <v>1</v>
      </c>
      <c r="U66">
        <v>2</v>
      </c>
      <c r="V66" s="20"/>
      <c r="W66">
        <v>1</v>
      </c>
      <c r="X66" s="8">
        <v>1.06370287784823</v>
      </c>
      <c r="Y66" s="21">
        <v>16.473590690544199</v>
      </c>
      <c r="Z66" s="8">
        <v>2.4958874581655226</v>
      </c>
      <c r="AA66" s="8">
        <v>12.7584317938277</v>
      </c>
      <c r="AB66">
        <v>110</v>
      </c>
      <c r="AC66" s="8">
        <v>20.290892961144067</v>
      </c>
      <c r="AD66">
        <v>6</v>
      </c>
      <c r="AE66" s="8">
        <v>54.73975551626048</v>
      </c>
      <c r="AF66" s="21">
        <v>0.76701263143586706</v>
      </c>
      <c r="AG66" s="8">
        <v>70.348932676518871</v>
      </c>
      <c r="AH66" s="8">
        <v>0.78884501391720729</v>
      </c>
      <c r="AI66" s="8">
        <v>238.48333333333329</v>
      </c>
      <c r="AJ66" s="29">
        <v>25.1</v>
      </c>
      <c r="AK66" s="30">
        <v>8.2493525302031099</v>
      </c>
      <c r="AL66" s="32">
        <v>1</v>
      </c>
      <c r="AM66" s="23">
        <v>4</v>
      </c>
      <c r="AN66" s="33">
        <v>8.7099999999999997E-2</v>
      </c>
      <c r="AO66" s="32">
        <v>2</v>
      </c>
      <c r="AP66" s="21">
        <v>0.55503797368343077</v>
      </c>
      <c r="AQ66" s="24">
        <v>0</v>
      </c>
      <c r="AR66" s="20"/>
      <c r="AS66">
        <v>0.27313564381770106</v>
      </c>
      <c r="AT66">
        <v>1.4894432443732144</v>
      </c>
      <c r="AU66">
        <v>29</v>
      </c>
      <c r="AV66">
        <v>5.2050801582344368E-2</v>
      </c>
      <c r="AW66">
        <v>0</v>
      </c>
      <c r="AX66" s="8">
        <v>6.0622953104313284</v>
      </c>
      <c r="AY66" s="8">
        <v>15.839999999999998</v>
      </c>
      <c r="AZ66">
        <v>174</v>
      </c>
      <c r="BA66" s="8">
        <v>8.7101944115392654E-2</v>
      </c>
      <c r="BB66" s="8">
        <v>0</v>
      </c>
      <c r="BC66" s="8">
        <v>1.9154694982302727</v>
      </c>
      <c r="BD66">
        <v>0.55999999999999994</v>
      </c>
    </row>
    <row r="67" spans="1:56" s="19" customFormat="1" x14ac:dyDescent="0.3">
      <c r="A67">
        <v>61048</v>
      </c>
      <c r="B67" t="s">
        <v>2070</v>
      </c>
      <c r="C67" t="str">
        <f>VLOOKUP(A67,'0. dati base'!G:K,5,FALSE)</f>
        <v>CAMPANIA</v>
      </c>
      <c r="D67">
        <v>83894</v>
      </c>
      <c r="E67" s="25">
        <v>0</v>
      </c>
      <c r="F67" s="8">
        <v>2.0422799767767494E-2</v>
      </c>
      <c r="G67" s="25">
        <v>709.33333333333337</v>
      </c>
      <c r="H67" s="24">
        <v>3.3541842446662931</v>
      </c>
      <c r="I67" s="22">
        <v>60.897891178509902</v>
      </c>
      <c r="J67" s="8">
        <v>32.933333333333302</v>
      </c>
      <c r="K67" s="19">
        <v>1136</v>
      </c>
      <c r="L67" s="21">
        <v>1.3591812823154215E-2</v>
      </c>
      <c r="M67" s="21">
        <v>46.330841257167741</v>
      </c>
      <c r="N67" s="21">
        <v>2.2376237623762374</v>
      </c>
      <c r="O67" s="21">
        <v>16.532884539309375</v>
      </c>
      <c r="P67" s="21">
        <v>4.3827752765456722</v>
      </c>
      <c r="Q67" s="21">
        <v>0.51416110513744662</v>
      </c>
      <c r="R67" s="21">
        <v>0.28660483680346255</v>
      </c>
      <c r="S67">
        <v>0</v>
      </c>
      <c r="T67">
        <v>1</v>
      </c>
      <c r="U67">
        <v>0</v>
      </c>
      <c r="V67" s="20"/>
      <c r="W67">
        <v>6</v>
      </c>
      <c r="X67" s="8">
        <v>2.2419195651655701</v>
      </c>
      <c r="Y67" s="21">
        <v>19.4805349607838</v>
      </c>
      <c r="Z67" s="8">
        <v>1.4830361588544128</v>
      </c>
      <c r="AA67" s="8">
        <v>24.122256259567699</v>
      </c>
      <c r="AB67">
        <v>96</v>
      </c>
      <c r="AC67" s="8">
        <v>13.192945742955679</v>
      </c>
      <c r="AD67">
        <v>0</v>
      </c>
      <c r="AE67" s="8">
        <v>52.362683634322075</v>
      </c>
      <c r="AF67" s="21">
        <v>1.0277883517320137</v>
      </c>
      <c r="AG67" s="8">
        <v>75.55423682068421</v>
      </c>
      <c r="AH67" s="8">
        <v>1.1946687189774923</v>
      </c>
      <c r="AI67" s="8">
        <v>193.18511904761905</v>
      </c>
      <c r="AJ67" s="29">
        <v>25.383333333333336</v>
      </c>
      <c r="AK67" s="29">
        <v>2.8554081430228848</v>
      </c>
      <c r="AL67" s="32">
        <v>2</v>
      </c>
      <c r="AM67" s="23">
        <v>1</v>
      </c>
      <c r="AN67" s="33">
        <v>0.2384</v>
      </c>
      <c r="AO67" s="32">
        <v>2</v>
      </c>
      <c r="AP67" s="21">
        <v>0.124000179964863</v>
      </c>
      <c r="AQ67" s="24">
        <v>0</v>
      </c>
      <c r="AR67" s="20"/>
      <c r="AS67">
        <v>0.20217492208739474</v>
      </c>
      <c r="AT67">
        <v>1.2992585882184662</v>
      </c>
      <c r="AU67">
        <v>6</v>
      </c>
      <c r="AV67">
        <v>5.5897149245388481E-2</v>
      </c>
      <c r="AW67">
        <v>0</v>
      </c>
      <c r="AX67" s="8">
        <v>2.4197201230123726</v>
      </c>
      <c r="AY67" s="8">
        <v>22.05</v>
      </c>
      <c r="AZ67">
        <v>135</v>
      </c>
      <c r="BA67" s="8">
        <v>4.767921424654923E-2</v>
      </c>
      <c r="BB67" s="8">
        <v>0</v>
      </c>
      <c r="BC67" s="8">
        <v>1.2949506241848332</v>
      </c>
      <c r="BD67">
        <v>0.16666666666666666</v>
      </c>
    </row>
    <row r="68" spans="1:56" s="19" customFormat="1" x14ac:dyDescent="0.3">
      <c r="A68">
        <v>61049</v>
      </c>
      <c r="B68" t="s">
        <v>2089</v>
      </c>
      <c r="C68" t="str">
        <f>VLOOKUP(A68,'0. dati base'!G:K,5,FALSE)</f>
        <v>CAMPANIA</v>
      </c>
      <c r="D68">
        <v>105061</v>
      </c>
      <c r="E68" s="25">
        <v>0</v>
      </c>
      <c r="F68" s="8">
        <v>-1.344564276155239E-2</v>
      </c>
      <c r="G68" s="25">
        <v>2504.1428571428573</v>
      </c>
      <c r="H68" s="24">
        <v>0.24785669551533013</v>
      </c>
      <c r="I68" s="22">
        <v>67.055871291525335</v>
      </c>
      <c r="J68" s="8">
        <v>34.869999999999997</v>
      </c>
      <c r="K68" s="19">
        <v>12631</v>
      </c>
      <c r="L68" s="21">
        <v>1.6749714488828039E-2</v>
      </c>
      <c r="M68" s="21">
        <v>50.290620871862615</v>
      </c>
      <c r="N68" s="21">
        <v>1.6581348764745159</v>
      </c>
      <c r="O68" s="21">
        <v>13.3892365370848</v>
      </c>
      <c r="P68" s="21">
        <v>10.150726465646295</v>
      </c>
      <c r="Q68" s="21">
        <v>0.4471623429830125</v>
      </c>
      <c r="R68" s="21">
        <v>0.45536940947013183</v>
      </c>
      <c r="S68">
        <v>0</v>
      </c>
      <c r="T68">
        <v>1</v>
      </c>
      <c r="U68">
        <v>1</v>
      </c>
      <c r="V68" s="20"/>
      <c r="W68">
        <v>0</v>
      </c>
      <c r="X68" s="8">
        <v>0.105685268558266</v>
      </c>
      <c r="Y68" s="21">
        <v>20.062630281455501</v>
      </c>
      <c r="Z68" s="8">
        <v>1.1697896773624268</v>
      </c>
      <c r="AA68" s="8">
        <v>14.7405472680574</v>
      </c>
      <c r="AB68">
        <v>93</v>
      </c>
      <c r="AC68" s="8">
        <v>10.47259403529843</v>
      </c>
      <c r="AD68">
        <v>0.5</v>
      </c>
      <c r="AE68" s="8">
        <v>74.262844074164818</v>
      </c>
      <c r="AF68" s="21">
        <v>0.82289476090335567</v>
      </c>
      <c r="AG68" s="8">
        <v>49.931972789115648</v>
      </c>
      <c r="AH68" s="8">
        <v>0.83260524232435185</v>
      </c>
      <c r="AI68" s="8">
        <v>270.12328385899815</v>
      </c>
      <c r="AJ68" s="29">
        <v>26.085714285714285</v>
      </c>
      <c r="AK68" s="29">
        <v>0</v>
      </c>
      <c r="AL68" s="32">
        <v>1</v>
      </c>
      <c r="AM68" s="23">
        <v>0</v>
      </c>
      <c r="AN68" s="33">
        <v>9.5200000000000007E-2</v>
      </c>
      <c r="AO68" s="32">
        <v>1</v>
      </c>
      <c r="AP68" s="21">
        <v>3.856389920525443E-2</v>
      </c>
      <c r="AQ68" s="24">
        <v>4.6793283787503439</v>
      </c>
      <c r="AR68" s="20"/>
      <c r="AS68">
        <v>0.12910695037726058</v>
      </c>
      <c r="AT68">
        <v>0.951827985646434</v>
      </c>
      <c r="AU68">
        <v>7</v>
      </c>
      <c r="AV68">
        <v>0.12363122571529496</v>
      </c>
      <c r="AW68">
        <v>0</v>
      </c>
      <c r="AX68" s="8">
        <v>2.0369118892833691</v>
      </c>
      <c r="AY68" s="8">
        <v>18.728571428571428</v>
      </c>
      <c r="AZ68">
        <v>56</v>
      </c>
      <c r="BA68" s="8">
        <v>9.5182798564643397E-3</v>
      </c>
      <c r="BB68" s="8">
        <v>0</v>
      </c>
      <c r="BC68" s="8">
        <v>1.0067114093959733</v>
      </c>
      <c r="BD68">
        <v>0.6</v>
      </c>
    </row>
    <row r="69" spans="1:56" s="19" customFormat="1" x14ac:dyDescent="0.3">
      <c r="A69">
        <v>61052</v>
      </c>
      <c r="B69" t="s">
        <v>222</v>
      </c>
      <c r="C69" t="str">
        <f>VLOOKUP(A69,'0. dati base'!G:K,5,FALSE)</f>
        <v>CAMPANIA</v>
      </c>
      <c r="D69">
        <v>134172</v>
      </c>
      <c r="E69" s="25">
        <v>45.454545454545453</v>
      </c>
      <c r="F69" s="8">
        <v>9.103125406389527E-2</v>
      </c>
      <c r="G69" s="25">
        <v>666.18181818181813</v>
      </c>
      <c r="H69" s="24">
        <v>3.4339507839420449</v>
      </c>
      <c r="I69" s="22">
        <v>62.770777175195526</v>
      </c>
      <c r="J69" s="8">
        <v>35.031818181818203</v>
      </c>
      <c r="K69" s="19">
        <v>16757</v>
      </c>
      <c r="L69" s="21">
        <v>2.8736246918618619E-2</v>
      </c>
      <c r="M69" s="21">
        <v>34.995680138235571</v>
      </c>
      <c r="N69" s="21">
        <v>2.7426501503929623</v>
      </c>
      <c r="O69" s="21">
        <v>36.282250808376979</v>
      </c>
      <c r="P69" s="21">
        <v>3.3836294036396994</v>
      </c>
      <c r="Q69" s="21">
        <v>9.381483040044121E-2</v>
      </c>
      <c r="R69" s="21">
        <v>0.17958147294151042</v>
      </c>
      <c r="S69">
        <v>0</v>
      </c>
      <c r="T69">
        <v>1</v>
      </c>
      <c r="U69">
        <v>1</v>
      </c>
      <c r="V69" s="20"/>
      <c r="W69">
        <v>4</v>
      </c>
      <c r="X69" s="8">
        <v>1.07433070983514</v>
      </c>
      <c r="Y69" s="21">
        <v>18.711057448647999</v>
      </c>
      <c r="Z69" s="8">
        <v>1.7622478113714146</v>
      </c>
      <c r="AA69" s="8">
        <v>25.031104097248001</v>
      </c>
      <c r="AB69">
        <v>139</v>
      </c>
      <c r="AC69" s="8">
        <v>14.188583877461779</v>
      </c>
      <c r="AD69">
        <v>0</v>
      </c>
      <c r="AE69" s="8">
        <v>55.797940405825365</v>
      </c>
      <c r="AF69" s="21">
        <v>0.75566286377794567</v>
      </c>
      <c r="AG69" s="8">
        <v>68.86696639661065</v>
      </c>
      <c r="AH69" s="8">
        <v>0.65752719296703432</v>
      </c>
      <c r="AI69" s="8">
        <v>285.93996458087366</v>
      </c>
      <c r="AJ69" s="29">
        <v>26.854545454545452</v>
      </c>
      <c r="AK69" s="30">
        <v>1.332265814947817</v>
      </c>
      <c r="AL69" s="32">
        <v>0</v>
      </c>
      <c r="AM69" s="23">
        <v>2</v>
      </c>
      <c r="AN69" s="33">
        <v>0</v>
      </c>
      <c r="AO69" s="32">
        <v>0</v>
      </c>
      <c r="AP69" s="21">
        <v>0.15583796104321973</v>
      </c>
      <c r="AQ69" s="24">
        <v>0</v>
      </c>
      <c r="AR69" s="20"/>
      <c r="AS69">
        <v>0.18381888180198816</v>
      </c>
      <c r="AT69">
        <v>1.0657961422651523</v>
      </c>
      <c r="AU69">
        <v>13</v>
      </c>
      <c r="AV69">
        <v>2.7218290691344585E-2</v>
      </c>
      <c r="AW69">
        <v>0.27272727272727271</v>
      </c>
      <c r="AX69" s="8">
        <v>1.8707330888710014</v>
      </c>
      <c r="AY69" s="8">
        <v>26.436363636363634</v>
      </c>
      <c r="AZ69">
        <v>84</v>
      </c>
      <c r="BA69" s="8">
        <v>1.4906239751960173E-2</v>
      </c>
      <c r="BB69" s="8">
        <v>0</v>
      </c>
      <c r="BC69" s="8">
        <v>0.21279754540505766</v>
      </c>
      <c r="BD69">
        <v>0.29090909090909095</v>
      </c>
    </row>
    <row r="70" spans="1:56" s="19" customFormat="1" x14ac:dyDescent="0.3">
      <c r="A70">
        <v>61057</v>
      </c>
      <c r="B70" t="s">
        <v>241</v>
      </c>
      <c r="C70" t="str">
        <f>VLOOKUP(A70,'0. dati base'!G:K,5,FALSE)</f>
        <v>CAMPANIA</v>
      </c>
      <c r="D70">
        <v>44247</v>
      </c>
      <c r="E70" s="25">
        <v>84.210526315789465</v>
      </c>
      <c r="F70" s="8">
        <v>-2.2421524663677129E-2</v>
      </c>
      <c r="G70" s="25">
        <v>74.10526315789474</v>
      </c>
      <c r="H70" s="24">
        <v>28.954420556376476</v>
      </c>
      <c r="I70" s="22">
        <v>70.727711903028521</v>
      </c>
      <c r="J70" s="8">
        <v>42.120526315789498</v>
      </c>
      <c r="K70" s="19">
        <v>7776</v>
      </c>
      <c r="L70" s="21">
        <v>9.1194901280604E-3</v>
      </c>
      <c r="M70" s="21">
        <v>68.708929261693086</v>
      </c>
      <c r="N70" s="21">
        <v>2.1693447725584991</v>
      </c>
      <c r="O70" s="21">
        <v>21.19469135429879</v>
      </c>
      <c r="P70" s="21">
        <v>2.0119509843663508</v>
      </c>
      <c r="Q70" s="21">
        <v>2.1365232338346186E-2</v>
      </c>
      <c r="R70" s="21">
        <v>9.0356791779494336E-2</v>
      </c>
      <c r="S70">
        <v>0</v>
      </c>
      <c r="T70">
        <v>0</v>
      </c>
      <c r="U70">
        <v>0</v>
      </c>
      <c r="V70" s="20"/>
      <c r="W70">
        <v>0</v>
      </c>
      <c r="X70" s="8">
        <v>10.634526634574099</v>
      </c>
      <c r="Y70" s="21">
        <v>16.5141139512283</v>
      </c>
      <c r="Z70" s="8">
        <v>1.0651640919948822</v>
      </c>
      <c r="AA70" s="8">
        <v>13.947003240791</v>
      </c>
      <c r="AB70">
        <v>109</v>
      </c>
      <c r="AC70" s="8">
        <v>35.193452987474004</v>
      </c>
      <c r="AD70">
        <v>0</v>
      </c>
      <c r="AE70" s="8">
        <v>84.046370411261378</v>
      </c>
      <c r="AF70" s="21">
        <v>1.7155266015200867</v>
      </c>
      <c r="AG70" s="8">
        <v>69.470611916264104</v>
      </c>
      <c r="AH70" s="8">
        <v>0.62264874929523117</v>
      </c>
      <c r="AI70" s="8">
        <v>56.354800194931762</v>
      </c>
      <c r="AJ70" s="29">
        <v>28.657894736842106</v>
      </c>
      <c r="AK70" s="29">
        <v>1.6161982460570459</v>
      </c>
      <c r="AL70" s="32">
        <v>1</v>
      </c>
      <c r="AM70" s="23">
        <v>2</v>
      </c>
      <c r="AN70" s="33">
        <v>0.22600000000000001</v>
      </c>
      <c r="AO70" s="32">
        <v>1</v>
      </c>
      <c r="AP70" s="21">
        <v>0.14876037023736893</v>
      </c>
      <c r="AQ70" s="24">
        <v>1.7467498997766449</v>
      </c>
      <c r="AR70" s="20"/>
      <c r="AS70">
        <v>0.27030118185284024</v>
      </c>
      <c r="AT70">
        <v>3.0962551133410177</v>
      </c>
      <c r="AU70">
        <v>22</v>
      </c>
      <c r="AV70">
        <v>3.2618025751072963E-2</v>
      </c>
      <c r="AW70">
        <v>0</v>
      </c>
      <c r="AX70" s="8">
        <v>3.3448595384997857</v>
      </c>
      <c r="AY70" s="8">
        <v>16.378947368421052</v>
      </c>
      <c r="AZ70">
        <v>160</v>
      </c>
      <c r="BA70" s="8">
        <v>0.15820281601012498</v>
      </c>
      <c r="BB70" s="8">
        <v>0</v>
      </c>
      <c r="BC70" s="8">
        <v>0.28669527896995706</v>
      </c>
      <c r="BD70">
        <v>0.15789473684210531</v>
      </c>
    </row>
    <row r="71" spans="1:56" s="19" customFormat="1" x14ac:dyDescent="0.3">
      <c r="A71">
        <v>61083</v>
      </c>
      <c r="B71" t="s">
        <v>2076</v>
      </c>
      <c r="C71" t="str">
        <f>VLOOKUP(A71,'0. dati base'!G:K,5,FALSE)</f>
        <v>CAMPANIA</v>
      </c>
      <c r="D71">
        <v>77776</v>
      </c>
      <c r="E71" s="25">
        <v>0</v>
      </c>
      <c r="F71" s="8">
        <v>2.2872808772912832E-2</v>
      </c>
      <c r="G71" s="25">
        <v>1260.8333333333333</v>
      </c>
      <c r="H71" s="24">
        <v>4.055768886872789</v>
      </c>
      <c r="I71" s="22">
        <v>65.052837290064815</v>
      </c>
      <c r="J71" s="8">
        <v>37.185000000000002</v>
      </c>
      <c r="K71" s="19">
        <v>3991</v>
      </c>
      <c r="L71" s="21">
        <v>1.335361258026402E-2</v>
      </c>
      <c r="M71" s="21">
        <v>51.234202211690359</v>
      </c>
      <c r="N71" s="21">
        <v>1.3897505894031519</v>
      </c>
      <c r="O71" s="21">
        <v>12.609694715572871</v>
      </c>
      <c r="P71" s="21">
        <v>3.534826516391091</v>
      </c>
      <c r="Q71" s="21">
        <v>0.31404208714107745</v>
      </c>
      <c r="R71" s="21">
        <v>0.25466032699066671</v>
      </c>
      <c r="S71">
        <v>0</v>
      </c>
      <c r="T71">
        <v>1</v>
      </c>
      <c r="U71">
        <v>2</v>
      </c>
      <c r="V71" s="20"/>
      <c r="W71">
        <v>2</v>
      </c>
      <c r="X71" s="8">
        <v>0</v>
      </c>
      <c r="Y71" s="21">
        <v>17.201964616334099</v>
      </c>
      <c r="Z71" s="8">
        <v>1.5964855887710276</v>
      </c>
      <c r="AA71" s="8">
        <v>17.2818702136321</v>
      </c>
      <c r="AB71">
        <v>73</v>
      </c>
      <c r="AC71" s="8">
        <v>12.999103095623207</v>
      </c>
      <c r="AD71">
        <v>3</v>
      </c>
      <c r="AE71" s="8">
        <v>57.859606185337633</v>
      </c>
      <c r="AF71" s="21">
        <v>0.85196063045086656</v>
      </c>
      <c r="AG71" s="8">
        <v>66.998556998556992</v>
      </c>
      <c r="AH71" s="8">
        <v>0.50525838499753706</v>
      </c>
      <c r="AI71" s="8">
        <v>268.55699233716479</v>
      </c>
      <c r="AJ71" s="29">
        <v>27.5</v>
      </c>
      <c r="AK71" s="30">
        <v>3.0155198459443651</v>
      </c>
      <c r="AL71" s="32">
        <v>2</v>
      </c>
      <c r="AM71" s="23">
        <v>3</v>
      </c>
      <c r="AN71" s="33">
        <v>0</v>
      </c>
      <c r="AO71" s="32">
        <v>0</v>
      </c>
      <c r="AP71" s="21">
        <v>0.13060182644174501</v>
      </c>
      <c r="AQ71" s="24">
        <v>0</v>
      </c>
      <c r="AR71" s="20"/>
      <c r="AS71">
        <v>0.25033773861967695</v>
      </c>
      <c r="AT71">
        <v>1.3114585476239458</v>
      </c>
      <c r="AU71">
        <v>9</v>
      </c>
      <c r="AV71">
        <v>4.3671300676905167E-2</v>
      </c>
      <c r="AW71">
        <v>0</v>
      </c>
      <c r="AX71" s="8">
        <v>3.420078173215388</v>
      </c>
      <c r="AY71" s="8">
        <v>18.783333333333335</v>
      </c>
      <c r="AZ71">
        <v>316</v>
      </c>
      <c r="BA71" s="8">
        <v>0.12857436741411232</v>
      </c>
      <c r="BB71" s="8">
        <v>0</v>
      </c>
      <c r="BC71" s="8">
        <v>2.3728073367785139</v>
      </c>
      <c r="BD71">
        <v>0.46666666666666673</v>
      </c>
    </row>
    <row r="72" spans="1:56" s="19" customFormat="1" x14ac:dyDescent="0.3">
      <c r="A72">
        <v>61088</v>
      </c>
      <c r="B72" t="s">
        <v>280</v>
      </c>
      <c r="C72" t="str">
        <f>VLOOKUP(A72,'0. dati base'!G:K,5,FALSE)</f>
        <v>CAMPANIA</v>
      </c>
      <c r="D72">
        <v>49191</v>
      </c>
      <c r="E72" s="25">
        <v>80</v>
      </c>
      <c r="F72" s="8">
        <v>2.8996566196108358E-3</v>
      </c>
      <c r="G72" s="25">
        <v>200</v>
      </c>
      <c r="H72" s="24">
        <v>14.917659350695677</v>
      </c>
      <c r="I72" s="22">
        <v>72.630402423977088</v>
      </c>
      <c r="J72" s="8">
        <v>39.404000000000003</v>
      </c>
      <c r="K72" s="19">
        <v>11727</v>
      </c>
      <c r="L72" s="21">
        <v>1.3113355340457674E-2</v>
      </c>
      <c r="M72" s="21">
        <v>53.4130072262368</v>
      </c>
      <c r="N72" s="21">
        <v>1.348617666891436</v>
      </c>
      <c r="O72" s="21">
        <v>41.88978244957385</v>
      </c>
      <c r="P72" s="21">
        <v>2.8826896452564519</v>
      </c>
      <c r="Q72" s="21">
        <v>7.2122879187008229E-2</v>
      </c>
      <c r="R72" s="21">
        <v>0.20041456114204831</v>
      </c>
      <c r="S72">
        <v>0</v>
      </c>
      <c r="T72">
        <v>1</v>
      </c>
      <c r="U72">
        <v>0</v>
      </c>
      <c r="V72" s="20"/>
      <c r="W72">
        <v>1</v>
      </c>
      <c r="X72" s="8">
        <v>3.7021020105303801</v>
      </c>
      <c r="Y72" s="21">
        <v>16.3017625175337</v>
      </c>
      <c r="Z72" s="8">
        <v>0.87040923730469366</v>
      </c>
      <c r="AA72" s="8">
        <v>17.618429946097901</v>
      </c>
      <c r="AB72">
        <v>73</v>
      </c>
      <c r="AC72" s="8">
        <v>6.5342271439181712</v>
      </c>
      <c r="AD72">
        <v>0</v>
      </c>
      <c r="AE72" s="8">
        <v>48.808820633983068</v>
      </c>
      <c r="AF72" s="21">
        <v>0.99240429024008558</v>
      </c>
      <c r="AG72" s="8">
        <v>95.681818181818173</v>
      </c>
      <c r="AH72" s="8">
        <v>0.33231412467459837</v>
      </c>
      <c r="AI72" s="8">
        <v>154.2349292149292</v>
      </c>
      <c r="AJ72" s="29">
        <v>28.78</v>
      </c>
      <c r="AK72" s="29">
        <v>1.5775981068822715</v>
      </c>
      <c r="AL72" s="32">
        <v>1</v>
      </c>
      <c r="AM72" s="23">
        <v>1</v>
      </c>
      <c r="AN72" s="33">
        <v>0.20330000000000001</v>
      </c>
      <c r="AO72" s="32">
        <v>1</v>
      </c>
      <c r="AP72" s="21">
        <v>0.40657843914537201</v>
      </c>
      <c r="AQ72" s="24">
        <v>0</v>
      </c>
      <c r="AR72" s="20"/>
      <c r="AS72">
        <v>0.22496954933008526</v>
      </c>
      <c r="AT72">
        <v>1.9719054298550547</v>
      </c>
      <c r="AU72">
        <v>7</v>
      </c>
      <c r="AV72">
        <v>1.5782828282828284E-2</v>
      </c>
      <c r="AW72">
        <v>0.4</v>
      </c>
      <c r="AX72" s="8">
        <v>4.1674290012400643</v>
      </c>
      <c r="AY72" s="8">
        <v>17.5</v>
      </c>
      <c r="AZ72">
        <v>186</v>
      </c>
      <c r="BA72" s="8">
        <v>6.0986765871805813E-2</v>
      </c>
      <c r="BB72" s="8">
        <v>0</v>
      </c>
      <c r="BC72" s="8">
        <v>0.59659090909090906</v>
      </c>
      <c r="BD72">
        <v>0.44000000000000006</v>
      </c>
    </row>
    <row r="73" spans="1:56" s="19" customFormat="1" x14ac:dyDescent="0.3">
      <c r="A73">
        <v>61091</v>
      </c>
      <c r="B73" t="s">
        <v>292</v>
      </c>
      <c r="C73" t="str">
        <f>VLOOKUP(A73,'0. dati base'!G:K,5,FALSE)</f>
        <v>CAMPANIA</v>
      </c>
      <c r="D73">
        <v>36283</v>
      </c>
      <c r="E73" s="25">
        <v>44.444444444444443</v>
      </c>
      <c r="F73" s="8">
        <v>5.7540563982145503E-3</v>
      </c>
      <c r="G73" s="25">
        <v>175</v>
      </c>
      <c r="H73" s="8">
        <v>13.68773658148141</v>
      </c>
      <c r="I73" s="8">
        <v>73.414358424570338</v>
      </c>
      <c r="J73" s="8">
        <v>42.584444444444401</v>
      </c>
      <c r="K73">
        <v>9959</v>
      </c>
      <c r="L73" s="8">
        <v>7.0316382581679234E-3</v>
      </c>
      <c r="M73" s="8">
        <v>64.791952446273442</v>
      </c>
      <c r="N73" s="8">
        <v>4.0582120582120584</v>
      </c>
      <c r="O73" s="8">
        <v>19.795002959899698</v>
      </c>
      <c r="P73" s="8">
        <v>2.6984201727922619</v>
      </c>
      <c r="Q73" s="8">
        <v>0.15554373242792727</v>
      </c>
      <c r="R73" s="8">
        <v>0.26061248326382991</v>
      </c>
      <c r="S73">
        <v>0</v>
      </c>
      <c r="T73">
        <v>0</v>
      </c>
      <c r="U73">
        <v>0</v>
      </c>
      <c r="V73"/>
      <c r="W73">
        <v>3</v>
      </c>
      <c r="X73" s="8">
        <v>0</v>
      </c>
      <c r="Y73" s="8">
        <v>16.5201333958052</v>
      </c>
      <c r="Z73" s="8">
        <v>0.61451774538166282</v>
      </c>
      <c r="AA73" s="8">
        <v>10.8372280975419</v>
      </c>
      <c r="AB73">
        <v>59</v>
      </c>
      <c r="AC73" s="8">
        <v>19.723400734264288</v>
      </c>
      <c r="AD73">
        <v>0</v>
      </c>
      <c r="AE73" s="8">
        <v>76.499388004895962</v>
      </c>
      <c r="AF73" s="24">
        <v>1.0150429363162063</v>
      </c>
      <c r="AG73" s="8">
        <v>96.070853462157814</v>
      </c>
      <c r="AH73" s="8">
        <v>0.54771509109557237</v>
      </c>
      <c r="AI73" s="8">
        <v>90.785185185185199</v>
      </c>
      <c r="AJ73" s="8">
        <v>29.988888888888887</v>
      </c>
      <c r="AK73" s="8">
        <v>0</v>
      </c>
      <c r="AL73" s="32">
        <v>0</v>
      </c>
      <c r="AM73">
        <v>0</v>
      </c>
      <c r="AN73" s="33">
        <v>0</v>
      </c>
      <c r="AO73" s="32">
        <v>0</v>
      </c>
      <c r="AP73" s="8">
        <v>0</v>
      </c>
      <c r="AQ73" s="8">
        <v>1.2437810945273631</v>
      </c>
      <c r="AR73"/>
      <c r="AS73">
        <v>0.15753978958726733</v>
      </c>
      <c r="AT73">
        <v>2.0946448750103355</v>
      </c>
      <c r="AU73">
        <v>10</v>
      </c>
      <c r="AV73">
        <v>3.9402828247449763E-2</v>
      </c>
      <c r="AW73">
        <v>0</v>
      </c>
      <c r="AX73" s="8">
        <v>3.2797728963977621</v>
      </c>
      <c r="AY73" s="8">
        <v>15.722222222222221</v>
      </c>
      <c r="AZ73">
        <v>139</v>
      </c>
      <c r="BA73" s="8">
        <v>0.1653667006587107</v>
      </c>
      <c r="BB73" s="8">
        <v>0</v>
      </c>
      <c r="BC73" s="8">
        <v>0.6348233439866906</v>
      </c>
      <c r="BD73">
        <v>0.22222222222222221</v>
      </c>
    </row>
    <row r="74" spans="1:56" s="19" customFormat="1" x14ac:dyDescent="0.3">
      <c r="A74">
        <v>61095</v>
      </c>
      <c r="B74" t="s">
        <v>2083</v>
      </c>
      <c r="C74" t="str">
        <f>VLOOKUP(A74,'0. dati base'!G:K,5,FALSE)</f>
        <v>CAMPANIA</v>
      </c>
      <c r="D74">
        <v>32752</v>
      </c>
      <c r="E74" s="25">
        <v>53.846153846153847</v>
      </c>
      <c r="F74" s="8">
        <v>-2.9193252338082336E-2</v>
      </c>
      <c r="G74" s="25">
        <v>85</v>
      </c>
      <c r="H74" s="8">
        <v>25.39903196722139</v>
      </c>
      <c r="I74" s="8">
        <v>75.918301614956633</v>
      </c>
      <c r="J74" s="8">
        <v>43.7615384615385</v>
      </c>
      <c r="K74">
        <v>5213</v>
      </c>
      <c r="L74" s="8">
        <v>7.3196178264289544E-3</v>
      </c>
      <c r="M74" s="8">
        <v>65.962461072300314</v>
      </c>
      <c r="N74" s="8">
        <v>2.0131810379537605</v>
      </c>
      <c r="O74" s="8">
        <v>29.147280121769427</v>
      </c>
      <c r="P74" s="8">
        <v>2.3975626089318811</v>
      </c>
      <c r="Q74" s="8">
        <v>0.14403898827537609</v>
      </c>
      <c r="R74" s="8">
        <v>0.2831498970488075</v>
      </c>
      <c r="S74">
        <v>0</v>
      </c>
      <c r="T74">
        <v>1</v>
      </c>
      <c r="U74">
        <v>1</v>
      </c>
      <c r="V74"/>
      <c r="W74">
        <v>3</v>
      </c>
      <c r="X74" s="8">
        <v>6.6891609672691796</v>
      </c>
      <c r="Y74" s="8">
        <v>15.9226917440156</v>
      </c>
      <c r="Z74" s="8">
        <v>0.5855251132918613</v>
      </c>
      <c r="AA74" s="8">
        <v>15.710092395603301</v>
      </c>
      <c r="AB74">
        <v>71</v>
      </c>
      <c r="AC74" s="8">
        <v>28.025146884554207</v>
      </c>
      <c r="AD74">
        <v>0</v>
      </c>
      <c r="AE74" s="8">
        <v>89.977046671767397</v>
      </c>
      <c r="AF74" s="24">
        <v>1.0182716840383053</v>
      </c>
      <c r="AG74" s="8">
        <v>75.897435897435912</v>
      </c>
      <c r="AH74" s="8">
        <v>0.54454008405992105</v>
      </c>
      <c r="AI74" s="8">
        <v>70.706043956043942</v>
      </c>
      <c r="AJ74" s="8">
        <v>29.076923076923073</v>
      </c>
      <c r="AK74" s="8">
        <v>0</v>
      </c>
      <c r="AL74" s="32">
        <v>0</v>
      </c>
      <c r="AM74">
        <v>0</v>
      </c>
      <c r="AN74" s="33">
        <v>0</v>
      </c>
      <c r="AO74" s="32">
        <v>0</v>
      </c>
      <c r="AP74" s="8">
        <v>0</v>
      </c>
      <c r="AQ74" s="8">
        <v>0.25895813760309849</v>
      </c>
      <c r="AR74"/>
      <c r="AS74">
        <v>0.20727084769124743</v>
      </c>
      <c r="AT74">
        <v>2.7173913043478262</v>
      </c>
      <c r="AU74">
        <v>13</v>
      </c>
      <c r="AV74">
        <v>3.3295768876139741E-2</v>
      </c>
      <c r="AW74">
        <v>0</v>
      </c>
      <c r="AX74" s="8">
        <v>2.6868588177821202</v>
      </c>
      <c r="AY74" s="8">
        <v>17.261538461538461</v>
      </c>
      <c r="AZ74">
        <v>117</v>
      </c>
      <c r="BA74" s="8">
        <v>0.12212994626282364</v>
      </c>
      <c r="BB74" s="8">
        <v>0</v>
      </c>
      <c r="BC74" s="8">
        <v>0.30990677184714682</v>
      </c>
      <c r="BD74">
        <v>0.26153846153846155</v>
      </c>
    </row>
    <row r="75" spans="1:56" s="19" customFormat="1" x14ac:dyDescent="0.3">
      <c r="A75">
        <v>62008</v>
      </c>
      <c r="B75" t="s">
        <v>154</v>
      </c>
      <c r="C75" t="str">
        <f>VLOOKUP(A75,'0. dati base'!G:K,5,FALSE)</f>
        <v>CAMPANIA</v>
      </c>
      <c r="D75">
        <v>104097</v>
      </c>
      <c r="E75" s="25">
        <v>65</v>
      </c>
      <c r="F75" s="8">
        <v>2.7510117057721568E-2</v>
      </c>
      <c r="G75" s="25">
        <v>149.44999999999999</v>
      </c>
      <c r="H75" s="8">
        <v>29.796285089979634</v>
      </c>
      <c r="I75" s="18">
        <v>67.653895732793302</v>
      </c>
      <c r="J75" s="8">
        <v>41.703000000000003</v>
      </c>
      <c r="K75">
        <v>17828</v>
      </c>
      <c r="L75" s="11">
        <v>2.0290628980289032E-2</v>
      </c>
      <c r="M75" s="11">
        <v>49.115938911593894</v>
      </c>
      <c r="N75" s="11">
        <v>2.2719690398345231</v>
      </c>
      <c r="O75" s="11">
        <v>17.986375733013489</v>
      </c>
      <c r="P75" s="11">
        <v>3.5289340871394659</v>
      </c>
      <c r="Q75" s="11">
        <v>0.15861578178179239</v>
      </c>
      <c r="R75" s="11">
        <v>0.25094867554906242</v>
      </c>
      <c r="S75">
        <v>0</v>
      </c>
      <c r="T75">
        <v>1</v>
      </c>
      <c r="U75">
        <v>1</v>
      </c>
      <c r="V75" s="10"/>
      <c r="W75">
        <v>10</v>
      </c>
      <c r="X75" s="8">
        <v>7.6357925780762201</v>
      </c>
      <c r="Y75" s="11">
        <v>15.645023391644299</v>
      </c>
      <c r="Z75" s="8">
        <v>2.2273904740295345</v>
      </c>
      <c r="AA75" s="8">
        <v>15.950974946739599</v>
      </c>
      <c r="AB75">
        <v>137</v>
      </c>
      <c r="AC75" s="8">
        <v>30.629457864019393</v>
      </c>
      <c r="AD75">
        <v>4</v>
      </c>
      <c r="AE75" s="8">
        <v>44.665705532528385</v>
      </c>
      <c r="AF75" s="21">
        <v>0.9420470796540531</v>
      </c>
      <c r="AG75" s="8">
        <v>51.578947368421055</v>
      </c>
      <c r="AH75" s="8">
        <v>0.47133983971895638</v>
      </c>
      <c r="AI75" s="8">
        <v>63.566666666666663</v>
      </c>
      <c r="AJ75" s="28">
        <v>29.209999999999997</v>
      </c>
      <c r="AK75" s="28">
        <v>0.62190494173828847</v>
      </c>
      <c r="AL75" s="32">
        <v>2</v>
      </c>
      <c r="AM75" s="16">
        <v>3</v>
      </c>
      <c r="AN75" s="33">
        <v>0.19209999999999999</v>
      </c>
      <c r="AO75" s="32">
        <v>3</v>
      </c>
      <c r="AP75" s="11">
        <v>0.30047943327578153</v>
      </c>
      <c r="AQ75" s="8">
        <v>0</v>
      </c>
      <c r="AR75" s="10"/>
      <c r="AS75">
        <v>0.24856180004765632</v>
      </c>
      <c r="AT75">
        <v>2.4208190437764774</v>
      </c>
      <c r="AU75">
        <v>47</v>
      </c>
      <c r="AV75">
        <v>3.8027151386089662E-2</v>
      </c>
      <c r="AW75">
        <v>0</v>
      </c>
      <c r="AX75" s="8">
        <v>5.8503126891264872</v>
      </c>
      <c r="AY75" s="8">
        <v>15.025000000000002</v>
      </c>
      <c r="AZ75">
        <v>469</v>
      </c>
      <c r="BA75" s="8">
        <v>0.11527709732268941</v>
      </c>
      <c r="BB75" s="8">
        <v>0</v>
      </c>
      <c r="BC75" s="8">
        <v>0.91455299083545638</v>
      </c>
      <c r="BD75">
        <v>0.28000000000000008</v>
      </c>
    </row>
    <row r="76" spans="1:56" s="19" customFormat="1" x14ac:dyDescent="0.3">
      <c r="A76">
        <v>62043</v>
      </c>
      <c r="B76" t="s">
        <v>224</v>
      </c>
      <c r="C76" t="str">
        <f>VLOOKUP(A76,'0. dati base'!G:K,5,FALSE)</f>
        <v>CAMPANIA</v>
      </c>
      <c r="D76">
        <v>50212</v>
      </c>
      <c r="E76" s="25">
        <v>36.363636363636367</v>
      </c>
      <c r="F76" s="8">
        <v>5.4051198985879782E-3</v>
      </c>
      <c r="G76" s="25">
        <v>283.72727272727275</v>
      </c>
      <c r="H76" s="24">
        <v>20.256983222786584</v>
      </c>
      <c r="I76" s="22">
        <v>67.186129732096944</v>
      </c>
      <c r="J76" s="8">
        <v>40.958181818181799</v>
      </c>
      <c r="K76" s="19">
        <v>10150</v>
      </c>
      <c r="L76" s="21">
        <v>9.453957826626426E-3</v>
      </c>
      <c r="M76" s="21">
        <v>59.275327388125653</v>
      </c>
      <c r="N76" s="21">
        <v>1.9307610187585791</v>
      </c>
      <c r="O76" s="21">
        <v>19.773972813909293</v>
      </c>
      <c r="P76" s="21">
        <v>3.6220860265441002</v>
      </c>
      <c r="Q76" s="21">
        <v>5.9308475344469355E-2</v>
      </c>
      <c r="R76" s="21">
        <v>6.1597285540304518E-2</v>
      </c>
      <c r="S76">
        <v>0</v>
      </c>
      <c r="T76">
        <v>0</v>
      </c>
      <c r="U76">
        <v>0</v>
      </c>
      <c r="V76" s="20"/>
      <c r="W76">
        <v>0</v>
      </c>
      <c r="X76" s="8">
        <v>0.34268700708993899</v>
      </c>
      <c r="Y76" s="21">
        <v>17.537640404684101</v>
      </c>
      <c r="Z76" s="8">
        <v>0.81557534617832994</v>
      </c>
      <c r="AA76" s="8">
        <v>18.176611964667199</v>
      </c>
      <c r="AB76">
        <v>94</v>
      </c>
      <c r="AC76" s="8">
        <v>29.244072173799715</v>
      </c>
      <c r="AD76">
        <v>0</v>
      </c>
      <c r="AE76" s="8">
        <v>56.002862766147786</v>
      </c>
      <c r="AF76" s="21">
        <v>1.5997333777703715</v>
      </c>
      <c r="AG76" s="8">
        <v>80.980287828113902</v>
      </c>
      <c r="AH76" s="8">
        <v>0.43865628404468338</v>
      </c>
      <c r="AI76" s="8">
        <v>93.059307359307368</v>
      </c>
      <c r="AJ76" s="29">
        <v>28.536363636363628</v>
      </c>
      <c r="AK76" s="29">
        <v>0.67528328133652071</v>
      </c>
      <c r="AL76" s="32">
        <v>1</v>
      </c>
      <c r="AM76" s="23">
        <v>1</v>
      </c>
      <c r="AN76" s="33">
        <v>0.19919999999999999</v>
      </c>
      <c r="AO76" s="32">
        <v>1</v>
      </c>
      <c r="AP76" s="21">
        <v>0.21726063309748456</v>
      </c>
      <c r="AQ76" s="24">
        <v>0.57299751240367314</v>
      </c>
      <c r="AR76" s="20"/>
      <c r="AS76">
        <v>0.17959363957597174</v>
      </c>
      <c r="AT76">
        <v>2.210626941766908</v>
      </c>
      <c r="AU76">
        <v>11</v>
      </c>
      <c r="AV76">
        <v>5.9565711810256133E-2</v>
      </c>
      <c r="AW76">
        <v>0.54545454545454541</v>
      </c>
      <c r="AX76" s="8">
        <v>3.3657293077352026</v>
      </c>
      <c r="AY76" s="8">
        <v>20.3</v>
      </c>
      <c r="AZ76">
        <v>100</v>
      </c>
      <c r="BA76" s="8">
        <v>5.9746674101808332E-2</v>
      </c>
      <c r="BB76" s="8">
        <v>0</v>
      </c>
      <c r="BC76" s="8">
        <v>0.55775166513239838</v>
      </c>
      <c r="BD76">
        <v>0.25454545454545457</v>
      </c>
    </row>
    <row r="77" spans="1:56" s="19" customFormat="1" x14ac:dyDescent="0.3">
      <c r="A77">
        <v>62057</v>
      </c>
      <c r="B77" t="s">
        <v>264</v>
      </c>
      <c r="C77" t="str">
        <f>VLOOKUP(A77,'0. dati base'!G:K,5,FALSE)</f>
        <v>CAMPANIA</v>
      </c>
      <c r="D77">
        <v>12831</v>
      </c>
      <c r="E77" s="25">
        <v>100</v>
      </c>
      <c r="F77" s="8">
        <v>-0.1299241723691511</v>
      </c>
      <c r="G77" s="25">
        <v>40.571428571428569</v>
      </c>
      <c r="H77" s="24">
        <v>17.832223355698076</v>
      </c>
      <c r="I77" s="22">
        <v>74.805691377064534</v>
      </c>
      <c r="J77" s="8">
        <v>43.487142857142899</v>
      </c>
      <c r="K77" s="19">
        <v>588</v>
      </c>
      <c r="L77" s="21">
        <v>4.0551637204985502E-3</v>
      </c>
      <c r="M77" s="21">
        <v>60.729722857869305</v>
      </c>
      <c r="N77" s="21">
        <v>2.8475352364598985</v>
      </c>
      <c r="O77" s="21">
        <v>39.775328756753659</v>
      </c>
      <c r="P77" s="21">
        <v>2.2137027371552018</v>
      </c>
      <c r="Q77" s="21">
        <v>0</v>
      </c>
      <c r="R77" s="21">
        <v>9.474013491548354E-2</v>
      </c>
      <c r="S77">
        <v>0</v>
      </c>
      <c r="T77">
        <v>0</v>
      </c>
      <c r="U77">
        <v>0</v>
      </c>
      <c r="V77" s="20"/>
      <c r="W77">
        <v>0</v>
      </c>
      <c r="X77" s="8">
        <v>27.2354687865326</v>
      </c>
      <c r="Y77" s="21">
        <v>14.0830800405268</v>
      </c>
      <c r="Z77" s="8">
        <v>0.20105760079666712</v>
      </c>
      <c r="AA77" s="8">
        <v>16.914419532064699</v>
      </c>
      <c r="AB77">
        <v>31</v>
      </c>
      <c r="AC77" s="8">
        <v>29.682517810705324</v>
      </c>
      <c r="AD77">
        <v>0</v>
      </c>
      <c r="AE77" s="8">
        <v>48.370672097759673</v>
      </c>
      <c r="AF77" s="21">
        <v>2.2338049143708116</v>
      </c>
      <c r="AG77" s="8">
        <v>72.79220779220779</v>
      </c>
      <c r="AH77" s="8">
        <v>0.45286581381027541</v>
      </c>
      <c r="AI77" s="8">
        <v>43.593537414965986</v>
      </c>
      <c r="AJ77" s="29">
        <v>32.342857142857142</v>
      </c>
      <c r="AK77" s="29">
        <v>0</v>
      </c>
      <c r="AL77" s="32">
        <v>0</v>
      </c>
      <c r="AM77" s="23">
        <v>0</v>
      </c>
      <c r="AN77" s="33">
        <v>0</v>
      </c>
      <c r="AO77" s="32">
        <v>0</v>
      </c>
      <c r="AP77" s="21">
        <v>0</v>
      </c>
      <c r="AQ77" s="24">
        <v>1.0058580158659869</v>
      </c>
      <c r="AR77" s="20"/>
      <c r="AS77">
        <v>0.20564323290291728</v>
      </c>
      <c r="AT77">
        <v>3.7409399111526773</v>
      </c>
      <c r="AU77">
        <v>8</v>
      </c>
      <c r="AV77">
        <v>2.2963619066364859E-2</v>
      </c>
      <c r="AW77">
        <v>0</v>
      </c>
      <c r="AX77" s="8">
        <v>3.3512586704076068</v>
      </c>
      <c r="AY77" s="8">
        <v>16.428571428571431</v>
      </c>
      <c r="AZ77">
        <v>71</v>
      </c>
      <c r="BA77" s="8">
        <v>7.7936248149014106E-2</v>
      </c>
      <c r="BB77" s="8">
        <v>0</v>
      </c>
      <c r="BC77" s="8">
        <v>0.23619722468260998</v>
      </c>
      <c r="BD77">
        <v>0.19999999999999998</v>
      </c>
    </row>
    <row r="78" spans="1:56" s="19" customFormat="1" x14ac:dyDescent="0.3">
      <c r="A78">
        <v>62058</v>
      </c>
      <c r="B78" t="s">
        <v>2068</v>
      </c>
      <c r="C78" t="str">
        <f>VLOOKUP(A78,'0. dati base'!G:K,5,FALSE)</f>
        <v>CAMPANIA</v>
      </c>
      <c r="D78">
        <v>30854</v>
      </c>
      <c r="E78" s="25">
        <v>22.222222222222221</v>
      </c>
      <c r="F78" s="8">
        <v>4.7446982406332001E-2</v>
      </c>
      <c r="G78" s="25">
        <v>226.55555555555554</v>
      </c>
      <c r="H78" s="24">
        <v>23.341342999821613</v>
      </c>
      <c r="I78" s="22">
        <v>71.401550707926049</v>
      </c>
      <c r="J78" s="8">
        <v>41.732222222222198</v>
      </c>
      <c r="K78" s="19">
        <v>1697</v>
      </c>
      <c r="L78" s="21">
        <v>5.9438982889076855E-3</v>
      </c>
      <c r="M78" s="21">
        <v>38.680120621665509</v>
      </c>
      <c r="N78" s="21">
        <v>1.5794173456859022</v>
      </c>
      <c r="O78" s="21">
        <v>20.748893840020383</v>
      </c>
      <c r="P78" s="21">
        <v>3.9908238908189224</v>
      </c>
      <c r="Q78" s="21">
        <v>9.4268787149412545E-2</v>
      </c>
      <c r="R78" s="21">
        <v>0.22033458489108212</v>
      </c>
      <c r="S78">
        <v>0</v>
      </c>
      <c r="T78">
        <v>0</v>
      </c>
      <c r="U78">
        <v>0</v>
      </c>
      <c r="V78" s="20"/>
      <c r="W78">
        <v>1</v>
      </c>
      <c r="X78" s="8">
        <v>7.1585596681143402</v>
      </c>
      <c r="Y78" s="21">
        <v>15.748363259220801</v>
      </c>
      <c r="Z78" s="8">
        <v>0.3787950409993634</v>
      </c>
      <c r="AA78" s="8">
        <v>16.766977791108399</v>
      </c>
      <c r="AB78">
        <v>40</v>
      </c>
      <c r="AC78" s="8">
        <v>13.153724477998715</v>
      </c>
      <c r="AD78">
        <v>0.5</v>
      </c>
      <c r="AE78" s="8">
        <v>124.14253897550111</v>
      </c>
      <c r="AF78" s="21">
        <v>0.71527748558926241</v>
      </c>
      <c r="AG78" s="8">
        <v>71.428571428571416</v>
      </c>
      <c r="AH78" s="8">
        <v>0.25181393404805774</v>
      </c>
      <c r="AI78" s="8">
        <v>54.131250000000009</v>
      </c>
      <c r="AJ78" s="29">
        <v>25.899999999999995</v>
      </c>
      <c r="AK78" s="29">
        <v>0</v>
      </c>
      <c r="AL78" s="32">
        <v>0</v>
      </c>
      <c r="AM78" s="23">
        <v>0</v>
      </c>
      <c r="AN78" s="33">
        <v>0</v>
      </c>
      <c r="AO78" s="32">
        <v>0</v>
      </c>
      <c r="AP78" s="21">
        <v>0</v>
      </c>
      <c r="AQ78" s="24">
        <v>0.58367970115599299</v>
      </c>
      <c r="AR78" s="20"/>
      <c r="AS78">
        <v>0.14629258517034069</v>
      </c>
      <c r="AT78">
        <v>1.7501782588967396</v>
      </c>
      <c r="AU78">
        <v>9</v>
      </c>
      <c r="AV78">
        <v>5.4167920553716518E-2</v>
      </c>
      <c r="AW78">
        <v>0</v>
      </c>
      <c r="AX78" s="8">
        <v>4.0513385622609714</v>
      </c>
      <c r="AY78" s="8">
        <v>13.877777777777776</v>
      </c>
      <c r="AZ78">
        <v>67</v>
      </c>
      <c r="BA78" s="8">
        <v>0</v>
      </c>
      <c r="BB78" s="8">
        <v>0</v>
      </c>
      <c r="BC78" s="8">
        <v>0.40325007523322298</v>
      </c>
      <c r="BD78">
        <v>0.22222222222222221</v>
      </c>
    </row>
    <row r="79" spans="1:56" s="19" customFormat="1" x14ac:dyDescent="0.3">
      <c r="A79">
        <v>62064</v>
      </c>
      <c r="B79" t="s">
        <v>269</v>
      </c>
      <c r="C79" t="str">
        <f>VLOOKUP(A79,'0. dati base'!G:K,5,FALSE)</f>
        <v>CAMPANIA</v>
      </c>
      <c r="D79">
        <v>27183</v>
      </c>
      <c r="E79" s="25">
        <v>100</v>
      </c>
      <c r="F79" s="8">
        <v>7.0626698704061132E-3</v>
      </c>
      <c r="G79" s="25">
        <v>59.384615384615387</v>
      </c>
      <c r="H79" s="24">
        <v>47.397728358146118</v>
      </c>
      <c r="I79" s="22">
        <v>69.91835628465617</v>
      </c>
      <c r="J79" s="8">
        <v>44.313076923076899</v>
      </c>
      <c r="K79" s="19">
        <v>9734</v>
      </c>
      <c r="L79" s="21">
        <v>6.8884712728038682E-3</v>
      </c>
      <c r="M79" s="21">
        <v>61.828976663643111</v>
      </c>
      <c r="N79" s="21">
        <v>2.3927745912165057</v>
      </c>
      <c r="O79" s="21">
        <v>32.310216422997385</v>
      </c>
      <c r="P79" s="21">
        <v>2.7641388340433677</v>
      </c>
      <c r="Q79" s="21">
        <v>5.6455905044696435E-2</v>
      </c>
      <c r="R79" s="21">
        <v>0.22072065824605297</v>
      </c>
      <c r="S79">
        <v>0</v>
      </c>
      <c r="T79">
        <v>0</v>
      </c>
      <c r="U79">
        <v>0</v>
      </c>
      <c r="V79" s="20"/>
      <c r="W79">
        <v>3</v>
      </c>
      <c r="X79" s="8">
        <v>15.5416501388338</v>
      </c>
      <c r="Y79" s="21">
        <v>14.694745952183499</v>
      </c>
      <c r="Z79" s="8">
        <v>0.5615746780872426</v>
      </c>
      <c r="AA79" s="8">
        <v>13.285092306713199</v>
      </c>
      <c r="AB79">
        <v>53</v>
      </c>
      <c r="AC79" s="8">
        <v>21.567605228901979</v>
      </c>
      <c r="AD79">
        <v>0</v>
      </c>
      <c r="AE79" s="8">
        <v>69.56317519962424</v>
      </c>
      <c r="AF79" s="21">
        <v>1.597622143785993</v>
      </c>
      <c r="AG79" s="8">
        <v>71.391941391941387</v>
      </c>
      <c r="AH79" s="8">
        <v>0.51240055511036586</v>
      </c>
      <c r="AI79" s="8">
        <v>46.969230769230769</v>
      </c>
      <c r="AJ79" s="29">
        <v>28.761538461538464</v>
      </c>
      <c r="AK79" s="30">
        <v>0</v>
      </c>
      <c r="AL79" s="32">
        <v>0</v>
      </c>
      <c r="AM79" s="23">
        <v>2</v>
      </c>
      <c r="AN79" s="33">
        <v>0</v>
      </c>
      <c r="AO79" s="32">
        <v>0</v>
      </c>
      <c r="AP79" s="21">
        <v>0</v>
      </c>
      <c r="AQ79" s="24">
        <v>0</v>
      </c>
      <c r="AR79" s="20"/>
      <c r="AS79">
        <v>0.17617187500000001</v>
      </c>
      <c r="AT79">
        <v>3.3844682338226098</v>
      </c>
      <c r="AU79">
        <v>13</v>
      </c>
      <c r="AV79">
        <v>2.6908985531245471E-2</v>
      </c>
      <c r="AW79">
        <v>0</v>
      </c>
      <c r="AX79" s="8">
        <v>3.8259206121472982</v>
      </c>
      <c r="AY79" s="8">
        <v>13.546153846153846</v>
      </c>
      <c r="AZ79">
        <v>274</v>
      </c>
      <c r="BA79" s="8">
        <v>0.14715079277489607</v>
      </c>
      <c r="BB79" s="8">
        <v>0</v>
      </c>
      <c r="BC79" s="8">
        <v>0.57543830597586465</v>
      </c>
      <c r="BD79">
        <v>0.27692307692307694</v>
      </c>
    </row>
    <row r="80" spans="1:56" s="19" customFormat="1" x14ac:dyDescent="0.3">
      <c r="A80">
        <v>62074</v>
      </c>
      <c r="B80" t="s">
        <v>293</v>
      </c>
      <c r="C80" t="str">
        <f>VLOOKUP(A80,'0. dati base'!G:K,5,FALSE)</f>
        <v>CAMPANIA</v>
      </c>
      <c r="D80">
        <v>55530</v>
      </c>
      <c r="E80" s="25">
        <v>88.888888888888886</v>
      </c>
      <c r="F80" s="8">
        <v>-6.4561663330595055E-3</v>
      </c>
      <c r="G80" s="25">
        <v>173.66666666666666</v>
      </c>
      <c r="H80" s="8">
        <v>36.45685685291987</v>
      </c>
      <c r="I80" s="8">
        <v>68.583939626025398</v>
      </c>
      <c r="J80" s="8">
        <v>45.921666666666702</v>
      </c>
      <c r="K80">
        <v>13769</v>
      </c>
      <c r="L80" s="8">
        <v>1.2322645725889527E-2</v>
      </c>
      <c r="M80" s="8">
        <v>61.367789089010707</v>
      </c>
      <c r="N80" s="8">
        <v>3.9938646687511064</v>
      </c>
      <c r="O80" s="8">
        <v>28.249014299223376</v>
      </c>
      <c r="P80" s="8">
        <v>3.3119950431793992</v>
      </c>
      <c r="Q80" s="8">
        <v>6.2332758280747219E-2</v>
      </c>
      <c r="R80" s="8">
        <v>4.0943501597754131E-2</v>
      </c>
      <c r="S80">
        <v>0</v>
      </c>
      <c r="T80">
        <v>1</v>
      </c>
      <c r="U80">
        <v>0</v>
      </c>
      <c r="V80"/>
      <c r="W80">
        <v>3</v>
      </c>
      <c r="X80" s="8">
        <v>5.4535854493066802</v>
      </c>
      <c r="Y80" s="8">
        <v>15.595173779938801</v>
      </c>
      <c r="Z80" s="8">
        <v>1.0160026723643492</v>
      </c>
      <c r="AA80" s="8">
        <v>13.142985008357799</v>
      </c>
      <c r="AB80">
        <v>104</v>
      </c>
      <c r="AC80" s="8">
        <v>25.371635665521929</v>
      </c>
      <c r="AD80">
        <v>0</v>
      </c>
      <c r="AE80" s="8">
        <v>86.642517545845593</v>
      </c>
      <c r="AF80" s="24">
        <v>1.1183225162256616</v>
      </c>
      <c r="AG80" s="8">
        <v>79.902597402597394</v>
      </c>
      <c r="AH80" s="8">
        <v>0.49767499031951751</v>
      </c>
      <c r="AI80" s="8">
        <v>94.599426807760139</v>
      </c>
      <c r="AJ80" s="8">
        <v>27.083333333333332</v>
      </c>
      <c r="AK80" s="8">
        <v>3.4460240820503718</v>
      </c>
      <c r="AL80" s="32">
        <v>1</v>
      </c>
      <c r="AM80">
        <v>2</v>
      </c>
      <c r="AN80" s="33">
        <v>0.18010000000000001</v>
      </c>
      <c r="AO80" s="32">
        <v>1</v>
      </c>
      <c r="AP80" s="8">
        <v>0.292134381815635</v>
      </c>
      <c r="AQ80" s="8">
        <v>0.83090465114849221</v>
      </c>
      <c r="AR80"/>
      <c r="AS80">
        <v>0.15702479338842976</v>
      </c>
      <c r="AT80">
        <v>2.4131100306140825</v>
      </c>
      <c r="AU80">
        <v>20</v>
      </c>
      <c r="AV80">
        <v>4.4392926727008161E-2</v>
      </c>
      <c r="AW80">
        <v>0.5</v>
      </c>
      <c r="AX80" s="8">
        <v>3.709706464973888</v>
      </c>
      <c r="AY80" s="8">
        <v>13.538888888888886</v>
      </c>
      <c r="AZ80">
        <v>210</v>
      </c>
      <c r="BA80" s="8">
        <v>0.12605798667386997</v>
      </c>
      <c r="BB80" s="8">
        <v>0</v>
      </c>
      <c r="BC80" s="8">
        <v>0.53518139443115398</v>
      </c>
      <c r="BD80">
        <v>0.3666666666666667</v>
      </c>
    </row>
    <row r="81" spans="1:56" s="19" customFormat="1" x14ac:dyDescent="0.3">
      <c r="A81">
        <v>63002</v>
      </c>
      <c r="B81" t="s">
        <v>2057</v>
      </c>
      <c r="C81" t="str">
        <f>VLOOKUP(A81,'0. dati base'!G:K,5,FALSE)</f>
        <v>CAMPANIA</v>
      </c>
      <c r="D81">
        <v>252127</v>
      </c>
      <c r="E81" s="25">
        <v>0</v>
      </c>
      <c r="F81" s="8">
        <v>4.0860260264469067E-2</v>
      </c>
      <c r="G81" s="25">
        <v>4320.5</v>
      </c>
      <c r="H81" s="24">
        <v>1.0740031266923098</v>
      </c>
      <c r="I81" s="22">
        <v>55.65159234256479</v>
      </c>
      <c r="J81" s="8">
        <v>28.392499999999998</v>
      </c>
      <c r="K81" s="19">
        <v>1175</v>
      </c>
      <c r="L81" s="21">
        <v>3.6872492520759213E-2</v>
      </c>
      <c r="M81" s="21">
        <v>45.095424235456427</v>
      </c>
      <c r="N81" s="21">
        <v>1.7427850938638274</v>
      </c>
      <c r="O81" s="21">
        <v>12.041864495173352</v>
      </c>
      <c r="P81" s="21">
        <v>7.9106448157594738</v>
      </c>
      <c r="Q81" s="21">
        <v>0.33313353825884912</v>
      </c>
      <c r="R81" s="21">
        <v>0.61558367323204266</v>
      </c>
      <c r="S81">
        <v>0</v>
      </c>
      <c r="T81">
        <v>1</v>
      </c>
      <c r="U81">
        <v>3</v>
      </c>
      <c r="V81" s="20"/>
      <c r="W81">
        <v>9</v>
      </c>
      <c r="X81" s="8">
        <v>0.41285225303120998</v>
      </c>
      <c r="Y81" s="21">
        <v>21.255161089451001</v>
      </c>
      <c r="Z81" s="8">
        <v>3.0776309237934969</v>
      </c>
      <c r="AA81" s="8">
        <v>25.084047610470702</v>
      </c>
      <c r="AB81">
        <v>155</v>
      </c>
      <c r="AC81" s="8">
        <v>15.472714006026385</v>
      </c>
      <c r="AD81">
        <v>0</v>
      </c>
      <c r="AE81" s="8">
        <v>38.57752796843755</v>
      </c>
      <c r="AF81" s="21">
        <v>0.47595061219147494</v>
      </c>
      <c r="AG81" s="8">
        <v>51.771495140677423</v>
      </c>
      <c r="AH81" s="8">
        <v>0.64261224865463251</v>
      </c>
      <c r="AI81" s="8">
        <v>435.06130877224626</v>
      </c>
      <c r="AJ81" s="29">
        <v>22.15</v>
      </c>
      <c r="AK81" s="29">
        <v>1.8493680632281573</v>
      </c>
      <c r="AL81" s="32">
        <v>0</v>
      </c>
      <c r="AM81" s="23">
        <v>2</v>
      </c>
      <c r="AN81" s="33">
        <v>0</v>
      </c>
      <c r="AO81" s="32">
        <v>0</v>
      </c>
      <c r="AP81" s="21">
        <v>0.28101686362856576</v>
      </c>
      <c r="AQ81" s="24">
        <v>0</v>
      </c>
      <c r="AR81" s="20"/>
      <c r="AS81">
        <v>0.15044064995868905</v>
      </c>
      <c r="AT81">
        <v>0.66236460196646929</v>
      </c>
      <c r="AU81">
        <v>4</v>
      </c>
      <c r="AV81">
        <v>4.3379243032209087E-2</v>
      </c>
      <c r="AW81">
        <v>0</v>
      </c>
      <c r="AX81" s="8">
        <v>1.3842230304568728</v>
      </c>
      <c r="AY81" s="8">
        <v>25.1</v>
      </c>
      <c r="AZ81">
        <v>54</v>
      </c>
      <c r="BA81" s="8">
        <v>1.5865020406382498E-2</v>
      </c>
      <c r="BB81" s="8">
        <v>0</v>
      </c>
      <c r="BC81" s="8">
        <v>0.62899902396703178</v>
      </c>
      <c r="BD81">
        <v>0.5</v>
      </c>
    </row>
    <row r="82" spans="1:56" s="19" customFormat="1" x14ac:dyDescent="0.3">
      <c r="A82">
        <v>63014</v>
      </c>
      <c r="B82" t="s">
        <v>165</v>
      </c>
      <c r="C82" t="str">
        <f>VLOOKUP(A82,'0. dati base'!G:K,5,FALSE)</f>
        <v>CAMPANIA</v>
      </c>
      <c r="D82">
        <v>14151</v>
      </c>
      <c r="E82" s="25">
        <v>100</v>
      </c>
      <c r="F82" s="8">
        <v>3.545166034522796E-2</v>
      </c>
      <c r="G82" s="25">
        <v>1346.5</v>
      </c>
      <c r="H82" s="24">
        <v>1.5269446347678326</v>
      </c>
      <c r="I82" s="22">
        <v>70.425700549284272</v>
      </c>
      <c r="J82" s="8">
        <v>33.33</v>
      </c>
      <c r="K82" s="19">
        <v>49784</v>
      </c>
      <c r="L82" s="21">
        <v>3.3808801313845072E-3</v>
      </c>
      <c r="M82" s="21">
        <v>68.977927063339735</v>
      </c>
      <c r="N82" s="21">
        <v>2.5462342535513267</v>
      </c>
      <c r="O82" s="21">
        <v>37.291771418920135</v>
      </c>
      <c r="P82" s="21">
        <v>8.9476023858676204</v>
      </c>
      <c r="Q82" s="21">
        <v>0</v>
      </c>
      <c r="R82" s="21">
        <v>0</v>
      </c>
      <c r="S82">
        <v>0</v>
      </c>
      <c r="T82">
        <v>0</v>
      </c>
      <c r="U82">
        <v>0</v>
      </c>
      <c r="V82" s="20"/>
      <c r="W82">
        <v>0</v>
      </c>
      <c r="X82" s="8">
        <v>0</v>
      </c>
      <c r="Y82" s="21">
        <v>14.126210161826</v>
      </c>
      <c r="Z82" s="8">
        <v>0.13109711901475471</v>
      </c>
      <c r="AA82" s="8">
        <v>13.1062099119801</v>
      </c>
      <c r="AB82">
        <v>12</v>
      </c>
      <c r="AC82" s="8">
        <v>4.1480018709149338</v>
      </c>
      <c r="AD82">
        <v>0</v>
      </c>
      <c r="AE82" s="8">
        <v>21.553884711779446</v>
      </c>
      <c r="AF82" s="21">
        <v>0.84799660801356791</v>
      </c>
      <c r="AG82" s="8">
        <v>100</v>
      </c>
      <c r="AH82" s="8">
        <v>0.33788805727302296</v>
      </c>
      <c r="AI82" s="8">
        <v>102</v>
      </c>
      <c r="AJ82" s="29">
        <v>24.35</v>
      </c>
      <c r="AK82" s="29">
        <v>0</v>
      </c>
      <c r="AL82" s="32">
        <v>1</v>
      </c>
      <c r="AM82" s="23">
        <v>0</v>
      </c>
      <c r="AN82" s="33">
        <v>0.70669999999999999</v>
      </c>
      <c r="AO82" s="32">
        <v>1</v>
      </c>
      <c r="AP82" s="21">
        <v>0.67133064801074005</v>
      </c>
      <c r="AQ82" s="24">
        <v>1.8152838041264501</v>
      </c>
      <c r="AR82" s="20"/>
      <c r="AS82">
        <v>0.13387978142076504</v>
      </c>
      <c r="AT82">
        <v>2.4026570560384424</v>
      </c>
      <c r="AU82">
        <v>3</v>
      </c>
      <c r="AV82">
        <v>0.19065776930409914</v>
      </c>
      <c r="AW82">
        <v>0</v>
      </c>
      <c r="AX82" s="8">
        <v>3.2506536640520105</v>
      </c>
      <c r="AY82" s="8">
        <v>13.7</v>
      </c>
      <c r="AZ82">
        <v>93</v>
      </c>
      <c r="BA82" s="8">
        <v>0.42399830400678395</v>
      </c>
      <c r="BB82" s="8">
        <v>0</v>
      </c>
      <c r="BC82" s="8">
        <v>9.4375595805529073</v>
      </c>
      <c r="BD82">
        <v>1</v>
      </c>
    </row>
    <row r="83" spans="1:56" s="19" customFormat="1" x14ac:dyDescent="0.3">
      <c r="A83">
        <v>63024</v>
      </c>
      <c r="B83" t="s">
        <v>171</v>
      </c>
      <c r="C83" t="str">
        <f>VLOOKUP(A83,'0. dati base'!G:K,5,FALSE)</f>
        <v>CAMPANIA</v>
      </c>
      <c r="D83">
        <v>150806</v>
      </c>
      <c r="E83" s="25">
        <v>12.5</v>
      </c>
      <c r="F83" s="8">
        <v>2.5151264250684671E-2</v>
      </c>
      <c r="G83" s="25">
        <v>1746.5</v>
      </c>
      <c r="H83" s="24">
        <v>1.9973431106898663</v>
      </c>
      <c r="I83" s="22">
        <v>60.912062952218335</v>
      </c>
      <c r="J83" s="8">
        <v>29.508749999999999</v>
      </c>
      <c r="K83" s="19">
        <v>14976</v>
      </c>
      <c r="L83" s="21">
        <v>2.2609687303556794E-2</v>
      </c>
      <c r="M83" s="21">
        <v>47.8105141536684</v>
      </c>
      <c r="N83" s="21">
        <v>2.0424392081362743</v>
      </c>
      <c r="O83" s="21">
        <v>11.052415004149603</v>
      </c>
      <c r="P83" s="21">
        <v>5.7131789074068324</v>
      </c>
      <c r="Q83" s="21">
        <v>0.21032641836587254</v>
      </c>
      <c r="R83" s="21">
        <v>0.35192620129671848</v>
      </c>
      <c r="S83">
        <v>0</v>
      </c>
      <c r="T83">
        <v>1</v>
      </c>
      <c r="U83">
        <v>1</v>
      </c>
      <c r="V83" s="20"/>
      <c r="W83">
        <v>5</v>
      </c>
      <c r="X83" s="8">
        <v>2.6036755831996099</v>
      </c>
      <c r="Y83" s="21">
        <v>20.3678898717558</v>
      </c>
      <c r="Z83" s="8">
        <v>2.4618526291905383</v>
      </c>
      <c r="AA83" s="8">
        <v>21.118252062505501</v>
      </c>
      <c r="AB83">
        <v>157</v>
      </c>
      <c r="AC83" s="8">
        <v>12.392889284225657</v>
      </c>
      <c r="AD83">
        <v>0</v>
      </c>
      <c r="AE83" s="8">
        <v>48.903263459948448</v>
      </c>
      <c r="AF83" s="21">
        <v>0.90624117900491741</v>
      </c>
      <c r="AG83" s="8">
        <v>68.26524170274169</v>
      </c>
      <c r="AH83" s="8">
        <v>0.55060082875334926</v>
      </c>
      <c r="AI83" s="8">
        <v>189.3629335016835</v>
      </c>
      <c r="AJ83" s="29">
        <v>23.700000000000003</v>
      </c>
      <c r="AK83" s="29">
        <v>0.86952722922418002</v>
      </c>
      <c r="AL83" s="32">
        <v>1</v>
      </c>
      <c r="AM83" s="23">
        <v>2</v>
      </c>
      <c r="AN83" s="33">
        <v>6.6299999999999998E-2</v>
      </c>
      <c r="AO83" s="32">
        <v>1</v>
      </c>
      <c r="AP83" s="21">
        <v>0.27684574884288438</v>
      </c>
      <c r="AQ83" s="24">
        <v>6.3971340839303989E-2</v>
      </c>
      <c r="AR83" s="20"/>
      <c r="AS83">
        <v>0.18872651356993736</v>
      </c>
      <c r="AT83">
        <v>1.2134795697783909</v>
      </c>
      <c r="AU83">
        <v>10</v>
      </c>
      <c r="AV83">
        <v>8.7979764654129544E-2</v>
      </c>
      <c r="AW83">
        <v>0</v>
      </c>
      <c r="AX83" s="8">
        <v>2.0622521650332217</v>
      </c>
      <c r="AY83" s="8">
        <v>20.700000000000003</v>
      </c>
      <c r="AZ83">
        <v>98</v>
      </c>
      <c r="BA83" s="8">
        <v>6.6310359004283642E-2</v>
      </c>
      <c r="BB83" s="8">
        <v>0</v>
      </c>
      <c r="BC83" s="8">
        <v>1.1877268228307489</v>
      </c>
      <c r="BD83">
        <v>0.67500000000000004</v>
      </c>
    </row>
    <row r="84" spans="1:56" s="19" customFormat="1" x14ac:dyDescent="0.3">
      <c r="A84">
        <v>63032</v>
      </c>
      <c r="B84" t="s">
        <v>2071</v>
      </c>
      <c r="C84" t="str">
        <f>VLOOKUP(A84,'0. dati base'!G:K,5,FALSE)</f>
        <v>CAMPANIA</v>
      </c>
      <c r="D84">
        <v>239374</v>
      </c>
      <c r="E84" s="25">
        <v>0</v>
      </c>
      <c r="F84" s="8">
        <v>-2.3958234004004958E-2</v>
      </c>
      <c r="G84" s="25">
        <v>6307</v>
      </c>
      <c r="H84" s="24">
        <v>0.6873937679548322</v>
      </c>
      <c r="I84" s="22">
        <v>54.649886251675419</v>
      </c>
      <c r="J84" s="8">
        <v>27.914999999999999</v>
      </c>
      <c r="K84" s="19">
        <v>1482</v>
      </c>
      <c r="L84" s="21">
        <v>3.6774990866933692E-2</v>
      </c>
      <c r="M84" s="21">
        <v>52.860462057779145</v>
      </c>
      <c r="N84" s="21">
        <v>1.033222063264982</v>
      </c>
      <c r="O84" s="21">
        <v>15.946404423454757</v>
      </c>
      <c r="P84" s="21">
        <v>11.558877213306703</v>
      </c>
      <c r="Q84" s="21">
        <v>9.8826992929600871E-2</v>
      </c>
      <c r="R84" s="21">
        <v>0.41642322329653469</v>
      </c>
      <c r="S84">
        <v>0</v>
      </c>
      <c r="T84">
        <v>1</v>
      </c>
      <c r="U84">
        <v>0</v>
      </c>
      <c r="V84" s="20"/>
      <c r="W84">
        <v>0</v>
      </c>
      <c r="X84" s="8">
        <v>0</v>
      </c>
      <c r="Y84" s="21">
        <v>20.4571089592019</v>
      </c>
      <c r="Z84" s="8">
        <v>3.1885592552675202</v>
      </c>
      <c r="AA84" s="8">
        <v>28.648583297872001</v>
      </c>
      <c r="AB84">
        <v>193</v>
      </c>
      <c r="AC84" s="8">
        <v>15.473511622455627</v>
      </c>
      <c r="AD84">
        <v>0</v>
      </c>
      <c r="AE84" s="8">
        <v>61.27590269595953</v>
      </c>
      <c r="AF84" s="21">
        <v>0.60831572029909597</v>
      </c>
      <c r="AG84" s="8">
        <v>54.345188272937627</v>
      </c>
      <c r="AH84" s="8">
        <v>0.46171639208681664</v>
      </c>
      <c r="AI84" s="8">
        <v>351.73543996938736</v>
      </c>
      <c r="AJ84" s="29">
        <v>21.829999999999995</v>
      </c>
      <c r="AK84" s="29">
        <v>0.84650405898647707</v>
      </c>
      <c r="AL84" s="32">
        <v>1</v>
      </c>
      <c r="AM84" s="23">
        <v>3</v>
      </c>
      <c r="AN84" s="33">
        <v>4.1799999999999997E-2</v>
      </c>
      <c r="AO84" s="32">
        <v>1</v>
      </c>
      <c r="AP84" s="21">
        <v>6.0340537433662703E-2</v>
      </c>
      <c r="AQ84" s="24">
        <v>0.93525759896799165</v>
      </c>
      <c r="AR84" s="20"/>
      <c r="AS84">
        <v>0.1430244376684785</v>
      </c>
      <c r="AT84">
        <v>0.83133506562951698</v>
      </c>
      <c r="AU84">
        <v>14</v>
      </c>
      <c r="AV84">
        <v>0.17223561832586978</v>
      </c>
      <c r="AW84">
        <v>0.1</v>
      </c>
      <c r="AX84" s="8">
        <v>1.0945215436931328</v>
      </c>
      <c r="AY84" s="8">
        <v>25.68</v>
      </c>
      <c r="AZ84">
        <v>37</v>
      </c>
      <c r="BA84" s="8">
        <v>8.3551262877338394E-3</v>
      </c>
      <c r="BB84" s="8">
        <v>0</v>
      </c>
      <c r="BC84" s="8">
        <v>0.67171891147089213</v>
      </c>
      <c r="BD84">
        <v>0.2</v>
      </c>
    </row>
    <row r="85" spans="1:56" s="19" customFormat="1" x14ac:dyDescent="0.3">
      <c r="A85">
        <v>63034</v>
      </c>
      <c r="B85" t="s">
        <v>2100</v>
      </c>
      <c r="C85" t="str">
        <f>VLOOKUP(A85,'0. dati base'!G:K,5,FALSE)</f>
        <v>CAMPANIA</v>
      </c>
      <c r="D85">
        <v>324655</v>
      </c>
      <c r="E85" s="25">
        <v>0</v>
      </c>
      <c r="F85" s="8">
        <v>6.9616895828150019E-2</v>
      </c>
      <c r="G85" s="25">
        <v>4556.8571428571431</v>
      </c>
      <c r="H85" s="24">
        <v>6.8483298657919951</v>
      </c>
      <c r="I85" s="22">
        <v>56.744736276991503</v>
      </c>
      <c r="J85" s="8">
        <v>28.9628571428571</v>
      </c>
      <c r="K85" s="19">
        <v>4121</v>
      </c>
      <c r="L85" s="21">
        <v>4.51675382848266E-2</v>
      </c>
      <c r="M85" s="21">
        <v>26.24597508049839</v>
      </c>
      <c r="N85" s="21">
        <v>2.7049980890908318</v>
      </c>
      <c r="O85" s="21">
        <v>12.31451590392186</v>
      </c>
      <c r="P85" s="21">
        <v>6.2119667347126102</v>
      </c>
      <c r="Q85" s="21">
        <v>5.7977168449803648E-2</v>
      </c>
      <c r="R85" s="21">
        <v>0.17461988801815539</v>
      </c>
      <c r="S85">
        <v>0</v>
      </c>
      <c r="T85">
        <v>0</v>
      </c>
      <c r="U85">
        <v>0</v>
      </c>
      <c r="V85" s="20"/>
      <c r="W85">
        <v>3</v>
      </c>
      <c r="X85" s="8">
        <v>0.80693228196085098</v>
      </c>
      <c r="Y85" s="21">
        <v>20.287998028676601</v>
      </c>
      <c r="Z85" s="8">
        <v>3.2963362136883041</v>
      </c>
      <c r="AA85" s="8">
        <v>26.388492958787499</v>
      </c>
      <c r="AB85">
        <v>174</v>
      </c>
      <c r="AC85" s="8">
        <v>8.7900335095525239</v>
      </c>
      <c r="AD85">
        <v>0</v>
      </c>
      <c r="AE85" s="8">
        <v>65.465240908297815</v>
      </c>
      <c r="AF85" s="21">
        <v>0.49228015215931975</v>
      </c>
      <c r="AG85" s="8">
        <v>48.516343644376001</v>
      </c>
      <c r="AH85" s="8">
        <v>0.75083865239985437</v>
      </c>
      <c r="AI85" s="8">
        <v>445.0451215451215</v>
      </c>
      <c r="AJ85" s="29">
        <v>19.714285714285715</v>
      </c>
      <c r="AK85" s="29">
        <v>1.1184903697766866</v>
      </c>
      <c r="AL85" s="32">
        <v>1</v>
      </c>
      <c r="AM85" s="23">
        <v>2</v>
      </c>
      <c r="AN85" s="33">
        <v>3.0800000000000001E-2</v>
      </c>
      <c r="AO85" s="32">
        <v>1</v>
      </c>
      <c r="AP85" s="21">
        <v>8.4182000911349128E-2</v>
      </c>
      <c r="AQ85" s="24">
        <v>0.2285942880002286</v>
      </c>
      <c r="AR85" s="20"/>
      <c r="AS85">
        <v>0.16954798550830355</v>
      </c>
      <c r="AT85">
        <v>0.53595355069227324</v>
      </c>
      <c r="AU85">
        <v>8</v>
      </c>
      <c r="AV85">
        <v>5.1050175029171529E-2</v>
      </c>
      <c r="AW85">
        <v>0</v>
      </c>
      <c r="AX85" s="8">
        <v>0.96410035268207794</v>
      </c>
      <c r="AY85" s="8">
        <v>24.171428571428571</v>
      </c>
      <c r="AZ85">
        <v>71</v>
      </c>
      <c r="BA85" s="8">
        <v>6.1603856401410721E-3</v>
      </c>
      <c r="BB85" s="8">
        <v>0</v>
      </c>
      <c r="BC85" s="8">
        <v>0.53238039673278881</v>
      </c>
      <c r="BD85">
        <v>0.59999999999999987</v>
      </c>
    </row>
    <row r="86" spans="1:56" s="19" customFormat="1" x14ac:dyDescent="0.3">
      <c r="A86">
        <v>63037</v>
      </c>
      <c r="B86" t="s">
        <v>199</v>
      </c>
      <c r="C86" t="str">
        <f>VLOOKUP(A86,'0. dati base'!G:K,5,FALSE)</f>
        <v>CAMPANIA</v>
      </c>
      <c r="D86">
        <v>64031</v>
      </c>
      <c r="E86" s="25">
        <v>100</v>
      </c>
      <c r="F86" s="8">
        <v>9.0199820386169735E-2</v>
      </c>
      <c r="G86" s="25">
        <v>1431.1666666666667</v>
      </c>
      <c r="H86" s="24">
        <v>3.8050443485688188</v>
      </c>
      <c r="I86" s="22">
        <v>62.996771009139849</v>
      </c>
      <c r="J86" s="8">
        <v>34.078333333333298</v>
      </c>
      <c r="K86" s="19">
        <v>220620</v>
      </c>
      <c r="L86" s="21">
        <v>1.2933985209369375E-2</v>
      </c>
      <c r="M86" s="21">
        <v>46.514437598163589</v>
      </c>
      <c r="N86" s="21">
        <v>1.0200429491768077</v>
      </c>
      <c r="O86" s="21">
        <v>20.626232316293486</v>
      </c>
      <c r="P86" s="21">
        <v>7.6610091934817035</v>
      </c>
      <c r="Q86" s="21">
        <v>0</v>
      </c>
      <c r="R86" s="21">
        <v>0.45316314187455331</v>
      </c>
      <c r="S86">
        <v>0</v>
      </c>
      <c r="T86">
        <v>0</v>
      </c>
      <c r="U86">
        <v>0</v>
      </c>
      <c r="V86" s="20"/>
      <c r="W86">
        <v>0</v>
      </c>
      <c r="X86" s="8">
        <v>0</v>
      </c>
      <c r="Y86" s="21">
        <v>16.595086754853099</v>
      </c>
      <c r="Z86" s="8">
        <v>1.0040274547620398</v>
      </c>
      <c r="AA86" s="8">
        <v>12.922624922865401</v>
      </c>
      <c r="AB86">
        <v>78</v>
      </c>
      <c r="AC86" s="8">
        <v>9.361842342693862</v>
      </c>
      <c r="AD86">
        <v>0</v>
      </c>
      <c r="AE86" s="8">
        <v>41.571785615106918</v>
      </c>
      <c r="AF86" s="21">
        <v>1.0565497960046164</v>
      </c>
      <c r="AG86" s="8">
        <v>80.584045584045555</v>
      </c>
      <c r="AH86" s="8">
        <v>0.52870869596040182</v>
      </c>
      <c r="AI86" s="8">
        <v>199.18655462184873</v>
      </c>
      <c r="AJ86" s="29">
        <v>31.383333333333336</v>
      </c>
      <c r="AK86" s="29">
        <v>3.1126585202336901</v>
      </c>
      <c r="AL86" s="32">
        <v>1</v>
      </c>
      <c r="AM86" s="23">
        <v>1</v>
      </c>
      <c r="AN86" s="33">
        <v>0.15620000000000001</v>
      </c>
      <c r="AO86" s="32">
        <v>1</v>
      </c>
      <c r="AP86" s="21">
        <v>0.18740922365729165</v>
      </c>
      <c r="AQ86" s="24">
        <v>0.40497137271330819</v>
      </c>
      <c r="AR86" s="20"/>
      <c r="AS86">
        <v>0.17666406993854411</v>
      </c>
      <c r="AT86">
        <v>1.5461260951726508</v>
      </c>
      <c r="AU86">
        <v>8</v>
      </c>
      <c r="AV86">
        <v>0.12933821944384566</v>
      </c>
      <c r="AW86">
        <v>0</v>
      </c>
      <c r="AX86" s="8">
        <v>2.5924942605925252</v>
      </c>
      <c r="AY86" s="8">
        <v>16.700000000000003</v>
      </c>
      <c r="AZ86">
        <v>112</v>
      </c>
      <c r="BA86" s="8">
        <v>4.6852305914322746E-2</v>
      </c>
      <c r="BB86" s="8">
        <v>0</v>
      </c>
      <c r="BC86" s="8">
        <v>2.4789825393403753</v>
      </c>
      <c r="BD86">
        <v>1</v>
      </c>
    </row>
    <row r="87" spans="1:56" s="19" customFormat="1" x14ac:dyDescent="0.3">
      <c r="A87">
        <v>63049</v>
      </c>
      <c r="B87" t="s">
        <v>226</v>
      </c>
      <c r="C87" t="str">
        <f>VLOOKUP(A87,'0. dati base'!G:K,5,FALSE)</f>
        <v>CAMPANIA</v>
      </c>
      <c r="D87">
        <v>974074</v>
      </c>
      <c r="E87" s="25">
        <v>0</v>
      </c>
      <c r="F87" s="8">
        <v>-4.6505585866458823E-2</v>
      </c>
      <c r="G87" s="25">
        <v>8082</v>
      </c>
      <c r="H87" s="24">
        <v>0.26257714373032132</v>
      </c>
      <c r="I87" s="22">
        <v>78.197871858727581</v>
      </c>
      <c r="J87" s="8">
        <v>31.67</v>
      </c>
      <c r="K87" s="19">
        <v>1107</v>
      </c>
      <c r="L87" s="21">
        <v>0.14891258915024636</v>
      </c>
      <c r="M87" s="21">
        <v>68.484848484848484</v>
      </c>
      <c r="N87" s="21">
        <v>0.71278825995807094</v>
      </c>
      <c r="O87" s="21">
        <v>4.01262773116225</v>
      </c>
      <c r="P87" s="21">
        <v>14.581300313669331</v>
      </c>
      <c r="Q87" s="21">
        <v>0.56490692778981466</v>
      </c>
      <c r="R87" s="21">
        <v>0.54342682961786726</v>
      </c>
      <c r="S87">
        <v>2</v>
      </c>
      <c r="T87">
        <v>1</v>
      </c>
      <c r="U87">
        <v>2</v>
      </c>
      <c r="V87" s="20"/>
      <c r="W87">
        <v>66</v>
      </c>
      <c r="X87" s="8">
        <v>0</v>
      </c>
      <c r="Y87" s="21">
        <v>17.399807406829499</v>
      </c>
      <c r="Z87" s="8">
        <v>23.334656910015696</v>
      </c>
      <c r="AA87" s="8">
        <v>28.0680717712942</v>
      </c>
      <c r="AB87">
        <v>661</v>
      </c>
      <c r="AC87" s="8">
        <v>21.868723382914329</v>
      </c>
      <c r="AD87">
        <v>18.5</v>
      </c>
      <c r="AE87" s="8">
        <v>2.6946180303250498</v>
      </c>
      <c r="AF87" s="21">
        <v>0.94384143463898074</v>
      </c>
      <c r="AG87" s="8">
        <v>76.550680786686797</v>
      </c>
      <c r="AH87" s="8">
        <v>0.30277884881945899</v>
      </c>
      <c r="AI87" s="8">
        <v>288.25476603119591</v>
      </c>
      <c r="AJ87" s="29">
        <v>24.5</v>
      </c>
      <c r="AK87" s="30">
        <v>7.866142503454185</v>
      </c>
      <c r="AL87" s="32">
        <v>15</v>
      </c>
      <c r="AM87" s="23">
        <v>15</v>
      </c>
      <c r="AN87" s="33">
        <v>0.154</v>
      </c>
      <c r="AO87" s="32">
        <v>22</v>
      </c>
      <c r="AP87" s="21">
        <v>6.6339928999234097</v>
      </c>
      <c r="AQ87" s="24">
        <v>0</v>
      </c>
      <c r="AR87" s="20"/>
      <c r="AS87">
        <v>0.24496483150193496</v>
      </c>
      <c r="AT87">
        <v>1.2114069362286644</v>
      </c>
      <c r="AU87">
        <v>67</v>
      </c>
      <c r="AV87">
        <v>8.4409555161644306E-3</v>
      </c>
      <c r="AW87">
        <v>0</v>
      </c>
      <c r="AX87" s="8">
        <v>2.8293538273272874</v>
      </c>
      <c r="AY87" s="8">
        <v>22.8</v>
      </c>
      <c r="AZ87">
        <v>1356</v>
      </c>
      <c r="BA87" s="8">
        <v>7.2889739383250121E-2</v>
      </c>
      <c r="BB87" s="8">
        <v>0</v>
      </c>
      <c r="BC87" s="8">
        <v>12.045243521566642</v>
      </c>
      <c r="BD87">
        <v>1</v>
      </c>
    </row>
    <row r="88" spans="1:56" s="19" customFormat="1" x14ac:dyDescent="0.3">
      <c r="A88">
        <v>63050</v>
      </c>
      <c r="B88" t="s">
        <v>228</v>
      </c>
      <c r="C88" t="str">
        <f>VLOOKUP(A88,'0. dati base'!G:K,5,FALSE)</f>
        <v>CAMPANIA</v>
      </c>
      <c r="D88">
        <v>131840</v>
      </c>
      <c r="E88" s="25">
        <v>0</v>
      </c>
      <c r="F88" s="8">
        <v>6.3241741845143813E-3</v>
      </c>
      <c r="G88" s="25">
        <v>1018.8666666666667</v>
      </c>
      <c r="H88" s="24">
        <v>4.008010076476463</v>
      </c>
      <c r="I88" s="22">
        <v>67.140219698109505</v>
      </c>
      <c r="J88" s="8">
        <v>36.700666666666699</v>
      </c>
      <c r="K88" s="19">
        <v>5328</v>
      </c>
      <c r="L88" s="21">
        <v>2.1497263371302755E-2</v>
      </c>
      <c r="M88" s="21">
        <v>48.811898360940077</v>
      </c>
      <c r="N88" s="21">
        <v>2.1216466138852521</v>
      </c>
      <c r="O88" s="21">
        <v>13.588833424291069</v>
      </c>
      <c r="P88" s="21">
        <v>6.1067938117621177</v>
      </c>
      <c r="Q88" s="21">
        <v>0.18828231010336491</v>
      </c>
      <c r="R88" s="21">
        <v>0.47254072812063136</v>
      </c>
      <c r="S88">
        <v>0</v>
      </c>
      <c r="T88">
        <v>1</v>
      </c>
      <c r="U88">
        <v>3</v>
      </c>
      <c r="V88" s="20"/>
      <c r="W88">
        <v>8</v>
      </c>
      <c r="X88" s="8">
        <v>0</v>
      </c>
      <c r="Y88" s="21">
        <v>17.601638349514602</v>
      </c>
      <c r="Z88" s="8">
        <v>2.1826409766735368</v>
      </c>
      <c r="AA88" s="8">
        <v>17.7440712755552</v>
      </c>
      <c r="AB88">
        <v>138</v>
      </c>
      <c r="AC88" s="8">
        <v>21.064629064427187</v>
      </c>
      <c r="AD88">
        <v>0</v>
      </c>
      <c r="AE88" s="8">
        <v>80.587191243898843</v>
      </c>
      <c r="AF88" s="21">
        <v>0.88266605576293333</v>
      </c>
      <c r="AG88" s="8">
        <v>64.377705627705623</v>
      </c>
      <c r="AH88" s="8">
        <v>0.47498552386290505</v>
      </c>
      <c r="AI88" s="8">
        <v>179.14207310013765</v>
      </c>
      <c r="AJ88" s="29">
        <v>25.166666666666668</v>
      </c>
      <c r="AK88" s="29">
        <v>1.2248303998052152</v>
      </c>
      <c r="AL88" s="32">
        <v>1</v>
      </c>
      <c r="AM88" s="23">
        <v>1</v>
      </c>
      <c r="AN88" s="33">
        <v>7.5800000000000006E-2</v>
      </c>
      <c r="AO88" s="32">
        <v>1</v>
      </c>
      <c r="AP88" s="21">
        <v>4.4741199235124936E-2</v>
      </c>
      <c r="AQ88" s="24">
        <v>11.181656970816618</v>
      </c>
      <c r="AR88" s="20"/>
      <c r="AS88">
        <v>0.16566300977820175</v>
      </c>
      <c r="AT88">
        <v>1.350121359223301</v>
      </c>
      <c r="AU88">
        <v>17</v>
      </c>
      <c r="AV88">
        <v>9.6141520317907958E-2</v>
      </c>
      <c r="AW88">
        <v>0</v>
      </c>
      <c r="AX88" s="8">
        <v>2.1692961165048543</v>
      </c>
      <c r="AY88" s="8">
        <v>19.95333333333333</v>
      </c>
      <c r="AZ88">
        <v>103</v>
      </c>
      <c r="BA88" s="8">
        <v>3.0339805825242719E-2</v>
      </c>
      <c r="BB88" s="8">
        <v>0</v>
      </c>
      <c r="BC88" s="8">
        <v>0.68580951160107673</v>
      </c>
      <c r="BD88">
        <v>0.28000000000000003</v>
      </c>
    </row>
    <row r="89" spans="1:56" s="19" customFormat="1" x14ac:dyDescent="0.3">
      <c r="A89">
        <v>63056</v>
      </c>
      <c r="B89" t="s">
        <v>2091</v>
      </c>
      <c r="C89" t="str">
        <f>VLOOKUP(A89,'0. dati base'!G:K,5,FALSE)</f>
        <v>CAMPANIA</v>
      </c>
      <c r="D89">
        <v>300226</v>
      </c>
      <c r="E89" s="25">
        <v>0</v>
      </c>
      <c r="F89" s="8">
        <v>-2.5506162151566876E-2</v>
      </c>
      <c r="G89" s="25">
        <v>4331.727272727273</v>
      </c>
      <c r="H89" s="24">
        <v>1.1396339498573707</v>
      </c>
      <c r="I89" s="22">
        <v>62.504271885205</v>
      </c>
      <c r="J89" s="8">
        <v>30.207272727272699</v>
      </c>
      <c r="K89" s="19">
        <v>3512</v>
      </c>
      <c r="L89" s="21">
        <v>4.6004736029699747E-2</v>
      </c>
      <c r="M89" s="21">
        <v>59.66423591633945</v>
      </c>
      <c r="N89" s="21">
        <v>4.4611767506919433</v>
      </c>
      <c r="O89" s="21">
        <v>10.626713106128197</v>
      </c>
      <c r="P89" s="21">
        <v>9.0424584263777064</v>
      </c>
      <c r="Q89" s="21">
        <v>0.27986756019962727</v>
      </c>
      <c r="R89" s="21">
        <v>0.64081859024833643</v>
      </c>
      <c r="S89">
        <v>0</v>
      </c>
      <c r="T89">
        <v>1</v>
      </c>
      <c r="U89">
        <v>7</v>
      </c>
      <c r="V89" s="20"/>
      <c r="W89">
        <v>18</v>
      </c>
      <c r="X89" s="8">
        <v>0.71558092903346104</v>
      </c>
      <c r="Y89" s="21">
        <v>18.373825051794299</v>
      </c>
      <c r="Z89" s="8">
        <v>4.7818934709853078</v>
      </c>
      <c r="AA89" s="8">
        <v>19.940489148479401</v>
      </c>
      <c r="AB89">
        <v>232</v>
      </c>
      <c r="AC89" s="8">
        <v>14.166269243860864</v>
      </c>
      <c r="AD89">
        <v>6</v>
      </c>
      <c r="AE89" s="8">
        <v>63.104142692750287</v>
      </c>
      <c r="AF89" s="21">
        <v>0.74799854843846048</v>
      </c>
      <c r="AG89" s="8">
        <v>52.946056272677076</v>
      </c>
      <c r="AH89" s="8">
        <v>0.64499511580831426</v>
      </c>
      <c r="AI89" s="8">
        <v>235.80043908172948</v>
      </c>
      <c r="AJ89" s="29">
        <v>19.054545454545455</v>
      </c>
      <c r="AK89" s="30">
        <v>4.963290330778535</v>
      </c>
      <c r="AL89" s="32">
        <v>1</v>
      </c>
      <c r="AM89" s="23">
        <v>8</v>
      </c>
      <c r="AN89" s="33">
        <v>3.3300000000000003E-2</v>
      </c>
      <c r="AO89" s="32">
        <v>1</v>
      </c>
      <c r="AP89" s="21">
        <v>0.17710422784512317</v>
      </c>
      <c r="AQ89" s="24">
        <v>0.57967783289671704</v>
      </c>
      <c r="AR89" s="20"/>
      <c r="AS89">
        <v>0.16468966960890347</v>
      </c>
      <c r="AT89">
        <v>0.97593146496306116</v>
      </c>
      <c r="AU89">
        <v>14</v>
      </c>
      <c r="AV89">
        <v>0.12675731735422907</v>
      </c>
      <c r="AW89">
        <v>0</v>
      </c>
      <c r="AX89" s="8">
        <v>1.7553443072885093</v>
      </c>
      <c r="AY89" s="8">
        <v>19.736363636363638</v>
      </c>
      <c r="AZ89">
        <v>192</v>
      </c>
      <c r="BA89" s="8">
        <v>4.3300713462524898E-2</v>
      </c>
      <c r="BB89" s="8">
        <v>0</v>
      </c>
      <c r="BC89" s="8">
        <v>2.3622954597833603</v>
      </c>
      <c r="BD89">
        <v>0.43636363636363634</v>
      </c>
    </row>
    <row r="90" spans="1:56" s="19" customFormat="1" x14ac:dyDescent="0.3">
      <c r="A90">
        <v>63060</v>
      </c>
      <c r="B90" t="s">
        <v>247</v>
      </c>
      <c r="C90" t="str">
        <f>VLOOKUP(A90,'0. dati base'!G:K,5,FALSE)</f>
        <v>CAMPANIA</v>
      </c>
      <c r="D90">
        <v>172567</v>
      </c>
      <c r="E90" s="25">
        <v>20</v>
      </c>
      <c r="F90" s="8">
        <v>9.3335161194507271E-3</v>
      </c>
      <c r="G90" s="25">
        <v>2500.4</v>
      </c>
      <c r="H90" s="24">
        <v>3.8158374132680932</v>
      </c>
      <c r="I90" s="22">
        <v>63.371262753219348</v>
      </c>
      <c r="J90" s="8">
        <v>30.312000000000001</v>
      </c>
      <c r="K90" s="19">
        <v>5662</v>
      </c>
      <c r="L90" s="21">
        <v>2.7929904127487731E-2</v>
      </c>
      <c r="M90" s="21">
        <v>45.859340443308596</v>
      </c>
      <c r="N90" s="21">
        <v>3.0896181155248512</v>
      </c>
      <c r="O90" s="21">
        <v>16.442971490129526</v>
      </c>
      <c r="P90" s="21">
        <v>7.8182740668668442</v>
      </c>
      <c r="Q90" s="21">
        <v>0.50856727230661014</v>
      </c>
      <c r="R90" s="21">
        <v>0.26914784859625029</v>
      </c>
      <c r="S90">
        <v>0</v>
      </c>
      <c r="T90">
        <v>1</v>
      </c>
      <c r="U90">
        <v>0</v>
      </c>
      <c r="V90" s="20"/>
      <c r="W90">
        <v>18</v>
      </c>
      <c r="X90" s="8">
        <v>0</v>
      </c>
      <c r="Y90" s="21">
        <v>17.926370627060798</v>
      </c>
      <c r="Z90" s="8">
        <v>3.0227970326671332</v>
      </c>
      <c r="AA90" s="8">
        <v>18.842545016633501</v>
      </c>
      <c r="AB90">
        <v>160</v>
      </c>
      <c r="AC90" s="8">
        <v>13.755051777476149</v>
      </c>
      <c r="AD90">
        <v>2</v>
      </c>
      <c r="AE90" s="8">
        <v>42.849872773536894</v>
      </c>
      <c r="AF90" s="21">
        <v>0.89135906040268453</v>
      </c>
      <c r="AG90" s="8">
        <v>33.394193268814107</v>
      </c>
      <c r="AH90" s="8">
        <v>0.51403423683171634</v>
      </c>
      <c r="AI90" s="8">
        <v>196.89467550733374</v>
      </c>
      <c r="AJ90" s="29">
        <v>22.139999999999997</v>
      </c>
      <c r="AK90" s="29">
        <v>1.0083765250423569</v>
      </c>
      <c r="AL90" s="32">
        <v>2</v>
      </c>
      <c r="AM90" s="23">
        <v>1</v>
      </c>
      <c r="AN90" s="33">
        <v>0.1159</v>
      </c>
      <c r="AO90" s="32">
        <v>3</v>
      </c>
      <c r="AP90" s="21">
        <v>0.10377658269344472</v>
      </c>
      <c r="AQ90" s="24">
        <v>10.828370330265296</v>
      </c>
      <c r="AR90" s="20"/>
      <c r="AS90">
        <v>0.19047478271152368</v>
      </c>
      <c r="AT90">
        <v>1.2806620037434735</v>
      </c>
      <c r="AU90">
        <v>8</v>
      </c>
      <c r="AV90">
        <v>6.3508192556839829E-2</v>
      </c>
      <c r="AW90">
        <v>0</v>
      </c>
      <c r="AX90" s="8">
        <v>1.8195831184409532</v>
      </c>
      <c r="AY90" s="8">
        <v>19.8</v>
      </c>
      <c r="AZ90">
        <v>330</v>
      </c>
      <c r="BA90" s="8">
        <v>0.15066611808746747</v>
      </c>
      <c r="BB90" s="8">
        <v>0</v>
      </c>
      <c r="BC90" s="8">
        <v>4.5217833100469962</v>
      </c>
      <c r="BD90">
        <v>0.72</v>
      </c>
    </row>
    <row r="91" spans="1:56" s="19" customFormat="1" x14ac:dyDescent="0.3">
      <c r="A91">
        <v>63068</v>
      </c>
      <c r="B91" t="s">
        <v>267</v>
      </c>
      <c r="C91" t="str">
        <f>VLOOKUP(A91,'0. dati base'!G:K,5,FALSE)</f>
        <v>CAMPANIA</v>
      </c>
      <c r="D91">
        <v>103858</v>
      </c>
      <c r="E91" s="25">
        <v>0</v>
      </c>
      <c r="F91" s="8">
        <v>-9.057971014492754E-3</v>
      </c>
      <c r="G91" s="25">
        <v>1306</v>
      </c>
      <c r="H91" s="24">
        <v>1.5063959589744362</v>
      </c>
      <c r="I91" s="22">
        <v>68.473055678072043</v>
      </c>
      <c r="J91" s="8">
        <v>32.116</v>
      </c>
      <c r="K91" s="19">
        <v>670</v>
      </c>
      <c r="L91" s="21">
        <v>1.6806899003097016E-2</v>
      </c>
      <c r="M91" s="21">
        <v>49.603071654646399</v>
      </c>
      <c r="N91" s="21">
        <v>1.1954765751211627</v>
      </c>
      <c r="O91" s="21">
        <v>22.276399514185854</v>
      </c>
      <c r="P91" s="21">
        <v>6.6770855427446518</v>
      </c>
      <c r="Q91" s="21">
        <v>0.34630791825564511</v>
      </c>
      <c r="R91" s="21">
        <v>0.28947124500969301</v>
      </c>
      <c r="S91">
        <v>0</v>
      </c>
      <c r="T91">
        <v>0</v>
      </c>
      <c r="U91">
        <v>0</v>
      </c>
      <c r="V91" s="20"/>
      <c r="W91">
        <v>8</v>
      </c>
      <c r="X91" s="8">
        <v>0</v>
      </c>
      <c r="Y91" s="21">
        <v>19.140557299389599</v>
      </c>
      <c r="Z91" s="8">
        <v>1.4811453350224693</v>
      </c>
      <c r="AA91" s="8">
        <v>21.6757798493664</v>
      </c>
      <c r="AB91">
        <v>89</v>
      </c>
      <c r="AC91" s="8">
        <v>8.7679039004720831</v>
      </c>
      <c r="AD91">
        <v>0</v>
      </c>
      <c r="AE91" s="8">
        <v>57.820273631840791</v>
      </c>
      <c r="AF91" s="21">
        <v>0.8675534991324465</v>
      </c>
      <c r="AG91" s="8">
        <v>71.703703703703709</v>
      </c>
      <c r="AH91" s="8">
        <v>0.59869085646679132</v>
      </c>
      <c r="AI91" s="8">
        <v>234.10092796092795</v>
      </c>
      <c r="AJ91" s="29">
        <v>24.42</v>
      </c>
      <c r="AK91" s="30">
        <v>1.5521439639396415</v>
      </c>
      <c r="AL91" s="32">
        <v>0</v>
      </c>
      <c r="AM91" s="23">
        <v>3</v>
      </c>
      <c r="AN91" s="33">
        <v>0</v>
      </c>
      <c r="AO91" s="32">
        <v>0</v>
      </c>
      <c r="AP91" s="21">
        <v>0.39476978181748218</v>
      </c>
      <c r="AQ91" s="24">
        <v>13.765642775881684</v>
      </c>
      <c r="AR91" s="20"/>
      <c r="AS91">
        <v>0.12878595062356835</v>
      </c>
      <c r="AT91">
        <v>0.99173872017562448</v>
      </c>
      <c r="AU91">
        <v>7</v>
      </c>
      <c r="AV91">
        <v>6.3971340839303989E-2</v>
      </c>
      <c r="AW91">
        <v>0</v>
      </c>
      <c r="AX91" s="8">
        <v>1.9064491902405207</v>
      </c>
      <c r="AY91" s="8">
        <v>21.52</v>
      </c>
      <c r="AZ91">
        <v>13</v>
      </c>
      <c r="BA91" s="8">
        <v>1.9257062527682025E-2</v>
      </c>
      <c r="BB91" s="8">
        <v>0</v>
      </c>
      <c r="BC91" s="8">
        <v>0.19191402251791198</v>
      </c>
      <c r="BD91">
        <v>0.36</v>
      </c>
    </row>
    <row r="92" spans="1:56" s="19" customFormat="1" x14ac:dyDescent="0.3">
      <c r="A92">
        <v>63079</v>
      </c>
      <c r="B92" t="s">
        <v>2082</v>
      </c>
      <c r="C92" t="str">
        <f>VLOOKUP(A92,'0. dati base'!G:K,5,FALSE)</f>
        <v>CAMPANIA</v>
      </c>
      <c r="D92">
        <v>102098</v>
      </c>
      <c r="E92" s="25">
        <v>0</v>
      </c>
      <c r="F92" s="8">
        <v>3.5490819571238078E-2</v>
      </c>
      <c r="G92" s="25">
        <v>1640.6666666666667</v>
      </c>
      <c r="H92" s="8">
        <v>4.259116361302631</v>
      </c>
      <c r="I92" s="8">
        <v>67.338133757332614</v>
      </c>
      <c r="J92" s="8">
        <v>33.376666666666701</v>
      </c>
      <c r="K92">
        <v>4288</v>
      </c>
      <c r="L92" s="8">
        <v>1.604416454658851E-2</v>
      </c>
      <c r="M92" s="8">
        <v>46.57593835446184</v>
      </c>
      <c r="N92" s="8">
        <v>3.900024148756339</v>
      </c>
      <c r="O92" s="8">
        <v>15.898884481278753</v>
      </c>
      <c r="P92" s="8">
        <v>6.7878780545910899</v>
      </c>
      <c r="Q92" s="8">
        <v>0.44971890134297537</v>
      </c>
      <c r="R92" s="8">
        <v>0.48590457445686724</v>
      </c>
      <c r="S92">
        <v>0</v>
      </c>
      <c r="T92">
        <v>0</v>
      </c>
      <c r="U92">
        <v>0</v>
      </c>
      <c r="V92"/>
      <c r="W92">
        <v>9</v>
      </c>
      <c r="X92" s="8">
        <v>0</v>
      </c>
      <c r="Y92" s="8">
        <v>19.268741797096901</v>
      </c>
      <c r="Z92" s="8">
        <v>1.4716912158627515</v>
      </c>
      <c r="AA92" s="8">
        <v>18.2707071636306</v>
      </c>
      <c r="AB92">
        <v>84</v>
      </c>
      <c r="AC92" s="8">
        <v>9.4430755530437072</v>
      </c>
      <c r="AD92">
        <v>0</v>
      </c>
      <c r="AE92" s="8">
        <v>69.442138469201396</v>
      </c>
      <c r="AF92" s="24">
        <v>0.79808459696727863</v>
      </c>
      <c r="AG92" s="8">
        <v>65.660919540229884</v>
      </c>
      <c r="AH92" s="8">
        <v>0.53484995785563783</v>
      </c>
      <c r="AI92" s="8">
        <v>265.83297720797725</v>
      </c>
      <c r="AJ92" s="8">
        <v>21.316666666666663</v>
      </c>
      <c r="AK92" s="8">
        <v>1.1244718305958259</v>
      </c>
      <c r="AL92" s="32">
        <v>0</v>
      </c>
      <c r="AM92">
        <v>2</v>
      </c>
      <c r="AN92" s="33">
        <v>0</v>
      </c>
      <c r="AO92" s="32">
        <v>0</v>
      </c>
      <c r="AP92" s="8">
        <v>0.11968983234874199</v>
      </c>
      <c r="AQ92" s="8">
        <v>0</v>
      </c>
      <c r="AR92"/>
      <c r="AS92">
        <v>0.15135513424099759</v>
      </c>
      <c r="AT92">
        <v>0.86191698172344222</v>
      </c>
      <c r="AU92">
        <v>7</v>
      </c>
      <c r="AV92">
        <v>8.2587749483826564E-2</v>
      </c>
      <c r="AW92">
        <v>0</v>
      </c>
      <c r="AX92" s="8">
        <v>1.9784912535015378</v>
      </c>
      <c r="AY92" s="8">
        <v>19.466666666666665</v>
      </c>
      <c r="AZ92">
        <v>25</v>
      </c>
      <c r="BA92" s="8">
        <v>9.7945111559482097E-3</v>
      </c>
      <c r="BB92" s="8">
        <v>0</v>
      </c>
      <c r="BC92" s="8">
        <v>0.35788024776324845</v>
      </c>
      <c r="BD92">
        <v>0.26666666666666666</v>
      </c>
    </row>
    <row r="93" spans="1:56" s="19" customFormat="1" x14ac:dyDescent="0.3">
      <c r="A93">
        <v>63080</v>
      </c>
      <c r="B93" t="s">
        <v>284</v>
      </c>
      <c r="C93" t="str">
        <f>VLOOKUP(A93,'0. dati base'!G:K,5,FALSE)</f>
        <v>CAMPANIA</v>
      </c>
      <c r="D93">
        <v>82137</v>
      </c>
      <c r="E93" s="25">
        <v>16.666666666666664</v>
      </c>
      <c r="F93" s="8">
        <v>8.9601617424068375E-4</v>
      </c>
      <c r="G93" s="25">
        <v>1760.6666666666667</v>
      </c>
      <c r="H93" s="8">
        <v>5.6355153342557074</v>
      </c>
      <c r="I93" s="8">
        <v>69.563019257399731</v>
      </c>
      <c r="J93" s="8">
        <v>32.496666666666698</v>
      </c>
      <c r="K93">
        <v>105049</v>
      </c>
      <c r="L93" s="8">
        <v>1.4217551285047113E-2</v>
      </c>
      <c r="M93" s="8">
        <v>56.554786273329313</v>
      </c>
      <c r="N93" s="8">
        <v>4.6219430109939426</v>
      </c>
      <c r="O93" s="8">
        <v>17.193347478498684</v>
      </c>
      <c r="P93" s="8">
        <v>6.9167831219412834</v>
      </c>
      <c r="Q93" s="8">
        <v>0.12155939507435636</v>
      </c>
      <c r="R93" s="8">
        <v>0.9018591676075951</v>
      </c>
      <c r="S93">
        <v>0</v>
      </c>
      <c r="T93">
        <v>0</v>
      </c>
      <c r="U93">
        <v>0</v>
      </c>
      <c r="V93"/>
      <c r="W93">
        <v>6</v>
      </c>
      <c r="X93" s="8">
        <v>3.2426811303066798</v>
      </c>
      <c r="Y93" s="8">
        <v>17.190790995531898</v>
      </c>
      <c r="Z93" s="8">
        <v>1.3960582625850082</v>
      </c>
      <c r="AA93" s="8">
        <v>10.2809811934553</v>
      </c>
      <c r="AB93">
        <v>68</v>
      </c>
      <c r="AC93" s="8">
        <v>9.2770346837250646</v>
      </c>
      <c r="AD93">
        <v>0</v>
      </c>
      <c r="AE93" s="8">
        <v>68.566392479435962</v>
      </c>
      <c r="AF93" s="24">
        <v>0.84612005141806468</v>
      </c>
      <c r="AG93" s="8">
        <v>68.383699633699635</v>
      </c>
      <c r="AH93" s="8">
        <v>0.36085306505853104</v>
      </c>
      <c r="AI93" s="8">
        <v>275.07104192104191</v>
      </c>
      <c r="AJ93" s="8">
        <v>22.116666666666664</v>
      </c>
      <c r="AK93" s="8">
        <v>0.99296844138927087</v>
      </c>
      <c r="AL93" s="32">
        <v>2</v>
      </c>
      <c r="AM93">
        <v>0</v>
      </c>
      <c r="AN93" s="33">
        <v>0.24349999999999999</v>
      </c>
      <c r="AO93" s="32">
        <v>2</v>
      </c>
      <c r="AP93" s="8">
        <v>0.30436952895771702</v>
      </c>
      <c r="AQ93" s="8">
        <v>0</v>
      </c>
      <c r="AR93"/>
      <c r="AS93">
        <v>0.15472294938917974</v>
      </c>
      <c r="AT93">
        <v>1.3514007085722635</v>
      </c>
      <c r="AU93">
        <v>9</v>
      </c>
      <c r="AV93">
        <v>8.2656013224962119E-2</v>
      </c>
      <c r="AW93">
        <v>0</v>
      </c>
      <c r="AX93" s="8">
        <v>3.3237152562182692</v>
      </c>
      <c r="AY93" s="8">
        <v>13.9</v>
      </c>
      <c r="AZ93">
        <v>149</v>
      </c>
      <c r="BA93" s="8">
        <v>4.8699124633234718E-2</v>
      </c>
      <c r="BB93" s="8">
        <v>0</v>
      </c>
      <c r="BC93" s="8">
        <v>2.1077283372365341</v>
      </c>
      <c r="BD93">
        <v>1</v>
      </c>
    </row>
    <row r="94" spans="1:56" s="19" customFormat="1" x14ac:dyDescent="0.3">
      <c r="A94">
        <v>63083</v>
      </c>
      <c r="B94" t="s">
        <v>2081</v>
      </c>
      <c r="C94" t="str">
        <f>VLOOKUP(A94,'0. dati base'!G:K,5,FALSE)</f>
        <v>CAMPANIA</v>
      </c>
      <c r="D94">
        <v>115679</v>
      </c>
      <c r="E94" s="25">
        <v>0</v>
      </c>
      <c r="F94" s="8">
        <v>-1.2052117263843648E-2</v>
      </c>
      <c r="G94" s="25">
        <v>2617.6</v>
      </c>
      <c r="H94" s="8">
        <v>1.6240684810002421</v>
      </c>
      <c r="I94" s="8">
        <v>60.169621453942426</v>
      </c>
      <c r="J94" s="8">
        <v>30.64</v>
      </c>
      <c r="K94">
        <v>5378</v>
      </c>
      <c r="L94" s="8">
        <v>1.8791901027181979E-2</v>
      </c>
      <c r="M94" s="8">
        <v>64.165986565383889</v>
      </c>
      <c r="N94" s="8">
        <v>1.9566254838538628</v>
      </c>
      <c r="O94" s="8">
        <v>13.550032784253386</v>
      </c>
      <c r="P94" s="8">
        <v>9.0665214911028684</v>
      </c>
      <c r="Q94" s="8">
        <v>0.64932970210026497</v>
      </c>
      <c r="R94" s="8">
        <v>0.46422217810774097</v>
      </c>
      <c r="S94">
        <v>0</v>
      </c>
      <c r="T94">
        <v>1</v>
      </c>
      <c r="U94">
        <v>5</v>
      </c>
      <c r="V94"/>
      <c r="W94">
        <v>13</v>
      </c>
      <c r="X94" s="8">
        <v>9.7068612280534899E-2</v>
      </c>
      <c r="Y94" s="8">
        <v>19.158187743669998</v>
      </c>
      <c r="Z94" s="8">
        <v>1.8158211532764825</v>
      </c>
      <c r="AA94" s="8">
        <v>18.4899926202282</v>
      </c>
      <c r="AB94">
        <v>109</v>
      </c>
      <c r="AC94" s="8">
        <v>10.752442632733784</v>
      </c>
      <c r="AD94">
        <v>0</v>
      </c>
      <c r="AE94" s="8">
        <v>63.962885363663567</v>
      </c>
      <c r="AF94" s="24">
        <v>0.67293777134587551</v>
      </c>
      <c r="AG94" s="8">
        <v>68.042857142857144</v>
      </c>
      <c r="AH94" s="8">
        <v>0.52522737078294823</v>
      </c>
      <c r="AI94" s="8">
        <v>222.77723671497588</v>
      </c>
      <c r="AJ94" s="8">
        <v>24.02</v>
      </c>
      <c r="AK94" s="8">
        <v>0.65368180222493921</v>
      </c>
      <c r="AL94" s="32">
        <v>1</v>
      </c>
      <c r="AM94">
        <v>1</v>
      </c>
      <c r="AN94" s="33">
        <v>8.6400000000000005E-2</v>
      </c>
      <c r="AO94" s="32">
        <v>1</v>
      </c>
      <c r="AP94" s="8">
        <v>0.17528744169464341</v>
      </c>
      <c r="AQ94" s="8">
        <v>0.56846941556671726</v>
      </c>
      <c r="AR94"/>
      <c r="AS94">
        <v>0.21776709456349408</v>
      </c>
      <c r="AT94">
        <v>1.1410887023573855</v>
      </c>
      <c r="AU94">
        <v>8</v>
      </c>
      <c r="AV94">
        <v>0.11140819964349376</v>
      </c>
      <c r="AW94">
        <v>0</v>
      </c>
      <c r="AX94" s="8">
        <v>2.1352190112293501</v>
      </c>
      <c r="AY94" s="8">
        <v>20.38</v>
      </c>
      <c r="AZ94">
        <v>262</v>
      </c>
      <c r="BA94" s="8">
        <v>5.1867668288972067E-2</v>
      </c>
      <c r="BB94" s="8">
        <v>0</v>
      </c>
      <c r="BC94" s="8">
        <v>5.9714795008912649</v>
      </c>
      <c r="BD94">
        <v>0.55999999999999994</v>
      </c>
    </row>
    <row r="95" spans="1:56" s="19" customFormat="1" x14ac:dyDescent="0.3">
      <c r="A95">
        <v>63084</v>
      </c>
      <c r="B95" t="s">
        <v>296</v>
      </c>
      <c r="C95" t="str">
        <f>VLOOKUP(A95,'0. dati base'!G:K,5,FALSE)</f>
        <v>CAMPANIA</v>
      </c>
      <c r="D95">
        <v>86275</v>
      </c>
      <c r="E95" s="25">
        <v>0</v>
      </c>
      <c r="F95" s="8">
        <v>-9.3520234946158173E-2</v>
      </c>
      <c r="G95" s="25">
        <v>2804</v>
      </c>
      <c r="H95" s="8">
        <v>2.9096156979585976E-2</v>
      </c>
      <c r="I95" s="8">
        <v>77.464788732394283</v>
      </c>
      <c r="J95" s="8">
        <v>29.69</v>
      </c>
      <c r="K95">
        <v>582</v>
      </c>
      <c r="L95" s="8">
        <v>1.317218545225957E-2</v>
      </c>
      <c r="M95" s="8">
        <v>79.009433962264154</v>
      </c>
      <c r="N95" s="8">
        <v>0</v>
      </c>
      <c r="O95" s="8">
        <v>9.5279747586767058</v>
      </c>
      <c r="P95" s="8">
        <v>6.0897024147034422</v>
      </c>
      <c r="Q95" s="8">
        <v>0.47425210719669081</v>
      </c>
      <c r="R95" s="8">
        <v>0.39135270170895231</v>
      </c>
      <c r="S95">
        <v>0</v>
      </c>
      <c r="T95">
        <v>1</v>
      </c>
      <c r="U95">
        <v>1</v>
      </c>
      <c r="V95"/>
      <c r="W95">
        <v>8</v>
      </c>
      <c r="X95" s="8">
        <v>0</v>
      </c>
      <c r="Y95" s="8">
        <v>18.7122573167198</v>
      </c>
      <c r="Z95" s="8">
        <v>1.3399638222373489</v>
      </c>
      <c r="AA95" s="8">
        <v>20.390488898719202</v>
      </c>
      <c r="AB95">
        <v>67</v>
      </c>
      <c r="AC95" s="8">
        <v>4.6620564915758171</v>
      </c>
      <c r="AD95">
        <v>0</v>
      </c>
      <c r="AE95" s="8">
        <v>25.054364709537126</v>
      </c>
      <c r="AF95" s="24">
        <v>2.9041626331074539</v>
      </c>
      <c r="AG95" s="8">
        <v>97.014925373134304</v>
      </c>
      <c r="AH95" s="8">
        <v>0.57714739430040096</v>
      </c>
      <c r="AI95" s="8">
        <v>290.39285714285722</v>
      </c>
      <c r="AJ95" s="8">
        <v>23</v>
      </c>
      <c r="AK95" s="8">
        <v>6.1872756762608319</v>
      </c>
      <c r="AL95" s="32">
        <v>1</v>
      </c>
      <c r="AM95">
        <v>2</v>
      </c>
      <c r="AN95" s="33">
        <v>0.1159</v>
      </c>
      <c r="AO95" s="32">
        <v>1</v>
      </c>
      <c r="AP95" s="8">
        <v>0.53477524584806402</v>
      </c>
      <c r="AQ95" s="8">
        <v>0</v>
      </c>
      <c r="AR95"/>
      <c r="AS95">
        <v>0.1973062043272675</v>
      </c>
      <c r="AT95">
        <v>0.79976818313532305</v>
      </c>
      <c r="AU95">
        <v>2</v>
      </c>
      <c r="AV95">
        <v>3.2754667540124467E-2</v>
      </c>
      <c r="AW95">
        <v>0</v>
      </c>
      <c r="AX95" s="8">
        <v>2.260214430599826</v>
      </c>
      <c r="AY95" s="8">
        <v>23.2</v>
      </c>
      <c r="AZ95">
        <v>35</v>
      </c>
      <c r="BA95" s="8">
        <v>3.4772529701535784E-2</v>
      </c>
      <c r="BB95" s="8">
        <v>0</v>
      </c>
      <c r="BC95" s="8">
        <v>1.2446773665247297</v>
      </c>
      <c r="BD95">
        <v>1</v>
      </c>
    </row>
    <row r="96" spans="1:56" s="19" customFormat="1" x14ac:dyDescent="0.3">
      <c r="A96">
        <v>64005</v>
      </c>
      <c r="B96" t="s">
        <v>146</v>
      </c>
      <c r="C96" t="str">
        <f>VLOOKUP(A96,'0. dati base'!G:K,5,FALSE)</f>
        <v>CAMPANIA</v>
      </c>
      <c r="D96">
        <v>33268</v>
      </c>
      <c r="E96" s="25">
        <v>100</v>
      </c>
      <c r="F96" s="8">
        <v>-1.0323791647114031E-2</v>
      </c>
      <c r="G96" s="25">
        <v>61</v>
      </c>
      <c r="H96" s="24">
        <v>47.349413730231156</v>
      </c>
      <c r="I96" s="22">
        <v>72.484660164269968</v>
      </c>
      <c r="J96" s="8">
        <v>40.012500000000003</v>
      </c>
      <c r="K96" s="19">
        <v>5346</v>
      </c>
      <c r="L96" s="21">
        <v>8.0387439483150733E-3</v>
      </c>
      <c r="M96" s="21">
        <v>49.287840991389714</v>
      </c>
      <c r="N96" s="21">
        <v>2.0343039489429597</v>
      </c>
      <c r="O96" s="21">
        <v>31.542795886570087</v>
      </c>
      <c r="P96" s="21">
        <v>2.458443391071973</v>
      </c>
      <c r="Q96" s="21">
        <v>8.2805865074529153E-2</v>
      </c>
      <c r="R96" s="21">
        <v>0.22242083110212385</v>
      </c>
      <c r="S96">
        <v>0</v>
      </c>
      <c r="T96">
        <v>0</v>
      </c>
      <c r="U96">
        <v>0</v>
      </c>
      <c r="V96" s="20"/>
      <c r="W96">
        <v>6</v>
      </c>
      <c r="X96" s="8">
        <v>3.4623752555007798</v>
      </c>
      <c r="Y96" s="21">
        <v>14.8370806781291</v>
      </c>
      <c r="Z96" s="8">
        <v>0.5842645640705656</v>
      </c>
      <c r="AA96" s="8">
        <v>16.1587772532408</v>
      </c>
      <c r="AB96">
        <v>60</v>
      </c>
      <c r="AC96" s="8">
        <v>22.857370369959451</v>
      </c>
      <c r="AD96">
        <v>0.5</v>
      </c>
      <c r="AE96" s="8">
        <v>34.352731591448929</v>
      </c>
      <c r="AF96" s="21">
        <v>1.7091400729573225</v>
      </c>
      <c r="AG96" s="8">
        <v>75.625</v>
      </c>
      <c r="AH96" s="8">
        <v>0.59425613674182098</v>
      </c>
      <c r="AI96" s="8">
        <v>41.8576388888889</v>
      </c>
      <c r="AJ96" s="29">
        <v>35.537500000000001</v>
      </c>
      <c r="AK96" s="30">
        <v>1.0641522910939278</v>
      </c>
      <c r="AL96" s="32">
        <v>1</v>
      </c>
      <c r="AM96" s="23">
        <v>0</v>
      </c>
      <c r="AN96" s="33">
        <v>0.30059999999999998</v>
      </c>
      <c r="AO96" s="32">
        <v>1</v>
      </c>
      <c r="AP96" s="21">
        <v>0.20338790646048249</v>
      </c>
      <c r="AQ96" s="24">
        <v>1.6623497089368602</v>
      </c>
      <c r="AR96" s="20"/>
      <c r="AS96">
        <v>0.22076143522322653</v>
      </c>
      <c r="AT96">
        <v>2.7954791391126608</v>
      </c>
      <c r="AU96">
        <v>11</v>
      </c>
      <c r="AV96">
        <v>2.0360378703043875E-2</v>
      </c>
      <c r="AW96">
        <v>0</v>
      </c>
      <c r="AX96" s="8">
        <v>4.7793675604184207</v>
      </c>
      <c r="AY96" s="8">
        <v>14.449999999999998</v>
      </c>
      <c r="AZ96">
        <v>91</v>
      </c>
      <c r="BA96" s="8">
        <v>0.24047132379463751</v>
      </c>
      <c r="BB96" s="8">
        <v>0</v>
      </c>
      <c r="BC96" s="8">
        <v>0.25195968645016797</v>
      </c>
      <c r="BD96">
        <v>0.3</v>
      </c>
    </row>
    <row r="97" spans="1:56" s="19" customFormat="1" x14ac:dyDescent="0.3">
      <c r="A97">
        <v>64006</v>
      </c>
      <c r="B97" t="s">
        <v>2061</v>
      </c>
      <c r="C97" t="str">
        <f>VLOOKUP(A97,'0. dati base'!G:K,5,FALSE)</f>
        <v>CAMPANIA</v>
      </c>
      <c r="D97">
        <v>91392</v>
      </c>
      <c r="E97" s="25">
        <v>29.411764705882355</v>
      </c>
      <c r="F97" s="8">
        <v>4.28447255131443E-3</v>
      </c>
      <c r="G97" s="25">
        <v>245.97058823529412</v>
      </c>
      <c r="H97" s="24">
        <v>22.730471428469723</v>
      </c>
      <c r="I97" s="22">
        <v>70.136482011796502</v>
      </c>
      <c r="J97" s="8">
        <v>40.870882352941202</v>
      </c>
      <c r="K97" s="19">
        <v>42273</v>
      </c>
      <c r="L97" s="21">
        <v>2.153716911147607E-2</v>
      </c>
      <c r="M97" s="21">
        <v>35.057089540437111</v>
      </c>
      <c r="N97" s="21">
        <v>2.3783490987150291</v>
      </c>
      <c r="O97" s="21">
        <v>24.66871266474627</v>
      </c>
      <c r="P97" s="21">
        <v>3.2593130915650024</v>
      </c>
      <c r="Q97" s="21">
        <v>0.11370134197872366</v>
      </c>
      <c r="R97" s="21">
        <v>0.48839337834221902</v>
      </c>
      <c r="S97">
        <v>0</v>
      </c>
      <c r="T97">
        <v>1</v>
      </c>
      <c r="U97">
        <v>1</v>
      </c>
      <c r="V97" s="20"/>
      <c r="W97">
        <v>4</v>
      </c>
      <c r="X97" s="8">
        <v>5.4797010904050198</v>
      </c>
      <c r="Y97" s="21">
        <v>15.630765626372799</v>
      </c>
      <c r="Z97" s="8">
        <v>1.5340884023168895</v>
      </c>
      <c r="AA97" s="8">
        <v>15.120497709123899</v>
      </c>
      <c r="AB97">
        <v>153</v>
      </c>
      <c r="AC97" s="8">
        <v>22.703144047394435</v>
      </c>
      <c r="AD97">
        <v>0</v>
      </c>
      <c r="AE97" s="8">
        <v>91.205878809781964</v>
      </c>
      <c r="AF97" s="21">
        <v>0.83647232448732778</v>
      </c>
      <c r="AG97" s="8">
        <v>52.496556473829195</v>
      </c>
      <c r="AH97" s="8">
        <v>0.53161340957042058</v>
      </c>
      <c r="AI97" s="8">
        <v>74.293109668109665</v>
      </c>
      <c r="AJ97" s="29">
        <v>27.855882352941173</v>
      </c>
      <c r="AK97" s="30">
        <v>0.58389398012040983</v>
      </c>
      <c r="AL97" s="32">
        <v>1</v>
      </c>
      <c r="AM97" s="23">
        <v>1</v>
      </c>
      <c r="AN97" s="33">
        <v>9.7600000000000006E-2</v>
      </c>
      <c r="AO97" s="32">
        <v>1</v>
      </c>
      <c r="AP97" s="21">
        <v>7.7214925918015889E-2</v>
      </c>
      <c r="AQ97" s="24">
        <v>0.84240212968175976</v>
      </c>
      <c r="AR97" s="20"/>
      <c r="AS97">
        <v>0.11434810396250533</v>
      </c>
      <c r="AT97">
        <v>2.3634453781512605</v>
      </c>
      <c r="AU97">
        <v>37</v>
      </c>
      <c r="AV97">
        <v>6.0168471720818288E-2</v>
      </c>
      <c r="AW97">
        <v>8.8235294117647065E-2</v>
      </c>
      <c r="AX97" s="8">
        <v>4.0813200280112047</v>
      </c>
      <c r="AY97" s="8">
        <v>14.705882352941176</v>
      </c>
      <c r="AZ97">
        <v>308</v>
      </c>
      <c r="BA97" s="8">
        <v>0.12036064425770308</v>
      </c>
      <c r="BB97" s="8">
        <v>0</v>
      </c>
      <c r="BC97" s="8">
        <v>0.56452183761591279</v>
      </c>
      <c r="BD97">
        <v>0.3647058823529411</v>
      </c>
    </row>
    <row r="98" spans="1:56" s="19" customFormat="1" x14ac:dyDescent="0.3">
      <c r="A98">
        <v>64008</v>
      </c>
      <c r="B98" t="s">
        <v>148</v>
      </c>
      <c r="C98" t="str">
        <f>VLOOKUP(A98,'0. dati base'!G:K,5,FALSE)</f>
        <v>CAMPANIA</v>
      </c>
      <c r="D98">
        <v>165680</v>
      </c>
      <c r="E98" s="25">
        <v>15.625</v>
      </c>
      <c r="F98" s="8">
        <v>4.4372463090309655E-3</v>
      </c>
      <c r="G98" s="25">
        <v>360</v>
      </c>
      <c r="H98" s="24">
        <v>12.010316811495079</v>
      </c>
      <c r="I98" s="22">
        <v>68.231602982679334</v>
      </c>
      <c r="J98" s="8">
        <v>40.008437499999999</v>
      </c>
      <c r="K98" s="19">
        <v>25830</v>
      </c>
      <c r="L98" s="21">
        <v>2.939160613610408E-2</v>
      </c>
      <c r="M98" s="21">
        <v>42.324826576719914</v>
      </c>
      <c r="N98" s="21">
        <v>4.9186394334056294</v>
      </c>
      <c r="O98" s="21">
        <v>21.102234816989956</v>
      </c>
      <c r="P98" s="21">
        <v>3.6425005925904892</v>
      </c>
      <c r="Q98" s="21">
        <v>6.1004005215559667E-2</v>
      </c>
      <c r="R98" s="21">
        <v>0.45250266165730207</v>
      </c>
      <c r="S98">
        <v>0</v>
      </c>
      <c r="T98">
        <v>1</v>
      </c>
      <c r="U98">
        <v>3</v>
      </c>
      <c r="V98" s="20"/>
      <c r="W98">
        <v>5</v>
      </c>
      <c r="X98" s="8">
        <v>0.92001656490167005</v>
      </c>
      <c r="Y98" s="21">
        <v>16.054471560375202</v>
      </c>
      <c r="Z98" s="8">
        <v>3.0064098927902889</v>
      </c>
      <c r="AA98" s="8">
        <v>17.2166656669067</v>
      </c>
      <c r="AB98">
        <v>229</v>
      </c>
      <c r="AC98" s="8">
        <v>16.395122875468754</v>
      </c>
      <c r="AD98">
        <v>0.5</v>
      </c>
      <c r="AE98" s="8">
        <v>80.868723198229347</v>
      </c>
      <c r="AF98" s="21">
        <v>0.83904592470868389</v>
      </c>
      <c r="AG98" s="8">
        <v>75.213900446910159</v>
      </c>
      <c r="AH98" s="8">
        <v>0.44377392683195632</v>
      </c>
      <c r="AI98" s="8">
        <v>89.294649698960043</v>
      </c>
      <c r="AJ98" s="29">
        <v>26.837500000000006</v>
      </c>
      <c r="AK98" s="30">
        <v>0.50540347527287455</v>
      </c>
      <c r="AL98" s="32">
        <v>1</v>
      </c>
      <c r="AM98" s="23">
        <v>5</v>
      </c>
      <c r="AN98" s="33">
        <v>6.4199999999999993E-2</v>
      </c>
      <c r="AO98" s="32">
        <v>2</v>
      </c>
      <c r="AP98" s="21">
        <v>0.16080939933502508</v>
      </c>
      <c r="AQ98" s="24">
        <v>0.12739673864349071</v>
      </c>
      <c r="AR98" s="20"/>
      <c r="AS98">
        <v>0.22841748250066149</v>
      </c>
      <c r="AT98">
        <v>1.9736842105263159</v>
      </c>
      <c r="AU98">
        <v>57</v>
      </c>
      <c r="AV98">
        <v>7.6740449411256864E-2</v>
      </c>
      <c r="AW98">
        <v>0.53125</v>
      </c>
      <c r="AX98" s="8">
        <v>5.2148720424915496</v>
      </c>
      <c r="AY98" s="8">
        <v>17.3</v>
      </c>
      <c r="AZ98">
        <v>333</v>
      </c>
      <c r="BA98" s="8">
        <v>9.6571704490584262E-2</v>
      </c>
      <c r="BB98" s="8">
        <v>0</v>
      </c>
      <c r="BC98" s="8">
        <v>0.83695052639152012</v>
      </c>
      <c r="BD98">
        <v>0.25625000000000003</v>
      </c>
    </row>
    <row r="99" spans="1:56" s="19" customFormat="1" x14ac:dyDescent="0.3">
      <c r="A99">
        <v>64038</v>
      </c>
      <c r="B99" t="s">
        <v>2080</v>
      </c>
      <c r="C99" t="str">
        <f>VLOOKUP(A99,'0. dati base'!G:K,5,FALSE)</f>
        <v>CAMPANIA</v>
      </c>
      <c r="D99">
        <v>46014</v>
      </c>
      <c r="E99" s="25">
        <v>81.25</v>
      </c>
      <c r="F99" s="8">
        <v>-1.6814987847435667E-2</v>
      </c>
      <c r="G99" s="25">
        <v>146.3125</v>
      </c>
      <c r="H99" s="24">
        <v>37.940191385139521</v>
      </c>
      <c r="I99" s="22">
        <v>69.39537822722798</v>
      </c>
      <c r="J99" s="8">
        <v>43.316875000000003</v>
      </c>
      <c r="K99" s="19">
        <v>4481</v>
      </c>
      <c r="L99" s="21">
        <v>1.0497678061881049E-2</v>
      </c>
      <c r="M99" s="21">
        <v>36.391780090739253</v>
      </c>
      <c r="N99" s="21">
        <v>2.8739576184831659</v>
      </c>
      <c r="O99" s="21">
        <v>28.358212192848136</v>
      </c>
      <c r="P99" s="21">
        <v>3.967091066809576</v>
      </c>
      <c r="Q99" s="21">
        <v>1.1355708765183277E-2</v>
      </c>
      <c r="R99" s="21">
        <v>0.40240108140984487</v>
      </c>
      <c r="S99">
        <v>0</v>
      </c>
      <c r="T99">
        <v>0</v>
      </c>
      <c r="U99">
        <v>1</v>
      </c>
      <c r="V99" s="20"/>
      <c r="W99">
        <v>0</v>
      </c>
      <c r="X99" s="8">
        <v>9.9741035337071295</v>
      </c>
      <c r="Y99" s="21">
        <v>15.251879862650499</v>
      </c>
      <c r="Z99" s="8">
        <v>0.88049363107505951</v>
      </c>
      <c r="AA99" s="8">
        <v>12.262573180978</v>
      </c>
      <c r="AB99">
        <v>83</v>
      </c>
      <c r="AC99" s="8">
        <v>27.497974610835605</v>
      </c>
      <c r="AD99">
        <v>1</v>
      </c>
      <c r="AE99" s="8">
        <v>72.665764546684713</v>
      </c>
      <c r="AF99" s="21">
        <v>1.0032025311571555</v>
      </c>
      <c r="AG99" s="8">
        <v>51.653483363042184</v>
      </c>
      <c r="AH99" s="8">
        <v>0.39682840087287041</v>
      </c>
      <c r="AI99" s="8">
        <v>59.863715277777771</v>
      </c>
      <c r="AJ99" s="29">
        <v>29.768750000000001</v>
      </c>
      <c r="AK99" s="30">
        <v>0.29813785305410945</v>
      </c>
      <c r="AL99" s="32">
        <v>0</v>
      </c>
      <c r="AM99" s="23">
        <v>1</v>
      </c>
      <c r="AN99" s="33">
        <v>0</v>
      </c>
      <c r="AO99" s="32">
        <v>0</v>
      </c>
      <c r="AP99" s="21">
        <v>3.1533008753563248E-2</v>
      </c>
      <c r="AQ99" s="24">
        <v>0.34493164132256454</v>
      </c>
      <c r="AR99" s="20"/>
      <c r="AS99">
        <v>0.13128572812711947</v>
      </c>
      <c r="AT99">
        <v>2.5209718781240489</v>
      </c>
      <c r="AU99">
        <v>18</v>
      </c>
      <c r="AV99">
        <v>5.0289162685441285E-2</v>
      </c>
      <c r="AW99">
        <v>0.4375</v>
      </c>
      <c r="AX99" s="8">
        <v>3.520667622897379</v>
      </c>
      <c r="AY99" s="8">
        <v>13.43125</v>
      </c>
      <c r="AZ99">
        <v>162</v>
      </c>
      <c r="BA99" s="8">
        <v>0.17386012952579649</v>
      </c>
      <c r="BB99" s="8">
        <v>0</v>
      </c>
      <c r="BC99" s="8">
        <v>0.53432235353281365</v>
      </c>
      <c r="BD99">
        <v>0.23750000000000004</v>
      </c>
    </row>
    <row r="100" spans="1:56" s="19" customFormat="1" x14ac:dyDescent="0.3">
      <c r="A100">
        <v>64092</v>
      </c>
      <c r="B100" t="s">
        <v>271</v>
      </c>
      <c r="C100" t="str">
        <f>VLOOKUP(A100,'0. dati base'!G:K,5,FALSE)</f>
        <v>CAMPANIA</v>
      </c>
      <c r="D100">
        <v>39857</v>
      </c>
      <c r="E100" s="25">
        <v>100</v>
      </c>
      <c r="F100" s="8">
        <v>-3.9605248183133629E-2</v>
      </c>
      <c r="G100" s="25">
        <v>80.235294117647058</v>
      </c>
      <c r="H100" s="24">
        <v>37.588641556710236</v>
      </c>
      <c r="I100" s="22">
        <v>71.336688114037756</v>
      </c>
      <c r="J100" s="8">
        <v>41.625882352941197</v>
      </c>
      <c r="K100" s="19">
        <v>16863</v>
      </c>
      <c r="L100" s="21">
        <v>1.0277579391852976E-2</v>
      </c>
      <c r="M100" s="21">
        <v>17.65132092297403</v>
      </c>
      <c r="N100" s="21">
        <v>1.7707270513115887</v>
      </c>
      <c r="O100" s="21">
        <v>34.887348277961664</v>
      </c>
      <c r="P100" s="21">
        <v>3.1259861148414299</v>
      </c>
      <c r="Q100" s="21">
        <v>6.9007946575650347E-2</v>
      </c>
      <c r="R100" s="21">
        <v>0.28969804306576385</v>
      </c>
      <c r="S100">
        <v>0</v>
      </c>
      <c r="T100">
        <v>0</v>
      </c>
      <c r="U100">
        <v>0</v>
      </c>
      <c r="V100" s="20"/>
      <c r="W100">
        <v>0</v>
      </c>
      <c r="X100" s="8">
        <v>8.4443184384173406</v>
      </c>
      <c r="Y100" s="21">
        <v>14.130516596833701</v>
      </c>
      <c r="Z100" s="8">
        <v>0.76767447576909253</v>
      </c>
      <c r="AA100" s="8">
        <v>12.5232340009713</v>
      </c>
      <c r="AB100">
        <v>75</v>
      </c>
      <c r="AC100" s="8">
        <v>39.666825084230879</v>
      </c>
      <c r="AD100">
        <v>0</v>
      </c>
      <c r="AE100" s="8">
        <v>57.115446114486723</v>
      </c>
      <c r="AF100" s="21">
        <v>1.1739655866950567</v>
      </c>
      <c r="AG100" s="8">
        <v>37.140522875816998</v>
      </c>
      <c r="AH100" s="8">
        <v>0.43794882373715138</v>
      </c>
      <c r="AI100" s="8">
        <v>58.549346405228768</v>
      </c>
      <c r="AJ100" s="29">
        <v>31.711764705882356</v>
      </c>
      <c r="AK100" s="30">
        <v>0.99661253433482766</v>
      </c>
      <c r="AL100" s="32">
        <v>1</v>
      </c>
      <c r="AM100" s="23">
        <v>1</v>
      </c>
      <c r="AN100" s="33">
        <v>0.2571</v>
      </c>
      <c r="AO100" s="32">
        <v>1</v>
      </c>
      <c r="AP100" s="21">
        <v>0.22875898985933529</v>
      </c>
      <c r="AQ100" s="24">
        <v>0</v>
      </c>
      <c r="AR100" s="20"/>
      <c r="AS100">
        <v>0.17002745432168892</v>
      </c>
      <c r="AT100">
        <v>3.1362119577489525</v>
      </c>
      <c r="AU100">
        <v>20</v>
      </c>
      <c r="AV100">
        <v>2.7164360359208717E-2</v>
      </c>
      <c r="AW100">
        <v>5.8823529411764705E-2</v>
      </c>
      <c r="AX100" s="8">
        <v>4.2652482625385755</v>
      </c>
      <c r="AY100" s="8">
        <v>13.323529411764707</v>
      </c>
      <c r="AZ100">
        <v>177</v>
      </c>
      <c r="BA100" s="8">
        <v>0.20071756529593296</v>
      </c>
      <c r="BB100" s="8">
        <v>0</v>
      </c>
      <c r="BC100" s="8">
        <v>0.29561215685021247</v>
      </c>
      <c r="BD100">
        <v>0.3294117647058824</v>
      </c>
    </row>
    <row r="101" spans="1:56" s="19" customFormat="1" x14ac:dyDescent="0.3">
      <c r="A101">
        <v>64101</v>
      </c>
      <c r="B101" t="s">
        <v>282</v>
      </c>
      <c r="C101" t="str">
        <f>VLOOKUP(A101,'0. dati base'!G:K,5,FALSE)</f>
        <v>CAMPANIA</v>
      </c>
      <c r="D101">
        <v>32166</v>
      </c>
      <c r="E101" s="25">
        <v>0</v>
      </c>
      <c r="F101" s="8">
        <v>7.1518777002326353E-2</v>
      </c>
      <c r="G101" s="25">
        <v>559</v>
      </c>
      <c r="H101" s="8">
        <v>1.6671696086255425</v>
      </c>
      <c r="I101" s="8">
        <v>74.440755222670475</v>
      </c>
      <c r="J101" s="8">
        <v>34.545000000000002</v>
      </c>
      <c r="K101">
        <v>1597</v>
      </c>
      <c r="L101" s="8">
        <v>3.3792345338515867E-3</v>
      </c>
      <c r="M101" s="8">
        <v>16.289308176100629</v>
      </c>
      <c r="N101" s="8">
        <v>1.0486177311725453</v>
      </c>
      <c r="O101" s="8">
        <v>8.1665891112145168</v>
      </c>
      <c r="P101" s="8">
        <v>3.7581272262481527</v>
      </c>
      <c r="Q101" s="8">
        <v>0.27967368145638133</v>
      </c>
      <c r="R101" s="8">
        <v>0.39464247650548534</v>
      </c>
      <c r="S101">
        <v>0</v>
      </c>
      <c r="T101">
        <v>0</v>
      </c>
      <c r="U101">
        <v>0</v>
      </c>
      <c r="V101"/>
      <c r="W101">
        <v>3</v>
      </c>
      <c r="X101" s="8">
        <v>0</v>
      </c>
      <c r="Y101" s="8">
        <v>6.7213828265870799</v>
      </c>
      <c r="Z101" s="8">
        <v>0.4519068958345151</v>
      </c>
      <c r="AA101" s="8">
        <v>13.821752265861001</v>
      </c>
      <c r="AB101">
        <v>36</v>
      </c>
      <c r="AC101" s="8">
        <v>32.707693069563824</v>
      </c>
      <c r="AD101">
        <v>0</v>
      </c>
      <c r="AE101" s="8">
        <v>55.863808322824717</v>
      </c>
      <c r="AF101" s="24">
        <v>0.83373034778465938</v>
      </c>
      <c r="AG101" s="8">
        <v>34.365325077399348</v>
      </c>
      <c r="AH101" s="8">
        <v>1.5008386204238104</v>
      </c>
      <c r="AI101" s="8">
        <v>112.95036764705884</v>
      </c>
      <c r="AJ101" s="8">
        <v>20.8</v>
      </c>
      <c r="AK101" s="8">
        <v>2.9766441581555929</v>
      </c>
      <c r="AL101" s="32">
        <v>1</v>
      </c>
      <c r="AM101">
        <v>0</v>
      </c>
      <c r="AN101" s="33">
        <v>0.31090000000000001</v>
      </c>
      <c r="AO101" s="32">
        <v>1</v>
      </c>
      <c r="AP101" s="8">
        <v>2.1295778150842501</v>
      </c>
      <c r="AQ101" s="8">
        <v>0</v>
      </c>
      <c r="AR101"/>
      <c r="AS101">
        <v>0.11913430420711973</v>
      </c>
      <c r="AT101">
        <v>0.71504072623266801</v>
      </c>
      <c r="AU101">
        <v>2</v>
      </c>
      <c r="AV101">
        <v>3.2237266279819474E-2</v>
      </c>
      <c r="AW101">
        <v>0</v>
      </c>
      <c r="AX101" s="8">
        <v>14.021015979605796</v>
      </c>
      <c r="AY101" s="8">
        <v>19.700000000000003</v>
      </c>
      <c r="AZ101">
        <v>34</v>
      </c>
      <c r="BA101" s="8">
        <v>0</v>
      </c>
      <c r="BB101" s="8">
        <v>0</v>
      </c>
      <c r="BC101" s="8">
        <v>0.56415215989684075</v>
      </c>
      <c r="BD101">
        <v>0.60000000000000009</v>
      </c>
    </row>
    <row r="102" spans="1:56" s="19" customFormat="1" x14ac:dyDescent="0.3">
      <c r="A102">
        <v>64114</v>
      </c>
      <c r="B102" t="s">
        <v>300</v>
      </c>
      <c r="C102" t="str">
        <f>VLOOKUP(A102,'0. dati base'!G:K,5,FALSE)</f>
        <v>CAMPANIA</v>
      </c>
      <c r="D102">
        <v>16948</v>
      </c>
      <c r="E102" s="25">
        <v>100</v>
      </c>
      <c r="F102" s="8">
        <v>-5.905511811023622E-2</v>
      </c>
      <c r="G102" s="25">
        <v>56.888888888888886</v>
      </c>
      <c r="H102" s="8">
        <v>23.429261538798265</v>
      </c>
      <c r="I102" s="8">
        <v>75.09319090603266</v>
      </c>
      <c r="J102" s="8">
        <v>40.558888888888902</v>
      </c>
      <c r="K102">
        <v>7615</v>
      </c>
      <c r="L102" s="8">
        <v>5.4012625024272565E-3</v>
      </c>
      <c r="M102" s="8">
        <v>60.4828226555246</v>
      </c>
      <c r="N102" s="8">
        <v>1.7670410534469403</v>
      </c>
      <c r="O102" s="8">
        <v>44.854633312649831</v>
      </c>
      <c r="P102" s="8">
        <v>2.2370510683965716</v>
      </c>
      <c r="Q102" s="8">
        <v>1.4049551158607093E-3</v>
      </c>
      <c r="R102" s="8">
        <v>0.25782518011784467</v>
      </c>
      <c r="S102">
        <v>0</v>
      </c>
      <c r="T102">
        <v>0</v>
      </c>
      <c r="U102">
        <v>2</v>
      </c>
      <c r="V102"/>
      <c r="W102">
        <v>0</v>
      </c>
      <c r="X102" s="8">
        <v>12.245686806702899</v>
      </c>
      <c r="Y102" s="8">
        <v>14.727401463299501</v>
      </c>
      <c r="Z102" s="8">
        <v>0.40778767308916497</v>
      </c>
      <c r="AA102" s="8">
        <v>8.8534665759695592</v>
      </c>
      <c r="AB102">
        <v>39</v>
      </c>
      <c r="AC102" s="8">
        <v>31.90809273170478</v>
      </c>
      <c r="AD102">
        <v>0</v>
      </c>
      <c r="AE102" s="8">
        <v>59.860248447204967</v>
      </c>
      <c r="AF102" s="24">
        <v>1.295024034768103</v>
      </c>
      <c r="AG102" s="8">
        <v>56.613756613756607</v>
      </c>
      <c r="AH102" s="8">
        <v>0.32868119869005408</v>
      </c>
      <c r="AI102" s="8">
        <v>48.961111111111116</v>
      </c>
      <c r="AJ102" s="8">
        <v>33.655555555555551</v>
      </c>
      <c r="AK102" s="8">
        <v>3.2402433349656365</v>
      </c>
      <c r="AL102" s="32">
        <v>1</v>
      </c>
      <c r="AM102">
        <v>0</v>
      </c>
      <c r="AN102" s="33">
        <v>0.59</v>
      </c>
      <c r="AO102" s="32">
        <v>0</v>
      </c>
      <c r="AP102" s="8">
        <v>0</v>
      </c>
      <c r="AQ102" s="8">
        <v>0</v>
      </c>
      <c r="AR102"/>
      <c r="AS102">
        <v>0.25101594248202563</v>
      </c>
      <c r="AT102">
        <v>3.5402407363700732</v>
      </c>
      <c r="AU102">
        <v>9</v>
      </c>
      <c r="AV102">
        <v>2.199628507185453E-2</v>
      </c>
      <c r="AW102">
        <v>0</v>
      </c>
      <c r="AX102" s="8">
        <v>3.1272126504602311</v>
      </c>
      <c r="AY102" s="8">
        <v>13.077777777777776</v>
      </c>
      <c r="AZ102">
        <v>68</v>
      </c>
      <c r="BA102" s="8">
        <v>0.41302808590984186</v>
      </c>
      <c r="BB102" s="8">
        <v>0</v>
      </c>
      <c r="BC102" s="8">
        <v>0.18330237559878776</v>
      </c>
      <c r="BD102">
        <v>0.31111111111111112</v>
      </c>
    </row>
    <row r="103" spans="1:56" s="19" customFormat="1" x14ac:dyDescent="0.3">
      <c r="A103">
        <v>65006</v>
      </c>
      <c r="B103" t="s">
        <v>144</v>
      </c>
      <c r="C103" t="str">
        <f>VLOOKUP(A103,'0. dati base'!G:K,5,FALSE)</f>
        <v>CAMPANIA</v>
      </c>
      <c r="D103">
        <v>29988</v>
      </c>
      <c r="E103" s="25">
        <v>100</v>
      </c>
      <c r="F103" s="8">
        <v>2.9981020710367699E-2</v>
      </c>
      <c r="G103" s="25">
        <v>1141.5454545454545</v>
      </c>
      <c r="H103" s="24">
        <v>10.28834782360941</v>
      </c>
      <c r="I103" s="22">
        <v>68.510773023492135</v>
      </c>
      <c r="J103" s="8">
        <v>33.937272727272699</v>
      </c>
      <c r="K103" s="19">
        <v>230554</v>
      </c>
      <c r="L103" s="21">
        <v>7.1904384200947207E-3</v>
      </c>
      <c r="M103" s="21">
        <v>70.650921658986178</v>
      </c>
      <c r="N103" s="21">
        <v>2.2062765474864943</v>
      </c>
      <c r="O103" s="21">
        <v>33.259083529126841</v>
      </c>
      <c r="P103" s="21">
        <v>3.5133350829584278</v>
      </c>
      <c r="Q103" s="21">
        <v>0</v>
      </c>
      <c r="R103" s="21">
        <v>0.58125727279998274</v>
      </c>
      <c r="S103">
        <v>0</v>
      </c>
      <c r="T103">
        <v>0</v>
      </c>
      <c r="U103">
        <v>0</v>
      </c>
      <c r="V103" s="20"/>
      <c r="W103">
        <v>0</v>
      </c>
      <c r="X103" s="8">
        <v>1.56038415366146</v>
      </c>
      <c r="Y103" s="21">
        <v>15.5695611577965</v>
      </c>
      <c r="Z103" s="8">
        <v>0.59182785939833993</v>
      </c>
      <c r="AA103" s="8">
        <v>12.9086205873671</v>
      </c>
      <c r="AB103">
        <v>41</v>
      </c>
      <c r="AC103" s="8">
        <v>9.0123178217665423</v>
      </c>
      <c r="AD103">
        <v>0</v>
      </c>
      <c r="AE103" s="8">
        <v>69.06930693069306</v>
      </c>
      <c r="AF103" s="21">
        <v>1.4532918750844939</v>
      </c>
      <c r="AG103" s="8">
        <v>96.266233766233753</v>
      </c>
      <c r="AH103" s="8">
        <v>0.2497131942561098</v>
      </c>
      <c r="AI103" s="8">
        <v>54.413419913419901</v>
      </c>
      <c r="AJ103" s="29">
        <v>29.072727272727267</v>
      </c>
      <c r="AK103" s="29">
        <v>0</v>
      </c>
      <c r="AL103" s="32">
        <v>0</v>
      </c>
      <c r="AM103" s="23">
        <v>0</v>
      </c>
      <c r="AN103" s="33">
        <v>0</v>
      </c>
      <c r="AO103" s="32">
        <v>1</v>
      </c>
      <c r="AP103" s="21">
        <v>1.2126062546230637E-2</v>
      </c>
      <c r="AQ103" s="24">
        <v>0.5798281771297128</v>
      </c>
      <c r="AR103" s="20"/>
      <c r="AS103">
        <v>0.15045317220543808</v>
      </c>
      <c r="AT103">
        <v>2.5676937441643326</v>
      </c>
      <c r="AU103">
        <v>16</v>
      </c>
      <c r="AV103">
        <v>0.12833975032084938</v>
      </c>
      <c r="AW103">
        <v>0</v>
      </c>
      <c r="AX103" s="8">
        <v>4.5351473922902494</v>
      </c>
      <c r="AY103" s="8">
        <v>16.918181818181818</v>
      </c>
      <c r="AZ103">
        <v>164</v>
      </c>
      <c r="BA103" s="8">
        <v>0.30012004801920766</v>
      </c>
      <c r="BB103" s="8">
        <v>0</v>
      </c>
      <c r="BC103" s="8">
        <v>2.0184342550460856</v>
      </c>
      <c r="BD103">
        <v>0.96363636363636362</v>
      </c>
    </row>
    <row r="104" spans="1:56" s="19" customFormat="1" x14ac:dyDescent="0.3">
      <c r="A104">
        <v>65014</v>
      </c>
      <c r="B104" t="s">
        <v>152</v>
      </c>
      <c r="C104" t="str">
        <f>VLOOKUP(A104,'0. dati base'!G:K,5,FALSE)</f>
        <v>CAMPANIA</v>
      </c>
      <c r="D104">
        <v>86754</v>
      </c>
      <c r="E104" s="25">
        <v>20</v>
      </c>
      <c r="F104" s="8">
        <v>1.7744425063059219E-2</v>
      </c>
      <c r="G104" s="25">
        <v>619.20000000000005</v>
      </c>
      <c r="H104" s="24">
        <v>6.6191296678380596</v>
      </c>
      <c r="I104" s="22">
        <v>66.756973516042635</v>
      </c>
      <c r="J104" s="8">
        <v>33.86</v>
      </c>
      <c r="K104" s="19">
        <v>9770</v>
      </c>
      <c r="L104" s="21">
        <v>1.3706593251075398E-2</v>
      </c>
      <c r="M104" s="21">
        <v>50.153981522217336</v>
      </c>
      <c r="N104" s="21">
        <v>3.5764212488350418</v>
      </c>
      <c r="O104" s="21">
        <v>10.393624093793481</v>
      </c>
      <c r="P104" s="21">
        <v>2.3860368407867569</v>
      </c>
      <c r="Q104" s="21">
        <v>5.1283538603456823E-2</v>
      </c>
      <c r="R104" s="21">
        <v>0.11472303973707752</v>
      </c>
      <c r="S104">
        <v>0</v>
      </c>
      <c r="T104">
        <v>1</v>
      </c>
      <c r="U104">
        <v>1</v>
      </c>
      <c r="V104" s="20"/>
      <c r="W104">
        <v>0</v>
      </c>
      <c r="X104" s="8">
        <v>0.29270120109735598</v>
      </c>
      <c r="Y104" s="21">
        <v>16.557161629435001</v>
      </c>
      <c r="Z104" s="8">
        <v>1.0727273873226564</v>
      </c>
      <c r="AA104" s="8">
        <v>23.8673030392731</v>
      </c>
      <c r="AB104">
        <v>85</v>
      </c>
      <c r="AC104" s="8">
        <v>23.095322355974879</v>
      </c>
      <c r="AD104">
        <v>1</v>
      </c>
      <c r="AE104" s="8">
        <v>47.329070339399905</v>
      </c>
      <c r="AF104" s="21">
        <v>0.77925451318238892</v>
      </c>
      <c r="AG104" s="8">
        <v>71.162679425837325</v>
      </c>
      <c r="AH104" s="8">
        <v>0.4055790898120808</v>
      </c>
      <c r="AI104" s="8">
        <v>166.86904761904759</v>
      </c>
      <c r="AJ104" s="29">
        <v>22.1</v>
      </c>
      <c r="AK104" s="30">
        <v>0.96696379274201405</v>
      </c>
      <c r="AL104" s="32">
        <v>1</v>
      </c>
      <c r="AM104" s="23">
        <v>1</v>
      </c>
      <c r="AN104" s="33">
        <v>0.1153</v>
      </c>
      <c r="AO104" s="32">
        <v>1</v>
      </c>
      <c r="AP104" s="21">
        <v>0.49104364063904804</v>
      </c>
      <c r="AQ104" s="24">
        <v>0</v>
      </c>
      <c r="AR104" s="20"/>
      <c r="AS104">
        <v>0.13182090745552669</v>
      </c>
      <c r="AT104">
        <v>1.0374161421951724</v>
      </c>
      <c r="AU104">
        <v>5</v>
      </c>
      <c r="AV104">
        <v>2.4377163473258249E-2</v>
      </c>
      <c r="AW104">
        <v>0</v>
      </c>
      <c r="AX104" s="8">
        <v>3.6309564976831039</v>
      </c>
      <c r="AY104" s="8">
        <v>18.600000000000001</v>
      </c>
      <c r="AZ104">
        <v>70</v>
      </c>
      <c r="BA104" s="8">
        <v>1.1526846024390807E-2</v>
      </c>
      <c r="BB104" s="8">
        <v>0</v>
      </c>
      <c r="BC104" s="8">
        <v>0.34615572132026717</v>
      </c>
      <c r="BD104">
        <v>0.4</v>
      </c>
    </row>
    <row r="105" spans="1:56" s="19" customFormat="1" x14ac:dyDescent="0.3">
      <c r="A105">
        <v>65017</v>
      </c>
      <c r="B105" t="s">
        <v>159</v>
      </c>
      <c r="C105" t="str">
        <f>VLOOKUP(A105,'0. dati base'!G:K,5,FALSE)</f>
        <v>CAMPANIA</v>
      </c>
      <c r="D105">
        <v>25859</v>
      </c>
      <c r="E105" s="25">
        <v>100</v>
      </c>
      <c r="F105" s="8">
        <v>1.2826755509994875E-2</v>
      </c>
      <c r="G105" s="25">
        <v>71.727272727272734</v>
      </c>
      <c r="H105" s="8">
        <v>39.90674469771298</v>
      </c>
      <c r="I105" s="18">
        <v>73.519033741964904</v>
      </c>
      <c r="J105" s="8">
        <v>37.740909090909099</v>
      </c>
      <c r="K105">
        <v>11297</v>
      </c>
      <c r="L105" s="11">
        <v>5.7472493837237241E-3</v>
      </c>
      <c r="M105" s="11">
        <v>31.438199804326555</v>
      </c>
      <c r="N105" s="11">
        <v>1.2980769230769231</v>
      </c>
      <c r="O105" s="11">
        <v>29.764546317267115</v>
      </c>
      <c r="P105" s="11">
        <v>2.810798710090058</v>
      </c>
      <c r="Q105" s="11">
        <v>0.10880656325751113</v>
      </c>
      <c r="R105" s="11">
        <v>0.29869747196053348</v>
      </c>
      <c r="S105">
        <v>0</v>
      </c>
      <c r="T105">
        <v>0</v>
      </c>
      <c r="U105">
        <v>2</v>
      </c>
      <c r="V105" s="10"/>
      <c r="W105">
        <v>4</v>
      </c>
      <c r="X105" s="8">
        <v>1.8038477899377401</v>
      </c>
      <c r="Y105" s="11">
        <v>15.2712788584245</v>
      </c>
      <c r="Z105" s="8">
        <v>0.4393014036215579</v>
      </c>
      <c r="AA105" s="8">
        <v>19.5550122006652</v>
      </c>
      <c r="AB105">
        <v>44</v>
      </c>
      <c r="AC105" s="8">
        <v>22.936408116358869</v>
      </c>
      <c r="AD105">
        <v>0</v>
      </c>
      <c r="AE105" s="8">
        <v>70.608272506082727</v>
      </c>
      <c r="AF105" s="21">
        <v>1.4186443530741302</v>
      </c>
      <c r="AG105" s="8">
        <v>75.37878787878789</v>
      </c>
      <c r="AH105" s="8">
        <v>0.44417470343339838</v>
      </c>
      <c r="AI105" s="8">
        <v>43.747835497835496</v>
      </c>
      <c r="AJ105" s="28">
        <v>32.063636363636363</v>
      </c>
      <c r="AK105" s="28">
        <v>0</v>
      </c>
      <c r="AL105" s="32">
        <v>0</v>
      </c>
      <c r="AM105" s="16">
        <v>0</v>
      </c>
      <c r="AN105" s="33">
        <v>0</v>
      </c>
      <c r="AO105" s="32">
        <v>0</v>
      </c>
      <c r="AP105" s="11">
        <v>0</v>
      </c>
      <c r="AQ105" s="8">
        <v>0</v>
      </c>
      <c r="AR105" s="10"/>
      <c r="AS105">
        <v>0.1464968152866242</v>
      </c>
      <c r="AT105">
        <v>2.9003441741753355</v>
      </c>
      <c r="AU105">
        <v>12</v>
      </c>
      <c r="AV105">
        <v>2.8730378457439861E-2</v>
      </c>
      <c r="AW105">
        <v>0</v>
      </c>
      <c r="AX105" s="8">
        <v>3.0163579411423487</v>
      </c>
      <c r="AY105" s="8">
        <v>19.909090909090907</v>
      </c>
      <c r="AZ105">
        <v>47</v>
      </c>
      <c r="BA105" s="8">
        <v>0.15468502262268458</v>
      </c>
      <c r="BB105" s="8">
        <v>0</v>
      </c>
      <c r="BC105" s="8">
        <v>0.13320448193903936</v>
      </c>
      <c r="BD105">
        <v>0.25454545454545457</v>
      </c>
    </row>
    <row r="106" spans="1:56" s="19" customFormat="1" x14ac:dyDescent="0.3">
      <c r="A106">
        <v>65021</v>
      </c>
      <c r="B106" t="s">
        <v>162</v>
      </c>
      <c r="C106" t="str">
        <f>VLOOKUP(A106,'0. dati base'!G:K,5,FALSE)</f>
        <v>CAMPANIA</v>
      </c>
      <c r="D106">
        <v>15397</v>
      </c>
      <c r="E106" s="25">
        <v>100</v>
      </c>
      <c r="F106" s="8">
        <v>-1.60265422032278E-2</v>
      </c>
      <c r="G106" s="25">
        <v>80.5</v>
      </c>
      <c r="H106" s="8">
        <v>14.235124660500617</v>
      </c>
      <c r="I106" s="18">
        <v>71.588347382754634</v>
      </c>
      <c r="J106" s="8">
        <v>39.78</v>
      </c>
      <c r="K106">
        <v>52924</v>
      </c>
      <c r="L106" s="11">
        <v>5.1136943335494548E-3</v>
      </c>
      <c r="M106" s="11">
        <v>45.572139303482587</v>
      </c>
      <c r="N106" s="11">
        <v>2.3461407684461069</v>
      </c>
      <c r="O106" s="11">
        <v>46.299238544844556</v>
      </c>
      <c r="P106" s="11">
        <v>2.2747729918155395</v>
      </c>
      <c r="Q106" s="11">
        <v>0.12305338776748312</v>
      </c>
      <c r="R106" s="11">
        <v>0.44944076005783357</v>
      </c>
      <c r="S106">
        <v>0</v>
      </c>
      <c r="T106">
        <v>1</v>
      </c>
      <c r="U106">
        <v>0</v>
      </c>
      <c r="V106" s="10"/>
      <c r="W106">
        <v>2</v>
      </c>
      <c r="X106" s="8">
        <v>38.329973371435997</v>
      </c>
      <c r="Y106" s="11">
        <v>14.463856595440699</v>
      </c>
      <c r="Z106" s="8">
        <v>0.19979705157537139</v>
      </c>
      <c r="AA106" s="8">
        <v>15.400922174840099</v>
      </c>
      <c r="AB106">
        <v>35</v>
      </c>
      <c r="AC106" s="8">
        <v>21.373968213588086</v>
      </c>
      <c r="AD106">
        <v>0</v>
      </c>
      <c r="AE106" s="8">
        <v>71.212121212121218</v>
      </c>
      <c r="AF106" s="21">
        <v>1.4340046137539748</v>
      </c>
      <c r="AG106" s="8">
        <v>59.065934065934059</v>
      </c>
      <c r="AH106" s="8">
        <v>0.30441195243826824</v>
      </c>
      <c r="AI106" s="8">
        <v>29.237179487179489</v>
      </c>
      <c r="AJ106" s="28">
        <v>30.024999999999999</v>
      </c>
      <c r="AK106" s="28">
        <v>0</v>
      </c>
      <c r="AL106" s="32">
        <v>0</v>
      </c>
      <c r="AM106" s="16">
        <v>0</v>
      </c>
      <c r="AN106" s="33">
        <v>0</v>
      </c>
      <c r="AO106" s="32">
        <v>0</v>
      </c>
      <c r="AP106" s="11">
        <v>0</v>
      </c>
      <c r="AQ106" s="8">
        <v>4.9844236760124616</v>
      </c>
      <c r="AR106" s="10"/>
      <c r="AS106">
        <v>0.15186125211505921</v>
      </c>
      <c r="AT106">
        <v>2.5979086835097749</v>
      </c>
      <c r="AU106">
        <v>4</v>
      </c>
      <c r="AV106">
        <v>2.3873470605789315E-2</v>
      </c>
      <c r="AW106">
        <v>0</v>
      </c>
      <c r="AX106" s="8">
        <v>1.9484315126323308</v>
      </c>
      <c r="AY106" s="8">
        <v>17.100000000000001</v>
      </c>
      <c r="AZ106">
        <v>24</v>
      </c>
      <c r="BA106" s="8">
        <v>6.4947717087744383E-2</v>
      </c>
      <c r="BB106" s="8">
        <v>0</v>
      </c>
      <c r="BC106" s="8">
        <v>0.14920919128618321</v>
      </c>
      <c r="BD106">
        <v>0.8</v>
      </c>
    </row>
    <row r="107" spans="1:56" s="19" customFormat="1" x14ac:dyDescent="0.3">
      <c r="A107">
        <v>65025</v>
      </c>
      <c r="B107" t="s">
        <v>164</v>
      </c>
      <c r="C107" t="str">
        <f>VLOOKUP(A107,'0. dati base'!G:K,5,FALSE)</f>
        <v>CAMPANIA</v>
      </c>
      <c r="D107">
        <v>38020</v>
      </c>
      <c r="E107" s="25">
        <v>50</v>
      </c>
      <c r="F107" s="8">
        <v>5.2191500382310137E-2</v>
      </c>
      <c r="G107" s="25">
        <v>166.25</v>
      </c>
      <c r="H107" s="24">
        <v>26.535743725839655</v>
      </c>
      <c r="I107" s="22">
        <v>67.784581205201206</v>
      </c>
      <c r="J107" s="8">
        <v>39.78</v>
      </c>
      <c r="K107" s="19">
        <v>22571</v>
      </c>
      <c r="L107" s="21">
        <v>8.9360060031398007E-3</v>
      </c>
      <c r="M107" s="21">
        <v>49.483479894134724</v>
      </c>
      <c r="N107" s="21">
        <v>3.130395615944749</v>
      </c>
      <c r="O107" s="21">
        <v>29.414092480670089</v>
      </c>
      <c r="P107" s="21">
        <v>2.9456869537776202</v>
      </c>
      <c r="Q107" s="21">
        <v>5.2924123445544063E-2</v>
      </c>
      <c r="R107" s="21">
        <v>7.8855154419094867E-2</v>
      </c>
      <c r="S107">
        <v>0</v>
      </c>
      <c r="T107">
        <v>1</v>
      </c>
      <c r="U107">
        <v>0</v>
      </c>
      <c r="V107" s="20"/>
      <c r="W107">
        <v>1</v>
      </c>
      <c r="X107" s="8">
        <v>4.6674114003357197</v>
      </c>
      <c r="Y107" s="21">
        <v>15.183109913232601</v>
      </c>
      <c r="Z107" s="8">
        <v>0.54014534132521541</v>
      </c>
      <c r="AA107" s="8">
        <v>17.887405992141399</v>
      </c>
      <c r="AB107">
        <v>50</v>
      </c>
      <c r="AC107" s="8">
        <v>20.288078251044688</v>
      </c>
      <c r="AD107">
        <v>0</v>
      </c>
      <c r="AE107" s="8">
        <v>40.59000861326443</v>
      </c>
      <c r="AF107" s="21">
        <v>0.83222370173102522</v>
      </c>
      <c r="AG107" s="8">
        <v>73.728448275862078</v>
      </c>
      <c r="AH107" s="8">
        <v>0.56733525616687352</v>
      </c>
      <c r="AI107" s="8">
        <v>106.99583333333332</v>
      </c>
      <c r="AJ107" s="29">
        <v>28.325000000000003</v>
      </c>
      <c r="AK107" s="29">
        <v>0</v>
      </c>
      <c r="AL107" s="32">
        <v>1</v>
      </c>
      <c r="AM107" s="23">
        <v>0</v>
      </c>
      <c r="AN107" s="33">
        <v>0.2364</v>
      </c>
      <c r="AO107" s="32">
        <v>0</v>
      </c>
      <c r="AP107" s="21">
        <v>0</v>
      </c>
      <c r="AQ107" s="24">
        <v>0</v>
      </c>
      <c r="AR107" s="20"/>
      <c r="AS107">
        <v>0.14949906073888541</v>
      </c>
      <c r="AT107">
        <v>2.2093634928984742</v>
      </c>
      <c r="AU107">
        <v>6</v>
      </c>
      <c r="AV107">
        <v>1.755386843375609E-2</v>
      </c>
      <c r="AW107">
        <v>0</v>
      </c>
      <c r="AX107" s="8">
        <v>4.0241977906365074</v>
      </c>
      <c r="AY107" s="8">
        <v>17.8</v>
      </c>
      <c r="AZ107">
        <v>62</v>
      </c>
      <c r="BA107" s="8">
        <v>0.13150973172014729</v>
      </c>
      <c r="BB107" s="8">
        <v>0</v>
      </c>
      <c r="BC107" s="8">
        <v>0.29402729626541446</v>
      </c>
      <c r="BD107">
        <v>0.6</v>
      </c>
    </row>
    <row r="108" spans="1:56" s="19" customFormat="1" x14ac:dyDescent="0.3">
      <c r="A108">
        <v>65031</v>
      </c>
      <c r="B108" t="s">
        <v>170</v>
      </c>
      <c r="C108" t="str">
        <f>VLOOKUP(A108,'0. dati base'!G:K,5,FALSE)</f>
        <v>CAMPANIA</v>
      </c>
      <c r="D108">
        <v>13937</v>
      </c>
      <c r="E108" s="25">
        <v>75</v>
      </c>
      <c r="F108" s="8">
        <v>1.9343897397848323E-2</v>
      </c>
      <c r="G108" s="25">
        <v>113.75</v>
      </c>
      <c r="H108" s="24">
        <v>27.31711160188685</v>
      </c>
      <c r="I108" s="22">
        <v>71.918627312037046</v>
      </c>
      <c r="J108" s="8">
        <v>43.202500000000001</v>
      </c>
      <c r="K108" s="19">
        <v>30822</v>
      </c>
      <c r="L108" s="21">
        <v>5.1791068354830319E-3</v>
      </c>
      <c r="M108" s="21">
        <v>39.285714285714285</v>
      </c>
      <c r="N108" s="21">
        <v>3.6385936222403927</v>
      </c>
      <c r="O108" s="21">
        <v>52.757702069270692</v>
      </c>
      <c r="P108" s="21">
        <v>3.7198062394057052</v>
      </c>
      <c r="Q108" s="21">
        <v>0</v>
      </c>
      <c r="R108" s="21">
        <v>0.22646641747878649</v>
      </c>
      <c r="S108">
        <v>0</v>
      </c>
      <c r="T108">
        <v>0</v>
      </c>
      <c r="U108">
        <v>0</v>
      </c>
      <c r="V108" s="20"/>
      <c r="W108">
        <v>0</v>
      </c>
      <c r="X108" s="8">
        <v>3.1943459855062102</v>
      </c>
      <c r="Y108" s="21">
        <v>12.8722106622659</v>
      </c>
      <c r="Z108" s="8">
        <v>0.16450167337909127</v>
      </c>
      <c r="AA108" s="8">
        <v>14.1119016916889</v>
      </c>
      <c r="AB108">
        <v>25</v>
      </c>
      <c r="AC108" s="8">
        <v>30.629742505512755</v>
      </c>
      <c r="AD108">
        <v>0</v>
      </c>
      <c r="AE108" s="8">
        <v>58.818342151675488</v>
      </c>
      <c r="AF108" s="21">
        <v>1.208685866711124</v>
      </c>
      <c r="AG108" s="8">
        <v>88.253968253968239</v>
      </c>
      <c r="AH108" s="8">
        <v>0.52401057601824241</v>
      </c>
      <c r="AI108" s="8">
        <v>28.707936507936509</v>
      </c>
      <c r="AJ108" s="29">
        <v>36.25</v>
      </c>
      <c r="AK108" s="29">
        <v>0</v>
      </c>
      <c r="AL108" s="32">
        <v>0</v>
      </c>
      <c r="AM108" s="23">
        <v>0</v>
      </c>
      <c r="AN108" s="33">
        <v>0</v>
      </c>
      <c r="AO108" s="32">
        <v>0</v>
      </c>
      <c r="AP108" s="21">
        <v>0</v>
      </c>
      <c r="AQ108" s="24">
        <v>0</v>
      </c>
      <c r="AR108" s="20"/>
      <c r="AS108">
        <v>0.14682184422560429</v>
      </c>
      <c r="AT108">
        <v>3.5158211953792065</v>
      </c>
      <c r="AU108">
        <v>4</v>
      </c>
      <c r="AV108">
        <v>4.4336067390822437E-2</v>
      </c>
      <c r="AW108">
        <v>0.25</v>
      </c>
      <c r="AX108" s="8">
        <v>3.8028270072468966</v>
      </c>
      <c r="AY108" s="8">
        <v>19.875</v>
      </c>
      <c r="AZ108">
        <v>26</v>
      </c>
      <c r="BA108" s="8">
        <v>0.21525435890076772</v>
      </c>
      <c r="BB108" s="8">
        <v>0</v>
      </c>
      <c r="BC108" s="8">
        <v>0.32143648858346263</v>
      </c>
      <c r="BD108">
        <v>0.9</v>
      </c>
    </row>
    <row r="109" spans="1:56" s="19" customFormat="1" x14ac:dyDescent="0.3">
      <c r="A109">
        <v>65037</v>
      </c>
      <c r="B109" t="s">
        <v>2093</v>
      </c>
      <c r="C109" t="str">
        <f>VLOOKUP(A109,'0. dati base'!G:K,5,FALSE)</f>
        <v>CAMPANIA</v>
      </c>
      <c r="D109">
        <v>63702</v>
      </c>
      <c r="E109" s="25">
        <v>0</v>
      </c>
      <c r="F109" s="8">
        <v>1.7823623620175998E-2</v>
      </c>
      <c r="G109" s="25">
        <v>928.66666666666663</v>
      </c>
      <c r="H109" s="24">
        <v>8.5982564482113428</v>
      </c>
      <c r="I109" s="22">
        <v>65.7903691629039</v>
      </c>
      <c r="J109" s="8">
        <v>30.68</v>
      </c>
      <c r="K109" s="19">
        <v>7246</v>
      </c>
      <c r="L109" s="21">
        <v>1.0250427032559793E-2</v>
      </c>
      <c r="M109" s="21">
        <v>59.897587926155502</v>
      </c>
      <c r="N109" s="21">
        <v>1.6252683226004296</v>
      </c>
      <c r="O109" s="21">
        <v>11.118080133734457</v>
      </c>
      <c r="P109" s="21">
        <v>4.9307133639061274</v>
      </c>
      <c r="Q109" s="21">
        <v>0.27277305936228352</v>
      </c>
      <c r="R109" s="21">
        <v>0.43313860572790575</v>
      </c>
      <c r="S109">
        <v>0</v>
      </c>
      <c r="T109">
        <v>1</v>
      </c>
      <c r="U109">
        <v>2</v>
      </c>
      <c r="V109" s="20"/>
      <c r="W109">
        <v>2</v>
      </c>
      <c r="X109" s="8">
        <v>1.26351605915042</v>
      </c>
      <c r="Y109" s="21">
        <v>16.798530658378098</v>
      </c>
      <c r="Z109" s="8">
        <v>0.94036971908660594</v>
      </c>
      <c r="AA109" s="8">
        <v>14.4237095431283</v>
      </c>
      <c r="AB109">
        <v>76</v>
      </c>
      <c r="AC109" s="8">
        <v>12.835077111949934</v>
      </c>
      <c r="AD109">
        <v>0</v>
      </c>
      <c r="AE109" s="8">
        <v>33.18380062305296</v>
      </c>
      <c r="AF109" s="21">
        <v>1.1049723756906078</v>
      </c>
      <c r="AG109" s="8">
        <v>76.45502645502647</v>
      </c>
      <c r="AH109" s="8">
        <v>0.18566018886396704</v>
      </c>
      <c r="AI109" s="8">
        <v>90.581286549707599</v>
      </c>
      <c r="AJ109" s="29">
        <v>22.599999999999998</v>
      </c>
      <c r="AK109" s="30">
        <v>1.4528947947098922</v>
      </c>
      <c r="AL109" s="32">
        <v>1</v>
      </c>
      <c r="AM109" s="23">
        <v>1</v>
      </c>
      <c r="AN109" s="33">
        <v>0.157</v>
      </c>
      <c r="AO109" s="32">
        <v>1</v>
      </c>
      <c r="AP109" s="21">
        <v>7.3657785926584993E-2</v>
      </c>
      <c r="AQ109" s="24">
        <v>0</v>
      </c>
      <c r="AR109" s="20"/>
      <c r="AS109">
        <v>0.17759963000077084</v>
      </c>
      <c r="AT109">
        <v>1.5541113308844308</v>
      </c>
      <c r="AU109">
        <v>5</v>
      </c>
      <c r="AV109">
        <v>5.9090013787669877E-2</v>
      </c>
      <c r="AW109">
        <v>0</v>
      </c>
      <c r="AX109" s="8">
        <v>3.8146369030799661</v>
      </c>
      <c r="AY109" s="8">
        <v>16.033333333333331</v>
      </c>
      <c r="AZ109">
        <v>249</v>
      </c>
      <c r="BA109" s="8">
        <v>7.8490471256789429E-2</v>
      </c>
      <c r="BB109" s="8">
        <v>0</v>
      </c>
      <c r="BC109" s="8">
        <v>5.0029545006893832</v>
      </c>
      <c r="BD109">
        <v>0.93333333333333324</v>
      </c>
    </row>
    <row r="110" spans="1:56" s="19" customFormat="1" x14ac:dyDescent="0.3">
      <c r="A110">
        <v>65050</v>
      </c>
      <c r="B110" t="s">
        <v>187</v>
      </c>
      <c r="C110" t="str">
        <f>VLOOKUP(A110,'0. dati base'!G:K,5,FALSE)</f>
        <v>CAMPANIA</v>
      </c>
      <c r="D110">
        <v>62964</v>
      </c>
      <c r="E110" s="25">
        <v>50</v>
      </c>
      <c r="F110" s="8">
        <v>5.2590224825443309E-2</v>
      </c>
      <c r="G110" s="25">
        <v>124.5</v>
      </c>
      <c r="H110" s="24">
        <v>27.823014069505753</v>
      </c>
      <c r="I110" s="22">
        <v>67.406482181270562</v>
      </c>
      <c r="J110" s="8">
        <v>37.442500000000003</v>
      </c>
      <c r="K110" s="19">
        <v>2811</v>
      </c>
      <c r="L110" s="21">
        <v>1.0474639696420167E-2</v>
      </c>
      <c r="M110" s="21">
        <v>42.329622590279662</v>
      </c>
      <c r="N110" s="21">
        <v>0.81252594745270124</v>
      </c>
      <c r="O110" s="21">
        <v>12.675802278529073</v>
      </c>
      <c r="P110" s="21">
        <v>2.8758756876079192</v>
      </c>
      <c r="Q110" s="21">
        <v>8.3406434517690128E-2</v>
      </c>
      <c r="R110" s="21">
        <v>0.25257394093119434</v>
      </c>
      <c r="S110">
        <v>0</v>
      </c>
      <c r="T110">
        <v>1</v>
      </c>
      <c r="U110">
        <v>2</v>
      </c>
      <c r="V110" s="20"/>
      <c r="W110">
        <v>2</v>
      </c>
      <c r="X110" s="8">
        <v>1.52906422717743</v>
      </c>
      <c r="Y110" s="21">
        <v>16.052029731274999</v>
      </c>
      <c r="Z110" s="8">
        <v>1.1004594701911623</v>
      </c>
      <c r="AA110" s="8">
        <v>20.286461245109301</v>
      </c>
      <c r="AB110">
        <v>66</v>
      </c>
      <c r="AC110" s="8">
        <v>17.61732413247325</v>
      </c>
      <c r="AD110">
        <v>0</v>
      </c>
      <c r="AE110" s="8">
        <v>39.740502942750133</v>
      </c>
      <c r="AF110" s="21">
        <v>0.91778797542194912</v>
      </c>
      <c r="AG110" s="8">
        <v>58.589743589743605</v>
      </c>
      <c r="AH110" s="8">
        <v>0.28164683855694123</v>
      </c>
      <c r="AI110" s="8">
        <v>103.4814393939394</v>
      </c>
      <c r="AJ110" s="29">
        <v>26.975000000000001</v>
      </c>
      <c r="AK110" s="30">
        <v>2.7974692054291075</v>
      </c>
      <c r="AL110" s="32">
        <v>1</v>
      </c>
      <c r="AM110" s="23">
        <v>2</v>
      </c>
      <c r="AN110" s="33">
        <v>0.1588</v>
      </c>
      <c r="AO110" s="32">
        <v>1</v>
      </c>
      <c r="AP110" s="21">
        <v>1.5524744298329201</v>
      </c>
      <c r="AQ110" s="24">
        <v>5.4063749899827105</v>
      </c>
      <c r="AR110" s="20"/>
      <c r="AS110">
        <v>0.19746568109820486</v>
      </c>
      <c r="AT110">
        <v>1.5405628613175784</v>
      </c>
      <c r="AU110">
        <v>4</v>
      </c>
      <c r="AV110">
        <v>1.0338054378166029E-2</v>
      </c>
      <c r="AW110">
        <v>0</v>
      </c>
      <c r="AX110" s="8">
        <v>3.2558287275268407</v>
      </c>
      <c r="AY110" s="8">
        <v>20.05</v>
      </c>
      <c r="AZ110">
        <v>97</v>
      </c>
      <c r="BA110" s="8">
        <v>6.352836541515787E-2</v>
      </c>
      <c r="BB110" s="8">
        <v>0</v>
      </c>
      <c r="BC110" s="8">
        <v>0.26103587304869225</v>
      </c>
      <c r="BD110">
        <v>0.25</v>
      </c>
    </row>
    <row r="111" spans="1:56" s="19" customFormat="1" x14ac:dyDescent="0.3">
      <c r="A111">
        <v>65067</v>
      </c>
      <c r="B111" t="s">
        <v>2075</v>
      </c>
      <c r="C111" t="str">
        <f>VLOOKUP(A111,'0. dati base'!G:K,5,FALSE)</f>
        <v>CAMPANIA</v>
      </c>
      <c r="D111">
        <v>71193</v>
      </c>
      <c r="E111" s="25">
        <v>0</v>
      </c>
      <c r="F111" s="8">
        <v>8.37639321860187E-2</v>
      </c>
      <c r="G111" s="25">
        <v>537.33333333333337</v>
      </c>
      <c r="H111" s="24">
        <v>4.8785775442541457</v>
      </c>
      <c r="I111" s="22">
        <v>69.050706948432293</v>
      </c>
      <c r="J111" s="8">
        <v>36.848333333333301</v>
      </c>
      <c r="K111" s="19">
        <v>4830</v>
      </c>
      <c r="L111" s="21">
        <v>1.0286218778900806E-2</v>
      </c>
      <c r="M111" s="21">
        <v>44.727229880994464</v>
      </c>
      <c r="N111" s="21">
        <v>1.3910658307210035</v>
      </c>
      <c r="O111" s="21">
        <v>14.138374690310618</v>
      </c>
      <c r="P111" s="21">
        <v>3.5312183920780402</v>
      </c>
      <c r="Q111" s="21">
        <v>0.17532897166041084</v>
      </c>
      <c r="R111" s="21">
        <v>0.35750089271300067</v>
      </c>
      <c r="S111">
        <v>0</v>
      </c>
      <c r="T111">
        <v>1</v>
      </c>
      <c r="U111">
        <v>0</v>
      </c>
      <c r="V111" s="20"/>
      <c r="W111">
        <v>3</v>
      </c>
      <c r="X111" s="8">
        <v>1.9535836959010799</v>
      </c>
      <c r="Y111" s="21">
        <v>16.9927050279695</v>
      </c>
      <c r="Z111" s="8">
        <v>1.4181178739576832</v>
      </c>
      <c r="AA111" s="8">
        <v>14.914889227498</v>
      </c>
      <c r="AB111">
        <v>73</v>
      </c>
      <c r="AC111" s="8">
        <v>10.351087065073314</v>
      </c>
      <c r="AD111">
        <v>3.5</v>
      </c>
      <c r="AE111" s="8">
        <v>99.622573687994247</v>
      </c>
      <c r="AF111" s="21">
        <v>1.1568335812262438</v>
      </c>
      <c r="AG111" s="8">
        <v>61.309523809523803</v>
      </c>
      <c r="AH111" s="8">
        <v>0.53119019292847269</v>
      </c>
      <c r="AI111" s="8">
        <v>89.804131540973643</v>
      </c>
      <c r="AJ111" s="29">
        <v>21.5</v>
      </c>
      <c r="AK111" s="30">
        <v>2.5795949289699913</v>
      </c>
      <c r="AL111" s="32">
        <v>0</v>
      </c>
      <c r="AM111" s="23">
        <v>2</v>
      </c>
      <c r="AN111" s="33">
        <v>0</v>
      </c>
      <c r="AO111" s="32">
        <v>0</v>
      </c>
      <c r="AP111" s="21">
        <v>0.16544773110125618</v>
      </c>
      <c r="AQ111" s="24">
        <v>2.4515812699190982</v>
      </c>
      <c r="AR111" s="20"/>
      <c r="AS111">
        <v>0.23809523809523808</v>
      </c>
      <c r="AT111">
        <v>1.7557905973901928</v>
      </c>
      <c r="AU111">
        <v>12</v>
      </c>
      <c r="AV111">
        <v>4.8903741136196922E-2</v>
      </c>
      <c r="AW111">
        <v>1</v>
      </c>
      <c r="AX111" s="8">
        <v>3.3289789726518055</v>
      </c>
      <c r="AY111" s="8">
        <v>17.166666666666668</v>
      </c>
      <c r="AZ111">
        <v>43</v>
      </c>
      <c r="BA111" s="8">
        <v>8.4277948674729264E-2</v>
      </c>
      <c r="BB111" s="8">
        <v>0</v>
      </c>
      <c r="BC111" s="8">
        <v>0.39938055261227484</v>
      </c>
      <c r="BD111">
        <v>0.40000000000000008</v>
      </c>
    </row>
    <row r="112" spans="1:56" s="19" customFormat="1" x14ac:dyDescent="0.3">
      <c r="A112">
        <v>65078</v>
      </c>
      <c r="B112" t="s">
        <v>227</v>
      </c>
      <c r="C112" t="str">
        <f>VLOOKUP(A112,'0. dati base'!G:K,5,FALSE)</f>
        <v>CAMPANIA</v>
      </c>
      <c r="D112">
        <v>103047</v>
      </c>
      <c r="E112" s="25">
        <v>0</v>
      </c>
      <c r="F112" s="8">
        <v>1.3034266764922623E-2</v>
      </c>
      <c r="G112" s="25">
        <v>1549.8</v>
      </c>
      <c r="H112" s="24">
        <v>2.8239710731786465</v>
      </c>
      <c r="I112" s="22">
        <v>66.803637060814836</v>
      </c>
      <c r="J112" s="8">
        <v>34.223999999999997</v>
      </c>
      <c r="K112" s="19">
        <v>664</v>
      </c>
      <c r="L112" s="21">
        <v>1.5952833883511441E-2</v>
      </c>
      <c r="M112" s="21">
        <v>61.639400136332654</v>
      </c>
      <c r="N112" s="21">
        <v>2.7493477824603652</v>
      </c>
      <c r="O112" s="21">
        <v>11.332564395711442</v>
      </c>
      <c r="P112" s="21">
        <v>5.7666647530210451</v>
      </c>
      <c r="Q112" s="21">
        <v>0.50866851023231685</v>
      </c>
      <c r="R112" s="21">
        <v>0.45100758446273265</v>
      </c>
      <c r="S112">
        <v>0</v>
      </c>
      <c r="T112">
        <v>1</v>
      </c>
      <c r="U112">
        <v>3</v>
      </c>
      <c r="V112" s="20"/>
      <c r="W112">
        <v>4</v>
      </c>
      <c r="X112" s="8">
        <v>0</v>
      </c>
      <c r="Y112" s="21">
        <v>17.5948838879346</v>
      </c>
      <c r="Z112" s="8">
        <v>1.4742123143053427</v>
      </c>
      <c r="AA112" s="8">
        <v>15.3277724433753</v>
      </c>
      <c r="AB112">
        <v>100</v>
      </c>
      <c r="AC112" s="8">
        <v>15.538482986859606</v>
      </c>
      <c r="AD112">
        <v>0</v>
      </c>
      <c r="AE112" s="8">
        <v>58.510363808377051</v>
      </c>
      <c r="AF112" s="21">
        <v>0.84432519654014293</v>
      </c>
      <c r="AG112" s="8">
        <v>64.453781512605062</v>
      </c>
      <c r="AH112" s="8">
        <v>0.34426139734088457</v>
      </c>
      <c r="AI112" s="8">
        <v>208.16243625655392</v>
      </c>
      <c r="AJ112" s="29">
        <v>20.76</v>
      </c>
      <c r="AK112" s="30">
        <v>3.2181710090841733</v>
      </c>
      <c r="AL112" s="32">
        <v>1</v>
      </c>
      <c r="AM112" s="23">
        <v>5</v>
      </c>
      <c r="AN112" s="33">
        <v>9.7000000000000003E-2</v>
      </c>
      <c r="AO112" s="32">
        <v>1</v>
      </c>
      <c r="AP112" s="21">
        <v>1.0927052704105888</v>
      </c>
      <c r="AQ112" s="24">
        <v>0</v>
      </c>
      <c r="AR112" s="20"/>
      <c r="AS112">
        <v>0.1993091084000175</v>
      </c>
      <c r="AT112">
        <v>1.3003774976467051</v>
      </c>
      <c r="AU112">
        <v>8</v>
      </c>
      <c r="AV112">
        <v>7.9655886570017514E-2</v>
      </c>
      <c r="AW112">
        <v>0.4</v>
      </c>
      <c r="AX112" s="8">
        <v>2.6686851630809243</v>
      </c>
      <c r="AY112" s="8">
        <v>19.68</v>
      </c>
      <c r="AZ112">
        <v>55</v>
      </c>
      <c r="BA112" s="8">
        <v>3.8817238735722535E-2</v>
      </c>
      <c r="BB112" s="8">
        <v>0</v>
      </c>
      <c r="BC112" s="8">
        <v>0.93993946152620678</v>
      </c>
      <c r="BD112">
        <v>0.27999999999999997</v>
      </c>
    </row>
    <row r="113" spans="1:56" s="19" customFormat="1" x14ac:dyDescent="0.3">
      <c r="A113">
        <v>65083</v>
      </c>
      <c r="B113" t="s">
        <v>230</v>
      </c>
      <c r="C113" t="str">
        <f>VLOOKUP(A113,'0. dati base'!G:K,5,FALSE)</f>
        <v>CAMPANIA</v>
      </c>
      <c r="D113">
        <v>14977</v>
      </c>
      <c r="E113" s="25">
        <v>100</v>
      </c>
      <c r="F113" s="8">
        <v>-5.0609432962374142E-2</v>
      </c>
      <c r="G113" s="25">
        <v>70.142857142857139</v>
      </c>
      <c r="H113" s="24">
        <v>43.090885961120648</v>
      </c>
      <c r="I113" s="22">
        <v>70.538761025689269</v>
      </c>
      <c r="J113" s="8">
        <v>38.655714285714303</v>
      </c>
      <c r="K113" s="19">
        <v>20785</v>
      </c>
      <c r="L113" s="21">
        <v>3.1698322477874941E-3</v>
      </c>
      <c r="M113" s="21">
        <v>18.457538994800693</v>
      </c>
      <c r="N113" s="21">
        <v>2.7339395717219128</v>
      </c>
      <c r="O113" s="21">
        <v>24.54409935667627</v>
      </c>
      <c r="P113" s="21">
        <v>2.4058286148762633</v>
      </c>
      <c r="Q113" s="21">
        <v>4.3013451387876635E-3</v>
      </c>
      <c r="R113" s="21">
        <v>0.26540602688107923</v>
      </c>
      <c r="S113">
        <v>0</v>
      </c>
      <c r="T113">
        <v>0</v>
      </c>
      <c r="U113">
        <v>1</v>
      </c>
      <c r="V113" s="20"/>
      <c r="W113">
        <v>1</v>
      </c>
      <c r="X113" s="8">
        <v>18.283781798758099</v>
      </c>
      <c r="Y113" s="21">
        <v>15.7174333978767</v>
      </c>
      <c r="Z113" s="8">
        <v>0.34665103585632256</v>
      </c>
      <c r="AA113" s="8">
        <v>22.1691186598222</v>
      </c>
      <c r="AB113">
        <v>33</v>
      </c>
      <c r="AC113" s="8">
        <v>10.641933153798707</v>
      </c>
      <c r="AD113">
        <v>0</v>
      </c>
      <c r="AE113" s="8">
        <v>66.087613293051362</v>
      </c>
      <c r="AF113" s="21">
        <v>0.91395511859233158</v>
      </c>
      <c r="AG113" s="8">
        <v>84.325396825396837</v>
      </c>
      <c r="AH113" s="8">
        <v>0.20987277249802716</v>
      </c>
      <c r="AI113" s="8">
        <v>56.884353741496604</v>
      </c>
      <c r="AJ113" s="29">
        <v>33.457142857142856</v>
      </c>
      <c r="AK113" s="29">
        <v>4.8553916243671527</v>
      </c>
      <c r="AL113" s="32">
        <v>1</v>
      </c>
      <c r="AM113" s="23">
        <v>0</v>
      </c>
      <c r="AN113" s="33">
        <v>0.66769999999999996</v>
      </c>
      <c r="AO113" s="32">
        <v>1</v>
      </c>
      <c r="AP113" s="21">
        <v>0.8012285504440142</v>
      </c>
      <c r="AQ113" s="24">
        <v>0</v>
      </c>
      <c r="AR113" s="20"/>
      <c r="AS113">
        <v>0.29211469534050177</v>
      </c>
      <c r="AT113">
        <v>3.8058356146090673</v>
      </c>
      <c r="AU113">
        <v>8</v>
      </c>
      <c r="AV113">
        <v>3.1847133757961783E-2</v>
      </c>
      <c r="AW113">
        <v>0</v>
      </c>
      <c r="AX113" s="8">
        <v>3.9393737063497358</v>
      </c>
      <c r="AY113" s="8">
        <v>21.942857142857147</v>
      </c>
      <c r="AZ113">
        <v>13</v>
      </c>
      <c r="BA113" s="8">
        <v>6.6769045870334526E-2</v>
      </c>
      <c r="BB113" s="8">
        <v>0</v>
      </c>
      <c r="BC113" s="8">
        <v>6.3694267515923567E-2</v>
      </c>
      <c r="BD113">
        <v>0.2857142857142857</v>
      </c>
    </row>
    <row r="114" spans="1:56" s="19" customFormat="1" x14ac:dyDescent="0.3">
      <c r="A114">
        <v>65087</v>
      </c>
      <c r="B114" t="s">
        <v>232</v>
      </c>
      <c r="C114" t="str">
        <f>VLOOKUP(A114,'0. dati base'!G:K,5,FALSE)</f>
        <v>CAMPANIA</v>
      </c>
      <c r="D114">
        <v>18423</v>
      </c>
      <c r="E114" s="25">
        <v>100</v>
      </c>
      <c r="F114" s="8">
        <v>2.90838584585555E-3</v>
      </c>
      <c r="G114" s="25">
        <v>71.599999999999994</v>
      </c>
      <c r="H114" s="24">
        <v>33.819288234584164</v>
      </c>
      <c r="I114" s="22">
        <v>74.253575640183072</v>
      </c>
      <c r="J114" s="8">
        <v>41.49</v>
      </c>
      <c r="K114" s="19">
        <v>6922</v>
      </c>
      <c r="L114" s="21">
        <v>3.8021530998120726E-3</v>
      </c>
      <c r="M114" s="21">
        <v>62.752921060131094</v>
      </c>
      <c r="N114" s="21">
        <v>2.1320637549161665</v>
      </c>
      <c r="O114" s="21">
        <v>27.835651649987557</v>
      </c>
      <c r="P114" s="21">
        <v>2.1447655096830291</v>
      </c>
      <c r="Q114" s="21">
        <v>5.9666654414071575E-2</v>
      </c>
      <c r="R114" s="21">
        <v>0.35350534951598256</v>
      </c>
      <c r="S114">
        <v>0</v>
      </c>
      <c r="T114">
        <v>0</v>
      </c>
      <c r="U114">
        <v>2</v>
      </c>
      <c r="V114" s="20"/>
      <c r="W114">
        <v>0</v>
      </c>
      <c r="X114" s="8">
        <v>1.71029691146936</v>
      </c>
      <c r="Y114" s="21">
        <v>15.8171850404386</v>
      </c>
      <c r="Z114" s="8">
        <v>0.33152444520077395</v>
      </c>
      <c r="AA114" s="8">
        <v>13.652650916190099</v>
      </c>
      <c r="AB114">
        <v>31</v>
      </c>
      <c r="AC114" s="8">
        <v>19.619910691526087</v>
      </c>
      <c r="AD114">
        <v>0</v>
      </c>
      <c r="AE114" s="8">
        <v>62.525737817433082</v>
      </c>
      <c r="AF114" s="21">
        <v>1.4280614066404855</v>
      </c>
      <c r="AG114" s="8">
        <v>50.476190476190474</v>
      </c>
      <c r="AH114" s="8">
        <v>0.36180961225172681</v>
      </c>
      <c r="AI114" s="8">
        <v>71.493939393939385</v>
      </c>
      <c r="AJ114" s="29">
        <v>30.52</v>
      </c>
      <c r="AK114" s="29">
        <v>0</v>
      </c>
      <c r="AL114" s="32">
        <v>0</v>
      </c>
      <c r="AM114" s="23">
        <v>0</v>
      </c>
      <c r="AN114" s="33">
        <v>0</v>
      </c>
      <c r="AO114" s="32">
        <v>0</v>
      </c>
      <c r="AP114" s="21">
        <v>0</v>
      </c>
      <c r="AQ114" s="24">
        <v>9.8709187547456345</v>
      </c>
      <c r="AR114" s="20"/>
      <c r="AS114">
        <v>0.1493886230728336</v>
      </c>
      <c r="AT114">
        <v>2.6597188297237149</v>
      </c>
      <c r="AU114">
        <v>6</v>
      </c>
      <c r="AV114">
        <v>1.4126688139232638E-2</v>
      </c>
      <c r="AW114">
        <v>0</v>
      </c>
      <c r="AX114" s="8">
        <v>3.2567985670086306</v>
      </c>
      <c r="AY114" s="8">
        <v>17.340000000000003</v>
      </c>
      <c r="AZ114">
        <v>29</v>
      </c>
      <c r="BA114" s="8">
        <v>0.21711990446724203</v>
      </c>
      <c r="BB114" s="8">
        <v>0</v>
      </c>
      <c r="BC114" s="8">
        <v>9.323614171893542E-2</v>
      </c>
      <c r="BD114">
        <v>0.36</v>
      </c>
    </row>
    <row r="115" spans="1:56" s="19" customFormat="1" x14ac:dyDescent="0.3">
      <c r="A115">
        <v>65088</v>
      </c>
      <c r="B115" t="s">
        <v>233</v>
      </c>
      <c r="C115" t="str">
        <f>VLOOKUP(A115,'0. dati base'!G:K,5,FALSE)</f>
        <v>CAMPANIA</v>
      </c>
      <c r="D115">
        <v>91732</v>
      </c>
      <c r="E115" s="25">
        <v>0</v>
      </c>
      <c r="F115" s="8">
        <v>6.5293383270911359E-2</v>
      </c>
      <c r="G115" s="25">
        <v>1761.2</v>
      </c>
      <c r="H115" s="24">
        <v>4.6129564588104373</v>
      </c>
      <c r="I115" s="22">
        <v>66.533720468485939</v>
      </c>
      <c r="J115" s="8">
        <v>31.026</v>
      </c>
      <c r="K115" s="19">
        <v>2287</v>
      </c>
      <c r="L115" s="21">
        <v>1.3676149696716374E-2</v>
      </c>
      <c r="M115" s="21">
        <v>45.11820970943873</v>
      </c>
      <c r="N115" s="21">
        <v>1.3655069210624766</v>
      </c>
      <c r="O115" s="21">
        <v>14.318996272675847</v>
      </c>
      <c r="P115" s="21">
        <v>7.3987736858939117</v>
      </c>
      <c r="Q115" s="21">
        <v>0.16161036569861631</v>
      </c>
      <c r="R115" s="21">
        <v>0.40966747182721952</v>
      </c>
      <c r="S115">
        <v>0</v>
      </c>
      <c r="T115">
        <v>1</v>
      </c>
      <c r="U115">
        <v>3</v>
      </c>
      <c r="V115" s="20"/>
      <c r="W115">
        <v>2</v>
      </c>
      <c r="X115" s="8">
        <v>2.3748746348057401</v>
      </c>
      <c r="Y115" s="21">
        <v>18.864736406052401</v>
      </c>
      <c r="Z115" s="8">
        <v>1.3166436616433781</v>
      </c>
      <c r="AA115" s="8">
        <v>19.263519074801099</v>
      </c>
      <c r="AB115">
        <v>82</v>
      </c>
      <c r="AC115" s="8">
        <v>13.140936248560184</v>
      </c>
      <c r="AD115">
        <v>0</v>
      </c>
      <c r="AE115" s="8">
        <v>47.168617526099339</v>
      </c>
      <c r="AF115" s="21">
        <v>0.75795856493178371</v>
      </c>
      <c r="AG115" s="8">
        <v>47.840909090909101</v>
      </c>
      <c r="AH115" s="8">
        <v>4.8050828348560266</v>
      </c>
      <c r="AI115" s="8">
        <v>243.19135531135535</v>
      </c>
      <c r="AJ115" s="29">
        <v>21.720000000000002</v>
      </c>
      <c r="AK115" s="30">
        <v>0.59849310913070919</v>
      </c>
      <c r="AL115" s="32">
        <v>1</v>
      </c>
      <c r="AM115" s="23">
        <v>0</v>
      </c>
      <c r="AN115" s="33">
        <v>0.109</v>
      </c>
      <c r="AO115" s="32">
        <v>1</v>
      </c>
      <c r="AP115" s="21">
        <v>0.1010391596909886</v>
      </c>
      <c r="AQ115" s="24">
        <v>0.75216246709289203</v>
      </c>
      <c r="AR115" s="20"/>
      <c r="AS115">
        <v>0.12215721190536759</v>
      </c>
      <c r="AT115">
        <v>1.0138228753324903</v>
      </c>
      <c r="AU115">
        <v>5</v>
      </c>
      <c r="AV115">
        <v>0.11185682326621924</v>
      </c>
      <c r="AW115">
        <v>0</v>
      </c>
      <c r="AX115" s="8">
        <v>2.4418959577900843</v>
      </c>
      <c r="AY115" s="8">
        <v>20.160000000000004</v>
      </c>
      <c r="AZ115">
        <v>33</v>
      </c>
      <c r="BA115" s="8">
        <v>3.2703963720402913E-2</v>
      </c>
      <c r="BB115" s="8">
        <v>0</v>
      </c>
      <c r="BC115" s="8">
        <v>0.80536912751677847</v>
      </c>
      <c r="BD115">
        <v>0.36</v>
      </c>
    </row>
    <row r="116" spans="1:56" s="19" customFormat="1" x14ac:dyDescent="0.3">
      <c r="A116">
        <v>65099</v>
      </c>
      <c r="B116" t="s">
        <v>2092</v>
      </c>
      <c r="C116" t="str">
        <f>VLOOKUP(A116,'0. dati base'!G:K,5,FALSE)</f>
        <v>CAMPANIA</v>
      </c>
      <c r="D116">
        <v>64726</v>
      </c>
      <c r="E116" s="25">
        <v>14.285714285714285</v>
      </c>
      <c r="F116" s="8">
        <v>0.125</v>
      </c>
      <c r="G116" s="25">
        <v>320.85714285714283</v>
      </c>
      <c r="H116" s="24">
        <v>16.913257278819021</v>
      </c>
      <c r="I116" s="22">
        <v>69.268683451483085</v>
      </c>
      <c r="J116" s="8">
        <v>34.299999999999997</v>
      </c>
      <c r="K116" s="19">
        <v>3801</v>
      </c>
      <c r="L116" s="21">
        <v>1.0602996303987941E-2</v>
      </c>
      <c r="M116" s="21">
        <v>46.221677893447641</v>
      </c>
      <c r="N116" s="21">
        <v>1.7351150913034352</v>
      </c>
      <c r="O116" s="21">
        <v>13.969819138108441</v>
      </c>
      <c r="P116" s="21">
        <v>2.5320876523127911</v>
      </c>
      <c r="Q116" s="21">
        <v>2.4963264486038261E-2</v>
      </c>
      <c r="R116" s="21">
        <v>0.13728032868377163</v>
      </c>
      <c r="S116">
        <v>0</v>
      </c>
      <c r="T116">
        <v>1</v>
      </c>
      <c r="U116">
        <v>2</v>
      </c>
      <c r="V116" s="20"/>
      <c r="W116">
        <v>0</v>
      </c>
      <c r="X116" s="8">
        <v>2.8970908135834099</v>
      </c>
      <c r="Y116" s="21">
        <v>17.1167691499552</v>
      </c>
      <c r="Z116" s="8">
        <v>0.65170394740988646</v>
      </c>
      <c r="AA116" s="8">
        <v>18.551524714032901</v>
      </c>
      <c r="AB116">
        <v>66</v>
      </c>
      <c r="AC116" s="8">
        <v>15.083967712321265</v>
      </c>
      <c r="AD116">
        <v>1</v>
      </c>
      <c r="AE116" s="8">
        <v>96.846695739684677</v>
      </c>
      <c r="AF116" s="21">
        <v>1.2287637568116252</v>
      </c>
      <c r="AG116" s="8">
        <v>52.181876094919566</v>
      </c>
      <c r="AH116" s="8">
        <v>0.66540622465853272</v>
      </c>
      <c r="AI116" s="8">
        <v>84.873334395073542</v>
      </c>
      <c r="AJ116" s="29">
        <v>22.114285714285717</v>
      </c>
      <c r="AK116" s="29">
        <v>0</v>
      </c>
      <c r="AL116" s="32">
        <v>0</v>
      </c>
      <c r="AM116" s="23">
        <v>0</v>
      </c>
      <c r="AN116" s="33">
        <v>0</v>
      </c>
      <c r="AO116" s="32">
        <v>0</v>
      </c>
      <c r="AP116" s="21">
        <v>0</v>
      </c>
      <c r="AQ116" s="24">
        <v>2.6893287435456115</v>
      </c>
      <c r="AR116" s="20"/>
      <c r="AS116">
        <v>0.1318691169878978</v>
      </c>
      <c r="AT116">
        <v>1.3441275530698635</v>
      </c>
      <c r="AU116">
        <v>8</v>
      </c>
      <c r="AV116">
        <v>3.147623544224111E-2</v>
      </c>
      <c r="AW116">
        <v>0</v>
      </c>
      <c r="AX116" s="8">
        <v>3.1053981398510646</v>
      </c>
      <c r="AY116" s="8">
        <v>15.885714285714284</v>
      </c>
      <c r="AZ116">
        <v>64</v>
      </c>
      <c r="BA116" s="8">
        <v>4.6349225967926337E-2</v>
      </c>
      <c r="BB116" s="8">
        <v>0</v>
      </c>
      <c r="BC116" s="8">
        <v>0.30127253923287922</v>
      </c>
      <c r="BD116">
        <v>0.48571428571428565</v>
      </c>
    </row>
    <row r="117" spans="1:56" s="19" customFormat="1" x14ac:dyDescent="0.3">
      <c r="A117">
        <v>65106</v>
      </c>
      <c r="B117" t="s">
        <v>257</v>
      </c>
      <c r="C117" t="str">
        <f>VLOOKUP(A117,'0. dati base'!G:K,5,FALSE)</f>
        <v>CAMPANIA</v>
      </c>
      <c r="D117">
        <v>22616</v>
      </c>
      <c r="E117" s="25">
        <v>100</v>
      </c>
      <c r="F117" s="8">
        <v>-3.2423232597720217E-2</v>
      </c>
      <c r="G117" s="25">
        <v>47.4375</v>
      </c>
      <c r="H117" s="24">
        <v>29.450117683086706</v>
      </c>
      <c r="I117" s="22">
        <v>70.571668528823864</v>
      </c>
      <c r="J117" s="8">
        <v>42.665624999999999</v>
      </c>
      <c r="K117" s="19">
        <v>7115</v>
      </c>
      <c r="L117" s="21">
        <v>6.0031398000928117E-3</v>
      </c>
      <c r="M117" s="21">
        <v>74.398138782116121</v>
      </c>
      <c r="N117" s="21">
        <v>1.8006717112450938</v>
      </c>
      <c r="O117" s="21">
        <v>32.432001615479571</v>
      </c>
      <c r="P117" s="21">
        <v>1.4453720630639755</v>
      </c>
      <c r="Q117" s="21">
        <v>0</v>
      </c>
      <c r="R117" s="21">
        <v>0.14840792496859007</v>
      </c>
      <c r="S117">
        <v>0</v>
      </c>
      <c r="T117">
        <v>0</v>
      </c>
      <c r="U117">
        <v>0</v>
      </c>
      <c r="V117" s="20"/>
      <c r="W117">
        <v>0</v>
      </c>
      <c r="X117" s="8">
        <v>39.166899540148599</v>
      </c>
      <c r="Y117" s="21">
        <v>13.2516802263884</v>
      </c>
      <c r="Z117" s="8">
        <v>0.45947019116228938</v>
      </c>
      <c r="AA117" s="8">
        <v>10.024028260123201</v>
      </c>
      <c r="AB117">
        <v>49</v>
      </c>
      <c r="AC117" s="8">
        <v>20.178565861763882</v>
      </c>
      <c r="AD117">
        <v>0</v>
      </c>
      <c r="AE117" s="8">
        <v>68.315508021390372</v>
      </c>
      <c r="AF117" s="21">
        <v>1.1729249816730472</v>
      </c>
      <c r="AG117" s="8">
        <v>81.377551020408163</v>
      </c>
      <c r="AH117" s="8">
        <v>0.26872366645092594</v>
      </c>
      <c r="AI117" s="8">
        <v>27.937728937728938</v>
      </c>
      <c r="AJ117" s="29">
        <v>32.981250000000003</v>
      </c>
      <c r="AK117" s="29">
        <v>0.95662973044809252</v>
      </c>
      <c r="AL117" s="32">
        <v>1</v>
      </c>
      <c r="AM117" s="23">
        <v>0</v>
      </c>
      <c r="AN117" s="33">
        <v>0.44219999999999998</v>
      </c>
      <c r="AO117" s="32">
        <v>1</v>
      </c>
      <c r="AP117" s="21">
        <v>0.18239299610894938</v>
      </c>
      <c r="AQ117" s="24">
        <v>0.27253839063030455</v>
      </c>
      <c r="AR117" s="20"/>
      <c r="AS117">
        <v>0.25580767152890327</v>
      </c>
      <c r="AT117">
        <v>4.5542978422355853</v>
      </c>
      <c r="AU117">
        <v>19</v>
      </c>
      <c r="AV117">
        <v>2.6059056336422418E-2</v>
      </c>
      <c r="AW117">
        <v>0.4375</v>
      </c>
      <c r="AX117" s="8">
        <v>3.1393703572691898</v>
      </c>
      <c r="AY117" s="8">
        <v>16.006250000000001</v>
      </c>
      <c r="AZ117">
        <v>32</v>
      </c>
      <c r="BA117" s="8">
        <v>0.30951538733639899</v>
      </c>
      <c r="BB117" s="8">
        <v>0</v>
      </c>
      <c r="BC117" s="8">
        <v>6.3518949820029647E-2</v>
      </c>
      <c r="BD117">
        <v>0.15000000000000002</v>
      </c>
    </row>
    <row r="118" spans="1:56" s="19" customFormat="1" x14ac:dyDescent="0.3">
      <c r="A118">
        <v>65114</v>
      </c>
      <c r="B118" t="s">
        <v>262</v>
      </c>
      <c r="C118" t="str">
        <f>VLOOKUP(A118,'0. dati base'!G:K,5,FALSE)</f>
        <v>CAMPANIA</v>
      </c>
      <c r="D118">
        <v>41104</v>
      </c>
      <c r="E118" s="25">
        <v>100</v>
      </c>
      <c r="F118" s="8">
        <v>-8.78075677165897E-3</v>
      </c>
      <c r="G118" s="25">
        <v>107.77777777777777</v>
      </c>
      <c r="H118" s="24">
        <v>15.820843320268951</v>
      </c>
      <c r="I118" s="22">
        <v>67.275643380064565</v>
      </c>
      <c r="J118" s="8">
        <v>45.2366666666667</v>
      </c>
      <c r="K118" s="19">
        <v>29098</v>
      </c>
      <c r="L118" s="21">
        <v>8.8520805289608716E-3</v>
      </c>
      <c r="M118" s="21">
        <v>49.322783961378569</v>
      </c>
      <c r="N118" s="21">
        <v>2.7248431326981173</v>
      </c>
      <c r="O118" s="21">
        <v>29.486938450449983</v>
      </c>
      <c r="P118" s="21">
        <v>2.8081904174437535</v>
      </c>
      <c r="Q118" s="21">
        <v>7.092766169564195E-2</v>
      </c>
      <c r="R118" s="21">
        <v>0.33491456450754953</v>
      </c>
      <c r="S118">
        <v>0</v>
      </c>
      <c r="T118">
        <v>0</v>
      </c>
      <c r="U118">
        <v>3</v>
      </c>
      <c r="V118" s="20"/>
      <c r="W118">
        <v>0</v>
      </c>
      <c r="X118" s="8">
        <v>2.4820650058388498</v>
      </c>
      <c r="Y118" s="21">
        <v>14.932853250291901</v>
      </c>
      <c r="Z118" s="8">
        <v>0.81809644462092124</v>
      </c>
      <c r="AA118" s="8">
        <v>18.131286685647801</v>
      </c>
      <c r="AB118">
        <v>77</v>
      </c>
      <c r="AC118" s="8">
        <v>25.859184860886174</v>
      </c>
      <c r="AD118">
        <v>0</v>
      </c>
      <c r="AE118" s="8">
        <v>50.476435745557559</v>
      </c>
      <c r="AF118" s="21">
        <v>1.1829729467662173</v>
      </c>
      <c r="AG118" s="8">
        <v>67.930402930402906</v>
      </c>
      <c r="AH118" s="8">
        <v>0.21461248390969925</v>
      </c>
      <c r="AI118" s="8">
        <v>95.417410951621477</v>
      </c>
      <c r="AJ118" s="29">
        <v>28.577777777777776</v>
      </c>
      <c r="AK118" s="30">
        <v>3.7199718648921691</v>
      </c>
      <c r="AL118" s="32">
        <v>1</v>
      </c>
      <c r="AM118" s="23">
        <v>1</v>
      </c>
      <c r="AN118" s="33">
        <v>0.24329999999999999</v>
      </c>
      <c r="AO118" s="32">
        <v>1</v>
      </c>
      <c r="AP118" s="21">
        <v>0.52441503395181899</v>
      </c>
      <c r="AQ118" s="24">
        <v>0</v>
      </c>
      <c r="AR118" s="20"/>
      <c r="AS118">
        <v>0.15207961214595561</v>
      </c>
      <c r="AT118">
        <v>2.6518100428182172</v>
      </c>
      <c r="AU118">
        <v>11</v>
      </c>
      <c r="AV118">
        <v>2.4981264051961029E-2</v>
      </c>
      <c r="AW118">
        <v>0</v>
      </c>
      <c r="AX118" s="8">
        <v>4.2818217205138183</v>
      </c>
      <c r="AY118" s="8">
        <v>16.811111111111114</v>
      </c>
      <c r="AZ118">
        <v>84</v>
      </c>
      <c r="BA118" s="8">
        <v>0.14597119501751654</v>
      </c>
      <c r="BB118" s="8">
        <v>0</v>
      </c>
      <c r="BC118" s="8">
        <v>0.2498126405196103</v>
      </c>
      <c r="BD118">
        <v>0.28888888888888886</v>
      </c>
    </row>
    <row r="119" spans="1:56" s="19" customFormat="1" x14ac:dyDescent="0.3">
      <c r="A119">
        <v>65116</v>
      </c>
      <c r="B119" t="s">
        <v>263</v>
      </c>
      <c r="C119" t="str">
        <f>VLOOKUP(A119,'0. dati base'!G:K,5,FALSE)</f>
        <v>CAMPANIA</v>
      </c>
      <c r="D119">
        <v>135261</v>
      </c>
      <c r="E119" s="25">
        <v>0</v>
      </c>
      <c r="F119" s="8">
        <v>-8.4075173095944609E-3</v>
      </c>
      <c r="G119" s="25">
        <v>2215</v>
      </c>
      <c r="H119" s="24">
        <v>2.2479790057915068</v>
      </c>
      <c r="I119" s="22">
        <v>84.374019454031995</v>
      </c>
      <c r="J119" s="8">
        <v>37.35</v>
      </c>
      <c r="K119" s="19">
        <v>1185</v>
      </c>
      <c r="L119" s="21">
        <v>2.2926876228027158E-2</v>
      </c>
      <c r="M119" s="21">
        <v>66.852493596504445</v>
      </c>
      <c r="N119" s="21">
        <v>2.1594684385382057</v>
      </c>
      <c r="O119" s="21">
        <v>10.794934670424192</v>
      </c>
      <c r="P119" s="21">
        <v>8.3676057426572559</v>
      </c>
      <c r="Q119" s="21">
        <v>0.34111815584310834</v>
      </c>
      <c r="R119" s="21">
        <v>0.7998747343976379</v>
      </c>
      <c r="S119">
        <v>1</v>
      </c>
      <c r="T119">
        <v>1</v>
      </c>
      <c r="U119">
        <v>2</v>
      </c>
      <c r="V119" s="20"/>
      <c r="W119">
        <v>9</v>
      </c>
      <c r="X119" s="8">
        <v>0</v>
      </c>
      <c r="Y119" s="21">
        <v>13.8790930127679</v>
      </c>
      <c r="Z119" s="8">
        <v>3.1141868512110724</v>
      </c>
      <c r="AA119" s="8">
        <v>10.796112489731501</v>
      </c>
      <c r="AB119">
        <v>134</v>
      </c>
      <c r="AC119" s="8">
        <v>23.73912906834283</v>
      </c>
      <c r="AD119">
        <v>1</v>
      </c>
      <c r="AE119" s="8">
        <v>27.112633730015627</v>
      </c>
      <c r="AF119" s="21">
        <v>0.59290881062492584</v>
      </c>
      <c r="AG119" s="8">
        <v>85.820895522388099</v>
      </c>
      <c r="AH119" s="8">
        <v>0.33289228181991198</v>
      </c>
      <c r="AI119" s="8">
        <v>399.34579439252337</v>
      </c>
      <c r="AJ119" s="29">
        <v>22.4</v>
      </c>
      <c r="AK119" s="30">
        <v>6.3817878548401197</v>
      </c>
      <c r="AL119" s="32">
        <v>2</v>
      </c>
      <c r="AM119" s="23">
        <v>2</v>
      </c>
      <c r="AN119" s="33">
        <v>0.1479</v>
      </c>
      <c r="AO119" s="32">
        <v>3</v>
      </c>
      <c r="AP119" s="21">
        <v>2.76813922515991</v>
      </c>
      <c r="AQ119" s="24">
        <v>0</v>
      </c>
      <c r="AR119" s="20"/>
      <c r="AS119">
        <v>0.24684474325167577</v>
      </c>
      <c r="AT119">
        <v>2.144003075535446</v>
      </c>
      <c r="AU119">
        <v>29</v>
      </c>
      <c r="AV119">
        <v>1.6792611251049538E-2</v>
      </c>
      <c r="AW119">
        <v>0</v>
      </c>
      <c r="AX119" s="8">
        <v>7.0604239211598321</v>
      </c>
      <c r="AY119" s="8">
        <v>13.5</v>
      </c>
      <c r="AZ119">
        <v>262</v>
      </c>
      <c r="BA119" s="8">
        <v>0.11089671080355756</v>
      </c>
      <c r="BB119" s="8">
        <v>0</v>
      </c>
      <c r="BC119" s="8">
        <v>4.6515533165407223</v>
      </c>
      <c r="BD119">
        <v>1</v>
      </c>
    </row>
    <row r="120" spans="1:56" s="19" customFormat="1" x14ac:dyDescent="0.3">
      <c r="A120">
        <v>65134</v>
      </c>
      <c r="B120" t="s">
        <v>273</v>
      </c>
      <c r="C120" t="str">
        <f>VLOOKUP(A120,'0. dati base'!G:K,5,FALSE)</f>
        <v>CAMPANIA</v>
      </c>
      <c r="D120">
        <v>32300</v>
      </c>
      <c r="E120" s="25">
        <v>66.666666666666657</v>
      </c>
      <c r="F120" s="8">
        <v>-2.0611229566453448E-2</v>
      </c>
      <c r="G120" s="25">
        <v>119.8</v>
      </c>
      <c r="H120" s="24">
        <v>14.868809171488406</v>
      </c>
      <c r="I120" s="22">
        <v>65.186361714399084</v>
      </c>
      <c r="J120" s="8">
        <v>38.331333333333298</v>
      </c>
      <c r="K120" s="19">
        <v>61622</v>
      </c>
      <c r="L120" s="21">
        <v>9.1166103323777892E-3</v>
      </c>
      <c r="M120" s="21">
        <v>49.83566460291982</v>
      </c>
      <c r="N120" s="21">
        <v>2.3474555832462416</v>
      </c>
      <c r="O120" s="21">
        <v>36.034035761468118</v>
      </c>
      <c r="P120" s="21">
        <v>2.7144163946493149</v>
      </c>
      <c r="Q120" s="21">
        <v>6.7033655912099366E-2</v>
      </c>
      <c r="R120" s="21">
        <v>0.20121115058193159</v>
      </c>
      <c r="S120">
        <v>0</v>
      </c>
      <c r="T120">
        <v>1</v>
      </c>
      <c r="U120">
        <v>0</v>
      </c>
      <c r="V120" s="20"/>
      <c r="W120">
        <v>3</v>
      </c>
      <c r="X120" s="8">
        <v>10.372409510291</v>
      </c>
      <c r="Y120" s="21">
        <v>14.759285545303999</v>
      </c>
      <c r="Z120" s="8">
        <v>0.65233422202053437</v>
      </c>
      <c r="AA120" s="8">
        <v>15.722452501229</v>
      </c>
      <c r="AB120">
        <v>63</v>
      </c>
      <c r="AC120" s="8">
        <v>54.630839762982497</v>
      </c>
      <c r="AD120">
        <v>0</v>
      </c>
      <c r="AE120" s="8">
        <v>68.453528731199384</v>
      </c>
      <c r="AF120" s="21">
        <v>1.1480083936351404</v>
      </c>
      <c r="AG120" s="8">
        <v>74.548588666235716</v>
      </c>
      <c r="AH120" s="8">
        <v>0.37231420154448858</v>
      </c>
      <c r="AI120" s="8">
        <v>48.126007326007326</v>
      </c>
      <c r="AJ120" s="29">
        <v>29.626666666666669</v>
      </c>
      <c r="AK120" s="29">
        <v>1.5296334795358701</v>
      </c>
      <c r="AL120" s="32">
        <v>0</v>
      </c>
      <c r="AM120" s="23">
        <v>0</v>
      </c>
      <c r="AN120" s="33">
        <v>0</v>
      </c>
      <c r="AO120" s="32">
        <v>1</v>
      </c>
      <c r="AP120" s="21">
        <v>0.22084623323013403</v>
      </c>
      <c r="AQ120" s="24">
        <v>0.91257231320785459</v>
      </c>
      <c r="AR120" s="20"/>
      <c r="AS120">
        <v>0.25821045576407509</v>
      </c>
      <c r="AT120">
        <v>3.6222910216718267</v>
      </c>
      <c r="AU120">
        <v>15</v>
      </c>
      <c r="AV120">
        <v>3.1827537185172609E-2</v>
      </c>
      <c r="AW120">
        <v>0</v>
      </c>
      <c r="AX120" s="8">
        <v>3.4674922600619196</v>
      </c>
      <c r="AY120" s="8">
        <v>20.273333333333333</v>
      </c>
      <c r="AZ120">
        <v>47</v>
      </c>
      <c r="BA120" s="8">
        <v>6.1919504643962849E-2</v>
      </c>
      <c r="BB120" s="8">
        <v>0</v>
      </c>
      <c r="BC120" s="8">
        <v>0.10396995480489719</v>
      </c>
      <c r="BD120">
        <v>0.44000000000000006</v>
      </c>
    </row>
    <row r="121" spans="1:56" s="19" customFormat="1" x14ac:dyDescent="0.3">
      <c r="A121">
        <v>65135</v>
      </c>
      <c r="B121" t="s">
        <v>274</v>
      </c>
      <c r="C121" t="str">
        <f>VLOOKUP(A121,'0. dati base'!G:K,5,FALSE)</f>
        <v>CAMPANIA</v>
      </c>
      <c r="D121">
        <v>42476</v>
      </c>
      <c r="E121" s="25">
        <v>0</v>
      </c>
      <c r="F121" s="8">
        <v>-4.9846363946739504E-2</v>
      </c>
      <c r="G121" s="25">
        <v>957.5</v>
      </c>
      <c r="H121" s="24">
        <v>8.0579480456643058</v>
      </c>
      <c r="I121" s="22">
        <v>76.310473679349428</v>
      </c>
      <c r="J121" s="8">
        <v>29.32</v>
      </c>
      <c r="K121" s="19">
        <v>171</v>
      </c>
      <c r="L121" s="21">
        <v>7.1937296151605608E-3</v>
      </c>
      <c r="M121" s="21">
        <v>50.675596287157795</v>
      </c>
      <c r="N121" s="21">
        <v>1.5508021390374331</v>
      </c>
      <c r="O121" s="21">
        <v>19.051066079631841</v>
      </c>
      <c r="P121" s="21">
        <v>4.5110083022752629</v>
      </c>
      <c r="Q121" s="21">
        <v>0.37221867257587232</v>
      </c>
      <c r="R121" s="21">
        <v>0.19885040324771142</v>
      </c>
      <c r="S121">
        <v>0</v>
      </c>
      <c r="T121">
        <v>1</v>
      </c>
      <c r="U121">
        <v>1</v>
      </c>
      <c r="V121" s="20"/>
      <c r="W121">
        <v>3</v>
      </c>
      <c r="X121" s="8">
        <v>0</v>
      </c>
      <c r="Y121" s="21">
        <v>18.3633110462379</v>
      </c>
      <c r="Z121" s="8">
        <v>0.59813060550481845</v>
      </c>
      <c r="AA121" s="8">
        <v>21.309087366961599</v>
      </c>
      <c r="AB121">
        <v>44</v>
      </c>
      <c r="AC121" s="8">
        <v>9.9631002824858754</v>
      </c>
      <c r="AD121">
        <v>0</v>
      </c>
      <c r="AE121" s="8">
        <v>37.493640834322541</v>
      </c>
      <c r="AF121" s="21">
        <v>1.3873473917869035</v>
      </c>
      <c r="AG121" s="8">
        <v>89.473684210526301</v>
      </c>
      <c r="AH121" s="8">
        <v>0.26048182736439202</v>
      </c>
      <c r="AI121" s="8">
        <v>223.80107526881721</v>
      </c>
      <c r="AJ121" s="29">
        <v>25.85</v>
      </c>
      <c r="AK121" s="30">
        <v>2.8799229916482232</v>
      </c>
      <c r="AL121" s="32">
        <v>1</v>
      </c>
      <c r="AM121" s="23">
        <v>0</v>
      </c>
      <c r="AN121" s="33">
        <v>0.2354</v>
      </c>
      <c r="AO121" s="32">
        <v>1</v>
      </c>
      <c r="AP121" s="21">
        <v>1.6597608061022699</v>
      </c>
      <c r="AQ121" s="24">
        <v>0</v>
      </c>
      <c r="AR121" s="20"/>
      <c r="AS121">
        <v>0.20128722867238769</v>
      </c>
      <c r="AT121">
        <v>1.3419342687635369</v>
      </c>
      <c r="AU121">
        <v>3</v>
      </c>
      <c r="AV121">
        <v>4.0874718986306971E-2</v>
      </c>
      <c r="AW121">
        <v>0</v>
      </c>
      <c r="AX121" s="8">
        <v>3.2724361992654676</v>
      </c>
      <c r="AY121" s="8">
        <v>22.65</v>
      </c>
      <c r="AZ121">
        <v>44</v>
      </c>
      <c r="BA121" s="8">
        <v>4.7085412939071487E-2</v>
      </c>
      <c r="BB121" s="8">
        <v>0</v>
      </c>
      <c r="BC121" s="8">
        <v>0.94011853668506029</v>
      </c>
      <c r="BD121">
        <v>0.4</v>
      </c>
    </row>
    <row r="122" spans="1:56" s="19" customFormat="1" x14ac:dyDescent="0.3">
      <c r="A122">
        <v>65137</v>
      </c>
      <c r="B122" t="s">
        <v>2097</v>
      </c>
      <c r="C122" t="str">
        <f>VLOOKUP(A122,'0. dati base'!G:K,5,FALSE)</f>
        <v>CAMPANIA</v>
      </c>
      <c r="D122">
        <v>50787</v>
      </c>
      <c r="E122" s="25">
        <v>0</v>
      </c>
      <c r="F122" s="8">
        <v>-7.1197411003236247E-2</v>
      </c>
      <c r="G122" s="25">
        <v>2513</v>
      </c>
      <c r="H122" s="24">
        <v>1.3836402535340817</v>
      </c>
      <c r="I122" s="22">
        <v>70.051635111875996</v>
      </c>
      <c r="J122" s="8">
        <v>32.18</v>
      </c>
      <c r="K122" s="19">
        <v>135</v>
      </c>
      <c r="L122" s="21">
        <v>7.3266116159438656E-3</v>
      </c>
      <c r="M122" s="21">
        <v>50.606559832260004</v>
      </c>
      <c r="N122" s="21">
        <v>4.2291950886766712</v>
      </c>
      <c r="O122" s="21">
        <v>7.5427594070695552</v>
      </c>
      <c r="P122" s="21">
        <v>7.6591580486268978</v>
      </c>
      <c r="Q122" s="21">
        <v>0.38409733126160689</v>
      </c>
      <c r="R122" s="21">
        <v>0.42335309873899934</v>
      </c>
      <c r="S122">
        <v>0</v>
      </c>
      <c r="T122">
        <v>1</v>
      </c>
      <c r="U122">
        <v>1</v>
      </c>
      <c r="V122" s="20"/>
      <c r="W122">
        <v>3</v>
      </c>
      <c r="X122" s="8">
        <v>0</v>
      </c>
      <c r="Y122" s="21">
        <v>19.3297497391065</v>
      </c>
      <c r="Z122" s="8">
        <v>0.62649296298397206</v>
      </c>
      <c r="AA122" s="8">
        <v>17.776816317073202</v>
      </c>
      <c r="AB122">
        <v>50</v>
      </c>
      <c r="AC122" s="8">
        <v>21.117226240195581</v>
      </c>
      <c r="AD122">
        <v>2</v>
      </c>
      <c r="AE122" s="8">
        <v>50.950748129675816</v>
      </c>
      <c r="AF122" s="21">
        <v>1.9569471624266144</v>
      </c>
      <c r="AG122" s="8">
        <v>48</v>
      </c>
      <c r="AH122" s="8">
        <v>0.64598183734611803</v>
      </c>
      <c r="AI122" s="8">
        <v>328.7560975609756</v>
      </c>
      <c r="AJ122" s="29">
        <v>20.6</v>
      </c>
      <c r="AK122" s="29">
        <v>4.3819868515914084</v>
      </c>
      <c r="AL122" s="32">
        <v>1</v>
      </c>
      <c r="AM122" s="23">
        <v>0</v>
      </c>
      <c r="AN122" s="33">
        <v>0.19689999999999999</v>
      </c>
      <c r="AO122" s="32">
        <v>1</v>
      </c>
      <c r="AP122" s="21">
        <v>0.47712936520744598</v>
      </c>
      <c r="AQ122" s="24">
        <v>0</v>
      </c>
      <c r="AR122" s="20"/>
      <c r="AS122">
        <v>0.15286338675333408</v>
      </c>
      <c r="AT122">
        <v>1.0238840648197374</v>
      </c>
      <c r="AU122">
        <v>1</v>
      </c>
      <c r="AV122">
        <v>5.0556117290192111E-2</v>
      </c>
      <c r="AW122">
        <v>0</v>
      </c>
      <c r="AX122" s="8">
        <v>2.4612597712012914</v>
      </c>
      <c r="AY122" s="8">
        <v>17.3</v>
      </c>
      <c r="AZ122">
        <v>21</v>
      </c>
      <c r="BA122" s="8">
        <v>3.9380156339220679E-2</v>
      </c>
      <c r="BB122" s="8">
        <v>0</v>
      </c>
      <c r="BC122" s="8">
        <v>1.1627906976744184</v>
      </c>
      <c r="BD122">
        <v>0.6</v>
      </c>
    </row>
    <row r="123" spans="1:56" s="19" customFormat="1" x14ac:dyDescent="0.3">
      <c r="A123">
        <v>65154</v>
      </c>
      <c r="B123" t="s">
        <v>301</v>
      </c>
      <c r="C123" t="str">
        <f>VLOOKUP(A123,'0. dati base'!G:K,5,FALSE)</f>
        <v>CAMPANIA</v>
      </c>
      <c r="D123">
        <v>81243</v>
      </c>
      <c r="E123" s="25">
        <v>48.484848484848484</v>
      </c>
      <c r="F123" s="8">
        <v>-8.9350217412046944E-3</v>
      </c>
      <c r="G123" s="25">
        <v>106.36363636363636</v>
      </c>
      <c r="H123" s="8">
        <v>18.599831958488608</v>
      </c>
      <c r="I123" s="8">
        <v>71.947985149746458</v>
      </c>
      <c r="J123" s="8">
        <v>41.838484848484903</v>
      </c>
      <c r="K123">
        <v>98878</v>
      </c>
      <c r="L123" s="8">
        <v>2.1570903860900933E-2</v>
      </c>
      <c r="M123" s="8">
        <v>55.172024816694865</v>
      </c>
      <c r="N123" s="8">
        <v>1.8482802957248474</v>
      </c>
      <c r="O123" s="8">
        <v>39.502117352404902</v>
      </c>
      <c r="P123" s="8">
        <v>2.7941143681473584</v>
      </c>
      <c r="Q123" s="8">
        <v>5.4472271108050335E-2</v>
      </c>
      <c r="R123" s="8">
        <v>0.21554797193899047</v>
      </c>
      <c r="S123">
        <v>0</v>
      </c>
      <c r="T123">
        <v>1</v>
      </c>
      <c r="U123">
        <v>0</v>
      </c>
      <c r="V123"/>
      <c r="W123">
        <v>2</v>
      </c>
      <c r="X123" s="8">
        <v>11.3682495722708</v>
      </c>
      <c r="Y123" s="8">
        <v>14.887436456063901</v>
      </c>
      <c r="Z123" s="8">
        <v>1.3834527703720512</v>
      </c>
      <c r="AA123" s="8">
        <v>15.5404380893065</v>
      </c>
      <c r="AB123">
        <v>159</v>
      </c>
      <c r="AC123" s="8">
        <v>15.689841237200753</v>
      </c>
      <c r="AD123">
        <v>0</v>
      </c>
      <c r="AE123" s="8">
        <v>62.764649638027592</v>
      </c>
      <c r="AF123" s="24">
        <v>1.013033939863208</v>
      </c>
      <c r="AG123" s="8">
        <v>73.231225296442688</v>
      </c>
      <c r="AH123" s="8">
        <v>0.33930048612190805</v>
      </c>
      <c r="AI123" s="8">
        <v>54.444719121034915</v>
      </c>
      <c r="AJ123" s="8">
        <v>28.572727272727274</v>
      </c>
      <c r="AK123" s="8">
        <v>0.97567226544982955</v>
      </c>
      <c r="AL123" s="32">
        <v>1</v>
      </c>
      <c r="AM123">
        <v>4</v>
      </c>
      <c r="AN123" s="33">
        <v>0.1231</v>
      </c>
      <c r="AO123" s="32">
        <v>2</v>
      </c>
      <c r="AP123" s="8">
        <v>0.18052837372655697</v>
      </c>
      <c r="AQ123" s="8">
        <v>29.28198858175006</v>
      </c>
      <c r="AR123"/>
      <c r="AS123">
        <v>0.20652485522619116</v>
      </c>
      <c r="AT123">
        <v>3.4341420183892764</v>
      </c>
      <c r="AU123">
        <v>41</v>
      </c>
      <c r="AV123">
        <v>4.5399515738498791E-2</v>
      </c>
      <c r="AW123">
        <v>0.5757575757575758</v>
      </c>
      <c r="AX123" s="8">
        <v>4.1972846891424496</v>
      </c>
      <c r="AY123" s="8">
        <v>16.009090909090908</v>
      </c>
      <c r="AZ123">
        <v>110</v>
      </c>
      <c r="BA123" s="8">
        <v>7.3852516524500575E-2</v>
      </c>
      <c r="BB123" s="8">
        <v>0</v>
      </c>
      <c r="BC123" s="8">
        <v>0.15958617653532908</v>
      </c>
      <c r="BD123">
        <v>0.3454545454545454</v>
      </c>
    </row>
    <row r="124" spans="1:56" s="19" customFormat="1" x14ac:dyDescent="0.3">
      <c r="A124">
        <v>71020</v>
      </c>
      <c r="B124" t="s">
        <v>178</v>
      </c>
      <c r="C124" t="str">
        <f>VLOOKUP(A124,'0. dati base'!G:K,5,FALSE)</f>
        <v>PUGLIA</v>
      </c>
      <c r="D124">
        <v>61711</v>
      </c>
      <c r="E124" s="25">
        <v>50</v>
      </c>
      <c r="F124" s="8">
        <v>-1.1013551235852409E-2</v>
      </c>
      <c r="G124" s="25">
        <v>87</v>
      </c>
      <c r="H124" s="24">
        <v>4.2015320598223491</v>
      </c>
      <c r="I124" s="22">
        <v>74.801547803495865</v>
      </c>
      <c r="J124" s="8">
        <v>30.94</v>
      </c>
      <c r="K124" s="19">
        <v>268</v>
      </c>
      <c r="L124" s="21">
        <v>1.3282429158000809E-2</v>
      </c>
      <c r="M124" s="21">
        <v>50.488888888888894</v>
      </c>
      <c r="N124" s="21">
        <v>2.4443695212407288</v>
      </c>
      <c r="O124" s="21">
        <v>23.542014031936073</v>
      </c>
      <c r="P124" s="21">
        <v>1.5868188346656646</v>
      </c>
      <c r="Q124" s="21">
        <v>2.6703545509977632E-2</v>
      </c>
      <c r="R124" s="21">
        <v>0.32579723796412269</v>
      </c>
      <c r="S124">
        <v>0</v>
      </c>
      <c r="T124">
        <v>1</v>
      </c>
      <c r="U124">
        <v>2</v>
      </c>
      <c r="V124" s="20"/>
      <c r="W124">
        <v>1</v>
      </c>
      <c r="X124" s="8">
        <v>1.22803876132294</v>
      </c>
      <c r="Y124" s="21">
        <v>19.555670788028099</v>
      </c>
      <c r="Z124" s="8">
        <v>1.4531544937928831</v>
      </c>
      <c r="AA124" s="8">
        <v>28.439088369147399</v>
      </c>
      <c r="AB124">
        <v>47</v>
      </c>
      <c r="AC124" s="8">
        <v>12.416676338293076</v>
      </c>
      <c r="AD124">
        <v>0</v>
      </c>
      <c r="AE124" s="8">
        <v>12.33249581239531</v>
      </c>
      <c r="AF124" s="21">
        <v>0.66311898012300852</v>
      </c>
      <c r="AG124" s="8">
        <v>65.151515151515156</v>
      </c>
      <c r="AH124" s="8">
        <v>1.2308237981292764</v>
      </c>
      <c r="AI124" s="8">
        <v>215.87837837837839</v>
      </c>
      <c r="AJ124" s="29">
        <v>24.05</v>
      </c>
      <c r="AK124" s="29">
        <v>2.3674602089441885</v>
      </c>
      <c r="AL124" s="32">
        <v>1</v>
      </c>
      <c r="AM124" s="23">
        <v>0</v>
      </c>
      <c r="AN124" s="33">
        <v>0.16200000000000001</v>
      </c>
      <c r="AO124" s="32">
        <v>2</v>
      </c>
      <c r="AP124" s="21">
        <v>1.5151269627781101</v>
      </c>
      <c r="AQ124" s="24">
        <v>18.768768768768769</v>
      </c>
      <c r="AR124" s="20"/>
      <c r="AS124">
        <v>0.20740460899131091</v>
      </c>
      <c r="AT124">
        <v>0.8426374552348852</v>
      </c>
      <c r="AU124">
        <v>2</v>
      </c>
      <c r="AV124">
        <v>3.1695721077654518E-3</v>
      </c>
      <c r="AW124">
        <v>0</v>
      </c>
      <c r="AX124" s="8">
        <v>2.8195945617475004</v>
      </c>
      <c r="AY124" s="8">
        <v>27.549999999999997</v>
      </c>
      <c r="AZ124">
        <v>81</v>
      </c>
      <c r="BA124" s="8">
        <v>3.2409132893649426E-2</v>
      </c>
      <c r="BB124" s="8">
        <v>0</v>
      </c>
      <c r="BC124" s="8">
        <v>0.13153724247226625</v>
      </c>
      <c r="BD124">
        <v>0.4</v>
      </c>
    </row>
    <row r="125" spans="1:56" s="19" customFormat="1" x14ac:dyDescent="0.3">
      <c r="A125">
        <v>71022</v>
      </c>
      <c r="B125" t="s">
        <v>2056</v>
      </c>
      <c r="C125" t="str">
        <f>VLOOKUP(A125,'0. dati base'!G:K,5,FALSE)</f>
        <v>PUGLIA</v>
      </c>
      <c r="D125">
        <v>76113</v>
      </c>
      <c r="E125" s="25">
        <v>83.333333333333343</v>
      </c>
      <c r="F125" s="8">
        <v>0.14044209723961454</v>
      </c>
      <c r="G125" s="25">
        <v>76.166666666666671</v>
      </c>
      <c r="H125" s="24">
        <v>5.5498177075173363</v>
      </c>
      <c r="I125" s="22">
        <v>73.793338178810671</v>
      </c>
      <c r="J125" s="8">
        <v>34.688888888888897</v>
      </c>
      <c r="K125" s="19">
        <v>9345</v>
      </c>
      <c r="L125" s="21">
        <v>2.1559849372689479E-2</v>
      </c>
      <c r="M125" s="21">
        <v>68.014906000083741</v>
      </c>
      <c r="N125" s="21">
        <v>2.9774031143894155</v>
      </c>
      <c r="O125" s="21">
        <v>33.514587068309361</v>
      </c>
      <c r="P125" s="21">
        <v>1.4309805917380227</v>
      </c>
      <c r="Q125" s="21">
        <v>4.9317753346167878E-2</v>
      </c>
      <c r="R125" s="21">
        <v>0.18132927168444521</v>
      </c>
      <c r="S125">
        <v>0</v>
      </c>
      <c r="T125">
        <v>0</v>
      </c>
      <c r="U125">
        <v>1</v>
      </c>
      <c r="V125" s="20"/>
      <c r="W125">
        <v>6</v>
      </c>
      <c r="X125" s="8">
        <v>0.69599017250666795</v>
      </c>
      <c r="Y125" s="21">
        <v>17.2940233600042</v>
      </c>
      <c r="Z125" s="8">
        <v>1.7188171022801044</v>
      </c>
      <c r="AA125" s="8">
        <v>19.7251267652404</v>
      </c>
      <c r="AB125">
        <v>112</v>
      </c>
      <c r="AC125" s="8">
        <v>30.486052960355956</v>
      </c>
      <c r="AD125">
        <v>0</v>
      </c>
      <c r="AE125" s="8">
        <v>47.315436241610733</v>
      </c>
      <c r="AF125" s="21">
        <v>1.0205122971731808</v>
      </c>
      <c r="AG125" s="8">
        <v>67.484178856727866</v>
      </c>
      <c r="AH125" s="8">
        <v>0.46425731775787565</v>
      </c>
      <c r="AI125" s="8">
        <v>131.0276936026936</v>
      </c>
      <c r="AJ125" s="29">
        <v>32.577777777777776</v>
      </c>
      <c r="AK125" s="29">
        <v>0</v>
      </c>
      <c r="AL125" s="32">
        <v>1</v>
      </c>
      <c r="AM125" s="23">
        <v>3</v>
      </c>
      <c r="AN125" s="33">
        <v>0.13139999999999999</v>
      </c>
      <c r="AO125" s="32">
        <v>0</v>
      </c>
      <c r="AP125" s="21">
        <v>0</v>
      </c>
      <c r="AQ125" s="24">
        <v>2.7840011815210031</v>
      </c>
      <c r="AR125" s="20"/>
      <c r="AS125">
        <v>0.17059996676084427</v>
      </c>
      <c r="AT125">
        <v>1.905062210134931</v>
      </c>
      <c r="AU125">
        <v>22</v>
      </c>
      <c r="AV125">
        <v>1.2634859577574526E-2</v>
      </c>
      <c r="AW125">
        <v>0.27777777777777779</v>
      </c>
      <c r="AX125" s="8">
        <v>4.2305519425065361</v>
      </c>
      <c r="AY125" s="8">
        <v>15.961111111111109</v>
      </c>
      <c r="AZ125">
        <v>257</v>
      </c>
      <c r="BA125" s="8">
        <v>0.13138360069896077</v>
      </c>
      <c r="BB125" s="8">
        <v>0</v>
      </c>
      <c r="BC125" s="8">
        <v>0.18741708373402216</v>
      </c>
      <c r="BD125">
        <v>0.26666666666666672</v>
      </c>
    </row>
    <row r="126" spans="1:56" s="19" customFormat="1" x14ac:dyDescent="0.3">
      <c r="A126">
        <v>71024</v>
      </c>
      <c r="B126" t="s">
        <v>190</v>
      </c>
      <c r="C126" t="str">
        <f>VLOOKUP(A126,'0. dati base'!G:K,5,FALSE)</f>
        <v>PUGLIA</v>
      </c>
      <c r="D126">
        <v>152770</v>
      </c>
      <c r="E126" s="25">
        <v>0</v>
      </c>
      <c r="F126" s="8">
        <v>-5.2621405514068673E-2</v>
      </c>
      <c r="G126" s="25">
        <v>288</v>
      </c>
      <c r="H126" s="24">
        <v>5.9373214722924983</v>
      </c>
      <c r="I126" s="22">
        <v>71.843253716748407</v>
      </c>
      <c r="J126" s="8">
        <v>35.93</v>
      </c>
      <c r="K126" s="19">
        <v>576</v>
      </c>
      <c r="L126" s="21">
        <v>2.9126624218105669E-2</v>
      </c>
      <c r="M126" s="21">
        <v>66.79453909511453</v>
      </c>
      <c r="N126" s="21">
        <v>0.93360995850622386</v>
      </c>
      <c r="O126" s="21">
        <v>8.3357112284206014</v>
      </c>
      <c r="P126" s="21">
        <v>1.9404033396092946</v>
      </c>
      <c r="Q126" s="21">
        <v>0.16203148647618912</v>
      </c>
      <c r="R126" s="21">
        <v>0.40262562834232474</v>
      </c>
      <c r="S126">
        <v>1</v>
      </c>
      <c r="T126">
        <v>1</v>
      </c>
      <c r="U126">
        <v>2</v>
      </c>
      <c r="V126" s="20"/>
      <c r="W126">
        <v>7</v>
      </c>
      <c r="X126" s="8">
        <v>1</v>
      </c>
      <c r="Y126" s="21">
        <v>15.7635661451856</v>
      </c>
      <c r="Z126" s="8">
        <v>3.9170253777702322</v>
      </c>
      <c r="AA126" s="8">
        <v>16.635774693694302</v>
      </c>
      <c r="AB126">
        <v>107</v>
      </c>
      <c r="AC126" s="8">
        <v>27.48660783988041</v>
      </c>
      <c r="AD126">
        <v>3.5</v>
      </c>
      <c r="AE126" s="8">
        <v>3.9768767168217782</v>
      </c>
      <c r="AF126" s="21">
        <v>0.51711723505923946</v>
      </c>
      <c r="AG126" s="8">
        <v>57.943925233644897</v>
      </c>
      <c r="AH126" s="8">
        <v>0.48340363229488897</v>
      </c>
      <c r="AI126" s="8">
        <v>497.67088607594928</v>
      </c>
      <c r="AJ126" s="29">
        <v>24</v>
      </c>
      <c r="AK126" s="29">
        <v>8.4884893111266528</v>
      </c>
      <c r="AL126" s="32">
        <v>1</v>
      </c>
      <c r="AM126" s="23">
        <v>6</v>
      </c>
      <c r="AN126" s="33">
        <v>6.5500000000000003E-2</v>
      </c>
      <c r="AO126" s="32">
        <v>4</v>
      </c>
      <c r="AP126" s="21">
        <v>3.4465102318272498</v>
      </c>
      <c r="AQ126" s="24">
        <v>0</v>
      </c>
      <c r="AR126" s="20"/>
      <c r="AS126">
        <v>0.25007092508129103</v>
      </c>
      <c r="AT126">
        <v>1.505531190678798</v>
      </c>
      <c r="AU126">
        <v>33</v>
      </c>
      <c r="AV126">
        <v>1.9767533802482803E-3</v>
      </c>
      <c r="AW126">
        <v>0</v>
      </c>
      <c r="AX126" s="8">
        <v>5.4526412253714733</v>
      </c>
      <c r="AY126" s="8">
        <v>17.5</v>
      </c>
      <c r="AZ126">
        <v>245</v>
      </c>
      <c r="BA126" s="8">
        <v>6.5457877855599922E-2</v>
      </c>
      <c r="BB126" s="8">
        <v>0</v>
      </c>
      <c r="BC126" s="8">
        <v>0.50407211196331148</v>
      </c>
      <c r="BD126">
        <v>0.8</v>
      </c>
    </row>
    <row r="127" spans="1:56" s="19" customFormat="1" x14ac:dyDescent="0.3">
      <c r="A127">
        <v>71028</v>
      </c>
      <c r="B127" t="s">
        <v>208</v>
      </c>
      <c r="C127" t="str">
        <f>VLOOKUP(A127,'0. dati base'!G:K,5,FALSE)</f>
        <v>PUGLIA</v>
      </c>
      <c r="D127">
        <v>55205</v>
      </c>
      <c r="E127" s="25">
        <v>94.117647058823522</v>
      </c>
      <c r="F127" s="8">
        <v>-3.6006220343713861E-2</v>
      </c>
      <c r="G127" s="25">
        <v>34.058823529411768</v>
      </c>
      <c r="H127" s="24">
        <v>6.6862641089595094</v>
      </c>
      <c r="I127" s="22">
        <v>75.613229180589173</v>
      </c>
      <c r="J127" s="8">
        <v>41.801176470588203</v>
      </c>
      <c r="K127" s="19">
        <v>9028</v>
      </c>
      <c r="L127" s="21">
        <v>1.6656642222761014E-2</v>
      </c>
      <c r="M127" s="21">
        <v>73.765357745121662</v>
      </c>
      <c r="N127" s="21">
        <v>2.4237685691946833</v>
      </c>
      <c r="O127" s="21">
        <v>34.50235023207884</v>
      </c>
      <c r="P127" s="21">
        <v>1.3668710945775837</v>
      </c>
      <c r="Q127" s="21">
        <v>1.1208962016967521E-2</v>
      </c>
      <c r="R127" s="21">
        <v>0.1090690662061794</v>
      </c>
      <c r="S127">
        <v>0</v>
      </c>
      <c r="T127">
        <v>0</v>
      </c>
      <c r="U127">
        <v>0</v>
      </c>
      <c r="V127" s="20"/>
      <c r="W127">
        <v>2</v>
      </c>
      <c r="X127" s="8">
        <v>12.511878925300101</v>
      </c>
      <c r="Y127" s="21">
        <v>16.2590653061959</v>
      </c>
      <c r="Z127" s="8">
        <v>1.6469084262986007</v>
      </c>
      <c r="AA127" s="8">
        <v>19.586717752490799</v>
      </c>
      <c r="AB127">
        <v>84</v>
      </c>
      <c r="AC127" s="8">
        <v>36.786844352531858</v>
      </c>
      <c r="AD127">
        <v>0</v>
      </c>
      <c r="AE127" s="8">
        <v>27.982091461464663</v>
      </c>
      <c r="AF127" s="21">
        <v>1.4569404251072748</v>
      </c>
      <c r="AG127" s="8">
        <v>71.19252873563218</v>
      </c>
      <c r="AH127" s="8">
        <v>0.5819709631656651</v>
      </c>
      <c r="AI127" s="8">
        <v>50.210737179487175</v>
      </c>
      <c r="AJ127" s="29">
        <v>37.935294117647061</v>
      </c>
      <c r="AK127" s="30">
        <v>1.3630609992795046</v>
      </c>
      <c r="AL127" s="32">
        <v>1</v>
      </c>
      <c r="AM127" s="23">
        <v>2</v>
      </c>
      <c r="AN127" s="33">
        <v>0.18</v>
      </c>
      <c r="AO127" s="32">
        <v>1</v>
      </c>
      <c r="AP127" s="21">
        <v>0.12999675008124773</v>
      </c>
      <c r="AQ127" s="24">
        <v>1.6924345618226742</v>
      </c>
      <c r="AR127" s="20"/>
      <c r="AS127">
        <v>0.23464198535394629</v>
      </c>
      <c r="AT127">
        <v>2.5178878724753195</v>
      </c>
      <c r="AU127">
        <v>20</v>
      </c>
      <c r="AV127">
        <v>1.5686853494015926E-2</v>
      </c>
      <c r="AW127">
        <v>0</v>
      </c>
      <c r="AX127" s="8">
        <v>3.9670319717416898</v>
      </c>
      <c r="AY127" s="8">
        <v>16.652941176470591</v>
      </c>
      <c r="AZ127">
        <v>140</v>
      </c>
      <c r="BA127" s="8">
        <v>0.14491440992663707</v>
      </c>
      <c r="BB127" s="8">
        <v>0</v>
      </c>
      <c r="BC127" s="8">
        <v>0.13656790100672689</v>
      </c>
      <c r="BD127">
        <v>0.2</v>
      </c>
    </row>
    <row r="128" spans="1:56" s="19" customFormat="1" ht="21" customHeight="1" x14ac:dyDescent="0.3">
      <c r="A128">
        <v>71029</v>
      </c>
      <c r="B128" t="s">
        <v>209</v>
      </c>
      <c r="C128" t="str">
        <f>VLOOKUP(A128,'0. dati base'!G:K,5,FALSE)</f>
        <v>PUGLIA</v>
      </c>
      <c r="D128">
        <v>90580</v>
      </c>
      <c r="E128" s="25">
        <v>100</v>
      </c>
      <c r="F128" s="8">
        <v>-1.4775208669210832E-2</v>
      </c>
      <c r="G128" s="25">
        <v>93.75</v>
      </c>
      <c r="H128" s="24">
        <v>6.6495749750812543</v>
      </c>
      <c r="I128" s="22">
        <v>66.878639991985438</v>
      </c>
      <c r="J128" s="8">
        <v>31.82</v>
      </c>
      <c r="K128" s="19">
        <v>69138</v>
      </c>
      <c r="L128" s="21">
        <v>2.239000119506453E-2</v>
      </c>
      <c r="M128" s="21">
        <v>51.911102596034098</v>
      </c>
      <c r="N128" s="21">
        <v>2.0158251695553879</v>
      </c>
      <c r="O128" s="21">
        <v>25.096067163125667</v>
      </c>
      <c r="P128" s="21">
        <v>1.3349330087994533</v>
      </c>
      <c r="Q128" s="21">
        <v>4.2850245097951691E-2</v>
      </c>
      <c r="R128" s="21">
        <v>0.22019173591140423</v>
      </c>
      <c r="S128">
        <v>0</v>
      </c>
      <c r="T128">
        <v>0</v>
      </c>
      <c r="U128">
        <v>0</v>
      </c>
      <c r="V128" s="20"/>
      <c r="W128">
        <v>2</v>
      </c>
      <c r="X128" s="8">
        <v>1.22416427467432</v>
      </c>
      <c r="Y128" s="21">
        <v>17.081033340693299</v>
      </c>
      <c r="Z128" s="8">
        <v>2.5717338979496041</v>
      </c>
      <c r="AA128" s="8">
        <v>20.237710822120501</v>
      </c>
      <c r="AB128">
        <v>90</v>
      </c>
      <c r="AC128" s="8">
        <v>24.706177549637509</v>
      </c>
      <c r="AD128">
        <v>0</v>
      </c>
      <c r="AE128" s="8">
        <v>14.103605066580057</v>
      </c>
      <c r="AF128" s="21">
        <v>0.84590216263666118</v>
      </c>
      <c r="AG128" s="8">
        <v>60.098039215686271</v>
      </c>
      <c r="AH128" s="8">
        <v>0.51525262371809077</v>
      </c>
      <c r="AI128" s="8">
        <v>205.21081932773109</v>
      </c>
      <c r="AJ128" s="29">
        <v>26.674999999999997</v>
      </c>
      <c r="AK128" s="30">
        <v>1.2493818721742072</v>
      </c>
      <c r="AL128" s="32">
        <v>3</v>
      </c>
      <c r="AM128" s="23">
        <v>3</v>
      </c>
      <c r="AN128" s="33">
        <v>0.33119999999999999</v>
      </c>
      <c r="AO128" s="32">
        <v>1</v>
      </c>
      <c r="AP128" s="21">
        <v>0.405718701700155</v>
      </c>
      <c r="AQ128" s="24">
        <v>0</v>
      </c>
      <c r="AR128" s="20"/>
      <c r="AS128">
        <v>0.18382091673575743</v>
      </c>
      <c r="AT128">
        <v>1.2806359019651137</v>
      </c>
      <c r="AU128">
        <v>7</v>
      </c>
      <c r="AV128">
        <v>4.7840022963211021E-3</v>
      </c>
      <c r="AW128">
        <v>0</v>
      </c>
      <c r="AX128" s="8">
        <v>2.936630602782071</v>
      </c>
      <c r="AY128" s="8">
        <v>19.600000000000001</v>
      </c>
      <c r="AZ128">
        <v>277</v>
      </c>
      <c r="BA128" s="8">
        <v>0.11039964672113049</v>
      </c>
      <c r="BB128" s="8">
        <v>0</v>
      </c>
      <c r="BC128" s="8">
        <v>0.34325216476103909</v>
      </c>
      <c r="BD128">
        <v>0.85000000000000009</v>
      </c>
    </row>
    <row r="129" spans="1:56" s="19" customFormat="1" x14ac:dyDescent="0.3">
      <c r="A129">
        <v>71046</v>
      </c>
      <c r="B129" t="s">
        <v>266</v>
      </c>
      <c r="C129" t="str">
        <f>VLOOKUP(A129,'0. dati base'!G:K,5,FALSE)</f>
        <v>PUGLIA</v>
      </c>
      <c r="D129">
        <v>43298</v>
      </c>
      <c r="E129" s="25">
        <v>100</v>
      </c>
      <c r="F129" s="8">
        <v>4.5414324380595464E-2</v>
      </c>
      <c r="G129" s="25">
        <v>62.666666666666664</v>
      </c>
      <c r="H129" s="24">
        <v>3.8347079277116265</v>
      </c>
      <c r="I129" s="22">
        <v>73.430290233600573</v>
      </c>
      <c r="J129" s="8">
        <v>33.3466666666667</v>
      </c>
      <c r="K129" s="19">
        <v>22597</v>
      </c>
      <c r="L129" s="21">
        <v>1.160097828080869E-2</v>
      </c>
      <c r="M129" s="21">
        <v>70.663087782085697</v>
      </c>
      <c r="N129" s="21">
        <v>0.85725949108722277</v>
      </c>
      <c r="O129" s="21">
        <v>31.05614038844142</v>
      </c>
      <c r="P129" s="21">
        <v>1.0983770563887263</v>
      </c>
      <c r="Q129" s="21">
        <v>6.572924264613182E-3</v>
      </c>
      <c r="R129" s="21">
        <v>0.1100362941600531</v>
      </c>
      <c r="S129">
        <v>0</v>
      </c>
      <c r="T129">
        <v>0</v>
      </c>
      <c r="U129">
        <v>0</v>
      </c>
      <c r="V129" s="20"/>
      <c r="W129">
        <v>0</v>
      </c>
      <c r="X129" s="8">
        <v>0</v>
      </c>
      <c r="Y129" s="21">
        <v>18.527414661185301</v>
      </c>
      <c r="Z129" s="8">
        <v>1.332307968879523</v>
      </c>
      <c r="AA129" s="8">
        <v>13.720422131634001</v>
      </c>
      <c r="AB129">
        <v>50</v>
      </c>
      <c r="AC129" s="8">
        <v>20.977235566523188</v>
      </c>
      <c r="AD129">
        <v>0</v>
      </c>
      <c r="AE129" s="8">
        <v>14.871138146310228</v>
      </c>
      <c r="AF129" s="21">
        <v>0.96027935399388908</v>
      </c>
      <c r="AG129" s="8">
        <v>36.709770114942536</v>
      </c>
      <c r="AH129" s="8">
        <v>0.41198750370730503</v>
      </c>
      <c r="AI129" s="8">
        <v>212.23508771929821</v>
      </c>
      <c r="AJ129" s="29">
        <v>31.066666666666666</v>
      </c>
      <c r="AK129" s="29">
        <v>19.000281753227522</v>
      </c>
      <c r="AL129" s="32">
        <v>2</v>
      </c>
      <c r="AM129" s="23">
        <v>0</v>
      </c>
      <c r="AN129" s="33">
        <v>0.46189999999999998</v>
      </c>
      <c r="AO129" s="32">
        <v>2</v>
      </c>
      <c r="AP129" s="21">
        <v>6.7131661200671333</v>
      </c>
      <c r="AQ129" s="24">
        <v>8.9493466976910678</v>
      </c>
      <c r="AR129" s="20"/>
      <c r="AS129">
        <v>0.15352697095435686</v>
      </c>
      <c r="AT129">
        <v>1.3626495450136265</v>
      </c>
      <c r="AU129">
        <v>3</v>
      </c>
      <c r="AV129">
        <v>5.1591600887375532E-3</v>
      </c>
      <c r="AW129">
        <v>0</v>
      </c>
      <c r="AX129" s="8">
        <v>3.7646080650376463</v>
      </c>
      <c r="AY129" s="8">
        <v>14.466666666666667</v>
      </c>
      <c r="AZ129">
        <v>85</v>
      </c>
      <c r="BA129" s="8">
        <v>4.6191510000461927E-2</v>
      </c>
      <c r="BB129" s="8">
        <v>0</v>
      </c>
      <c r="BC129" s="8">
        <v>0.14961564257338905</v>
      </c>
      <c r="BD129">
        <v>0.6</v>
      </c>
    </row>
    <row r="130" spans="1:56" s="19" customFormat="1" x14ac:dyDescent="0.3">
      <c r="A130">
        <v>71051</v>
      </c>
      <c r="B130" t="s">
        <v>2069</v>
      </c>
      <c r="C130" t="str">
        <f>VLOOKUP(A130,'0. dati base'!G:K,5,FALSE)</f>
        <v>PUGLIA</v>
      </c>
      <c r="D130">
        <v>128948</v>
      </c>
      <c r="E130" s="25">
        <v>60</v>
      </c>
      <c r="F130" s="8">
        <v>-1.3046500436665656E-2</v>
      </c>
      <c r="G130" s="25">
        <v>67</v>
      </c>
      <c r="H130" s="24">
        <v>1.3733337481623833</v>
      </c>
      <c r="I130" s="22">
        <v>69.018963571687536</v>
      </c>
      <c r="J130" s="8">
        <v>38.42</v>
      </c>
      <c r="K130" s="19">
        <v>16419</v>
      </c>
      <c r="L130" s="21">
        <v>3.3678197154172668E-2</v>
      </c>
      <c r="M130" s="21">
        <v>59.443969475317438</v>
      </c>
      <c r="N130" s="21">
        <v>2.9336734693877551</v>
      </c>
      <c r="O130" s="21">
        <v>27.725440521226659</v>
      </c>
      <c r="P130" s="21">
        <v>1.4104626933785507</v>
      </c>
      <c r="Q130" s="21">
        <v>8.1670806121554654E-2</v>
      </c>
      <c r="R130" s="21">
        <v>0.18222079225910898</v>
      </c>
      <c r="S130">
        <v>0</v>
      </c>
      <c r="T130">
        <v>1</v>
      </c>
      <c r="U130">
        <v>1</v>
      </c>
      <c r="V130" s="20"/>
      <c r="W130">
        <v>8</v>
      </c>
      <c r="X130" s="8">
        <v>0.23184384403015201</v>
      </c>
      <c r="Y130" s="21">
        <v>18.046809566646999</v>
      </c>
      <c r="Z130" s="8">
        <v>3.2818320732669508</v>
      </c>
      <c r="AA130" s="8">
        <v>24.580614917568099</v>
      </c>
      <c r="AB130">
        <v>136</v>
      </c>
      <c r="AC130" s="8">
        <v>17.246351162688178</v>
      </c>
      <c r="AD130">
        <v>1</v>
      </c>
      <c r="AE130" s="8">
        <v>20.903640521663885</v>
      </c>
      <c r="AF130" s="21">
        <v>0.91719499243716407</v>
      </c>
      <c r="AG130" s="8">
        <v>57.38928571428572</v>
      </c>
      <c r="AH130" s="8">
        <v>0.57013763368407211</v>
      </c>
      <c r="AI130" s="8">
        <v>215.91900562851788</v>
      </c>
      <c r="AJ130" s="29">
        <v>29.579999999999995</v>
      </c>
      <c r="AK130" s="29">
        <v>0.70287869064967456</v>
      </c>
      <c r="AL130" s="32">
        <v>2</v>
      </c>
      <c r="AM130" s="23">
        <v>1</v>
      </c>
      <c r="AN130" s="33">
        <v>0.15509999999999999</v>
      </c>
      <c r="AO130" s="32">
        <v>0</v>
      </c>
      <c r="AP130" s="21">
        <v>6.7093949185161608E-2</v>
      </c>
      <c r="AQ130" s="24">
        <v>0</v>
      </c>
      <c r="AR130" s="20"/>
      <c r="AS130">
        <v>0.18917823031176789</v>
      </c>
      <c r="AT130">
        <v>1.3106058256041193</v>
      </c>
      <c r="AU130">
        <v>12</v>
      </c>
      <c r="AV130">
        <v>6.4167554317834724E-3</v>
      </c>
      <c r="AW130">
        <v>0</v>
      </c>
      <c r="AX130" s="8">
        <v>3.1795762632999347</v>
      </c>
      <c r="AY130" s="8">
        <v>18.859999999999996</v>
      </c>
      <c r="AZ130">
        <v>196</v>
      </c>
      <c r="BA130" s="8">
        <v>7.7550640568291099E-2</v>
      </c>
      <c r="BB130" s="8">
        <v>0</v>
      </c>
      <c r="BC130" s="8">
        <v>0.13218516189473953</v>
      </c>
      <c r="BD130">
        <v>0.40000000000000008</v>
      </c>
    </row>
    <row r="131" spans="1:56" s="19" customFormat="1" x14ac:dyDescent="0.3">
      <c r="A131">
        <v>71059</v>
      </c>
      <c r="B131" t="s">
        <v>303</v>
      </c>
      <c r="C131" t="str">
        <f>VLOOKUP(A131,'0. dati base'!G:K,5,FALSE)</f>
        <v>PUGLIA</v>
      </c>
      <c r="D131">
        <v>25214</v>
      </c>
      <c r="E131" s="25">
        <v>100</v>
      </c>
      <c r="F131" s="8">
        <v>-4.7807144931745572E-2</v>
      </c>
      <c r="G131" s="25">
        <v>76.333333333333329</v>
      </c>
      <c r="H131" s="8">
        <v>10.121985163483263</v>
      </c>
      <c r="I131" s="8">
        <v>68.652420042732615</v>
      </c>
      <c r="J131" s="8">
        <v>38.008333333333297</v>
      </c>
      <c r="K131">
        <v>237656</v>
      </c>
      <c r="L131" s="8">
        <v>9.6814980896180371E-3</v>
      </c>
      <c r="M131" s="8">
        <v>53.633928571428569</v>
      </c>
      <c r="N131" s="8">
        <v>1.7987715706346885</v>
      </c>
      <c r="O131" s="8">
        <v>48.541585021359694</v>
      </c>
      <c r="P131" s="8">
        <v>1.5373604352931247</v>
      </c>
      <c r="Q131" s="8">
        <v>7.0535056553526529E-2</v>
      </c>
      <c r="R131" s="8">
        <v>0.111943792220508</v>
      </c>
      <c r="S131">
        <v>0</v>
      </c>
      <c r="T131">
        <v>0</v>
      </c>
      <c r="U131">
        <v>0</v>
      </c>
      <c r="V131"/>
      <c r="W131">
        <v>6</v>
      </c>
      <c r="X131" s="8">
        <v>2.3973781341478899</v>
      </c>
      <c r="Y131" s="8">
        <v>15.684527597471501</v>
      </c>
      <c r="Z131" s="8">
        <v>0.61322120906448807</v>
      </c>
      <c r="AA131" s="8">
        <v>26.983185978931001</v>
      </c>
      <c r="AB131">
        <v>35</v>
      </c>
      <c r="AC131" s="8">
        <v>20.360251365124014</v>
      </c>
      <c r="AD131">
        <v>0</v>
      </c>
      <c r="AE131" s="8">
        <v>22.09170140204623</v>
      </c>
      <c r="AF131" s="24">
        <v>0.89018130025815267</v>
      </c>
      <c r="AG131" s="8">
        <v>72.323232323232318</v>
      </c>
      <c r="AH131" s="8">
        <v>0.49927035828504718</v>
      </c>
      <c r="AI131" s="8">
        <v>129.14166666666665</v>
      </c>
      <c r="AJ131" s="8">
        <v>34.033333333333331</v>
      </c>
      <c r="AK131" s="8">
        <v>0</v>
      </c>
      <c r="AL131" s="32">
        <v>1</v>
      </c>
      <c r="AM131">
        <v>0</v>
      </c>
      <c r="AN131" s="33">
        <v>0.42430000000000001</v>
      </c>
      <c r="AO131" s="32">
        <v>0</v>
      </c>
      <c r="AP131" s="8">
        <v>0</v>
      </c>
      <c r="AQ131" s="8">
        <v>0</v>
      </c>
      <c r="AR131"/>
      <c r="AS131">
        <v>0.19263018534863194</v>
      </c>
      <c r="AT131">
        <v>1.9830253034028713</v>
      </c>
      <c r="AU131">
        <v>6</v>
      </c>
      <c r="AV131">
        <v>1.7641351327511687E-2</v>
      </c>
      <c r="AW131">
        <v>0</v>
      </c>
      <c r="AX131" s="8">
        <v>3.3314825097168241</v>
      </c>
      <c r="AY131" s="8">
        <v>20.816666666666666</v>
      </c>
      <c r="AZ131">
        <v>112</v>
      </c>
      <c r="BA131" s="8">
        <v>0.1189815182041723</v>
      </c>
      <c r="BB131" s="8">
        <v>0</v>
      </c>
      <c r="BC131" s="8">
        <v>0.338125900443974</v>
      </c>
      <c r="BD131">
        <v>0.79999999999999993</v>
      </c>
    </row>
    <row r="132" spans="1:56" s="19" customFormat="1" x14ac:dyDescent="0.3">
      <c r="A132">
        <v>72004</v>
      </c>
      <c r="B132" t="s">
        <v>2064</v>
      </c>
      <c r="C132" t="str">
        <f>VLOOKUP(A132,'0. dati base'!G:K,5,FALSE)</f>
        <v>PUGLIA</v>
      </c>
      <c r="D132">
        <v>164060</v>
      </c>
      <c r="E132" s="25">
        <v>83.333333333333343</v>
      </c>
      <c r="F132" s="8">
        <v>5.8382476832350462E-2</v>
      </c>
      <c r="G132" s="25">
        <v>127</v>
      </c>
      <c r="H132" s="24">
        <v>3.385723936610332</v>
      </c>
      <c r="I132" s="22">
        <v>73.115256399499785</v>
      </c>
      <c r="J132" s="8">
        <v>34.44</v>
      </c>
      <c r="K132" s="19">
        <v>695</v>
      </c>
      <c r="L132" s="21">
        <v>3.3373775366228264E-2</v>
      </c>
      <c r="M132" s="21">
        <v>49.660407510986815</v>
      </c>
      <c r="N132" s="21">
        <v>2.2005078094944985</v>
      </c>
      <c r="O132" s="21">
        <v>18.267569970328136</v>
      </c>
      <c r="P132" s="21">
        <v>1.8677099660800773</v>
      </c>
      <c r="Q132" s="21">
        <v>0.12809712034217513</v>
      </c>
      <c r="R132" s="21">
        <v>0.10341887148866445</v>
      </c>
      <c r="S132">
        <v>0</v>
      </c>
      <c r="T132">
        <v>0</v>
      </c>
      <c r="U132">
        <v>0</v>
      </c>
      <c r="V132" s="20"/>
      <c r="W132">
        <v>12</v>
      </c>
      <c r="X132" s="8">
        <v>1.02819273436548</v>
      </c>
      <c r="Y132" s="21">
        <v>19.717176642691701</v>
      </c>
      <c r="Z132" s="8">
        <v>3.9130304513268146</v>
      </c>
      <c r="AA132" s="8">
        <v>22.070851135588601</v>
      </c>
      <c r="AB132">
        <v>138</v>
      </c>
      <c r="AC132" s="8">
        <v>21.668196584331536</v>
      </c>
      <c r="AD132">
        <v>0</v>
      </c>
      <c r="AE132" s="8">
        <v>26.787558346069645</v>
      </c>
      <c r="AF132" s="21">
        <v>0.73586866640873327</v>
      </c>
      <c r="AG132" s="8">
        <v>56.0016420361248</v>
      </c>
      <c r="AH132" s="8">
        <v>0.61746413898116703</v>
      </c>
      <c r="AI132" s="8">
        <v>228.73384658522909</v>
      </c>
      <c r="AJ132" s="29">
        <v>25.05</v>
      </c>
      <c r="AK132" s="29">
        <v>0.68637429132539884</v>
      </c>
      <c r="AL132" s="32">
        <v>4</v>
      </c>
      <c r="AM132" s="23">
        <v>2</v>
      </c>
      <c r="AN132" s="33">
        <v>0.24379999999999999</v>
      </c>
      <c r="AO132" s="32">
        <v>1</v>
      </c>
      <c r="AP132" s="21">
        <v>3.9870760287386835E-2</v>
      </c>
      <c r="AQ132" s="24">
        <v>0.99354197714853454</v>
      </c>
      <c r="AR132" s="20"/>
      <c r="AS132">
        <v>0.13702143249679427</v>
      </c>
      <c r="AT132">
        <v>0.93258563940021943</v>
      </c>
      <c r="AU132">
        <v>8</v>
      </c>
      <c r="AV132">
        <v>5.2148972230672292E-3</v>
      </c>
      <c r="AW132">
        <v>0.83333333333333337</v>
      </c>
      <c r="AX132" s="8">
        <v>3.3463367060831404</v>
      </c>
      <c r="AY132" s="8">
        <v>15.833333333333334</v>
      </c>
      <c r="AZ132">
        <v>307</v>
      </c>
      <c r="BA132" s="8">
        <v>4.2667316835304156E-2</v>
      </c>
      <c r="BB132" s="8">
        <v>0</v>
      </c>
      <c r="BC132" s="8">
        <v>0.27291295467385163</v>
      </c>
      <c r="BD132">
        <v>0.39999999999999997</v>
      </c>
    </row>
    <row r="133" spans="1:56" s="19" customFormat="1" x14ac:dyDescent="0.3">
      <c r="A133">
        <v>72006</v>
      </c>
      <c r="B133" t="s">
        <v>150</v>
      </c>
      <c r="C133" t="str">
        <f>VLOOKUP(A133,'0. dati base'!G:K,5,FALSE)</f>
        <v>PUGLIA</v>
      </c>
      <c r="D133">
        <v>327361</v>
      </c>
      <c r="E133" s="25">
        <v>0</v>
      </c>
      <c r="F133" s="8">
        <v>-1.8923837084402209E-3</v>
      </c>
      <c r="G133" s="25">
        <v>2691</v>
      </c>
      <c r="H133" s="24">
        <v>1.4139073790961996</v>
      </c>
      <c r="I133" s="22">
        <v>68.065146265585113</v>
      </c>
      <c r="J133" s="8">
        <v>38</v>
      </c>
      <c r="K133" s="19">
        <v>1142</v>
      </c>
      <c r="L133" s="21">
        <v>6.9334398235829015E-2</v>
      </c>
      <c r="M133" s="21">
        <v>71.550834336831244</v>
      </c>
      <c r="N133" s="21">
        <v>1.4962593516209479</v>
      </c>
      <c r="O133" s="21">
        <v>13.164313590449961</v>
      </c>
      <c r="P133" s="21">
        <v>10.116949292831018</v>
      </c>
      <c r="Q133" s="21">
        <v>0.82533918594663547</v>
      </c>
      <c r="R133" s="21">
        <v>0.67694317350901534</v>
      </c>
      <c r="S133">
        <v>2</v>
      </c>
      <c r="T133">
        <v>1</v>
      </c>
      <c r="U133">
        <v>2</v>
      </c>
      <c r="V133" s="20"/>
      <c r="W133">
        <v>27</v>
      </c>
      <c r="X133" s="8">
        <v>0</v>
      </c>
      <c r="Y133" s="21">
        <v>14.101863080818999</v>
      </c>
      <c r="Z133" s="8">
        <v>10.882179631867528</v>
      </c>
      <c r="AA133" s="8">
        <v>17.435209939404601</v>
      </c>
      <c r="AB133">
        <v>217</v>
      </c>
      <c r="AC133" s="8">
        <v>23.196560090113511</v>
      </c>
      <c r="AD133">
        <v>18</v>
      </c>
      <c r="AE133" s="8">
        <v>2.3596385414682666</v>
      </c>
      <c r="AF133" s="21">
        <v>0.60483686205748399</v>
      </c>
      <c r="AG133" s="8">
        <v>61.290322580645196</v>
      </c>
      <c r="AH133" s="8">
        <v>0.52215351226973805</v>
      </c>
      <c r="AI133" s="8">
        <v>251.69696969696969</v>
      </c>
      <c r="AJ133" s="29">
        <v>23.4</v>
      </c>
      <c r="AK133" s="29">
        <v>8.4651548348714076</v>
      </c>
      <c r="AL133" s="32">
        <v>4</v>
      </c>
      <c r="AM133" s="23">
        <v>7</v>
      </c>
      <c r="AN133" s="33">
        <v>0.1222</v>
      </c>
      <c r="AO133" s="32">
        <v>10</v>
      </c>
      <c r="AP133" s="21">
        <v>3.11618172549796</v>
      </c>
      <c r="AQ133" s="24">
        <v>0</v>
      </c>
      <c r="AR133" s="20"/>
      <c r="AS133">
        <v>0.23918774326608463</v>
      </c>
      <c r="AT133">
        <v>1.4112860114674626</v>
      </c>
      <c r="AU133">
        <v>54</v>
      </c>
      <c r="AV133">
        <v>8.6036307321689758E-3</v>
      </c>
      <c r="AW133">
        <v>0</v>
      </c>
      <c r="AX133" s="8">
        <v>5.623760924483979</v>
      </c>
      <c r="AY133" s="8">
        <v>15.2</v>
      </c>
      <c r="AZ133">
        <v>575</v>
      </c>
      <c r="BA133" s="8">
        <v>9.7751412049694397E-2</v>
      </c>
      <c r="BB133" s="8">
        <v>0</v>
      </c>
      <c r="BC133" s="8">
        <v>5.2224038544265676</v>
      </c>
      <c r="BD133">
        <v>1</v>
      </c>
    </row>
    <row r="134" spans="1:56" s="19" customFormat="1" x14ac:dyDescent="0.3">
      <c r="A134">
        <v>72019</v>
      </c>
      <c r="B134" t="s">
        <v>2094</v>
      </c>
      <c r="C134" t="str">
        <f>VLOOKUP(A134,'0. dati base'!G:K,5,FALSE)</f>
        <v>PUGLIA</v>
      </c>
      <c r="D134">
        <v>51912</v>
      </c>
      <c r="E134" s="25">
        <v>0</v>
      </c>
      <c r="F134" s="8">
        <v>2.5205041008201642E-2</v>
      </c>
      <c r="G134" s="25">
        <v>350</v>
      </c>
      <c r="H134" s="24">
        <v>6.1484658558970375</v>
      </c>
      <c r="I134" s="22">
        <v>71.352626431283127</v>
      </c>
      <c r="J134" s="8">
        <v>38.840000000000003</v>
      </c>
      <c r="K134" s="19">
        <v>980</v>
      </c>
      <c r="L134" s="21">
        <v>1.2983908923296037E-2</v>
      </c>
      <c r="M134" s="21">
        <v>58.79527879527879</v>
      </c>
      <c r="N134" s="21">
        <v>1.7024839519955339</v>
      </c>
      <c r="O134" s="21">
        <v>21.43221483625214</v>
      </c>
      <c r="P134" s="21">
        <v>3.7014575166517423</v>
      </c>
      <c r="Q134" s="21">
        <v>0.13900034509347403</v>
      </c>
      <c r="R134" s="21">
        <v>0.19924524665709775</v>
      </c>
      <c r="S134">
        <v>0</v>
      </c>
      <c r="T134">
        <v>1</v>
      </c>
      <c r="U134">
        <v>0</v>
      </c>
      <c r="V134" s="20"/>
      <c r="W134">
        <v>2</v>
      </c>
      <c r="X134" s="8">
        <v>0.100470026198182</v>
      </c>
      <c r="Y134" s="21">
        <v>14.983048235475399</v>
      </c>
      <c r="Z134" s="8">
        <v>1.1994766646359125</v>
      </c>
      <c r="AA134" s="8">
        <v>13.5717676787112</v>
      </c>
      <c r="AB134">
        <v>43</v>
      </c>
      <c r="AC134" s="8">
        <v>20.76789531878649</v>
      </c>
      <c r="AD134">
        <v>0</v>
      </c>
      <c r="AE134" s="8">
        <v>38.251090970124203</v>
      </c>
      <c r="AF134" s="21">
        <v>0.75462059998142472</v>
      </c>
      <c r="AG134" s="8">
        <v>43.722943722943704</v>
      </c>
      <c r="AH134" s="8">
        <v>0.553394514568049</v>
      </c>
      <c r="AI134" s="8">
        <v>253.81578947368419</v>
      </c>
      <c r="AJ134" s="29">
        <v>24.45</v>
      </c>
      <c r="AK134" s="29">
        <v>0.91636514789377754</v>
      </c>
      <c r="AL134" s="32">
        <v>2</v>
      </c>
      <c r="AM134" s="23">
        <v>2</v>
      </c>
      <c r="AN134" s="33">
        <v>0.38529999999999998</v>
      </c>
      <c r="AO134" s="32">
        <v>0</v>
      </c>
      <c r="AP134" s="21">
        <v>4.5715688497056053E-2</v>
      </c>
      <c r="AQ134" s="24">
        <v>0</v>
      </c>
      <c r="AR134" s="20"/>
      <c r="AS134">
        <v>0.16571194762684124</v>
      </c>
      <c r="AT134">
        <v>0.9631684388965942</v>
      </c>
      <c r="AU134">
        <v>3</v>
      </c>
      <c r="AV134">
        <v>1.1269510339775737E-2</v>
      </c>
      <c r="AW134">
        <v>0</v>
      </c>
      <c r="AX134" s="8">
        <v>4.4113114501464015</v>
      </c>
      <c r="AY134" s="8">
        <v>13.35</v>
      </c>
      <c r="AZ134">
        <v>276</v>
      </c>
      <c r="BA134" s="8">
        <v>5.7790106333795652E-2</v>
      </c>
      <c r="BB134" s="8">
        <v>0</v>
      </c>
      <c r="BC134" s="8">
        <v>1.5720966923987152</v>
      </c>
      <c r="BD134">
        <v>0.7</v>
      </c>
    </row>
    <row r="135" spans="1:56" s="19" customFormat="1" x14ac:dyDescent="0.3">
      <c r="A135">
        <v>72020</v>
      </c>
      <c r="B135" t="s">
        <v>182</v>
      </c>
      <c r="C135" t="str">
        <f>VLOOKUP(A135,'0. dati base'!G:K,5,FALSE)</f>
        <v>PUGLIA</v>
      </c>
      <c r="D135">
        <v>74080</v>
      </c>
      <c r="E135" s="25">
        <v>0</v>
      </c>
      <c r="F135" s="8">
        <v>6.3547682391365476E-2</v>
      </c>
      <c r="G135" s="25">
        <v>198.5</v>
      </c>
      <c r="H135" s="24">
        <v>4.453611148785745</v>
      </c>
      <c r="I135" s="22">
        <v>74.429097522785867</v>
      </c>
      <c r="J135" s="8">
        <v>35.895000000000003</v>
      </c>
      <c r="K135" s="19">
        <v>1003</v>
      </c>
      <c r="L135" s="21">
        <v>1.8470386251741574E-2</v>
      </c>
      <c r="M135" s="21">
        <v>43.780036240447487</v>
      </c>
      <c r="N135" s="21">
        <v>2.2988505747126435</v>
      </c>
      <c r="O135" s="21">
        <v>20.867727504071016</v>
      </c>
      <c r="P135" s="21">
        <v>2.1497434579134227</v>
      </c>
      <c r="Q135" s="21">
        <v>3.8299781008027285E-2</v>
      </c>
      <c r="R135" s="21">
        <v>0</v>
      </c>
      <c r="S135">
        <v>0</v>
      </c>
      <c r="T135">
        <v>0</v>
      </c>
      <c r="U135">
        <v>0</v>
      </c>
      <c r="V135" s="20"/>
      <c r="W135">
        <v>2</v>
      </c>
      <c r="X135" s="8">
        <v>6.1549190064794796</v>
      </c>
      <c r="Y135" s="21">
        <v>17.948164146868301</v>
      </c>
      <c r="Z135" s="8">
        <v>1.3642673804268579</v>
      </c>
      <c r="AA135" s="8">
        <v>15.892888425032799</v>
      </c>
      <c r="AB135">
        <v>52</v>
      </c>
      <c r="AC135" s="8">
        <v>15.691513653130031</v>
      </c>
      <c r="AD135">
        <v>0.5</v>
      </c>
      <c r="AE135" s="8">
        <v>31.792674216916637</v>
      </c>
      <c r="AF135" s="21">
        <v>0.67349687742356834</v>
      </c>
      <c r="AG135" s="8">
        <v>46.41148325358855</v>
      </c>
      <c r="AH135" s="8">
        <v>0.54665817002127648</v>
      </c>
      <c r="AI135" s="8">
        <v>351.87946428571433</v>
      </c>
      <c r="AJ135" s="29">
        <v>27.049999999999997</v>
      </c>
      <c r="AK135" s="29">
        <v>1.6130397335497331</v>
      </c>
      <c r="AL135" s="32">
        <v>2</v>
      </c>
      <c r="AM135" s="23">
        <v>1</v>
      </c>
      <c r="AN135" s="33">
        <v>0.27</v>
      </c>
      <c r="AO135" s="32">
        <v>2</v>
      </c>
      <c r="AP135" s="21">
        <v>0.60745140388769003</v>
      </c>
      <c r="AQ135" s="24">
        <v>0</v>
      </c>
      <c r="AR135" s="20"/>
      <c r="AS135">
        <v>0.13495425799717567</v>
      </c>
      <c r="AT135">
        <v>0.89092872570194392</v>
      </c>
      <c r="AU135">
        <v>5</v>
      </c>
      <c r="AV135">
        <v>5.1313628899835794E-3</v>
      </c>
      <c r="AW135">
        <v>0</v>
      </c>
      <c r="AX135" s="8">
        <v>3.5772138228941683</v>
      </c>
      <c r="AY135" s="8">
        <v>12.75</v>
      </c>
      <c r="AZ135">
        <v>141</v>
      </c>
      <c r="BA135" s="8">
        <v>4.0496760259179268E-2</v>
      </c>
      <c r="BB135" s="8">
        <v>0</v>
      </c>
      <c r="BC135" s="8">
        <v>0.36945812807881773</v>
      </c>
      <c r="BD135">
        <v>0.6</v>
      </c>
    </row>
    <row r="136" spans="1:56" s="19" customFormat="1" x14ac:dyDescent="0.3">
      <c r="A136">
        <v>72021</v>
      </c>
      <c r="B136" t="s">
        <v>195</v>
      </c>
      <c r="C136" t="str">
        <f>VLOOKUP(A136,'0. dati base'!G:K,5,FALSE)</f>
        <v>PUGLIA</v>
      </c>
      <c r="D136">
        <v>70146</v>
      </c>
      <c r="E136" s="25">
        <v>0</v>
      </c>
      <c r="F136" s="8">
        <v>2.859729312596462E-2</v>
      </c>
      <c r="G136" s="25">
        <v>161.5</v>
      </c>
      <c r="H136" s="24">
        <v>9.0472936264282922</v>
      </c>
      <c r="I136" s="22">
        <v>75.158713077715205</v>
      </c>
      <c r="J136" s="8">
        <v>41.77</v>
      </c>
      <c r="K136" s="19">
        <v>1520</v>
      </c>
      <c r="L136" s="21">
        <v>1.5907144961327613E-2</v>
      </c>
      <c r="M136" s="21">
        <v>58.76590244234302</v>
      </c>
      <c r="N136" s="21">
        <v>4.5564011174260663</v>
      </c>
      <c r="O136" s="21">
        <v>14.058500468070015</v>
      </c>
      <c r="P136" s="21">
        <v>2.8025771460246687</v>
      </c>
      <c r="Q136" s="21">
        <v>0.1162337216185985</v>
      </c>
      <c r="R136" s="21">
        <v>0.21014104943280593</v>
      </c>
      <c r="S136">
        <v>0</v>
      </c>
      <c r="T136">
        <v>1</v>
      </c>
      <c r="U136">
        <v>2</v>
      </c>
      <c r="V136" s="20"/>
      <c r="W136">
        <v>3</v>
      </c>
      <c r="X136" s="8">
        <v>1.90572520172212</v>
      </c>
      <c r="Y136" s="21">
        <v>15.0486128931087</v>
      </c>
      <c r="Z136" s="8">
        <v>1.7198158338909586</v>
      </c>
      <c r="AA136" s="8">
        <v>13.362502279769499</v>
      </c>
      <c r="AB136">
        <v>72</v>
      </c>
      <c r="AC136" s="8">
        <v>30.179407879968672</v>
      </c>
      <c r="AD136">
        <v>0</v>
      </c>
      <c r="AE136" s="8">
        <v>43.78837361201829</v>
      </c>
      <c r="AF136" s="21">
        <v>0.79286114047633849</v>
      </c>
      <c r="AG136" s="8">
        <v>34.129901960784323</v>
      </c>
      <c r="AH136" s="8">
        <v>0.54949389028958173</v>
      </c>
      <c r="AI136" s="8">
        <v>225.19791666666669</v>
      </c>
      <c r="AJ136" s="29">
        <v>25.474999999999998</v>
      </c>
      <c r="AK136" s="30">
        <v>11.006901764492302</v>
      </c>
      <c r="AL136" s="32">
        <v>2</v>
      </c>
      <c r="AM136" s="23">
        <v>2</v>
      </c>
      <c r="AN136" s="33">
        <v>0.28510000000000002</v>
      </c>
      <c r="AO136" s="32">
        <v>2</v>
      </c>
      <c r="AP136" s="21">
        <v>5.61221622836592</v>
      </c>
      <c r="AQ136" s="24">
        <v>0</v>
      </c>
      <c r="AR136" s="20"/>
      <c r="AS136">
        <v>0.11840893745012583</v>
      </c>
      <c r="AT136">
        <v>1.2830382345393891</v>
      </c>
      <c r="AU136">
        <v>5</v>
      </c>
      <c r="AV136">
        <v>8.6814975583288118E-3</v>
      </c>
      <c r="AW136">
        <v>0</v>
      </c>
      <c r="AX136" s="8">
        <v>3.8348587232343969</v>
      </c>
      <c r="AY136" s="8">
        <v>12.824999999999999</v>
      </c>
      <c r="AZ136">
        <v>136</v>
      </c>
      <c r="BA136" s="8">
        <v>2.8511960767541984E-2</v>
      </c>
      <c r="BB136" s="8">
        <v>0</v>
      </c>
      <c r="BC136" s="8">
        <v>0.299511665762344</v>
      </c>
      <c r="BD136">
        <v>0.54999999999999993</v>
      </c>
    </row>
    <row r="137" spans="1:56" s="19" customFormat="1" x14ac:dyDescent="0.3">
      <c r="A137">
        <v>72027</v>
      </c>
      <c r="B137" t="s">
        <v>2078</v>
      </c>
      <c r="C137" t="str">
        <f>VLOOKUP(A137,'0. dati base'!G:K,5,FALSE)</f>
        <v>PUGLIA</v>
      </c>
      <c r="D137">
        <v>151310</v>
      </c>
      <c r="E137" s="25">
        <v>0</v>
      </c>
      <c r="F137" s="8">
        <v>2.2252852551817671E-2</v>
      </c>
      <c r="G137" s="25">
        <v>428.57142857142856</v>
      </c>
      <c r="H137" s="24">
        <v>2.1210327068267927</v>
      </c>
      <c r="I137" s="22">
        <v>70.600650999144804</v>
      </c>
      <c r="J137" s="8">
        <v>35.781428571428599</v>
      </c>
      <c r="K137" s="19">
        <v>2243</v>
      </c>
      <c r="L137" s="21">
        <v>2.9563339157838518E-2</v>
      </c>
      <c r="M137" s="21">
        <v>54.065000975990628</v>
      </c>
      <c r="N137" s="21">
        <v>2.0887277749007422</v>
      </c>
      <c r="O137" s="21">
        <v>11.927329090738354</v>
      </c>
      <c r="P137" s="21">
        <v>3.5120592654051435</v>
      </c>
      <c r="Q137" s="21">
        <v>0.1418811269500585</v>
      </c>
      <c r="R137" s="21">
        <v>0.17308283200842103</v>
      </c>
      <c r="S137">
        <v>0</v>
      </c>
      <c r="T137">
        <v>1</v>
      </c>
      <c r="U137">
        <v>1</v>
      </c>
      <c r="V137" s="20"/>
      <c r="W137">
        <v>7</v>
      </c>
      <c r="X137" s="8">
        <v>1.3238939924658</v>
      </c>
      <c r="Y137" s="21">
        <v>17.3821954926971</v>
      </c>
      <c r="Z137" s="8">
        <v>2.7654878304553216</v>
      </c>
      <c r="AA137" s="8">
        <v>20.910665036541801</v>
      </c>
      <c r="AB137">
        <v>123</v>
      </c>
      <c r="AC137" s="8">
        <v>19.421318195654667</v>
      </c>
      <c r="AD137">
        <v>0</v>
      </c>
      <c r="AE137" s="8">
        <v>51.283822682786415</v>
      </c>
      <c r="AF137" s="21">
        <v>0.82013753075515738</v>
      </c>
      <c r="AG137" s="8">
        <v>37.236419494483997</v>
      </c>
      <c r="AH137" s="8">
        <v>0.47898368834786187</v>
      </c>
      <c r="AI137" s="8">
        <v>207.57512404852832</v>
      </c>
      <c r="AJ137" s="29">
        <v>23.5</v>
      </c>
      <c r="AK137" s="29">
        <v>0</v>
      </c>
      <c r="AL137" s="32">
        <v>1</v>
      </c>
      <c r="AM137" s="23">
        <v>3</v>
      </c>
      <c r="AN137" s="33">
        <v>6.6100000000000006E-2</v>
      </c>
      <c r="AO137" s="32">
        <v>0</v>
      </c>
      <c r="AP137" s="21">
        <v>0</v>
      </c>
      <c r="AQ137" s="24">
        <v>0</v>
      </c>
      <c r="AR137" s="20"/>
      <c r="AS137">
        <v>9.2128995022004181E-2</v>
      </c>
      <c r="AT137">
        <v>1.0309959685414052</v>
      </c>
      <c r="AU137">
        <v>9</v>
      </c>
      <c r="AV137">
        <v>1.7124125446450415E-2</v>
      </c>
      <c r="AW137">
        <v>0</v>
      </c>
      <c r="AX137" s="8">
        <v>2.9806357808472672</v>
      </c>
      <c r="AY137" s="8">
        <v>15.042857142857143</v>
      </c>
      <c r="AZ137">
        <v>399</v>
      </c>
      <c r="BA137" s="8">
        <v>3.3044742581455289E-2</v>
      </c>
      <c r="BB137" s="8">
        <v>0</v>
      </c>
      <c r="BC137" s="8">
        <v>0.98830666862370964</v>
      </c>
      <c r="BD137">
        <v>0.42857142857142855</v>
      </c>
    </row>
    <row r="138" spans="1:56" s="19" customFormat="1" x14ac:dyDescent="0.3">
      <c r="A138">
        <v>72029</v>
      </c>
      <c r="B138" t="s">
        <v>221</v>
      </c>
      <c r="C138" t="str">
        <f>VLOOKUP(A138,'0. dati base'!G:K,5,FALSE)</f>
        <v>PUGLIA</v>
      </c>
      <c r="D138">
        <v>107740</v>
      </c>
      <c r="E138" s="25">
        <v>33.333333333333329</v>
      </c>
      <c r="F138" s="8">
        <v>-2.3809805849394093E-2</v>
      </c>
      <c r="G138" s="25">
        <v>624.66666666666663</v>
      </c>
      <c r="H138" s="24">
        <v>2.7100706847892702</v>
      </c>
      <c r="I138" s="22">
        <v>68.360668754257617</v>
      </c>
      <c r="J138" s="8">
        <v>36.3333333333333</v>
      </c>
      <c r="K138" s="19">
        <v>3609</v>
      </c>
      <c r="L138" s="21">
        <v>2.2229183869284529E-2</v>
      </c>
      <c r="M138" s="21">
        <v>61.303239898070629</v>
      </c>
      <c r="N138" s="21">
        <v>1.5691158156911582</v>
      </c>
      <c r="O138" s="21">
        <v>9.9641423468253105</v>
      </c>
      <c r="P138" s="21">
        <v>5.0071815508246775</v>
      </c>
      <c r="Q138" s="21">
        <v>0.18236829937848292</v>
      </c>
      <c r="R138" s="21">
        <v>0.46812585305157262</v>
      </c>
      <c r="S138">
        <v>0</v>
      </c>
      <c r="T138">
        <v>1</v>
      </c>
      <c r="U138">
        <v>1</v>
      </c>
      <c r="V138" s="20"/>
      <c r="W138">
        <v>4</v>
      </c>
      <c r="X138" s="8">
        <v>0</v>
      </c>
      <c r="Y138" s="21">
        <v>15.8130684982365</v>
      </c>
      <c r="Z138" s="8">
        <v>2.69158169125211</v>
      </c>
      <c r="AA138" s="8">
        <v>14.377564589971501</v>
      </c>
      <c r="AB138">
        <v>92</v>
      </c>
      <c r="AC138" s="8">
        <v>25.871125767875213</v>
      </c>
      <c r="AD138">
        <v>0</v>
      </c>
      <c r="AE138" s="8">
        <v>33.304181904913335</v>
      </c>
      <c r="AF138" s="21">
        <v>0.8449371366770313</v>
      </c>
      <c r="AG138" s="8">
        <v>51.836290071584202</v>
      </c>
      <c r="AH138" s="8">
        <v>0.54106043631433498</v>
      </c>
      <c r="AI138" s="8">
        <v>248.96586661420426</v>
      </c>
      <c r="AJ138" s="29">
        <v>25.133333333333336</v>
      </c>
      <c r="AK138" s="29">
        <v>2.104500998282314</v>
      </c>
      <c r="AL138" s="32">
        <v>2</v>
      </c>
      <c r="AM138" s="23">
        <v>0</v>
      </c>
      <c r="AN138" s="33">
        <v>0.18559999999999999</v>
      </c>
      <c r="AO138" s="32">
        <v>2</v>
      </c>
      <c r="AP138" s="21">
        <v>0.33485036884584835</v>
      </c>
      <c r="AQ138" s="24">
        <v>0</v>
      </c>
      <c r="AR138" s="20"/>
      <c r="AS138">
        <v>0.13353049244970203</v>
      </c>
      <c r="AT138">
        <v>1.0024132170038984</v>
      </c>
      <c r="AU138">
        <v>3</v>
      </c>
      <c r="AV138">
        <v>1.7551044287135085E-2</v>
      </c>
      <c r="AW138">
        <v>0</v>
      </c>
      <c r="AX138" s="8">
        <v>3.963244848709857</v>
      </c>
      <c r="AY138" s="8">
        <v>13.433333333333332</v>
      </c>
      <c r="AZ138">
        <v>268</v>
      </c>
      <c r="BA138" s="8">
        <v>4.6408019305736035E-2</v>
      </c>
      <c r="BB138" s="8">
        <v>0</v>
      </c>
      <c r="BC138" s="8">
        <v>1.5971450301292927</v>
      </c>
      <c r="BD138">
        <v>0.6</v>
      </c>
    </row>
    <row r="139" spans="1:56" s="19" customFormat="1" x14ac:dyDescent="0.3">
      <c r="A139">
        <v>72030</v>
      </c>
      <c r="B139" t="s">
        <v>223</v>
      </c>
      <c r="C139" t="str">
        <f>VLOOKUP(A139,'0. dati base'!G:K,5,FALSE)</f>
        <v>PUGLIA</v>
      </c>
      <c r="D139">
        <v>67237</v>
      </c>
      <c r="E139" s="25">
        <v>0</v>
      </c>
      <c r="F139" s="8">
        <v>4.370267296615106E-2</v>
      </c>
      <c r="G139" s="25">
        <v>292.5</v>
      </c>
      <c r="H139" s="24">
        <v>12.101420662225516</v>
      </c>
      <c r="I139" s="22">
        <v>69.399438429927713</v>
      </c>
      <c r="J139" s="8">
        <v>35.494999999999997</v>
      </c>
      <c r="K139" s="19">
        <v>6884</v>
      </c>
      <c r="L139" s="21">
        <v>1.473912921598357E-2</v>
      </c>
      <c r="M139" s="21">
        <v>67.770366841353024</v>
      </c>
      <c r="N139" s="21">
        <v>1.6502406600962638</v>
      </c>
      <c r="O139" s="21">
        <v>15.935209252298426</v>
      </c>
      <c r="P139" s="21">
        <v>3.9436783003381986</v>
      </c>
      <c r="Q139" s="21">
        <v>0.126416666641607</v>
      </c>
      <c r="R139" s="21">
        <v>0.2897565374867227</v>
      </c>
      <c r="S139">
        <v>0</v>
      </c>
      <c r="T139">
        <v>1</v>
      </c>
      <c r="U139">
        <v>0</v>
      </c>
      <c r="V139" s="20"/>
      <c r="W139">
        <v>2</v>
      </c>
      <c r="X139" s="8">
        <v>2.7099692133795399</v>
      </c>
      <c r="Y139" s="21">
        <v>15.161295120246301</v>
      </c>
      <c r="Z139" s="8">
        <v>1.6878564223436237</v>
      </c>
      <c r="AA139" s="8">
        <v>16.939683362653199</v>
      </c>
      <c r="AB139">
        <v>53</v>
      </c>
      <c r="AC139" s="8">
        <v>18.69330171889067</v>
      </c>
      <c r="AD139">
        <v>0</v>
      </c>
      <c r="AE139" s="8">
        <v>33.438155136268342</v>
      </c>
      <c r="AF139" s="21">
        <v>0.98225919615114776</v>
      </c>
      <c r="AG139" s="8">
        <v>49.423076923076906</v>
      </c>
      <c r="AH139" s="8">
        <v>0.47004621506712552</v>
      </c>
      <c r="AI139" s="8">
        <v>209.56684491978609</v>
      </c>
      <c r="AJ139" s="29">
        <v>25.65</v>
      </c>
      <c r="AK139" s="30">
        <v>3.3428333819508742</v>
      </c>
      <c r="AL139" s="32">
        <v>2</v>
      </c>
      <c r="AM139" s="23">
        <v>0</v>
      </c>
      <c r="AN139" s="33">
        <v>0.29749999999999999</v>
      </c>
      <c r="AO139" s="32">
        <v>1</v>
      </c>
      <c r="AP139" s="21">
        <v>1.212130225917275</v>
      </c>
      <c r="AQ139" s="24">
        <v>0</v>
      </c>
      <c r="AR139" s="20"/>
      <c r="AS139">
        <v>0.20602006688963212</v>
      </c>
      <c r="AT139">
        <v>1.0262206820649344</v>
      </c>
      <c r="AU139">
        <v>3</v>
      </c>
      <c r="AV139">
        <v>9.1516427198682169E-3</v>
      </c>
      <c r="AW139">
        <v>0</v>
      </c>
      <c r="AX139" s="8">
        <v>3.5545904784568023</v>
      </c>
      <c r="AY139" s="8">
        <v>11.45</v>
      </c>
      <c r="AZ139">
        <v>345</v>
      </c>
      <c r="BA139" s="8">
        <v>5.9491054032749825E-2</v>
      </c>
      <c r="BB139" s="8">
        <v>0</v>
      </c>
      <c r="BC139" s="8">
        <v>1.5969616546170038</v>
      </c>
      <c r="BD139">
        <v>1</v>
      </c>
    </row>
    <row r="140" spans="1:56" s="19" customFormat="1" x14ac:dyDescent="0.3">
      <c r="A140">
        <v>72036</v>
      </c>
      <c r="B140" t="s">
        <v>249</v>
      </c>
      <c r="C140" t="str">
        <f>VLOOKUP(A140,'0. dati base'!G:K,5,FALSE)</f>
        <v>PUGLIA</v>
      </c>
      <c r="D140">
        <v>90960</v>
      </c>
      <c r="E140" s="25">
        <v>20</v>
      </c>
      <c r="F140" s="8">
        <v>4.2337581597761888E-2</v>
      </c>
      <c r="G140" s="25">
        <v>200.8</v>
      </c>
      <c r="H140" s="24">
        <v>21.540817093181992</v>
      </c>
      <c r="I140" s="22">
        <v>75.582142098234257</v>
      </c>
      <c r="J140" s="8">
        <v>37.896000000000001</v>
      </c>
      <c r="K140" s="19">
        <v>2742</v>
      </c>
      <c r="L140" s="21">
        <v>2.0346588385841583E-2</v>
      </c>
      <c r="M140" s="21">
        <v>64.789861243300109</v>
      </c>
      <c r="N140" s="21">
        <v>1.2593283582089552</v>
      </c>
      <c r="O140" s="21">
        <v>18.829060682296831</v>
      </c>
      <c r="P140" s="21">
        <v>3.7939097485270095</v>
      </c>
      <c r="Q140" s="21">
        <v>9.752942341302559E-2</v>
      </c>
      <c r="R140" s="21">
        <v>0.14318364577967921</v>
      </c>
      <c r="S140">
        <v>0</v>
      </c>
      <c r="T140">
        <v>0</v>
      </c>
      <c r="U140">
        <v>0</v>
      </c>
      <c r="V140" s="20"/>
      <c r="W140">
        <v>4</v>
      </c>
      <c r="X140" s="8">
        <v>1.6002601116877699</v>
      </c>
      <c r="Y140" s="21">
        <v>14.6020044625797</v>
      </c>
      <c r="Z140" s="8">
        <v>2.3420256274531348</v>
      </c>
      <c r="AA140" s="8">
        <v>14.899671720094799</v>
      </c>
      <c r="AB140">
        <v>70</v>
      </c>
      <c r="AC140" s="8">
        <v>26.859539837789136</v>
      </c>
      <c r="AD140">
        <v>0</v>
      </c>
      <c r="AE140" s="8">
        <v>45.113331708505974</v>
      </c>
      <c r="AF140" s="21">
        <v>1.0442885449579606</v>
      </c>
      <c r="AG140" s="8">
        <v>62.222222222222214</v>
      </c>
      <c r="AH140" s="8">
        <v>0.41651267144805582</v>
      </c>
      <c r="AI140" s="8">
        <v>244.56412254412254</v>
      </c>
      <c r="AJ140" s="29">
        <v>26.360000000000003</v>
      </c>
      <c r="AK140" s="30">
        <v>3.2962230871796714</v>
      </c>
      <c r="AL140" s="32">
        <v>3</v>
      </c>
      <c r="AM140" s="23">
        <v>3</v>
      </c>
      <c r="AN140" s="33">
        <v>0.36980000000000002</v>
      </c>
      <c r="AO140" s="32">
        <v>1</v>
      </c>
      <c r="AP140" s="21">
        <v>1.074273575601244</v>
      </c>
      <c r="AQ140" s="24">
        <v>0</v>
      </c>
      <c r="AR140" s="20"/>
      <c r="AS140">
        <v>0.10946522721566658</v>
      </c>
      <c r="AT140">
        <v>1.044415127528584</v>
      </c>
      <c r="AU140">
        <v>8</v>
      </c>
      <c r="AV140">
        <v>1.2361550632911392E-2</v>
      </c>
      <c r="AW140">
        <v>0</v>
      </c>
      <c r="AX140" s="8">
        <v>5.5408970976253302</v>
      </c>
      <c r="AY140" s="8">
        <v>9.64</v>
      </c>
      <c r="AZ140">
        <v>391</v>
      </c>
      <c r="BA140" s="8">
        <v>0.10993843447669306</v>
      </c>
      <c r="BB140" s="8">
        <v>0</v>
      </c>
      <c r="BC140" s="8">
        <v>0.99139636075949367</v>
      </c>
      <c r="BD140">
        <v>0.72</v>
      </c>
    </row>
    <row r="141" spans="1:56" s="19" customFormat="1" x14ac:dyDescent="0.3">
      <c r="A141">
        <v>72037</v>
      </c>
      <c r="B141" t="s">
        <v>261</v>
      </c>
      <c r="C141" t="str">
        <f>VLOOKUP(A141,'0. dati base'!G:K,5,FALSE)</f>
        <v>PUGLIA</v>
      </c>
      <c r="D141">
        <v>57803</v>
      </c>
      <c r="E141" s="25">
        <v>33.333333333333329</v>
      </c>
      <c r="F141" s="8">
        <v>-3.9670070699135897E-2</v>
      </c>
      <c r="G141" s="25">
        <v>383.33333333333331</v>
      </c>
      <c r="H141" s="24">
        <v>2.9911889881982767</v>
      </c>
      <c r="I141" s="22">
        <v>60.365897220052119</v>
      </c>
      <c r="J141" s="8">
        <v>38.093333333333298</v>
      </c>
      <c r="K141" s="19">
        <v>1940</v>
      </c>
      <c r="L141" s="21">
        <v>1.1841466575323737E-2</v>
      </c>
      <c r="M141" s="21">
        <v>55.426855426855425</v>
      </c>
      <c r="N141" s="21">
        <v>3.6579082946934571</v>
      </c>
      <c r="O141" s="21">
        <v>16.460529538204902</v>
      </c>
      <c r="P141" s="21">
        <v>3.4486082711368473</v>
      </c>
      <c r="Q141" s="21">
        <v>0.1462822027069369</v>
      </c>
      <c r="R141" s="21">
        <v>5.989128851970512E-2</v>
      </c>
      <c r="S141">
        <v>0</v>
      </c>
      <c r="T141">
        <v>0</v>
      </c>
      <c r="U141">
        <v>0</v>
      </c>
      <c r="V141" s="20"/>
      <c r="W141">
        <v>4</v>
      </c>
      <c r="X141" s="8">
        <v>0</v>
      </c>
      <c r="Y141" s="21">
        <v>16.727505492794499</v>
      </c>
      <c r="Z141" s="8">
        <v>1.0466707281752174</v>
      </c>
      <c r="AA141" s="8">
        <v>18.920189791934298</v>
      </c>
      <c r="AB141">
        <v>44</v>
      </c>
      <c r="AC141" s="8">
        <v>19.153750448716973</v>
      </c>
      <c r="AD141">
        <v>1</v>
      </c>
      <c r="AE141" s="8">
        <v>70.50240424473553</v>
      </c>
      <c r="AF141" s="21">
        <v>1.0171173406102703</v>
      </c>
      <c r="AG141" s="8">
        <v>58.518518518518533</v>
      </c>
      <c r="AH141" s="8">
        <v>0.36997428395445198</v>
      </c>
      <c r="AI141" s="8">
        <v>236.52142857142857</v>
      </c>
      <c r="AJ141" s="29">
        <v>22.900000000000002</v>
      </c>
      <c r="AK141" s="29">
        <v>0</v>
      </c>
      <c r="AL141" s="32">
        <v>1</v>
      </c>
      <c r="AM141" s="23">
        <v>2</v>
      </c>
      <c r="AN141" s="33">
        <v>0.17299999999999999</v>
      </c>
      <c r="AO141" s="32">
        <v>0</v>
      </c>
      <c r="AP141" s="21">
        <v>0</v>
      </c>
      <c r="AQ141" s="24">
        <v>0</v>
      </c>
      <c r="AR141" s="20"/>
      <c r="AS141">
        <v>0.13202423229580112</v>
      </c>
      <c r="AT141">
        <v>0.93420756708129338</v>
      </c>
      <c r="AU141">
        <v>4</v>
      </c>
      <c r="AV141">
        <v>1.8255948396519197E-2</v>
      </c>
      <c r="AW141">
        <v>0</v>
      </c>
      <c r="AX141" s="8">
        <v>2.6642215801947997</v>
      </c>
      <c r="AY141" s="8">
        <v>13.833333333333334</v>
      </c>
      <c r="AZ141">
        <v>69</v>
      </c>
      <c r="BA141" s="8">
        <v>8.6500700655675319E-2</v>
      </c>
      <c r="BB141" s="8">
        <v>0</v>
      </c>
      <c r="BC141" s="8">
        <v>0.45031339378080687</v>
      </c>
      <c r="BD141">
        <v>0.6</v>
      </c>
    </row>
    <row r="142" spans="1:56" s="19" customFormat="1" x14ac:dyDescent="0.3">
      <c r="A142">
        <v>72046</v>
      </c>
      <c r="B142" t="s">
        <v>2060</v>
      </c>
      <c r="C142" t="str">
        <f>VLOOKUP(A142,'0. dati base'!G:K,5,FALSE)</f>
        <v>PUGLIA</v>
      </c>
      <c r="D142">
        <v>103770</v>
      </c>
      <c r="E142" s="25">
        <v>0</v>
      </c>
      <c r="F142" s="8">
        <v>7.9537893052822328E-2</v>
      </c>
      <c r="G142" s="25">
        <v>871</v>
      </c>
      <c r="H142" s="8">
        <v>3.524874624569442</v>
      </c>
      <c r="I142" s="8">
        <v>73.701622005693324</v>
      </c>
      <c r="J142" s="8">
        <v>36.323333333333302</v>
      </c>
      <c r="K142">
        <v>2792</v>
      </c>
      <c r="L142" s="8">
        <v>2.0401669549411493E-2</v>
      </c>
      <c r="M142" s="8">
        <v>56.105138880258501</v>
      </c>
      <c r="N142" s="8">
        <v>1.0010617321401489</v>
      </c>
      <c r="O142" s="8">
        <v>10.087321936651147</v>
      </c>
      <c r="P142" s="8">
        <v>4.6866591757195879</v>
      </c>
      <c r="Q142" s="8">
        <v>0.15729407099852252</v>
      </c>
      <c r="R142" s="8">
        <v>0.2976330485428168</v>
      </c>
      <c r="S142">
        <v>0</v>
      </c>
      <c r="T142">
        <v>0</v>
      </c>
      <c r="U142">
        <v>0</v>
      </c>
      <c r="V142"/>
      <c r="W142">
        <v>6</v>
      </c>
      <c r="X142" s="8">
        <v>0</v>
      </c>
      <c r="Y142" s="8">
        <v>16.410330538691301</v>
      </c>
      <c r="Z142" s="8">
        <v>1.6938488120087489</v>
      </c>
      <c r="AA142" s="8">
        <v>16.307704321273501</v>
      </c>
      <c r="AB142">
        <v>67</v>
      </c>
      <c r="AC142" s="8">
        <v>17.212099846159365</v>
      </c>
      <c r="AD142">
        <v>2</v>
      </c>
      <c r="AE142" s="8">
        <v>82.425307557117762</v>
      </c>
      <c r="AF142" s="24">
        <v>0.62910149504119994</v>
      </c>
      <c r="AG142" s="8">
        <v>35.961538461538467</v>
      </c>
      <c r="AH142" s="8">
        <v>0.4446938726178235</v>
      </c>
      <c r="AI142" s="8">
        <v>243.58452380952383</v>
      </c>
      <c r="AJ142" s="8">
        <v>21.483333333333334</v>
      </c>
      <c r="AK142" s="8">
        <v>0</v>
      </c>
      <c r="AL142" s="32">
        <v>2</v>
      </c>
      <c r="AM142">
        <v>3</v>
      </c>
      <c r="AN142" s="33">
        <v>0.19270000000000001</v>
      </c>
      <c r="AO142" s="32">
        <v>0</v>
      </c>
      <c r="AP142" s="8">
        <v>1.4612320524173166E-2</v>
      </c>
      <c r="AQ142" s="8">
        <v>0</v>
      </c>
      <c r="AR142"/>
      <c r="AS142">
        <v>0.1172926816491173</v>
      </c>
      <c r="AT142">
        <v>0.86730268863833471</v>
      </c>
      <c r="AU142">
        <v>7</v>
      </c>
      <c r="AV142">
        <v>3.6647935499633522E-2</v>
      </c>
      <c r="AW142">
        <v>0</v>
      </c>
      <c r="AX142" s="8">
        <v>3.334297002987376</v>
      </c>
      <c r="AY142" s="8">
        <v>14.983333333333334</v>
      </c>
      <c r="AZ142">
        <v>34</v>
      </c>
      <c r="BA142" s="8">
        <v>2.8910089621277835E-2</v>
      </c>
      <c r="BB142" s="8">
        <v>0</v>
      </c>
      <c r="BC142" s="8">
        <v>0.22599560224774004</v>
      </c>
      <c r="BD142">
        <v>0.5</v>
      </c>
    </row>
    <row r="143" spans="1:56" s="19" customFormat="1" x14ac:dyDescent="0.3">
      <c r="A143">
        <v>73003</v>
      </c>
      <c r="B143" t="s">
        <v>172</v>
      </c>
      <c r="C143" t="str">
        <f>VLOOKUP(A143,'0. dati base'!G:K,5,FALSE)</f>
        <v>PUGLIA</v>
      </c>
      <c r="D143">
        <v>95363</v>
      </c>
      <c r="E143" s="25">
        <v>16.666666666666664</v>
      </c>
      <c r="F143" s="8">
        <v>7.3272801438262003E-3</v>
      </c>
      <c r="G143" s="25">
        <v>127.66666666666667</v>
      </c>
      <c r="H143" s="24">
        <v>9.6056487297000928</v>
      </c>
      <c r="I143" s="22">
        <v>75.22365786703989</v>
      </c>
      <c r="J143" s="8">
        <v>34.871666666666698</v>
      </c>
      <c r="K143" s="19">
        <v>24252</v>
      </c>
      <c r="L143" s="21">
        <v>2.3626376598767658E-2</v>
      </c>
      <c r="M143" s="21">
        <v>44.061013029750526</v>
      </c>
      <c r="N143" s="21">
        <v>1.6371831944208202</v>
      </c>
      <c r="O143" s="21">
        <v>25.831166943144328</v>
      </c>
      <c r="P143" s="21">
        <v>2.2529001342505781</v>
      </c>
      <c r="Q143" s="21">
        <v>7.9808211227954812E-2</v>
      </c>
      <c r="R143" s="21">
        <v>0.23697375273139157</v>
      </c>
      <c r="S143">
        <v>0</v>
      </c>
      <c r="T143">
        <v>0</v>
      </c>
      <c r="U143">
        <v>2</v>
      </c>
      <c r="V143" s="20"/>
      <c r="W143">
        <v>4</v>
      </c>
      <c r="X143" s="8">
        <v>1.47961473527469</v>
      </c>
      <c r="Y143" s="21">
        <v>16.867128760630401</v>
      </c>
      <c r="Z143" s="8">
        <v>2.4209254247106173</v>
      </c>
      <c r="AA143" s="8">
        <v>17.859337703761</v>
      </c>
      <c r="AB143">
        <v>91</v>
      </c>
      <c r="AC143" s="8">
        <v>21.620937755457046</v>
      </c>
      <c r="AD143">
        <v>0</v>
      </c>
      <c r="AE143" s="8">
        <v>39.511704462326264</v>
      </c>
      <c r="AF143" s="21">
        <v>0.78590114870756944</v>
      </c>
      <c r="AG143" s="8">
        <v>52.51630722218956</v>
      </c>
      <c r="AH143" s="8">
        <v>0.57397905811681948</v>
      </c>
      <c r="AI143" s="8">
        <v>192.64969729344728</v>
      </c>
      <c r="AJ143" s="29">
        <v>25.583333333333332</v>
      </c>
      <c r="AK143" s="29">
        <v>3.6554095192309184</v>
      </c>
      <c r="AL143" s="32">
        <v>3</v>
      </c>
      <c r="AM143" s="23">
        <v>3</v>
      </c>
      <c r="AN143" s="33">
        <v>0.31459999999999999</v>
      </c>
      <c r="AO143" s="32">
        <v>2</v>
      </c>
      <c r="AP143" s="21">
        <v>0.59024105367168833</v>
      </c>
      <c r="AQ143" s="24">
        <v>0</v>
      </c>
      <c r="AR143" s="20"/>
      <c r="AS143">
        <v>0.17670879862559824</v>
      </c>
      <c r="AT143">
        <v>1.2583496744020217</v>
      </c>
      <c r="AU143">
        <v>7</v>
      </c>
      <c r="AV143">
        <v>6.5902201133517854E-3</v>
      </c>
      <c r="AW143">
        <v>0</v>
      </c>
      <c r="AX143" s="8">
        <v>3.8379665069261661</v>
      </c>
      <c r="AY143" s="8">
        <v>13.933333333333332</v>
      </c>
      <c r="AZ143">
        <v>75</v>
      </c>
      <c r="BA143" s="8">
        <v>4.1944989146734057E-2</v>
      </c>
      <c r="BB143" s="8">
        <v>0</v>
      </c>
      <c r="BC143" s="8">
        <v>8.677123149246517E-2</v>
      </c>
      <c r="BD143">
        <v>0.70000000000000007</v>
      </c>
    </row>
    <row r="144" spans="1:56" s="19" customFormat="1" x14ac:dyDescent="0.3">
      <c r="A144">
        <v>73008</v>
      </c>
      <c r="B144" t="s">
        <v>2090</v>
      </c>
      <c r="C144" t="str">
        <f>VLOOKUP(A144,'0. dati base'!G:K,5,FALSE)</f>
        <v>PUGLIA</v>
      </c>
      <c r="D144">
        <v>116500</v>
      </c>
      <c r="E144" s="25">
        <v>7.6923076923076925</v>
      </c>
      <c r="F144" s="8">
        <v>3.6388493929782349E-2</v>
      </c>
      <c r="G144" s="25">
        <v>427.46153846153845</v>
      </c>
      <c r="H144" s="24">
        <v>3.5885074133747219</v>
      </c>
      <c r="I144" s="22">
        <v>75.137743908797844</v>
      </c>
      <c r="J144" s="8">
        <v>41.652307692307701</v>
      </c>
      <c r="K144" s="19">
        <v>6800</v>
      </c>
      <c r="L144" s="21">
        <v>2.8679089764100163E-2</v>
      </c>
      <c r="M144" s="21">
        <v>36.885562796862921</v>
      </c>
      <c r="N144" s="21">
        <v>2.5780955965374481</v>
      </c>
      <c r="O144" s="21">
        <v>25.911463143306552</v>
      </c>
      <c r="P144" s="21">
        <v>4.5463030055643419</v>
      </c>
      <c r="Q144" s="21">
        <v>5.0781363900077141E-2</v>
      </c>
      <c r="R144" s="21">
        <v>0.14802662110583426</v>
      </c>
      <c r="S144">
        <v>1</v>
      </c>
      <c r="T144">
        <v>0</v>
      </c>
      <c r="U144">
        <v>0</v>
      </c>
      <c r="V144" s="20"/>
      <c r="W144">
        <v>3</v>
      </c>
      <c r="X144" s="8">
        <v>0</v>
      </c>
      <c r="Y144" s="21">
        <v>16.502145922746799</v>
      </c>
      <c r="Z144" s="8">
        <v>2.1972095438792731</v>
      </c>
      <c r="AA144" s="8">
        <v>21.020804271107501</v>
      </c>
      <c r="AB144">
        <v>96</v>
      </c>
      <c r="AC144" s="8">
        <v>41.432353218138516</v>
      </c>
      <c r="AD144">
        <v>1</v>
      </c>
      <c r="AE144" s="8">
        <v>57.636133389615871</v>
      </c>
      <c r="AF144" s="21">
        <v>0.65837710044739717</v>
      </c>
      <c r="AG144" s="8">
        <v>53.68584820197723</v>
      </c>
      <c r="AH144" s="8">
        <v>0.7871271774862395</v>
      </c>
      <c r="AI144" s="8">
        <v>174.25888278388277</v>
      </c>
      <c r="AJ144" s="29">
        <v>24.384615384615383</v>
      </c>
      <c r="AK144" s="30">
        <v>0</v>
      </c>
      <c r="AL144" s="32">
        <v>0</v>
      </c>
      <c r="AM144" s="23">
        <v>0</v>
      </c>
      <c r="AN144" s="33">
        <v>0</v>
      </c>
      <c r="AO144" s="32">
        <v>0</v>
      </c>
      <c r="AP144" s="21">
        <v>1.1036041504344923E-2</v>
      </c>
      <c r="AQ144" s="24">
        <v>1.1755362460170522</v>
      </c>
      <c r="AR144" s="20"/>
      <c r="AS144">
        <v>0.18011146963919039</v>
      </c>
      <c r="AT144">
        <v>1.0901287553648069</v>
      </c>
      <c r="AU144">
        <v>15</v>
      </c>
      <c r="AV144">
        <v>4.1593345064789629E-2</v>
      </c>
      <c r="AW144">
        <v>0.92307692307692313</v>
      </c>
      <c r="AX144" s="8">
        <v>3.4163090128755362</v>
      </c>
      <c r="AY144" s="8">
        <v>16.446153846153845</v>
      </c>
      <c r="AZ144">
        <v>99</v>
      </c>
      <c r="BA144" s="8">
        <v>5.1502145922746781E-2</v>
      </c>
      <c r="BB144" s="8">
        <v>0</v>
      </c>
      <c r="BC144" s="8">
        <v>0.33594624860022393</v>
      </c>
      <c r="BD144">
        <v>0.38461538461538469</v>
      </c>
    </row>
    <row r="145" spans="1:56" s="19" customFormat="1" x14ac:dyDescent="0.3">
      <c r="A145">
        <v>73012</v>
      </c>
      <c r="B145" t="s">
        <v>2072</v>
      </c>
      <c r="C145" t="str">
        <f>VLOOKUP(A145,'0. dati base'!G:K,5,FALSE)</f>
        <v>PUGLIA</v>
      </c>
      <c r="D145">
        <v>64390</v>
      </c>
      <c r="E145" s="25">
        <v>60</v>
      </c>
      <c r="F145" s="8">
        <v>-7.043794894243588E-3</v>
      </c>
      <c r="G145" s="25">
        <v>180.4</v>
      </c>
      <c r="H145" s="24">
        <v>3.7925449999785372</v>
      </c>
      <c r="I145" s="22">
        <v>79.808964824052097</v>
      </c>
      <c r="J145" s="8">
        <v>46.101999999999997</v>
      </c>
      <c r="K145" s="19">
        <v>4834</v>
      </c>
      <c r="L145" s="21">
        <v>2.2671308566153708E-2</v>
      </c>
      <c r="M145" s="21">
        <v>36.813971950251393</v>
      </c>
      <c r="N145" s="21">
        <v>2.2180881511161989</v>
      </c>
      <c r="O145" s="21">
        <v>42.870892909291634</v>
      </c>
      <c r="P145" s="21">
        <v>3.2806551273819506</v>
      </c>
      <c r="Q145" s="21">
        <v>3.631542246317318E-2</v>
      </c>
      <c r="R145" s="21">
        <v>5.272618693885512E-2</v>
      </c>
      <c r="S145">
        <v>0</v>
      </c>
      <c r="T145">
        <v>0</v>
      </c>
      <c r="U145">
        <v>0</v>
      </c>
      <c r="V145" s="20"/>
      <c r="W145">
        <v>2</v>
      </c>
      <c r="X145" s="8">
        <v>0</v>
      </c>
      <c r="Y145" s="21">
        <v>15.120360304395099</v>
      </c>
      <c r="Z145" s="8">
        <v>1.3303105056578146</v>
      </c>
      <c r="AA145" s="8">
        <v>24.2991547797333</v>
      </c>
      <c r="AB145">
        <v>55</v>
      </c>
      <c r="AC145" s="8">
        <v>30.492611447333253</v>
      </c>
      <c r="AD145">
        <v>0</v>
      </c>
      <c r="AE145" s="8">
        <v>35.081129807692307</v>
      </c>
      <c r="AF145" s="21">
        <v>0.77653402098107016</v>
      </c>
      <c r="AG145" s="8">
        <v>58.523809523809533</v>
      </c>
      <c r="AH145" s="8">
        <v>0.71997621803491541</v>
      </c>
      <c r="AI145" s="8">
        <v>190.06303643724695</v>
      </c>
      <c r="AJ145" s="29">
        <v>25.42</v>
      </c>
      <c r="AK145" s="29">
        <v>1.3589527112937514</v>
      </c>
      <c r="AL145" s="32">
        <v>1</v>
      </c>
      <c r="AM145" s="23">
        <v>1</v>
      </c>
      <c r="AN145" s="33">
        <v>0.15529999999999999</v>
      </c>
      <c r="AO145" s="32">
        <v>0</v>
      </c>
      <c r="AP145" s="21">
        <v>4.1495516056336799E-2</v>
      </c>
      <c r="AQ145" s="24">
        <v>0</v>
      </c>
      <c r="AR145" s="20"/>
      <c r="AS145">
        <v>0.19685635829940346</v>
      </c>
      <c r="AT145">
        <v>1.0560646063053269</v>
      </c>
      <c r="AU145">
        <v>6</v>
      </c>
      <c r="AV145">
        <v>1.349454820252618E-2</v>
      </c>
      <c r="AW145">
        <v>0.8</v>
      </c>
      <c r="AX145" s="8">
        <v>3.7894082932132318</v>
      </c>
      <c r="AY145" s="8">
        <v>18.46</v>
      </c>
      <c r="AZ145">
        <v>136</v>
      </c>
      <c r="BA145" s="8">
        <v>3.1060723714862553E-2</v>
      </c>
      <c r="BB145" s="8">
        <v>0</v>
      </c>
      <c r="BC145" s="8">
        <v>0.37244953038972256</v>
      </c>
      <c r="BD145">
        <v>0.52</v>
      </c>
    </row>
    <row r="146" spans="1:56" s="19" customFormat="1" x14ac:dyDescent="0.3">
      <c r="A146">
        <v>73013</v>
      </c>
      <c r="B146" t="s">
        <v>212</v>
      </c>
      <c r="C146" t="str">
        <f>VLOOKUP(A146,'0. dati base'!G:K,5,FALSE)</f>
        <v>PUGLIA</v>
      </c>
      <c r="D146">
        <v>49222</v>
      </c>
      <c r="E146" s="25">
        <v>0</v>
      </c>
      <c r="F146" s="8">
        <v>5.1891049306751992E-3</v>
      </c>
      <c r="G146" s="25">
        <v>164</v>
      </c>
      <c r="H146" s="24">
        <v>23.105960129772054</v>
      </c>
      <c r="I146" s="22">
        <v>76.879534811917821</v>
      </c>
      <c r="J146" s="8">
        <v>38.15</v>
      </c>
      <c r="K146" s="19">
        <v>1334</v>
      </c>
      <c r="L146" s="21">
        <v>1.5689771083667797E-2</v>
      </c>
      <c r="M146" s="21">
        <v>53.04982328126782</v>
      </c>
      <c r="N146" s="21">
        <v>5.8789954337899539</v>
      </c>
      <c r="O146" s="21">
        <v>18.163771712158809</v>
      </c>
      <c r="P146" s="21">
        <v>2.7025390024980802</v>
      </c>
      <c r="Q146" s="21">
        <v>8.2255893773973396E-2</v>
      </c>
      <c r="R146" s="21">
        <v>0.1297688764946987</v>
      </c>
      <c r="S146">
        <v>0</v>
      </c>
      <c r="T146">
        <v>0</v>
      </c>
      <c r="U146">
        <v>0</v>
      </c>
      <c r="V146" s="20"/>
      <c r="W146">
        <v>2</v>
      </c>
      <c r="X146" s="8">
        <v>3.5</v>
      </c>
      <c r="Y146" s="21">
        <v>15.1659826906668</v>
      </c>
      <c r="Z146" s="8">
        <v>0.97775824702627667</v>
      </c>
      <c r="AA146" s="8">
        <v>15.017801685632699</v>
      </c>
      <c r="AB146">
        <v>43</v>
      </c>
      <c r="AC146" s="8">
        <v>28.006176825184191</v>
      </c>
      <c r="AD146">
        <v>0</v>
      </c>
      <c r="AE146" s="8">
        <v>17.073960187732641</v>
      </c>
      <c r="AF146" s="21">
        <v>3.3936651583710407</v>
      </c>
      <c r="AG146" s="8">
        <v>65.116279069767401</v>
      </c>
      <c r="AH146" s="8">
        <v>0.58640910284311498</v>
      </c>
      <c r="AI146" s="8">
        <v>277.08333333333331</v>
      </c>
      <c r="AJ146" s="29">
        <v>27.2</v>
      </c>
      <c r="AK146" s="30">
        <v>3.9515716927365618</v>
      </c>
      <c r="AL146" s="32">
        <v>1</v>
      </c>
      <c r="AM146" s="23">
        <v>1</v>
      </c>
      <c r="AN146" s="33">
        <v>0.20319999999999999</v>
      </c>
      <c r="AO146" s="32">
        <v>2</v>
      </c>
      <c r="AP146" s="21">
        <v>2.7330129111299599</v>
      </c>
      <c r="AQ146" s="24">
        <v>0</v>
      </c>
      <c r="AR146" s="20"/>
      <c r="AS146">
        <v>0.14226070821091696</v>
      </c>
      <c r="AT146">
        <v>1.0564381780504652</v>
      </c>
      <c r="AU146">
        <v>1</v>
      </c>
      <c r="AV146">
        <v>3.3856988082340196E-3</v>
      </c>
      <c r="AW146">
        <v>0</v>
      </c>
      <c r="AX146" s="8">
        <v>4.5101783755231404</v>
      </c>
      <c r="AY146" s="8">
        <v>12.9</v>
      </c>
      <c r="AZ146">
        <v>81</v>
      </c>
      <c r="BA146" s="8">
        <v>2.0316118808662794E-2</v>
      </c>
      <c r="BB146" s="8">
        <v>0</v>
      </c>
      <c r="BC146" s="8">
        <v>0.27762730227518961</v>
      </c>
      <c r="BD146">
        <v>0.8</v>
      </c>
    </row>
    <row r="147" spans="1:56" s="19" customFormat="1" x14ac:dyDescent="0.3">
      <c r="A147">
        <v>73015</v>
      </c>
      <c r="B147" t="s">
        <v>2095</v>
      </c>
      <c r="C147" t="str">
        <f>VLOOKUP(A147,'0. dati base'!G:K,5,FALSE)</f>
        <v>PUGLIA</v>
      </c>
      <c r="D147">
        <v>60876</v>
      </c>
      <c r="E147" s="25">
        <v>0</v>
      </c>
      <c r="F147" s="8">
        <v>4.8353552859618718E-2</v>
      </c>
      <c r="G147" s="25">
        <v>194</v>
      </c>
      <c r="H147" s="24">
        <v>3.8819368598884783</v>
      </c>
      <c r="I147" s="22">
        <v>75.424849855970081</v>
      </c>
      <c r="J147" s="8">
        <v>38.436666666666703</v>
      </c>
      <c r="K147" s="19">
        <v>2416</v>
      </c>
      <c r="L147" s="21">
        <v>1.2272771757920253E-2</v>
      </c>
      <c r="M147" s="21">
        <v>41.088977423638781</v>
      </c>
      <c r="N147" s="21">
        <v>2.3589472757679788</v>
      </c>
      <c r="O147" s="21">
        <v>13.540666495135381</v>
      </c>
      <c r="P147" s="21">
        <v>2.5717800440915801</v>
      </c>
      <c r="Q147" s="21">
        <v>0.11521793468816875</v>
      </c>
      <c r="R147" s="21">
        <v>0.15506450064639171</v>
      </c>
      <c r="S147">
        <v>0</v>
      </c>
      <c r="T147">
        <v>0</v>
      </c>
      <c r="U147">
        <v>0</v>
      </c>
      <c r="V147" s="20"/>
      <c r="W147">
        <v>3</v>
      </c>
      <c r="X147" s="8">
        <v>1.5774492410802301</v>
      </c>
      <c r="Y147" s="21">
        <v>16.5812471253039</v>
      </c>
      <c r="Z147" s="8">
        <v>0.99273922118908986</v>
      </c>
      <c r="AA147" s="8">
        <v>23.515745073198001</v>
      </c>
      <c r="AB147">
        <v>51</v>
      </c>
      <c r="AC147" s="8">
        <v>26.031946147789558</v>
      </c>
      <c r="AD147">
        <v>0</v>
      </c>
      <c r="AE147" s="8">
        <v>34.90427098674521</v>
      </c>
      <c r="AF147" s="21">
        <v>0.79490220096691377</v>
      </c>
      <c r="AG147" s="8">
        <v>38.514957264957268</v>
      </c>
      <c r="AH147" s="8">
        <v>0.79373804945240245</v>
      </c>
      <c r="AI147" s="8">
        <v>335.52222222222218</v>
      </c>
      <c r="AJ147" s="29">
        <v>21.5</v>
      </c>
      <c r="AK147" s="30">
        <v>0</v>
      </c>
      <c r="AL147" s="32">
        <v>1</v>
      </c>
      <c r="AM147" s="23">
        <v>1</v>
      </c>
      <c r="AN147" s="33">
        <v>0.1643</v>
      </c>
      <c r="AO147" s="32">
        <v>0</v>
      </c>
      <c r="AP147" s="21">
        <v>9.1231276435917663E-2</v>
      </c>
      <c r="AQ147" s="24">
        <v>0</v>
      </c>
      <c r="AR147" s="20"/>
      <c r="AS147">
        <v>0.17915851272015657</v>
      </c>
      <c r="AT147">
        <v>1.0841711019120837</v>
      </c>
      <c r="AU147">
        <v>5</v>
      </c>
      <c r="AV147">
        <v>9.8606363397317903E-3</v>
      </c>
      <c r="AW147">
        <v>1</v>
      </c>
      <c r="AX147" s="8">
        <v>4.04100137985413</v>
      </c>
      <c r="AY147" s="8">
        <v>18</v>
      </c>
      <c r="AZ147">
        <v>49</v>
      </c>
      <c r="BA147" s="8">
        <v>3.2853669754911621E-2</v>
      </c>
      <c r="BB147" s="8">
        <v>0</v>
      </c>
      <c r="BC147" s="8">
        <v>0.16763081777544045</v>
      </c>
      <c r="BD147">
        <v>0.46666666666666662</v>
      </c>
    </row>
    <row r="148" spans="1:56" s="19" customFormat="1" x14ac:dyDescent="0.3">
      <c r="A148">
        <v>73027</v>
      </c>
      <c r="B148" t="s">
        <v>289</v>
      </c>
      <c r="C148" t="str">
        <f>VLOOKUP(A148,'0. dati base'!G:K,5,FALSE)</f>
        <v>PUGLIA</v>
      </c>
      <c r="D148">
        <v>202016</v>
      </c>
      <c r="E148" s="25">
        <v>0</v>
      </c>
      <c r="F148" s="8">
        <v>2.8200371057513916E-2</v>
      </c>
      <c r="G148" s="25">
        <v>801</v>
      </c>
      <c r="H148" s="8">
        <v>0.53958451991965983</v>
      </c>
      <c r="I148" s="8">
        <v>63.289760348583791</v>
      </c>
      <c r="J148" s="8">
        <v>40.07</v>
      </c>
      <c r="K148">
        <v>1054</v>
      </c>
      <c r="L148" s="8">
        <v>4.4733773556418603E-2</v>
      </c>
      <c r="M148" s="8">
        <v>40.221859706362153</v>
      </c>
      <c r="N148" s="8">
        <v>3.5227272727272725</v>
      </c>
      <c r="O148" s="8">
        <v>13.462943690352292</v>
      </c>
      <c r="P148" s="8">
        <v>4.293078960710039</v>
      </c>
      <c r="Q148" s="8">
        <v>0.26034042192486739</v>
      </c>
      <c r="R148" s="8">
        <v>0.31200566447147832</v>
      </c>
      <c r="S148">
        <v>1</v>
      </c>
      <c r="T148">
        <v>1</v>
      </c>
      <c r="U148">
        <v>1</v>
      </c>
      <c r="V148"/>
      <c r="W148">
        <v>4</v>
      </c>
      <c r="X148" s="8">
        <v>0</v>
      </c>
      <c r="Y148" s="8">
        <v>15.338389038492</v>
      </c>
      <c r="Z148" s="8">
        <v>4.9696884956105745</v>
      </c>
      <c r="AA148" s="8">
        <v>19.980491757975301</v>
      </c>
      <c r="AB148">
        <v>147</v>
      </c>
      <c r="AC148" s="8">
        <v>20.955399212547601</v>
      </c>
      <c r="AD148">
        <v>1.5</v>
      </c>
      <c r="AE148" s="8">
        <v>6.3019293057315862</v>
      </c>
      <c r="AF148" s="24">
        <v>1.4605647517039921</v>
      </c>
      <c r="AG148" s="8">
        <v>55.782312925170096</v>
      </c>
      <c r="AH148" s="8">
        <v>0.60185512933450802</v>
      </c>
      <c r="AI148" s="8">
        <v>295.31451612903231</v>
      </c>
      <c r="AJ148" s="8">
        <v>27.4</v>
      </c>
      <c r="AK148" s="8">
        <v>4.0350693627905487</v>
      </c>
      <c r="AL148" s="32">
        <v>1</v>
      </c>
      <c r="AM148">
        <v>9</v>
      </c>
      <c r="AN148" s="33">
        <v>4.9500000000000002E-2</v>
      </c>
      <c r="AO148" s="32">
        <v>3</v>
      </c>
      <c r="AP148" s="8">
        <v>1.8628838059334201</v>
      </c>
      <c r="AQ148" s="8">
        <v>0</v>
      </c>
      <c r="AR148"/>
      <c r="AS148">
        <v>0.19733142933642733</v>
      </c>
      <c r="AT148">
        <v>1.366228417551085</v>
      </c>
      <c r="AU148">
        <v>22</v>
      </c>
      <c r="AV148">
        <v>4.048091324940291E-3</v>
      </c>
      <c r="AW148">
        <v>0</v>
      </c>
      <c r="AX148" s="8">
        <v>4.356090606684619</v>
      </c>
      <c r="AY148" s="8">
        <v>18.5</v>
      </c>
      <c r="AZ148">
        <v>376</v>
      </c>
      <c r="BA148" s="8">
        <v>2.4750514810708061E-2</v>
      </c>
      <c r="BB148" s="8">
        <v>0</v>
      </c>
      <c r="BC148" s="8">
        <v>1.5423227948022507</v>
      </c>
      <c r="BD148">
        <v>0.8</v>
      </c>
    </row>
    <row r="149" spans="1:56" s="19" customFormat="1" x14ac:dyDescent="0.3">
      <c r="A149">
        <v>74001</v>
      </c>
      <c r="B149" t="s">
        <v>157</v>
      </c>
      <c r="C149" t="str">
        <f>VLOOKUP(A149,'0. dati base'!G:K,5,FALSE)</f>
        <v>PUGLIA</v>
      </c>
      <c r="D149">
        <v>108147</v>
      </c>
      <c r="E149" s="25">
        <v>0</v>
      </c>
      <c r="F149" s="8">
        <v>4.1101824751962638E-3</v>
      </c>
      <c r="G149" s="25">
        <v>279</v>
      </c>
      <c r="H149" s="8">
        <v>4.8825437172910018</v>
      </c>
      <c r="I149" s="18">
        <v>69.347868324895344</v>
      </c>
      <c r="J149" s="8">
        <v>39.924999999999997</v>
      </c>
      <c r="K149">
        <v>1974</v>
      </c>
      <c r="L149" s="11">
        <v>2.4263744348648027E-2</v>
      </c>
      <c r="M149" s="11">
        <v>48.455656571738217</v>
      </c>
      <c r="N149" s="11">
        <v>1.7387486278814492</v>
      </c>
      <c r="O149" s="11">
        <v>12.785726312699797</v>
      </c>
      <c r="P149" s="11">
        <v>3.3983721215343747</v>
      </c>
      <c r="Q149" s="11">
        <v>0.14778952844502824</v>
      </c>
      <c r="R149" s="11">
        <v>0.24895832401857701</v>
      </c>
      <c r="S149">
        <v>2</v>
      </c>
      <c r="T149">
        <v>1</v>
      </c>
      <c r="U149">
        <v>0</v>
      </c>
      <c r="V149" s="10"/>
      <c r="W149">
        <v>5</v>
      </c>
      <c r="X149" s="8">
        <v>2.0496870001017098</v>
      </c>
      <c r="Y149" s="11">
        <v>15.761879663790999</v>
      </c>
      <c r="Z149" s="8">
        <v>2.9931986377300825</v>
      </c>
      <c r="AA149" s="8">
        <v>18.562339985932802</v>
      </c>
      <c r="AB149">
        <v>102</v>
      </c>
      <c r="AC149" s="8">
        <v>23.244709386386027</v>
      </c>
      <c r="AD149">
        <v>1.5</v>
      </c>
      <c r="AE149" s="8">
        <v>9.9078023943855786</v>
      </c>
      <c r="AF149" s="21">
        <v>0.87868754085361278</v>
      </c>
      <c r="AG149" s="8">
        <v>74.70930232558139</v>
      </c>
      <c r="AH149" s="8">
        <v>0.63156363822866957</v>
      </c>
      <c r="AI149" s="8">
        <v>177.9501879699248</v>
      </c>
      <c r="AJ149" s="28">
        <v>25.450000000000003</v>
      </c>
      <c r="AK149" s="28">
        <v>4.0027774886302314</v>
      </c>
      <c r="AL149" s="32">
        <v>1</v>
      </c>
      <c r="AM149" s="16">
        <v>1</v>
      </c>
      <c r="AN149" s="33">
        <v>9.2499999999999999E-2</v>
      </c>
      <c r="AO149" s="32">
        <v>2</v>
      </c>
      <c r="AP149" s="11">
        <v>1.7659669181387949</v>
      </c>
      <c r="AQ149" s="8">
        <v>0.64966217566865236</v>
      </c>
      <c r="AR149" s="10"/>
      <c r="AS149">
        <v>0.21655025812329184</v>
      </c>
      <c r="AT149">
        <v>1.7476212932397568</v>
      </c>
      <c r="AU149">
        <v>21</v>
      </c>
      <c r="AV149">
        <v>5.0649580874718263E-3</v>
      </c>
      <c r="AW149">
        <v>0.5</v>
      </c>
      <c r="AX149" s="8">
        <v>6.398698068369904</v>
      </c>
      <c r="AY149" s="8">
        <v>15.95</v>
      </c>
      <c r="AZ149">
        <v>118</v>
      </c>
      <c r="BA149" s="8">
        <v>7.3973388073640498E-2</v>
      </c>
      <c r="BB149" s="8">
        <v>0</v>
      </c>
      <c r="BC149" s="8">
        <v>0.31909235951072507</v>
      </c>
      <c r="BD149">
        <v>0.60000000000000009</v>
      </c>
    </row>
    <row r="150" spans="1:56" s="19" customFormat="1" x14ac:dyDescent="0.3">
      <c r="A150">
        <v>74008</v>
      </c>
      <c r="B150" t="s">
        <v>191</v>
      </c>
      <c r="C150" t="str">
        <f>VLOOKUP(A150,'0. dati base'!G:K,5,FALSE)</f>
        <v>PUGLIA</v>
      </c>
      <c r="D150">
        <v>88112</v>
      </c>
      <c r="E150" s="25">
        <v>0</v>
      </c>
      <c r="F150" s="8">
        <v>-4.6176046176046176E-3</v>
      </c>
      <c r="G150" s="25">
        <v>207.2</v>
      </c>
      <c r="H150" s="24">
        <v>11.251103000245212</v>
      </c>
      <c r="I150" s="22">
        <v>72.91557587457504</v>
      </c>
      <c r="J150" s="8">
        <v>38.22</v>
      </c>
      <c r="K150" s="19">
        <v>435</v>
      </c>
      <c r="L150" s="21">
        <v>2.4923734719280326E-2</v>
      </c>
      <c r="M150" s="21">
        <v>53.050694681876109</v>
      </c>
      <c r="N150" s="21">
        <v>2.4433497536945814</v>
      </c>
      <c r="O150" s="21">
        <v>23.789234501531226</v>
      </c>
      <c r="P150" s="21">
        <v>3.5834454856441686</v>
      </c>
      <c r="Q150" s="21">
        <v>0.11038627015264924</v>
      </c>
      <c r="R150" s="21">
        <v>0.16009654877114096</v>
      </c>
      <c r="S150">
        <v>0</v>
      </c>
      <c r="T150">
        <v>1</v>
      </c>
      <c r="U150">
        <v>0</v>
      </c>
      <c r="V150" s="20"/>
      <c r="W150">
        <v>6</v>
      </c>
      <c r="X150" s="8">
        <v>0.30915993281278398</v>
      </c>
      <c r="Y150" s="21">
        <v>16.454058471036898</v>
      </c>
      <c r="Z150" s="8">
        <v>1.9175646928400929</v>
      </c>
      <c r="AA150" s="8">
        <v>25.8657891242737</v>
      </c>
      <c r="AB150">
        <v>76</v>
      </c>
      <c r="AC150" s="8">
        <v>18.275842309312061</v>
      </c>
      <c r="AD150">
        <v>0</v>
      </c>
      <c r="AE150" s="8">
        <v>30.02294016440451</v>
      </c>
      <c r="AF150" s="21">
        <v>0.87721906687680273</v>
      </c>
      <c r="AG150" s="8">
        <v>44.421134421134397</v>
      </c>
      <c r="AH150" s="8">
        <v>0.46632062635785376</v>
      </c>
      <c r="AI150" s="8">
        <v>207.48243727598566</v>
      </c>
      <c r="AJ150" s="29">
        <v>27.540000000000003</v>
      </c>
      <c r="AK150" s="29">
        <v>2.2889189698481602</v>
      </c>
      <c r="AL150" s="32">
        <v>2</v>
      </c>
      <c r="AM150" s="23">
        <v>1</v>
      </c>
      <c r="AN150" s="33">
        <v>0.22700000000000001</v>
      </c>
      <c r="AO150" s="32">
        <v>2</v>
      </c>
      <c r="AP150" s="21">
        <v>1.2944020235418041</v>
      </c>
      <c r="AQ150" s="24">
        <v>0</v>
      </c>
      <c r="AR150" s="20"/>
      <c r="AS150">
        <v>0.18160711982458402</v>
      </c>
      <c r="AT150">
        <v>1.0554748501906663</v>
      </c>
      <c r="AU150">
        <v>5</v>
      </c>
      <c r="AV150">
        <v>1.1115804450768102E-2</v>
      </c>
      <c r="AW150">
        <v>0</v>
      </c>
      <c r="AX150" s="8">
        <v>3.4615035409478843</v>
      </c>
      <c r="AY150" s="8">
        <v>15.520000000000001</v>
      </c>
      <c r="AZ150">
        <v>161</v>
      </c>
      <c r="BA150" s="8">
        <v>9.0793535500272374E-2</v>
      </c>
      <c r="BB150" s="8">
        <v>0</v>
      </c>
      <c r="BC150" s="8">
        <v>0.37571419043596183</v>
      </c>
      <c r="BD150">
        <v>0.48000000000000009</v>
      </c>
    </row>
    <row r="151" spans="1:56" s="19" customFormat="1" x14ac:dyDescent="0.3">
      <c r="A151">
        <v>74010</v>
      </c>
      <c r="B151" t="s">
        <v>216</v>
      </c>
      <c r="C151" t="str">
        <f>VLOOKUP(A151,'0. dati base'!G:K,5,FALSE)</f>
        <v>PUGLIA</v>
      </c>
      <c r="D151">
        <v>104743</v>
      </c>
      <c r="E151" s="25">
        <v>33.333333333333329</v>
      </c>
      <c r="F151" s="8">
        <v>-2.6906845667997847E-4</v>
      </c>
      <c r="G151" s="25">
        <v>211.88888888888889</v>
      </c>
      <c r="H151" s="24">
        <v>3.1349530790213569</v>
      </c>
      <c r="I151" s="22">
        <v>78.366434077964769</v>
      </c>
      <c r="J151" s="8">
        <v>44.323333333333302</v>
      </c>
      <c r="K151" s="19">
        <v>1648</v>
      </c>
      <c r="L151" s="21">
        <v>2.4923242923177023E-2</v>
      </c>
      <c r="M151" s="21">
        <v>45.66298830837605</v>
      </c>
      <c r="N151" s="21">
        <v>4.093343534812548</v>
      </c>
      <c r="O151" s="21">
        <v>20.31905708233182</v>
      </c>
      <c r="P151" s="21">
        <v>3.4117564993798091</v>
      </c>
      <c r="Q151" s="21">
        <v>8.3739241300391773E-2</v>
      </c>
      <c r="R151" s="21">
        <v>0.17449393110426281</v>
      </c>
      <c r="S151">
        <v>0</v>
      </c>
      <c r="T151">
        <v>1</v>
      </c>
      <c r="U151">
        <v>0</v>
      </c>
      <c r="V151" s="20"/>
      <c r="W151">
        <v>5</v>
      </c>
      <c r="X151" s="8">
        <v>0</v>
      </c>
      <c r="Y151" s="21">
        <v>15.426329205770299</v>
      </c>
      <c r="Z151" s="8">
        <v>1.8196889949763799</v>
      </c>
      <c r="AA151" s="8">
        <v>23.7481552381843</v>
      </c>
      <c r="AB151">
        <v>81</v>
      </c>
      <c r="AC151" s="8">
        <v>17.918438408327617</v>
      </c>
      <c r="AD151">
        <v>0</v>
      </c>
      <c r="AE151" s="8">
        <v>59.093830334190237</v>
      </c>
      <c r="AF151" s="21">
        <v>0.94377111066958075</v>
      </c>
      <c r="AG151" s="8">
        <v>68.902116402116391</v>
      </c>
      <c r="AH151" s="8">
        <v>0.59047763724257618</v>
      </c>
      <c r="AI151" s="8">
        <v>185.37101877788155</v>
      </c>
      <c r="AJ151" s="29">
        <v>24.266666666666669</v>
      </c>
      <c r="AK151" s="29">
        <v>0</v>
      </c>
      <c r="AL151" s="32">
        <v>2</v>
      </c>
      <c r="AM151" s="23">
        <v>2</v>
      </c>
      <c r="AN151" s="33">
        <v>0.19089999999999999</v>
      </c>
      <c r="AO151" s="32">
        <v>0</v>
      </c>
      <c r="AP151" s="21">
        <v>4.1651698087666444E-2</v>
      </c>
      <c r="AQ151" s="24">
        <v>0</v>
      </c>
      <c r="AR151" s="20"/>
      <c r="AS151">
        <v>0.15518717885979935</v>
      </c>
      <c r="AT151">
        <v>0.90698185081580629</v>
      </c>
      <c r="AU151">
        <v>9</v>
      </c>
      <c r="AV151">
        <v>1.8696636682801172E-2</v>
      </c>
      <c r="AW151">
        <v>0.33333333333333331</v>
      </c>
      <c r="AX151" s="8">
        <v>4.8404189301433034</v>
      </c>
      <c r="AY151" s="8">
        <v>14.233333333333333</v>
      </c>
      <c r="AZ151">
        <v>59</v>
      </c>
      <c r="BA151" s="8">
        <v>5.7283064262050924E-2</v>
      </c>
      <c r="BB151" s="8">
        <v>0</v>
      </c>
      <c r="BC151" s="8">
        <v>0.13503126493134179</v>
      </c>
      <c r="BD151">
        <v>0.42222222222222228</v>
      </c>
    </row>
    <row r="152" spans="1:56" s="19" customFormat="1" x14ac:dyDescent="0.3">
      <c r="A152">
        <v>74012</v>
      </c>
      <c r="B152" t="s">
        <v>231</v>
      </c>
      <c r="C152" t="str">
        <f>VLOOKUP(A152,'0. dati base'!G:K,5,FALSE)</f>
        <v>PUGLIA</v>
      </c>
      <c r="D152">
        <v>99719</v>
      </c>
      <c r="E152" s="25">
        <v>0</v>
      </c>
      <c r="F152" s="8">
        <v>2.5940664627446323E-2</v>
      </c>
      <c r="G152" s="25">
        <v>201.25</v>
      </c>
      <c r="H152" s="24">
        <v>16.436847161331642</v>
      </c>
      <c r="I152" s="22">
        <v>76.573865733333463</v>
      </c>
      <c r="J152" s="8">
        <v>37.905000000000001</v>
      </c>
      <c r="K152" s="19">
        <v>24685</v>
      </c>
      <c r="L152" s="21">
        <v>3.8671402991005542E-2</v>
      </c>
      <c r="M152" s="21">
        <v>53.774345972110169</v>
      </c>
      <c r="N152" s="21">
        <v>1.891334250343879</v>
      </c>
      <c r="O152" s="21">
        <v>41.454764461316415</v>
      </c>
      <c r="P152" s="21">
        <v>3.9309826183036112</v>
      </c>
      <c r="Q152" s="21">
        <v>0.11189240835832523</v>
      </c>
      <c r="R152" s="21">
        <v>0.26012054489236364</v>
      </c>
      <c r="S152">
        <v>0</v>
      </c>
      <c r="T152">
        <v>1</v>
      </c>
      <c r="U152">
        <v>0</v>
      </c>
      <c r="V152" s="20"/>
      <c r="W152">
        <v>6</v>
      </c>
      <c r="X152" s="8">
        <v>2.7338471103801698</v>
      </c>
      <c r="Y152" s="21">
        <v>15.084387127829199</v>
      </c>
      <c r="Z152" s="8">
        <v>2.0543909235271203</v>
      </c>
      <c r="AA152" s="8">
        <v>17.5196927698859</v>
      </c>
      <c r="AB152">
        <v>82</v>
      </c>
      <c r="AC152" s="8">
        <v>18.530818401255935</v>
      </c>
      <c r="AD152">
        <v>0</v>
      </c>
      <c r="AE152" s="8">
        <v>30.144953471725128</v>
      </c>
      <c r="AF152" s="21">
        <v>0.8123586834373604</v>
      </c>
      <c r="AG152" s="8">
        <v>72.310463659147885</v>
      </c>
      <c r="AH152" s="8">
        <v>0.36843318874729253</v>
      </c>
      <c r="AI152" s="8">
        <v>213.60326953748006</v>
      </c>
      <c r="AJ152" s="29">
        <v>27.45</v>
      </c>
      <c r="AK152" s="29">
        <v>2.56905608743623</v>
      </c>
      <c r="AL152" s="32">
        <v>3</v>
      </c>
      <c r="AM152" s="23">
        <v>2</v>
      </c>
      <c r="AN152" s="33">
        <v>0.30080000000000001</v>
      </c>
      <c r="AO152" s="32">
        <v>1</v>
      </c>
      <c r="AP152" s="21">
        <v>0.43114195478723499</v>
      </c>
      <c r="AQ152" s="24">
        <v>0</v>
      </c>
      <c r="AR152" s="20"/>
      <c r="AS152">
        <v>0.13746953246177709</v>
      </c>
      <c r="AT152">
        <v>1.1432124269196442</v>
      </c>
      <c r="AU152">
        <v>8</v>
      </c>
      <c r="AV152">
        <v>7.8140261769876936E-3</v>
      </c>
      <c r="AW152">
        <v>0</v>
      </c>
      <c r="AX152" s="8">
        <v>4.4625397366600152</v>
      </c>
      <c r="AY152" s="8">
        <v>13.75</v>
      </c>
      <c r="AZ152">
        <v>161</v>
      </c>
      <c r="BA152" s="8">
        <v>4.0112716734022599E-2</v>
      </c>
      <c r="BB152" s="8">
        <v>0</v>
      </c>
      <c r="BC152" s="8">
        <v>0.32232857980074237</v>
      </c>
      <c r="BD152">
        <v>0.95</v>
      </c>
    </row>
    <row r="153" spans="1:56" s="19" customFormat="1" x14ac:dyDescent="0.3">
      <c r="A153">
        <v>75011</v>
      </c>
      <c r="B153" t="s">
        <v>2085</v>
      </c>
      <c r="C153" t="str">
        <f>VLOOKUP(A153,'0. dati base'!G:K,5,FALSE)</f>
        <v>PUGLIA</v>
      </c>
      <c r="D153">
        <v>77182</v>
      </c>
      <c r="E153" s="25">
        <v>28.571428571428569</v>
      </c>
      <c r="F153" s="8">
        <v>-1.3123582285426601E-2</v>
      </c>
      <c r="G153" s="25">
        <v>399.42857142857144</v>
      </c>
      <c r="H153" s="8">
        <v>0.82290467918867494</v>
      </c>
      <c r="I153" s="18">
        <v>80.696197527812544</v>
      </c>
      <c r="J153" s="8">
        <v>45.221428571428604</v>
      </c>
      <c r="K153">
        <v>1517</v>
      </c>
      <c r="L153" s="11">
        <v>1.6080257189690184E-2</v>
      </c>
      <c r="M153" s="11">
        <v>56.631394701249107</v>
      </c>
      <c r="N153" s="11">
        <v>2.4698876708620929</v>
      </c>
      <c r="O153" s="11">
        <v>12.371595927261305</v>
      </c>
      <c r="P153" s="11">
        <v>4.5115926956643726</v>
      </c>
      <c r="Q153" s="11">
        <v>0.14106178313694059</v>
      </c>
      <c r="R153" s="11">
        <v>0.18371496359703704</v>
      </c>
      <c r="S153">
        <v>0</v>
      </c>
      <c r="T153">
        <v>1</v>
      </c>
      <c r="U153">
        <v>0</v>
      </c>
      <c r="V153" s="10"/>
      <c r="W153">
        <v>6</v>
      </c>
      <c r="X153" s="8">
        <v>0</v>
      </c>
      <c r="Y153" s="11">
        <v>15.195252779145401</v>
      </c>
      <c r="Z153" s="8">
        <v>1.1295654518761173</v>
      </c>
      <c r="AA153" s="8">
        <v>16.5957566827338</v>
      </c>
      <c r="AB153">
        <v>54</v>
      </c>
      <c r="AC153" s="8">
        <v>15.992792525777158</v>
      </c>
      <c r="AD153">
        <v>0</v>
      </c>
      <c r="AE153" s="8">
        <v>85.167310167310163</v>
      </c>
      <c r="AF153" s="21">
        <v>0.99985716326239105</v>
      </c>
      <c r="AG153" s="8">
        <v>59.902002759145624</v>
      </c>
      <c r="AH153" s="8">
        <v>0.56260988917547261</v>
      </c>
      <c r="AI153" s="8">
        <v>148.82721088435372</v>
      </c>
      <c r="AJ153" s="28">
        <v>23.485714285714288</v>
      </c>
      <c r="AK153" s="28">
        <v>0</v>
      </c>
      <c r="AL153" s="32">
        <v>1</v>
      </c>
      <c r="AM153" s="16">
        <v>2</v>
      </c>
      <c r="AN153" s="33">
        <v>0.12959999999999999</v>
      </c>
      <c r="AO153" s="32">
        <v>0</v>
      </c>
      <c r="AP153" s="11">
        <v>0</v>
      </c>
      <c r="AQ153" s="8">
        <v>0</v>
      </c>
      <c r="AR153" s="10"/>
      <c r="AS153">
        <v>0.12608961614925829</v>
      </c>
      <c r="AT153">
        <v>0.91990360446736286</v>
      </c>
      <c r="AU153">
        <v>8</v>
      </c>
      <c r="AV153">
        <v>3.0082942971335253E-2</v>
      </c>
      <c r="AW153">
        <v>1</v>
      </c>
      <c r="AX153" s="8">
        <v>4.2626519136586252</v>
      </c>
      <c r="AY153" s="8">
        <v>14.12857142857143</v>
      </c>
      <c r="AZ153">
        <v>36</v>
      </c>
      <c r="BA153" s="8">
        <v>1.2956388795314973E-2</v>
      </c>
      <c r="BB153" s="8">
        <v>0</v>
      </c>
      <c r="BC153" s="8">
        <v>0.15900984141991492</v>
      </c>
      <c r="BD153">
        <v>0.22857142857142856</v>
      </c>
    </row>
    <row r="154" spans="1:56" s="19" customFormat="1" x14ac:dyDescent="0.3">
      <c r="A154">
        <v>75016</v>
      </c>
      <c r="B154" t="s">
        <v>2063</v>
      </c>
      <c r="C154" t="str">
        <f>VLOOKUP(A154,'0. dati base'!G:K,5,FALSE)</f>
        <v>PUGLIA</v>
      </c>
      <c r="D154">
        <v>93708</v>
      </c>
      <c r="E154" s="25">
        <v>100</v>
      </c>
      <c r="F154" s="8">
        <v>-2.1535498555545828E-2</v>
      </c>
      <c r="G154" s="25">
        <v>436.125</v>
      </c>
      <c r="H154" s="24">
        <v>5.1390312455502301</v>
      </c>
      <c r="I154" s="22">
        <v>79.993305081456384</v>
      </c>
      <c r="J154" s="8">
        <v>43.27375</v>
      </c>
      <c r="K154" s="19">
        <v>41907</v>
      </c>
      <c r="L154" s="21">
        <v>2.9291375912712095E-2</v>
      </c>
      <c r="M154" s="21">
        <v>43.970410762973231</v>
      </c>
      <c r="N154" s="21">
        <v>4.0910316785262326</v>
      </c>
      <c r="O154" s="21">
        <v>40.526405715514578</v>
      </c>
      <c r="P154" s="21">
        <v>5.6609939686405033</v>
      </c>
      <c r="Q154" s="21">
        <v>0.11146244300215009</v>
      </c>
      <c r="R154" s="21">
        <v>6.5756569962559852E-2</v>
      </c>
      <c r="S154">
        <v>0</v>
      </c>
      <c r="T154">
        <v>0</v>
      </c>
      <c r="U154">
        <v>0</v>
      </c>
      <c r="V154" s="20"/>
      <c r="W154">
        <v>6</v>
      </c>
      <c r="X154" s="8">
        <v>1.6848166645323801</v>
      </c>
      <c r="Y154" s="21">
        <v>17.022025867588699</v>
      </c>
      <c r="Z154" s="8">
        <v>2.2371588083134419</v>
      </c>
      <c r="AA154" s="8">
        <v>20.534079059473999</v>
      </c>
      <c r="AB154">
        <v>90</v>
      </c>
      <c r="AC154" s="8">
        <v>23.994232470326175</v>
      </c>
      <c r="AD154">
        <v>0</v>
      </c>
      <c r="AE154" s="8">
        <v>53.166630268617595</v>
      </c>
      <c r="AF154" s="21">
        <v>0.72092278115988462</v>
      </c>
      <c r="AG154" s="8">
        <v>56.465256557168317</v>
      </c>
      <c r="AH154" s="8">
        <v>0.52865418569037947</v>
      </c>
      <c r="AI154" s="8">
        <v>186.79846049783552</v>
      </c>
      <c r="AJ154" s="29">
        <v>25.8</v>
      </c>
      <c r="AK154" s="30">
        <v>1.7109978050342438</v>
      </c>
      <c r="AL154" s="32">
        <v>1</v>
      </c>
      <c r="AM154" s="23">
        <v>4</v>
      </c>
      <c r="AN154" s="33">
        <v>0.1067</v>
      </c>
      <c r="AO154" s="32">
        <v>0</v>
      </c>
      <c r="AP154" s="21">
        <v>8.5720632835590255E-2</v>
      </c>
      <c r="AQ154" s="24">
        <v>0.44550731310274516</v>
      </c>
      <c r="AR154" s="20"/>
      <c r="AS154">
        <v>0.1487135135135135</v>
      </c>
      <c r="AT154">
        <v>1.355273829342212</v>
      </c>
      <c r="AU154">
        <v>10</v>
      </c>
      <c r="AV154">
        <v>2.9840725129620653E-2</v>
      </c>
      <c r="AW154">
        <v>0.625</v>
      </c>
      <c r="AX154" s="8">
        <v>4.471336492081786</v>
      </c>
      <c r="AY154" s="8">
        <v>17.174999999999997</v>
      </c>
      <c r="AZ154">
        <v>71</v>
      </c>
      <c r="BA154" s="8">
        <v>4.2685789900542115E-2</v>
      </c>
      <c r="BB154" s="8">
        <v>0</v>
      </c>
      <c r="BC154" s="8">
        <v>0.2797567980901936</v>
      </c>
      <c r="BD154">
        <v>0.35</v>
      </c>
    </row>
    <row r="155" spans="1:56" s="19" customFormat="1" x14ac:dyDescent="0.3">
      <c r="A155">
        <v>75029</v>
      </c>
      <c r="B155" t="s">
        <v>2084</v>
      </c>
      <c r="C155" t="str">
        <f>VLOOKUP(A155,'0. dati base'!G:K,5,FALSE)</f>
        <v>PUGLIA</v>
      </c>
      <c r="D155">
        <v>84314</v>
      </c>
      <c r="E155" s="25">
        <v>61.53846153846154</v>
      </c>
      <c r="F155" s="8">
        <v>3.4595561413005107E-3</v>
      </c>
      <c r="G155" s="25">
        <v>308.76923076923077</v>
      </c>
      <c r="H155" s="24">
        <v>5.9743540077921455</v>
      </c>
      <c r="I155" s="22">
        <v>76.950363057755482</v>
      </c>
      <c r="J155" s="8">
        <v>47.560769230769203</v>
      </c>
      <c r="K155" s="19">
        <v>2665</v>
      </c>
      <c r="L155" s="21">
        <v>2.2043284942236088E-2</v>
      </c>
      <c r="M155" s="21">
        <v>53.369882605327454</v>
      </c>
      <c r="N155" s="21">
        <v>2.4698771066010168</v>
      </c>
      <c r="O155" s="21">
        <v>24.843966280930239</v>
      </c>
      <c r="P155" s="21">
        <v>4.793916506024483</v>
      </c>
      <c r="Q155" s="21">
        <v>8.3641790326424131E-2</v>
      </c>
      <c r="R155" s="21">
        <v>6.520842251481046E-2</v>
      </c>
      <c r="S155">
        <v>0</v>
      </c>
      <c r="T155">
        <v>0</v>
      </c>
      <c r="U155">
        <v>0</v>
      </c>
      <c r="V155" s="20"/>
      <c r="W155">
        <v>6</v>
      </c>
      <c r="X155" s="8">
        <v>0.12911734705979999</v>
      </c>
      <c r="Y155" s="21">
        <v>14.360604407334501</v>
      </c>
      <c r="Z155" s="8">
        <v>2.1562615478342506</v>
      </c>
      <c r="AA155" s="8">
        <v>11.6381720832344</v>
      </c>
      <c r="AB155">
        <v>87</v>
      </c>
      <c r="AC155" s="8">
        <v>109.15571271239388</v>
      </c>
      <c r="AD155">
        <v>0</v>
      </c>
      <c r="AE155" s="8">
        <v>24.985214258831121</v>
      </c>
      <c r="AF155" s="21">
        <v>0.82728382039668258</v>
      </c>
      <c r="AG155" s="8">
        <v>58.234714003944774</v>
      </c>
      <c r="AH155" s="8">
        <v>0.60162871901022164</v>
      </c>
      <c r="AI155" s="8">
        <v>118.43230769230769</v>
      </c>
      <c r="AJ155" s="29">
        <v>26.500000000000004</v>
      </c>
      <c r="AK155" s="29">
        <v>0.98627078632023235</v>
      </c>
      <c r="AL155" s="32">
        <v>1</v>
      </c>
      <c r="AM155" s="23">
        <v>3</v>
      </c>
      <c r="AN155" s="33">
        <v>0.1186</v>
      </c>
      <c r="AO155" s="32">
        <v>0</v>
      </c>
      <c r="AP155" s="21">
        <v>5.4608593832423696E-2</v>
      </c>
      <c r="AQ155" s="24">
        <v>0.60006114705206315</v>
      </c>
      <c r="AR155" s="20"/>
      <c r="AS155">
        <v>0.16864542492683196</v>
      </c>
      <c r="AT155">
        <v>1.5418554451218065</v>
      </c>
      <c r="AU155">
        <v>15</v>
      </c>
      <c r="AV155">
        <v>3.8788602118454425E-2</v>
      </c>
      <c r="AW155">
        <v>0.92307692307692313</v>
      </c>
      <c r="AX155" s="8">
        <v>4.6374267618663563</v>
      </c>
      <c r="AY155" s="8">
        <v>12.284615384615385</v>
      </c>
      <c r="AZ155">
        <v>229</v>
      </c>
      <c r="BA155" s="8">
        <v>4.7441706003747898E-2</v>
      </c>
      <c r="BB155" s="8">
        <v>0</v>
      </c>
      <c r="BC155" s="8">
        <v>0.69521109950768323</v>
      </c>
      <c r="BD155">
        <v>0.44615384615384623</v>
      </c>
    </row>
    <row r="156" spans="1:56" s="19" customFormat="1" x14ac:dyDescent="0.3">
      <c r="A156">
        <v>75031</v>
      </c>
      <c r="B156" t="s">
        <v>192</v>
      </c>
      <c r="C156" t="str">
        <f>VLOOKUP(A156,'0. dati base'!G:K,5,FALSE)</f>
        <v>PUGLIA</v>
      </c>
      <c r="D156">
        <v>70005</v>
      </c>
      <c r="E156" s="25">
        <v>100</v>
      </c>
      <c r="F156" s="8">
        <v>6.8156795582041555E-4</v>
      </c>
      <c r="G156" s="25">
        <v>445.33333333333331</v>
      </c>
      <c r="H156" s="24">
        <v>4.0634213467716718</v>
      </c>
      <c r="I156" s="22">
        <v>73.845215758774799</v>
      </c>
      <c r="J156" s="8">
        <v>42.756666666666703</v>
      </c>
      <c r="K156" s="19">
        <v>9915</v>
      </c>
      <c r="L156" s="21">
        <v>1.9467748749239559E-2</v>
      </c>
      <c r="M156" s="21">
        <v>52.337041580305396</v>
      </c>
      <c r="N156" s="21">
        <v>2.0127748068924536</v>
      </c>
      <c r="O156" s="21">
        <v>33.221796069871118</v>
      </c>
      <c r="P156" s="21">
        <v>5.7156524419449726</v>
      </c>
      <c r="Q156" s="21">
        <v>0.24377173962569579</v>
      </c>
      <c r="R156" s="21">
        <v>0.13862085219364181</v>
      </c>
      <c r="S156">
        <v>0</v>
      </c>
      <c r="T156">
        <v>0</v>
      </c>
      <c r="U156">
        <v>0</v>
      </c>
      <c r="V156" s="20"/>
      <c r="W156">
        <v>5</v>
      </c>
      <c r="X156" s="8">
        <v>1.0873437764215801</v>
      </c>
      <c r="Y156" s="21">
        <v>15.1158321932023</v>
      </c>
      <c r="Z156" s="8">
        <v>1.4960999530596142</v>
      </c>
      <c r="AA156" s="8">
        <v>18.601516851025401</v>
      </c>
      <c r="AB156">
        <v>75</v>
      </c>
      <c r="AC156" s="8">
        <v>115.01782862268959</v>
      </c>
      <c r="AD156">
        <v>0</v>
      </c>
      <c r="AE156" s="8">
        <v>55.914163090128753</v>
      </c>
      <c r="AF156" s="21">
        <v>1.0028972587474929</v>
      </c>
      <c r="AG156" s="8">
        <v>56.577186430127604</v>
      </c>
      <c r="AH156" s="8">
        <v>0.33988759548104802</v>
      </c>
      <c r="AI156" s="8">
        <v>132.90711985277204</v>
      </c>
      <c r="AJ156" s="29">
        <v>27.366666666666667</v>
      </c>
      <c r="AK156" s="30">
        <v>1.528359779761421</v>
      </c>
      <c r="AL156" s="32">
        <v>1</v>
      </c>
      <c r="AM156" s="23">
        <v>0</v>
      </c>
      <c r="AN156" s="33">
        <v>0.1537</v>
      </c>
      <c r="AO156" s="32">
        <v>8</v>
      </c>
      <c r="AP156" s="21">
        <v>5.7951977128286335E-2</v>
      </c>
      <c r="AQ156" s="24">
        <v>0</v>
      </c>
      <c r="AR156" s="20"/>
      <c r="AS156">
        <v>0.16860009405862988</v>
      </c>
      <c r="AT156">
        <v>1.3427612313406185</v>
      </c>
      <c r="AU156">
        <v>10</v>
      </c>
      <c r="AV156">
        <v>5.6444026340545628E-2</v>
      </c>
      <c r="AW156">
        <v>0.66666666666666663</v>
      </c>
      <c r="AX156" s="8">
        <v>4.2996928790800659</v>
      </c>
      <c r="AY156" s="8">
        <v>16.155555555555555</v>
      </c>
      <c r="AZ156">
        <v>187</v>
      </c>
      <c r="BA156" s="8">
        <v>0.1142775516034569</v>
      </c>
      <c r="BB156" s="8">
        <v>0</v>
      </c>
      <c r="BC156" s="8">
        <v>1.2229539040451554</v>
      </c>
      <c r="BD156">
        <v>0.4</v>
      </c>
    </row>
    <row r="157" spans="1:56" s="19" customFormat="1" x14ac:dyDescent="0.3">
      <c r="A157">
        <v>75035</v>
      </c>
      <c r="B157" t="s">
        <v>203</v>
      </c>
      <c r="C157" t="str">
        <f>VLOOKUP(A157,'0. dati base'!G:K,5,FALSE)</f>
        <v>PUGLIA</v>
      </c>
      <c r="D157">
        <v>154948</v>
      </c>
      <c r="E157" s="25">
        <v>11.111111111111111</v>
      </c>
      <c r="F157" s="8">
        <v>5.8728240634899898E-2</v>
      </c>
      <c r="G157" s="25">
        <v>370.88888888888891</v>
      </c>
      <c r="H157" s="24">
        <v>5.8418388407167825</v>
      </c>
      <c r="I157" s="22">
        <v>73.930917432312867</v>
      </c>
      <c r="J157" s="8">
        <v>46.0133333333333</v>
      </c>
      <c r="K157" s="19">
        <v>23962</v>
      </c>
      <c r="L157" s="21">
        <v>4.4676725208435485E-2</v>
      </c>
      <c r="M157" s="21">
        <v>37.019262090381986</v>
      </c>
      <c r="N157" s="21">
        <v>1.6384354789036035</v>
      </c>
      <c r="O157" s="21">
        <v>31.099841638859395</v>
      </c>
      <c r="P157" s="21">
        <v>4.1747153542230384</v>
      </c>
      <c r="Q157" s="21">
        <v>0.10533317128807167</v>
      </c>
      <c r="R157" s="21">
        <v>0.10481227646361288</v>
      </c>
      <c r="S157">
        <v>0</v>
      </c>
      <c r="T157">
        <v>1</v>
      </c>
      <c r="U157">
        <v>0</v>
      </c>
      <c r="V157" s="20"/>
      <c r="W157">
        <v>5</v>
      </c>
      <c r="X157" s="8">
        <v>0.36456617704003902</v>
      </c>
      <c r="Y157" s="21">
        <v>13.8439992771769</v>
      </c>
      <c r="Z157" s="8">
        <v>4.8877925035205294</v>
      </c>
      <c r="AA157" s="8">
        <v>13.316656446456699</v>
      </c>
      <c r="AB157">
        <v>151</v>
      </c>
      <c r="AC157" s="8">
        <v>33.865488639872048</v>
      </c>
      <c r="AD157">
        <v>7</v>
      </c>
      <c r="AE157" s="8">
        <v>34.239927773389006</v>
      </c>
      <c r="AF157" s="21">
        <v>1.0595922532033042</v>
      </c>
      <c r="AG157" s="8">
        <v>57.222222222222229</v>
      </c>
      <c r="AH157" s="8">
        <v>0.75173328088096925</v>
      </c>
      <c r="AI157" s="8">
        <v>172.16908939014201</v>
      </c>
      <c r="AJ157" s="29">
        <v>26.1</v>
      </c>
      <c r="AK157" s="30">
        <v>0.84061846896343684</v>
      </c>
      <c r="AL157" s="32">
        <v>1</v>
      </c>
      <c r="AM157" s="23">
        <v>8</v>
      </c>
      <c r="AN157" s="33">
        <v>6.4500000000000002E-2</v>
      </c>
      <c r="AO157" s="32">
        <v>3</v>
      </c>
      <c r="AP157" s="21">
        <v>0.26993466051680209</v>
      </c>
      <c r="AQ157" s="24">
        <v>4.5718017797371218</v>
      </c>
      <c r="AR157" s="20"/>
      <c r="AS157">
        <v>0.2050577654009709</v>
      </c>
      <c r="AT157">
        <v>1.6715285127913881</v>
      </c>
      <c r="AU157">
        <v>37</v>
      </c>
      <c r="AV157">
        <v>1.840867253016977E-2</v>
      </c>
      <c r="AW157">
        <v>0.66666666666666663</v>
      </c>
      <c r="AX157" s="8">
        <v>7.3960296357487669</v>
      </c>
      <c r="AY157" s="8">
        <v>13.155555555555557</v>
      </c>
      <c r="AZ157">
        <v>654</v>
      </c>
      <c r="BA157" s="8">
        <v>0.12262178279164623</v>
      </c>
      <c r="BB157" s="8">
        <v>0</v>
      </c>
      <c r="BC157" s="8">
        <v>1.3765596236449171</v>
      </c>
      <c r="BD157">
        <v>0.51111111111111118</v>
      </c>
    </row>
    <row r="158" spans="1:56" s="19" customFormat="1" x14ac:dyDescent="0.3">
      <c r="A158">
        <v>75039</v>
      </c>
      <c r="B158" t="s">
        <v>2073</v>
      </c>
      <c r="C158" t="str">
        <f>VLOOKUP(A158,'0. dati base'!G:K,5,FALSE)</f>
        <v>PUGLIA</v>
      </c>
      <c r="D158">
        <v>81619</v>
      </c>
      <c r="E158" s="25">
        <v>100</v>
      </c>
      <c r="F158" s="8">
        <v>2.0603437913210721E-2</v>
      </c>
      <c r="G158" s="25">
        <v>245.86363636363637</v>
      </c>
      <c r="H158" s="24">
        <v>4.9824278839423295</v>
      </c>
      <c r="I158" s="22">
        <v>78.236855013860989</v>
      </c>
      <c r="J158" s="8">
        <v>46.7513636363636</v>
      </c>
      <c r="K158" s="19">
        <v>132832</v>
      </c>
      <c r="L158" s="21">
        <v>2.1000185407130945E-2</v>
      </c>
      <c r="M158" s="21">
        <v>54.665565648224614</v>
      </c>
      <c r="N158" s="21">
        <v>2.1947365026123973</v>
      </c>
      <c r="O158" s="21">
        <v>24.056815420355711</v>
      </c>
      <c r="P158" s="21">
        <v>4.2838463490631762</v>
      </c>
      <c r="Q158" s="21">
        <v>8.7123257556100647E-2</v>
      </c>
      <c r="R158" s="21">
        <v>0.11914959055832398</v>
      </c>
      <c r="S158">
        <v>0</v>
      </c>
      <c r="T158">
        <v>0</v>
      </c>
      <c r="U158">
        <v>0</v>
      </c>
      <c r="V158" s="20"/>
      <c r="W158">
        <v>8</v>
      </c>
      <c r="X158" s="8">
        <v>1.50700204609221</v>
      </c>
      <c r="Y158" s="21">
        <v>14.843357551550501</v>
      </c>
      <c r="Z158" s="8">
        <v>2.3180560687926333</v>
      </c>
      <c r="AA158" s="8">
        <v>10.032435538301099</v>
      </c>
      <c r="AB158">
        <v>136</v>
      </c>
      <c r="AC158" s="8">
        <v>33.802151181239111</v>
      </c>
      <c r="AD158">
        <v>0</v>
      </c>
      <c r="AE158" s="8">
        <v>74.031716986886238</v>
      </c>
      <c r="AF158" s="21">
        <v>1.1056093135772602</v>
      </c>
      <c r="AG158" s="8">
        <v>51.409749670619235</v>
      </c>
      <c r="AH158" s="8">
        <v>0.59595583994956269</v>
      </c>
      <c r="AI158" s="8">
        <v>138.76645021645024</v>
      </c>
      <c r="AJ158" s="29">
        <v>26.377272727272729</v>
      </c>
      <c r="AK158" s="29">
        <v>3.5259644728683113</v>
      </c>
      <c r="AL158" s="32">
        <v>2</v>
      </c>
      <c r="AM158" s="23">
        <v>1</v>
      </c>
      <c r="AN158" s="33">
        <v>0.245</v>
      </c>
      <c r="AO158" s="32">
        <v>0</v>
      </c>
      <c r="AP158" s="21">
        <v>1.9866113371628455E-2</v>
      </c>
      <c r="AQ158" s="24">
        <v>5.7132410073586555E-2</v>
      </c>
      <c r="AR158" s="20"/>
      <c r="AS158">
        <v>0.20885007278020379</v>
      </c>
      <c r="AT158">
        <v>2.0583442580771636</v>
      </c>
      <c r="AU158">
        <v>28</v>
      </c>
      <c r="AV158">
        <v>5.5422597304446403E-2</v>
      </c>
      <c r="AW158">
        <v>0.90909090909090906</v>
      </c>
      <c r="AX158" s="8">
        <v>4.9130717112437052</v>
      </c>
      <c r="AY158" s="8">
        <v>12.772727272727273</v>
      </c>
      <c r="AZ158">
        <v>235</v>
      </c>
      <c r="BA158" s="8">
        <v>7.3512294931327271E-2</v>
      </c>
      <c r="BB158" s="8">
        <v>0</v>
      </c>
      <c r="BC158" s="8">
        <v>0.60712936138052653</v>
      </c>
      <c r="BD158">
        <v>0.55454545454545456</v>
      </c>
    </row>
    <row r="159" spans="1:56" s="19" customFormat="1" x14ac:dyDescent="0.3">
      <c r="A159">
        <v>75052</v>
      </c>
      <c r="B159" t="s">
        <v>2099</v>
      </c>
      <c r="C159" t="str">
        <f>VLOOKUP(A159,'0. dati base'!G:K,5,FALSE)</f>
        <v>PUGLIA</v>
      </c>
      <c r="D159">
        <v>148900</v>
      </c>
      <c r="E159" s="25">
        <v>36.363636363636367</v>
      </c>
      <c r="F159" s="8">
        <v>-3.6282240654471082E-2</v>
      </c>
      <c r="G159" s="25">
        <v>351.18181818181819</v>
      </c>
      <c r="H159" s="24">
        <v>4.4329432442738081</v>
      </c>
      <c r="I159" s="22">
        <v>78.1387521919427</v>
      </c>
      <c r="J159" s="8">
        <v>44.4136363636364</v>
      </c>
      <c r="K159" s="19">
        <v>29582</v>
      </c>
      <c r="L159" s="21">
        <v>4.3136911608994556E-2</v>
      </c>
      <c r="M159" s="21">
        <v>42.437007812131597</v>
      </c>
      <c r="N159" s="21">
        <v>3.4697621014604363</v>
      </c>
      <c r="O159" s="21">
        <v>33.194008079184918</v>
      </c>
      <c r="P159" s="21">
        <v>4.5542373449167544</v>
      </c>
      <c r="Q159" s="21">
        <v>7.5470639328998529E-2</v>
      </c>
      <c r="R159" s="21">
        <v>4.6356809949983424E-2</v>
      </c>
      <c r="S159">
        <v>0</v>
      </c>
      <c r="T159">
        <v>0</v>
      </c>
      <c r="U159">
        <v>0</v>
      </c>
      <c r="V159" s="20"/>
      <c r="W159">
        <v>6</v>
      </c>
      <c r="X159" s="8">
        <v>0</v>
      </c>
      <c r="Y159" s="21">
        <v>16.128945601074498</v>
      </c>
      <c r="Z159" s="8">
        <v>3.0551199976030441</v>
      </c>
      <c r="AA159" s="8">
        <v>18.106294808320602</v>
      </c>
      <c r="AB159">
        <v>137</v>
      </c>
      <c r="AC159" s="8">
        <v>24.023200742394042</v>
      </c>
      <c r="AD159">
        <v>4</v>
      </c>
      <c r="AE159" s="8">
        <v>53.971750680316191</v>
      </c>
      <c r="AF159" s="21">
        <v>0.93975610565069823</v>
      </c>
      <c r="AG159" s="8">
        <v>58.067517278043582</v>
      </c>
      <c r="AH159" s="8">
        <v>0.56729200571448957</v>
      </c>
      <c r="AI159" s="8">
        <v>161.00505240373658</v>
      </c>
      <c r="AJ159" s="29">
        <v>25.3</v>
      </c>
      <c r="AK159" s="29">
        <v>2.003807526827619</v>
      </c>
      <c r="AL159" s="32">
        <v>2</v>
      </c>
      <c r="AM159" s="23">
        <v>2</v>
      </c>
      <c r="AN159" s="33">
        <v>0.1343</v>
      </c>
      <c r="AO159" s="32">
        <v>0</v>
      </c>
      <c r="AP159" s="21">
        <v>4.0092365393938817E-2</v>
      </c>
      <c r="AQ159" s="24">
        <v>14.864739015766565</v>
      </c>
      <c r="AR159" s="20"/>
      <c r="AS159">
        <v>0.16791432357892475</v>
      </c>
      <c r="AT159">
        <v>1.1417058428475486</v>
      </c>
      <c r="AU159">
        <v>15</v>
      </c>
      <c r="AV159">
        <v>2.0446856760474367E-2</v>
      </c>
      <c r="AW159">
        <v>0.72727272727272729</v>
      </c>
      <c r="AX159" s="8">
        <v>4.2377434519811947</v>
      </c>
      <c r="AY159" s="8">
        <v>16.027272727272727</v>
      </c>
      <c r="AZ159">
        <v>451</v>
      </c>
      <c r="BA159" s="8">
        <v>4.0295500335795841E-2</v>
      </c>
      <c r="BB159" s="8">
        <v>0</v>
      </c>
      <c r="BC159" s="8">
        <v>0.84947395813970772</v>
      </c>
      <c r="BD159">
        <v>0.47272727272727272</v>
      </c>
    </row>
    <row r="160" spans="1:56" s="19" customFormat="1" x14ac:dyDescent="0.3">
      <c r="A160">
        <v>75088</v>
      </c>
      <c r="B160" t="s">
        <v>2059</v>
      </c>
      <c r="C160" t="str">
        <f>VLOOKUP(A160,'0. dati base'!G:K,5,FALSE)</f>
        <v>PUGLIA</v>
      </c>
      <c r="D160">
        <v>95736</v>
      </c>
      <c r="E160" s="25">
        <v>100</v>
      </c>
      <c r="F160" s="8">
        <v>2.5975882941709164E-2</v>
      </c>
      <c r="G160" s="25">
        <v>293.83333333333331</v>
      </c>
      <c r="H160" s="8">
        <v>4.4789710980872046</v>
      </c>
      <c r="I160" s="8">
        <v>73.537782713751781</v>
      </c>
      <c r="J160" s="8">
        <v>43.866666666666703</v>
      </c>
      <c r="K160">
        <v>49795</v>
      </c>
      <c r="L160" s="8">
        <v>2.532061417464565E-2</v>
      </c>
      <c r="M160" s="8">
        <v>49.745350115545982</v>
      </c>
      <c r="N160" s="8">
        <v>2.1332756382518392</v>
      </c>
      <c r="O160" s="8">
        <v>30.050265948424531</v>
      </c>
      <c r="P160" s="8">
        <v>5.6077405194020766</v>
      </c>
      <c r="Q160" s="8">
        <v>0.13092710182528158</v>
      </c>
      <c r="R160" s="8">
        <v>0.15508167267661926</v>
      </c>
      <c r="S160">
        <v>0</v>
      </c>
      <c r="T160">
        <v>0</v>
      </c>
      <c r="U160">
        <v>0</v>
      </c>
      <c r="V160"/>
      <c r="W160">
        <v>9</v>
      </c>
      <c r="X160" s="8">
        <v>2.3668941979522198</v>
      </c>
      <c r="Y160" s="8">
        <v>16.360513901871698</v>
      </c>
      <c r="Z160" s="8">
        <v>1.8925964025687376</v>
      </c>
      <c r="AA160" s="8">
        <v>13.9207190028282</v>
      </c>
      <c r="AB160">
        <v>93</v>
      </c>
      <c r="AC160" s="8">
        <v>22.615888705203943</v>
      </c>
      <c r="AD160">
        <v>0</v>
      </c>
      <c r="AE160" s="8">
        <v>62.148926976811182</v>
      </c>
      <c r="AF160" s="24">
        <v>0.89192465142517363</v>
      </c>
      <c r="AG160" s="8">
        <v>48.822751322751323</v>
      </c>
      <c r="AH160" s="8">
        <v>0.52803716780043453</v>
      </c>
      <c r="AI160" s="8">
        <v>113.50297619047619</v>
      </c>
      <c r="AJ160" s="8">
        <v>27.200000000000003</v>
      </c>
      <c r="AK160" s="8">
        <v>1.3020079398753934</v>
      </c>
      <c r="AL160" s="32">
        <v>1</v>
      </c>
      <c r="AM160">
        <v>0</v>
      </c>
      <c r="AN160" s="33">
        <v>0.1087</v>
      </c>
      <c r="AO160" s="32">
        <v>0</v>
      </c>
      <c r="AP160" s="8">
        <v>5.3525089986542276E-2</v>
      </c>
      <c r="AQ160" s="8">
        <v>0</v>
      </c>
      <c r="AR160"/>
      <c r="AS160">
        <v>0.13983985145642336</v>
      </c>
      <c r="AT160">
        <v>1.493690983538063</v>
      </c>
      <c r="AU160">
        <v>22</v>
      </c>
      <c r="AV160">
        <v>5.2902277736958117E-2</v>
      </c>
      <c r="AW160">
        <v>0.77777777777777779</v>
      </c>
      <c r="AX160" s="8">
        <v>4.8362162613854762</v>
      </c>
      <c r="AY160" s="8">
        <v>14.377777777777778</v>
      </c>
      <c r="AZ160">
        <v>165</v>
      </c>
      <c r="BA160" s="8">
        <v>3.1336174479819498E-2</v>
      </c>
      <c r="BB160" s="8">
        <v>0</v>
      </c>
      <c r="BC160" s="8">
        <v>0.49375459221160911</v>
      </c>
      <c r="BD160">
        <v>0.48888888888888882</v>
      </c>
    </row>
    <row r="161" spans="1:56" s="19" customFormat="1" x14ac:dyDescent="0.3">
      <c r="A161">
        <v>110001</v>
      </c>
      <c r="B161" t="s">
        <v>2067</v>
      </c>
      <c r="C161" t="str">
        <f>VLOOKUP(A161,'0. dati base'!G:K,5,FALSE)</f>
        <v>PUGLIA</v>
      </c>
      <c r="D161">
        <v>130977</v>
      </c>
      <c r="E161" s="25">
        <v>0</v>
      </c>
      <c r="F161" s="8">
        <v>2.6562180364757902E-2</v>
      </c>
      <c r="G161" s="25">
        <v>224.5</v>
      </c>
      <c r="H161" s="24">
        <v>1.4805906718192889</v>
      </c>
      <c r="I161" s="22">
        <v>71.102986768606442</v>
      </c>
      <c r="J161" s="8">
        <v>33.67</v>
      </c>
      <c r="K161" s="19">
        <v>721</v>
      </c>
      <c r="L161" s="21">
        <v>2.5947654206356661E-2</v>
      </c>
      <c r="M161" s="21">
        <v>49.194881748256776</v>
      </c>
      <c r="N161" s="21">
        <v>1.4953271028037387</v>
      </c>
      <c r="O161" s="21">
        <v>14.905952466093552</v>
      </c>
      <c r="P161" s="21">
        <v>1.8901408182299282</v>
      </c>
      <c r="Q161" s="21">
        <v>4.8783830941288173E-2</v>
      </c>
      <c r="R161" s="21">
        <v>0.16654713609026675</v>
      </c>
      <c r="S161">
        <v>0</v>
      </c>
      <c r="T161">
        <v>1</v>
      </c>
      <c r="U161">
        <v>2</v>
      </c>
      <c r="V161" s="20"/>
      <c r="W161">
        <v>3</v>
      </c>
      <c r="X161" s="8">
        <v>0.5</v>
      </c>
      <c r="Y161" s="21">
        <v>18.889576032433201</v>
      </c>
      <c r="Z161" s="8">
        <v>2.7115563234691944</v>
      </c>
      <c r="AA161" s="8">
        <v>22.150626811257599</v>
      </c>
      <c r="AB161">
        <v>87</v>
      </c>
      <c r="AC161" s="8">
        <v>23.318113087009745</v>
      </c>
      <c r="AD161">
        <v>0</v>
      </c>
      <c r="AE161" s="8">
        <v>12.270916334661354</v>
      </c>
      <c r="AF161" s="21">
        <v>0.6260641181276102</v>
      </c>
      <c r="AG161" s="8">
        <v>45.664335664335653</v>
      </c>
      <c r="AH161" s="8">
        <v>0.61953012266160745</v>
      </c>
      <c r="AI161" s="8">
        <v>229.71155347384854</v>
      </c>
      <c r="AJ161" s="29">
        <v>24.95</v>
      </c>
      <c r="AK161" s="29">
        <v>6.3343992191381258</v>
      </c>
      <c r="AL161" s="32">
        <v>2</v>
      </c>
      <c r="AM161" s="23">
        <v>1</v>
      </c>
      <c r="AN161" s="33">
        <v>0.1527</v>
      </c>
      <c r="AO161" s="32">
        <v>0</v>
      </c>
      <c r="AP161" s="21">
        <v>0.30181833941097452</v>
      </c>
      <c r="AQ161" s="24">
        <v>0</v>
      </c>
      <c r="AR161" s="20"/>
      <c r="AS161">
        <v>0.17150167698212371</v>
      </c>
      <c r="AT161">
        <v>0.93146124892156634</v>
      </c>
      <c r="AU161">
        <v>6</v>
      </c>
      <c r="AV161">
        <v>3.6407325153820945E-3</v>
      </c>
      <c r="AW161">
        <v>1</v>
      </c>
      <c r="AX161" s="8">
        <v>3.0387014513998643</v>
      </c>
      <c r="AY161" s="8">
        <v>19</v>
      </c>
      <c r="AZ161">
        <v>184</v>
      </c>
      <c r="BA161" s="8">
        <v>3.8174641349244524E-2</v>
      </c>
      <c r="BB161" s="8">
        <v>0</v>
      </c>
      <c r="BC161" s="8">
        <v>0.34404922270360794</v>
      </c>
      <c r="BD161">
        <v>0.6</v>
      </c>
    </row>
    <row r="162" spans="1:56" s="19" customFormat="1" x14ac:dyDescent="0.3">
      <c r="A162">
        <v>110002</v>
      </c>
      <c r="B162" t="s">
        <v>151</v>
      </c>
      <c r="C162" t="str">
        <f>VLOOKUP(A162,'0. dati base'!G:K,5,FALSE)</f>
        <v>PUGLIA</v>
      </c>
      <c r="D162">
        <v>135844</v>
      </c>
      <c r="E162" s="25">
        <v>0</v>
      </c>
      <c r="F162" s="8">
        <v>1.779354171285007E-2</v>
      </c>
      <c r="G162" s="25">
        <v>351</v>
      </c>
      <c r="H162" s="24">
        <v>1.6709418120253159</v>
      </c>
      <c r="I162" s="22">
        <v>65.888631997453246</v>
      </c>
      <c r="J162" s="8">
        <v>33.46</v>
      </c>
      <c r="K162" s="19">
        <v>3928</v>
      </c>
      <c r="L162" s="21">
        <v>3.001185720405063E-2</v>
      </c>
      <c r="M162" s="21">
        <v>60.964518638185837</v>
      </c>
      <c r="N162" s="21">
        <v>2.2714981070849105</v>
      </c>
      <c r="O162" s="21">
        <v>23.030258253753832</v>
      </c>
      <c r="P162" s="21">
        <v>2.5388644916550676</v>
      </c>
      <c r="Q162" s="21">
        <v>0.17513238140843546</v>
      </c>
      <c r="R162" s="21">
        <v>0.39442444592515263</v>
      </c>
      <c r="S162">
        <v>1</v>
      </c>
      <c r="T162">
        <v>1</v>
      </c>
      <c r="U162">
        <v>0</v>
      </c>
      <c r="V162" s="20"/>
      <c r="W162">
        <v>6</v>
      </c>
      <c r="X162" s="8">
        <v>0.62920629545655304</v>
      </c>
      <c r="Y162" s="21">
        <v>18.443214275197999</v>
      </c>
      <c r="Z162" s="8">
        <v>2.8114294845546155</v>
      </c>
      <c r="AA162" s="8">
        <v>22.310040244230098</v>
      </c>
      <c r="AB162">
        <v>110</v>
      </c>
      <c r="AC162" s="8">
        <v>25.127544597672269</v>
      </c>
      <c r="AD162">
        <v>0</v>
      </c>
      <c r="AE162" s="8">
        <v>20.93740519769441</v>
      </c>
      <c r="AF162" s="21">
        <v>0.59719913605191655</v>
      </c>
      <c r="AG162" s="8">
        <v>38.035714285714299</v>
      </c>
      <c r="AH162" s="8">
        <v>0.5434036144622667</v>
      </c>
      <c r="AI162" s="8">
        <v>314.14012066365007</v>
      </c>
      <c r="AJ162" s="29">
        <v>25.2</v>
      </c>
      <c r="AK162" s="30">
        <v>0.73055600912809204</v>
      </c>
      <c r="AL162" s="32">
        <v>1</v>
      </c>
      <c r="AM162" s="23">
        <v>0</v>
      </c>
      <c r="AN162" s="33">
        <v>7.3599999999999999E-2</v>
      </c>
      <c r="AO162" s="32">
        <v>4</v>
      </c>
      <c r="AP162" s="21">
        <v>0.17489985822276974</v>
      </c>
      <c r="AQ162" s="24">
        <v>1.195916035984578</v>
      </c>
      <c r="AR162" s="20"/>
      <c r="AS162">
        <v>0.15610593263115388</v>
      </c>
      <c r="AT162">
        <v>0.97906422072377153</v>
      </c>
      <c r="AU162">
        <v>5</v>
      </c>
      <c r="AV162">
        <v>1.075066519740909E-2</v>
      </c>
      <c r="AW162">
        <v>0</v>
      </c>
      <c r="AX162" s="8">
        <v>3.0402520538264479</v>
      </c>
      <c r="AY162" s="8">
        <v>18.850000000000001</v>
      </c>
      <c r="AZ162">
        <v>191</v>
      </c>
      <c r="BA162" s="8">
        <v>6.6252466064014595E-2</v>
      </c>
      <c r="BB162" s="8">
        <v>0</v>
      </c>
      <c r="BC162" s="8">
        <v>0.53753325987045453</v>
      </c>
      <c r="BD162">
        <v>0.55000000000000004</v>
      </c>
    </row>
    <row r="163" spans="1:56" s="19" customFormat="1" x14ac:dyDescent="0.3">
      <c r="A163">
        <v>110006</v>
      </c>
      <c r="B163" t="s">
        <v>219</v>
      </c>
      <c r="C163" t="str">
        <f>VLOOKUP(A163,'0. dati base'!G:K,5,FALSE)</f>
        <v>PUGLIA</v>
      </c>
      <c r="D163">
        <v>15828</v>
      </c>
      <c r="E163" s="25">
        <v>100</v>
      </c>
      <c r="F163" s="8">
        <v>-8.6195229233632209E-2</v>
      </c>
      <c r="G163" s="25">
        <v>36</v>
      </c>
      <c r="H163" s="24">
        <v>1.4519281315043024</v>
      </c>
      <c r="I163" s="22">
        <v>76.753458070544937</v>
      </c>
      <c r="J163" s="8">
        <v>36.869999999999997</v>
      </c>
      <c r="K163" s="19">
        <v>0</v>
      </c>
      <c r="L163" s="21">
        <v>4.7281277371526874E-3</v>
      </c>
      <c r="M163" s="21">
        <v>89.019607843137251</v>
      </c>
      <c r="N163" s="21">
        <v>0.72834869693865945</v>
      </c>
      <c r="O163" s="21">
        <v>32.290327995376764</v>
      </c>
      <c r="P163" s="21">
        <v>1.3009862898088478</v>
      </c>
      <c r="Q163" s="21">
        <v>0.12451095874629327</v>
      </c>
      <c r="R163" s="21">
        <v>0.14202282925616203</v>
      </c>
      <c r="S163">
        <v>0</v>
      </c>
      <c r="T163">
        <v>1</v>
      </c>
      <c r="U163">
        <v>0</v>
      </c>
      <c r="V163" s="20"/>
      <c r="W163">
        <v>3</v>
      </c>
      <c r="X163" s="8">
        <v>0.28844452868334602</v>
      </c>
      <c r="Y163" s="21">
        <v>16.413949962092499</v>
      </c>
      <c r="Z163" s="8">
        <v>0.38551040178972701</v>
      </c>
      <c r="AA163" s="8">
        <v>14.3988649423432</v>
      </c>
      <c r="AB163">
        <v>16</v>
      </c>
      <c r="AC163" s="8">
        <v>21.632376680132005</v>
      </c>
      <c r="AD163">
        <v>0</v>
      </c>
      <c r="AE163" s="8">
        <v>39.403758911211924</v>
      </c>
      <c r="AF163" s="21">
        <v>1.6611295681063123</v>
      </c>
      <c r="AG163" s="8">
        <v>61.66666666666665</v>
      </c>
      <c r="AH163" s="8">
        <v>0.38144197693659498</v>
      </c>
      <c r="AI163" s="8">
        <v>109.5</v>
      </c>
      <c r="AJ163" s="29">
        <v>31.299999999999997</v>
      </c>
      <c r="AK163" s="30">
        <v>0</v>
      </c>
      <c r="AL163" s="32">
        <v>2</v>
      </c>
      <c r="AM163" s="23">
        <v>0</v>
      </c>
      <c r="AN163" s="33">
        <v>1.2636000000000001</v>
      </c>
      <c r="AO163" s="32">
        <v>0</v>
      </c>
      <c r="AP163" s="21">
        <v>0</v>
      </c>
      <c r="AQ163" s="24">
        <v>0</v>
      </c>
      <c r="AR163" s="20"/>
      <c r="AS163">
        <v>0.19290465631929046</v>
      </c>
      <c r="AT163">
        <v>1.6426585797321203</v>
      </c>
      <c r="AU163">
        <v>2</v>
      </c>
      <c r="AV163">
        <v>4.5671485008335041E-3</v>
      </c>
      <c r="AW163">
        <v>1</v>
      </c>
      <c r="AX163" s="8">
        <v>3.7907505686125851</v>
      </c>
      <c r="AY163" s="8">
        <v>14.450000000000001</v>
      </c>
      <c r="AZ163">
        <v>60</v>
      </c>
      <c r="BA163" s="8">
        <v>0.18953752843062924</v>
      </c>
      <c r="BB163" s="8">
        <v>0</v>
      </c>
      <c r="BC163" s="8">
        <v>0.14386517777625538</v>
      </c>
      <c r="BD163">
        <v>0.5</v>
      </c>
    </row>
    <row r="164" spans="1:56" s="19" customFormat="1" x14ac:dyDescent="0.3">
      <c r="A164">
        <v>110009</v>
      </c>
      <c r="B164" t="s">
        <v>2079</v>
      </c>
      <c r="C164" t="str">
        <f>VLOOKUP(A164,'0. dati base'!G:K,5,FALSE)</f>
        <v>PUGLIA</v>
      </c>
      <c r="D164">
        <v>111738</v>
      </c>
      <c r="E164" s="25">
        <v>0</v>
      </c>
      <c r="F164" s="8">
        <v>5.2102093907475125E-2</v>
      </c>
      <c r="G164" s="25">
        <v>664</v>
      </c>
      <c r="H164" s="8">
        <v>2.612750657564356</v>
      </c>
      <c r="I164" s="8">
        <v>70.987524327552265</v>
      </c>
      <c r="J164" s="8">
        <v>32.685000000000002</v>
      </c>
      <c r="K164">
        <v>1315</v>
      </c>
      <c r="L164" s="8">
        <v>2.3963256929530045E-2</v>
      </c>
      <c r="M164" s="8">
        <v>46.451990632318498</v>
      </c>
      <c r="N164" s="8">
        <v>6.3133281371784884</v>
      </c>
      <c r="O164" s="8">
        <v>16.04486581726367</v>
      </c>
      <c r="P164" s="8">
        <v>4.2522208940807165</v>
      </c>
      <c r="Q164" s="8">
        <v>0.14049885762831113</v>
      </c>
      <c r="R164" s="8">
        <v>0.48805477657362867</v>
      </c>
      <c r="S164">
        <v>0</v>
      </c>
      <c r="T164">
        <v>1</v>
      </c>
      <c r="U164">
        <v>1</v>
      </c>
      <c r="V164"/>
      <c r="W164">
        <v>2</v>
      </c>
      <c r="X164" s="8">
        <v>0</v>
      </c>
      <c r="Y164" s="8">
        <v>17.080133884622999</v>
      </c>
      <c r="Z164" s="8">
        <v>1.9225583508943642</v>
      </c>
      <c r="AA164" s="8">
        <v>18.706926156442801</v>
      </c>
      <c r="AB164">
        <v>80</v>
      </c>
      <c r="AC164" s="8">
        <v>18.629460270344303</v>
      </c>
      <c r="AD164">
        <v>1</v>
      </c>
      <c r="AE164" s="8">
        <v>21.665922571592578</v>
      </c>
      <c r="AF164" s="24">
        <v>0.78856738227815515</v>
      </c>
      <c r="AG164" s="8">
        <v>53.752345215759846</v>
      </c>
      <c r="AH164" s="8">
        <v>1.1350238312100365</v>
      </c>
      <c r="AI164" s="8">
        <v>347.3728110599078</v>
      </c>
      <c r="AJ164" s="8">
        <v>22.4</v>
      </c>
      <c r="AK164" s="8">
        <v>8.6525480711593907</v>
      </c>
      <c r="AL164" s="32">
        <v>2</v>
      </c>
      <c r="AM164">
        <v>4</v>
      </c>
      <c r="AN164" s="33">
        <v>0.17899999999999999</v>
      </c>
      <c r="AO164" s="32">
        <v>0</v>
      </c>
      <c r="AP164" s="8">
        <v>0.6990096970605435</v>
      </c>
      <c r="AQ164" s="8">
        <v>0</v>
      </c>
      <c r="AR164"/>
      <c r="AS164">
        <v>0.14237446114412211</v>
      </c>
      <c r="AT164">
        <v>0.97549625015661645</v>
      </c>
      <c r="AU164">
        <v>11</v>
      </c>
      <c r="AV164">
        <v>1.1685655857434998E-2</v>
      </c>
      <c r="AW164">
        <v>0</v>
      </c>
      <c r="AX164" s="8">
        <v>3.7408938767473914</v>
      </c>
      <c r="AY164" s="8">
        <v>14.95</v>
      </c>
      <c r="AZ164">
        <v>167</v>
      </c>
      <c r="BA164" s="8">
        <v>7.159605505736634E-2</v>
      </c>
      <c r="BB164" s="8">
        <v>0</v>
      </c>
      <c r="BC164" s="8">
        <v>1.0224948875255624</v>
      </c>
      <c r="BD164">
        <v>0.8</v>
      </c>
    </row>
    <row r="165" spans="1:56" s="19" customFormat="1" x14ac:dyDescent="0.3">
      <c r="A165">
        <v>81001</v>
      </c>
      <c r="B165" t="s">
        <v>143</v>
      </c>
      <c r="C165" t="str">
        <f>VLOOKUP(A165,'0. dati base'!G:K,5,FALSE)</f>
        <v>SICILIA</v>
      </c>
      <c r="D165">
        <v>67413</v>
      </c>
      <c r="E165" s="25">
        <v>100</v>
      </c>
      <c r="F165" s="8">
        <v>-3.2567721574471818E-2</v>
      </c>
      <c r="G165" s="25">
        <v>56.666666666666664</v>
      </c>
      <c r="H165" s="24">
        <v>8.3252054616786602</v>
      </c>
      <c r="I165" s="22">
        <v>74.127347502308297</v>
      </c>
      <c r="J165" s="8">
        <v>40.700000000000003</v>
      </c>
      <c r="K165" s="19">
        <v>4782</v>
      </c>
      <c r="L165" s="21">
        <v>6.4216648496541618E-3</v>
      </c>
      <c r="M165" s="21">
        <v>49.729395391990103</v>
      </c>
      <c r="N165" s="21">
        <v>2.6973684210526319</v>
      </c>
      <c r="O165" s="21">
        <v>40.215019330983097</v>
      </c>
      <c r="P165" s="21">
        <v>2.5702965118138814</v>
      </c>
      <c r="Q165" s="21">
        <v>0.11636011560369437</v>
      </c>
      <c r="R165" s="21">
        <v>0.34909007246127788</v>
      </c>
      <c r="S165">
        <v>0</v>
      </c>
      <c r="T165">
        <v>1</v>
      </c>
      <c r="U165">
        <v>2</v>
      </c>
      <c r="V165" s="20"/>
      <c r="W165">
        <v>4</v>
      </c>
      <c r="X165" s="8">
        <v>3.3489985820630999</v>
      </c>
      <c r="Y165" s="21">
        <v>15.0921658986175</v>
      </c>
      <c r="Z165" s="8">
        <v>0.41558049038497868</v>
      </c>
      <c r="AA165" s="8">
        <v>40.505812653699998</v>
      </c>
      <c r="AB165">
        <v>31</v>
      </c>
      <c r="AC165" s="8">
        <v>19.848453604801943</v>
      </c>
      <c r="AD165">
        <v>1</v>
      </c>
      <c r="AE165" s="8">
        <v>36.276223776223773</v>
      </c>
      <c r="AF165" s="21">
        <v>1.1963842609003901</v>
      </c>
      <c r="AG165" s="8">
        <v>75.155279503105604</v>
      </c>
      <c r="AH165" s="8">
        <v>0.35031317894921998</v>
      </c>
      <c r="AI165" s="8">
        <v>61.969924812030087</v>
      </c>
      <c r="AJ165" s="29">
        <v>32.233333333333327</v>
      </c>
      <c r="AK165" s="29">
        <v>0</v>
      </c>
      <c r="AL165" s="32">
        <v>0</v>
      </c>
      <c r="AM165" s="23">
        <v>0</v>
      </c>
      <c r="AN165" s="33">
        <v>0</v>
      </c>
      <c r="AO165" s="32">
        <v>0</v>
      </c>
      <c r="AP165" s="21">
        <v>0</v>
      </c>
      <c r="AQ165" s="24">
        <v>0</v>
      </c>
      <c r="AR165" s="20"/>
      <c r="AS165">
        <v>0.20773830460780865</v>
      </c>
      <c r="AT165">
        <v>1.9580793022117398</v>
      </c>
      <c r="AU165">
        <v>7</v>
      </c>
      <c r="AV165">
        <v>7.2776672650526411E-3</v>
      </c>
      <c r="AW165">
        <v>0</v>
      </c>
      <c r="AX165" s="8">
        <v>4.2573390888997675</v>
      </c>
      <c r="AY165" s="8">
        <v>15.299999999999999</v>
      </c>
      <c r="AZ165">
        <v>54</v>
      </c>
      <c r="BA165" s="8">
        <v>2.966786821532939E-2</v>
      </c>
      <c r="BB165" s="8">
        <v>1</v>
      </c>
      <c r="BC165" s="8">
        <v>0.13584978894764929</v>
      </c>
      <c r="BD165">
        <v>0.66666666666666663</v>
      </c>
    </row>
    <row r="166" spans="1:56" s="19" customFormat="1" x14ac:dyDescent="0.3">
      <c r="A166">
        <v>81006</v>
      </c>
      <c r="B166" t="s">
        <v>173</v>
      </c>
      <c r="C166" t="str">
        <f>VLOOKUP(A166,'0. dati base'!G:K,5,FALSE)</f>
        <v>SICILIA</v>
      </c>
      <c r="D166">
        <v>79567</v>
      </c>
      <c r="E166" s="25">
        <v>44.444444444444443</v>
      </c>
      <c r="F166" s="8">
        <v>3.2575443326765527E-2</v>
      </c>
      <c r="G166" s="25">
        <v>111.66666666666667</v>
      </c>
      <c r="H166" s="24">
        <v>3.3999936150315704</v>
      </c>
      <c r="I166" s="22">
        <v>66.826530749077691</v>
      </c>
      <c r="J166" s="8">
        <v>47.171111111111102</v>
      </c>
      <c r="K166" s="19">
        <v>11144</v>
      </c>
      <c r="L166" s="21">
        <v>2.0237020481775211E-2</v>
      </c>
      <c r="M166" s="21">
        <v>30.194542698332494</v>
      </c>
      <c r="N166" s="21">
        <v>3.1914893617021276</v>
      </c>
      <c r="O166" s="21">
        <v>41.838694172643848</v>
      </c>
      <c r="P166" s="21">
        <v>2.7821675055427013</v>
      </c>
      <c r="Q166" s="21">
        <v>5.0902769355753712E-2</v>
      </c>
      <c r="R166" s="21">
        <v>0.25178753328124581</v>
      </c>
      <c r="S166">
        <v>0</v>
      </c>
      <c r="T166">
        <v>1</v>
      </c>
      <c r="U166">
        <v>5</v>
      </c>
      <c r="V166" s="20"/>
      <c r="W166">
        <v>4</v>
      </c>
      <c r="X166" s="8">
        <v>2.0169794010079598</v>
      </c>
      <c r="Y166" s="21">
        <v>15.6346223937059</v>
      </c>
      <c r="Z166" s="8">
        <v>1.8474441799841324</v>
      </c>
      <c r="AA166" s="8">
        <v>18.5819898970053</v>
      </c>
      <c r="AB166">
        <v>102</v>
      </c>
      <c r="AC166" s="8">
        <v>55.003114808500413</v>
      </c>
      <c r="AD166">
        <v>0</v>
      </c>
      <c r="AE166" s="8">
        <v>23.427709445346949</v>
      </c>
      <c r="AF166" s="21">
        <v>0.91356422356491662</v>
      </c>
      <c r="AG166" s="8">
        <v>37.116910866910871</v>
      </c>
      <c r="AH166" s="8">
        <v>0.60875002113718479</v>
      </c>
      <c r="AI166" s="8">
        <v>124.51060606060608</v>
      </c>
      <c r="AJ166" s="29">
        <v>31.466666666666665</v>
      </c>
      <c r="AK166" s="29">
        <v>1.8681525501438903</v>
      </c>
      <c r="AL166" s="32">
        <v>2</v>
      </c>
      <c r="AM166" s="23">
        <v>2</v>
      </c>
      <c r="AN166" s="33">
        <v>0.25140000000000001</v>
      </c>
      <c r="AO166" s="32">
        <v>2</v>
      </c>
      <c r="AP166" s="21">
        <v>0.24158535853082558</v>
      </c>
      <c r="AQ166" s="24">
        <v>0</v>
      </c>
      <c r="AR166" s="20"/>
      <c r="AS166">
        <v>0.27995481183365106</v>
      </c>
      <c r="AT166">
        <v>2.1868362512096722</v>
      </c>
      <c r="AU166">
        <v>12</v>
      </c>
      <c r="AV166">
        <v>1.2249231020497046E-2</v>
      </c>
      <c r="AW166">
        <v>0.55555555555555558</v>
      </c>
      <c r="AX166" s="8">
        <v>5.2911382859728278</v>
      </c>
      <c r="AY166" s="8">
        <v>16.977777777777774</v>
      </c>
      <c r="AZ166">
        <v>87</v>
      </c>
      <c r="BA166" s="8">
        <v>0.10054419545791597</v>
      </c>
      <c r="BB166" s="8">
        <v>0.6875</v>
      </c>
      <c r="BC166" s="8">
        <v>0.12929743854969106</v>
      </c>
      <c r="BD166">
        <v>0.42222222222222228</v>
      </c>
    </row>
    <row r="167" spans="1:56" s="19" customFormat="1" x14ac:dyDescent="0.3">
      <c r="A167">
        <v>81012</v>
      </c>
      <c r="B167" t="s">
        <v>2096</v>
      </c>
      <c r="C167" t="str">
        <f>VLOOKUP(A167,'0. dati base'!G:K,5,FALSE)</f>
        <v>SICILIA</v>
      </c>
      <c r="D167">
        <v>143017</v>
      </c>
      <c r="E167" s="25">
        <v>0</v>
      </c>
      <c r="F167" s="8">
        <v>1.3166019928185346E-2</v>
      </c>
      <c r="G167" s="25">
        <v>227.33333333333334</v>
      </c>
      <c r="H167" s="24">
        <v>2.6086602840982822</v>
      </c>
      <c r="I167" s="22">
        <v>72.626895345628853</v>
      </c>
      <c r="J167" s="8">
        <v>41.85</v>
      </c>
      <c r="K167" s="19">
        <v>10486</v>
      </c>
      <c r="L167" s="21">
        <v>2.6634909157533235E-2</v>
      </c>
      <c r="M167" s="21">
        <v>37.908693384683275</v>
      </c>
      <c r="N167" s="21">
        <v>1.3147515119642388</v>
      </c>
      <c r="O167" s="21">
        <v>30.661824754720012</v>
      </c>
      <c r="P167" s="21">
        <v>3.6473448838492661</v>
      </c>
      <c r="Q167" s="21">
        <v>7.9761609644792883E-2</v>
      </c>
      <c r="R167" s="21">
        <v>0.16002345484571062</v>
      </c>
      <c r="S167">
        <v>0</v>
      </c>
      <c r="T167">
        <v>1</v>
      </c>
      <c r="U167">
        <v>1</v>
      </c>
      <c r="V167" s="20"/>
      <c r="W167">
        <v>7</v>
      </c>
      <c r="X167" s="8">
        <v>2.8064202157785401</v>
      </c>
      <c r="Y167" s="21">
        <v>16.3966521462483</v>
      </c>
      <c r="Z167" s="8">
        <v>2.7927008953870565</v>
      </c>
      <c r="AA167" s="8">
        <v>20.674171953880499</v>
      </c>
      <c r="AB167">
        <v>182</v>
      </c>
      <c r="AC167" s="8">
        <v>50.988399592776233</v>
      </c>
      <c r="AD167">
        <v>2.5</v>
      </c>
      <c r="AE167" s="8">
        <v>6.3520599250936325</v>
      </c>
      <c r="AF167" s="21">
        <v>1.0245901639344264</v>
      </c>
      <c r="AG167" s="8">
        <v>49.494949494949466</v>
      </c>
      <c r="AH167" s="8">
        <v>0.57448404963589239</v>
      </c>
      <c r="AI167" s="8">
        <v>222.9913793103448</v>
      </c>
      <c r="AJ167" s="29">
        <v>27.766666666666666</v>
      </c>
      <c r="AK167" s="29">
        <v>2.2914539286479036</v>
      </c>
      <c r="AL167" s="32">
        <v>2</v>
      </c>
      <c r="AM167" s="23">
        <v>4</v>
      </c>
      <c r="AN167" s="33">
        <v>0.13980000000000001</v>
      </c>
      <c r="AO167" s="32">
        <v>2</v>
      </c>
      <c r="AP167" s="21">
        <v>0.48712157762130998</v>
      </c>
      <c r="AQ167" s="24">
        <v>0</v>
      </c>
      <c r="AR167" s="20"/>
      <c r="AS167">
        <v>0.20039703640682052</v>
      </c>
      <c r="AT167">
        <v>1.5522630176832124</v>
      </c>
      <c r="AU167">
        <v>9</v>
      </c>
      <c r="AV167">
        <v>5.3358945627234406E-3</v>
      </c>
      <c r="AW167">
        <v>0</v>
      </c>
      <c r="AX167" s="8">
        <v>3.4611269988882438</v>
      </c>
      <c r="AY167" s="8">
        <v>19.833333333333332</v>
      </c>
      <c r="AZ167">
        <v>121</v>
      </c>
      <c r="BA167" s="8">
        <v>7.6913933308627641E-2</v>
      </c>
      <c r="BB167" s="8">
        <v>1.6666666666666667</v>
      </c>
      <c r="BC167" s="8">
        <v>0.23477936075983138</v>
      </c>
      <c r="BD167">
        <v>0.80000000000000016</v>
      </c>
    </row>
    <row r="168" spans="1:56" s="19" customFormat="1" x14ac:dyDescent="0.3">
      <c r="A168">
        <v>81021</v>
      </c>
      <c r="B168" t="s">
        <v>297</v>
      </c>
      <c r="C168" t="str">
        <f>VLOOKUP(A168,'0. dati base'!G:K,5,FALSE)</f>
        <v>SICILIA</v>
      </c>
      <c r="D168">
        <v>145768</v>
      </c>
      <c r="E168" s="25">
        <v>44.444444444444443</v>
      </c>
      <c r="F168" s="8">
        <v>1.5142877224769031E-2</v>
      </c>
      <c r="G168" s="25">
        <v>183.88888888888889</v>
      </c>
      <c r="H168" s="8">
        <v>8.4282505795162859</v>
      </c>
      <c r="I168" s="8">
        <v>71.848441812507929</v>
      </c>
      <c r="J168" s="8">
        <v>42.604444444444397</v>
      </c>
      <c r="K168">
        <v>131863</v>
      </c>
      <c r="L168" s="8">
        <v>2.9570217684858003E-2</v>
      </c>
      <c r="M168" s="8">
        <v>52.332243123998509</v>
      </c>
      <c r="N168" s="8">
        <v>2.53475935828877</v>
      </c>
      <c r="O168" s="8">
        <v>28.070084719545768</v>
      </c>
      <c r="P168" s="8">
        <v>2.8258947516121675</v>
      </c>
      <c r="Q168" s="8">
        <v>6.3698677957521349E-2</v>
      </c>
      <c r="R168" s="8">
        <v>0.17918931578143801</v>
      </c>
      <c r="S168">
        <v>2</v>
      </c>
      <c r="T168">
        <v>1</v>
      </c>
      <c r="U168">
        <v>0</v>
      </c>
      <c r="V168"/>
      <c r="W168">
        <v>5</v>
      </c>
      <c r="X168" s="8">
        <v>0.58506530925854805</v>
      </c>
      <c r="Y168" s="8">
        <v>16.236073761044899</v>
      </c>
      <c r="Z168" s="8">
        <v>2.825947334617855</v>
      </c>
      <c r="AA168" s="8">
        <v>22.590936637309099</v>
      </c>
      <c r="AB168">
        <v>175</v>
      </c>
      <c r="AC168" s="8">
        <v>21.552900674589718</v>
      </c>
      <c r="AD168">
        <v>0.5</v>
      </c>
      <c r="AE168" s="8">
        <v>38.023890078022511</v>
      </c>
      <c r="AF168" s="24">
        <v>1.039695334221163</v>
      </c>
      <c r="AG168" s="8">
        <v>83.708074333074336</v>
      </c>
      <c r="AH168" s="8">
        <v>0.55551493245224914</v>
      </c>
      <c r="AI168" s="8">
        <v>130.69243127795366</v>
      </c>
      <c r="AJ168" s="8">
        <v>31.855555555555554</v>
      </c>
      <c r="AK168" s="8">
        <v>3.5739212250468433</v>
      </c>
      <c r="AL168" s="32">
        <v>3</v>
      </c>
      <c r="AM168">
        <v>4</v>
      </c>
      <c r="AN168" s="33">
        <v>0.20580000000000001</v>
      </c>
      <c r="AO168" s="32">
        <v>3</v>
      </c>
      <c r="AP168" s="8">
        <v>0.31480770051649792</v>
      </c>
      <c r="AQ168" s="8">
        <v>0</v>
      </c>
      <c r="AR168"/>
      <c r="AS168">
        <v>0.24346450574457457</v>
      </c>
      <c r="AT168">
        <v>2.1266670325448658</v>
      </c>
      <c r="AU168">
        <v>34</v>
      </c>
      <c r="AV168">
        <v>1.1906651849499921E-2</v>
      </c>
      <c r="AW168">
        <v>0.66666666666666663</v>
      </c>
      <c r="AX168" s="8">
        <v>6.1810548268481424</v>
      </c>
      <c r="AY168" s="8">
        <v>19.277777777777779</v>
      </c>
      <c r="AZ168">
        <v>201</v>
      </c>
      <c r="BA168" s="8">
        <v>6.8602162340156966E-2</v>
      </c>
      <c r="BB168" s="8">
        <v>0.66666666666666663</v>
      </c>
      <c r="BC168" s="8">
        <v>0.27914483780494259</v>
      </c>
      <c r="BD168">
        <v>0.75555555555555554</v>
      </c>
    </row>
    <row r="169" spans="1:56" s="19" customFormat="1" x14ac:dyDescent="0.3">
      <c r="A169">
        <v>82019</v>
      </c>
      <c r="B169" t="s">
        <v>2086</v>
      </c>
      <c r="C169" t="str">
        <f>VLOOKUP(A169,'0. dati base'!G:K,5,FALSE)</f>
        <v>SICILIA</v>
      </c>
      <c r="D169">
        <v>17395</v>
      </c>
      <c r="E169" s="25">
        <v>100</v>
      </c>
      <c r="F169" s="8">
        <v>2.6087515260553879E-2</v>
      </c>
      <c r="G169" s="25">
        <v>212</v>
      </c>
      <c r="H169" s="8">
        <v>3.8533538477589251</v>
      </c>
      <c r="I169" s="18">
        <v>63.399256868141073</v>
      </c>
      <c r="J169" s="8">
        <v>39.840000000000003</v>
      </c>
      <c r="K169">
        <v>0</v>
      </c>
      <c r="L169" s="11">
        <v>3.800341677604872E-3</v>
      </c>
      <c r="M169" s="11">
        <v>52.314947127750791</v>
      </c>
      <c r="N169" s="11">
        <v>1.1150614091790561</v>
      </c>
      <c r="O169" s="11">
        <v>38.393227082900175</v>
      </c>
      <c r="P169" s="11">
        <v>2.9640127273098607</v>
      </c>
      <c r="Q169" s="11">
        <v>0</v>
      </c>
      <c r="R169" s="11">
        <v>0.10907195797905848</v>
      </c>
      <c r="S169">
        <v>0</v>
      </c>
      <c r="T169">
        <v>0</v>
      </c>
      <c r="U169">
        <v>0</v>
      </c>
      <c r="V169" s="10"/>
      <c r="W169">
        <v>0</v>
      </c>
      <c r="X169" s="8">
        <v>0</v>
      </c>
      <c r="Y169" s="11">
        <v>18.419085944236802</v>
      </c>
      <c r="Z169" s="8">
        <v>0.333219993199592</v>
      </c>
      <c r="AA169" s="8">
        <v>29.501884478862902</v>
      </c>
      <c r="AB169">
        <v>19</v>
      </c>
      <c r="AC169" s="8">
        <v>13.747116647219505</v>
      </c>
      <c r="AD169">
        <v>0</v>
      </c>
      <c r="AE169" s="8">
        <v>62.910284463894975</v>
      </c>
      <c r="AF169" s="21">
        <v>0.73401421890401197</v>
      </c>
      <c r="AG169" s="8">
        <v>48.214285714285701</v>
      </c>
      <c r="AH169" s="8">
        <v>0.67189976721997002</v>
      </c>
      <c r="AI169" s="8">
        <v>136.97380952380954</v>
      </c>
      <c r="AJ169" s="28">
        <v>30.466666666666665</v>
      </c>
      <c r="AK169" s="31">
        <v>0</v>
      </c>
      <c r="AL169" s="32">
        <v>0</v>
      </c>
      <c r="AM169" s="16">
        <v>0</v>
      </c>
      <c r="AN169" s="33">
        <v>0</v>
      </c>
      <c r="AO169" s="32">
        <v>0</v>
      </c>
      <c r="AP169" s="11">
        <v>0</v>
      </c>
      <c r="AQ169" s="8">
        <v>0</v>
      </c>
      <c r="AR169" s="10"/>
      <c r="AS169">
        <v>0.26926333615580017</v>
      </c>
      <c r="AT169">
        <v>1.9545846507617133</v>
      </c>
      <c r="AU169">
        <v>3</v>
      </c>
      <c r="AV169">
        <v>3.3658700774150119E-2</v>
      </c>
      <c r="AW169">
        <v>0</v>
      </c>
      <c r="AX169" s="8">
        <v>2.4144869215291749</v>
      </c>
      <c r="AY169" s="8">
        <v>25.666666666666668</v>
      </c>
      <c r="AZ169">
        <v>7</v>
      </c>
      <c r="BA169" s="8">
        <v>5.7487783845932755E-2</v>
      </c>
      <c r="BB169" s="8">
        <v>1</v>
      </c>
      <c r="BC169" s="8">
        <v>8.975653539773365E-2</v>
      </c>
      <c r="BD169">
        <v>6.6666666666666666E-2</v>
      </c>
    </row>
    <row r="170" spans="1:56" s="19" customFormat="1" x14ac:dyDescent="0.3">
      <c r="A170">
        <v>82021</v>
      </c>
      <c r="B170" t="s">
        <v>2087</v>
      </c>
      <c r="C170" t="str">
        <f>VLOOKUP(A170,'0. dati base'!G:K,5,FALSE)</f>
        <v>SICILIA</v>
      </c>
      <c r="D170">
        <v>86287</v>
      </c>
      <c r="E170" s="25">
        <v>0</v>
      </c>
      <c r="F170" s="8">
        <v>0.24827244932223461</v>
      </c>
      <c r="G170" s="25">
        <v>897.33333333333337</v>
      </c>
      <c r="H170" s="24">
        <v>7.2751749096718621</v>
      </c>
      <c r="I170" s="22">
        <v>64.910128275499602</v>
      </c>
      <c r="J170" s="8">
        <v>38.386666666666699</v>
      </c>
      <c r="K170" s="19">
        <v>51255</v>
      </c>
      <c r="L170" s="21">
        <v>1.7877584872199568E-2</v>
      </c>
      <c r="M170" s="21">
        <v>28.156777569355317</v>
      </c>
      <c r="N170" s="21">
        <v>1.9981668194317139</v>
      </c>
      <c r="O170" s="21">
        <v>39.146525676050921</v>
      </c>
      <c r="P170" s="21">
        <v>5.3262168751385683</v>
      </c>
      <c r="Q170" s="21">
        <v>0.19280344882772288</v>
      </c>
      <c r="R170" s="21">
        <v>0.5499620676180268</v>
      </c>
      <c r="S170">
        <v>1</v>
      </c>
      <c r="T170">
        <v>1</v>
      </c>
      <c r="U170">
        <v>4</v>
      </c>
      <c r="V170" s="20"/>
      <c r="W170">
        <v>8</v>
      </c>
      <c r="X170" s="8">
        <v>0</v>
      </c>
      <c r="Y170" s="21">
        <v>18.3376406642947</v>
      </c>
      <c r="Z170" s="8">
        <v>0.80471494956364054</v>
      </c>
      <c r="AA170" s="8">
        <v>22.552705069305699</v>
      </c>
      <c r="AB170">
        <v>55</v>
      </c>
      <c r="AC170" s="8">
        <v>11.220999007356681</v>
      </c>
      <c r="AD170">
        <v>0</v>
      </c>
      <c r="AE170" s="8">
        <v>71.982896846606096</v>
      </c>
      <c r="AF170" s="21">
        <v>0.54922973878097792</v>
      </c>
      <c r="AG170" s="8">
        <v>65.198412698412682</v>
      </c>
      <c r="AH170" s="8">
        <v>0.46436378993745492</v>
      </c>
      <c r="AI170" s="8">
        <v>197.77529935950989</v>
      </c>
      <c r="AJ170" s="29">
        <v>28.399999999999995</v>
      </c>
      <c r="AK170" s="30">
        <v>0</v>
      </c>
      <c r="AL170" s="32">
        <v>0</v>
      </c>
      <c r="AM170" s="23">
        <v>0</v>
      </c>
      <c r="AN170" s="33">
        <v>0</v>
      </c>
      <c r="AO170" s="32">
        <v>0</v>
      </c>
      <c r="AP170" s="21">
        <v>0</v>
      </c>
      <c r="AQ170" s="24">
        <v>0</v>
      </c>
      <c r="AR170" s="20"/>
      <c r="AS170">
        <v>0.15375486253049384</v>
      </c>
      <c r="AT170">
        <v>1.3559400604957874</v>
      </c>
      <c r="AU170">
        <v>7</v>
      </c>
      <c r="AV170">
        <v>3.6491910959737264E-2</v>
      </c>
      <c r="AW170">
        <v>0</v>
      </c>
      <c r="AX170" s="8">
        <v>2.2251324069674459</v>
      </c>
      <c r="AY170" s="8">
        <v>22.316666666666666</v>
      </c>
      <c r="AZ170">
        <v>31</v>
      </c>
      <c r="BA170" s="8">
        <v>2.3178462572577559E-2</v>
      </c>
      <c r="BB170" s="8">
        <v>1</v>
      </c>
      <c r="BC170" s="8">
        <v>0.20070551027855493</v>
      </c>
      <c r="BD170">
        <v>0.53333333333333333</v>
      </c>
    </row>
    <row r="171" spans="1:56" s="19" customFormat="1" x14ac:dyDescent="0.3">
      <c r="A171">
        <v>82027</v>
      </c>
      <c r="B171" t="s">
        <v>177</v>
      </c>
      <c r="C171" t="str">
        <f>VLOOKUP(A171,'0. dati base'!G:K,5,FALSE)</f>
        <v>SICILIA</v>
      </c>
      <c r="D171">
        <v>44041</v>
      </c>
      <c r="E171" s="25">
        <v>100</v>
      </c>
      <c r="F171" s="8">
        <v>2.2571754419311918E-2</v>
      </c>
      <c r="G171" s="25">
        <v>166.75</v>
      </c>
      <c r="H171" s="24">
        <v>16.324298888063939</v>
      </c>
      <c r="I171" s="22">
        <v>71.48950286532434</v>
      </c>
      <c r="J171" s="8">
        <v>41.608750000000001</v>
      </c>
      <c r="K171" s="19">
        <v>109158</v>
      </c>
      <c r="L171" s="21">
        <v>1.2428994904206495E-2</v>
      </c>
      <c r="M171" s="21">
        <v>49.222773221438111</v>
      </c>
      <c r="N171" s="21">
        <v>0.85702341137123761</v>
      </c>
      <c r="O171" s="21">
        <v>38.136474351573909</v>
      </c>
      <c r="P171" s="21">
        <v>2.3852193674285509</v>
      </c>
      <c r="Q171" s="21">
        <v>8.9899237728437803E-2</v>
      </c>
      <c r="R171" s="21">
        <v>0.32500833996673179</v>
      </c>
      <c r="S171">
        <v>0</v>
      </c>
      <c r="T171">
        <v>1</v>
      </c>
      <c r="U171">
        <v>3</v>
      </c>
      <c r="V171" s="20"/>
      <c r="W171">
        <v>5</v>
      </c>
      <c r="X171" s="8">
        <v>1.5074612293090499</v>
      </c>
      <c r="Y171" s="21">
        <v>14.0755205376808</v>
      </c>
      <c r="Z171" s="8">
        <v>0.85836261286788318</v>
      </c>
      <c r="AA171" s="8">
        <v>21.285793667125201</v>
      </c>
      <c r="AB171">
        <v>49</v>
      </c>
      <c r="AC171" s="8">
        <v>21.358671390638037</v>
      </c>
      <c r="AD171">
        <v>2</v>
      </c>
      <c r="AE171" s="8">
        <v>41.213592233009713</v>
      </c>
      <c r="AF171" s="21">
        <v>0.93152418447694041</v>
      </c>
      <c r="AG171" s="8">
        <v>67.447916666666657</v>
      </c>
      <c r="AH171" s="8">
        <v>0.57804733069887571</v>
      </c>
      <c r="AI171" s="8">
        <v>85.294791666666669</v>
      </c>
      <c r="AJ171" s="29">
        <v>32.6875</v>
      </c>
      <c r="AK171" s="30">
        <v>0.3719651364516906</v>
      </c>
      <c r="AL171" s="32">
        <v>1</v>
      </c>
      <c r="AM171" s="23">
        <v>0</v>
      </c>
      <c r="AN171" s="33">
        <v>0.2271</v>
      </c>
      <c r="AO171" s="32">
        <v>1</v>
      </c>
      <c r="AP171" s="21">
        <v>0.75214005131581874</v>
      </c>
      <c r="AQ171" s="24">
        <v>0</v>
      </c>
      <c r="AR171" s="20"/>
      <c r="AS171">
        <v>0.20091795754446357</v>
      </c>
      <c r="AT171">
        <v>2.6566154265343656</v>
      </c>
      <c r="AU171">
        <v>9</v>
      </c>
      <c r="AV171">
        <v>2.0123761130955375E-2</v>
      </c>
      <c r="AW171">
        <v>0.75</v>
      </c>
      <c r="AX171" s="8">
        <v>5.1542880497718038</v>
      </c>
      <c r="AY171" s="8">
        <v>16.362499999999997</v>
      </c>
      <c r="AZ171">
        <v>119</v>
      </c>
      <c r="BA171" s="8">
        <v>9.0824459026815921E-2</v>
      </c>
      <c r="BB171" s="8">
        <v>0.90909090909090906</v>
      </c>
      <c r="BC171" s="8">
        <v>0.30940282738843888</v>
      </c>
      <c r="BD171">
        <v>0.67499999999999993</v>
      </c>
    </row>
    <row r="172" spans="1:56" s="19" customFormat="1" x14ac:dyDescent="0.3">
      <c r="A172">
        <v>82034</v>
      </c>
      <c r="B172" t="s">
        <v>184</v>
      </c>
      <c r="C172" t="str">
        <f>VLOOKUP(A172,'0. dati base'!G:K,5,FALSE)</f>
        <v>SICILIA</v>
      </c>
      <c r="D172">
        <v>41442</v>
      </c>
      <c r="E172" s="25">
        <v>100</v>
      </c>
      <c r="F172" s="8">
        <v>1.1699209294820075E-3</v>
      </c>
      <c r="G172" s="25">
        <v>77.692307692307693</v>
      </c>
      <c r="H172" s="24">
        <v>10.781846621907533</v>
      </c>
      <c r="I172" s="22">
        <v>73.436888081903277</v>
      </c>
      <c r="J172" s="8">
        <v>41.293846153846197</v>
      </c>
      <c r="K172" s="19">
        <v>2725</v>
      </c>
      <c r="L172" s="21">
        <v>1.0520607299425246E-2</v>
      </c>
      <c r="M172" s="21">
        <v>52.552371220214589</v>
      </c>
      <c r="N172" s="21">
        <v>1.7600784332033894</v>
      </c>
      <c r="O172" s="21">
        <v>38.948958853826795</v>
      </c>
      <c r="P172" s="21">
        <v>1.5907950972615312</v>
      </c>
      <c r="Q172" s="21">
        <v>0</v>
      </c>
      <c r="R172" s="21">
        <v>0.1080514743437981</v>
      </c>
      <c r="S172">
        <v>0</v>
      </c>
      <c r="T172">
        <v>0</v>
      </c>
      <c r="U172">
        <v>0</v>
      </c>
      <c r="V172" s="20"/>
      <c r="W172">
        <v>0</v>
      </c>
      <c r="X172" s="8">
        <v>12.5393924038415</v>
      </c>
      <c r="Y172" s="21">
        <v>16.8693595868925</v>
      </c>
      <c r="Z172" s="8">
        <v>0.68306320601458304</v>
      </c>
      <c r="AA172" s="8">
        <v>26.557807995432</v>
      </c>
      <c r="AB172">
        <v>56</v>
      </c>
      <c r="AC172" s="8">
        <v>35.815147210652668</v>
      </c>
      <c r="AD172">
        <v>0</v>
      </c>
      <c r="AE172" s="8">
        <v>47.554411420547623</v>
      </c>
      <c r="AF172" s="21">
        <v>1.314589257927778</v>
      </c>
      <c r="AG172" s="8">
        <v>60.027472527472526</v>
      </c>
      <c r="AH172" s="8">
        <v>0.61207423473208633</v>
      </c>
      <c r="AI172" s="8">
        <v>70.990309690309701</v>
      </c>
      <c r="AJ172" s="29">
        <v>30.023076923076925</v>
      </c>
      <c r="AK172" s="29">
        <v>0.94613308037584842</v>
      </c>
      <c r="AL172" s="32">
        <v>1</v>
      </c>
      <c r="AM172" s="23">
        <v>0</v>
      </c>
      <c r="AN172" s="33">
        <v>0.24129999999999999</v>
      </c>
      <c r="AO172" s="32">
        <v>1</v>
      </c>
      <c r="AP172" s="21">
        <v>8.4745377971952307E-2</v>
      </c>
      <c r="AQ172" s="24">
        <v>0.25711391095823871</v>
      </c>
      <c r="AR172" s="20"/>
      <c r="AS172">
        <v>0.37868773174270515</v>
      </c>
      <c r="AT172">
        <v>3.5953863230539067</v>
      </c>
      <c r="AU172">
        <v>17</v>
      </c>
      <c r="AV172">
        <v>1.8063583815028903E-2</v>
      </c>
      <c r="AW172">
        <v>0.61538461538461542</v>
      </c>
      <c r="AX172" s="8">
        <v>5.3568843202548138</v>
      </c>
      <c r="AY172" s="8">
        <v>23.076923076923077</v>
      </c>
      <c r="AZ172">
        <v>66</v>
      </c>
      <c r="BA172" s="8">
        <v>0.12065054775348681</v>
      </c>
      <c r="BB172" s="8">
        <v>0.93333333333333335</v>
      </c>
      <c r="BC172" s="8">
        <v>9.8654957759004014E-2</v>
      </c>
      <c r="BD172">
        <v>0.23076923076923081</v>
      </c>
    </row>
    <row r="173" spans="1:56" s="19" customFormat="1" x14ac:dyDescent="0.3">
      <c r="A173">
        <v>82053</v>
      </c>
      <c r="B173" t="s">
        <v>235</v>
      </c>
      <c r="C173" t="str">
        <f>VLOOKUP(A173,'0. dati base'!G:K,5,FALSE)</f>
        <v>SICILIA</v>
      </c>
      <c r="D173">
        <v>777611</v>
      </c>
      <c r="E173" s="25">
        <v>16.666666666666664</v>
      </c>
      <c r="F173" s="8">
        <v>0.1581124482935303</v>
      </c>
      <c r="G173" s="25">
        <v>2197.3333333333335</v>
      </c>
      <c r="H173" s="24">
        <v>2.0285665985962131</v>
      </c>
      <c r="I173" s="22">
        <v>66.218453966868822</v>
      </c>
      <c r="J173" s="8">
        <v>35.828333333333298</v>
      </c>
      <c r="K173" s="19">
        <v>82464</v>
      </c>
      <c r="L173" s="21">
        <v>0.11919450518635276</v>
      </c>
      <c r="M173" s="21">
        <v>55.329557157569518</v>
      </c>
      <c r="N173" s="21">
        <v>1.985527181388673</v>
      </c>
      <c r="O173" s="21">
        <v>17.312558267938019</v>
      </c>
      <c r="P173" s="21">
        <v>3.6199536009206312</v>
      </c>
      <c r="Q173" s="21">
        <v>4.987781735092265E-2</v>
      </c>
      <c r="R173" s="21">
        <v>0.16781753146354525</v>
      </c>
      <c r="S173">
        <v>1</v>
      </c>
      <c r="T173">
        <v>1</v>
      </c>
      <c r="U173">
        <v>3</v>
      </c>
      <c r="V173" s="20"/>
      <c r="W173">
        <v>17</v>
      </c>
      <c r="X173" s="8">
        <v>0.107529986072728</v>
      </c>
      <c r="Y173" s="21">
        <v>16.613576711234799</v>
      </c>
      <c r="Z173" s="8">
        <v>16.276398806150592</v>
      </c>
      <c r="AA173" s="8">
        <v>25.473555337966701</v>
      </c>
      <c r="AB173">
        <v>609</v>
      </c>
      <c r="AC173" s="8">
        <v>45.436960989950443</v>
      </c>
      <c r="AD173">
        <v>16.5</v>
      </c>
      <c r="AE173" s="8">
        <v>7.2619683714401919</v>
      </c>
      <c r="AF173" s="21">
        <v>0.94391176908937358</v>
      </c>
      <c r="AG173" s="8">
        <v>47.509378792894168</v>
      </c>
      <c r="AH173" s="8">
        <v>0.49069248285095163</v>
      </c>
      <c r="AI173" s="8">
        <v>234.4893319872829</v>
      </c>
      <c r="AJ173" s="29">
        <v>26.016666666666666</v>
      </c>
      <c r="AK173" s="30">
        <v>1.3602126235891314</v>
      </c>
      <c r="AL173" s="32">
        <v>12</v>
      </c>
      <c r="AM173" s="23">
        <v>26</v>
      </c>
      <c r="AN173" s="33">
        <v>0.15429999999999999</v>
      </c>
      <c r="AO173" s="32">
        <v>8</v>
      </c>
      <c r="AP173" s="21">
        <v>0.68831254979738166</v>
      </c>
      <c r="AQ173" s="24">
        <v>1.4126896382286098</v>
      </c>
      <c r="AR173" s="20"/>
      <c r="AS173">
        <v>0.28504242302172761</v>
      </c>
      <c r="AT173">
        <v>1.2448383574820829</v>
      </c>
      <c r="AU173">
        <v>66</v>
      </c>
      <c r="AV173">
        <v>7.7539415869733782E-3</v>
      </c>
      <c r="AW173">
        <v>0.16666666666666666</v>
      </c>
      <c r="AX173" s="8">
        <v>3.9145536778672114</v>
      </c>
      <c r="AY173" s="8">
        <v>24.366666666666671</v>
      </c>
      <c r="AZ173">
        <v>816</v>
      </c>
      <c r="BA173" s="8">
        <v>6.558549197477917E-2</v>
      </c>
      <c r="BB173" s="8">
        <v>1.95</v>
      </c>
      <c r="BC173" s="8">
        <v>1.1204445593176533</v>
      </c>
      <c r="BD173">
        <v>0.53333333333333333</v>
      </c>
    </row>
    <row r="174" spans="1:56" s="19" customFormat="1" x14ac:dyDescent="0.3">
      <c r="A174">
        <v>82054</v>
      </c>
      <c r="B174" t="s">
        <v>238</v>
      </c>
      <c r="C174" t="str">
        <f>VLOOKUP(A174,'0. dati base'!G:K,5,FALSE)</f>
        <v>SICILIA</v>
      </c>
      <c r="D174">
        <v>57725</v>
      </c>
      <c r="E174" s="25">
        <v>100</v>
      </c>
      <c r="F174" s="8">
        <v>2.4867639980747633E-2</v>
      </c>
      <c r="G174" s="25">
        <v>524.16666666666663</v>
      </c>
      <c r="H174" s="24">
        <v>9.9000221279064888</v>
      </c>
      <c r="I174" s="22">
        <v>71.092503867744838</v>
      </c>
      <c r="J174" s="8">
        <v>40.991666666666703</v>
      </c>
      <c r="K174" s="19">
        <v>6390</v>
      </c>
      <c r="L174" s="21">
        <v>1.3983187447858501E-2</v>
      </c>
      <c r="M174" s="21">
        <v>41.330365766598078</v>
      </c>
      <c r="N174" s="21">
        <v>2.473958333333333</v>
      </c>
      <c r="O174" s="21">
        <v>40.875041524325972</v>
      </c>
      <c r="P174" s="21">
        <v>4.6755558670188879</v>
      </c>
      <c r="Q174" s="21">
        <v>0.10193679744713011</v>
      </c>
      <c r="R174" s="21">
        <v>0.37998883480015744</v>
      </c>
      <c r="S174">
        <v>0</v>
      </c>
      <c r="T174">
        <v>1</v>
      </c>
      <c r="U174">
        <v>5</v>
      </c>
      <c r="V174" s="20"/>
      <c r="W174">
        <v>3</v>
      </c>
      <c r="X174" s="8">
        <v>0.15230835859679501</v>
      </c>
      <c r="Y174" s="21">
        <v>17.607622347336498</v>
      </c>
      <c r="Z174" s="8">
        <v>1.0903320865918622</v>
      </c>
      <c r="AA174" s="8">
        <v>22.636289685689398</v>
      </c>
      <c r="AB174">
        <v>59</v>
      </c>
      <c r="AC174" s="8">
        <v>16.571422681850901</v>
      </c>
      <c r="AD174">
        <v>0</v>
      </c>
      <c r="AE174" s="8">
        <v>40.497309873491346</v>
      </c>
      <c r="AF174" s="21">
        <v>0.9428729894620077</v>
      </c>
      <c r="AG174" s="8">
        <v>50.992063492063501</v>
      </c>
      <c r="AH174" s="8">
        <v>0.57307826769353787</v>
      </c>
      <c r="AI174" s="8">
        <v>152.32222222222222</v>
      </c>
      <c r="AJ174" s="29">
        <v>27.016666666666666</v>
      </c>
      <c r="AK174" s="29">
        <v>1.3800312415583196</v>
      </c>
      <c r="AL174" s="32">
        <v>1</v>
      </c>
      <c r="AM174" s="23">
        <v>2</v>
      </c>
      <c r="AN174" s="33">
        <v>0.17319999999999999</v>
      </c>
      <c r="AO174" s="32">
        <v>1</v>
      </c>
      <c r="AP174" s="21">
        <v>0.45446974563970838</v>
      </c>
      <c r="AQ174" s="24">
        <v>0.5188999321438551</v>
      </c>
      <c r="AR174" s="20"/>
      <c r="AS174">
        <v>0.28361684892669098</v>
      </c>
      <c r="AT174">
        <v>1.8016457340840191</v>
      </c>
      <c r="AU174">
        <v>6</v>
      </c>
      <c r="AV174">
        <v>3.5910940866650705E-2</v>
      </c>
      <c r="AW174">
        <v>0</v>
      </c>
      <c r="AX174" s="8">
        <v>3.7765266349068862</v>
      </c>
      <c r="AY174" s="8">
        <v>24.766666666666666</v>
      </c>
      <c r="AZ174">
        <v>11</v>
      </c>
      <c r="BA174" s="8">
        <v>3.4647033347769599E-2</v>
      </c>
      <c r="BB174" s="8">
        <v>0.72727272727272729</v>
      </c>
      <c r="BC174" s="8">
        <v>7.7807038544409859E-2</v>
      </c>
      <c r="BD174">
        <v>0.39999999999999997</v>
      </c>
    </row>
    <row r="175" spans="1:56" s="19" customFormat="1" x14ac:dyDescent="0.3">
      <c r="A175">
        <v>82056</v>
      </c>
      <c r="B175" t="s">
        <v>240</v>
      </c>
      <c r="C175" t="str">
        <f>VLOOKUP(A175,'0. dati base'!G:K,5,FALSE)</f>
        <v>SICILIA</v>
      </c>
      <c r="D175">
        <v>27918</v>
      </c>
      <c r="E175" s="25">
        <v>100</v>
      </c>
      <c r="F175" s="8">
        <v>-4.7269817987865857E-2</v>
      </c>
      <c r="G175" s="25">
        <v>35.700000000000003</v>
      </c>
      <c r="H175" s="24">
        <v>10.492826937484956</v>
      </c>
      <c r="I175" s="22">
        <v>79.752756892942244</v>
      </c>
      <c r="J175" s="8">
        <v>44.011000000000003</v>
      </c>
      <c r="K175" s="19">
        <v>10004</v>
      </c>
      <c r="L175" s="21">
        <v>9.8415877449208149E-3</v>
      </c>
      <c r="M175" s="21">
        <v>75.286480106231252</v>
      </c>
      <c r="N175" s="21">
        <v>1.6782700908294528</v>
      </c>
      <c r="O175" s="21">
        <v>46.338582091673885</v>
      </c>
      <c r="P175" s="21">
        <v>1.339081748950004</v>
      </c>
      <c r="Q175" s="21">
        <v>5.2120760590248991E-3</v>
      </c>
      <c r="R175" s="21">
        <v>0.19186435093404464</v>
      </c>
      <c r="S175">
        <v>0</v>
      </c>
      <c r="T175">
        <v>0</v>
      </c>
      <c r="U175">
        <v>1</v>
      </c>
      <c r="V175" s="20"/>
      <c r="W175">
        <v>1</v>
      </c>
      <c r="X175" s="8">
        <v>4.4204420087398804</v>
      </c>
      <c r="Y175" s="21">
        <v>14.144996059889699</v>
      </c>
      <c r="Z175" s="8">
        <v>0.62790434092712222</v>
      </c>
      <c r="AA175" s="8">
        <v>15.9965037629423</v>
      </c>
      <c r="AB175">
        <v>60</v>
      </c>
      <c r="AC175" s="8">
        <v>47.736757432037933</v>
      </c>
      <c r="AD175">
        <v>1</v>
      </c>
      <c r="AE175" s="8">
        <v>46.929422548120989</v>
      </c>
      <c r="AF175" s="21">
        <v>1.7196904557179709</v>
      </c>
      <c r="AG175" s="8">
        <v>70.154761904761912</v>
      </c>
      <c r="AH175" s="8">
        <v>0.55402941135196526</v>
      </c>
      <c r="AI175" s="8">
        <v>53.804999999999993</v>
      </c>
      <c r="AJ175" s="29">
        <v>33.89</v>
      </c>
      <c r="AK175" s="29">
        <v>3.3579276789181529</v>
      </c>
      <c r="AL175" s="32">
        <v>1</v>
      </c>
      <c r="AM175" s="23">
        <v>0</v>
      </c>
      <c r="AN175" s="33">
        <v>0.35820000000000002</v>
      </c>
      <c r="AO175" s="32">
        <v>1</v>
      </c>
      <c r="AP175" s="21">
        <v>0.14354386433435701</v>
      </c>
      <c r="AQ175" s="24">
        <v>0</v>
      </c>
      <c r="AR175" s="20"/>
      <c r="AS175">
        <v>0.28868778280542984</v>
      </c>
      <c r="AT175">
        <v>4.477398094419371</v>
      </c>
      <c r="AU175">
        <v>12</v>
      </c>
      <c r="AV175">
        <v>1.0896451025900864E-2</v>
      </c>
      <c r="AW175">
        <v>1.1000000000000001</v>
      </c>
      <c r="AX175" s="8">
        <v>8.2742316784869967</v>
      </c>
      <c r="AY175" s="8">
        <v>14.85</v>
      </c>
      <c r="AZ175">
        <v>90</v>
      </c>
      <c r="BA175" s="8">
        <v>0.21491510853212981</v>
      </c>
      <c r="BB175" s="8">
        <v>1.5</v>
      </c>
      <c r="BC175" s="8">
        <v>0.10460592984864829</v>
      </c>
      <c r="BD175">
        <v>0.38000000000000006</v>
      </c>
    </row>
    <row r="176" spans="1:56" s="19" customFormat="1" x14ac:dyDescent="0.3">
      <c r="A176">
        <v>82060</v>
      </c>
      <c r="B176" t="s">
        <v>2062</v>
      </c>
      <c r="C176" t="str">
        <f>VLOOKUP(A176,'0. dati base'!G:K,5,FALSE)</f>
        <v>SICILIA</v>
      </c>
      <c r="D176">
        <v>38849</v>
      </c>
      <c r="E176" s="25">
        <v>100</v>
      </c>
      <c r="F176" s="8">
        <v>-2.2197287540247829E-2</v>
      </c>
      <c r="G176" s="25">
        <v>74.818181818181813</v>
      </c>
      <c r="H176" s="24">
        <v>6.3721967012052305</v>
      </c>
      <c r="I176" s="22">
        <v>72.456032792871554</v>
      </c>
      <c r="J176" s="8">
        <v>40.001818181818201</v>
      </c>
      <c r="K176" s="19">
        <v>1767</v>
      </c>
      <c r="L176" s="21">
        <v>1.0018510450677377E-2</v>
      </c>
      <c r="M176" s="21">
        <v>73.898463367009086</v>
      </c>
      <c r="N176" s="21">
        <v>2.3042929292929291</v>
      </c>
      <c r="O176" s="21">
        <v>37.623595934309009</v>
      </c>
      <c r="P176" s="21">
        <v>1.5051842666422548</v>
      </c>
      <c r="Q176" s="21">
        <v>4.7529616130450168E-2</v>
      </c>
      <c r="R176" s="21">
        <v>0.1819063333107073</v>
      </c>
      <c r="S176">
        <v>0</v>
      </c>
      <c r="T176">
        <v>1</v>
      </c>
      <c r="U176">
        <v>0</v>
      </c>
      <c r="V176" s="20"/>
      <c r="W176">
        <v>4</v>
      </c>
      <c r="X176" s="8">
        <v>0.81173775386753799</v>
      </c>
      <c r="Y176" s="21">
        <v>15.591134906947399</v>
      </c>
      <c r="Z176" s="8">
        <v>0.85534020930144694</v>
      </c>
      <c r="AA176" s="8">
        <v>22.655506527677201</v>
      </c>
      <c r="AB176">
        <v>60</v>
      </c>
      <c r="AC176" s="8">
        <v>27.412579886549931</v>
      </c>
      <c r="AD176">
        <v>0</v>
      </c>
      <c r="AE176" s="8">
        <v>51.877862595419842</v>
      </c>
      <c r="AF176" s="21">
        <v>1.0789012893754752</v>
      </c>
      <c r="AG176" s="8">
        <v>74.180440771349865</v>
      </c>
      <c r="AH176" s="8">
        <v>0.48573450359683062</v>
      </c>
      <c r="AI176" s="8">
        <v>84.038961038961034</v>
      </c>
      <c r="AJ176" s="29">
        <v>31.709090909090904</v>
      </c>
      <c r="AK176" s="29">
        <v>0</v>
      </c>
      <c r="AL176" s="32">
        <v>1</v>
      </c>
      <c r="AM176" s="23">
        <v>1</v>
      </c>
      <c r="AN176" s="33">
        <v>0.25740000000000002</v>
      </c>
      <c r="AO176" s="32">
        <v>1</v>
      </c>
      <c r="AP176" s="21">
        <v>0</v>
      </c>
      <c r="AQ176" s="24">
        <v>0</v>
      </c>
      <c r="AR176" s="20"/>
      <c r="AS176">
        <v>0.34952132288946908</v>
      </c>
      <c r="AT176">
        <v>3.8096218692887844</v>
      </c>
      <c r="AU176">
        <v>14</v>
      </c>
      <c r="AV176">
        <v>1.3799332614095392E-2</v>
      </c>
      <c r="AW176">
        <v>1.0909090909090908</v>
      </c>
      <c r="AX176" s="8">
        <v>4.1699915055728596</v>
      </c>
      <c r="AY176" s="8">
        <v>20.045454545454547</v>
      </c>
      <c r="AZ176">
        <v>82</v>
      </c>
      <c r="BA176" s="8">
        <v>7.7222064918015906E-2</v>
      </c>
      <c r="BB176" s="8">
        <v>1</v>
      </c>
      <c r="BC176" s="8">
        <v>0.10663120656346439</v>
      </c>
      <c r="BD176">
        <v>0.21818181818181823</v>
      </c>
    </row>
    <row r="177" spans="1:56" s="19" customFormat="1" x14ac:dyDescent="0.3">
      <c r="A177">
        <v>82066</v>
      </c>
      <c r="B177" t="s">
        <v>2065</v>
      </c>
      <c r="C177" t="str">
        <f>VLOOKUP(A177,'0. dati base'!G:K,5,FALSE)</f>
        <v>SICILIA</v>
      </c>
      <c r="D177">
        <v>28858</v>
      </c>
      <c r="E177" s="25">
        <v>75</v>
      </c>
      <c r="F177" s="8">
        <v>6.6741121286575833E-2</v>
      </c>
      <c r="G177" s="25">
        <v>196</v>
      </c>
      <c r="H177" s="24">
        <v>9.5953668775291092</v>
      </c>
      <c r="I177" s="22">
        <v>68.570789374112778</v>
      </c>
      <c r="J177" s="8">
        <v>37.875</v>
      </c>
      <c r="K177" s="19">
        <v>2016</v>
      </c>
      <c r="L177" s="21">
        <v>5.8940435789295543E-3</v>
      </c>
      <c r="M177" s="21">
        <v>55.136582753079807</v>
      </c>
      <c r="N177" s="21">
        <v>2.2999252056843678</v>
      </c>
      <c r="O177" s="21">
        <v>32.090626053553351</v>
      </c>
      <c r="P177" s="21">
        <v>3.2180946764621363</v>
      </c>
      <c r="Q177" s="21">
        <v>0</v>
      </c>
      <c r="R177" s="21">
        <v>4.3297600643834463E-2</v>
      </c>
      <c r="S177">
        <v>0</v>
      </c>
      <c r="T177">
        <v>0</v>
      </c>
      <c r="U177">
        <v>0</v>
      </c>
      <c r="V177" s="20"/>
      <c r="W177">
        <v>3</v>
      </c>
      <c r="X177" s="8">
        <v>0.10690969575161099</v>
      </c>
      <c r="Y177" s="21">
        <v>17.9464966387137</v>
      </c>
      <c r="Z177" s="8">
        <v>0.32490838339189243</v>
      </c>
      <c r="AA177" s="8">
        <v>24.758744157402401</v>
      </c>
      <c r="AB177">
        <v>23</v>
      </c>
      <c r="AC177" s="8">
        <v>10.687630052308247</v>
      </c>
      <c r="AD177">
        <v>0</v>
      </c>
      <c r="AE177" s="8">
        <v>73.492333901192509</v>
      </c>
      <c r="AF177" s="21">
        <v>0.60396893874029334</v>
      </c>
      <c r="AG177" s="8">
        <v>77.083333333333329</v>
      </c>
      <c r="AH177" s="8">
        <v>0.49821461417622298</v>
      </c>
      <c r="AI177" s="8">
        <v>224.61904761904759</v>
      </c>
      <c r="AJ177" s="29">
        <v>29.700000000000003</v>
      </c>
      <c r="AK177" s="29">
        <v>0</v>
      </c>
      <c r="AL177" s="32">
        <v>0</v>
      </c>
      <c r="AM177" s="23">
        <v>0</v>
      </c>
      <c r="AN177" s="33">
        <v>0.25090000000000001</v>
      </c>
      <c r="AO177" s="32">
        <v>1</v>
      </c>
      <c r="AP177" s="21">
        <v>0</v>
      </c>
      <c r="AQ177" s="24">
        <v>0</v>
      </c>
      <c r="AR177" s="20"/>
      <c r="AS177">
        <v>0.22395656599932134</v>
      </c>
      <c r="AT177">
        <v>1.3514450065839629</v>
      </c>
      <c r="AU177">
        <v>5</v>
      </c>
      <c r="AV177">
        <v>2.3820867079561697E-2</v>
      </c>
      <c r="AW177">
        <v>1.25</v>
      </c>
      <c r="AX177" s="8">
        <v>2.9801095016979695</v>
      </c>
      <c r="AY177" s="8">
        <v>21.35</v>
      </c>
      <c r="AZ177">
        <v>38</v>
      </c>
      <c r="BA177" s="8">
        <v>0</v>
      </c>
      <c r="BB177" s="8">
        <v>0.8</v>
      </c>
      <c r="BC177" s="8">
        <v>0.22629823725583612</v>
      </c>
      <c r="BD177">
        <v>0.25</v>
      </c>
    </row>
    <row r="178" spans="1:56" s="19" customFormat="1" x14ac:dyDescent="0.3">
      <c r="A178">
        <v>82070</v>
      </c>
      <c r="B178" t="s">
        <v>294</v>
      </c>
      <c r="C178" t="str">
        <f>VLOOKUP(A178,'0. dati base'!G:K,5,FALSE)</f>
        <v>SICILIA</v>
      </c>
      <c r="D178">
        <v>151280</v>
      </c>
      <c r="E178" s="25">
        <v>66.666666666666657</v>
      </c>
      <c r="F178" s="8">
        <v>4.6064932857385686E-2</v>
      </c>
      <c r="G178" s="25">
        <v>306.46666666666664</v>
      </c>
      <c r="H178" s="8">
        <v>6.6525112996819802</v>
      </c>
      <c r="I178" s="8">
        <v>69.823103256117577</v>
      </c>
      <c r="J178" s="8">
        <v>39.253999999999998</v>
      </c>
      <c r="K178">
        <v>44649</v>
      </c>
      <c r="L178" s="8">
        <v>2.9221966667202795E-2</v>
      </c>
      <c r="M178" s="8">
        <v>47.816721736584547</v>
      </c>
      <c r="N178" s="8">
        <v>2.2166246851385392</v>
      </c>
      <c r="O178" s="8">
        <v>27.79738396147528</v>
      </c>
      <c r="P178" s="8">
        <v>2.3355633802894893</v>
      </c>
      <c r="Q178" s="8">
        <v>8.9055157339441193E-2</v>
      </c>
      <c r="R178" s="8">
        <v>0.29690165806348151</v>
      </c>
      <c r="S178">
        <v>0</v>
      </c>
      <c r="T178">
        <v>1</v>
      </c>
      <c r="U178">
        <v>7</v>
      </c>
      <c r="V178"/>
      <c r="W178">
        <v>11</v>
      </c>
      <c r="X178" s="8">
        <v>0.36433368588048698</v>
      </c>
      <c r="Y178" s="8">
        <v>16.9890269698572</v>
      </c>
      <c r="Z178" s="8">
        <v>2.639313914390419</v>
      </c>
      <c r="AA178" s="8">
        <v>27.623789190716799</v>
      </c>
      <c r="AB178">
        <v>161</v>
      </c>
      <c r="AC178" s="8">
        <v>17.720185816806868</v>
      </c>
      <c r="AD178">
        <v>1</v>
      </c>
      <c r="AE178" s="8">
        <v>39.03846153846154</v>
      </c>
      <c r="AF178" s="24">
        <v>0.78632166041876195</v>
      </c>
      <c r="AG178" s="8">
        <v>66.993038889590622</v>
      </c>
      <c r="AH178" s="8">
        <v>0.41821702140962658</v>
      </c>
      <c r="AI178" s="8">
        <v>143.15703093203092</v>
      </c>
      <c r="AJ178" s="8">
        <v>28.27333333333333</v>
      </c>
      <c r="AK178" s="8">
        <v>0.22977714617641828</v>
      </c>
      <c r="AL178" s="32">
        <v>2</v>
      </c>
      <c r="AM178">
        <v>0</v>
      </c>
      <c r="AN178" s="33">
        <v>0.13220000000000001</v>
      </c>
      <c r="AO178" s="32">
        <v>1</v>
      </c>
      <c r="AP178" s="8">
        <v>6.3195761022799071E-2</v>
      </c>
      <c r="AQ178" s="8">
        <v>1.3306719893546242</v>
      </c>
      <c r="AR178"/>
      <c r="AS178">
        <v>0.22019818208910744</v>
      </c>
      <c r="AT178">
        <v>1.6657852987837123</v>
      </c>
      <c r="AU178">
        <v>17</v>
      </c>
      <c r="AV178">
        <v>1.8783340429261938E-2</v>
      </c>
      <c r="AW178">
        <v>0.46666666666666667</v>
      </c>
      <c r="AX178" s="8">
        <v>3.3051295610787945</v>
      </c>
      <c r="AY178" s="8">
        <v>21.606666666666673</v>
      </c>
      <c r="AZ178">
        <v>169</v>
      </c>
      <c r="BA178" s="8">
        <v>3.3051295610787942E-2</v>
      </c>
      <c r="BB178" s="8">
        <v>1</v>
      </c>
      <c r="BC178" s="8">
        <v>0.21788674897943849</v>
      </c>
      <c r="BD178">
        <v>0.38666666666666666</v>
      </c>
    </row>
    <row r="179" spans="1:56" s="19" customFormat="1" x14ac:dyDescent="0.3">
      <c r="A179">
        <v>83048</v>
      </c>
      <c r="B179" t="s">
        <v>217</v>
      </c>
      <c r="C179" t="str">
        <f>VLOOKUP(A179,'0. dati base'!G:K,5,FALSE)</f>
        <v>SICILIA</v>
      </c>
      <c r="D179">
        <v>242219</v>
      </c>
      <c r="E179" s="25">
        <v>0</v>
      </c>
      <c r="F179" s="8">
        <v>-3.2865078010957553E-2</v>
      </c>
      <c r="G179" s="25">
        <v>587</v>
      </c>
      <c r="H179" s="24">
        <v>2.6403287056254299</v>
      </c>
      <c r="I179" s="22">
        <v>69.665629051355211</v>
      </c>
      <c r="J179" s="8">
        <v>36.65</v>
      </c>
      <c r="K179" s="19">
        <v>1511</v>
      </c>
      <c r="L179" s="21">
        <v>4.157194075816624E-2</v>
      </c>
      <c r="M179" s="21">
        <v>64.021895094861023</v>
      </c>
      <c r="N179" s="21">
        <v>2.4193548387096775</v>
      </c>
      <c r="O179" s="21">
        <v>16.237366043578071</v>
      </c>
      <c r="P179" s="21">
        <v>4.9692660135056856</v>
      </c>
      <c r="Q179" s="21">
        <v>0.18792700036974055</v>
      </c>
      <c r="R179" s="21">
        <v>0.59283440236886153</v>
      </c>
      <c r="S179">
        <v>1</v>
      </c>
      <c r="T179">
        <v>1</v>
      </c>
      <c r="U179">
        <v>2</v>
      </c>
      <c r="V179" s="20"/>
      <c r="W179">
        <v>4</v>
      </c>
      <c r="X179" s="8">
        <v>3.4468836053323599</v>
      </c>
      <c r="Y179" s="21">
        <v>15.4645176472531</v>
      </c>
      <c r="Z179" s="8">
        <v>6.9560618081529331</v>
      </c>
      <c r="AA179" s="8">
        <v>23.089251428761902</v>
      </c>
      <c r="AB179">
        <v>217</v>
      </c>
      <c r="AC179" s="8">
        <v>8.5468997974157208</v>
      </c>
      <c r="AD179">
        <v>4</v>
      </c>
      <c r="AE179" s="8">
        <v>3.5241216783595632</v>
      </c>
      <c r="AF179" s="21">
        <v>1.0128633647320977</v>
      </c>
      <c r="AG179" s="8">
        <v>93.968253968253961</v>
      </c>
      <c r="AH179" s="8">
        <v>0.45670211549253636</v>
      </c>
      <c r="AI179" s="8">
        <v>81.254700854700857</v>
      </c>
      <c r="AJ179" s="29">
        <v>30.833333333333332</v>
      </c>
      <c r="AK179" s="29">
        <v>3.5267107226541534</v>
      </c>
      <c r="AL179" s="32">
        <v>4</v>
      </c>
      <c r="AM179" s="23">
        <v>13</v>
      </c>
      <c r="AN179" s="33">
        <v>0.1651</v>
      </c>
      <c r="AO179" s="32">
        <v>5</v>
      </c>
      <c r="AP179" s="21">
        <v>2.4826018327766732</v>
      </c>
      <c r="AQ179" s="24">
        <v>0</v>
      </c>
      <c r="AR179" s="20"/>
      <c r="AS179">
        <v>0.31400096247884873</v>
      </c>
      <c r="AT179">
        <v>1.6348841337797613</v>
      </c>
      <c r="AU179">
        <v>37</v>
      </c>
      <c r="AV179">
        <v>1.3165979109979811E-2</v>
      </c>
      <c r="AW179">
        <v>0.66666666666666663</v>
      </c>
      <c r="AX179" s="8">
        <v>5.3340159112208374</v>
      </c>
      <c r="AY179" s="8">
        <v>15.466666666666667</v>
      </c>
      <c r="AZ179">
        <v>395</v>
      </c>
      <c r="BA179" s="8">
        <v>4.9541943447871557E-2</v>
      </c>
      <c r="BB179" s="8">
        <v>2.3793103448275863</v>
      </c>
      <c r="BC179" s="8">
        <v>1.7861844992539277</v>
      </c>
      <c r="BD179">
        <v>0.26666666666666666</v>
      </c>
    </row>
    <row r="180" spans="1:56" s="19" customFormat="1" x14ac:dyDescent="0.3">
      <c r="A180">
        <v>83049</v>
      </c>
      <c r="B180" t="s">
        <v>218</v>
      </c>
      <c r="C180" t="str">
        <f>VLOOKUP(A180,'0. dati base'!G:K,5,FALSE)</f>
        <v>SICILIA</v>
      </c>
      <c r="D180">
        <v>113309</v>
      </c>
      <c r="E180" s="25">
        <v>52.380952380952387</v>
      </c>
      <c r="F180" s="8">
        <v>2.9876909196365278E-2</v>
      </c>
      <c r="G180" s="25">
        <v>424.04761904761904</v>
      </c>
      <c r="H180" s="24">
        <v>3.7288352377480058</v>
      </c>
      <c r="I180" s="22">
        <v>71.035460950926847</v>
      </c>
      <c r="J180" s="8">
        <v>39.422380952380998</v>
      </c>
      <c r="K180" s="19">
        <v>94989</v>
      </c>
      <c r="L180" s="21">
        <v>2.6800992725190088E-2</v>
      </c>
      <c r="M180" s="21">
        <v>65.502129037077623</v>
      </c>
      <c r="N180" s="21">
        <v>1.8078616281928088</v>
      </c>
      <c r="O180" s="21">
        <v>29.302040608875096</v>
      </c>
      <c r="P180" s="21">
        <v>2.9303951036631131</v>
      </c>
      <c r="Q180" s="21">
        <v>6.4884797165238872E-2</v>
      </c>
      <c r="R180" s="21">
        <v>0.1507746138044832</v>
      </c>
      <c r="S180">
        <v>2</v>
      </c>
      <c r="T180">
        <v>1</v>
      </c>
      <c r="U180">
        <v>4</v>
      </c>
      <c r="V180" s="20"/>
      <c r="W180">
        <v>9</v>
      </c>
      <c r="X180" s="8">
        <v>7.95133953020789</v>
      </c>
      <c r="Y180" s="21">
        <v>15.093065652359799</v>
      </c>
      <c r="Z180" s="8">
        <v>2.2093770070648682</v>
      </c>
      <c r="AA180" s="8">
        <v>19.723140189762901</v>
      </c>
      <c r="AB180">
        <v>186</v>
      </c>
      <c r="AC180" s="8">
        <v>20.904962643126993</v>
      </c>
      <c r="AD180">
        <v>2</v>
      </c>
      <c r="AE180" s="8">
        <v>54.884588482163679</v>
      </c>
      <c r="AF180" s="21">
        <v>0.9388384444063731</v>
      </c>
      <c r="AG180" s="8">
        <v>61.723543314701523</v>
      </c>
      <c r="AH180" s="8">
        <v>2.4387469162756537</v>
      </c>
      <c r="AI180" s="8">
        <v>74.060362579009052</v>
      </c>
      <c r="AJ180" s="29">
        <v>33.038095238095231</v>
      </c>
      <c r="AK180" s="29">
        <v>1.0431268670879494</v>
      </c>
      <c r="AL180" s="32">
        <v>3</v>
      </c>
      <c r="AM180" s="23">
        <v>0</v>
      </c>
      <c r="AN180" s="33">
        <v>0.22509999999999999</v>
      </c>
      <c r="AO180" s="32">
        <v>3</v>
      </c>
      <c r="AP180" s="21">
        <v>6.797472491695801E-2</v>
      </c>
      <c r="AQ180" s="24">
        <v>6.0425235163128331E-2</v>
      </c>
      <c r="AR180" s="20"/>
      <c r="AS180">
        <v>0.17629737274847987</v>
      </c>
      <c r="AT180">
        <v>2.788834073198069</v>
      </c>
      <c r="AU180">
        <v>26</v>
      </c>
      <c r="AV180">
        <v>4.7989031078610599E-2</v>
      </c>
      <c r="AW180">
        <v>0.42857142857142855</v>
      </c>
      <c r="AX180" s="8">
        <v>4.1656002612325587</v>
      </c>
      <c r="AY180" s="8">
        <v>17.257142857142853</v>
      </c>
      <c r="AZ180">
        <v>293</v>
      </c>
      <c r="BA180" s="8">
        <v>7.9428818540451335E-2</v>
      </c>
      <c r="BB180" s="8">
        <v>1.1451612903225807</v>
      </c>
      <c r="BC180" s="8">
        <v>0.69012797074954291</v>
      </c>
      <c r="BD180">
        <v>0.37142857142857144</v>
      </c>
    </row>
    <row r="181" spans="1:56" s="19" customFormat="1" x14ac:dyDescent="0.3">
      <c r="A181">
        <v>83052</v>
      </c>
      <c r="B181" t="s">
        <v>2088</v>
      </c>
      <c r="C181" t="str">
        <f>VLOOKUP(A181,'0. dati base'!G:K,5,FALSE)</f>
        <v>SICILIA</v>
      </c>
      <c r="D181">
        <v>15081</v>
      </c>
      <c r="E181" s="25">
        <v>100</v>
      </c>
      <c r="F181" s="8">
        <v>-7.6583523905759718E-2</v>
      </c>
      <c r="G181" s="25">
        <v>52.428571428571431</v>
      </c>
      <c r="H181" s="24">
        <v>4.5595220724887549</v>
      </c>
      <c r="I181" s="22">
        <v>77.377161112415578</v>
      </c>
      <c r="J181" s="8">
        <v>40.75</v>
      </c>
      <c r="K181" s="19">
        <v>3568</v>
      </c>
      <c r="L181" s="21">
        <v>4.091949457448691E-3</v>
      </c>
      <c r="M181" s="21">
        <v>79.745122363820911</v>
      </c>
      <c r="N181" s="21">
        <v>1.8268100117587769</v>
      </c>
      <c r="O181" s="21">
        <v>42.5622510358276</v>
      </c>
      <c r="P181" s="21">
        <v>1.7335011591819585</v>
      </c>
      <c r="Q181" s="21">
        <v>4.5955421814106563E-2</v>
      </c>
      <c r="R181" s="21">
        <v>0.22477479246944373</v>
      </c>
      <c r="S181">
        <v>0</v>
      </c>
      <c r="T181">
        <v>1</v>
      </c>
      <c r="U181">
        <v>1</v>
      </c>
      <c r="V181" s="20"/>
      <c r="W181">
        <v>1</v>
      </c>
      <c r="X181" s="8">
        <v>3.17684503680127E-2</v>
      </c>
      <c r="Y181" s="21">
        <v>16.232345335190001</v>
      </c>
      <c r="Z181" s="8">
        <v>0.26068230760512301</v>
      </c>
      <c r="AA181" s="8">
        <v>16.639332993961201</v>
      </c>
      <c r="AB181">
        <v>33</v>
      </c>
      <c r="AC181" s="8">
        <v>21.880735131432289</v>
      </c>
      <c r="AD181">
        <v>0</v>
      </c>
      <c r="AE181" s="8">
        <v>60.441426146010194</v>
      </c>
      <c r="AF181" s="21">
        <v>1.0353134129465431</v>
      </c>
      <c r="AG181" s="8">
        <v>75.541125541125538</v>
      </c>
      <c r="AH181" s="8">
        <v>0.51778982183120148</v>
      </c>
      <c r="AI181" s="8">
        <v>56.666666666666671</v>
      </c>
      <c r="AJ181" s="29">
        <v>35.028571428571425</v>
      </c>
      <c r="AK181" s="30">
        <v>3.3733522471715744</v>
      </c>
      <c r="AL181" s="32">
        <v>1</v>
      </c>
      <c r="AM181" s="23">
        <v>0</v>
      </c>
      <c r="AN181" s="33">
        <v>0.66310000000000002</v>
      </c>
      <c r="AO181" s="32">
        <v>1</v>
      </c>
      <c r="AP181" s="21">
        <v>0.42936575521858289</v>
      </c>
      <c r="AQ181" s="24">
        <v>2.7484696896437657</v>
      </c>
      <c r="AR181" s="20"/>
      <c r="AS181">
        <v>0.36144578313253012</v>
      </c>
      <c r="AT181">
        <v>5.4373052184868378</v>
      </c>
      <c r="AU181">
        <v>9</v>
      </c>
      <c r="AV181">
        <v>2.1520582900359703E-2</v>
      </c>
      <c r="AW181">
        <v>0.2857142857142857</v>
      </c>
      <c r="AX181" s="8">
        <v>5.105762217359592</v>
      </c>
      <c r="AY181" s="8">
        <v>17.900000000000002</v>
      </c>
      <c r="AZ181">
        <v>57</v>
      </c>
      <c r="BA181" s="8">
        <v>0</v>
      </c>
      <c r="BB181" s="8">
        <v>0.90909090909090906</v>
      </c>
      <c r="BC181" s="8">
        <v>0.17523903218864328</v>
      </c>
      <c r="BD181">
        <v>0.17142857142857143</v>
      </c>
    </row>
    <row r="182" spans="1:56" x14ac:dyDescent="0.3">
      <c r="A182">
        <v>83066</v>
      </c>
      <c r="B182" t="s">
        <v>2074</v>
      </c>
      <c r="C182" t="str">
        <f>VLOOKUP(A182,'0. dati base'!G:K,5,FALSE)</f>
        <v>SICILIA</v>
      </c>
      <c r="D182">
        <v>100246</v>
      </c>
      <c r="E182" s="25">
        <v>100</v>
      </c>
      <c r="F182" s="8">
        <v>-1.5635617359790792E-2</v>
      </c>
      <c r="G182" s="25">
        <v>163</v>
      </c>
      <c r="H182" s="24">
        <v>11.914630900573481</v>
      </c>
      <c r="I182" s="22">
        <v>68.689260121914074</v>
      </c>
      <c r="J182" s="8">
        <v>41.448260869565203</v>
      </c>
      <c r="K182" s="19">
        <v>141174</v>
      </c>
      <c r="L182" s="21">
        <v>2.4391207570893209E-2</v>
      </c>
      <c r="M182" s="21">
        <v>58.084318126504229</v>
      </c>
      <c r="N182" s="21">
        <v>1.8971848225214198</v>
      </c>
      <c r="O182" s="21">
        <v>44.709601314327791</v>
      </c>
      <c r="P182" s="21">
        <v>2.6869814352059906</v>
      </c>
      <c r="Q182" s="21">
        <v>5.7369018979654227E-2</v>
      </c>
      <c r="R182" s="21">
        <v>0.23410342613099058</v>
      </c>
      <c r="S182">
        <v>0</v>
      </c>
      <c r="T182">
        <v>1</v>
      </c>
      <c r="U182">
        <v>2</v>
      </c>
      <c r="V182" s="20"/>
      <c r="W182">
        <v>4</v>
      </c>
      <c r="X182" s="8">
        <v>11.4373595412142</v>
      </c>
      <c r="Y182" s="21">
        <v>15.221128994686699</v>
      </c>
      <c r="Z182" s="8">
        <v>2.1088820884808643</v>
      </c>
      <c r="AA182" s="8">
        <v>19.425610221050398</v>
      </c>
      <c r="AB182">
        <v>165</v>
      </c>
      <c r="AC182" s="8">
        <v>30.125919968255769</v>
      </c>
      <c r="AD182">
        <v>0</v>
      </c>
      <c r="AE182" s="8">
        <v>43.142223630028511</v>
      </c>
      <c r="AF182" s="21">
        <v>1.2290175501158971</v>
      </c>
      <c r="AG182" s="8">
        <v>76.30038972110583</v>
      </c>
      <c r="AH182" s="8">
        <v>0.48380947044097883</v>
      </c>
      <c r="AI182" s="8">
        <v>41.296480331262934</v>
      </c>
      <c r="AJ182" s="29">
        <v>35.717391304347835</v>
      </c>
      <c r="AK182" s="29">
        <v>0.19076658554930645</v>
      </c>
      <c r="AL182" s="32">
        <v>1</v>
      </c>
      <c r="AM182" s="23">
        <v>1</v>
      </c>
      <c r="AN182" s="33">
        <v>0.1109</v>
      </c>
      <c r="AO182" s="32">
        <v>1</v>
      </c>
      <c r="AP182" s="21">
        <v>2.6986972039248044E-2</v>
      </c>
      <c r="AQ182" s="24">
        <v>0.10461444962825152</v>
      </c>
      <c r="AR182" s="20"/>
      <c r="AS182">
        <v>0.24830885195206803</v>
      </c>
      <c r="AT182">
        <v>3.760748558545977</v>
      </c>
      <c r="AU182">
        <v>32</v>
      </c>
      <c r="AV182">
        <v>3.3345898454490097E-2</v>
      </c>
      <c r="AW182">
        <v>0.30434782608695654</v>
      </c>
      <c r="AX182" s="8">
        <v>4.7084172934580932</v>
      </c>
      <c r="AY182" s="8">
        <v>15.078260869565218</v>
      </c>
      <c r="AZ182">
        <v>329</v>
      </c>
      <c r="BA182" s="8">
        <v>7.9803682939967674E-2</v>
      </c>
      <c r="BB182" s="8">
        <v>0.88888888888888884</v>
      </c>
      <c r="BC182" s="8">
        <v>0.48858990344187664</v>
      </c>
      <c r="BD182">
        <v>0.33913043478260863</v>
      </c>
    </row>
    <row r="183" spans="1:56" x14ac:dyDescent="0.3">
      <c r="A183">
        <v>83084</v>
      </c>
      <c r="B183" t="s">
        <v>270</v>
      </c>
      <c r="C183" t="str">
        <f>VLOOKUP(A183,'0. dati base'!G:K,5,FALSE)</f>
        <v>SICILIA</v>
      </c>
      <c r="D183">
        <v>101018</v>
      </c>
      <c r="E183" s="25">
        <v>100</v>
      </c>
      <c r="F183" s="8">
        <v>-1.5132551134941335E-2</v>
      </c>
      <c r="G183" s="25">
        <v>199.85714285714286</v>
      </c>
      <c r="H183" s="24">
        <v>12.829878362053005</v>
      </c>
      <c r="I183" s="22">
        <v>69.746294209605637</v>
      </c>
      <c r="J183" s="8">
        <v>39.476785714285697</v>
      </c>
      <c r="K183" s="19">
        <v>37280</v>
      </c>
      <c r="L183" s="21">
        <v>2.5999246155427647E-2</v>
      </c>
      <c r="M183" s="21">
        <v>64.017180751893903</v>
      </c>
      <c r="N183" s="21">
        <v>1.9017931642500669</v>
      </c>
      <c r="O183" s="21">
        <v>39.206901361007887</v>
      </c>
      <c r="P183" s="21">
        <v>2.1883380526830334</v>
      </c>
      <c r="Q183" s="21">
        <v>5.3940789585697355E-2</v>
      </c>
      <c r="R183" s="21">
        <v>0.26216211924300165</v>
      </c>
      <c r="S183">
        <v>0</v>
      </c>
      <c r="T183">
        <v>1</v>
      </c>
      <c r="U183">
        <v>5</v>
      </c>
      <c r="V183" s="20"/>
      <c r="W183">
        <v>9</v>
      </c>
      <c r="X183" s="8">
        <v>4.3052878677984001</v>
      </c>
      <c r="Y183" s="21">
        <v>15.019700860565001</v>
      </c>
      <c r="Z183" s="8">
        <v>2.2947599078166911</v>
      </c>
      <c r="AA183" s="8">
        <v>17.014451184399</v>
      </c>
      <c r="AB183">
        <v>167</v>
      </c>
      <c r="AC183" s="8">
        <v>19.384519947950658</v>
      </c>
      <c r="AD183">
        <v>0</v>
      </c>
      <c r="AE183" s="8">
        <v>57.261072261072265</v>
      </c>
      <c r="AF183" s="21">
        <v>1.0735871063513942</v>
      </c>
      <c r="AG183" s="8">
        <v>66.196630750202161</v>
      </c>
      <c r="AH183" s="8">
        <v>0.5888895674596899</v>
      </c>
      <c r="AI183" s="8">
        <v>64.412382260596544</v>
      </c>
      <c r="AJ183" s="29">
        <v>35.239285714285714</v>
      </c>
      <c r="AK183" s="29">
        <v>0.38044358569232356</v>
      </c>
      <c r="AL183" s="32">
        <v>1</v>
      </c>
      <c r="AM183" s="23">
        <v>0</v>
      </c>
      <c r="AN183" s="33">
        <v>0</v>
      </c>
      <c r="AO183" s="32">
        <v>0</v>
      </c>
      <c r="AP183" s="21">
        <v>3.4464738564920355E-2</v>
      </c>
      <c r="AQ183" s="24">
        <v>0.15506403984985964</v>
      </c>
      <c r="AR183" s="20"/>
      <c r="AS183">
        <v>0.21890789823597198</v>
      </c>
      <c r="AT183">
        <v>4.1279771921835708</v>
      </c>
      <c r="AU183">
        <v>37</v>
      </c>
      <c r="AV183">
        <v>2.495832850508526E-2</v>
      </c>
      <c r="AW183">
        <v>0.6071428571428571</v>
      </c>
      <c r="AX183" s="8">
        <v>5.7118533330693539</v>
      </c>
      <c r="AY183" s="8">
        <v>15.578571428571424</v>
      </c>
      <c r="AZ183">
        <v>212</v>
      </c>
      <c r="BA183" s="8">
        <v>6.9294581163753005E-2</v>
      </c>
      <c r="BB183" s="8">
        <v>0.53488372093023251</v>
      </c>
      <c r="BC183" s="8">
        <v>0.19520978366477401</v>
      </c>
      <c r="BD183">
        <v>0.31428571428571422</v>
      </c>
    </row>
    <row r="184" spans="1:56" x14ac:dyDescent="0.3">
      <c r="A184">
        <v>83097</v>
      </c>
      <c r="B184" t="s">
        <v>288</v>
      </c>
      <c r="C184" t="str">
        <f>VLOOKUP(A184,'0. dati base'!G:K,5,FALSE)</f>
        <v>SICILIA</v>
      </c>
      <c r="D184">
        <v>68802</v>
      </c>
      <c r="E184" s="25">
        <v>80.769230769230774</v>
      </c>
      <c r="F184" s="8">
        <v>9.0972557864776333E-3</v>
      </c>
      <c r="G184" s="25">
        <v>271.53846153846155</v>
      </c>
      <c r="H184" s="8">
        <v>9.2879572729958877</v>
      </c>
      <c r="I184" s="8">
        <v>71.822387307460218</v>
      </c>
      <c r="J184" s="8">
        <v>39.926538461538499</v>
      </c>
      <c r="K184">
        <v>289080</v>
      </c>
      <c r="L184" s="8">
        <v>2.0789117225628199E-2</v>
      </c>
      <c r="M184" s="8">
        <v>60.17645499640274</v>
      </c>
      <c r="N184" s="8">
        <v>1.9670388091440723</v>
      </c>
      <c r="O184" s="8">
        <v>44.519188618571555</v>
      </c>
      <c r="P184" s="8">
        <v>2.4936803056443928</v>
      </c>
      <c r="Q184" s="8">
        <v>7.6343353585812374E-2</v>
      </c>
      <c r="R184" s="8">
        <v>0.29404253098873001</v>
      </c>
      <c r="S184">
        <v>0</v>
      </c>
      <c r="T184">
        <v>1</v>
      </c>
      <c r="U184">
        <v>3</v>
      </c>
      <c r="W184">
        <v>8</v>
      </c>
      <c r="X184" s="8">
        <v>7.3961412251678196</v>
      </c>
      <c r="Y184" s="8">
        <v>14.142940784009401</v>
      </c>
      <c r="Z184" s="8">
        <v>1.3139899505081416</v>
      </c>
      <c r="AA184" s="8">
        <v>22.168992611179501</v>
      </c>
      <c r="AB184">
        <v>108</v>
      </c>
      <c r="AC184" s="8">
        <v>18.769063817475416</v>
      </c>
      <c r="AD184">
        <v>0</v>
      </c>
      <c r="AE184" s="8">
        <v>82.776395307500891</v>
      </c>
      <c r="AF184" s="24">
        <v>0.85055490350473184</v>
      </c>
      <c r="AG184" s="8">
        <v>66.706349206349202</v>
      </c>
      <c r="AH184" s="8">
        <v>0.52925183926446062</v>
      </c>
      <c r="AI184" s="8">
        <v>54.255704365079367</v>
      </c>
      <c r="AJ184" s="8">
        <v>36.823076923076933</v>
      </c>
      <c r="AK184" s="8">
        <v>0.60452870231157541</v>
      </c>
      <c r="AL184" s="32">
        <v>1</v>
      </c>
      <c r="AM184">
        <v>0</v>
      </c>
      <c r="AN184" s="33">
        <v>0.13619999999999999</v>
      </c>
      <c r="AO184" s="32">
        <v>1</v>
      </c>
      <c r="AP184" s="8">
        <v>0.10320031958808654</v>
      </c>
      <c r="AQ184" s="8">
        <v>1.6049173256947258</v>
      </c>
      <c r="AS184">
        <v>0.26160769073430151</v>
      </c>
      <c r="AT184">
        <v>4.1423214441440654</v>
      </c>
      <c r="AU184">
        <v>32</v>
      </c>
      <c r="AV184">
        <v>5.8499268759140514E-2</v>
      </c>
      <c r="AW184">
        <v>0.80769230769230771</v>
      </c>
      <c r="AX184" s="8">
        <v>4.7527688148600324</v>
      </c>
      <c r="AY184" s="8">
        <v>19.592307692307692</v>
      </c>
      <c r="AZ184">
        <v>352</v>
      </c>
      <c r="BA184" s="8">
        <v>5.8137844830092149E-2</v>
      </c>
      <c r="BB184" s="8">
        <v>1.1399999999999999</v>
      </c>
      <c r="BC184" s="8">
        <v>0.80098998762515472</v>
      </c>
      <c r="BD184">
        <v>0.51538461538461544</v>
      </c>
    </row>
    <row r="185" spans="1:56" x14ac:dyDescent="0.3">
      <c r="A185">
        <v>84001</v>
      </c>
      <c r="B185" t="s">
        <v>142</v>
      </c>
      <c r="C185" t="str">
        <f>VLOOKUP(A185,'0. dati base'!G:K,5,FALSE)</f>
        <v>SICILIA</v>
      </c>
      <c r="D185">
        <v>176229</v>
      </c>
      <c r="E185" s="25">
        <v>46.666666666666664</v>
      </c>
      <c r="F185" s="8">
        <v>3.9782452448521403E-2</v>
      </c>
      <c r="G185" s="25">
        <v>219.53333333333333</v>
      </c>
      <c r="H185" s="24">
        <v>6.5866042274970642</v>
      </c>
      <c r="I185" s="22">
        <v>68.170638906492087</v>
      </c>
      <c r="J185" s="8">
        <v>39.03</v>
      </c>
      <c r="K185" s="19">
        <v>40399</v>
      </c>
      <c r="L185" s="21">
        <v>4.111914450529125E-2</v>
      </c>
      <c r="M185" s="21">
        <v>48.71910580394335</v>
      </c>
      <c r="N185" s="21">
        <v>1.2381049831167503</v>
      </c>
      <c r="O185" s="21">
        <v>38.397815856513915</v>
      </c>
      <c r="P185" s="21">
        <v>2.9334186869348633</v>
      </c>
      <c r="Q185" s="21">
        <v>5.9840942161512041E-2</v>
      </c>
      <c r="R185" s="21">
        <v>0.16859839860120021</v>
      </c>
      <c r="S185">
        <v>1</v>
      </c>
      <c r="T185">
        <v>1</v>
      </c>
      <c r="U185">
        <v>0</v>
      </c>
      <c r="V185" s="20"/>
      <c r="W185">
        <v>9</v>
      </c>
      <c r="X185" s="8">
        <v>1.61321348926681</v>
      </c>
      <c r="Y185" s="21">
        <v>16.790653070720499</v>
      </c>
      <c r="Z185" s="8">
        <v>3.3934036042162532</v>
      </c>
      <c r="AA185" s="8">
        <v>18.477446820727199</v>
      </c>
      <c r="AB185">
        <v>214</v>
      </c>
      <c r="AC185" s="8">
        <v>18.419995791672093</v>
      </c>
      <c r="AD185">
        <v>2</v>
      </c>
      <c r="AE185" s="8">
        <v>25.770469734121832</v>
      </c>
      <c r="AF185" s="21">
        <v>0.93086193274181983</v>
      </c>
      <c r="AG185" s="8">
        <v>53.436466424271288</v>
      </c>
      <c r="AH185" s="8">
        <v>0.52799001275368507</v>
      </c>
      <c r="AI185" s="8">
        <v>154.78354627872653</v>
      </c>
      <c r="AJ185" s="29">
        <v>30.166666666666668</v>
      </c>
      <c r="AK185" s="30">
        <v>0.37883630956609043</v>
      </c>
      <c r="AL185" s="32">
        <v>1</v>
      </c>
      <c r="AM185" s="23">
        <v>3</v>
      </c>
      <c r="AN185" s="33">
        <v>5.67E-2</v>
      </c>
      <c r="AO185" s="32">
        <v>1</v>
      </c>
      <c r="AP185" s="21">
        <v>0.15760236012790535</v>
      </c>
      <c r="AQ185" s="24">
        <v>1.9073367307288953</v>
      </c>
      <c r="AR185" s="20"/>
      <c r="AS185">
        <v>0.2889314323139705</v>
      </c>
      <c r="AT185">
        <v>2.3662393817135658</v>
      </c>
      <c r="AU185">
        <v>40</v>
      </c>
      <c r="AV185">
        <v>1.5407529145909302E-2</v>
      </c>
      <c r="AW185">
        <v>0.33333333333333331</v>
      </c>
      <c r="AX185" s="8">
        <v>5.918435671767984</v>
      </c>
      <c r="AY185" s="8">
        <v>20.006666666666668</v>
      </c>
      <c r="AZ185">
        <v>280</v>
      </c>
      <c r="BA185" s="8">
        <v>5.1069914713242431E-2</v>
      </c>
      <c r="BB185" s="8">
        <v>0.69230769230769229</v>
      </c>
      <c r="BC185" s="8">
        <v>0.29685172821118588</v>
      </c>
      <c r="BD185">
        <v>0.41333333333333333</v>
      </c>
    </row>
    <row r="186" spans="1:56" x14ac:dyDescent="0.3">
      <c r="A186">
        <v>84011</v>
      </c>
      <c r="B186" t="s">
        <v>163</v>
      </c>
      <c r="C186" t="str">
        <f>VLOOKUP(A186,'0. dati base'!G:K,5,FALSE)</f>
        <v>SICILIA</v>
      </c>
      <c r="D186">
        <v>62591</v>
      </c>
      <c r="E186" s="25">
        <v>50</v>
      </c>
      <c r="F186" s="8">
        <v>5.171257094159671E-2</v>
      </c>
      <c r="G186" s="25">
        <v>180.33333333333334</v>
      </c>
      <c r="H186" s="24">
        <v>5.5773313511207201</v>
      </c>
      <c r="I186" s="22">
        <v>73.104762540171492</v>
      </c>
      <c r="J186" s="8">
        <v>39.043333333333301</v>
      </c>
      <c r="K186" s="19">
        <v>1483</v>
      </c>
      <c r="L186" s="21">
        <v>1.4670948242765925E-2</v>
      </c>
      <c r="M186" s="21">
        <v>61.31687242798354</v>
      </c>
      <c r="N186" s="21">
        <v>2.1590855637612307</v>
      </c>
      <c r="O186" s="21">
        <v>36.713957676370732</v>
      </c>
      <c r="P186" s="21">
        <v>2.9030418779671976</v>
      </c>
      <c r="Q186" s="21">
        <v>9.5024204791851599E-2</v>
      </c>
      <c r="R186" s="21">
        <v>0.28242124606401675</v>
      </c>
      <c r="S186">
        <v>0</v>
      </c>
      <c r="T186">
        <v>0</v>
      </c>
      <c r="U186">
        <v>0</v>
      </c>
      <c r="V186" s="20"/>
      <c r="W186">
        <v>4</v>
      </c>
      <c r="X186" s="8">
        <v>0</v>
      </c>
      <c r="Y186" s="21">
        <v>16.938537489415399</v>
      </c>
      <c r="Z186" s="8">
        <v>1.0578412482526729</v>
      </c>
      <c r="AA186" s="8">
        <v>17.8146170986798</v>
      </c>
      <c r="AB186">
        <v>57</v>
      </c>
      <c r="AC186" s="8">
        <v>18.064574938555094</v>
      </c>
      <c r="AD186">
        <v>0</v>
      </c>
      <c r="AE186" s="8">
        <v>24.97421351211965</v>
      </c>
      <c r="AF186" s="21">
        <v>0.81837844157362483</v>
      </c>
      <c r="AG186" s="8">
        <v>85.274584929757353</v>
      </c>
      <c r="AH186" s="8">
        <v>0.49991479784204235</v>
      </c>
      <c r="AI186" s="8">
        <v>178.61123188405796</v>
      </c>
      <c r="AJ186" s="29">
        <v>33.166666666666664</v>
      </c>
      <c r="AK186" s="29">
        <v>0.89094082734799906</v>
      </c>
      <c r="AL186" s="32">
        <v>1</v>
      </c>
      <c r="AM186" s="23">
        <v>1</v>
      </c>
      <c r="AN186" s="33">
        <v>0.1598</v>
      </c>
      <c r="AO186" s="32">
        <v>0</v>
      </c>
      <c r="AP186" s="21">
        <v>0.24497664733481331</v>
      </c>
      <c r="AQ186" s="24">
        <v>0.23221868365180465</v>
      </c>
      <c r="AR186" s="20"/>
      <c r="AS186">
        <v>0.24662192393736018</v>
      </c>
      <c r="AT186">
        <v>1.5976737869661772</v>
      </c>
      <c r="AU186">
        <v>9</v>
      </c>
      <c r="AV186">
        <v>1.4142271248762552E-2</v>
      </c>
      <c r="AW186">
        <v>0</v>
      </c>
      <c r="AX186" s="8">
        <v>4.1219983703727374</v>
      </c>
      <c r="AY186" s="8">
        <v>22.400000000000002</v>
      </c>
      <c r="AZ186">
        <v>100</v>
      </c>
      <c r="BA186" s="8">
        <v>0</v>
      </c>
      <c r="BB186" s="8">
        <v>0.8571428571428571</v>
      </c>
      <c r="BC186" s="8">
        <v>0.23570452081270921</v>
      </c>
      <c r="BD186">
        <v>0.19999999999999998</v>
      </c>
    </row>
    <row r="187" spans="1:56" x14ac:dyDescent="0.3">
      <c r="A187">
        <v>84021</v>
      </c>
      <c r="B187" t="s">
        <v>206</v>
      </c>
      <c r="C187" t="str">
        <f>VLOOKUP(A187,'0. dati base'!G:K,5,FALSE)</f>
        <v>SICILIA</v>
      </c>
      <c r="D187">
        <v>82957</v>
      </c>
      <c r="E187" s="25">
        <v>75</v>
      </c>
      <c r="F187" s="8">
        <v>-5.950637458183668E-3</v>
      </c>
      <c r="G187" s="25">
        <v>222.75</v>
      </c>
      <c r="H187" s="24">
        <v>3.1504238987303785</v>
      </c>
      <c r="I187" s="22">
        <v>74.10034745496273</v>
      </c>
      <c r="J187" s="8">
        <v>39.045000000000002</v>
      </c>
      <c r="K187" s="19">
        <v>4402</v>
      </c>
      <c r="L187" s="21">
        <v>1.748667660137776E-2</v>
      </c>
      <c r="M187" s="21">
        <v>41.8205452969802</v>
      </c>
      <c r="N187" s="21">
        <v>3.1775079021793378</v>
      </c>
      <c r="O187" s="21">
        <v>29.565009695560697</v>
      </c>
      <c r="P187" s="21">
        <v>2.9187418454674181</v>
      </c>
      <c r="Q187" s="21">
        <v>0.11034800355839422</v>
      </c>
      <c r="R187" s="21">
        <v>0.24870113504495031</v>
      </c>
      <c r="S187">
        <v>0</v>
      </c>
      <c r="T187">
        <v>0</v>
      </c>
      <c r="U187">
        <v>0</v>
      </c>
      <c r="V187" s="20"/>
      <c r="W187">
        <v>5</v>
      </c>
      <c r="X187" s="8">
        <v>2.5514808876888</v>
      </c>
      <c r="Y187" s="21">
        <v>19.283484214713599</v>
      </c>
      <c r="Z187" s="8">
        <v>1.5346254108579849</v>
      </c>
      <c r="AA187" s="8">
        <v>27.1845510643296</v>
      </c>
      <c r="AB187">
        <v>92</v>
      </c>
      <c r="AC187" s="8">
        <v>18.533072531832858</v>
      </c>
      <c r="AD187">
        <v>0</v>
      </c>
      <c r="AE187" s="8">
        <v>16.08961303462322</v>
      </c>
      <c r="AF187" s="21">
        <v>1.0471204188481678</v>
      </c>
      <c r="AG187" s="8">
        <v>62.95350659527228</v>
      </c>
      <c r="AH187" s="8">
        <v>0.53482156077111509</v>
      </c>
      <c r="AI187" s="8">
        <v>267.54494547597994</v>
      </c>
      <c r="AJ187" s="29">
        <v>28.024999999999999</v>
      </c>
      <c r="AK187" s="29">
        <v>1.7318581583068955</v>
      </c>
      <c r="AL187" s="32">
        <v>1</v>
      </c>
      <c r="AM187" s="23">
        <v>0</v>
      </c>
      <c r="AN187" s="33">
        <v>0.1205</v>
      </c>
      <c r="AO187" s="32">
        <v>1</v>
      </c>
      <c r="AP187" s="21">
        <v>0.28327928927034501</v>
      </c>
      <c r="AQ187" s="24">
        <v>2.1583804703780887</v>
      </c>
      <c r="AR187" s="20"/>
      <c r="AS187">
        <v>0.28626884535524061</v>
      </c>
      <c r="AT187">
        <v>1.4706414166375352</v>
      </c>
      <c r="AU187">
        <v>5</v>
      </c>
      <c r="AV187">
        <v>1.0360547036883548E-2</v>
      </c>
      <c r="AW187">
        <v>0</v>
      </c>
      <c r="AX187" s="8">
        <v>3.3993514712441386</v>
      </c>
      <c r="AY187" s="8">
        <v>27.024999999999999</v>
      </c>
      <c r="AZ187">
        <v>104</v>
      </c>
      <c r="BA187" s="8">
        <v>2.4108875682582548E-2</v>
      </c>
      <c r="BB187" s="8">
        <v>1</v>
      </c>
      <c r="BC187" s="8">
        <v>0.27455449647741403</v>
      </c>
      <c r="BD187">
        <v>0.35000000000000003</v>
      </c>
    </row>
    <row r="188" spans="1:56" x14ac:dyDescent="0.3">
      <c r="A188">
        <v>84033</v>
      </c>
      <c r="B188" t="s">
        <v>254</v>
      </c>
      <c r="C188" t="str">
        <f>VLOOKUP(A188,'0. dati base'!G:K,5,FALSE)</f>
        <v>SICILIA</v>
      </c>
      <c r="D188">
        <v>50905</v>
      </c>
      <c r="E188" s="25">
        <v>100</v>
      </c>
      <c r="F188" s="8">
        <v>-2.2472560328697364E-2</v>
      </c>
      <c r="G188" s="25">
        <v>101.08333333333333</v>
      </c>
      <c r="H188" s="24">
        <v>5.1443068675541488</v>
      </c>
      <c r="I188" s="22">
        <v>73.024043973780223</v>
      </c>
      <c r="J188" s="8">
        <v>41.7916666666667</v>
      </c>
      <c r="K188" s="19">
        <v>1585</v>
      </c>
      <c r="L188" s="21">
        <v>1.2297876298161613E-2</v>
      </c>
      <c r="M188" s="21">
        <v>65.587926721007179</v>
      </c>
      <c r="N188" s="21">
        <v>2.527818601721604</v>
      </c>
      <c r="O188" s="21">
        <v>36.753747479955067</v>
      </c>
      <c r="P188" s="21">
        <v>2.2699280808672135</v>
      </c>
      <c r="Q188" s="21">
        <v>0</v>
      </c>
      <c r="R188" s="21">
        <v>0.1436947469966002</v>
      </c>
      <c r="S188">
        <v>0</v>
      </c>
      <c r="T188">
        <v>0</v>
      </c>
      <c r="U188">
        <v>0</v>
      </c>
      <c r="V188" s="20"/>
      <c r="W188">
        <v>1</v>
      </c>
      <c r="X188" s="8">
        <v>2.53096627453905</v>
      </c>
      <c r="Y188" s="21">
        <v>15.8037994742631</v>
      </c>
      <c r="Z188" s="8">
        <v>1.116778117798179</v>
      </c>
      <c r="AA188" s="8">
        <v>19.711118970202499</v>
      </c>
      <c r="AB188">
        <v>80</v>
      </c>
      <c r="AC188" s="8">
        <v>33.086050849295255</v>
      </c>
      <c r="AD188">
        <v>0.5</v>
      </c>
      <c r="AE188" s="8">
        <v>38.414045919351722</v>
      </c>
      <c r="AF188" s="21">
        <v>0.94060155253313726</v>
      </c>
      <c r="AG188" s="8">
        <v>75.18518518518519</v>
      </c>
      <c r="AH188" s="8">
        <v>0.55137313411394884</v>
      </c>
      <c r="AI188" s="8">
        <v>127.95793650793651</v>
      </c>
      <c r="AJ188" s="29">
        <v>30.333333333333332</v>
      </c>
      <c r="AK188" s="29">
        <v>1.2712492757758658</v>
      </c>
      <c r="AL188" s="32">
        <v>1</v>
      </c>
      <c r="AM188" s="23">
        <v>2</v>
      </c>
      <c r="AN188" s="33">
        <v>0.18640000000000001</v>
      </c>
      <c r="AO188" s="32">
        <v>1</v>
      </c>
      <c r="AP188" s="21">
        <v>0.18334806666011916</v>
      </c>
      <c r="AQ188" s="24">
        <v>7.933709449929478</v>
      </c>
      <c r="AR188" s="20"/>
      <c r="AS188">
        <v>0.37721151307103246</v>
      </c>
      <c r="AT188">
        <v>3.241331892741381</v>
      </c>
      <c r="AU188">
        <v>14</v>
      </c>
      <c r="AV188">
        <v>1.8906272155787683E-2</v>
      </c>
      <c r="AW188">
        <v>0.91666666666666663</v>
      </c>
      <c r="AX188" s="8">
        <v>5.6575974855122286</v>
      </c>
      <c r="AY188" s="8">
        <v>21.05</v>
      </c>
      <c r="AZ188">
        <v>96</v>
      </c>
      <c r="BA188" s="8">
        <v>7.857774285433651E-2</v>
      </c>
      <c r="BB188" s="8">
        <v>0.9285714285714286</v>
      </c>
      <c r="BC188" s="8">
        <v>0.15755226796489735</v>
      </c>
      <c r="BD188">
        <v>0.21666666666666665</v>
      </c>
    </row>
    <row r="189" spans="1:56" x14ac:dyDescent="0.3">
      <c r="A189">
        <v>84041</v>
      </c>
      <c r="B189" t="s">
        <v>276</v>
      </c>
      <c r="C189" t="str">
        <f>VLOOKUP(A189,'0. dati base'!G:K,5,FALSE)</f>
        <v>SICILIA</v>
      </c>
      <c r="D189">
        <v>72447</v>
      </c>
      <c r="E189" s="25">
        <v>100</v>
      </c>
      <c r="F189" s="8">
        <v>-1.1783537104519293E-2</v>
      </c>
      <c r="G189" s="25">
        <v>101</v>
      </c>
      <c r="H189" s="24">
        <v>6.3197744105488844</v>
      </c>
      <c r="I189" s="22">
        <v>69.203186671330897</v>
      </c>
      <c r="J189" s="8">
        <v>41.768333333333302</v>
      </c>
      <c r="K189" s="19">
        <v>16444</v>
      </c>
      <c r="L189" s="21">
        <v>1.6878286269329506E-2</v>
      </c>
      <c r="M189" s="21">
        <v>36.546699373924504</v>
      </c>
      <c r="N189" s="21">
        <v>1.22348041129767</v>
      </c>
      <c r="O189" s="21">
        <v>31.095622037790736</v>
      </c>
      <c r="P189" s="21">
        <v>2.6201055822402251</v>
      </c>
      <c r="Q189" s="21">
        <v>0</v>
      </c>
      <c r="R189" s="21">
        <v>0.15703086572383967</v>
      </c>
      <c r="S189">
        <v>0</v>
      </c>
      <c r="T189">
        <v>0</v>
      </c>
      <c r="U189">
        <v>0</v>
      </c>
      <c r="V189" s="20"/>
      <c r="W189">
        <v>0</v>
      </c>
      <c r="X189" s="8">
        <v>8.6904909796126806E-2</v>
      </c>
      <c r="Y189" s="21">
        <v>16.6231866053805</v>
      </c>
      <c r="Z189" s="8">
        <v>1.4084400619592732</v>
      </c>
      <c r="AA189" s="8">
        <v>18.280489830165902</v>
      </c>
      <c r="AB189">
        <v>77</v>
      </c>
      <c r="AC189" s="8">
        <v>26.150715496944837</v>
      </c>
      <c r="AD189">
        <v>0</v>
      </c>
      <c r="AE189" s="8">
        <v>21.772885283893395</v>
      </c>
      <c r="AF189" s="21">
        <v>1.193744777366599</v>
      </c>
      <c r="AG189" s="8">
        <v>84.421296296296305</v>
      </c>
      <c r="AH189" s="8">
        <v>0.64538240406659886</v>
      </c>
      <c r="AI189" s="8">
        <v>164.75932887774994</v>
      </c>
      <c r="AJ189" s="29">
        <v>30.966666666666669</v>
      </c>
      <c r="AK189" s="29">
        <v>0.99613906957282516</v>
      </c>
      <c r="AL189" s="32">
        <v>1</v>
      </c>
      <c r="AM189" s="23">
        <v>0</v>
      </c>
      <c r="AN189" s="33">
        <v>0.13800000000000001</v>
      </c>
      <c r="AO189" s="32">
        <v>1</v>
      </c>
      <c r="AP189" s="21">
        <v>0.52912243893236832</v>
      </c>
      <c r="AQ189" s="24">
        <v>0</v>
      </c>
      <c r="AR189" s="20"/>
      <c r="AS189">
        <v>0.28040880955808262</v>
      </c>
      <c r="AT189">
        <v>2.0980854969840022</v>
      </c>
      <c r="AU189">
        <v>8</v>
      </c>
      <c r="AV189">
        <v>9.609378753663576E-3</v>
      </c>
      <c r="AW189">
        <v>0.83333333333333337</v>
      </c>
      <c r="AX189" s="8">
        <v>4.1823677999088993</v>
      </c>
      <c r="AY189" s="8">
        <v>21.2</v>
      </c>
      <c r="AZ189">
        <v>267</v>
      </c>
      <c r="BA189" s="8">
        <v>6.9015970295526391E-2</v>
      </c>
      <c r="BB189" s="8">
        <v>0.8</v>
      </c>
      <c r="BC189" s="8">
        <v>0.4356251701660821</v>
      </c>
      <c r="BD189">
        <v>0.46666666666666662</v>
      </c>
    </row>
    <row r="190" spans="1:56" x14ac:dyDescent="0.3">
      <c r="A190">
        <v>85004</v>
      </c>
      <c r="B190" t="s">
        <v>161</v>
      </c>
      <c r="C190" t="str">
        <f>VLOOKUP(A190,'0. dati base'!G:K,5,FALSE)</f>
        <v>SICILIA</v>
      </c>
      <c r="D190">
        <v>118556</v>
      </c>
      <c r="E190" s="25">
        <v>63.636363636363633</v>
      </c>
      <c r="F190" s="8">
        <v>-4.3693639852849381E-3</v>
      </c>
      <c r="G190" s="25">
        <v>157.09090909090909</v>
      </c>
      <c r="H190" s="8">
        <v>6.9065973774420533</v>
      </c>
      <c r="I190" s="18">
        <v>73.556597772344361</v>
      </c>
      <c r="J190" s="8">
        <v>40.475454545454603</v>
      </c>
      <c r="K190">
        <v>2079</v>
      </c>
      <c r="L190" s="11">
        <v>3.2397068305068992E-2</v>
      </c>
      <c r="M190" s="11">
        <v>61.238978586968976</v>
      </c>
      <c r="N190" s="11">
        <v>3.5041412578501867</v>
      </c>
      <c r="O190" s="11">
        <v>22.28150483459105</v>
      </c>
      <c r="P190" s="11">
        <v>2.4469142173393887</v>
      </c>
      <c r="Q190" s="11">
        <v>7.3597224265251615E-2</v>
      </c>
      <c r="R190" s="11">
        <v>0.22517342866417622</v>
      </c>
      <c r="S190">
        <v>0</v>
      </c>
      <c r="T190">
        <v>1</v>
      </c>
      <c r="U190">
        <v>3</v>
      </c>
      <c r="V190" s="10"/>
      <c r="W190">
        <v>4</v>
      </c>
      <c r="X190" s="8">
        <v>1.0750227740477101</v>
      </c>
      <c r="Y190" s="11">
        <v>16.5761327980026</v>
      </c>
      <c r="Z190" s="8">
        <v>3.4815783954377939</v>
      </c>
      <c r="AA190" s="8">
        <v>21.315424617410098</v>
      </c>
      <c r="AB190">
        <v>136</v>
      </c>
      <c r="AC190" s="8">
        <v>26.041507191405252</v>
      </c>
      <c r="AD190">
        <v>1</v>
      </c>
      <c r="AE190" s="8">
        <v>24.079644750035811</v>
      </c>
      <c r="AF190" s="21">
        <v>0.97201007716569787</v>
      </c>
      <c r="AG190" s="8">
        <v>78.104965210228372</v>
      </c>
      <c r="AH190" s="8">
        <v>0.5851123116159711</v>
      </c>
      <c r="AI190" s="8">
        <v>122.42280431432974</v>
      </c>
      <c r="AJ190" s="28">
        <v>32.772727272727273</v>
      </c>
      <c r="AK190" s="28">
        <v>1.0710109062197313</v>
      </c>
      <c r="AL190" s="32">
        <v>2</v>
      </c>
      <c r="AM190" s="16">
        <v>2</v>
      </c>
      <c r="AN190" s="33">
        <v>0.16869999999999999</v>
      </c>
      <c r="AO190" s="32">
        <v>2</v>
      </c>
      <c r="AP190" s="11">
        <v>0.27447230485904506</v>
      </c>
      <c r="AQ190" s="8">
        <v>0</v>
      </c>
      <c r="AR190" s="10"/>
      <c r="AS190">
        <v>0.25640625</v>
      </c>
      <c r="AT190">
        <v>2.3954924255204291</v>
      </c>
      <c r="AU190">
        <v>37</v>
      </c>
      <c r="AV190">
        <v>1.4354316734523436E-2</v>
      </c>
      <c r="AW190">
        <v>0.45454545454545453</v>
      </c>
      <c r="AX190" s="8">
        <v>6.4020378555281896</v>
      </c>
      <c r="AY190" s="8">
        <v>16.472727272727273</v>
      </c>
      <c r="AZ190">
        <v>181</v>
      </c>
      <c r="BA190" s="8">
        <v>4.2174162421134316E-2</v>
      </c>
      <c r="BB190" s="8">
        <v>1.8461538461538463</v>
      </c>
      <c r="BC190" s="8">
        <v>0.24271844660194172</v>
      </c>
      <c r="BD190">
        <v>0.23636363636363636</v>
      </c>
    </row>
    <row r="191" spans="1:56" x14ac:dyDescent="0.3">
      <c r="A191">
        <v>85007</v>
      </c>
      <c r="B191" t="s">
        <v>193</v>
      </c>
      <c r="C191" t="str">
        <f>VLOOKUP(A191,'0. dati base'!G:K,5,FALSE)</f>
        <v>SICILIA</v>
      </c>
      <c r="D191">
        <v>131870</v>
      </c>
      <c r="E191" s="25">
        <v>80</v>
      </c>
      <c r="F191" s="8">
        <v>1.7604708071268228E-2</v>
      </c>
      <c r="G191" s="25">
        <v>158.4</v>
      </c>
      <c r="H191" s="24">
        <v>2.5237215938086828</v>
      </c>
      <c r="I191" s="22">
        <v>73.360829463107009</v>
      </c>
      <c r="J191" s="8">
        <v>35.984000000000002</v>
      </c>
      <c r="K191" s="19">
        <v>4009</v>
      </c>
      <c r="L191" s="21">
        <v>2.8983505629009171E-2</v>
      </c>
      <c r="M191" s="21">
        <v>49.80269989615784</v>
      </c>
      <c r="N191" s="21">
        <v>2.6154891304347823</v>
      </c>
      <c r="O191" s="21">
        <v>38.136410560913845</v>
      </c>
      <c r="P191" s="21">
        <v>1.9074342913743594</v>
      </c>
      <c r="Q191" s="21">
        <v>7.3419945856736821E-2</v>
      </c>
      <c r="R191" s="21">
        <v>0.14591824126012806</v>
      </c>
      <c r="S191">
        <v>1</v>
      </c>
      <c r="T191">
        <v>1</v>
      </c>
      <c r="U191">
        <v>0</v>
      </c>
      <c r="V191" s="20"/>
      <c r="W191">
        <v>6</v>
      </c>
      <c r="X191" s="8">
        <v>0.28623265337074399</v>
      </c>
      <c r="Y191" s="21">
        <v>19.523773413210002</v>
      </c>
      <c r="Z191" s="8">
        <v>2.3914768219426499</v>
      </c>
      <c r="AA191" s="8">
        <v>26.965605973427198</v>
      </c>
      <c r="AB191">
        <v>133</v>
      </c>
      <c r="AC191" s="8">
        <v>24.064411322636609</v>
      </c>
      <c r="AD191">
        <v>0</v>
      </c>
      <c r="AE191" s="8">
        <v>8.9400400760417202</v>
      </c>
      <c r="AF191" s="21">
        <v>0.93962346308540257</v>
      </c>
      <c r="AG191" s="8">
        <v>57.735597735597686</v>
      </c>
      <c r="AH191" s="8">
        <v>0.56931112939971507</v>
      </c>
      <c r="AI191" s="8">
        <v>163.86116641528406</v>
      </c>
      <c r="AJ191" s="29">
        <v>30.839999999999996</v>
      </c>
      <c r="AK191" s="29">
        <v>3.6280065104664887</v>
      </c>
      <c r="AL191" s="32">
        <v>3</v>
      </c>
      <c r="AM191" s="23">
        <v>3</v>
      </c>
      <c r="AN191" s="33">
        <v>0.22750000000000001</v>
      </c>
      <c r="AO191" s="32">
        <v>3</v>
      </c>
      <c r="AP191" s="21">
        <v>0.40723208513231379</v>
      </c>
      <c r="AQ191" s="24">
        <v>1.0796221322537112</v>
      </c>
      <c r="AR191" s="20"/>
      <c r="AS191">
        <v>0.23732460662572286</v>
      </c>
      <c r="AT191">
        <v>1.5469780844771366</v>
      </c>
      <c r="AU191">
        <v>8</v>
      </c>
      <c r="AV191">
        <v>4.8433655578588456E-3</v>
      </c>
      <c r="AW191">
        <v>0</v>
      </c>
      <c r="AX191" s="8">
        <v>3.1318722984757712</v>
      </c>
      <c r="AY191" s="8">
        <v>23.32</v>
      </c>
      <c r="AZ191">
        <v>195</v>
      </c>
      <c r="BA191" s="8">
        <v>2.2749677712899066E-2</v>
      </c>
      <c r="BB191" s="8">
        <v>0.8571428571428571</v>
      </c>
      <c r="BC191" s="8">
        <v>0.19179727609121028</v>
      </c>
      <c r="BD191">
        <v>0.4</v>
      </c>
    </row>
    <row r="192" spans="1:56" x14ac:dyDescent="0.3">
      <c r="A192">
        <v>85012</v>
      </c>
      <c r="B192" t="s">
        <v>225</v>
      </c>
      <c r="C192" t="str">
        <f>VLOOKUP(A192,'0. dati base'!G:K,5,FALSE)</f>
        <v>SICILIA</v>
      </c>
      <c r="D192">
        <v>21332</v>
      </c>
      <c r="E192" s="25">
        <v>100</v>
      </c>
      <c r="F192" s="8">
        <v>3.2667289585279952E-2</v>
      </c>
      <c r="G192" s="25">
        <v>66.5</v>
      </c>
      <c r="H192" s="24">
        <v>9.5056199632094973</v>
      </c>
      <c r="I192" s="22">
        <v>53.256977027469496</v>
      </c>
      <c r="J192" s="8">
        <v>42.393333333333302</v>
      </c>
      <c r="K192" s="19">
        <v>516</v>
      </c>
      <c r="L192" s="21">
        <v>6.4038327192320575E-3</v>
      </c>
      <c r="M192" s="21">
        <v>67.880584374338355</v>
      </c>
      <c r="N192" s="21">
        <v>4.1412759607014049</v>
      </c>
      <c r="O192" s="21">
        <v>42.078011636355896</v>
      </c>
      <c r="P192" s="21">
        <v>2.5661590272706576</v>
      </c>
      <c r="Q192" s="21">
        <v>5.8760458620816511E-2</v>
      </c>
      <c r="R192" s="21">
        <v>9.6823699763268753E-2</v>
      </c>
      <c r="S192">
        <v>0</v>
      </c>
      <c r="T192">
        <v>0</v>
      </c>
      <c r="U192">
        <v>0</v>
      </c>
      <c r="V192" s="20"/>
      <c r="W192">
        <v>3</v>
      </c>
      <c r="X192" s="8">
        <v>0</v>
      </c>
      <c r="Y192" s="21">
        <v>15.2400150009376</v>
      </c>
      <c r="Z192" s="8">
        <v>0.4866069741962295</v>
      </c>
      <c r="AA192" s="8">
        <v>19.577166577067</v>
      </c>
      <c r="AB192">
        <v>45</v>
      </c>
      <c r="AC192" s="8">
        <v>52.305258355597282</v>
      </c>
      <c r="AD192">
        <v>0</v>
      </c>
      <c r="AE192" s="8">
        <v>30.44886626561777</v>
      </c>
      <c r="AF192" s="21">
        <v>0.60516630474359612</v>
      </c>
      <c r="AG192" s="8">
        <v>56.363636363636374</v>
      </c>
      <c r="AH192" s="8">
        <v>0.45169951698342053</v>
      </c>
      <c r="AI192" s="8">
        <v>101.96239316239316</v>
      </c>
      <c r="AJ192" s="29">
        <v>34.866666666666667</v>
      </c>
      <c r="AK192" s="29">
        <v>1.7520108306124085</v>
      </c>
      <c r="AL192" s="32">
        <v>1</v>
      </c>
      <c r="AM192" s="23">
        <v>0</v>
      </c>
      <c r="AN192" s="33">
        <v>0.46879999999999999</v>
      </c>
      <c r="AO192" s="32">
        <v>1</v>
      </c>
      <c r="AP192" s="21">
        <v>0.13728720483250967</v>
      </c>
      <c r="AQ192" s="24">
        <v>0.82484230955846682</v>
      </c>
      <c r="AR192" s="20"/>
      <c r="AS192">
        <v>0.31938268375621237</v>
      </c>
      <c r="AT192">
        <v>3.8439902493905871</v>
      </c>
      <c r="AU192">
        <v>6</v>
      </c>
      <c r="AV192">
        <v>1.8140589569160998E-2</v>
      </c>
      <c r="AW192">
        <v>0</v>
      </c>
      <c r="AX192" s="8">
        <v>5.2034502156384779</v>
      </c>
      <c r="AY192" s="8">
        <v>19.7</v>
      </c>
      <c r="AZ192">
        <v>52</v>
      </c>
      <c r="BA192" s="8">
        <v>0</v>
      </c>
      <c r="BB192" s="8">
        <v>1</v>
      </c>
      <c r="BC192" s="8">
        <v>0.15721844293272866</v>
      </c>
      <c r="BD192">
        <v>0.23333333333333336</v>
      </c>
    </row>
    <row r="193" spans="1:56" x14ac:dyDescent="0.3">
      <c r="A193">
        <v>86009</v>
      </c>
      <c r="B193" t="s">
        <v>188</v>
      </c>
      <c r="C193" t="str">
        <f>VLOOKUP(A193,'0. dati base'!G:K,5,FALSE)</f>
        <v>SICILIA</v>
      </c>
      <c r="D193">
        <v>92518</v>
      </c>
      <c r="E193" s="25">
        <v>62.5</v>
      </c>
      <c r="F193" s="8">
        <v>3.0955477738869433E-2</v>
      </c>
      <c r="G193" s="25">
        <v>188.25</v>
      </c>
      <c r="H193" s="24">
        <v>12.781031114346938</v>
      </c>
      <c r="I193" s="22">
        <v>73.795153658716202</v>
      </c>
      <c r="J193" s="8">
        <v>39.35125</v>
      </c>
      <c r="K193" s="19">
        <v>4813</v>
      </c>
      <c r="L193" s="21">
        <v>2.110030538397472E-2</v>
      </c>
      <c r="M193" s="21">
        <v>63.131242087494719</v>
      </c>
      <c r="N193" s="21">
        <v>3.6864406779661021</v>
      </c>
      <c r="O193" s="21">
        <v>33.034635288362352</v>
      </c>
      <c r="P193" s="21">
        <v>1.6380616369611332</v>
      </c>
      <c r="Q193" s="21">
        <v>2.6726759133020618E-2</v>
      </c>
      <c r="R193" s="21">
        <v>0.22711594890021392</v>
      </c>
      <c r="S193">
        <v>0</v>
      </c>
      <c r="T193">
        <v>1</v>
      </c>
      <c r="U193">
        <v>1</v>
      </c>
      <c r="V193" s="20"/>
      <c r="W193">
        <v>2</v>
      </c>
      <c r="X193" s="8">
        <v>0.60507360729803905</v>
      </c>
      <c r="Y193" s="21">
        <v>16.4303162627813</v>
      </c>
      <c r="Z193" s="8">
        <v>2.1088820884808643</v>
      </c>
      <c r="AA193" s="8">
        <v>21.634864029702801</v>
      </c>
      <c r="AB193">
        <v>117</v>
      </c>
      <c r="AC193" s="8">
        <v>16.870860274743961</v>
      </c>
      <c r="AD193">
        <v>2</v>
      </c>
      <c r="AE193" s="8">
        <v>23.818489926567501</v>
      </c>
      <c r="AF193" s="21">
        <v>1.0850358061816039</v>
      </c>
      <c r="AG193" s="8">
        <v>73.344129318394025</v>
      </c>
      <c r="AH193" s="8">
        <v>1.828279726071528</v>
      </c>
      <c r="AI193" s="8">
        <v>95.584292328042324</v>
      </c>
      <c r="AJ193" s="29">
        <v>31.537499999999998</v>
      </c>
      <c r="AK193" s="29">
        <v>2.2339160639912432</v>
      </c>
      <c r="AL193" s="32">
        <v>2</v>
      </c>
      <c r="AM193" s="23">
        <v>1</v>
      </c>
      <c r="AN193" s="33">
        <v>0.2162</v>
      </c>
      <c r="AO193" s="32">
        <v>2</v>
      </c>
      <c r="AP193" s="21">
        <v>0.42018850385870837</v>
      </c>
      <c r="AQ193" s="24">
        <v>0</v>
      </c>
      <c r="AR193" s="20"/>
      <c r="AS193">
        <v>0.334402649143685</v>
      </c>
      <c r="AT193">
        <v>2.7129855811842023</v>
      </c>
      <c r="AU193">
        <v>30</v>
      </c>
      <c r="AV193">
        <v>6.7015706806282721E-3</v>
      </c>
      <c r="AW193">
        <v>0</v>
      </c>
      <c r="AX193" s="8">
        <v>7.4796255863723813</v>
      </c>
      <c r="AY193" s="8">
        <v>21.849999999999998</v>
      </c>
      <c r="AZ193">
        <v>255</v>
      </c>
      <c r="BA193" s="8">
        <v>9.7278367452819994E-2</v>
      </c>
      <c r="BB193" s="8">
        <v>1.0909090909090908</v>
      </c>
      <c r="BC193" s="8">
        <v>0.22115183246073297</v>
      </c>
      <c r="BD193">
        <v>0.47500000000000003</v>
      </c>
    </row>
    <row r="194" spans="1:56" x14ac:dyDescent="0.3">
      <c r="A194">
        <v>86011</v>
      </c>
      <c r="B194" t="s">
        <v>205</v>
      </c>
      <c r="C194" t="str">
        <f>VLOOKUP(A194,'0. dati base'!G:K,5,FALSE)</f>
        <v>SICILIA</v>
      </c>
      <c r="D194">
        <v>47588</v>
      </c>
      <c r="E194" s="25">
        <v>100</v>
      </c>
      <c r="F194" s="8">
        <v>6.248893850489429E-3</v>
      </c>
      <c r="G194" s="25">
        <v>118.57142857142857</v>
      </c>
      <c r="H194" s="24">
        <v>8.1157762235613813</v>
      </c>
      <c r="I194" s="22">
        <v>63.752942288338346</v>
      </c>
      <c r="J194" s="8">
        <v>36.211428571428598</v>
      </c>
      <c r="K194" s="19">
        <v>1331</v>
      </c>
      <c r="L194" s="21">
        <v>1.0083545279275638E-2</v>
      </c>
      <c r="M194" s="21">
        <v>68.24341092966695</v>
      </c>
      <c r="N194" s="21">
        <v>2.6024394356697207</v>
      </c>
      <c r="O194" s="21">
        <v>25.312500288379226</v>
      </c>
      <c r="P194" s="21">
        <v>1.9466571817625022</v>
      </c>
      <c r="Q194" s="21">
        <v>8.9199848599709752E-2</v>
      </c>
      <c r="R194" s="21">
        <v>0.22551955514975341</v>
      </c>
      <c r="S194">
        <v>0</v>
      </c>
      <c r="T194">
        <v>0</v>
      </c>
      <c r="U194">
        <v>3</v>
      </c>
      <c r="V194" s="20"/>
      <c r="W194">
        <v>6</v>
      </c>
      <c r="X194" s="8">
        <v>0.46461713036900099</v>
      </c>
      <c r="Y194" s="21">
        <v>18.122215684626401</v>
      </c>
      <c r="Z194" s="8">
        <v>0.9921039706826853</v>
      </c>
      <c r="AA194" s="8">
        <v>28.021172511700001</v>
      </c>
      <c r="AB194">
        <v>66</v>
      </c>
      <c r="AC194" s="8">
        <v>76.575029374183472</v>
      </c>
      <c r="AD194">
        <v>0</v>
      </c>
      <c r="AE194" s="8">
        <v>42</v>
      </c>
      <c r="AF194" s="21">
        <v>0.78673527730131509</v>
      </c>
      <c r="AG194" s="8">
        <v>58.044217687074827</v>
      </c>
      <c r="AH194" s="8">
        <v>0.42304013003167146</v>
      </c>
      <c r="AI194" s="8">
        <v>130.98326673326673</v>
      </c>
      <c r="AJ194" s="29">
        <v>33.114285714285714</v>
      </c>
      <c r="AK194" s="29">
        <v>1.8143753049419629</v>
      </c>
      <c r="AL194" s="32">
        <v>1</v>
      </c>
      <c r="AM194" s="23">
        <v>0</v>
      </c>
      <c r="AN194" s="33">
        <v>0.21010000000000001</v>
      </c>
      <c r="AO194" s="32">
        <v>1</v>
      </c>
      <c r="AP194" s="21">
        <v>0.12888958232991657</v>
      </c>
      <c r="AQ194" s="24">
        <v>0</v>
      </c>
      <c r="AR194" s="20"/>
      <c r="AS194">
        <v>0.25479000126887452</v>
      </c>
      <c r="AT194">
        <v>2.5846852147600234</v>
      </c>
      <c r="AU194">
        <v>8</v>
      </c>
      <c r="AV194">
        <v>9.0421752890266754E-3</v>
      </c>
      <c r="AW194">
        <v>0.42857142857142855</v>
      </c>
      <c r="AX194" s="8">
        <v>4.3708497940657312</v>
      </c>
      <c r="AY194" s="8">
        <v>19.099999999999998</v>
      </c>
      <c r="AZ194">
        <v>170</v>
      </c>
      <c r="BA194" s="8">
        <v>2.101370093300832E-2</v>
      </c>
      <c r="BB194" s="8">
        <v>1</v>
      </c>
      <c r="BC194" s="8">
        <v>0.22088742491765162</v>
      </c>
      <c r="BD194">
        <v>0.45714285714285713</v>
      </c>
    </row>
    <row r="195" spans="1:56" x14ac:dyDescent="0.3">
      <c r="A195">
        <v>86018</v>
      </c>
      <c r="B195" t="s">
        <v>298</v>
      </c>
      <c r="C195" t="str">
        <f>VLOOKUP(A195,'0. dati base'!G:K,5,FALSE)</f>
        <v>SICILIA</v>
      </c>
      <c r="D195">
        <v>29676</v>
      </c>
      <c r="E195" s="25">
        <v>100</v>
      </c>
      <c r="F195" s="8">
        <v>1.2146563166150504E-2</v>
      </c>
      <c r="G195" s="25">
        <v>44.8</v>
      </c>
      <c r="H195" s="8">
        <v>15.449823324312339</v>
      </c>
      <c r="I195" s="8">
        <v>68.099326066534005</v>
      </c>
      <c r="J195" s="8">
        <v>39.978000000000002</v>
      </c>
      <c r="K195">
        <v>3133</v>
      </c>
      <c r="L195" s="8">
        <v>6.4667696501336013E-3</v>
      </c>
      <c r="M195" s="8">
        <v>69.097671410090555</v>
      </c>
      <c r="N195" s="8">
        <v>4.2083271153559174</v>
      </c>
      <c r="O195" s="8">
        <v>27.700252327447135</v>
      </c>
      <c r="P195" s="8">
        <v>1.6197853138763691</v>
      </c>
      <c r="Q195" s="8">
        <v>1.4369799067454419E-3</v>
      </c>
      <c r="R195" s="8">
        <v>0.17216547971405599</v>
      </c>
      <c r="S195">
        <v>0</v>
      </c>
      <c r="T195">
        <v>0</v>
      </c>
      <c r="U195">
        <v>0</v>
      </c>
      <c r="W195">
        <v>0</v>
      </c>
      <c r="X195" s="8">
        <v>1.3519342229411001E-2</v>
      </c>
      <c r="Y195" s="8">
        <v>16.386979377274599</v>
      </c>
      <c r="Z195" s="8">
        <v>0.76013449695870638</v>
      </c>
      <c r="AA195" s="8">
        <v>18.2485582223945</v>
      </c>
      <c r="AB195">
        <v>52</v>
      </c>
      <c r="AC195" s="8">
        <v>15.474381568627507</v>
      </c>
      <c r="AD195">
        <v>0.5</v>
      </c>
      <c r="AE195" s="8">
        <v>20.50221565731167</v>
      </c>
      <c r="AF195" s="24">
        <v>1.2252677436921402</v>
      </c>
      <c r="AG195" s="8">
        <v>67.884615384615387</v>
      </c>
      <c r="AH195" s="8">
        <v>0.61333730031534572</v>
      </c>
      <c r="AI195" s="8">
        <v>84.59782608695653</v>
      </c>
      <c r="AJ195" s="8">
        <v>30.639999999999997</v>
      </c>
      <c r="AK195" s="8">
        <v>11.067854454638994</v>
      </c>
      <c r="AL195" s="32">
        <v>2</v>
      </c>
      <c r="AM195">
        <v>0</v>
      </c>
      <c r="AN195" s="33">
        <v>0.67390000000000005</v>
      </c>
      <c r="AO195" s="32">
        <v>1</v>
      </c>
      <c r="AP195" s="8">
        <v>2.6056252282966041</v>
      </c>
      <c r="AQ195" s="8">
        <v>0.74990983389020827</v>
      </c>
      <c r="AS195">
        <v>0.28542573026724671</v>
      </c>
      <c r="AT195">
        <v>3.1338455317428227</v>
      </c>
      <c r="AU195">
        <v>8</v>
      </c>
      <c r="AV195">
        <v>8.413684015683107E-3</v>
      </c>
      <c r="AW195">
        <v>0</v>
      </c>
      <c r="AX195" s="8">
        <v>6.0992047445747408</v>
      </c>
      <c r="AY195" s="8">
        <v>15.34</v>
      </c>
      <c r="AZ195">
        <v>154</v>
      </c>
      <c r="BA195" s="8">
        <v>3.3697263782180895E-2</v>
      </c>
      <c r="BB195" s="8">
        <v>1</v>
      </c>
      <c r="BC195" s="8">
        <v>0.26082420448617633</v>
      </c>
      <c r="BD195">
        <v>0.36</v>
      </c>
    </row>
    <row r="196" spans="1:56" x14ac:dyDescent="0.3">
      <c r="A196">
        <v>87004</v>
      </c>
      <c r="B196" t="s">
        <v>2058</v>
      </c>
      <c r="C196" t="str">
        <f>VLOOKUP(A196,'0. dati base'!G:K,5,FALSE)</f>
        <v>SICILIA</v>
      </c>
      <c r="D196">
        <v>150017</v>
      </c>
      <c r="E196" s="25">
        <v>0</v>
      </c>
      <c r="F196" s="8">
        <v>3.8049565395718632E-2</v>
      </c>
      <c r="G196" s="25">
        <v>1566.25</v>
      </c>
      <c r="H196" s="8">
        <v>2.3621771657193715</v>
      </c>
      <c r="I196" s="18">
        <v>72.877720754800464</v>
      </c>
      <c r="J196" s="8">
        <v>38.053750000000001</v>
      </c>
      <c r="K196">
        <v>19651</v>
      </c>
      <c r="L196" s="11">
        <v>2.4921276388930654E-2</v>
      </c>
      <c r="M196" s="11">
        <v>48.772290809327842</v>
      </c>
      <c r="N196" s="11">
        <v>2.9103259964703136</v>
      </c>
      <c r="O196" s="11">
        <v>23.278463006630147</v>
      </c>
      <c r="P196" s="11">
        <v>7.2817656677091334</v>
      </c>
      <c r="Q196" s="11">
        <v>0.19863489221643135</v>
      </c>
      <c r="R196" s="11">
        <v>0.35445758947228584</v>
      </c>
      <c r="S196">
        <v>0</v>
      </c>
      <c r="T196">
        <v>1</v>
      </c>
      <c r="U196">
        <v>1</v>
      </c>
      <c r="V196" s="10"/>
      <c r="W196">
        <v>2</v>
      </c>
      <c r="X196" s="8">
        <v>0</v>
      </c>
      <c r="Y196" s="11">
        <v>16.934080804175501</v>
      </c>
      <c r="Z196" s="8">
        <v>2.377876005893687</v>
      </c>
      <c r="AA196" s="8">
        <v>16.850268244686699</v>
      </c>
      <c r="AB196">
        <v>163</v>
      </c>
      <c r="AC196" s="8">
        <v>17.737331677577629</v>
      </c>
      <c r="AD196">
        <v>2.5</v>
      </c>
      <c r="AE196" s="8">
        <v>91.663109972969124</v>
      </c>
      <c r="AF196" s="21">
        <v>1.0675206832132373</v>
      </c>
      <c r="AG196" s="8">
        <v>40.814802844214604</v>
      </c>
      <c r="AH196" s="8">
        <v>0.63900650282337534</v>
      </c>
      <c r="AI196" s="8">
        <v>149.4994534496615</v>
      </c>
      <c r="AJ196" s="28">
        <v>26.549999999999997</v>
      </c>
      <c r="AK196" s="28">
        <v>2.2314134829102548</v>
      </c>
      <c r="AL196" s="32">
        <v>1</v>
      </c>
      <c r="AM196" s="16">
        <v>4</v>
      </c>
      <c r="AN196" s="33">
        <v>6.6699999999999995E-2</v>
      </c>
      <c r="AO196" s="32">
        <v>1</v>
      </c>
      <c r="AP196" s="11">
        <v>4.9196895816436631E-2</v>
      </c>
      <c r="AQ196" s="8">
        <v>0.18217512816556075</v>
      </c>
      <c r="AR196" s="10"/>
      <c r="AS196">
        <v>0.17820919175911251</v>
      </c>
      <c r="AT196">
        <v>1.3998413513135177</v>
      </c>
      <c r="AU196">
        <v>13</v>
      </c>
      <c r="AV196">
        <v>7.4204619237547537E-2</v>
      </c>
      <c r="AW196">
        <v>0</v>
      </c>
      <c r="AX196" s="8">
        <v>3.6595852470053392</v>
      </c>
      <c r="AY196" s="8">
        <v>15.8</v>
      </c>
      <c r="AZ196">
        <v>175</v>
      </c>
      <c r="BA196" s="8">
        <v>5.3327289573848295E-2</v>
      </c>
      <c r="BB196" s="8">
        <v>1.4285714285714286</v>
      </c>
      <c r="BC196" s="8">
        <v>1.6974306650588999</v>
      </c>
      <c r="BD196">
        <v>0.67499999999999993</v>
      </c>
    </row>
    <row r="197" spans="1:56" x14ac:dyDescent="0.3">
      <c r="A197">
        <v>87006</v>
      </c>
      <c r="B197" t="s">
        <v>141</v>
      </c>
      <c r="C197" t="str">
        <f>VLOOKUP(A197,'0. dati base'!G:K,5,FALSE)</f>
        <v>SICILIA</v>
      </c>
      <c r="D197">
        <v>119922</v>
      </c>
      <c r="E197" s="25">
        <v>100</v>
      </c>
      <c r="F197" s="8">
        <v>1.618895966029724E-2</v>
      </c>
      <c r="G197" s="25">
        <v>293</v>
      </c>
      <c r="H197" s="24">
        <v>3.6421581496322193</v>
      </c>
      <c r="I197" s="22">
        <v>73.967004163214199</v>
      </c>
      <c r="J197" s="8">
        <v>36.402000000000001</v>
      </c>
      <c r="K197" s="19">
        <v>1597</v>
      </c>
      <c r="L197" s="21">
        <v>2.2085967651816116E-2</v>
      </c>
      <c r="M197" s="21">
        <v>48.553074912617689</v>
      </c>
      <c r="N197" s="21">
        <v>2.0027488709994108</v>
      </c>
      <c r="O197" s="21">
        <v>31.823816815977381</v>
      </c>
      <c r="P197" s="21">
        <v>2.7521439098057709</v>
      </c>
      <c r="Q197" s="21">
        <v>0.13535529544675667</v>
      </c>
      <c r="R197" s="21">
        <v>0.20999533421565469</v>
      </c>
      <c r="S197">
        <v>0</v>
      </c>
      <c r="T197">
        <v>0</v>
      </c>
      <c r="U197">
        <v>1</v>
      </c>
      <c r="V197" s="20"/>
      <c r="W197">
        <v>9</v>
      </c>
      <c r="X197" s="8">
        <v>5.0140091059188499E-2</v>
      </c>
      <c r="Y197" s="21">
        <v>19.268357765881198</v>
      </c>
      <c r="Z197" s="8">
        <v>2.0718576447920207</v>
      </c>
      <c r="AA197" s="8">
        <v>29.446678099016701</v>
      </c>
      <c r="AB197">
        <v>119</v>
      </c>
      <c r="AC197" s="8">
        <v>319.59434695566716</v>
      </c>
      <c r="AD197">
        <v>0</v>
      </c>
      <c r="AE197" s="8">
        <v>25.30817316118479</v>
      </c>
      <c r="AF197" s="21">
        <v>0.77100476248959482</v>
      </c>
      <c r="AG197" s="8">
        <v>55.056603773584897</v>
      </c>
      <c r="AH197" s="8">
        <v>0.69169686304496569</v>
      </c>
      <c r="AI197" s="8">
        <v>290.11185807656398</v>
      </c>
      <c r="AJ197" s="29">
        <v>32.019999999999996</v>
      </c>
      <c r="AK197" s="30">
        <v>3.4533274195919055</v>
      </c>
      <c r="AL197" s="32">
        <v>2</v>
      </c>
      <c r="AM197" s="23">
        <v>1</v>
      </c>
      <c r="AN197" s="33">
        <v>0.1668</v>
      </c>
      <c r="AO197" s="32">
        <v>2</v>
      </c>
      <c r="AP197" s="21">
        <v>0.21691973969631242</v>
      </c>
      <c r="AQ197" s="24">
        <v>0</v>
      </c>
      <c r="AR197" s="20"/>
      <c r="AS197">
        <v>0.25251953346166911</v>
      </c>
      <c r="AT197">
        <v>1.3508780707459849</v>
      </c>
      <c r="AU197">
        <v>8</v>
      </c>
      <c r="AV197">
        <v>1.3817498480075166E-2</v>
      </c>
      <c r="AW197">
        <v>0.4</v>
      </c>
      <c r="AX197" s="8">
        <v>2.6183686062607365</v>
      </c>
      <c r="AY197" s="8">
        <v>22.88</v>
      </c>
      <c r="AZ197">
        <v>79</v>
      </c>
      <c r="BA197" s="8">
        <v>8.3387535231233666E-3</v>
      </c>
      <c r="BB197" s="8">
        <v>0.7142857142857143</v>
      </c>
      <c r="BC197" s="8">
        <v>0.22107997568120266</v>
      </c>
      <c r="BD197">
        <v>0.52</v>
      </c>
    </row>
    <row r="198" spans="1:56" x14ac:dyDescent="0.3">
      <c r="A198">
        <v>87007</v>
      </c>
      <c r="B198" t="s">
        <v>2077</v>
      </c>
      <c r="C198" t="str">
        <f>VLOOKUP(A198,'0. dati base'!G:K,5,FALSE)</f>
        <v>SICILIA</v>
      </c>
      <c r="D198">
        <v>74555</v>
      </c>
      <c r="E198" s="25">
        <v>0</v>
      </c>
      <c r="F198" s="8">
        <v>0.16246231155778895</v>
      </c>
      <c r="G198" s="25">
        <v>521.33333333333337</v>
      </c>
      <c r="H198" s="24">
        <v>4.5742895134309842</v>
      </c>
      <c r="I198" s="22">
        <v>73.114853406869756</v>
      </c>
      <c r="J198" s="8">
        <v>38.258333333333297</v>
      </c>
      <c r="K198" s="19">
        <v>10789</v>
      </c>
      <c r="L198" s="21">
        <v>1.1745429904692508E-2</v>
      </c>
      <c r="M198" s="21">
        <v>32.798555584214597</v>
      </c>
      <c r="N198" s="21">
        <v>1.5675675675675675</v>
      </c>
      <c r="O198" s="21">
        <v>22.807159464840272</v>
      </c>
      <c r="P198" s="21">
        <v>3.3662185294953888</v>
      </c>
      <c r="Q198" s="21">
        <v>9.1088159458946508E-2</v>
      </c>
      <c r="R198" s="21">
        <v>0.13858454235033749</v>
      </c>
      <c r="S198">
        <v>0</v>
      </c>
      <c r="T198">
        <v>0</v>
      </c>
      <c r="U198">
        <v>1</v>
      </c>
      <c r="V198" s="20"/>
      <c r="W198">
        <v>4</v>
      </c>
      <c r="X198" s="8">
        <v>0</v>
      </c>
      <c r="Y198" s="21">
        <v>17.426061297029001</v>
      </c>
      <c r="Z198" s="8">
        <v>0.87725263515810947</v>
      </c>
      <c r="AA198" s="8">
        <v>20.076521090156099</v>
      </c>
      <c r="AB198">
        <v>53</v>
      </c>
      <c r="AC198" s="8">
        <v>8.1870611786207235</v>
      </c>
      <c r="AD198">
        <v>1</v>
      </c>
      <c r="AE198" s="8">
        <v>119.01230906124871</v>
      </c>
      <c r="AF198" s="21">
        <v>1.001983928177792</v>
      </c>
      <c r="AG198" s="8">
        <v>59.722222222222221</v>
      </c>
      <c r="AH198" s="8">
        <v>0.52405432385125927</v>
      </c>
      <c r="AI198" s="8">
        <v>332.02182539682536</v>
      </c>
      <c r="AJ198" s="29">
        <v>28.966666666666669</v>
      </c>
      <c r="AK198" s="29">
        <v>2.6791530763569735</v>
      </c>
      <c r="AL198" s="32">
        <v>0</v>
      </c>
      <c r="AM198" s="23">
        <v>2</v>
      </c>
      <c r="AN198" s="33">
        <v>0</v>
      </c>
      <c r="AO198" s="32">
        <v>0</v>
      </c>
      <c r="AP198" s="21">
        <v>1.7570319934441667E-2</v>
      </c>
      <c r="AQ198" s="24">
        <v>0</v>
      </c>
      <c r="AR198" s="20"/>
      <c r="AS198">
        <v>0.10632780082987552</v>
      </c>
      <c r="AT198">
        <v>1.2071624974850783</v>
      </c>
      <c r="AU198">
        <v>7</v>
      </c>
      <c r="AV198">
        <v>2.181183655663807E-2</v>
      </c>
      <c r="AW198">
        <v>0</v>
      </c>
      <c r="AX198" s="8">
        <v>3.1386224934612033</v>
      </c>
      <c r="AY198" s="8">
        <v>18.533333333333335</v>
      </c>
      <c r="AZ198">
        <v>47</v>
      </c>
      <c r="BA198" s="8">
        <v>2.6825833277446181E-2</v>
      </c>
      <c r="BB198" s="8">
        <v>0.33333333333333331</v>
      </c>
      <c r="BC198" s="8">
        <v>0.17812999854587758</v>
      </c>
      <c r="BD198">
        <v>0.53333333333333333</v>
      </c>
    </row>
    <row r="199" spans="1:56" x14ac:dyDescent="0.3">
      <c r="A199">
        <v>87009</v>
      </c>
      <c r="B199" t="s">
        <v>158</v>
      </c>
      <c r="C199" t="str">
        <f>VLOOKUP(A199,'0. dati base'!G:K,5,FALSE)</f>
        <v>SICILIA</v>
      </c>
      <c r="D199">
        <v>26857</v>
      </c>
      <c r="E199" s="25">
        <v>100</v>
      </c>
      <c r="F199" s="8">
        <v>3.1931613447310922E-2</v>
      </c>
      <c r="G199" s="25">
        <v>90.333333333333329</v>
      </c>
      <c r="H199" s="8">
        <v>5.9834073252645119</v>
      </c>
      <c r="I199" s="18">
        <v>75.343672953790019</v>
      </c>
      <c r="J199" s="8">
        <v>38.626666666666701</v>
      </c>
      <c r="K199">
        <v>653</v>
      </c>
      <c r="L199" s="11">
        <v>4.8353045413191444E-3</v>
      </c>
      <c r="M199" s="11">
        <v>56.180489354941209</v>
      </c>
      <c r="N199" s="11">
        <v>2.1318594551914729</v>
      </c>
      <c r="O199" s="11">
        <v>23.928003969241274</v>
      </c>
      <c r="P199" s="11">
        <v>1.1809057189741203</v>
      </c>
      <c r="Q199" s="11">
        <v>6.4515030689614422E-2</v>
      </c>
      <c r="R199" s="11">
        <v>0.10073164254449962</v>
      </c>
      <c r="S199">
        <v>0</v>
      </c>
      <c r="T199">
        <v>0</v>
      </c>
      <c r="U199">
        <v>0</v>
      </c>
      <c r="V199" s="10"/>
      <c r="W199">
        <v>4</v>
      </c>
      <c r="X199" s="8">
        <v>0.21415645827903301</v>
      </c>
      <c r="Y199" s="11">
        <v>18.9410581971181</v>
      </c>
      <c r="Z199" s="8">
        <v>0.54176583928369038</v>
      </c>
      <c r="AA199" s="8">
        <v>26.383804820967701</v>
      </c>
      <c r="AB199">
        <v>35</v>
      </c>
      <c r="AC199" s="8">
        <v>13.972741624396862</v>
      </c>
      <c r="AD199">
        <v>0</v>
      </c>
      <c r="AE199" s="8">
        <v>20.787110406761755</v>
      </c>
      <c r="AF199" s="21">
        <v>1.200995110234194</v>
      </c>
      <c r="AG199" s="8">
        <v>67.460317460317455</v>
      </c>
      <c r="AH199" s="8">
        <v>0.18318276591713467</v>
      </c>
      <c r="AI199" s="8">
        <v>158.51010101010104</v>
      </c>
      <c r="AJ199" s="28">
        <v>30.466666666666669</v>
      </c>
      <c r="AK199" s="31">
        <v>2.2781358540030352</v>
      </c>
      <c r="AL199" s="32">
        <v>1</v>
      </c>
      <c r="AM199" s="16">
        <v>0</v>
      </c>
      <c r="AN199" s="33">
        <v>0.37230000000000002</v>
      </c>
      <c r="AO199" s="32">
        <v>1</v>
      </c>
      <c r="AP199" s="11">
        <v>0.58633831720903007</v>
      </c>
      <c r="AQ199" s="8">
        <v>0</v>
      </c>
      <c r="AR199" s="10"/>
      <c r="AS199">
        <v>0.29856972586412395</v>
      </c>
      <c r="AT199">
        <v>1.7872435491678147</v>
      </c>
      <c r="AU199">
        <v>4</v>
      </c>
      <c r="AV199">
        <v>9.1563911610303989E-3</v>
      </c>
      <c r="AW199">
        <v>0.66666666666666663</v>
      </c>
      <c r="AX199" s="8">
        <v>2.8670365267900362</v>
      </c>
      <c r="AY199" s="8">
        <v>18.866666666666667</v>
      </c>
      <c r="AZ199">
        <v>57</v>
      </c>
      <c r="BA199" s="8">
        <v>7.4468481215325608E-2</v>
      </c>
      <c r="BB199" s="8">
        <v>0.33333333333333331</v>
      </c>
      <c r="BC199" s="8">
        <v>0.18007569283359787</v>
      </c>
      <c r="BD199">
        <v>0.20000000000000004</v>
      </c>
    </row>
    <row r="200" spans="1:56" x14ac:dyDescent="0.3">
      <c r="A200">
        <v>87011</v>
      </c>
      <c r="B200" t="s">
        <v>160</v>
      </c>
      <c r="C200" t="str">
        <f>VLOOKUP(A200,'0. dati base'!G:K,5,FALSE)</f>
        <v>SICILIA</v>
      </c>
      <c r="D200">
        <v>76358</v>
      </c>
      <c r="E200" s="25">
        <v>100</v>
      </c>
      <c r="F200" s="8">
        <v>1.9130636016507888E-2</v>
      </c>
      <c r="G200" s="25">
        <v>200.5</v>
      </c>
      <c r="H200" s="8">
        <v>4.5352048753883416</v>
      </c>
      <c r="I200" s="18">
        <v>68.26806685667222</v>
      </c>
      <c r="J200" s="8">
        <v>39.59375</v>
      </c>
      <c r="K200">
        <v>2658</v>
      </c>
      <c r="L200" s="11">
        <v>1.4660808403898454E-2</v>
      </c>
      <c r="M200" s="11">
        <v>66.829012438183724</v>
      </c>
      <c r="N200" s="11">
        <v>1.2021307227181115</v>
      </c>
      <c r="O200" s="11">
        <v>27.761514402397232</v>
      </c>
      <c r="P200" s="11">
        <v>1.8233528901250631</v>
      </c>
      <c r="Q200" s="11">
        <v>6.5754979554402904E-2</v>
      </c>
      <c r="R200" s="11">
        <v>0.21205172225921409</v>
      </c>
      <c r="S200">
        <v>0</v>
      </c>
      <c r="T200">
        <v>1</v>
      </c>
      <c r="U200">
        <v>0</v>
      </c>
      <c r="V200" s="10"/>
      <c r="W200">
        <v>4</v>
      </c>
      <c r="X200" s="8">
        <v>23.3560936640562</v>
      </c>
      <c r="Y200" s="11">
        <v>16.6400377170696</v>
      </c>
      <c r="Z200" s="8">
        <v>1.6139635044769354</v>
      </c>
      <c r="AA200" s="8">
        <v>28.892077670798699</v>
      </c>
      <c r="AB200">
        <v>104</v>
      </c>
      <c r="AC200" s="8">
        <v>37.569496684008485</v>
      </c>
      <c r="AD200">
        <v>1</v>
      </c>
      <c r="AE200" s="8">
        <v>24.502558271745308</v>
      </c>
      <c r="AF200" s="21">
        <v>0.94754436956359733</v>
      </c>
      <c r="AG200" s="8">
        <v>44.233682983682989</v>
      </c>
      <c r="AH200" s="8">
        <v>0.48745308536849119</v>
      </c>
      <c r="AI200" s="8">
        <v>128.11464710884351</v>
      </c>
      <c r="AJ200" s="28">
        <v>31.900000000000002</v>
      </c>
      <c r="AK200" s="28">
        <v>1.4115587749979288</v>
      </c>
      <c r="AL200" s="32">
        <v>1</v>
      </c>
      <c r="AM200" s="16">
        <v>2</v>
      </c>
      <c r="AN200" s="33">
        <v>0.13100000000000001</v>
      </c>
      <c r="AO200" s="32">
        <v>1</v>
      </c>
      <c r="AP200" s="11">
        <v>0.36484706968409375</v>
      </c>
      <c r="AQ200" s="8">
        <v>0</v>
      </c>
      <c r="AR200" s="10"/>
      <c r="AS200">
        <v>0.31915965177350891</v>
      </c>
      <c r="AT200">
        <v>2.2656434165378876</v>
      </c>
      <c r="AU200">
        <v>13</v>
      </c>
      <c r="AV200">
        <v>1.0925230454079891E-2</v>
      </c>
      <c r="AW200">
        <v>0.125</v>
      </c>
      <c r="AX200" s="8">
        <v>4.3610361717174371</v>
      </c>
      <c r="AY200" s="8">
        <v>21.7</v>
      </c>
      <c r="AZ200">
        <v>193</v>
      </c>
      <c r="BA200" s="8">
        <v>0.17025066135833836</v>
      </c>
      <c r="BB200" s="8">
        <v>0.81818181818181823</v>
      </c>
      <c r="BC200" s="8">
        <v>0.28132468419255718</v>
      </c>
      <c r="BD200">
        <v>0.4</v>
      </c>
    </row>
    <row r="201" spans="1:56" x14ac:dyDescent="0.3">
      <c r="A201">
        <v>87015</v>
      </c>
      <c r="B201" t="s">
        <v>175</v>
      </c>
      <c r="C201" t="str">
        <f>VLOOKUP(A201,'0. dati base'!G:K,5,FALSE)</f>
        <v>SICILIA</v>
      </c>
      <c r="D201">
        <v>486855</v>
      </c>
      <c r="E201" s="25">
        <v>0</v>
      </c>
      <c r="F201" s="8">
        <v>-2.7667065537555227E-2</v>
      </c>
      <c r="G201" s="25">
        <v>2536.875</v>
      </c>
      <c r="H201" s="24">
        <v>0.97400196472416012</v>
      </c>
      <c r="I201" s="22">
        <v>66.722237165027352</v>
      </c>
      <c r="J201" s="8">
        <v>40.549999999999997</v>
      </c>
      <c r="K201" s="19">
        <v>3601</v>
      </c>
      <c r="L201" s="21">
        <v>7.6141798303919636E-2</v>
      </c>
      <c r="M201" s="21">
        <v>52.922107322020395</v>
      </c>
      <c r="N201" s="21">
        <v>1.3445247532447349</v>
      </c>
      <c r="O201" s="21">
        <v>17.848954359731255</v>
      </c>
      <c r="P201" s="21">
        <v>6.9807913775596067</v>
      </c>
      <c r="Q201" s="21">
        <v>0.18562614974376118</v>
      </c>
      <c r="R201" s="21">
        <v>0.50025502366947516</v>
      </c>
      <c r="S201">
        <v>2</v>
      </c>
      <c r="T201">
        <v>1</v>
      </c>
      <c r="U201">
        <v>5</v>
      </c>
      <c r="V201" s="20"/>
      <c r="W201">
        <v>14</v>
      </c>
      <c r="X201" s="8">
        <v>0.96914379024555597</v>
      </c>
      <c r="Y201" s="21">
        <v>15.947458688932</v>
      </c>
      <c r="Z201" s="8">
        <v>11.773773093052249</v>
      </c>
      <c r="AA201" s="8">
        <v>15.944461273557501</v>
      </c>
      <c r="AB201">
        <v>470</v>
      </c>
      <c r="AC201" s="8">
        <v>28.542670690641039</v>
      </c>
      <c r="AD201">
        <v>12</v>
      </c>
      <c r="AE201" s="8">
        <v>30.935263266965297</v>
      </c>
      <c r="AF201" s="21">
        <v>0.77416642527371404</v>
      </c>
      <c r="AG201" s="8">
        <v>27.142680688876336</v>
      </c>
      <c r="AH201" s="8">
        <v>1.2901952739692573</v>
      </c>
      <c r="AI201" s="8">
        <v>281.04799204090233</v>
      </c>
      <c r="AJ201" s="29">
        <v>24.387499999999999</v>
      </c>
      <c r="AK201" s="29">
        <v>1.6878418370124471</v>
      </c>
      <c r="AL201" s="32">
        <v>9</v>
      </c>
      <c r="AM201" s="23">
        <v>30</v>
      </c>
      <c r="AN201" s="33">
        <v>0.18490000000000001</v>
      </c>
      <c r="AO201" s="32">
        <v>10</v>
      </c>
      <c r="AP201" s="21">
        <v>0.55715484512114399</v>
      </c>
      <c r="AQ201" s="24">
        <v>0</v>
      </c>
      <c r="AR201" s="20"/>
      <c r="AS201">
        <v>0.22118842564231919</v>
      </c>
      <c r="AT201">
        <v>1.4932577461461833</v>
      </c>
      <c r="AU201">
        <v>46</v>
      </c>
      <c r="AV201">
        <v>3.0021014710297205E-2</v>
      </c>
      <c r="AW201">
        <v>0</v>
      </c>
      <c r="AX201" s="8">
        <v>4.4386932454221482</v>
      </c>
      <c r="AY201" s="8">
        <v>14.149999999999999</v>
      </c>
      <c r="AZ201">
        <v>379</v>
      </c>
      <c r="BA201" s="8">
        <v>4.7241991968861363E-2</v>
      </c>
      <c r="BB201" s="8">
        <v>1.0769230769230769</v>
      </c>
      <c r="BC201" s="8">
        <v>1.5085559891924345</v>
      </c>
      <c r="BD201">
        <v>0.62500000000000011</v>
      </c>
    </row>
    <row r="202" spans="1:56" x14ac:dyDescent="0.3">
      <c r="A202">
        <v>87017</v>
      </c>
      <c r="B202" t="s">
        <v>194</v>
      </c>
      <c r="C202" t="str">
        <f>VLOOKUP(A202,'0. dati base'!G:K,5,FALSE)</f>
        <v>SICILIA</v>
      </c>
      <c r="D202">
        <v>101854</v>
      </c>
      <c r="E202" s="25">
        <v>63.636363636363633</v>
      </c>
      <c r="F202" s="8">
        <v>6.2455095966334806E-2</v>
      </c>
      <c r="G202" s="25">
        <v>398.81818181818181</v>
      </c>
      <c r="H202" s="24">
        <v>3.7552271448500205</v>
      </c>
      <c r="I202" s="22">
        <v>70.388706318634732</v>
      </c>
      <c r="J202" s="8">
        <v>39.1263636363636</v>
      </c>
      <c r="K202" s="19">
        <v>14141</v>
      </c>
      <c r="L202" s="21">
        <v>2.0307649704231389E-2</v>
      </c>
      <c r="M202" s="21">
        <v>59.727476648029729</v>
      </c>
      <c r="N202" s="21">
        <v>2.544540886249429</v>
      </c>
      <c r="O202" s="21">
        <v>29.437069874490845</v>
      </c>
      <c r="P202" s="21">
        <v>3.0460487054313479</v>
      </c>
      <c r="Q202" s="21">
        <v>0.12297349000395659</v>
      </c>
      <c r="R202" s="21">
        <v>0.21830919613134792</v>
      </c>
      <c r="S202">
        <v>0</v>
      </c>
      <c r="T202">
        <v>1</v>
      </c>
      <c r="U202">
        <v>2</v>
      </c>
      <c r="V202" s="20"/>
      <c r="W202">
        <v>9</v>
      </c>
      <c r="X202" s="8">
        <v>0.70603216368527499</v>
      </c>
      <c r="Y202" s="21">
        <v>16.019007599112498</v>
      </c>
      <c r="Z202" s="8">
        <v>2.5516642109637688</v>
      </c>
      <c r="AA202" s="8">
        <v>22.4088812880326</v>
      </c>
      <c r="AB202">
        <v>139</v>
      </c>
      <c r="AC202" s="8">
        <v>22.935338474882329</v>
      </c>
      <c r="AD202">
        <v>0.5</v>
      </c>
      <c r="AE202" s="8">
        <v>81.870803426719149</v>
      </c>
      <c r="AF202" s="21">
        <v>0.96079938508839347</v>
      </c>
      <c r="AG202" s="8">
        <v>68.646811321617079</v>
      </c>
      <c r="AH202" s="8">
        <v>0.60619932338723037</v>
      </c>
      <c r="AI202" s="8">
        <v>109.19613328590599</v>
      </c>
      <c r="AJ202" s="29">
        <v>30.945454545454542</v>
      </c>
      <c r="AK202" s="29">
        <v>0.39116214272603911</v>
      </c>
      <c r="AL202" s="32">
        <v>1</v>
      </c>
      <c r="AM202" s="23">
        <v>0</v>
      </c>
      <c r="AN202" s="33">
        <v>9.8199999999999996E-2</v>
      </c>
      <c r="AO202" s="32">
        <v>2</v>
      </c>
      <c r="AP202" s="21">
        <v>2.165712811415382E-2</v>
      </c>
      <c r="AQ202" s="24">
        <v>0.63004982717999458</v>
      </c>
      <c r="AR202" s="20"/>
      <c r="AS202">
        <v>0.19211743198193354</v>
      </c>
      <c r="AT202">
        <v>1.8457792526557621</v>
      </c>
      <c r="AU202">
        <v>12</v>
      </c>
      <c r="AV202">
        <v>3.2350086757050853E-2</v>
      </c>
      <c r="AW202">
        <v>0</v>
      </c>
      <c r="AX202" s="8">
        <v>4.3297268639425059</v>
      </c>
      <c r="AY202" s="8">
        <v>18.354545454545455</v>
      </c>
      <c r="AZ202">
        <v>66</v>
      </c>
      <c r="BA202" s="8">
        <v>5.8907848489013682E-2</v>
      </c>
      <c r="BB202" s="8">
        <v>1.1081081081081081</v>
      </c>
      <c r="BC202" s="8">
        <v>0.21174602240978738</v>
      </c>
      <c r="BD202">
        <v>0.67272727272727273</v>
      </c>
    </row>
    <row r="203" spans="1:56" x14ac:dyDescent="0.3">
      <c r="A203">
        <v>87032</v>
      </c>
      <c r="B203" t="s">
        <v>234</v>
      </c>
      <c r="C203" t="str">
        <f>VLOOKUP(A203,'0. dati base'!G:K,5,FALSE)</f>
        <v>SICILIA</v>
      </c>
      <c r="D203">
        <v>65002</v>
      </c>
      <c r="E203" s="25">
        <v>100</v>
      </c>
      <c r="F203" s="8">
        <v>5.3257251545411313E-4</v>
      </c>
      <c r="G203" s="25">
        <v>194</v>
      </c>
      <c r="H203" s="24">
        <v>4.0629838540082766</v>
      </c>
      <c r="I203" s="22">
        <v>73.859110317160031</v>
      </c>
      <c r="J203" s="8">
        <v>34.8157142857143</v>
      </c>
      <c r="K203" s="19">
        <v>340</v>
      </c>
      <c r="L203" s="21">
        <v>1.1560115608149074E-2</v>
      </c>
      <c r="M203" s="21">
        <v>57.482390148066507</v>
      </c>
      <c r="N203" s="21">
        <v>3.0378973105134475</v>
      </c>
      <c r="O203" s="21">
        <v>22.572893344223957</v>
      </c>
      <c r="P203" s="21">
        <v>1.4319474931924052</v>
      </c>
      <c r="Q203" s="21">
        <v>3.5999094425992084E-2</v>
      </c>
      <c r="R203" s="21">
        <v>0.11782833262734052</v>
      </c>
      <c r="S203">
        <v>0</v>
      </c>
      <c r="T203">
        <v>0</v>
      </c>
      <c r="U203">
        <v>0</v>
      </c>
      <c r="V203" s="20"/>
      <c r="W203">
        <v>3</v>
      </c>
      <c r="X203" s="8">
        <v>2.8113258053598398</v>
      </c>
      <c r="Y203" s="21">
        <v>18.617888680348301</v>
      </c>
      <c r="Z203" s="8">
        <v>1.21953983905701</v>
      </c>
      <c r="AA203" s="8">
        <v>29.145446597117399</v>
      </c>
      <c r="AB203">
        <v>78</v>
      </c>
      <c r="AC203" s="8">
        <v>27.101389814438864</v>
      </c>
      <c r="AD203">
        <v>0</v>
      </c>
      <c r="AE203" s="8">
        <v>32.156764225599801</v>
      </c>
      <c r="AF203" s="21">
        <v>1.0817675140512193</v>
      </c>
      <c r="AG203" s="8">
        <v>57.778819696521552</v>
      </c>
      <c r="AH203" s="8">
        <v>0.60680059714291568</v>
      </c>
      <c r="AI203" s="8">
        <v>150.58189033189032</v>
      </c>
      <c r="AJ203" s="29">
        <v>32.642857142857146</v>
      </c>
      <c r="AK203" s="29">
        <v>3.9923531082772228</v>
      </c>
      <c r="AL203" s="32">
        <v>1</v>
      </c>
      <c r="AM203" s="23">
        <v>0</v>
      </c>
      <c r="AN203" s="33">
        <v>0.15379999999999999</v>
      </c>
      <c r="AO203" s="32">
        <v>1</v>
      </c>
      <c r="AP203" s="21">
        <v>6.8129771831196423E-2</v>
      </c>
      <c r="AQ203" s="24">
        <v>0</v>
      </c>
      <c r="AR203" s="20"/>
      <c r="AS203">
        <v>0.26600985221674878</v>
      </c>
      <c r="AT203">
        <v>1.7691763330359065</v>
      </c>
      <c r="AU203">
        <v>7</v>
      </c>
      <c r="AV203">
        <v>8.5425234614305064E-3</v>
      </c>
      <c r="AW203">
        <v>0.2857142857142857</v>
      </c>
      <c r="AX203" s="8">
        <v>3.4768160979662164</v>
      </c>
      <c r="AY203" s="8">
        <v>22.828571428571429</v>
      </c>
      <c r="AZ203">
        <v>90</v>
      </c>
      <c r="BA203" s="8">
        <v>0.15384142026399186</v>
      </c>
      <c r="BB203" s="8">
        <v>0.84615384615384615</v>
      </c>
      <c r="BC203" s="8">
        <v>0.12203604944900724</v>
      </c>
      <c r="BD203">
        <v>0.34285714285714286</v>
      </c>
    </row>
    <row r="204" spans="1:56" x14ac:dyDescent="0.3">
      <c r="A204">
        <v>87038</v>
      </c>
      <c r="B204" t="s">
        <v>251</v>
      </c>
      <c r="C204" t="str">
        <f>VLOOKUP(A204,'0. dati base'!G:K,5,FALSE)</f>
        <v>SICILIA</v>
      </c>
      <c r="D204">
        <v>14115</v>
      </c>
      <c r="E204" s="25">
        <v>100</v>
      </c>
      <c r="F204" s="8">
        <v>-9.2925026399155227E-3</v>
      </c>
      <c r="G204" s="25">
        <v>40.5</v>
      </c>
      <c r="H204" s="24">
        <v>5.8931661723407363</v>
      </c>
      <c r="I204" s="22">
        <v>72.758350943557488</v>
      </c>
      <c r="J204" s="8">
        <v>41.06</v>
      </c>
      <c r="K204" s="19">
        <v>1497</v>
      </c>
      <c r="L204" s="21">
        <v>3.3034895730987977E-3</v>
      </c>
      <c r="M204" s="21">
        <v>68.760663874670385</v>
      </c>
      <c r="N204" s="21">
        <v>2.2050849499939749</v>
      </c>
      <c r="O204" s="21">
        <v>33.606591408405841</v>
      </c>
      <c r="P204" s="21">
        <v>1.0032232598809432</v>
      </c>
      <c r="Q204" s="21">
        <v>0.1062979954690004</v>
      </c>
      <c r="R204" s="21">
        <v>0.12812182243914308</v>
      </c>
      <c r="S204">
        <v>0</v>
      </c>
      <c r="T204">
        <v>0</v>
      </c>
      <c r="U204">
        <v>0</v>
      </c>
      <c r="V204" s="20"/>
      <c r="W204">
        <v>5</v>
      </c>
      <c r="X204" s="8">
        <v>0.47832093517534502</v>
      </c>
      <c r="Y204" s="21">
        <v>15.4233085370174</v>
      </c>
      <c r="Z204" s="8">
        <v>0.24405908798972384</v>
      </c>
      <c r="AA204" s="8">
        <v>24.829522663457698</v>
      </c>
      <c r="AB204">
        <v>24</v>
      </c>
      <c r="AC204" s="8">
        <v>32.434881414546794</v>
      </c>
      <c r="AD204">
        <v>0</v>
      </c>
      <c r="AE204" s="8">
        <v>30.926430517711172</v>
      </c>
      <c r="AF204" s="21">
        <v>1.4384726036354125</v>
      </c>
      <c r="AG204" s="8">
        <v>93.75</v>
      </c>
      <c r="AH204" s="8">
        <v>0.52942934355205395</v>
      </c>
      <c r="AI204" s="8">
        <v>57.25</v>
      </c>
      <c r="AJ204" s="29">
        <v>35.450000000000003</v>
      </c>
      <c r="AK204" s="29">
        <v>0</v>
      </c>
      <c r="AL204" s="32">
        <v>0</v>
      </c>
      <c r="AM204" s="23">
        <v>1</v>
      </c>
      <c r="AN204" s="33">
        <v>0</v>
      </c>
      <c r="AO204" s="32">
        <v>0</v>
      </c>
      <c r="AP204" s="21">
        <v>0</v>
      </c>
      <c r="AQ204" s="24">
        <v>0</v>
      </c>
      <c r="AR204" s="20"/>
      <c r="AS204">
        <v>0.27637384677095866</v>
      </c>
      <c r="AT204">
        <v>3.2589443854055968</v>
      </c>
      <c r="AU204">
        <v>3</v>
      </c>
      <c r="AV204">
        <v>6.2000124000248001E-3</v>
      </c>
      <c r="AW204">
        <v>0</v>
      </c>
      <c r="AX204" s="8">
        <v>3.3297910024796313</v>
      </c>
      <c r="AY204" s="8">
        <v>16.600000000000001</v>
      </c>
      <c r="AZ204">
        <v>83</v>
      </c>
      <c r="BA204" s="8">
        <v>0.14169323414806942</v>
      </c>
      <c r="BB204" s="8">
        <v>0.7</v>
      </c>
      <c r="BC204" s="8">
        <v>0.26350052700105403</v>
      </c>
      <c r="BD204">
        <v>0.8</v>
      </c>
    </row>
    <row r="205" spans="1:56" x14ac:dyDescent="0.3">
      <c r="A205">
        <v>88003</v>
      </c>
      <c r="B205" t="s">
        <v>2055</v>
      </c>
      <c r="C205" t="str">
        <f>VLOOKUP(A205,'0. dati base'!G:K,5,FALSE)</f>
        <v>SICILIA</v>
      </c>
      <c r="D205">
        <v>118767</v>
      </c>
      <c r="E205" s="25">
        <v>100</v>
      </c>
      <c r="F205" s="8">
        <v>2.1142194147221863E-2</v>
      </c>
      <c r="G205" s="25">
        <v>177.5</v>
      </c>
      <c r="H205" s="24">
        <v>9.3095945521475674</v>
      </c>
      <c r="I205" s="22">
        <v>72.2614419606289</v>
      </c>
      <c r="J205" s="8">
        <v>39.71</v>
      </c>
      <c r="K205" s="19">
        <v>1966</v>
      </c>
      <c r="L205" s="21">
        <v>2.4382815980106335E-2</v>
      </c>
      <c r="M205" s="21">
        <v>44.114564345607</v>
      </c>
      <c r="N205" s="21">
        <v>2.8059236165237724</v>
      </c>
      <c r="O205" s="21">
        <v>32.739739529722698</v>
      </c>
      <c r="P205" s="21">
        <v>2.718232087695823</v>
      </c>
      <c r="Q205" s="21">
        <v>6.0432646949049852E-2</v>
      </c>
      <c r="R205" s="21">
        <v>0.1002654816632699</v>
      </c>
      <c r="S205">
        <v>1</v>
      </c>
      <c r="T205">
        <v>1</v>
      </c>
      <c r="U205">
        <v>0</v>
      </c>
      <c r="V205" s="20"/>
      <c r="W205">
        <v>5</v>
      </c>
      <c r="X205" s="8">
        <v>3.4661328483501301</v>
      </c>
      <c r="Y205" s="21">
        <v>17.1857502504905</v>
      </c>
      <c r="Z205" s="8">
        <v>1.9706071253164079</v>
      </c>
      <c r="AA205" s="8">
        <v>29.485634627158699</v>
      </c>
      <c r="AB205">
        <v>108</v>
      </c>
      <c r="AC205" s="8">
        <v>17.644436655416715</v>
      </c>
      <c r="AD205">
        <v>0.5</v>
      </c>
      <c r="AE205" s="8">
        <v>17.21176685547232</v>
      </c>
      <c r="AF205" s="21">
        <v>0.8235644570607511</v>
      </c>
      <c r="AG205" s="8">
        <v>68.937554072426153</v>
      </c>
      <c r="AH205" s="8">
        <v>0.51726187036989968</v>
      </c>
      <c r="AI205" s="8">
        <v>133.48993464052285</v>
      </c>
      <c r="AJ205" s="29">
        <v>28.816666666666666</v>
      </c>
      <c r="AK205" s="29">
        <v>1.6074047835487406</v>
      </c>
      <c r="AL205" s="32">
        <v>2</v>
      </c>
      <c r="AM205" s="23">
        <v>0</v>
      </c>
      <c r="AN205" s="33">
        <v>0.16839999999999999</v>
      </c>
      <c r="AO205" s="32">
        <v>2</v>
      </c>
      <c r="AP205" s="21">
        <v>0.15853223790021184</v>
      </c>
      <c r="AQ205" s="24">
        <v>1.641686039792045</v>
      </c>
      <c r="AR205" s="20"/>
      <c r="AS205">
        <v>0.21804742839544194</v>
      </c>
      <c r="AT205">
        <v>1.5155725075147135</v>
      </c>
      <c r="AU205">
        <v>8</v>
      </c>
      <c r="AV205">
        <v>1.0437505436200747E-2</v>
      </c>
      <c r="AW205">
        <v>0.66666666666666663</v>
      </c>
      <c r="AX205" s="8">
        <v>3.6626335598272246</v>
      </c>
      <c r="AY205" s="8">
        <v>17.783333333333331</v>
      </c>
      <c r="AZ205">
        <v>150</v>
      </c>
      <c r="BA205" s="8">
        <v>0.10103816716764757</v>
      </c>
      <c r="BB205" s="8">
        <v>0.53333333333333333</v>
      </c>
      <c r="BC205" s="8">
        <v>0.28181264677742018</v>
      </c>
      <c r="BD205">
        <v>0.30000000000000004</v>
      </c>
    </row>
    <row r="206" spans="1:56" x14ac:dyDescent="0.3">
      <c r="A206">
        <v>88006</v>
      </c>
      <c r="B206" t="s">
        <v>220</v>
      </c>
      <c r="C206" t="str">
        <f>VLOOKUP(A206,'0. dati base'!G:K,5,FALSE)</f>
        <v>SICILIA</v>
      </c>
      <c r="D206">
        <v>117323</v>
      </c>
      <c r="E206" s="25">
        <v>100</v>
      </c>
      <c r="F206" s="8">
        <v>-1.6489767703097773E-3</v>
      </c>
      <c r="G206" s="25">
        <v>433.25</v>
      </c>
      <c r="H206" s="24">
        <v>13.630676076346326</v>
      </c>
      <c r="I206" s="22">
        <v>62.294180737084929</v>
      </c>
      <c r="J206" s="8">
        <v>39.727499999999999</v>
      </c>
      <c r="K206" s="19">
        <v>12107</v>
      </c>
      <c r="L206" s="21">
        <v>2.6826866796782943E-2</v>
      </c>
      <c r="M206" s="21">
        <v>52.184229739596013</v>
      </c>
      <c r="N206" s="21">
        <v>1.5860236695918202</v>
      </c>
      <c r="O206" s="21">
        <v>44.226983693666369</v>
      </c>
      <c r="P206" s="21">
        <v>3.1531837504156672</v>
      </c>
      <c r="Q206" s="21">
        <v>8.6313909798375707E-2</v>
      </c>
      <c r="R206" s="21">
        <v>7.7000277683835827E-2</v>
      </c>
      <c r="S206">
        <v>1</v>
      </c>
      <c r="T206">
        <v>1</v>
      </c>
      <c r="U206">
        <v>0</v>
      </c>
      <c r="V206" s="20"/>
      <c r="W206">
        <v>6</v>
      </c>
      <c r="X206" s="8">
        <v>4.19096852279604</v>
      </c>
      <c r="Y206" s="21">
        <v>16.706869070855699</v>
      </c>
      <c r="Z206" s="8">
        <v>2.4020552344251769</v>
      </c>
      <c r="AA206" s="8">
        <v>23.776790403779</v>
      </c>
      <c r="AB206">
        <v>146</v>
      </c>
      <c r="AC206" s="8">
        <v>24.917971215697285</v>
      </c>
      <c r="AD206">
        <v>1</v>
      </c>
      <c r="AE206" s="8">
        <v>11.970732877533885</v>
      </c>
      <c r="AF206" s="21">
        <v>0.89575817786500112</v>
      </c>
      <c r="AG206" s="8">
        <v>62.325288141985013</v>
      </c>
      <c r="AH206" s="8">
        <v>0.55398951480606673</v>
      </c>
      <c r="AI206" s="8">
        <v>190.31384855817709</v>
      </c>
      <c r="AJ206" s="29">
        <v>28.724999999999998</v>
      </c>
      <c r="AK206" s="30">
        <v>2.8384322935325419</v>
      </c>
      <c r="AL206" s="32">
        <v>2</v>
      </c>
      <c r="AM206" s="23">
        <v>1</v>
      </c>
      <c r="AN206" s="33">
        <v>0.17050000000000001</v>
      </c>
      <c r="AO206" s="32">
        <v>2</v>
      </c>
      <c r="AP206" s="21">
        <v>0.40699607067667998</v>
      </c>
      <c r="AQ206" s="24">
        <v>1.3940520446096654</v>
      </c>
      <c r="AR206" s="20"/>
      <c r="AS206">
        <v>0.20545419627424621</v>
      </c>
      <c r="AT206">
        <v>1.6194608047867853</v>
      </c>
      <c r="AU206">
        <v>5</v>
      </c>
      <c r="AV206">
        <v>7.1818442976156272E-3</v>
      </c>
      <c r="AW206">
        <v>0</v>
      </c>
      <c r="AX206" s="8">
        <v>4.0912694015666151</v>
      </c>
      <c r="AY206" s="8">
        <v>16</v>
      </c>
      <c r="AZ206">
        <v>177</v>
      </c>
      <c r="BA206" s="8">
        <v>5.9664345439513149E-2</v>
      </c>
      <c r="BB206" s="8">
        <v>0.61538461538461542</v>
      </c>
      <c r="BC206" s="8">
        <v>0.33036483769031888</v>
      </c>
      <c r="BD206">
        <v>0.7</v>
      </c>
    </row>
    <row r="207" spans="1:56" x14ac:dyDescent="0.3">
      <c r="A207">
        <v>88009</v>
      </c>
      <c r="B207" t="s">
        <v>250</v>
      </c>
      <c r="C207" t="str">
        <f>VLOOKUP(A207,'0. dati base'!G:K,5,FALSE)</f>
        <v>SICILIA</v>
      </c>
      <c r="D207">
        <v>84136</v>
      </c>
      <c r="E207" s="25">
        <v>50</v>
      </c>
      <c r="F207" s="8">
        <v>0.15952620967741934</v>
      </c>
      <c r="G207" s="25">
        <v>193</v>
      </c>
      <c r="H207" s="24">
        <v>7.3731493494524818</v>
      </c>
      <c r="I207" s="22">
        <v>58.958357982600674</v>
      </c>
      <c r="J207" s="8">
        <v>41.655000000000001</v>
      </c>
      <c r="K207" s="19">
        <v>8794</v>
      </c>
      <c r="L207" s="21">
        <v>1.9859748545982072E-2</v>
      </c>
      <c r="M207" s="21">
        <v>51.72799384980955</v>
      </c>
      <c r="N207" s="21">
        <v>4.6708573424131306</v>
      </c>
      <c r="O207" s="21">
        <v>35.332157002645395</v>
      </c>
      <c r="P207" s="21">
        <v>2.9349867017645455</v>
      </c>
      <c r="Q207" s="21">
        <v>9.380677645004841E-2</v>
      </c>
      <c r="R207" s="21">
        <v>9.96479236198487E-2</v>
      </c>
      <c r="S207">
        <v>0</v>
      </c>
      <c r="T207">
        <v>1</v>
      </c>
      <c r="U207">
        <v>0</v>
      </c>
      <c r="V207" s="20"/>
      <c r="W207">
        <v>4</v>
      </c>
      <c r="X207" s="8">
        <v>0</v>
      </c>
      <c r="Y207" s="21">
        <v>14.305410288105</v>
      </c>
      <c r="Z207" s="8">
        <v>1.582228267029355</v>
      </c>
      <c r="AA207" s="8">
        <v>24.2856041005188</v>
      </c>
      <c r="AB207">
        <v>82</v>
      </c>
      <c r="AC207" s="8">
        <v>24.446076546611241</v>
      </c>
      <c r="AD207">
        <v>0.5</v>
      </c>
      <c r="AE207" s="8">
        <v>8.7293112653497076</v>
      </c>
      <c r="AF207" s="21">
        <v>1.1843329667540816</v>
      </c>
      <c r="AG207" s="8">
        <v>67.982456140350848</v>
      </c>
      <c r="AH207" s="8">
        <v>0.564794731372812</v>
      </c>
      <c r="AI207" s="8">
        <v>231.38095238095241</v>
      </c>
      <c r="AJ207" s="29">
        <v>29.5</v>
      </c>
      <c r="AK207" s="30">
        <v>2.0813098376578325</v>
      </c>
      <c r="AL207" s="32">
        <v>3</v>
      </c>
      <c r="AM207" s="23">
        <v>3</v>
      </c>
      <c r="AN207" s="33">
        <v>0.35659999999999997</v>
      </c>
      <c r="AO207" s="32">
        <v>1</v>
      </c>
      <c r="AP207" s="21">
        <v>0.91915841559760003</v>
      </c>
      <c r="AQ207" s="24">
        <v>0</v>
      </c>
      <c r="AR207" s="20"/>
      <c r="AS207">
        <v>0.22476127997667469</v>
      </c>
      <c r="AT207">
        <v>2.246363031282685</v>
      </c>
      <c r="AU207">
        <v>25</v>
      </c>
      <c r="AV207">
        <v>4.1399296211964394E-3</v>
      </c>
      <c r="AW207">
        <v>0</v>
      </c>
      <c r="AX207" s="8">
        <v>7.7018161072549205</v>
      </c>
      <c r="AY207" s="8">
        <v>12.15</v>
      </c>
      <c r="AZ207">
        <v>153</v>
      </c>
      <c r="BA207" s="8">
        <v>2.3771037368070742E-2</v>
      </c>
      <c r="BB207" s="8">
        <v>0.66666666666666663</v>
      </c>
      <c r="BC207" s="8">
        <v>0.32084454564272408</v>
      </c>
      <c r="BD207">
        <v>0.9</v>
      </c>
    </row>
    <row r="208" spans="1:56" x14ac:dyDescent="0.3">
      <c r="A208">
        <v>89001</v>
      </c>
      <c r="B208" t="s">
        <v>147</v>
      </c>
      <c r="C208" t="str">
        <f>VLOOKUP(A208,'0. dati base'!G:K,5,FALSE)</f>
        <v>SICILIA</v>
      </c>
      <c r="D208">
        <v>74051</v>
      </c>
      <c r="E208" s="25">
        <v>83.333333333333343</v>
      </c>
      <c r="F208" s="8">
        <v>4.6296434265619642E-2</v>
      </c>
      <c r="G208" s="25">
        <v>145.5</v>
      </c>
      <c r="H208" s="24">
        <v>8.000374599972977</v>
      </c>
      <c r="I208" s="22">
        <v>75.060271255391783</v>
      </c>
      <c r="J208" s="8">
        <v>39.836666666666702</v>
      </c>
      <c r="K208" s="19">
        <v>6945</v>
      </c>
      <c r="L208" s="21">
        <v>1.4374795017912549E-2</v>
      </c>
      <c r="M208" s="21">
        <v>39.370556615224558</v>
      </c>
      <c r="N208" s="21">
        <v>1.1492258987813868</v>
      </c>
      <c r="O208" s="21">
        <v>26.393784836325107</v>
      </c>
      <c r="P208" s="21">
        <v>3.6109129174130477</v>
      </c>
      <c r="Q208" s="21">
        <v>9.6277419034487971E-2</v>
      </c>
      <c r="R208" s="21">
        <v>0.18770427609523976</v>
      </c>
      <c r="S208">
        <v>1</v>
      </c>
      <c r="T208">
        <v>0</v>
      </c>
      <c r="U208">
        <v>5</v>
      </c>
      <c r="V208" s="20"/>
      <c r="W208">
        <v>5</v>
      </c>
      <c r="X208" s="8">
        <v>5.5182239267531803E-2</v>
      </c>
      <c r="Y208" s="21">
        <v>15.8201779854425</v>
      </c>
      <c r="Z208" s="8">
        <v>1.4794665457705241</v>
      </c>
      <c r="AA208" s="8">
        <v>21.828109692353699</v>
      </c>
      <c r="AB208">
        <v>72</v>
      </c>
      <c r="AC208" s="8">
        <v>17.420698156282487</v>
      </c>
      <c r="AD208">
        <v>0.5</v>
      </c>
      <c r="AE208" s="8">
        <v>37.954049544346042</v>
      </c>
      <c r="AF208" s="21">
        <v>1.0653161019909188</v>
      </c>
      <c r="AG208" s="8">
        <v>82.81853281853283</v>
      </c>
      <c r="AH208" s="8">
        <v>0.60411812705399093</v>
      </c>
      <c r="AI208" s="8">
        <v>97.87222222222222</v>
      </c>
      <c r="AJ208" s="29">
        <v>30.399999999999995</v>
      </c>
      <c r="AK208" s="29">
        <v>0.75333971235915653</v>
      </c>
      <c r="AL208" s="32">
        <v>1</v>
      </c>
      <c r="AM208" s="23">
        <v>2</v>
      </c>
      <c r="AN208" s="33">
        <v>0.13500000000000001</v>
      </c>
      <c r="AO208" s="32">
        <v>1</v>
      </c>
      <c r="AP208" s="21">
        <v>0.64144981161631831</v>
      </c>
      <c r="AQ208" s="24">
        <v>0.79270709472849765</v>
      </c>
      <c r="AR208" s="20"/>
      <c r="AS208">
        <v>0.14228599351428189</v>
      </c>
      <c r="AT208">
        <v>1.850076298767066</v>
      </c>
      <c r="AU208">
        <v>10</v>
      </c>
      <c r="AV208">
        <v>1.365125591554423E-2</v>
      </c>
      <c r="AW208">
        <v>0.5</v>
      </c>
      <c r="AX208" s="8">
        <v>4.6859596764392109</v>
      </c>
      <c r="AY208" s="8">
        <v>17.833333333333332</v>
      </c>
      <c r="AZ208">
        <v>154</v>
      </c>
      <c r="BA208" s="8">
        <v>5.4016826241374188E-2</v>
      </c>
      <c r="BB208" s="8">
        <v>0.72727272727272729</v>
      </c>
      <c r="BC208" s="8">
        <v>0.35948307244266475</v>
      </c>
      <c r="BD208">
        <v>0.39999999999999997</v>
      </c>
    </row>
    <row r="209" spans="1:56" x14ac:dyDescent="0.3">
      <c r="A209">
        <v>89011</v>
      </c>
      <c r="B209" t="s">
        <v>204</v>
      </c>
      <c r="C209" t="str">
        <f>VLOOKUP(A209,'0. dati base'!G:K,5,FALSE)</f>
        <v>SICILIA</v>
      </c>
      <c r="D209">
        <v>54683</v>
      </c>
      <c r="E209" s="25">
        <v>100</v>
      </c>
      <c r="F209" s="8">
        <v>1.4456904133685135E-2</v>
      </c>
      <c r="G209" s="25">
        <v>133</v>
      </c>
      <c r="H209" s="24">
        <v>1.2088466845768082</v>
      </c>
      <c r="I209" s="22">
        <v>72.502712871078614</v>
      </c>
      <c r="J209" s="8">
        <v>35.7633333333333</v>
      </c>
      <c r="K209" s="19">
        <v>0</v>
      </c>
      <c r="L209" s="21">
        <v>9.8824967500068181E-3</v>
      </c>
      <c r="M209" s="21">
        <v>61.378042596348884</v>
      </c>
      <c r="N209" s="21">
        <v>4.5441389290882785</v>
      </c>
      <c r="O209" s="21">
        <v>21.692416137411229</v>
      </c>
      <c r="P209" s="21">
        <v>2.1233336164760566</v>
      </c>
      <c r="Q209" s="21">
        <v>6.7296668275152266E-2</v>
      </c>
      <c r="R209" s="21">
        <v>0.17737618441880568</v>
      </c>
      <c r="S209">
        <v>0</v>
      </c>
      <c r="T209">
        <v>0</v>
      </c>
      <c r="U209">
        <v>2</v>
      </c>
      <c r="V209" s="20"/>
      <c r="W209">
        <v>3</v>
      </c>
      <c r="X209" s="8">
        <v>2.3453705904943001</v>
      </c>
      <c r="Y209" s="21">
        <v>15.5496223689264</v>
      </c>
      <c r="Z209" s="8">
        <v>0.97170274660924105</v>
      </c>
      <c r="AA209" s="8">
        <v>25.143956831313901</v>
      </c>
      <c r="AB209">
        <v>50</v>
      </c>
      <c r="AC209" s="8">
        <v>41.643476942127279</v>
      </c>
      <c r="AD209">
        <v>0</v>
      </c>
      <c r="AE209" s="8">
        <v>43.222410227486371</v>
      </c>
      <c r="AF209" s="21">
        <v>0.79478620251152443</v>
      </c>
      <c r="AG209" s="8">
        <v>55.299145299145295</v>
      </c>
      <c r="AH209" s="8">
        <v>0.68170192261218998</v>
      </c>
      <c r="AI209" s="8">
        <v>205.80911680911677</v>
      </c>
      <c r="AJ209" s="29">
        <v>29.633333333333336</v>
      </c>
      <c r="AK209" s="29">
        <v>2.5166157279386794</v>
      </c>
      <c r="AL209" s="32">
        <v>1</v>
      </c>
      <c r="AM209" s="23">
        <v>0</v>
      </c>
      <c r="AN209" s="33">
        <v>0.18290000000000001</v>
      </c>
      <c r="AO209" s="32">
        <v>1</v>
      </c>
      <c r="AP209" s="21">
        <v>0.70710580375375665</v>
      </c>
      <c r="AQ209" s="24">
        <v>0</v>
      </c>
      <c r="AR209" s="20"/>
      <c r="AS209">
        <v>0.26656184486373163</v>
      </c>
      <c r="AT209">
        <v>1.6458497156337437</v>
      </c>
      <c r="AU209">
        <v>4</v>
      </c>
      <c r="AV209">
        <v>6.7085578836736061E-3</v>
      </c>
      <c r="AW209">
        <v>0.33333333333333331</v>
      </c>
      <c r="AX209" s="8">
        <v>3.9317520984583876</v>
      </c>
      <c r="AY209" s="8">
        <v>24.466666666666669</v>
      </c>
      <c r="AZ209">
        <v>50</v>
      </c>
      <c r="BA209" s="8">
        <v>3.65744381251943E-2</v>
      </c>
      <c r="BB209" s="8">
        <v>1</v>
      </c>
      <c r="BC209" s="8">
        <v>0.11628166998367584</v>
      </c>
      <c r="BD209">
        <v>0.46666666666666662</v>
      </c>
    </row>
    <row r="210" spans="1:56" x14ac:dyDescent="0.3">
      <c r="A210">
        <v>89013</v>
      </c>
      <c r="B210" t="s">
        <v>229</v>
      </c>
      <c r="C210" t="str">
        <f>VLOOKUP(A210,'0. dati base'!G:K,5,FALSE)</f>
        <v>SICILIA</v>
      </c>
      <c r="D210">
        <v>114998</v>
      </c>
      <c r="E210" s="25">
        <v>100</v>
      </c>
      <c r="F210" s="8">
        <v>2.1070880182277478E-2</v>
      </c>
      <c r="G210" s="25">
        <v>197.75</v>
      </c>
      <c r="H210" s="24">
        <v>9.4572313332970133</v>
      </c>
      <c r="I210" s="22">
        <v>72.596566251948431</v>
      </c>
      <c r="J210" s="8">
        <v>38.918750000000003</v>
      </c>
      <c r="K210" s="19">
        <v>15401</v>
      </c>
      <c r="L210" s="21">
        <v>2.3917432341051034E-2</v>
      </c>
      <c r="M210" s="21">
        <v>52.060657943010881</v>
      </c>
      <c r="N210" s="21">
        <v>2.4200461589185625</v>
      </c>
      <c r="O210" s="21">
        <v>32.905633390070442</v>
      </c>
      <c r="P210" s="21">
        <v>2.0834912110777366</v>
      </c>
      <c r="Q210" s="21">
        <v>3.2558377985642602E-2</v>
      </c>
      <c r="R210" s="21">
        <v>0.15932738093190507</v>
      </c>
      <c r="S210">
        <v>0</v>
      </c>
      <c r="T210">
        <v>1</v>
      </c>
      <c r="U210">
        <v>3</v>
      </c>
      <c r="V210" s="20"/>
      <c r="W210">
        <v>4</v>
      </c>
      <c r="X210" s="8">
        <v>0.16543592062470699</v>
      </c>
      <c r="Y210" s="21">
        <v>16.968121184716299</v>
      </c>
      <c r="Z210" s="8">
        <v>2.3786316067852962</v>
      </c>
      <c r="AA210" s="8">
        <v>22.044697482189498</v>
      </c>
      <c r="AB210">
        <v>127</v>
      </c>
      <c r="AC210" s="8">
        <v>22.427444638165543</v>
      </c>
      <c r="AD210">
        <v>0</v>
      </c>
      <c r="AE210" s="8">
        <v>17.903989181879648</v>
      </c>
      <c r="AF210" s="21">
        <v>1.0234954055178775</v>
      </c>
      <c r="AG210" s="8">
        <v>72.64898989898991</v>
      </c>
      <c r="AH210" s="8">
        <v>0.49430995208249751</v>
      </c>
      <c r="AI210" s="8">
        <v>126.27590909090908</v>
      </c>
      <c r="AJ210" s="29">
        <v>30.875</v>
      </c>
      <c r="AK210" s="30">
        <v>1.6682890003589614</v>
      </c>
      <c r="AL210" s="32">
        <v>2</v>
      </c>
      <c r="AM210" s="23">
        <v>0</v>
      </c>
      <c r="AN210" s="33">
        <v>0.1739</v>
      </c>
      <c r="AO210" s="32">
        <v>2</v>
      </c>
      <c r="AP210" s="21">
        <v>0.14021982991008539</v>
      </c>
      <c r="AQ210" s="24">
        <v>0</v>
      </c>
      <c r="AR210" s="20"/>
      <c r="AS210">
        <v>0.28549426729792937</v>
      </c>
      <c r="AT210">
        <v>1.7304648776500462</v>
      </c>
      <c r="AU210">
        <v>9</v>
      </c>
      <c r="AV210">
        <v>8.3030617540217951E-3</v>
      </c>
      <c r="AW210">
        <v>0.375</v>
      </c>
      <c r="AX210" s="8">
        <v>4.0000695664272419</v>
      </c>
      <c r="AY210" s="8">
        <v>21.987500000000004</v>
      </c>
      <c r="AZ210">
        <v>315</v>
      </c>
      <c r="BA210" s="8">
        <v>3.4783213621106465E-2</v>
      </c>
      <c r="BB210" s="8">
        <v>1.1333333333333333</v>
      </c>
      <c r="BC210" s="8">
        <v>0.33108458744161912</v>
      </c>
      <c r="BD210">
        <v>0.55000000000000004</v>
      </c>
    </row>
    <row r="211" spans="1:56" x14ac:dyDescent="0.3">
      <c r="A211">
        <v>89017</v>
      </c>
      <c r="B211" t="s">
        <v>281</v>
      </c>
      <c r="C211" t="str">
        <f>VLOOKUP(A211,'0. dati base'!G:K,5,FALSE)</f>
        <v>SICILIA</v>
      </c>
      <c r="D211">
        <v>160253</v>
      </c>
      <c r="E211" s="25">
        <v>25</v>
      </c>
      <c r="F211" s="8">
        <v>4.3033438339932374E-2</v>
      </c>
      <c r="G211" s="25">
        <v>626.25</v>
      </c>
      <c r="H211" s="8">
        <v>4.3580752379148722</v>
      </c>
      <c r="I211" s="11">
        <v>72.442516819877056</v>
      </c>
      <c r="J211" s="8">
        <v>41.912500000000001</v>
      </c>
      <c r="K211">
        <v>4026</v>
      </c>
      <c r="L211" s="11">
        <v>2.7526865328254557E-2</v>
      </c>
      <c r="M211" s="11">
        <v>38.371746769102494</v>
      </c>
      <c r="N211" s="11">
        <v>1.7863238138582327</v>
      </c>
      <c r="O211" s="11">
        <v>20.723256859575717</v>
      </c>
      <c r="P211" s="11">
        <v>4.3942670223937403</v>
      </c>
      <c r="Q211" s="11">
        <v>0.13782982637795133</v>
      </c>
      <c r="R211" s="11">
        <v>0.28668596268708318</v>
      </c>
      <c r="S211">
        <v>1</v>
      </c>
      <c r="T211">
        <v>1</v>
      </c>
      <c r="U211">
        <v>3</v>
      </c>
      <c r="V211" s="10"/>
      <c r="W211">
        <v>3</v>
      </c>
      <c r="X211" s="8">
        <v>0</v>
      </c>
      <c r="Y211" s="11">
        <v>15.1984674233868</v>
      </c>
      <c r="Z211" s="8">
        <v>3.1742793456496274</v>
      </c>
      <c r="AA211" s="8">
        <v>24.863864385902399</v>
      </c>
      <c r="AB211">
        <v>139</v>
      </c>
      <c r="AC211" s="8">
        <v>20.465090562889703</v>
      </c>
      <c r="AD211">
        <v>1.5</v>
      </c>
      <c r="AE211" s="8">
        <v>11.170046801872074</v>
      </c>
      <c r="AF211" s="21">
        <v>0.75692323754339252</v>
      </c>
      <c r="AG211" s="8">
        <v>63.551587301587297</v>
      </c>
      <c r="AH211" s="8">
        <v>0.70430243898243872</v>
      </c>
      <c r="AI211" s="8">
        <v>193.18009118541033</v>
      </c>
      <c r="AJ211" s="11">
        <v>27.9</v>
      </c>
      <c r="AK211" s="11">
        <v>0.98216017168446579</v>
      </c>
      <c r="AL211" s="32">
        <v>2</v>
      </c>
      <c r="AM211" s="10">
        <v>5</v>
      </c>
      <c r="AN211" s="33">
        <v>0.12479999999999999</v>
      </c>
      <c r="AO211" s="32">
        <v>2</v>
      </c>
      <c r="AP211" s="11">
        <v>0.85333815903602495</v>
      </c>
      <c r="AQ211" s="11">
        <v>0</v>
      </c>
      <c r="AR211" s="10"/>
      <c r="AS211">
        <v>0.2331173619890434</v>
      </c>
      <c r="AT211">
        <v>1.6536351893568295</v>
      </c>
      <c r="AU211">
        <v>24</v>
      </c>
      <c r="AV211">
        <v>1.5349783184312522E-2</v>
      </c>
      <c r="AW211">
        <v>0.25</v>
      </c>
      <c r="AX211" s="8">
        <v>6.0841294702751272</v>
      </c>
      <c r="AY211" s="8">
        <v>20</v>
      </c>
      <c r="AZ211">
        <v>267</v>
      </c>
      <c r="BA211" s="8">
        <v>9.9842124640412352E-2</v>
      </c>
      <c r="BB211" s="8">
        <v>0.42857142857142855</v>
      </c>
      <c r="BC211" s="8">
        <v>1.0859971602901111</v>
      </c>
      <c r="BD211">
        <v>0.5</v>
      </c>
    </row>
    <row r="212" spans="1:56" x14ac:dyDescent="0.3">
      <c r="E212" s="26"/>
      <c r="BD212">
        <v>0.2</v>
      </c>
    </row>
    <row r="213" spans="1:56" x14ac:dyDescent="0.3">
      <c r="BD213">
        <v>0.09</v>
      </c>
    </row>
    <row r="214" spans="1:56" x14ac:dyDescent="0.3">
      <c r="BD214">
        <v>0.6</v>
      </c>
    </row>
    <row r="215" spans="1:56" x14ac:dyDescent="0.3">
      <c r="BD215">
        <v>0.18181818181818182</v>
      </c>
    </row>
    <row r="216" spans="1:56" x14ac:dyDescent="0.3">
      <c r="BD216">
        <v>0.60000000000000009</v>
      </c>
    </row>
    <row r="217" spans="1:56" x14ac:dyDescent="0.3">
      <c r="BD217">
        <v>0.4</v>
      </c>
    </row>
    <row r="218" spans="1:56" x14ac:dyDescent="0.3">
      <c r="BD218">
        <v>6.0000000000000012E-2</v>
      </c>
    </row>
    <row r="219" spans="1:56" x14ac:dyDescent="0.3">
      <c r="BD219">
        <v>0.28888888888888897</v>
      </c>
    </row>
    <row r="220" spans="1:56" x14ac:dyDescent="0.3">
      <c r="BD220">
        <v>3.6363636363636369E-2</v>
      </c>
    </row>
    <row r="221" spans="1:56" x14ac:dyDescent="0.3">
      <c r="BD221">
        <v>0.32500000000000001</v>
      </c>
    </row>
    <row r="222" spans="1:56" x14ac:dyDescent="0.3">
      <c r="BD222">
        <v>0.36000000000000004</v>
      </c>
    </row>
    <row r="223" spans="1:56" x14ac:dyDescent="0.3">
      <c r="BD223">
        <v>0.79999999999999993</v>
      </c>
    </row>
    <row r="224" spans="1:56" x14ac:dyDescent="0.3">
      <c r="BD224">
        <v>0.20000000000000004</v>
      </c>
    </row>
    <row r="225" spans="56:56" x14ac:dyDescent="0.3">
      <c r="BD225">
        <v>0.2</v>
      </c>
    </row>
    <row r="226" spans="56:56" x14ac:dyDescent="0.3">
      <c r="BD226">
        <v>0.46666666666666662</v>
      </c>
    </row>
    <row r="227" spans="56:56" x14ac:dyDescent="0.3">
      <c r="BD227">
        <v>0.18</v>
      </c>
    </row>
    <row r="228" spans="56:56" x14ac:dyDescent="0.3">
      <c r="BD228">
        <v>6.6666666666666666E-2</v>
      </c>
    </row>
    <row r="229" spans="56:56" x14ac:dyDescent="0.3">
      <c r="BD229">
        <v>0.5</v>
      </c>
    </row>
    <row r="230" spans="56:56" x14ac:dyDescent="0.3">
      <c r="BD230">
        <v>0.26666666666666666</v>
      </c>
    </row>
    <row r="231" spans="56:56" x14ac:dyDescent="0.3">
      <c r="BD231">
        <v>0.26666666666666666</v>
      </c>
    </row>
    <row r="232" spans="56:56" x14ac:dyDescent="0.3">
      <c r="BD232">
        <v>0.30000000000000004</v>
      </c>
    </row>
    <row r="233" spans="56:56" x14ac:dyDescent="0.3">
      <c r="BD233">
        <v>0.2</v>
      </c>
    </row>
    <row r="234" spans="56:56" x14ac:dyDescent="0.3">
      <c r="BD234">
        <v>0.12000000000000002</v>
      </c>
    </row>
    <row r="235" spans="56:56" x14ac:dyDescent="0.3">
      <c r="BD235">
        <v>0.40000000000000008</v>
      </c>
    </row>
    <row r="236" spans="56:56" x14ac:dyDescent="0.3">
      <c r="BD236">
        <v>0.30000000000000004</v>
      </c>
    </row>
    <row r="237" spans="56:56" x14ac:dyDescent="0.3">
      <c r="BD237">
        <v>0.20000000000000004</v>
      </c>
    </row>
    <row r="238" spans="56:56" x14ac:dyDescent="0.3">
      <c r="BD238">
        <v>0.04</v>
      </c>
    </row>
    <row r="239" spans="56:56" x14ac:dyDescent="0.3">
      <c r="BD239">
        <v>0.33333333333333331</v>
      </c>
    </row>
    <row r="240" spans="56:56" x14ac:dyDescent="0.3">
      <c r="BD240">
        <v>0.25</v>
      </c>
    </row>
    <row r="241" spans="56:56" x14ac:dyDescent="0.3">
      <c r="BD241">
        <v>0.6</v>
      </c>
    </row>
    <row r="242" spans="56:56" x14ac:dyDescent="0.3">
      <c r="BD242">
        <v>1</v>
      </c>
    </row>
    <row r="243" spans="56:56" x14ac:dyDescent="0.3">
      <c r="BD243">
        <v>0.1</v>
      </c>
    </row>
    <row r="244" spans="56:56" x14ac:dyDescent="0.3">
      <c r="BD244">
        <v>9.9999999999999992E-2</v>
      </c>
    </row>
    <row r="245" spans="56:56" x14ac:dyDescent="0.3">
      <c r="BD245">
        <v>0.4</v>
      </c>
    </row>
    <row r="246" spans="56:56" x14ac:dyDescent="0.3">
      <c r="BD246">
        <v>0.13333333333333336</v>
      </c>
    </row>
    <row r="247" spans="56:56" x14ac:dyDescent="0.3">
      <c r="BD247">
        <v>6.666666666666668E-2</v>
      </c>
    </row>
    <row r="248" spans="56:56" x14ac:dyDescent="0.3">
      <c r="BD248">
        <v>0.68888888888888888</v>
      </c>
    </row>
    <row r="249" spans="56:56" x14ac:dyDescent="0.3">
      <c r="BD249">
        <v>0.29333333333333333</v>
      </c>
    </row>
    <row r="250" spans="56:56" x14ac:dyDescent="0.3">
      <c r="BD250">
        <v>0.14285714285714285</v>
      </c>
    </row>
    <row r="251" spans="56:56" x14ac:dyDescent="0.3">
      <c r="BD251">
        <v>0.19999999999999998</v>
      </c>
    </row>
    <row r="252" spans="56:56" x14ac:dyDescent="0.3">
      <c r="BD252">
        <v>0.55999999999999994</v>
      </c>
    </row>
    <row r="253" spans="56:56" x14ac:dyDescent="0.3">
      <c r="BD253">
        <v>0.16666666666666666</v>
      </c>
    </row>
    <row r="254" spans="56:56" x14ac:dyDescent="0.3">
      <c r="BD254">
        <v>0.6</v>
      </c>
    </row>
    <row r="255" spans="56:56" x14ac:dyDescent="0.3">
      <c r="BD255">
        <v>0.29090909090909095</v>
      </c>
    </row>
    <row r="256" spans="56:56" x14ac:dyDescent="0.3">
      <c r="BD256">
        <v>0.15789473684210531</v>
      </c>
    </row>
    <row r="257" spans="56:56" x14ac:dyDescent="0.3">
      <c r="BD257">
        <v>0.46666666666666673</v>
      </c>
    </row>
    <row r="258" spans="56:56" x14ac:dyDescent="0.3">
      <c r="BD258">
        <v>0.44000000000000006</v>
      </c>
    </row>
    <row r="259" spans="56:56" x14ac:dyDescent="0.3">
      <c r="BD259">
        <v>0.22222222222222221</v>
      </c>
    </row>
    <row r="260" spans="56:56" x14ac:dyDescent="0.3">
      <c r="BD260">
        <v>0.26153846153846155</v>
      </c>
    </row>
    <row r="261" spans="56:56" x14ac:dyDescent="0.3">
      <c r="BD261">
        <v>0.28000000000000008</v>
      </c>
    </row>
    <row r="262" spans="56:56" x14ac:dyDescent="0.3">
      <c r="BD262">
        <v>0.25454545454545457</v>
      </c>
    </row>
    <row r="263" spans="56:56" x14ac:dyDescent="0.3">
      <c r="BD263">
        <v>0.19999999999999998</v>
      </c>
    </row>
    <row r="264" spans="56:56" x14ac:dyDescent="0.3">
      <c r="BD264">
        <v>0.22222222222222221</v>
      </c>
    </row>
    <row r="265" spans="56:56" x14ac:dyDescent="0.3">
      <c r="BD265">
        <v>0.27692307692307694</v>
      </c>
    </row>
    <row r="266" spans="56:56" x14ac:dyDescent="0.3">
      <c r="BD266">
        <v>0.3666666666666667</v>
      </c>
    </row>
    <row r="267" spans="56:56" x14ac:dyDescent="0.3">
      <c r="BD267">
        <v>0.5</v>
      </c>
    </row>
    <row r="268" spans="56:56" x14ac:dyDescent="0.3">
      <c r="BD268">
        <v>1</v>
      </c>
    </row>
    <row r="269" spans="56:56" x14ac:dyDescent="0.3">
      <c r="BD269">
        <v>0.67500000000000004</v>
      </c>
    </row>
    <row r="270" spans="56:56" x14ac:dyDescent="0.3">
      <c r="BD270">
        <v>0.2</v>
      </c>
    </row>
    <row r="271" spans="56:56" x14ac:dyDescent="0.3">
      <c r="BD271">
        <v>0.59999999999999987</v>
      </c>
    </row>
    <row r="272" spans="56:56" x14ac:dyDescent="0.3">
      <c r="BD272">
        <v>1</v>
      </c>
    </row>
    <row r="273" spans="56:56" x14ac:dyDescent="0.3">
      <c r="BD273">
        <v>1</v>
      </c>
    </row>
    <row r="274" spans="56:56" x14ac:dyDescent="0.3">
      <c r="BD274">
        <v>0.28000000000000003</v>
      </c>
    </row>
    <row r="275" spans="56:56" x14ac:dyDescent="0.3">
      <c r="BD275">
        <v>0.43636363636363634</v>
      </c>
    </row>
    <row r="276" spans="56:56" x14ac:dyDescent="0.3">
      <c r="BD276">
        <v>0.72</v>
      </c>
    </row>
    <row r="277" spans="56:56" x14ac:dyDescent="0.3">
      <c r="BD277">
        <v>0.36</v>
      </c>
    </row>
    <row r="278" spans="56:56" x14ac:dyDescent="0.3">
      <c r="BD278">
        <v>0.26666666666666666</v>
      </c>
    </row>
    <row r="279" spans="56:56" x14ac:dyDescent="0.3">
      <c r="BD279">
        <v>1</v>
      </c>
    </row>
    <row r="280" spans="56:56" x14ac:dyDescent="0.3">
      <c r="BD280">
        <v>0.55999999999999994</v>
      </c>
    </row>
    <row r="281" spans="56:56" x14ac:dyDescent="0.3">
      <c r="BD281">
        <v>1</v>
      </c>
    </row>
    <row r="282" spans="56:56" x14ac:dyDescent="0.3">
      <c r="BD282">
        <v>0.3</v>
      </c>
    </row>
    <row r="283" spans="56:56" x14ac:dyDescent="0.3">
      <c r="BD283">
        <v>0.3647058823529411</v>
      </c>
    </row>
    <row r="284" spans="56:56" x14ac:dyDescent="0.3">
      <c r="BD284">
        <v>0.25625000000000003</v>
      </c>
    </row>
    <row r="285" spans="56:56" x14ac:dyDescent="0.3">
      <c r="BD285">
        <v>0.23750000000000004</v>
      </c>
    </row>
    <row r="286" spans="56:56" x14ac:dyDescent="0.3">
      <c r="BD286">
        <v>0.3294117647058824</v>
      </c>
    </row>
    <row r="287" spans="56:56" x14ac:dyDescent="0.3">
      <c r="BD287">
        <v>0.60000000000000009</v>
      </c>
    </row>
    <row r="288" spans="56:56" x14ac:dyDescent="0.3">
      <c r="BD288">
        <v>0.31111111111111112</v>
      </c>
    </row>
    <row r="289" spans="56:56" x14ac:dyDescent="0.3">
      <c r="BD289">
        <v>0.96363636363636362</v>
      </c>
    </row>
    <row r="290" spans="56:56" x14ac:dyDescent="0.3">
      <c r="BD290">
        <v>0.4</v>
      </c>
    </row>
    <row r="291" spans="56:56" x14ac:dyDescent="0.3">
      <c r="BD291">
        <v>0.25454545454545457</v>
      </c>
    </row>
    <row r="292" spans="56:56" x14ac:dyDescent="0.3">
      <c r="BD292">
        <v>0.8</v>
      </c>
    </row>
    <row r="293" spans="56:56" x14ac:dyDescent="0.3">
      <c r="BD293">
        <v>0.6</v>
      </c>
    </row>
    <row r="294" spans="56:56" x14ac:dyDescent="0.3">
      <c r="BD294">
        <v>0.9</v>
      </c>
    </row>
    <row r="295" spans="56:56" x14ac:dyDescent="0.3">
      <c r="BD295">
        <v>0.93333333333333324</v>
      </c>
    </row>
    <row r="296" spans="56:56" x14ac:dyDescent="0.3">
      <c r="BD296">
        <v>0.25</v>
      </c>
    </row>
    <row r="297" spans="56:56" x14ac:dyDescent="0.3">
      <c r="BD297">
        <v>0.40000000000000008</v>
      </c>
    </row>
    <row r="298" spans="56:56" x14ac:dyDescent="0.3">
      <c r="BD298">
        <v>0.27999999999999997</v>
      </c>
    </row>
    <row r="299" spans="56:56" x14ac:dyDescent="0.3">
      <c r="BD299">
        <v>0.2857142857142857</v>
      </c>
    </row>
    <row r="300" spans="56:56" x14ac:dyDescent="0.3">
      <c r="BD300">
        <v>0.36</v>
      </c>
    </row>
    <row r="301" spans="56:56" x14ac:dyDescent="0.3">
      <c r="BD301">
        <v>0.36</v>
      </c>
    </row>
    <row r="302" spans="56:56" x14ac:dyDescent="0.3">
      <c r="BD302">
        <v>0.48571428571428565</v>
      </c>
    </row>
    <row r="303" spans="56:56" x14ac:dyDescent="0.3">
      <c r="BD303">
        <v>0.15000000000000002</v>
      </c>
    </row>
    <row r="304" spans="56:56" x14ac:dyDescent="0.3">
      <c r="BD304">
        <v>0.28888888888888886</v>
      </c>
    </row>
    <row r="305" spans="56:56" x14ac:dyDescent="0.3">
      <c r="BD305">
        <v>1</v>
      </c>
    </row>
    <row r="306" spans="56:56" x14ac:dyDescent="0.3">
      <c r="BD306">
        <v>0.44000000000000006</v>
      </c>
    </row>
    <row r="307" spans="56:56" x14ac:dyDescent="0.3">
      <c r="BD307">
        <v>0.4</v>
      </c>
    </row>
    <row r="308" spans="56:56" x14ac:dyDescent="0.3">
      <c r="BD308">
        <v>0.6</v>
      </c>
    </row>
    <row r="309" spans="56:56" x14ac:dyDescent="0.3">
      <c r="BD309">
        <v>0.3454545454545454</v>
      </c>
    </row>
    <row r="310" spans="56:56" x14ac:dyDescent="0.3">
      <c r="BD310">
        <v>0.4</v>
      </c>
    </row>
    <row r="311" spans="56:56" x14ac:dyDescent="0.3">
      <c r="BD311">
        <v>0.26666666666666672</v>
      </c>
    </row>
    <row r="312" spans="56:56" x14ac:dyDescent="0.3">
      <c r="BD312">
        <v>0.8</v>
      </c>
    </row>
    <row r="313" spans="56:56" x14ac:dyDescent="0.3">
      <c r="BD313">
        <v>0.2</v>
      </c>
    </row>
    <row r="314" spans="56:56" x14ac:dyDescent="0.3">
      <c r="BD314">
        <v>0.85000000000000009</v>
      </c>
    </row>
    <row r="315" spans="56:56" x14ac:dyDescent="0.3">
      <c r="BD315">
        <v>0.6</v>
      </c>
    </row>
    <row r="316" spans="56:56" x14ac:dyDescent="0.3">
      <c r="BD316">
        <v>0.40000000000000008</v>
      </c>
    </row>
    <row r="317" spans="56:56" x14ac:dyDescent="0.3">
      <c r="BD317">
        <v>0.79999999999999993</v>
      </c>
    </row>
    <row r="318" spans="56:56" x14ac:dyDescent="0.3">
      <c r="BD318">
        <v>0.39999999999999997</v>
      </c>
    </row>
    <row r="319" spans="56:56" x14ac:dyDescent="0.3">
      <c r="BD319">
        <v>1</v>
      </c>
    </row>
    <row r="320" spans="56:56" x14ac:dyDescent="0.3">
      <c r="BD320">
        <v>0.7</v>
      </c>
    </row>
    <row r="321" spans="56:56" x14ac:dyDescent="0.3">
      <c r="BD321">
        <v>0.6</v>
      </c>
    </row>
    <row r="322" spans="56:56" x14ac:dyDescent="0.3">
      <c r="BD322">
        <v>0.54999999999999993</v>
      </c>
    </row>
    <row r="323" spans="56:56" x14ac:dyDescent="0.3">
      <c r="BD323">
        <v>0.42857142857142855</v>
      </c>
    </row>
    <row r="324" spans="56:56" x14ac:dyDescent="0.3">
      <c r="BD324">
        <v>0.6</v>
      </c>
    </row>
    <row r="325" spans="56:56" x14ac:dyDescent="0.3">
      <c r="BD325">
        <v>1</v>
      </c>
    </row>
    <row r="326" spans="56:56" x14ac:dyDescent="0.3">
      <c r="BD326">
        <v>0.72</v>
      </c>
    </row>
    <row r="327" spans="56:56" x14ac:dyDescent="0.3">
      <c r="BD327">
        <v>0.6</v>
      </c>
    </row>
    <row r="328" spans="56:56" x14ac:dyDescent="0.3">
      <c r="BD328">
        <v>0.5</v>
      </c>
    </row>
    <row r="329" spans="56:56" x14ac:dyDescent="0.3">
      <c r="BD329">
        <v>0.70000000000000007</v>
      </c>
    </row>
    <row r="330" spans="56:56" x14ac:dyDescent="0.3">
      <c r="BD330">
        <v>0.38461538461538469</v>
      </c>
    </row>
    <row r="331" spans="56:56" x14ac:dyDescent="0.3">
      <c r="BD331">
        <v>0.52</v>
      </c>
    </row>
    <row r="332" spans="56:56" x14ac:dyDescent="0.3">
      <c r="BD332">
        <v>0.8</v>
      </c>
    </row>
    <row r="333" spans="56:56" x14ac:dyDescent="0.3">
      <c r="BD333">
        <v>0.46666666666666662</v>
      </c>
    </row>
    <row r="334" spans="56:56" x14ac:dyDescent="0.3">
      <c r="BD334">
        <v>0.8</v>
      </c>
    </row>
    <row r="335" spans="56:56" x14ac:dyDescent="0.3">
      <c r="BD335">
        <v>0.60000000000000009</v>
      </c>
    </row>
    <row r="336" spans="56:56" x14ac:dyDescent="0.3">
      <c r="BD336">
        <v>0.48000000000000009</v>
      </c>
    </row>
    <row r="337" spans="56:56" x14ac:dyDescent="0.3">
      <c r="BD337">
        <v>0.42222222222222228</v>
      </c>
    </row>
    <row r="338" spans="56:56" x14ac:dyDescent="0.3">
      <c r="BD338">
        <v>0.95</v>
      </c>
    </row>
    <row r="339" spans="56:56" x14ac:dyDescent="0.3">
      <c r="BD339">
        <v>0.22857142857142856</v>
      </c>
    </row>
    <row r="340" spans="56:56" x14ac:dyDescent="0.3">
      <c r="BD340">
        <v>0.35</v>
      </c>
    </row>
    <row r="341" spans="56:56" x14ac:dyDescent="0.3">
      <c r="BD341">
        <v>0.44615384615384623</v>
      </c>
    </row>
    <row r="342" spans="56:56" x14ac:dyDescent="0.3">
      <c r="BD342">
        <v>0.4</v>
      </c>
    </row>
    <row r="343" spans="56:56" x14ac:dyDescent="0.3">
      <c r="BD343">
        <v>0.51111111111111118</v>
      </c>
    </row>
    <row r="344" spans="56:56" x14ac:dyDescent="0.3">
      <c r="BD344">
        <v>0.55454545454545456</v>
      </c>
    </row>
    <row r="345" spans="56:56" x14ac:dyDescent="0.3">
      <c r="BD345">
        <v>0.47272727272727272</v>
      </c>
    </row>
    <row r="346" spans="56:56" x14ac:dyDescent="0.3">
      <c r="BD346">
        <v>0.48888888888888882</v>
      </c>
    </row>
    <row r="347" spans="56:56" x14ac:dyDescent="0.3">
      <c r="BD347">
        <v>0.6</v>
      </c>
    </row>
    <row r="348" spans="56:56" x14ac:dyDescent="0.3">
      <c r="BD348">
        <v>0.55000000000000004</v>
      </c>
    </row>
    <row r="349" spans="56:56" x14ac:dyDescent="0.3">
      <c r="BD349">
        <v>0.5</v>
      </c>
    </row>
    <row r="350" spans="56:56" x14ac:dyDescent="0.3">
      <c r="BD350">
        <v>0.8</v>
      </c>
    </row>
    <row r="351" spans="56:56" x14ac:dyDescent="0.3">
      <c r="BD351">
        <v>0.66666666666666663</v>
      </c>
    </row>
    <row r="352" spans="56:56" x14ac:dyDescent="0.3">
      <c r="BD352">
        <v>0.42222222222222228</v>
      </c>
    </row>
    <row r="353" spans="56:56" x14ac:dyDescent="0.3">
      <c r="BD353">
        <v>0.80000000000000016</v>
      </c>
    </row>
    <row r="354" spans="56:56" x14ac:dyDescent="0.3">
      <c r="BD354">
        <v>0.75555555555555554</v>
      </c>
    </row>
    <row r="355" spans="56:56" x14ac:dyDescent="0.3">
      <c r="BD355">
        <v>6.6666666666666666E-2</v>
      </c>
    </row>
    <row r="356" spans="56:56" x14ac:dyDescent="0.3">
      <c r="BD356">
        <v>0.53333333333333333</v>
      </c>
    </row>
    <row r="357" spans="56:56" x14ac:dyDescent="0.3">
      <c r="BD357">
        <v>0.67499999999999993</v>
      </c>
    </row>
    <row r="358" spans="56:56" x14ac:dyDescent="0.3">
      <c r="BD358">
        <v>0.23076923076923081</v>
      </c>
    </row>
    <row r="359" spans="56:56" x14ac:dyDescent="0.3">
      <c r="BD359">
        <v>0.53333333333333333</v>
      </c>
    </row>
    <row r="360" spans="56:56" x14ac:dyDescent="0.3">
      <c r="BD360">
        <v>0.39999999999999997</v>
      </c>
    </row>
    <row r="361" spans="56:56" x14ac:dyDescent="0.3">
      <c r="BD361">
        <v>0.38000000000000006</v>
      </c>
    </row>
    <row r="362" spans="56:56" x14ac:dyDescent="0.3">
      <c r="BD362">
        <v>0.21818181818181823</v>
      </c>
    </row>
    <row r="363" spans="56:56" x14ac:dyDescent="0.3">
      <c r="BD363">
        <v>0.25</v>
      </c>
    </row>
    <row r="364" spans="56:56" x14ac:dyDescent="0.3">
      <c r="BD364">
        <v>0.38666666666666666</v>
      </c>
    </row>
    <row r="365" spans="56:56" x14ac:dyDescent="0.3">
      <c r="BD365">
        <v>0.26666666666666666</v>
      </c>
    </row>
    <row r="366" spans="56:56" x14ac:dyDescent="0.3">
      <c r="BD366">
        <v>0.37142857142857144</v>
      </c>
    </row>
    <row r="367" spans="56:56" x14ac:dyDescent="0.3">
      <c r="BD367">
        <v>0.17142857142857143</v>
      </c>
    </row>
    <row r="368" spans="56:56" x14ac:dyDescent="0.3">
      <c r="BD368">
        <v>0.33913043478260863</v>
      </c>
    </row>
    <row r="369" spans="56:56" x14ac:dyDescent="0.3">
      <c r="BD369">
        <v>0.31428571428571422</v>
      </c>
    </row>
    <row r="370" spans="56:56" x14ac:dyDescent="0.3">
      <c r="BD370">
        <v>0.51538461538461544</v>
      </c>
    </row>
    <row r="371" spans="56:56" x14ac:dyDescent="0.3">
      <c r="BD371">
        <v>0.41333333333333333</v>
      </c>
    </row>
    <row r="372" spans="56:56" x14ac:dyDescent="0.3">
      <c r="BD372">
        <v>0.19999999999999998</v>
      </c>
    </row>
    <row r="373" spans="56:56" x14ac:dyDescent="0.3">
      <c r="BD373">
        <v>0.35000000000000003</v>
      </c>
    </row>
    <row r="374" spans="56:56" x14ac:dyDescent="0.3">
      <c r="BD374">
        <v>0.21666666666666665</v>
      </c>
    </row>
    <row r="375" spans="56:56" x14ac:dyDescent="0.3">
      <c r="BD375">
        <v>0.46666666666666662</v>
      </c>
    </row>
    <row r="376" spans="56:56" x14ac:dyDescent="0.3">
      <c r="BD376">
        <v>0.23636363636363636</v>
      </c>
    </row>
    <row r="377" spans="56:56" x14ac:dyDescent="0.3">
      <c r="BD377">
        <v>0.4</v>
      </c>
    </row>
    <row r="378" spans="56:56" x14ac:dyDescent="0.3">
      <c r="BD378">
        <v>0.23333333333333336</v>
      </c>
    </row>
    <row r="379" spans="56:56" x14ac:dyDescent="0.3">
      <c r="BD379">
        <v>0.47500000000000003</v>
      </c>
    </row>
    <row r="380" spans="56:56" x14ac:dyDescent="0.3">
      <c r="BD380">
        <v>0.45714285714285713</v>
      </c>
    </row>
    <row r="381" spans="56:56" x14ac:dyDescent="0.3">
      <c r="BD381">
        <v>0.36</v>
      </c>
    </row>
    <row r="382" spans="56:56" x14ac:dyDescent="0.3">
      <c r="BD382">
        <v>0.67499999999999993</v>
      </c>
    </row>
    <row r="383" spans="56:56" x14ac:dyDescent="0.3">
      <c r="BD383">
        <v>0.52</v>
      </c>
    </row>
    <row r="384" spans="56:56" x14ac:dyDescent="0.3">
      <c r="BD384">
        <v>0.53333333333333333</v>
      </c>
    </row>
    <row r="385" spans="56:56" x14ac:dyDescent="0.3">
      <c r="BD385">
        <v>0.20000000000000004</v>
      </c>
    </row>
    <row r="386" spans="56:56" x14ac:dyDescent="0.3">
      <c r="BD386">
        <v>0.4</v>
      </c>
    </row>
    <row r="387" spans="56:56" x14ac:dyDescent="0.3">
      <c r="BD387">
        <v>0.62500000000000011</v>
      </c>
    </row>
    <row r="388" spans="56:56" x14ac:dyDescent="0.3">
      <c r="BD388">
        <v>0.67272727272727273</v>
      </c>
    </row>
    <row r="389" spans="56:56" x14ac:dyDescent="0.3">
      <c r="BD389">
        <v>0.34285714285714286</v>
      </c>
    </row>
    <row r="390" spans="56:56" x14ac:dyDescent="0.3">
      <c r="BD390">
        <v>0.8</v>
      </c>
    </row>
    <row r="391" spans="56:56" x14ac:dyDescent="0.3">
      <c r="BD391">
        <v>0.30000000000000004</v>
      </c>
    </row>
    <row r="392" spans="56:56" x14ac:dyDescent="0.3">
      <c r="BD392">
        <v>0.7</v>
      </c>
    </row>
    <row r="393" spans="56:56" x14ac:dyDescent="0.3">
      <c r="BD393">
        <v>0.9</v>
      </c>
    </row>
    <row r="394" spans="56:56" x14ac:dyDescent="0.3">
      <c r="BD394">
        <v>0.39999999999999997</v>
      </c>
    </row>
    <row r="395" spans="56:56" x14ac:dyDescent="0.3">
      <c r="BD395">
        <v>0.46666666666666662</v>
      </c>
    </row>
    <row r="396" spans="56:56" x14ac:dyDescent="0.3">
      <c r="BD396">
        <v>0.55000000000000004</v>
      </c>
    </row>
    <row r="397" spans="56:56" x14ac:dyDescent="0.3">
      <c r="BD397">
        <v>0.5</v>
      </c>
    </row>
  </sheetData>
  <autoFilter ref="A1:BD211" xr:uid="{00000000-0009-0000-0000-000002000000}">
    <sortState xmlns:xlrd2="http://schemas.microsoft.com/office/spreadsheetml/2017/richdata2" ref="A2:BD211">
      <sortCondition ref="B1:B211"/>
    </sortState>
  </autoFilter>
  <sortState xmlns:xlrd2="http://schemas.microsoft.com/office/spreadsheetml/2017/richdata2" ref="A2:BD212">
    <sortCondition ref="C2:C212"/>
    <sortCondition ref="A2:A212"/>
  </sortState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06B51B-2FC6-4EC9-8D9D-3C5FE81402C2}">
  <dimension ref="A1:C210"/>
  <sheetViews>
    <sheetView workbookViewId="0">
      <selection activeCell="C210" sqref="A1:C210"/>
    </sheetView>
  </sheetViews>
  <sheetFormatPr defaultRowHeight="15.6" x14ac:dyDescent="0.3"/>
  <sheetData>
    <row r="1" spans="1:3" x14ac:dyDescent="0.3">
      <c r="A1" s="25">
        <v>61005</v>
      </c>
      <c r="B1" s="25" t="s">
        <v>149</v>
      </c>
      <c r="C1">
        <v>15</v>
      </c>
    </row>
    <row r="2" spans="1:3" x14ac:dyDescent="0.3">
      <c r="A2" s="25">
        <v>61009</v>
      </c>
      <c r="B2" s="25" t="s">
        <v>2066</v>
      </c>
      <c r="C2">
        <v>10</v>
      </c>
    </row>
    <row r="3" spans="1:3" x14ac:dyDescent="0.3">
      <c r="A3" s="25">
        <v>61022</v>
      </c>
      <c r="B3" s="25" t="s">
        <v>168</v>
      </c>
      <c r="C3">
        <v>29</v>
      </c>
    </row>
    <row r="4" spans="1:3" x14ac:dyDescent="0.3">
      <c r="A4" s="25">
        <v>61048</v>
      </c>
      <c r="B4" s="25" t="s">
        <v>2070</v>
      </c>
      <c r="C4">
        <v>6</v>
      </c>
    </row>
    <row r="5" spans="1:3" x14ac:dyDescent="0.3">
      <c r="A5" s="25">
        <v>61049</v>
      </c>
      <c r="B5" s="25" t="s">
        <v>2089</v>
      </c>
      <c r="C5">
        <v>7</v>
      </c>
    </row>
    <row r="6" spans="1:3" x14ac:dyDescent="0.3">
      <c r="A6" s="25">
        <v>61052</v>
      </c>
      <c r="B6" s="25" t="s">
        <v>222</v>
      </c>
      <c r="C6">
        <v>13</v>
      </c>
    </row>
    <row r="7" spans="1:3" x14ac:dyDescent="0.3">
      <c r="A7" s="25">
        <v>61057</v>
      </c>
      <c r="B7" s="25" t="s">
        <v>241</v>
      </c>
      <c r="C7">
        <v>22</v>
      </c>
    </row>
    <row r="8" spans="1:3" x14ac:dyDescent="0.3">
      <c r="A8" s="25">
        <v>61083</v>
      </c>
      <c r="B8" s="25" t="s">
        <v>2076</v>
      </c>
      <c r="C8">
        <v>9</v>
      </c>
    </row>
    <row r="9" spans="1:3" x14ac:dyDescent="0.3">
      <c r="A9" s="25">
        <v>61088</v>
      </c>
      <c r="B9" s="25" t="s">
        <v>280</v>
      </c>
      <c r="C9">
        <v>7</v>
      </c>
    </row>
    <row r="10" spans="1:3" x14ac:dyDescent="0.3">
      <c r="A10" s="25">
        <v>61091</v>
      </c>
      <c r="B10" s="25" t="s">
        <v>292</v>
      </c>
      <c r="C10">
        <v>10</v>
      </c>
    </row>
    <row r="11" spans="1:3" x14ac:dyDescent="0.3">
      <c r="A11" s="25">
        <v>61095</v>
      </c>
      <c r="B11" s="25" t="s">
        <v>2083</v>
      </c>
      <c r="C11">
        <v>13</v>
      </c>
    </row>
    <row r="12" spans="1:3" x14ac:dyDescent="0.3">
      <c r="A12" s="25">
        <v>62008</v>
      </c>
      <c r="B12" s="25" t="s">
        <v>154</v>
      </c>
      <c r="C12">
        <v>47</v>
      </c>
    </row>
    <row r="13" spans="1:3" x14ac:dyDescent="0.3">
      <c r="A13" s="25">
        <v>62043</v>
      </c>
      <c r="B13" s="25" t="s">
        <v>224</v>
      </c>
      <c r="C13">
        <v>11</v>
      </c>
    </row>
    <row r="14" spans="1:3" x14ac:dyDescent="0.3">
      <c r="A14" s="25">
        <v>62057</v>
      </c>
      <c r="B14" s="25" t="s">
        <v>264</v>
      </c>
      <c r="C14">
        <v>8</v>
      </c>
    </row>
    <row r="15" spans="1:3" x14ac:dyDescent="0.3">
      <c r="A15" s="25">
        <v>62058</v>
      </c>
      <c r="B15" s="25" t="s">
        <v>2068</v>
      </c>
      <c r="C15">
        <v>9</v>
      </c>
    </row>
    <row r="16" spans="1:3" x14ac:dyDescent="0.3">
      <c r="A16" s="25">
        <v>62064</v>
      </c>
      <c r="B16" s="25" t="s">
        <v>269</v>
      </c>
      <c r="C16">
        <v>13</v>
      </c>
    </row>
    <row r="17" spans="1:3" x14ac:dyDescent="0.3">
      <c r="A17" s="25">
        <v>62074</v>
      </c>
      <c r="B17" s="25" t="s">
        <v>293</v>
      </c>
      <c r="C17">
        <v>20</v>
      </c>
    </row>
    <row r="18" spans="1:3" x14ac:dyDescent="0.3">
      <c r="A18" s="25">
        <v>63002</v>
      </c>
      <c r="B18" s="25" t="s">
        <v>2057</v>
      </c>
      <c r="C18">
        <v>4</v>
      </c>
    </row>
    <row r="19" spans="1:3" x14ac:dyDescent="0.3">
      <c r="A19" s="25">
        <v>63014</v>
      </c>
      <c r="B19" s="25" t="s">
        <v>165</v>
      </c>
      <c r="C19">
        <v>3</v>
      </c>
    </row>
    <row r="20" spans="1:3" x14ac:dyDescent="0.3">
      <c r="A20" s="25">
        <v>63024</v>
      </c>
      <c r="B20" s="25" t="s">
        <v>171</v>
      </c>
      <c r="C20">
        <v>10</v>
      </c>
    </row>
    <row r="21" spans="1:3" x14ac:dyDescent="0.3">
      <c r="A21" s="25">
        <v>63032</v>
      </c>
      <c r="B21" s="25" t="s">
        <v>2071</v>
      </c>
      <c r="C21">
        <v>14</v>
      </c>
    </row>
    <row r="22" spans="1:3" x14ac:dyDescent="0.3">
      <c r="A22" s="25">
        <v>63034</v>
      </c>
      <c r="B22" s="25" t="s">
        <v>2122</v>
      </c>
      <c r="C22">
        <v>8</v>
      </c>
    </row>
    <row r="23" spans="1:3" x14ac:dyDescent="0.3">
      <c r="A23" s="25">
        <v>63037</v>
      </c>
      <c r="B23" s="25" t="s">
        <v>199</v>
      </c>
      <c r="C23">
        <v>8</v>
      </c>
    </row>
    <row r="24" spans="1:3" x14ac:dyDescent="0.3">
      <c r="A24" s="25">
        <v>63049</v>
      </c>
      <c r="B24" s="25" t="s">
        <v>226</v>
      </c>
      <c r="C24">
        <v>67</v>
      </c>
    </row>
    <row r="25" spans="1:3" x14ac:dyDescent="0.3">
      <c r="A25" s="25">
        <v>63050</v>
      </c>
      <c r="B25" s="25" t="s">
        <v>228</v>
      </c>
      <c r="C25">
        <v>17</v>
      </c>
    </row>
    <row r="26" spans="1:3" x14ac:dyDescent="0.3">
      <c r="A26" s="25">
        <v>63056</v>
      </c>
      <c r="B26" s="25" t="s">
        <v>2091</v>
      </c>
      <c r="C26">
        <v>14</v>
      </c>
    </row>
    <row r="27" spans="1:3" x14ac:dyDescent="0.3">
      <c r="A27" s="25">
        <v>63060</v>
      </c>
      <c r="B27" s="25" t="s">
        <v>247</v>
      </c>
      <c r="C27">
        <v>8</v>
      </c>
    </row>
    <row r="28" spans="1:3" x14ac:dyDescent="0.3">
      <c r="A28" s="25">
        <v>63068</v>
      </c>
      <c r="B28" s="25" t="s">
        <v>267</v>
      </c>
      <c r="C28">
        <v>7</v>
      </c>
    </row>
    <row r="29" spans="1:3" x14ac:dyDescent="0.3">
      <c r="A29" s="25">
        <v>63079</v>
      </c>
      <c r="B29" s="25" t="s">
        <v>2082</v>
      </c>
      <c r="C29">
        <v>7</v>
      </c>
    </row>
    <row r="30" spans="1:3" x14ac:dyDescent="0.3">
      <c r="A30" s="25">
        <v>63080</v>
      </c>
      <c r="B30" s="25" t="s">
        <v>284</v>
      </c>
      <c r="C30">
        <v>9</v>
      </c>
    </row>
    <row r="31" spans="1:3" x14ac:dyDescent="0.3">
      <c r="A31" s="25">
        <v>63083</v>
      </c>
      <c r="B31" s="25" t="s">
        <v>2081</v>
      </c>
      <c r="C31">
        <v>8</v>
      </c>
    </row>
    <row r="32" spans="1:3" x14ac:dyDescent="0.3">
      <c r="A32" s="25">
        <v>63084</v>
      </c>
      <c r="B32" s="25" t="s">
        <v>296</v>
      </c>
      <c r="C32">
        <v>2</v>
      </c>
    </row>
    <row r="33" spans="1:3" x14ac:dyDescent="0.3">
      <c r="A33" s="25">
        <v>64005</v>
      </c>
      <c r="B33" s="25" t="s">
        <v>146</v>
      </c>
      <c r="C33">
        <v>11</v>
      </c>
    </row>
    <row r="34" spans="1:3" x14ac:dyDescent="0.3">
      <c r="A34" s="25">
        <v>64006</v>
      </c>
      <c r="B34" s="25" t="s">
        <v>2061</v>
      </c>
      <c r="C34">
        <v>37</v>
      </c>
    </row>
    <row r="35" spans="1:3" x14ac:dyDescent="0.3">
      <c r="A35" s="25">
        <v>64008</v>
      </c>
      <c r="B35" s="25" t="s">
        <v>148</v>
      </c>
      <c r="C35">
        <v>57</v>
      </c>
    </row>
    <row r="36" spans="1:3" x14ac:dyDescent="0.3">
      <c r="A36" s="25">
        <v>64038</v>
      </c>
      <c r="B36" s="25" t="s">
        <v>2080</v>
      </c>
      <c r="C36">
        <v>18</v>
      </c>
    </row>
    <row r="37" spans="1:3" x14ac:dyDescent="0.3">
      <c r="A37" s="25">
        <v>64092</v>
      </c>
      <c r="B37" s="25" t="s">
        <v>271</v>
      </c>
      <c r="C37">
        <v>20</v>
      </c>
    </row>
    <row r="38" spans="1:3" x14ac:dyDescent="0.3">
      <c r="A38" s="25">
        <v>64101</v>
      </c>
      <c r="B38" s="25" t="s">
        <v>282</v>
      </c>
      <c r="C38">
        <v>2</v>
      </c>
    </row>
    <row r="39" spans="1:3" x14ac:dyDescent="0.3">
      <c r="A39" s="25">
        <v>64114</v>
      </c>
      <c r="B39" s="25" t="s">
        <v>300</v>
      </c>
      <c r="C39">
        <v>9</v>
      </c>
    </row>
    <row r="40" spans="1:3" x14ac:dyDescent="0.3">
      <c r="A40" s="25">
        <v>65006</v>
      </c>
      <c r="B40" s="25" t="s">
        <v>144</v>
      </c>
      <c r="C40">
        <v>16</v>
      </c>
    </row>
    <row r="41" spans="1:3" x14ac:dyDescent="0.3">
      <c r="A41" s="25">
        <v>65014</v>
      </c>
      <c r="B41" s="25" t="s">
        <v>152</v>
      </c>
      <c r="C41">
        <v>5</v>
      </c>
    </row>
    <row r="42" spans="1:3" x14ac:dyDescent="0.3">
      <c r="A42" s="25">
        <v>65017</v>
      </c>
      <c r="B42" s="25" t="s">
        <v>159</v>
      </c>
      <c r="C42">
        <v>12</v>
      </c>
    </row>
    <row r="43" spans="1:3" x14ac:dyDescent="0.3">
      <c r="A43" s="25">
        <v>65021</v>
      </c>
      <c r="B43" s="25" t="s">
        <v>162</v>
      </c>
      <c r="C43">
        <v>4</v>
      </c>
    </row>
    <row r="44" spans="1:3" x14ac:dyDescent="0.3">
      <c r="A44" s="25">
        <v>65025</v>
      </c>
      <c r="B44" s="25" t="s">
        <v>164</v>
      </c>
      <c r="C44">
        <v>6</v>
      </c>
    </row>
    <row r="45" spans="1:3" x14ac:dyDescent="0.3">
      <c r="A45" s="25">
        <v>65031</v>
      </c>
      <c r="B45" s="25" t="s">
        <v>170</v>
      </c>
      <c r="C45">
        <v>4</v>
      </c>
    </row>
    <row r="46" spans="1:3" x14ac:dyDescent="0.3">
      <c r="A46" s="25">
        <v>65037</v>
      </c>
      <c r="B46" s="25" t="s">
        <v>2093</v>
      </c>
      <c r="C46">
        <v>5</v>
      </c>
    </row>
    <row r="47" spans="1:3" x14ac:dyDescent="0.3">
      <c r="A47" s="25">
        <v>65050</v>
      </c>
      <c r="B47" s="25" t="s">
        <v>187</v>
      </c>
      <c r="C47">
        <v>4</v>
      </c>
    </row>
    <row r="48" spans="1:3" x14ac:dyDescent="0.3">
      <c r="A48" s="25">
        <v>65067</v>
      </c>
      <c r="B48" s="25" t="s">
        <v>2075</v>
      </c>
      <c r="C48">
        <v>12</v>
      </c>
    </row>
    <row r="49" spans="1:3" x14ac:dyDescent="0.3">
      <c r="A49" s="25">
        <v>65078</v>
      </c>
      <c r="B49" s="25" t="s">
        <v>227</v>
      </c>
      <c r="C49">
        <v>8</v>
      </c>
    </row>
    <row r="50" spans="1:3" x14ac:dyDescent="0.3">
      <c r="A50" s="25">
        <v>65083</v>
      </c>
      <c r="B50" s="25" t="s">
        <v>230</v>
      </c>
      <c r="C50">
        <v>8</v>
      </c>
    </row>
    <row r="51" spans="1:3" x14ac:dyDescent="0.3">
      <c r="A51" s="25">
        <v>65087</v>
      </c>
      <c r="B51" s="25" t="s">
        <v>232</v>
      </c>
      <c r="C51">
        <v>6</v>
      </c>
    </row>
    <row r="52" spans="1:3" x14ac:dyDescent="0.3">
      <c r="A52" s="25">
        <v>65088</v>
      </c>
      <c r="B52" s="25" t="s">
        <v>233</v>
      </c>
      <c r="C52">
        <v>5</v>
      </c>
    </row>
    <row r="53" spans="1:3" x14ac:dyDescent="0.3">
      <c r="A53" s="25">
        <v>65099</v>
      </c>
      <c r="B53" s="25" t="s">
        <v>2092</v>
      </c>
      <c r="C53">
        <v>8</v>
      </c>
    </row>
    <row r="54" spans="1:3" x14ac:dyDescent="0.3">
      <c r="A54" s="25">
        <v>65106</v>
      </c>
      <c r="B54" s="25" t="s">
        <v>257</v>
      </c>
      <c r="C54">
        <v>19</v>
      </c>
    </row>
    <row r="55" spans="1:3" x14ac:dyDescent="0.3">
      <c r="A55" s="25">
        <v>65114</v>
      </c>
      <c r="B55" s="25" t="s">
        <v>262</v>
      </c>
      <c r="C55">
        <v>11</v>
      </c>
    </row>
    <row r="56" spans="1:3" x14ac:dyDescent="0.3">
      <c r="A56" s="25">
        <v>65116</v>
      </c>
      <c r="B56" s="25" t="s">
        <v>263</v>
      </c>
      <c r="C56">
        <v>29</v>
      </c>
    </row>
    <row r="57" spans="1:3" x14ac:dyDescent="0.3">
      <c r="A57" s="25">
        <v>65134</v>
      </c>
      <c r="B57" s="25" t="s">
        <v>273</v>
      </c>
      <c r="C57">
        <v>15</v>
      </c>
    </row>
    <row r="58" spans="1:3" x14ac:dyDescent="0.3">
      <c r="A58" s="25">
        <v>65135</v>
      </c>
      <c r="B58" s="25" t="s">
        <v>274</v>
      </c>
      <c r="C58">
        <v>3</v>
      </c>
    </row>
    <row r="59" spans="1:3" x14ac:dyDescent="0.3">
      <c r="A59" s="25">
        <v>65137</v>
      </c>
      <c r="B59" s="25" t="s">
        <v>2097</v>
      </c>
      <c r="C59">
        <v>1</v>
      </c>
    </row>
    <row r="60" spans="1:3" x14ac:dyDescent="0.3">
      <c r="A60" s="25">
        <v>65154</v>
      </c>
      <c r="B60" s="25" t="s">
        <v>301</v>
      </c>
      <c r="C60">
        <v>41</v>
      </c>
    </row>
    <row r="61" spans="1:3" x14ac:dyDescent="0.3">
      <c r="A61" s="25">
        <v>71020</v>
      </c>
      <c r="B61" s="25" t="s">
        <v>178</v>
      </c>
      <c r="C61">
        <v>2</v>
      </c>
    </row>
    <row r="62" spans="1:3" x14ac:dyDescent="0.3">
      <c r="A62" s="25">
        <v>71022</v>
      </c>
      <c r="B62" s="25" t="s">
        <v>2056</v>
      </c>
      <c r="C62">
        <v>22</v>
      </c>
    </row>
    <row r="63" spans="1:3" x14ac:dyDescent="0.3">
      <c r="A63" s="25">
        <v>71024</v>
      </c>
      <c r="B63" s="25" t="s">
        <v>190</v>
      </c>
      <c r="C63">
        <v>33</v>
      </c>
    </row>
    <row r="64" spans="1:3" x14ac:dyDescent="0.3">
      <c r="A64" s="25">
        <v>71028</v>
      </c>
      <c r="B64" s="25" t="s">
        <v>208</v>
      </c>
      <c r="C64">
        <v>20</v>
      </c>
    </row>
    <row r="65" spans="1:3" x14ac:dyDescent="0.3">
      <c r="A65" s="25">
        <v>71029</v>
      </c>
      <c r="B65" s="25" t="s">
        <v>209</v>
      </c>
      <c r="C65">
        <v>7</v>
      </c>
    </row>
    <row r="66" spans="1:3" x14ac:dyDescent="0.3">
      <c r="A66" s="25">
        <v>71046</v>
      </c>
      <c r="B66" s="25" t="s">
        <v>266</v>
      </c>
      <c r="C66">
        <v>3</v>
      </c>
    </row>
    <row r="67" spans="1:3" x14ac:dyDescent="0.3">
      <c r="A67" s="25">
        <v>71051</v>
      </c>
      <c r="B67" s="25" t="s">
        <v>2069</v>
      </c>
      <c r="C67">
        <v>12</v>
      </c>
    </row>
    <row r="68" spans="1:3" x14ac:dyDescent="0.3">
      <c r="A68" s="25">
        <v>71059</v>
      </c>
      <c r="B68" s="25" t="s">
        <v>303</v>
      </c>
      <c r="C68">
        <v>6</v>
      </c>
    </row>
    <row r="69" spans="1:3" x14ac:dyDescent="0.3">
      <c r="A69" s="25">
        <v>72004</v>
      </c>
      <c r="B69" s="25" t="s">
        <v>2064</v>
      </c>
      <c r="C69">
        <v>8</v>
      </c>
    </row>
    <row r="70" spans="1:3" x14ac:dyDescent="0.3">
      <c r="A70" s="25">
        <v>72006</v>
      </c>
      <c r="B70" s="25" t="s">
        <v>150</v>
      </c>
      <c r="C70">
        <v>54</v>
      </c>
    </row>
    <row r="71" spans="1:3" x14ac:dyDescent="0.3">
      <c r="A71" s="25">
        <v>72019</v>
      </c>
      <c r="B71" s="25" t="s">
        <v>2094</v>
      </c>
      <c r="C71">
        <v>3</v>
      </c>
    </row>
    <row r="72" spans="1:3" x14ac:dyDescent="0.3">
      <c r="A72" s="25">
        <v>72020</v>
      </c>
      <c r="B72" s="25" t="s">
        <v>182</v>
      </c>
      <c r="C72">
        <v>5</v>
      </c>
    </row>
    <row r="73" spans="1:3" x14ac:dyDescent="0.3">
      <c r="A73" s="25">
        <v>72021</v>
      </c>
      <c r="B73" s="25" t="s">
        <v>195</v>
      </c>
      <c r="C73">
        <v>5</v>
      </c>
    </row>
    <row r="74" spans="1:3" x14ac:dyDescent="0.3">
      <c r="A74" s="25">
        <v>72027</v>
      </c>
      <c r="B74" s="25" t="s">
        <v>2078</v>
      </c>
      <c r="C74">
        <v>9</v>
      </c>
    </row>
    <row r="75" spans="1:3" x14ac:dyDescent="0.3">
      <c r="A75" s="25">
        <v>72029</v>
      </c>
      <c r="B75" s="25" t="s">
        <v>221</v>
      </c>
      <c r="C75">
        <v>3</v>
      </c>
    </row>
    <row r="76" spans="1:3" x14ac:dyDescent="0.3">
      <c r="A76" s="25">
        <v>72030</v>
      </c>
      <c r="B76" s="25" t="s">
        <v>223</v>
      </c>
      <c r="C76">
        <v>3</v>
      </c>
    </row>
    <row r="77" spans="1:3" x14ac:dyDescent="0.3">
      <c r="A77" s="25">
        <v>72036</v>
      </c>
      <c r="B77" s="25" t="s">
        <v>249</v>
      </c>
      <c r="C77">
        <v>8</v>
      </c>
    </row>
    <row r="78" spans="1:3" x14ac:dyDescent="0.3">
      <c r="A78" s="25">
        <v>72037</v>
      </c>
      <c r="B78" s="25" t="s">
        <v>261</v>
      </c>
      <c r="C78">
        <v>4</v>
      </c>
    </row>
    <row r="79" spans="1:3" x14ac:dyDescent="0.3">
      <c r="A79" s="25">
        <v>72046</v>
      </c>
      <c r="B79" s="25" t="s">
        <v>2060</v>
      </c>
      <c r="C79">
        <v>7</v>
      </c>
    </row>
    <row r="80" spans="1:3" x14ac:dyDescent="0.3">
      <c r="A80" s="25">
        <v>73003</v>
      </c>
      <c r="B80" s="25" t="s">
        <v>172</v>
      </c>
      <c r="C80">
        <v>7</v>
      </c>
    </row>
    <row r="81" spans="1:3" x14ac:dyDescent="0.3">
      <c r="A81" s="25">
        <v>73008</v>
      </c>
      <c r="B81" s="25" t="s">
        <v>2090</v>
      </c>
      <c r="C81">
        <v>15</v>
      </c>
    </row>
    <row r="82" spans="1:3" x14ac:dyDescent="0.3">
      <c r="A82" s="25">
        <v>73012</v>
      </c>
      <c r="B82" s="25" t="s">
        <v>2072</v>
      </c>
      <c r="C82">
        <v>6</v>
      </c>
    </row>
    <row r="83" spans="1:3" x14ac:dyDescent="0.3">
      <c r="A83" s="25">
        <v>73013</v>
      </c>
      <c r="B83" s="25" t="s">
        <v>212</v>
      </c>
      <c r="C83">
        <v>1</v>
      </c>
    </row>
    <row r="84" spans="1:3" x14ac:dyDescent="0.3">
      <c r="A84" s="25">
        <v>73015</v>
      </c>
      <c r="B84" s="25" t="s">
        <v>2095</v>
      </c>
      <c r="C84">
        <v>5</v>
      </c>
    </row>
    <row r="85" spans="1:3" x14ac:dyDescent="0.3">
      <c r="A85" s="25">
        <v>73027</v>
      </c>
      <c r="B85" s="25" t="s">
        <v>289</v>
      </c>
      <c r="C85">
        <v>22</v>
      </c>
    </row>
    <row r="86" spans="1:3" x14ac:dyDescent="0.3">
      <c r="A86" s="25">
        <v>74001</v>
      </c>
      <c r="B86" s="25" t="s">
        <v>157</v>
      </c>
      <c r="C86">
        <v>21</v>
      </c>
    </row>
    <row r="87" spans="1:3" x14ac:dyDescent="0.3">
      <c r="A87" s="25">
        <v>74008</v>
      </c>
      <c r="B87" s="25" t="s">
        <v>191</v>
      </c>
      <c r="C87">
        <v>5</v>
      </c>
    </row>
    <row r="88" spans="1:3" x14ac:dyDescent="0.3">
      <c r="A88" s="25">
        <v>74010</v>
      </c>
      <c r="B88" s="25" t="s">
        <v>216</v>
      </c>
      <c r="C88">
        <v>9</v>
      </c>
    </row>
    <row r="89" spans="1:3" x14ac:dyDescent="0.3">
      <c r="A89" s="25">
        <v>74012</v>
      </c>
      <c r="B89" s="25" t="s">
        <v>231</v>
      </c>
      <c r="C89">
        <v>8</v>
      </c>
    </row>
    <row r="90" spans="1:3" x14ac:dyDescent="0.3">
      <c r="A90" s="25">
        <v>75011</v>
      </c>
      <c r="B90" s="25" t="s">
        <v>2085</v>
      </c>
      <c r="C90">
        <v>8</v>
      </c>
    </row>
    <row r="91" spans="1:3" x14ac:dyDescent="0.3">
      <c r="A91" s="25">
        <v>75016</v>
      </c>
      <c r="B91" s="25" t="s">
        <v>2063</v>
      </c>
      <c r="C91">
        <v>10</v>
      </c>
    </row>
    <row r="92" spans="1:3" x14ac:dyDescent="0.3">
      <c r="A92" s="25">
        <v>75029</v>
      </c>
      <c r="B92" s="25" t="s">
        <v>2084</v>
      </c>
      <c r="C92">
        <v>15</v>
      </c>
    </row>
    <row r="93" spans="1:3" x14ac:dyDescent="0.3">
      <c r="A93" s="25">
        <v>75031</v>
      </c>
      <c r="B93" s="25" t="s">
        <v>192</v>
      </c>
      <c r="C93">
        <v>10</v>
      </c>
    </row>
    <row r="94" spans="1:3" x14ac:dyDescent="0.3">
      <c r="A94" s="25">
        <v>75035</v>
      </c>
      <c r="B94" s="25" t="s">
        <v>203</v>
      </c>
      <c r="C94">
        <v>37</v>
      </c>
    </row>
    <row r="95" spans="1:3" x14ac:dyDescent="0.3">
      <c r="A95" s="25">
        <v>75039</v>
      </c>
      <c r="B95" s="25" t="s">
        <v>2073</v>
      </c>
      <c r="C95">
        <v>28</v>
      </c>
    </row>
    <row r="96" spans="1:3" x14ac:dyDescent="0.3">
      <c r="A96" s="25">
        <v>75052</v>
      </c>
      <c r="B96" s="25" t="s">
        <v>2124</v>
      </c>
      <c r="C96">
        <v>15</v>
      </c>
    </row>
    <row r="97" spans="1:3" x14ac:dyDescent="0.3">
      <c r="A97" s="25">
        <v>75088</v>
      </c>
      <c r="B97" s="25" t="s">
        <v>2059</v>
      </c>
      <c r="C97">
        <v>22</v>
      </c>
    </row>
    <row r="98" spans="1:3" x14ac:dyDescent="0.3">
      <c r="A98" s="25">
        <v>76042</v>
      </c>
      <c r="B98" s="25" t="s">
        <v>202</v>
      </c>
      <c r="C98">
        <v>16</v>
      </c>
    </row>
    <row r="99" spans="1:3" x14ac:dyDescent="0.3">
      <c r="A99" s="25">
        <v>76046</v>
      </c>
      <c r="B99" s="25" t="s">
        <v>211</v>
      </c>
      <c r="C99">
        <v>15</v>
      </c>
    </row>
    <row r="100" spans="1:3" x14ac:dyDescent="0.3">
      <c r="A100" s="25">
        <v>76048</v>
      </c>
      <c r="B100" s="25" t="s">
        <v>214</v>
      </c>
      <c r="C100">
        <v>13</v>
      </c>
    </row>
    <row r="101" spans="1:3" x14ac:dyDescent="0.3">
      <c r="A101" s="25">
        <v>76063</v>
      </c>
      <c r="B101" s="25" t="s">
        <v>246</v>
      </c>
      <c r="C101">
        <v>64</v>
      </c>
    </row>
    <row r="102" spans="1:3" x14ac:dyDescent="0.3">
      <c r="A102" s="25">
        <v>76066</v>
      </c>
      <c r="B102" s="25" t="s">
        <v>255</v>
      </c>
      <c r="C102">
        <v>10</v>
      </c>
    </row>
    <row r="103" spans="1:3" x14ac:dyDescent="0.3">
      <c r="A103" s="25">
        <v>76080</v>
      </c>
      <c r="B103" s="25" t="s">
        <v>272</v>
      </c>
      <c r="C103">
        <v>10</v>
      </c>
    </row>
    <row r="104" spans="1:3" x14ac:dyDescent="0.3">
      <c r="A104" s="25">
        <v>76085</v>
      </c>
      <c r="B104" s="25" t="s">
        <v>278</v>
      </c>
      <c r="C104">
        <v>14</v>
      </c>
    </row>
    <row r="105" spans="1:3" x14ac:dyDescent="0.3">
      <c r="A105" s="25">
        <v>76089</v>
      </c>
      <c r="B105" s="25" t="s">
        <v>295</v>
      </c>
      <c r="C105">
        <v>10</v>
      </c>
    </row>
    <row r="106" spans="1:3" x14ac:dyDescent="0.3">
      <c r="A106" s="25">
        <v>77008</v>
      </c>
      <c r="B106" s="25" t="s">
        <v>189</v>
      </c>
      <c r="C106">
        <v>5</v>
      </c>
    </row>
    <row r="107" spans="1:3" x14ac:dyDescent="0.3">
      <c r="A107" s="25">
        <v>77011</v>
      </c>
      <c r="B107" s="25" t="s">
        <v>198</v>
      </c>
      <c r="C107">
        <v>4</v>
      </c>
    </row>
    <row r="108" spans="1:3" x14ac:dyDescent="0.3">
      <c r="A108" s="25">
        <v>77014</v>
      </c>
      <c r="B108" s="25" t="s">
        <v>213</v>
      </c>
      <c r="C108">
        <v>30</v>
      </c>
    </row>
    <row r="109" spans="1:3" x14ac:dyDescent="0.3">
      <c r="A109" s="25">
        <v>77020</v>
      </c>
      <c r="B109" s="25" t="s">
        <v>242</v>
      </c>
      <c r="C109">
        <v>3</v>
      </c>
    </row>
    <row r="110" spans="1:3" x14ac:dyDescent="0.3">
      <c r="A110" s="25">
        <v>77021</v>
      </c>
      <c r="B110" s="25" t="s">
        <v>244</v>
      </c>
      <c r="C110">
        <v>9</v>
      </c>
    </row>
    <row r="111" spans="1:3" x14ac:dyDescent="0.3">
      <c r="A111" s="25">
        <v>77027</v>
      </c>
      <c r="B111" s="25" t="s">
        <v>287</v>
      </c>
      <c r="C111">
        <v>8</v>
      </c>
    </row>
    <row r="112" spans="1:3" x14ac:dyDescent="0.3">
      <c r="A112" s="25">
        <v>78003</v>
      </c>
      <c r="B112" s="25" t="s">
        <v>140</v>
      </c>
      <c r="C112">
        <v>1</v>
      </c>
    </row>
    <row r="113" spans="1:3" x14ac:dyDescent="0.3">
      <c r="A113" s="25">
        <v>78010</v>
      </c>
      <c r="B113" s="25" t="s">
        <v>145</v>
      </c>
      <c r="C113">
        <v>9</v>
      </c>
    </row>
    <row r="114" spans="1:3" x14ac:dyDescent="0.3">
      <c r="A114" s="25">
        <v>78015</v>
      </c>
      <c r="B114" s="25" t="s">
        <v>153</v>
      </c>
      <c r="C114">
        <v>6</v>
      </c>
    </row>
    <row r="115" spans="1:3" x14ac:dyDescent="0.3">
      <c r="A115" s="25">
        <v>78025</v>
      </c>
      <c r="B115" s="25" t="s">
        <v>166</v>
      </c>
      <c r="C115">
        <v>8</v>
      </c>
    </row>
    <row r="116" spans="1:3" x14ac:dyDescent="0.3">
      <c r="A116" s="25">
        <v>78029</v>
      </c>
      <c r="B116" s="25" t="s">
        <v>169</v>
      </c>
      <c r="C116">
        <v>18</v>
      </c>
    </row>
    <row r="117" spans="1:3" x14ac:dyDescent="0.3">
      <c r="A117" s="25">
        <v>78033</v>
      </c>
      <c r="B117" s="25" t="s">
        <v>174</v>
      </c>
      <c r="C117">
        <v>21</v>
      </c>
    </row>
    <row r="118" spans="1:3" x14ac:dyDescent="0.3">
      <c r="A118" s="25">
        <v>78040</v>
      </c>
      <c r="B118" s="25" t="s">
        <v>179</v>
      </c>
      <c r="C118">
        <v>3</v>
      </c>
    </row>
    <row r="119" spans="1:3" x14ac:dyDescent="0.3">
      <c r="A119" s="25">
        <v>78045</v>
      </c>
      <c r="B119" s="25" t="s">
        <v>185</v>
      </c>
      <c r="C119">
        <v>31</v>
      </c>
    </row>
    <row r="120" spans="1:3" x14ac:dyDescent="0.3">
      <c r="A120" s="25">
        <v>78091</v>
      </c>
      <c r="B120" s="25" t="s">
        <v>237</v>
      </c>
      <c r="C120">
        <v>6</v>
      </c>
    </row>
    <row r="121" spans="1:3" x14ac:dyDescent="0.3">
      <c r="A121" s="25">
        <v>78101</v>
      </c>
      <c r="B121" s="25" t="s">
        <v>248</v>
      </c>
      <c r="C121">
        <v>3</v>
      </c>
    </row>
    <row r="122" spans="1:3" x14ac:dyDescent="0.3">
      <c r="A122" s="25">
        <v>78102</v>
      </c>
      <c r="B122" s="25" t="s">
        <v>253</v>
      </c>
      <c r="C122">
        <v>19</v>
      </c>
    </row>
    <row r="123" spans="1:3" x14ac:dyDescent="0.3">
      <c r="A123" s="25">
        <v>78105</v>
      </c>
      <c r="B123" s="25" t="s">
        <v>259</v>
      </c>
      <c r="C123">
        <v>22</v>
      </c>
    </row>
    <row r="124" spans="1:3" x14ac:dyDescent="0.3">
      <c r="A124" s="25">
        <v>78119</v>
      </c>
      <c r="B124" s="25" t="s">
        <v>265</v>
      </c>
      <c r="C124">
        <v>2</v>
      </c>
    </row>
    <row r="125" spans="1:3" x14ac:dyDescent="0.3">
      <c r="A125" s="25">
        <v>78123</v>
      </c>
      <c r="B125" s="25" t="s">
        <v>268</v>
      </c>
      <c r="C125">
        <v>12</v>
      </c>
    </row>
    <row r="126" spans="1:3" x14ac:dyDescent="0.3">
      <c r="A126" s="25">
        <v>78138</v>
      </c>
      <c r="B126" s="25" t="s">
        <v>275</v>
      </c>
      <c r="C126">
        <v>9</v>
      </c>
    </row>
    <row r="127" spans="1:3" x14ac:dyDescent="0.3">
      <c r="A127" s="25">
        <v>78156</v>
      </c>
      <c r="B127" s="25" t="s">
        <v>167</v>
      </c>
      <c r="C127">
        <v>5</v>
      </c>
    </row>
    <row r="128" spans="1:3" x14ac:dyDescent="0.3">
      <c r="A128" s="25">
        <v>78157</v>
      </c>
      <c r="B128" s="25" t="s">
        <v>183</v>
      </c>
      <c r="C128">
        <v>13</v>
      </c>
    </row>
    <row r="129" spans="1:3" x14ac:dyDescent="0.3">
      <c r="A129" s="25">
        <v>79023</v>
      </c>
      <c r="B129" s="25" t="s">
        <v>176</v>
      </c>
      <c r="C129">
        <v>45</v>
      </c>
    </row>
    <row r="130" spans="1:3" x14ac:dyDescent="0.3">
      <c r="A130" s="25">
        <v>79029</v>
      </c>
      <c r="B130" s="25" t="s">
        <v>180</v>
      </c>
      <c r="C130">
        <v>12</v>
      </c>
    </row>
    <row r="131" spans="1:3" x14ac:dyDescent="0.3">
      <c r="A131" s="25">
        <v>79059</v>
      </c>
      <c r="B131" s="25" t="s">
        <v>197</v>
      </c>
      <c r="C131">
        <v>8</v>
      </c>
    </row>
    <row r="132" spans="1:3" x14ac:dyDescent="0.3">
      <c r="A132" s="25">
        <v>79127</v>
      </c>
      <c r="B132" s="25" t="s">
        <v>277</v>
      </c>
      <c r="C132">
        <v>10</v>
      </c>
    </row>
    <row r="133" spans="1:3" x14ac:dyDescent="0.3">
      <c r="A133" s="25">
        <v>79137</v>
      </c>
      <c r="B133" s="25" t="s">
        <v>285</v>
      </c>
      <c r="C133">
        <v>13</v>
      </c>
    </row>
    <row r="134" spans="1:3" x14ac:dyDescent="0.3">
      <c r="A134" s="25">
        <v>79138</v>
      </c>
      <c r="B134" s="25" t="s">
        <v>286</v>
      </c>
      <c r="C134">
        <v>6</v>
      </c>
    </row>
    <row r="135" spans="1:3" x14ac:dyDescent="0.3">
      <c r="A135" s="25">
        <v>79146</v>
      </c>
      <c r="B135" s="25" t="s">
        <v>291</v>
      </c>
      <c r="C135">
        <v>10</v>
      </c>
    </row>
    <row r="136" spans="1:3" x14ac:dyDescent="0.3">
      <c r="A136" s="25">
        <v>79160</v>
      </c>
      <c r="B136" s="25" t="s">
        <v>201</v>
      </c>
      <c r="C136">
        <v>21</v>
      </c>
    </row>
    <row r="137" spans="1:3" x14ac:dyDescent="0.3">
      <c r="A137" s="25">
        <v>80009</v>
      </c>
      <c r="B137" s="25" t="s">
        <v>155</v>
      </c>
      <c r="C137">
        <v>10</v>
      </c>
    </row>
    <row r="138" spans="1:3" x14ac:dyDescent="0.3">
      <c r="A138" s="25">
        <v>80012</v>
      </c>
      <c r="B138" s="25" t="s">
        <v>156</v>
      </c>
      <c r="C138">
        <v>6</v>
      </c>
    </row>
    <row r="139" spans="1:3" x14ac:dyDescent="0.3">
      <c r="A139" s="25">
        <v>80038</v>
      </c>
      <c r="B139" s="25" t="s">
        <v>196</v>
      </c>
      <c r="C139">
        <v>5</v>
      </c>
    </row>
    <row r="140" spans="1:3" x14ac:dyDescent="0.3">
      <c r="A140" s="25">
        <v>80043</v>
      </c>
      <c r="B140" s="25" t="s">
        <v>207</v>
      </c>
      <c r="C140">
        <v>10</v>
      </c>
    </row>
    <row r="141" spans="1:3" x14ac:dyDescent="0.3">
      <c r="A141" s="25">
        <v>80045</v>
      </c>
      <c r="B141" s="25" t="s">
        <v>210</v>
      </c>
      <c r="C141">
        <v>7</v>
      </c>
    </row>
    <row r="142" spans="1:3" x14ac:dyDescent="0.3">
      <c r="A142" s="25">
        <v>80050</v>
      </c>
      <c r="B142" s="25" t="s">
        <v>215</v>
      </c>
      <c r="C142">
        <v>10</v>
      </c>
    </row>
    <row r="143" spans="1:3" x14ac:dyDescent="0.3">
      <c r="A143" s="25">
        <v>80057</v>
      </c>
      <c r="B143" s="25" t="s">
        <v>236</v>
      </c>
      <c r="C143">
        <v>13</v>
      </c>
    </row>
    <row r="144" spans="1:3" x14ac:dyDescent="0.3">
      <c r="A144" s="25">
        <v>80061</v>
      </c>
      <c r="B144" s="25" t="s">
        <v>245</v>
      </c>
      <c r="C144">
        <v>10</v>
      </c>
    </row>
    <row r="145" spans="1:3" x14ac:dyDescent="0.3">
      <c r="A145" s="25">
        <v>80063</v>
      </c>
      <c r="B145" s="25" t="s">
        <v>252</v>
      </c>
      <c r="C145">
        <v>28</v>
      </c>
    </row>
    <row r="146" spans="1:3" x14ac:dyDescent="0.3">
      <c r="A146" s="25">
        <v>80067</v>
      </c>
      <c r="B146" s="25" t="s">
        <v>258</v>
      </c>
      <c r="C146">
        <v>11</v>
      </c>
    </row>
    <row r="147" spans="1:3" x14ac:dyDescent="0.3">
      <c r="A147" s="25">
        <v>80069</v>
      </c>
      <c r="B147" s="25" t="s">
        <v>260</v>
      </c>
      <c r="C147">
        <v>7</v>
      </c>
    </row>
    <row r="148" spans="1:3" x14ac:dyDescent="0.3">
      <c r="A148" s="25">
        <v>80093</v>
      </c>
      <c r="B148" s="25" t="s">
        <v>290</v>
      </c>
      <c r="C148">
        <v>5</v>
      </c>
    </row>
    <row r="149" spans="1:3" x14ac:dyDescent="0.3">
      <c r="A149" s="25">
        <v>80096</v>
      </c>
      <c r="B149" s="25" t="s">
        <v>304</v>
      </c>
      <c r="C149">
        <v>10</v>
      </c>
    </row>
    <row r="150" spans="1:3" x14ac:dyDescent="0.3">
      <c r="A150" s="25">
        <v>81001</v>
      </c>
      <c r="B150" s="25" t="s">
        <v>143</v>
      </c>
      <c r="C150">
        <v>7</v>
      </c>
    </row>
    <row r="151" spans="1:3" x14ac:dyDescent="0.3">
      <c r="A151" s="25">
        <v>81006</v>
      </c>
      <c r="B151" s="25" t="s">
        <v>173</v>
      </c>
      <c r="C151">
        <v>12</v>
      </c>
    </row>
    <row r="152" spans="1:3" x14ac:dyDescent="0.3">
      <c r="A152" s="25">
        <v>81012</v>
      </c>
      <c r="B152" s="25" t="s">
        <v>2096</v>
      </c>
      <c r="C152">
        <v>9</v>
      </c>
    </row>
    <row r="153" spans="1:3" x14ac:dyDescent="0.3">
      <c r="A153" s="25">
        <v>81021</v>
      </c>
      <c r="B153" s="25" t="s">
        <v>297</v>
      </c>
      <c r="C153">
        <v>34</v>
      </c>
    </row>
    <row r="154" spans="1:3" x14ac:dyDescent="0.3">
      <c r="A154" s="25">
        <v>82019</v>
      </c>
      <c r="B154" s="25" t="s">
        <v>2086</v>
      </c>
      <c r="C154">
        <v>3</v>
      </c>
    </row>
    <row r="155" spans="1:3" x14ac:dyDescent="0.3">
      <c r="A155" s="25">
        <v>82021</v>
      </c>
      <c r="B155" s="25" t="s">
        <v>2087</v>
      </c>
      <c r="C155">
        <v>7</v>
      </c>
    </row>
    <row r="156" spans="1:3" x14ac:dyDescent="0.3">
      <c r="A156" s="25">
        <v>82027</v>
      </c>
      <c r="B156" s="25" t="s">
        <v>177</v>
      </c>
      <c r="C156">
        <v>9</v>
      </c>
    </row>
    <row r="157" spans="1:3" x14ac:dyDescent="0.3">
      <c r="A157" s="25">
        <v>82034</v>
      </c>
      <c r="B157" s="25" t="s">
        <v>184</v>
      </c>
      <c r="C157">
        <v>17</v>
      </c>
    </row>
    <row r="158" spans="1:3" x14ac:dyDescent="0.3">
      <c r="A158" s="25">
        <v>82053</v>
      </c>
      <c r="B158" s="25" t="s">
        <v>235</v>
      </c>
      <c r="C158">
        <v>66</v>
      </c>
    </row>
    <row r="159" spans="1:3" x14ac:dyDescent="0.3">
      <c r="A159" s="25">
        <v>82054</v>
      </c>
      <c r="B159" s="25" t="s">
        <v>238</v>
      </c>
      <c r="C159">
        <v>6</v>
      </c>
    </row>
    <row r="160" spans="1:3" x14ac:dyDescent="0.3">
      <c r="A160" s="25">
        <v>82056</v>
      </c>
      <c r="B160" s="25" t="s">
        <v>240</v>
      </c>
      <c r="C160">
        <v>12</v>
      </c>
    </row>
    <row r="161" spans="1:3" x14ac:dyDescent="0.3">
      <c r="A161" s="25">
        <v>82060</v>
      </c>
      <c r="B161" s="25" t="s">
        <v>2062</v>
      </c>
      <c r="C161">
        <v>14</v>
      </c>
    </row>
    <row r="162" spans="1:3" x14ac:dyDescent="0.3">
      <c r="A162" s="25">
        <v>82066</v>
      </c>
      <c r="B162" s="25" t="s">
        <v>2065</v>
      </c>
      <c r="C162">
        <v>5</v>
      </c>
    </row>
    <row r="163" spans="1:3" x14ac:dyDescent="0.3">
      <c r="A163" s="25">
        <v>82070</v>
      </c>
      <c r="B163" s="25" t="s">
        <v>294</v>
      </c>
      <c r="C163">
        <v>17</v>
      </c>
    </row>
    <row r="164" spans="1:3" x14ac:dyDescent="0.3">
      <c r="A164" s="25">
        <v>83048</v>
      </c>
      <c r="B164" s="25" t="s">
        <v>217</v>
      </c>
      <c r="C164">
        <v>37</v>
      </c>
    </row>
    <row r="165" spans="1:3" x14ac:dyDescent="0.3">
      <c r="A165" s="25">
        <v>83049</v>
      </c>
      <c r="B165" s="25" t="s">
        <v>218</v>
      </c>
      <c r="C165">
        <v>26</v>
      </c>
    </row>
    <row r="166" spans="1:3" x14ac:dyDescent="0.3">
      <c r="A166" s="25">
        <v>83052</v>
      </c>
      <c r="B166" s="25" t="s">
        <v>2088</v>
      </c>
      <c r="C166">
        <v>9</v>
      </c>
    </row>
    <row r="167" spans="1:3" x14ac:dyDescent="0.3">
      <c r="A167" s="25">
        <v>83066</v>
      </c>
      <c r="B167" s="25" t="s">
        <v>2074</v>
      </c>
      <c r="C167">
        <v>32</v>
      </c>
    </row>
    <row r="168" spans="1:3" x14ac:dyDescent="0.3">
      <c r="A168" s="25">
        <v>83084</v>
      </c>
      <c r="B168" s="25" t="s">
        <v>270</v>
      </c>
      <c r="C168">
        <v>37</v>
      </c>
    </row>
    <row r="169" spans="1:3" x14ac:dyDescent="0.3">
      <c r="A169" s="25">
        <v>83097</v>
      </c>
      <c r="B169" s="25" t="s">
        <v>288</v>
      </c>
      <c r="C169">
        <v>32</v>
      </c>
    </row>
    <row r="170" spans="1:3" x14ac:dyDescent="0.3">
      <c r="A170" s="25">
        <v>84001</v>
      </c>
      <c r="B170" s="25" t="s">
        <v>142</v>
      </c>
      <c r="C170">
        <v>40</v>
      </c>
    </row>
    <row r="171" spans="1:3" x14ac:dyDescent="0.3">
      <c r="A171" s="25">
        <v>84011</v>
      </c>
      <c r="B171" s="25" t="s">
        <v>163</v>
      </c>
      <c r="C171">
        <v>9</v>
      </c>
    </row>
    <row r="172" spans="1:3" x14ac:dyDescent="0.3">
      <c r="A172" s="25">
        <v>84021</v>
      </c>
      <c r="B172" s="25" t="s">
        <v>206</v>
      </c>
      <c r="C172">
        <v>5</v>
      </c>
    </row>
    <row r="173" spans="1:3" x14ac:dyDescent="0.3">
      <c r="A173" s="25">
        <v>84033</v>
      </c>
      <c r="B173" s="25" t="s">
        <v>254</v>
      </c>
      <c r="C173">
        <v>14</v>
      </c>
    </row>
    <row r="174" spans="1:3" x14ac:dyDescent="0.3">
      <c r="A174" s="25">
        <v>84041</v>
      </c>
      <c r="B174" s="25" t="s">
        <v>276</v>
      </c>
      <c r="C174">
        <v>8</v>
      </c>
    </row>
    <row r="175" spans="1:3" x14ac:dyDescent="0.3">
      <c r="A175" s="25">
        <v>85004</v>
      </c>
      <c r="B175" s="25" t="s">
        <v>161</v>
      </c>
      <c r="C175">
        <v>37</v>
      </c>
    </row>
    <row r="176" spans="1:3" x14ac:dyDescent="0.3">
      <c r="A176" s="25">
        <v>85007</v>
      </c>
      <c r="B176" s="25" t="s">
        <v>193</v>
      </c>
      <c r="C176">
        <v>8</v>
      </c>
    </row>
    <row r="177" spans="1:3" x14ac:dyDescent="0.3">
      <c r="A177" s="25">
        <v>85012</v>
      </c>
      <c r="B177" s="25" t="s">
        <v>225</v>
      </c>
      <c r="C177">
        <v>6</v>
      </c>
    </row>
    <row r="178" spans="1:3" x14ac:dyDescent="0.3">
      <c r="A178" s="25">
        <v>86009</v>
      </c>
      <c r="B178" s="25" t="s">
        <v>188</v>
      </c>
      <c r="C178">
        <v>30</v>
      </c>
    </row>
    <row r="179" spans="1:3" x14ac:dyDescent="0.3">
      <c r="A179" s="25">
        <v>86011</v>
      </c>
      <c r="B179" s="25" t="s">
        <v>205</v>
      </c>
      <c r="C179">
        <v>8</v>
      </c>
    </row>
    <row r="180" spans="1:3" x14ac:dyDescent="0.3">
      <c r="A180" s="25">
        <v>86018</v>
      </c>
      <c r="B180" s="25" t="s">
        <v>298</v>
      </c>
      <c r="C180">
        <v>8</v>
      </c>
    </row>
    <row r="181" spans="1:3" x14ac:dyDescent="0.3">
      <c r="A181" s="25">
        <v>87004</v>
      </c>
      <c r="B181" s="25" t="s">
        <v>2058</v>
      </c>
      <c r="C181">
        <v>13</v>
      </c>
    </row>
    <row r="182" spans="1:3" x14ac:dyDescent="0.3">
      <c r="A182" s="25">
        <v>87006</v>
      </c>
      <c r="B182" s="25" t="s">
        <v>141</v>
      </c>
      <c r="C182">
        <v>8</v>
      </c>
    </row>
    <row r="183" spans="1:3" x14ac:dyDescent="0.3">
      <c r="A183" s="25">
        <v>87007</v>
      </c>
      <c r="B183" s="25" t="s">
        <v>2077</v>
      </c>
      <c r="C183">
        <v>7</v>
      </c>
    </row>
    <row r="184" spans="1:3" x14ac:dyDescent="0.3">
      <c r="A184" s="25">
        <v>87009</v>
      </c>
      <c r="B184" s="25" t="s">
        <v>158</v>
      </c>
      <c r="C184">
        <v>4</v>
      </c>
    </row>
    <row r="185" spans="1:3" x14ac:dyDescent="0.3">
      <c r="A185" s="25">
        <v>87011</v>
      </c>
      <c r="B185" s="25" t="s">
        <v>160</v>
      </c>
      <c r="C185">
        <v>13</v>
      </c>
    </row>
    <row r="186" spans="1:3" x14ac:dyDescent="0.3">
      <c r="A186" s="25">
        <v>87015</v>
      </c>
      <c r="B186" s="25" t="s">
        <v>175</v>
      </c>
      <c r="C186">
        <v>46</v>
      </c>
    </row>
    <row r="187" spans="1:3" x14ac:dyDescent="0.3">
      <c r="A187" s="25">
        <v>87017</v>
      </c>
      <c r="B187" s="25" t="s">
        <v>194</v>
      </c>
      <c r="C187">
        <v>12</v>
      </c>
    </row>
    <row r="188" spans="1:3" x14ac:dyDescent="0.3">
      <c r="A188" s="25">
        <v>87032</v>
      </c>
      <c r="B188" s="25" t="s">
        <v>234</v>
      </c>
      <c r="C188">
        <v>7</v>
      </c>
    </row>
    <row r="189" spans="1:3" x14ac:dyDescent="0.3">
      <c r="A189" s="25">
        <v>87038</v>
      </c>
      <c r="B189" s="25" t="s">
        <v>251</v>
      </c>
      <c r="C189">
        <v>3</v>
      </c>
    </row>
    <row r="190" spans="1:3" x14ac:dyDescent="0.3">
      <c r="A190" s="25">
        <v>88003</v>
      </c>
      <c r="B190" s="25" t="s">
        <v>2055</v>
      </c>
      <c r="C190">
        <v>8</v>
      </c>
    </row>
    <row r="191" spans="1:3" x14ac:dyDescent="0.3">
      <c r="A191" s="25">
        <v>88006</v>
      </c>
      <c r="B191" s="25" t="s">
        <v>220</v>
      </c>
      <c r="C191">
        <v>5</v>
      </c>
    </row>
    <row r="192" spans="1:3" x14ac:dyDescent="0.3">
      <c r="A192" s="25">
        <v>88009</v>
      </c>
      <c r="B192" s="25" t="s">
        <v>250</v>
      </c>
      <c r="C192">
        <v>25</v>
      </c>
    </row>
    <row r="193" spans="1:3" x14ac:dyDescent="0.3">
      <c r="A193" s="25">
        <v>89001</v>
      </c>
      <c r="B193" s="25" t="s">
        <v>147</v>
      </c>
      <c r="C193">
        <v>10</v>
      </c>
    </row>
    <row r="194" spans="1:3" x14ac:dyDescent="0.3">
      <c r="A194" s="25">
        <v>89011</v>
      </c>
      <c r="B194" s="25" t="s">
        <v>204</v>
      </c>
      <c r="C194">
        <v>4</v>
      </c>
    </row>
    <row r="195" spans="1:3" x14ac:dyDescent="0.3">
      <c r="A195" s="25">
        <v>89013</v>
      </c>
      <c r="B195" s="25" t="s">
        <v>229</v>
      </c>
      <c r="C195">
        <v>9</v>
      </c>
    </row>
    <row r="196" spans="1:3" x14ac:dyDescent="0.3">
      <c r="A196" s="25">
        <v>89017</v>
      </c>
      <c r="B196" s="25" t="s">
        <v>281</v>
      </c>
      <c r="C196">
        <v>24</v>
      </c>
    </row>
    <row r="197" spans="1:3" x14ac:dyDescent="0.3">
      <c r="A197" s="25">
        <v>101008</v>
      </c>
      <c r="B197" s="25" t="s">
        <v>181</v>
      </c>
      <c r="C197">
        <v>8</v>
      </c>
    </row>
    <row r="198" spans="1:3" x14ac:dyDescent="0.3">
      <c r="A198" s="25">
        <v>101010</v>
      </c>
      <c r="B198" s="25" t="s">
        <v>186</v>
      </c>
      <c r="C198">
        <v>15</v>
      </c>
    </row>
    <row r="199" spans="1:3" x14ac:dyDescent="0.3">
      <c r="A199" s="25">
        <v>101013</v>
      </c>
      <c r="B199" s="25" t="s">
        <v>200</v>
      </c>
      <c r="C199">
        <v>2</v>
      </c>
    </row>
    <row r="200" spans="1:3" x14ac:dyDescent="0.3">
      <c r="A200" s="25">
        <v>101017</v>
      </c>
      <c r="B200" s="25" t="s">
        <v>239</v>
      </c>
      <c r="C200">
        <v>4</v>
      </c>
    </row>
    <row r="201" spans="1:3" x14ac:dyDescent="0.3">
      <c r="A201" s="25">
        <v>101019</v>
      </c>
      <c r="B201" s="25" t="s">
        <v>256</v>
      </c>
      <c r="C201">
        <v>12</v>
      </c>
    </row>
    <row r="202" spans="1:3" x14ac:dyDescent="0.3">
      <c r="A202" s="25">
        <v>102027</v>
      </c>
      <c r="B202" s="25" t="s">
        <v>243</v>
      </c>
      <c r="C202">
        <v>8</v>
      </c>
    </row>
    <row r="203" spans="1:3" x14ac:dyDescent="0.3">
      <c r="A203" s="25">
        <v>102037</v>
      </c>
      <c r="B203" s="25" t="s">
        <v>279</v>
      </c>
      <c r="C203">
        <v>10</v>
      </c>
    </row>
    <row r="204" spans="1:3" x14ac:dyDescent="0.3">
      <c r="A204" s="25">
        <v>102040</v>
      </c>
      <c r="B204" s="25" t="s">
        <v>283</v>
      </c>
      <c r="C204">
        <v>9</v>
      </c>
    </row>
    <row r="205" spans="1:3" x14ac:dyDescent="0.3">
      <c r="A205" s="25">
        <v>102044</v>
      </c>
      <c r="B205" s="25" t="s">
        <v>299</v>
      </c>
      <c r="C205">
        <v>9</v>
      </c>
    </row>
    <row r="206" spans="1:3" x14ac:dyDescent="0.3">
      <c r="A206" s="25">
        <v>102047</v>
      </c>
      <c r="B206" s="25" t="s">
        <v>302</v>
      </c>
      <c r="C206">
        <v>27</v>
      </c>
    </row>
    <row r="207" spans="1:3" x14ac:dyDescent="0.3">
      <c r="A207" s="25">
        <v>110001</v>
      </c>
      <c r="B207" s="25" t="s">
        <v>2067</v>
      </c>
      <c r="C207">
        <v>6</v>
      </c>
    </row>
    <row r="208" spans="1:3" x14ac:dyDescent="0.3">
      <c r="A208" s="25">
        <v>110002</v>
      </c>
      <c r="B208" s="25" t="s">
        <v>151</v>
      </c>
      <c r="C208">
        <v>5</v>
      </c>
    </row>
    <row r="209" spans="1:3" x14ac:dyDescent="0.3">
      <c r="A209" s="25">
        <v>110006</v>
      </c>
      <c r="B209" s="25" t="s">
        <v>219</v>
      </c>
      <c r="C209">
        <v>2</v>
      </c>
    </row>
    <row r="210" spans="1:3" x14ac:dyDescent="0.3">
      <c r="A210" s="25">
        <v>110009</v>
      </c>
      <c r="B210" s="25" t="s">
        <v>2079</v>
      </c>
      <c r="C210">
        <v>11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A56C97-3DE7-4CE2-9BEE-0123CB30F7FC}">
  <dimension ref="A1:R54"/>
  <sheetViews>
    <sheetView zoomScale="80" zoomScaleNormal="8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S6" sqref="S6"/>
    </sheetView>
  </sheetViews>
  <sheetFormatPr defaultRowHeight="13.2" x14ac:dyDescent="0.3"/>
  <cols>
    <col min="1" max="2" width="8.796875" style="35"/>
    <col min="3" max="3" width="11" style="35" customWidth="1"/>
    <col min="4" max="6" width="8.796875" style="35"/>
    <col min="7" max="7" width="10.09765625" style="35" customWidth="1"/>
    <col min="8" max="8" width="10.296875" style="35" customWidth="1"/>
    <col min="9" max="12" width="8.796875" style="35"/>
    <col min="13" max="13" width="10.09765625" style="35" customWidth="1"/>
    <col min="14" max="16" width="8.796875" style="35"/>
    <col min="17" max="17" width="10.8984375" style="35" customWidth="1"/>
    <col min="18" max="18" width="9.69921875" style="35" customWidth="1"/>
    <col min="19" max="16384" width="8.796875" style="35"/>
  </cols>
  <sheetData>
    <row r="1" spans="1:18" ht="39.6" x14ac:dyDescent="0.3">
      <c r="A1" s="42" t="s">
        <v>2108</v>
      </c>
      <c r="B1" s="35" t="s">
        <v>2101</v>
      </c>
      <c r="C1" s="35" t="s">
        <v>2102</v>
      </c>
      <c r="D1" s="35" t="s">
        <v>2103</v>
      </c>
      <c r="E1" s="35" t="s">
        <v>2104</v>
      </c>
      <c r="F1" s="35" t="s">
        <v>2105</v>
      </c>
      <c r="G1" s="35" t="s">
        <v>2106</v>
      </c>
      <c r="H1" s="35" t="s">
        <v>2107</v>
      </c>
      <c r="K1" s="42" t="s">
        <v>2109</v>
      </c>
      <c r="L1" s="35" t="s">
        <v>2101</v>
      </c>
      <c r="M1" s="35" t="s">
        <v>2102</v>
      </c>
      <c r="N1" s="35" t="s">
        <v>2103</v>
      </c>
      <c r="O1" s="35" t="s">
        <v>2104</v>
      </c>
      <c r="P1" s="35" t="s">
        <v>2105</v>
      </c>
      <c r="Q1" s="35" t="s">
        <v>2106</v>
      </c>
      <c r="R1" s="35" t="s">
        <v>2107</v>
      </c>
    </row>
    <row r="2" spans="1:18" x14ac:dyDescent="0.3">
      <c r="A2" s="35" t="s">
        <v>6</v>
      </c>
      <c r="B2" s="36"/>
      <c r="C2" s="36"/>
      <c r="D2" s="36"/>
      <c r="E2" s="36"/>
      <c r="F2" s="36"/>
      <c r="G2" s="36"/>
      <c r="H2" s="36"/>
      <c r="K2" s="35" t="s">
        <v>6</v>
      </c>
      <c r="L2" s="37">
        <f>MIN('3. indicatori CT_valori_nom'!$E$2:$E$211)</f>
        <v>0</v>
      </c>
      <c r="M2" s="37">
        <f>MAX('3. indicatori CT_valori_nom'!$E$2:$E$211)</f>
        <v>100</v>
      </c>
      <c r="N2" s="37">
        <f>AVERAGE('3. indicatori CT_valori_nom'!$E$2:$E$211)</f>
        <v>60.304023556414059</v>
      </c>
      <c r="O2" s="37">
        <f>MODE('3. indicatori CT_valori_nom'!$E$2:$E$211)</f>
        <v>100</v>
      </c>
      <c r="P2" s="37">
        <f>MEDIAN('3. indicatori CT_valori_nom'!$E$2:$E$211)</f>
        <v>75</v>
      </c>
      <c r="Q2" s="37">
        <f t="shared" ref="Q2:Q13" si="0">M2-L2</f>
        <v>100</v>
      </c>
      <c r="R2" s="35">
        <f>_xlfn.STDEV.P('3. indicatori CT_valori_nom'!$E$2:$E$211)</f>
        <v>41.012556872721461</v>
      </c>
    </row>
    <row r="3" spans="1:18" x14ac:dyDescent="0.3">
      <c r="A3" s="35" t="s">
        <v>7</v>
      </c>
      <c r="B3" s="37">
        <f>MIN('2. indicatori comune_valori_nom'!$G$2:G$1739)</f>
        <v>-0.41213063763608088</v>
      </c>
      <c r="C3" s="37">
        <f>MAX('2. indicatori comune_valori_nom'!$G$2:$G$1739)</f>
        <v>0.89716908951798013</v>
      </c>
      <c r="D3" s="37">
        <f>AVERAGE('2. indicatori comune_valori_nom'!$G$2:$G$1739)</f>
        <v>-2.1675969231296451E-2</v>
      </c>
      <c r="E3" s="37">
        <f>MODE('2. indicatori comune_valori_nom'!$G$2:$G$1739)</f>
        <v>0</v>
      </c>
      <c r="F3" s="37">
        <f>MEDIAN('2. indicatori comune_valori_nom'!$G$2:$G$1739)</f>
        <v>-2.6468069460704343E-2</v>
      </c>
      <c r="G3" s="37">
        <f t="shared" ref="G3:G12" si="1">C3-B3</f>
        <v>1.309299727154061</v>
      </c>
      <c r="H3" s="35">
        <f>_xlfn.STDEV.P('2. indicatori comune_valori_nom'!$G$2:$G$1739)</f>
        <v>0.10109131402655631</v>
      </c>
      <c r="K3" s="35" t="s">
        <v>7</v>
      </c>
      <c r="L3" s="37">
        <f>MIN('3. indicatori CT_valori_nom'!$F$2:$F$211)</f>
        <v>-0.1299241723691511</v>
      </c>
      <c r="M3" s="37">
        <f>MAX('3. indicatori CT_valori_nom'!$F$2:$F$211)</f>
        <v>0.24827244932223461</v>
      </c>
      <c r="N3" s="37">
        <f>AVERAGE('3. indicatori CT_valori_nom'!$F$2:$F$211)</f>
        <v>5.2359238392093331E-3</v>
      </c>
      <c r="O3" s="38" t="e">
        <f>MODE('3. indicatori CT_valori_nom'!$F$2:$F$211)</f>
        <v>#N/A</v>
      </c>
      <c r="P3" s="37">
        <f>MEDIAN('3. indicatori CT_valori_nom'!$F$2:$F$211)</f>
        <v>2.0347887745464218E-3</v>
      </c>
      <c r="Q3" s="37">
        <f t="shared" si="0"/>
        <v>0.37819662169138568</v>
      </c>
      <c r="R3" s="35">
        <f>_xlfn.STDEV.P('3. indicatori CT_valori_nom'!$F$2:$F$211)</f>
        <v>4.638050633518969E-2</v>
      </c>
    </row>
    <row r="4" spans="1:18" x14ac:dyDescent="0.3">
      <c r="A4" s="35" t="s">
        <v>8</v>
      </c>
      <c r="B4" s="37">
        <f>MIN('2. indicatori comune_valori_nom'!$H$2:$H$1739)</f>
        <v>3</v>
      </c>
      <c r="C4" s="37">
        <f>MAX('2. indicatori comune_valori_nom'!$H$2:$H$1739)</f>
        <v>12224</v>
      </c>
      <c r="D4" s="37">
        <f>AVERAGE('2. indicatori comune_valori_nom'!$H$2:$H$1739)</f>
        <v>407.44188722669736</v>
      </c>
      <c r="E4" s="37">
        <f>MODE('2. indicatori comune_valori_nom'!$H$2:$H$1739)</f>
        <v>26</v>
      </c>
      <c r="F4" s="37">
        <f>MEDIAN('2. indicatori comune_valori_nom'!$H$2:$H$1739)</f>
        <v>114</v>
      </c>
      <c r="G4" s="37">
        <f t="shared" si="1"/>
        <v>12221</v>
      </c>
      <c r="H4" s="35">
        <f>_xlfn.STDEV.P('2. indicatori comune_valori_nom'!$H$2:$H$1739)</f>
        <v>988.16532717283098</v>
      </c>
      <c r="K4" s="35" t="s">
        <v>8</v>
      </c>
      <c r="L4" s="37">
        <f>MIN('3. indicatori CT_valori_nom'!$G$2:G$211)</f>
        <v>27.333333333333332</v>
      </c>
      <c r="M4" s="37">
        <f>MAX('3. indicatori CT_valori_nom'!$G$2:$G$211)</f>
        <v>8082</v>
      </c>
      <c r="N4" s="37">
        <f>AVERAGE('3. indicatori CT_valori_nom'!$G$2:$G$211)</f>
        <v>522.96054660820607</v>
      </c>
      <c r="O4" s="37">
        <f>MODE('3. indicatori CT_valori_nom'!$G$2:$G$211)</f>
        <v>201.25</v>
      </c>
      <c r="P4" s="37">
        <f>MEDIAN('3. indicatori CT_valori_nom'!$G$2:$G$211)</f>
        <v>178.91666666666669</v>
      </c>
      <c r="Q4" s="37">
        <f t="shared" si="0"/>
        <v>8054.666666666667</v>
      </c>
      <c r="R4" s="35">
        <f>_xlfn.STDEV.P('3. indicatori CT_valori_nom'!$G$2:$G$211)</f>
        <v>1004.2240760552176</v>
      </c>
    </row>
    <row r="5" spans="1:18" x14ac:dyDescent="0.3">
      <c r="A5" s="35" t="s">
        <v>9</v>
      </c>
      <c r="B5" s="37">
        <f>MIN('2. indicatori comune_valori_nom'!$I$2:$I$1739)</f>
        <v>0</v>
      </c>
      <c r="C5" s="37">
        <f>MAX('2. indicatori comune_valori_nom'!$I$2:$I$1739)</f>
        <v>88.700084961767203</v>
      </c>
      <c r="D5" s="37">
        <f>AVERAGE('2. indicatori comune_valori_nom'!$I$2:$I$1739)</f>
        <v>13.937771348008113</v>
      </c>
      <c r="E5" s="37">
        <f>MODE('2. indicatori comune_valori_nom'!$I$2:$I$1739)</f>
        <v>0</v>
      </c>
      <c r="F5" s="37">
        <f>MEDIAN('2. indicatori comune_valori_nom'!$I$2:$I$1739)</f>
        <v>7.9355363076640373</v>
      </c>
      <c r="G5" s="37">
        <f t="shared" si="1"/>
        <v>88.700084961767203</v>
      </c>
      <c r="H5" s="35">
        <f>_xlfn.STDEV.P('2. indicatori comune_valori_nom'!$I$2:$I$1739)</f>
        <v>15.642013345057496</v>
      </c>
      <c r="K5" s="35" t="s">
        <v>9</v>
      </c>
      <c r="L5" s="37">
        <f>MIN('3. indicatori CT_valori_nom'!$H$2:$H$211)</f>
        <v>2.9096156979585976E-2</v>
      </c>
      <c r="M5" s="37">
        <f>MAX('3. indicatori CT_valori_nom'!$H$2:$H$211)</f>
        <v>47.397728358146118</v>
      </c>
      <c r="N5" s="37">
        <f>AVERAGE('3. indicatori CT_valori_nom'!$H$2:$H$211)</f>
        <v>10.957188008363138</v>
      </c>
      <c r="O5" s="38" t="e">
        <f>MODE('3. indicatori CT_valori_nom'!$H$2:$H$211)</f>
        <v>#N/A</v>
      </c>
      <c r="P5" s="37">
        <f>MEDIAN('3. indicatori CT_valori_nom'!$H$2:$H$211)</f>
        <v>6.9677669702178999</v>
      </c>
      <c r="Q5" s="37">
        <f t="shared" si="0"/>
        <v>47.368632201166534</v>
      </c>
      <c r="R5" s="35">
        <f>_xlfn.STDEV.P('3. indicatori CT_valori_nom'!$H$2:$H$211)</f>
        <v>10.223537221864046</v>
      </c>
    </row>
    <row r="6" spans="1:18" x14ac:dyDescent="0.3">
      <c r="A6" s="35" t="s">
        <v>10</v>
      </c>
      <c r="B6" s="37">
        <f>MIN('2. indicatori comune_valori_nom'!$J$2:$J$1739)</f>
        <v>0</v>
      </c>
      <c r="C6" s="37">
        <f>MAX('2. indicatori comune_valori_nom'!$J$2:$J$1739)</f>
        <v>90.344827586206804</v>
      </c>
      <c r="D6" s="37">
        <f>AVERAGE('2. indicatori comune_valori_nom'!$J$2:$J$1739)</f>
        <v>72.153518883168857</v>
      </c>
      <c r="E6" s="37">
        <f>MODE('2. indicatori comune_valori_nom'!$J$2:$J$1739)</f>
        <v>73.684210526315695</v>
      </c>
      <c r="F6" s="37">
        <f>MEDIAN('2. indicatori comune_valori_nom'!$J$2:$J$1739)</f>
        <v>72.691628263364549</v>
      </c>
      <c r="G6" s="37">
        <f t="shared" si="1"/>
        <v>90.344827586206804</v>
      </c>
      <c r="H6" s="35">
        <f>_xlfn.STDEV.P('2. indicatori comune_valori_nom'!$J$2:$J$1739)</f>
        <v>6.9892593884190628</v>
      </c>
      <c r="K6" s="35" t="s">
        <v>10</v>
      </c>
      <c r="L6" s="37">
        <f>MIN('3. indicatori CT_valori_nom'!$I$2:$I$211)</f>
        <v>53.256977027469496</v>
      </c>
      <c r="M6" s="37">
        <f>MAX('3. indicatori CT_valori_nom'!$I$2:$I$211)</f>
        <v>84.374019454031995</v>
      </c>
      <c r="N6" s="37">
        <f>AVERAGE('3. indicatori CT_valori_nom'!$I$2:$I$211)</f>
        <v>70.690241191016</v>
      </c>
      <c r="O6" s="38" t="e">
        <f>MODE('3. indicatori CT_valori_nom'!$I$2:$I$211)</f>
        <v>#N/A</v>
      </c>
      <c r="P6" s="37">
        <f>MEDIAN('3. indicatori CT_valori_nom'!$I$2:$I$211)</f>
        <v>71.344657272660442</v>
      </c>
      <c r="Q6" s="37">
        <f t="shared" si="0"/>
        <v>31.117042426562499</v>
      </c>
      <c r="R6" s="35">
        <f>_xlfn.STDEV.P('3. indicatori CT_valori_nom'!$I$2:$I$211)</f>
        <v>4.9018268736001085</v>
      </c>
    </row>
    <row r="7" spans="1:18" x14ac:dyDescent="0.3">
      <c r="A7" s="35" t="s">
        <v>11</v>
      </c>
      <c r="B7" s="37">
        <f>MIN('2. indicatori comune_valori_nom'!$K$2:$K$1739)</f>
        <v>26.21</v>
      </c>
      <c r="C7" s="37">
        <f>MAX('2. indicatori comune_valori_nom'!$K$2:$K$1739)</f>
        <v>58.14</v>
      </c>
      <c r="D7" s="37">
        <f>AVERAGE('2. indicatori comune_valori_nom'!$K$2:$K$1739)</f>
        <v>39.522686996547328</v>
      </c>
      <c r="E7" s="37">
        <f>MODE('2. indicatori comune_valori_nom'!$K$2:$K$1739)</f>
        <v>34.18</v>
      </c>
      <c r="F7" s="37">
        <f>MEDIAN('2. indicatori comune_valori_nom'!$K$2:$K$1739)</f>
        <v>39.424999999999997</v>
      </c>
      <c r="G7" s="37">
        <f t="shared" si="1"/>
        <v>31.93</v>
      </c>
      <c r="H7" s="35">
        <f>_xlfn.STDEV.P('2. indicatori comune_valori_nom'!$K$2:$K$1739)</f>
        <v>4.8476655523177055</v>
      </c>
      <c r="K7" s="35" t="s">
        <v>11</v>
      </c>
      <c r="L7" s="37">
        <f>MIN('3. indicatori CT_valori_nom'!$J$2:$J$211)</f>
        <v>27.914999999999999</v>
      </c>
      <c r="M7" s="37">
        <f>MAX('3. indicatori CT_valori_nom'!$J$2:$J$211)</f>
        <v>47.560769230769203</v>
      </c>
      <c r="N7" s="37">
        <f>AVERAGE('3. indicatori CT_valori_nom'!$J$2:$J$211)</f>
        <v>38.541352461717523</v>
      </c>
      <c r="O7" s="37">
        <f>MODE('3. indicatori CT_valori_nom'!$J$2:$J$211)</f>
        <v>37.442500000000003</v>
      </c>
      <c r="P7" s="37">
        <f>MEDIAN('3. indicatori CT_valori_nom'!$J$2:$J$211)</f>
        <v>38.747857142857157</v>
      </c>
      <c r="Q7" s="37">
        <f t="shared" si="0"/>
        <v>19.645769230769204</v>
      </c>
      <c r="R7" s="35">
        <f>_xlfn.STDEV.P('3. indicatori CT_valori_nom'!$J$2:$J$211)</f>
        <v>3.9768365072341165</v>
      </c>
    </row>
    <row r="8" spans="1:18" x14ac:dyDescent="0.3">
      <c r="A8" s="35" t="s">
        <v>12</v>
      </c>
      <c r="B8" s="37">
        <f>MIN('2. indicatori comune_valori_nom'!$L$2:$L$1739)</f>
        <v>0</v>
      </c>
      <c r="C8" s="37">
        <f>MAX('2. indicatori comune_valori_nom'!$L$2:$L$1739)</f>
        <v>232321</v>
      </c>
      <c r="D8" s="37">
        <f>AVERAGE('2. indicatori comune_valori_nom'!$L$2:$L$1739)</f>
        <v>3327.1461449942462</v>
      </c>
      <c r="E8" s="37">
        <f>MODE('2. indicatori comune_valori_nom'!$L$2:$L$1739)</f>
        <v>0</v>
      </c>
      <c r="F8" s="37">
        <f>MEDIAN('2. indicatori comune_valori_nom'!$L$2:$L$1739)</f>
        <v>0</v>
      </c>
      <c r="G8" s="37">
        <f t="shared" si="1"/>
        <v>232321</v>
      </c>
      <c r="H8" s="35">
        <f>_xlfn.STDEV.P('2. indicatori comune_valori_nom'!$L$2:$L$1739)</f>
        <v>11606.951557515158</v>
      </c>
      <c r="K8" s="35" t="s">
        <v>12</v>
      </c>
      <c r="L8" s="37">
        <f>MIN('3. indicatori CT_valori_nom'!$K$2:$K$211)</f>
        <v>0</v>
      </c>
      <c r="M8" s="37">
        <f>MAX('3. indicatori CT_valori_nom'!$K$2:$K$211)</f>
        <v>545089</v>
      </c>
      <c r="N8" s="37">
        <f>AVERAGE('3. indicatori CT_valori_nom'!$K$2:$K$211)</f>
        <v>27536.095238095237</v>
      </c>
      <c r="O8" s="37">
        <f>MODE('3. indicatori CT_valori_nom'!$K$2:$K$211)</f>
        <v>0</v>
      </c>
      <c r="P8" s="37">
        <f>MEDIAN('3. indicatori CT_valori_nom'!$K$2:$K$211)</f>
        <v>6903</v>
      </c>
      <c r="Q8" s="37">
        <f t="shared" si="0"/>
        <v>545089</v>
      </c>
      <c r="R8" s="35">
        <f>_xlfn.STDEV.P('3. indicatori CT_valori_nom'!$K$2:$K$211)</f>
        <v>57017.004073559168</v>
      </c>
    </row>
    <row r="9" spans="1:18" x14ac:dyDescent="0.3">
      <c r="A9" s="35" t="s">
        <v>13</v>
      </c>
      <c r="B9" s="37">
        <f>MIN('2. indicatori comune_valori_nom'!$M$2:$M$1739)</f>
        <v>0.1734590565876627</v>
      </c>
      <c r="C9" s="37">
        <f>MAX('2. indicatori comune_valori_nom'!$M$2:$M$1739)</f>
        <v>100</v>
      </c>
      <c r="D9" s="37">
        <f>AVERAGE('2. indicatori comune_valori_nom'!$M$2:$M$1739)</f>
        <v>10.42902915624418</v>
      </c>
      <c r="E9" s="37">
        <f>MODE('2. indicatori comune_valori_nom'!$M$2:$M$1739)</f>
        <v>100</v>
      </c>
      <c r="F9" s="37">
        <f>MEDIAN('2. indicatori comune_valori_nom'!$M$2:$M$1739)</f>
        <v>5.216339497442311</v>
      </c>
      <c r="G9" s="37">
        <f t="shared" si="1"/>
        <v>99.82654094341234</v>
      </c>
      <c r="H9" s="35">
        <f>_xlfn.STDEV.P('2. indicatori comune_valori_nom'!$M$2:$M$1739)</f>
        <v>14.156049514061751</v>
      </c>
      <c r="K9" s="35" t="s">
        <v>13</v>
      </c>
      <c r="L9" s="37">
        <f>MIN('3. indicatori CT_valori_nom'!$L$2:$L$211)</f>
        <v>3.1698322477874941E-3</v>
      </c>
      <c r="M9" s="37">
        <f>MAX('3. indicatori CT_valori_nom'!$L$2:$L$211)</f>
        <v>0.21961751813008865</v>
      </c>
      <c r="N9" s="37">
        <f>AVERAGE('3. indicatori CT_valori_nom'!$L$2:$L$211)</f>
        <v>2.3990624531997861E-2</v>
      </c>
      <c r="O9" s="38" t="e">
        <f>MODE('3. indicatori CT_valori_nom'!$L$2:$L$211)</f>
        <v>#N/A</v>
      </c>
      <c r="P9" s="37">
        <f>MEDIAN('3. indicatori CT_valori_nom'!$L$2:$L$211)</f>
        <v>1.7956589211735194E-2</v>
      </c>
      <c r="Q9" s="37">
        <f t="shared" si="0"/>
        <v>0.21644768588230115</v>
      </c>
      <c r="R9" s="35">
        <f>_xlfn.STDEV.P('3. indicatori CT_valori_nom'!$L$2:$L$211)</f>
        <v>2.4494016268219534E-2</v>
      </c>
    </row>
    <row r="10" spans="1:18" x14ac:dyDescent="0.3">
      <c r="A10" s="35" t="s">
        <v>14</v>
      </c>
      <c r="B10" s="37">
        <f>MIN('2. indicatori comune_valori_nom'!$N$2:$N$1739)</f>
        <v>1.013684744045E-3</v>
      </c>
      <c r="C10" s="37">
        <f>MAX('2. indicatori comune_valori_nom'!$N$2:$N$1739)</f>
        <v>0.99681866383881201</v>
      </c>
      <c r="D10" s="37">
        <f>AVERAGE('2. indicatori comune_valori_nom'!$N$2:$N$1739)</f>
        <v>0.5680037418459134</v>
      </c>
      <c r="E10" s="37">
        <f>MODE('2. indicatori comune_valori_nom'!$N$2:$N$1739)</f>
        <v>0.71428571428571397</v>
      </c>
      <c r="F10" s="37">
        <f>MEDIAN('2. indicatori comune_valori_nom'!$N$2:$N$1739)</f>
        <v>0.57450076804915495</v>
      </c>
      <c r="G10" s="37">
        <f t="shared" si="1"/>
        <v>0.99580497909476706</v>
      </c>
      <c r="H10" s="35">
        <f>_xlfn.STDEV.P('2. indicatori comune_valori_nom'!$N$2:$N$1739)</f>
        <v>0.18678396539683498</v>
      </c>
      <c r="K10" s="35" t="s">
        <v>14</v>
      </c>
      <c r="L10" s="37">
        <f>MIN('3. indicatori CT_valori_nom'!$M$2:$M$211)</f>
        <v>16.289308176100629</v>
      </c>
      <c r="M10" s="37">
        <f>MAX('3. indicatori CT_valori_nom'!$M$2:$M$211)</f>
        <v>89.019607843137251</v>
      </c>
      <c r="N10" s="37">
        <f>AVERAGE('3. indicatori CT_valori_nom'!$M$2:$M$211)</f>
        <v>54.366857035256544</v>
      </c>
      <c r="O10" s="38" t="e">
        <f>MODE('3. indicatori CT_valori_nom'!$M$2:$M$211)</f>
        <v>#N/A</v>
      </c>
      <c r="P10" s="37">
        <f>MEDIAN('3. indicatori CT_valori_nom'!$M$2:$M$211)</f>
        <v>54.705756639573657</v>
      </c>
      <c r="Q10" s="37">
        <f t="shared" si="0"/>
        <v>72.730299667036618</v>
      </c>
      <c r="R10" s="35">
        <f>_xlfn.STDEV.P('3. indicatori CT_valori_nom'!$M$2:$M$211)</f>
        <v>11.931735665602536</v>
      </c>
    </row>
    <row r="11" spans="1:18" x14ac:dyDescent="0.3">
      <c r="A11" s="35" t="s">
        <v>15</v>
      </c>
      <c r="B11" s="37">
        <f>MIN('2. indicatori comune_valori_nom'!$O$2:$O$1739)</f>
        <v>0</v>
      </c>
      <c r="C11" s="37">
        <f>MAX('2. indicatori comune_valori_nom'!$O$2:$O$1739)</f>
        <v>19.33438985736926</v>
      </c>
      <c r="D11" s="37">
        <f>AVERAGE('2. indicatori comune_valori_nom'!$O$2:$O$1739)</f>
        <v>2.2706681351909537</v>
      </c>
      <c r="E11" s="37">
        <f>MODE('2. indicatori comune_valori_nom'!$O$2:$O$1739)</f>
        <v>0</v>
      </c>
      <c r="F11" s="37">
        <f>MEDIAN('2. indicatori comune_valori_nom'!$O$2:$O$1739)</f>
        <v>1.636661211129296</v>
      </c>
      <c r="G11" s="37">
        <f t="shared" si="1"/>
        <v>19.33438985736926</v>
      </c>
      <c r="H11" s="35">
        <f>_xlfn.STDEV.P('2. indicatori comune_valori_nom'!$O$2:$O$1739)</f>
        <v>2.2919917485746053</v>
      </c>
      <c r="K11" s="35" t="s">
        <v>15</v>
      </c>
      <c r="L11" s="37">
        <f>MIN('3. indicatori CT_valori_nom'!$N$2:$N$211)</f>
        <v>0</v>
      </c>
      <c r="M11" s="37">
        <f>MAX('3. indicatori CT_valori_nom'!$N$2:$N$211)</f>
        <v>6.3133281371784884</v>
      </c>
      <c r="N11" s="37">
        <f>AVERAGE('3. indicatori CT_valori_nom'!$N$2:$N$211)</f>
        <v>2.3252604951899065</v>
      </c>
      <c r="O11" s="38" t="e">
        <f>MODE('3. indicatori CT_valori_nom'!$N$2:$N$211)</f>
        <v>#N/A</v>
      </c>
      <c r="P11" s="37">
        <f>MEDIAN('3. indicatori CT_valori_nom'!$N$2:$N$211)</f>
        <v>2.1865402258284918</v>
      </c>
      <c r="Q11" s="37">
        <f t="shared" si="0"/>
        <v>6.3133281371784884</v>
      </c>
      <c r="R11" s="35">
        <f>_xlfn.STDEV.P('3. indicatori CT_valori_nom'!$N$2:$N$211)</f>
        <v>0.96441560926905756</v>
      </c>
    </row>
    <row r="12" spans="1:18" x14ac:dyDescent="0.3">
      <c r="A12" s="35" t="s">
        <v>16</v>
      </c>
      <c r="B12" s="37">
        <f>MIN('2. indicatori comune_valori_nom'!$P$2:$P$1739)</f>
        <v>0</v>
      </c>
      <c r="C12" s="37">
        <f>MAX('2. indicatori comune_valori_nom'!$P$2:$P$1739)</f>
        <v>82.55804064971511</v>
      </c>
      <c r="D12" s="37">
        <f>AVERAGE('2. indicatori comune_valori_nom'!$P$2:$P$1739)</f>
        <v>32.071407748359569</v>
      </c>
      <c r="E12" s="37">
        <f>MODE('2. indicatori comune_valori_nom'!$P$2:$P$1739)</f>
        <v>36.170212765957451</v>
      </c>
      <c r="F12" s="37">
        <f>MEDIAN('2. indicatori comune_valori_nom'!$P$2:$P$1739)</f>
        <v>31.205673758865249</v>
      </c>
      <c r="G12" s="37">
        <f t="shared" si="1"/>
        <v>82.55804064971511</v>
      </c>
      <c r="H12" s="35">
        <f>_xlfn.STDEV.P('2. indicatori comune_valori_nom'!$P$2:$P$1739)</f>
        <v>15.838954068949777</v>
      </c>
      <c r="K12" s="35" t="s">
        <v>16</v>
      </c>
      <c r="L12" s="37">
        <f>MIN('3. indicatori CT_valori_nom'!$O$2:$O$211)</f>
        <v>4.01262773116225</v>
      </c>
      <c r="M12" s="37">
        <f>MAX('3. indicatori CT_valori_nom'!$O$2:$O$211)</f>
        <v>74.583541339516884</v>
      </c>
      <c r="N12" s="37">
        <f>AVERAGE('3. indicatori CT_valori_nom'!$O$2:$O$211)</f>
        <v>29.250240324202917</v>
      </c>
      <c r="O12" s="38" t="e">
        <f>MODE('3. indicatori CT_valori_nom'!$O$2:$O$211)</f>
        <v>#N/A</v>
      </c>
      <c r="P12" s="37">
        <f>MEDIAN('3. indicatori CT_valori_nom'!$O$2:$O$211)</f>
        <v>28.611384613425411</v>
      </c>
      <c r="Q12" s="37">
        <f t="shared" si="0"/>
        <v>70.57091360835463</v>
      </c>
      <c r="R12" s="35">
        <f>_xlfn.STDEV.P('3. indicatori CT_valori_nom'!$O$2:$O$211)</f>
        <v>12.634240460307842</v>
      </c>
    </row>
    <row r="13" spans="1:18" x14ac:dyDescent="0.3">
      <c r="A13" s="35" t="s">
        <v>38</v>
      </c>
      <c r="B13" s="38"/>
      <c r="C13" s="38"/>
      <c r="D13" s="38"/>
      <c r="E13" s="38"/>
      <c r="F13" s="38"/>
      <c r="G13" s="38"/>
      <c r="H13" s="36"/>
      <c r="K13" s="35" t="s">
        <v>38</v>
      </c>
      <c r="L13" s="37">
        <f>MIN('3. indicatori CT_valori_nom'!$P$2:$P$211)</f>
        <v>1.0032232598809432</v>
      </c>
      <c r="M13" s="37">
        <f>MAX('3. indicatori CT_valori_nom'!$P$2:$P$211)</f>
        <v>14.581300313669331</v>
      </c>
      <c r="N13" s="37">
        <f>AVERAGE('3. indicatori CT_valori_nom'!$P$2:$P$211)</f>
        <v>3.3559474087211596</v>
      </c>
      <c r="O13" s="38" t="e">
        <f>MODE('3. indicatori CT_valori_nom'!$P$2:$P$211)</f>
        <v>#N/A</v>
      </c>
      <c r="P13" s="37">
        <f>MEDIAN('3. indicatori CT_valori_nom'!$P$2:$P$211)</f>
        <v>2.7881409368450298</v>
      </c>
      <c r="Q13" s="37">
        <f t="shared" si="0"/>
        <v>13.578077053788387</v>
      </c>
      <c r="R13" s="35">
        <f>_xlfn.STDEV.P('3. indicatori CT_valori_nom'!$P$2:$P$211)</f>
        <v>2.0789098968407758</v>
      </c>
    </row>
    <row r="14" spans="1:18" x14ac:dyDescent="0.3">
      <c r="A14" s="35" t="s">
        <v>39</v>
      </c>
      <c r="B14" s="36"/>
      <c r="C14" s="36"/>
      <c r="D14" s="36"/>
      <c r="E14" s="36"/>
      <c r="F14" s="36"/>
      <c r="G14" s="36"/>
      <c r="H14" s="36"/>
      <c r="K14" s="35" t="s">
        <v>39</v>
      </c>
      <c r="L14" s="43">
        <f>MIN('3. indicatori CT_valori_nom'!$Q$2:$Q$211)</f>
        <v>0</v>
      </c>
      <c r="M14" s="43">
        <f>MAX('3. indicatori CT_valori_nom'!$Q$2:$Q$211)</f>
        <v>0.82533918594663547</v>
      </c>
      <c r="N14" s="43">
        <f>AVERAGE('3. indicatori CT_valori_nom'!$Q$2:$Q$211)</f>
        <v>0.11275841987485517</v>
      </c>
      <c r="O14" s="43">
        <f>MODE('3. indicatori CT_valori_nom'!$Q$2:$Q$211)</f>
        <v>0</v>
      </c>
      <c r="P14" s="43">
        <f>MEDIAN('3. indicatori CT_valori_nom'!$Q$2:$Q$211)</f>
        <v>8.1963349947764025E-2</v>
      </c>
      <c r="Q14" s="43">
        <f t="shared" ref="Q14:Q17" si="2">M14-L14</f>
        <v>0.82533918594663547</v>
      </c>
      <c r="R14" s="44">
        <f>_xlfn.STDEV.P('3. indicatori CT_valori_nom'!$Q$2:$Q$211)</f>
        <v>0.12025001149551827</v>
      </c>
    </row>
    <row r="15" spans="1:18" x14ac:dyDescent="0.3">
      <c r="A15" s="35" t="s">
        <v>40</v>
      </c>
      <c r="B15" s="36"/>
      <c r="C15" s="36"/>
      <c r="D15" s="36"/>
      <c r="E15" s="36"/>
      <c r="F15" s="36"/>
      <c r="G15" s="36"/>
      <c r="H15" s="36"/>
      <c r="K15" s="35" t="s">
        <v>40</v>
      </c>
      <c r="L15" s="43">
        <f>MIN('3. indicatori CT_valori_nom'!$R$2:$R$211)</f>
        <v>0</v>
      </c>
      <c r="M15" s="43">
        <f>MAX('3. indicatori CT_valori_nom'!$R$2:$R$211)</f>
        <v>0.9018591676075951</v>
      </c>
      <c r="N15" s="43">
        <f>AVERAGE('3. indicatori CT_valori_nom'!$R$2:$R$211)</f>
        <v>0.25567608784333806</v>
      </c>
      <c r="O15" s="43">
        <f>MODE('3. indicatori CT_valori_nom'!$R$2:$R$211)</f>
        <v>0</v>
      </c>
      <c r="P15" s="43">
        <f>MEDIAN('3. indicatori CT_valori_nom'!$R$2:$R$211)</f>
        <v>0.22547259699322486</v>
      </c>
      <c r="Q15" s="43">
        <f t="shared" si="2"/>
        <v>0.9018591676075951</v>
      </c>
      <c r="R15" s="44">
        <f>_xlfn.STDEV.P('3. indicatori CT_valori_nom'!$R$2:$R$211)</f>
        <v>0.14644308065180389</v>
      </c>
    </row>
    <row r="16" spans="1:18" x14ac:dyDescent="0.3">
      <c r="A16" s="35" t="s">
        <v>41</v>
      </c>
      <c r="B16" s="36"/>
      <c r="C16" s="36"/>
      <c r="D16" s="36"/>
      <c r="E16" s="36"/>
      <c r="F16" s="36"/>
      <c r="G16" s="36"/>
      <c r="H16" s="36"/>
      <c r="K16" s="35" t="s">
        <v>41</v>
      </c>
      <c r="L16" s="43">
        <f>MIN('3. indicatori CT_valori_nom'!$S$2:$S$211)</f>
        <v>0</v>
      </c>
      <c r="M16" s="43">
        <f>MAX('3. indicatori CT_valori_nom'!$S$2:$S$211)</f>
        <v>2</v>
      </c>
      <c r="N16" s="43">
        <f>AVERAGE('3. indicatori CT_valori_nom'!$S$2:$S$211)</f>
        <v>0.14761904761904762</v>
      </c>
      <c r="O16" s="43">
        <f>MODE('3. indicatori CT_valori_nom'!$S$2:$S$211)</f>
        <v>0</v>
      </c>
      <c r="P16" s="43">
        <f>MEDIAN('3. indicatori CT_valori_nom'!$S$2:$S$211)</f>
        <v>0</v>
      </c>
      <c r="Q16" s="43">
        <f t="shared" si="2"/>
        <v>2</v>
      </c>
      <c r="R16" s="44">
        <f>_xlfn.STDEV.P('3. indicatori CT_valori_nom'!$S$2:$S$211)</f>
        <v>0.43874175897190326</v>
      </c>
    </row>
    <row r="17" spans="1:18" x14ac:dyDescent="0.3">
      <c r="A17" s="35" t="s">
        <v>42</v>
      </c>
      <c r="B17" s="37">
        <f>MIN('2. indicatori comune_valori_nom'!$U$2:$U$1739)</f>
        <v>0</v>
      </c>
      <c r="C17" s="37">
        <f>MAX('2. indicatori comune_valori_nom'!$U$2:$U$1739)</f>
        <v>1</v>
      </c>
      <c r="D17" s="37">
        <f>AVERAGE('2. indicatori comune_valori_nom'!$U$2:$U$1739)</f>
        <v>9.3264248704663211E-2</v>
      </c>
      <c r="E17" s="37">
        <f>MODE('2. indicatori comune_valori_nom'!$U$2:$U$1739)</f>
        <v>0</v>
      </c>
      <c r="F17" s="37">
        <f>MEDIAN('2. indicatori comune_valori_nom'!$U$2:$U$1739)</f>
        <v>0</v>
      </c>
      <c r="G17" s="37">
        <f>C17-B17</f>
        <v>1</v>
      </c>
      <c r="H17" s="35">
        <f>_xlfn.STDEV.P('2. indicatori comune_valori_nom'!$U$2:$U$1739)</f>
        <v>0.29080238757310423</v>
      </c>
      <c r="K17" s="35" t="s">
        <v>42</v>
      </c>
      <c r="L17" s="43">
        <f>MIN('3. indicatori CT_valori_nom'!$T$2:$T$211)</f>
        <v>0</v>
      </c>
      <c r="M17" s="43">
        <f>MAX('3. indicatori CT_valori_nom'!$T$2:$T$211)</f>
        <v>1</v>
      </c>
      <c r="N17" s="43">
        <f>AVERAGE('3. indicatori CT_valori_nom'!$T$2:$T$211)</f>
        <v>0.54761904761904767</v>
      </c>
      <c r="O17" s="43">
        <f>MODE('3. indicatori CT_valori_nom'!$T$2:$T$211)</f>
        <v>1</v>
      </c>
      <c r="P17" s="43">
        <f>MEDIAN('3. indicatori CT_valori_nom'!$T$2:$T$211)</f>
        <v>1</v>
      </c>
      <c r="Q17" s="43">
        <f t="shared" si="2"/>
        <v>1</v>
      </c>
      <c r="R17" s="44">
        <f>_xlfn.STDEV.P('3. indicatori CT_valori_nom'!$T$2:$T$211)</f>
        <v>0.49772726096111597</v>
      </c>
    </row>
    <row r="18" spans="1:18" x14ac:dyDescent="0.3">
      <c r="A18" s="35" t="s">
        <v>43</v>
      </c>
      <c r="B18" s="37">
        <f>MIN('2. indicatori comune_valori_nom'!$V$2:$V$1739)</f>
        <v>0</v>
      </c>
      <c r="C18" s="37">
        <f>MAX('2. indicatori comune_valori_nom'!$V$2:$V$1739)</f>
        <v>7</v>
      </c>
      <c r="D18" s="37">
        <f>AVERAGE('2. indicatori comune_valori_nom'!$V$2:$V$1739)</f>
        <v>0.12313003452243959</v>
      </c>
      <c r="E18" s="37">
        <f>MODE('2. indicatori comune_valori_nom'!$V$2:$V$1739)</f>
        <v>0</v>
      </c>
      <c r="F18" s="37">
        <f>MEDIAN('2. indicatori comune_valori_nom'!$V$2:$V$1739)</f>
        <v>0</v>
      </c>
      <c r="G18" s="37">
        <f>C18-B18</f>
        <v>7</v>
      </c>
      <c r="H18" s="35">
        <f>_xlfn.STDEV.P('2. indicatori comune_valori_nom'!$V$2:$V$1739)</f>
        <v>0.43814795687403035</v>
      </c>
      <c r="K18" s="35" t="s">
        <v>43</v>
      </c>
      <c r="L18" s="43">
        <f>MIN('3. indicatori CT_valori_nom'!$U$2:$U$211)</f>
        <v>0</v>
      </c>
      <c r="M18" s="43">
        <f>MAX('3. indicatori CT_valori_nom'!$U$2:$U$211)</f>
        <v>7</v>
      </c>
      <c r="N18" s="43">
        <f>AVERAGE('3. indicatori CT_valori_nom'!$U$2:$U$211)</f>
        <v>0.94761904761904758</v>
      </c>
      <c r="O18" s="43">
        <f>MODE('3. indicatori CT_valori_nom'!$U$2:$U$211)</f>
        <v>0</v>
      </c>
      <c r="P18" s="43">
        <f>MEDIAN('3. indicatori CT_valori_nom'!$U$2:$U$211)</f>
        <v>0</v>
      </c>
      <c r="Q18" s="43">
        <f>M18-L18</f>
        <v>7</v>
      </c>
      <c r="R18" s="44">
        <f>_xlfn.STDEV.P('3. indicatori CT_valori_nom'!$U$2:$U$211)</f>
        <v>1.471027838789712</v>
      </c>
    </row>
    <row r="19" spans="1:18" ht="26.4" x14ac:dyDescent="0.3">
      <c r="A19" s="35" t="s">
        <v>44</v>
      </c>
      <c r="B19" s="36"/>
      <c r="C19" s="36"/>
      <c r="D19" s="36"/>
      <c r="E19" s="36"/>
      <c r="F19" s="36"/>
      <c r="G19" s="36"/>
      <c r="H19" s="36"/>
      <c r="K19" s="35" t="s">
        <v>44</v>
      </c>
      <c r="L19" s="39" t="s">
        <v>2111</v>
      </c>
      <c r="M19" s="40"/>
      <c r="N19" s="40"/>
      <c r="O19" s="40"/>
      <c r="P19" s="40"/>
      <c r="Q19" s="40"/>
      <c r="R19" s="41"/>
    </row>
    <row r="20" spans="1:18" x14ac:dyDescent="0.3">
      <c r="A20" s="35" t="s">
        <v>45</v>
      </c>
      <c r="B20" s="37">
        <f>MIN('2. indicatori comune_valori_nom'!$X$2:$X$1739)</f>
        <v>0</v>
      </c>
      <c r="C20" s="37">
        <f>MAX('2. indicatori comune_valori_nom'!$X$2:$X$1739)</f>
        <v>66</v>
      </c>
      <c r="D20" s="37">
        <f>AVERAGE('2. indicatori comune_valori_nom'!$X$2:$X$1739)</f>
        <v>0.28250863060989645</v>
      </c>
      <c r="E20" s="37">
        <f>MODE('2. indicatori comune_valori_nom'!$X$2:$X$1739)</f>
        <v>0</v>
      </c>
      <c r="F20" s="37">
        <f>MEDIAN('2. indicatori comune_valori_nom'!$X$2:$X$1739)</f>
        <v>0</v>
      </c>
      <c r="G20" s="37">
        <f>C20-B20</f>
        <v>66</v>
      </c>
      <c r="H20" s="35">
        <f>_xlfn.STDEV.P('2. indicatori comune_valori_nom'!$X$2:$X$1739)</f>
        <v>1.8164141419513513</v>
      </c>
      <c r="K20" s="35" t="s">
        <v>45</v>
      </c>
      <c r="L20" s="43">
        <f>MIN('3. indicatori CT_valori_nom'!$W$2:$W$211)</f>
        <v>0</v>
      </c>
      <c r="M20" s="43">
        <f>MAX('3. indicatori CT_valori_nom'!$W$2:$W$211)</f>
        <v>66</v>
      </c>
      <c r="N20" s="43">
        <f>AVERAGE('3. indicatori CT_valori_nom'!$W$2:$W$211)</f>
        <v>4.0428571428571427</v>
      </c>
      <c r="O20" s="43">
        <f>MODE('3. indicatori CT_valori_nom'!$W$2:$W$211)</f>
        <v>0</v>
      </c>
      <c r="P20" s="43">
        <f>MEDIAN('3. indicatori CT_valori_nom'!$W$2:$W$211)</f>
        <v>3</v>
      </c>
      <c r="Q20" s="43">
        <f>M20-L20</f>
        <v>66</v>
      </c>
      <c r="R20" s="44">
        <f>_xlfn.STDEV.P('3. indicatori CT_valori_nom'!$W$2:$W$211)</f>
        <v>5.9050479961414952</v>
      </c>
    </row>
    <row r="21" spans="1:18" x14ac:dyDescent="0.3">
      <c r="A21" s="35" t="s">
        <v>46</v>
      </c>
      <c r="B21" s="37">
        <f>MIN('2. indicatori comune_valori_nom'!$Y$2:$Y$1739)</f>
        <v>0</v>
      </c>
      <c r="C21" s="37">
        <f>MAX('2. indicatori comune_valori_nom'!$Y$2:$Y$1739)</f>
        <v>100</v>
      </c>
      <c r="D21" s="37">
        <f>AVERAGE('2. indicatori comune_valori_nom'!$Y$2:$Y$1739)</f>
        <v>16.9559585492228</v>
      </c>
      <c r="E21" s="37">
        <f>MODE('2. indicatori comune_valori_nom'!$Y$2:$Y$1739)</f>
        <v>0</v>
      </c>
      <c r="F21" s="37">
        <f>MEDIAN('2. indicatori comune_valori_nom'!$Y$2:$Y$1739)</f>
        <v>0.3</v>
      </c>
      <c r="G21" s="37">
        <f>C21-B21</f>
        <v>100</v>
      </c>
      <c r="H21" s="35">
        <f>_xlfn.STDEV.P('2. indicatori comune_valori_nom'!$Y$2:$Y$1739)</f>
        <v>30.669334013579544</v>
      </c>
      <c r="K21" s="35" t="s">
        <v>46</v>
      </c>
      <c r="L21" s="37">
        <f>MIN('3. indicatori CT_valori_nom'!$X$2:$X$211)</f>
        <v>0</v>
      </c>
      <c r="M21" s="37">
        <f>MAX('3. indicatori CT_valori_nom'!$X$2:$X$211)</f>
        <v>39.166899540148599</v>
      </c>
      <c r="N21" s="37">
        <f>AVERAGE('3. indicatori CT_valori_nom'!$X$2:$X$211)</f>
        <v>4.4607089207409398</v>
      </c>
      <c r="O21" s="37">
        <f>MODE('3. indicatori CT_valori_nom'!$X$2:$X$211)</f>
        <v>0</v>
      </c>
      <c r="P21" s="37">
        <f>MEDIAN('3. indicatori CT_valori_nom'!$X$2:$X$211)</f>
        <v>1.60673680047729</v>
      </c>
      <c r="Q21" s="37">
        <f>M21-L21</f>
        <v>39.166899540148599</v>
      </c>
      <c r="R21" s="35">
        <f>_xlfn.STDEV.P('3. indicatori CT_valori_nom'!$X$2:$X$211)</f>
        <v>6.8767854761721168</v>
      </c>
    </row>
    <row r="22" spans="1:18" x14ac:dyDescent="0.3">
      <c r="A22" s="35" t="s">
        <v>59</v>
      </c>
      <c r="B22" s="37">
        <f>MIN('2. indicatori comune_valori_nom'!$Z$2:$Z$1739)</f>
        <v>4.6376811594202899E-2</v>
      </c>
      <c r="C22" s="37">
        <f>MAX('2. indicatori comune_valori_nom'!$Z$2:$Z$1739)</f>
        <v>0.24171382376717865</v>
      </c>
      <c r="D22" s="37">
        <f>AVERAGE('2. indicatori comune_valori_nom'!$Z$2:$Z$1739)</f>
        <v>0.15582194467382254</v>
      </c>
      <c r="E22" s="37">
        <f>MODE('2. indicatori comune_valori_nom'!$Z$2:$Z$1739)</f>
        <v>0.15</v>
      </c>
      <c r="F22" s="37">
        <f>MEDIAN('2. indicatori comune_valori_nom'!$Z$2:$Z$1739)</f>
        <v>0.15473020900231133</v>
      </c>
      <c r="G22" s="37">
        <f>C22-B22</f>
        <v>0.19533701217297575</v>
      </c>
      <c r="H22" s="35">
        <f>_xlfn.STDEV.P('2. indicatori comune_valori_nom'!$Z$2:$Z$1739)</f>
        <v>2.580211862139609E-2</v>
      </c>
      <c r="K22" s="35" t="s">
        <v>59</v>
      </c>
      <c r="L22" s="37">
        <f>MIN('3. indicatori CT_valori_nom'!$Y$2:$Y$211)</f>
        <v>6.7213828265870799</v>
      </c>
      <c r="M22" s="37">
        <f>MAX('3. indicatori CT_valori_nom'!$Y$2:$Y$211)</f>
        <v>21.255161089451001</v>
      </c>
      <c r="N22" s="37">
        <f>AVERAGE('3. indicatori CT_valori_nom'!$Y$2:$Y$211)</f>
        <v>16.274501049785027</v>
      </c>
      <c r="O22" s="38" t="e">
        <f>MODE('3. indicatori CT_valori_nom'!$Y$2:$Y$211)</f>
        <v>#N/A</v>
      </c>
      <c r="P22" s="37">
        <f>MEDIAN('3. indicatori CT_valori_nom'!$Y$2:$Y$211)</f>
        <v>16.091708580724848</v>
      </c>
      <c r="Q22" s="37">
        <f>M22-L22</f>
        <v>14.533778262863921</v>
      </c>
      <c r="R22" s="35">
        <f>_xlfn.STDEV.P('3. indicatori CT_valori_nom'!$Y$2:$Y$211)</f>
        <v>1.7528057178439735</v>
      </c>
    </row>
    <row r="23" spans="1:18" x14ac:dyDescent="0.3">
      <c r="A23" s="35" t="s">
        <v>60</v>
      </c>
      <c r="B23" s="37">
        <f>MIN('2. indicatori comune_valori_nom'!$AA$2:$AA$1739)</f>
        <v>0</v>
      </c>
      <c r="C23" s="37">
        <f>MAX('2. indicatori comune_valori_nom'!$AA$2:$AA$1739)</f>
        <v>100</v>
      </c>
      <c r="D23" s="37">
        <f>AVERAGE('2. indicatori comune_valori_nom'!$AA$2:$AA$1739)</f>
        <v>10.356731875719209</v>
      </c>
      <c r="E23" s="37">
        <f>MODE('2. indicatori comune_valori_nom'!$AA$2:$AA$1739)</f>
        <v>0</v>
      </c>
      <c r="F23" s="37">
        <f>MEDIAN('2. indicatori comune_valori_nom'!$AA$2:$AA$1739)</f>
        <v>4.1253277999213775</v>
      </c>
      <c r="G23" s="37">
        <f>C23-B23</f>
        <v>100</v>
      </c>
      <c r="H23" s="35">
        <f>_xlfn.STDEV.P('2. indicatori comune_valori_nom'!$AA$2:$AA$1739)</f>
        <v>15.916631216459685</v>
      </c>
      <c r="K23" s="35" t="s">
        <v>60</v>
      </c>
      <c r="L23" s="37">
        <f>MIN('3. indicatori CT_valori_nom'!$Z$2:$Z$211)</f>
        <v>0.13109711901475471</v>
      </c>
      <c r="M23" s="37">
        <f>MAX('3. indicatori CT_valori_nom'!$Z$2:$Z$211)</f>
        <v>30.658192394699991</v>
      </c>
      <c r="N23" s="37">
        <f>AVERAGE('3. indicatori CT_valori_nom'!$Z$2:$Z$211)</f>
        <v>3.5077432890639813</v>
      </c>
      <c r="O23" s="37">
        <f>MODE('3. indicatori CT_valori_nom'!$Z$2:$Z$211)</f>
        <v>3.4848648066357861</v>
      </c>
      <c r="P23" s="37">
        <f>MEDIAN('3. indicatori CT_valori_nom'!$Z$2:$Z$211)</f>
        <v>2.189925260276405</v>
      </c>
      <c r="Q23" s="37">
        <f>M23-L23</f>
        <v>30.527095275685237</v>
      </c>
      <c r="R23" s="35">
        <f>_xlfn.STDEV.P('3. indicatori CT_valori_nom'!$Z$2:$Z$211)</f>
        <v>4.6262674512055213</v>
      </c>
    </row>
    <row r="24" spans="1:18" x14ac:dyDescent="0.3">
      <c r="A24" s="35" t="s">
        <v>61</v>
      </c>
      <c r="B24" s="37">
        <f>MIN('2. indicatori comune_valori_nom'!$AB2:$AB$1739)</f>
        <v>2.3255813953488373</v>
      </c>
      <c r="C24" s="37">
        <f>MAX('2. indicatori comune_valori_nom'!$AB2:$AB$1739)</f>
        <v>140</v>
      </c>
      <c r="D24" s="37">
        <f>AVERAGE('2. indicatori comune_valori_nom'!$AB2:$AB$1739)</f>
        <v>25.735502905293817</v>
      </c>
      <c r="E24" s="37">
        <f>MODE('2. indicatori comune_valori_nom'!$AB2:$AB$1739)</f>
        <v>33.333333333333329</v>
      </c>
      <c r="F24" s="37">
        <f>MEDIAN('2. indicatori comune_valori_nom'!$AB2:$AB$1739)</f>
        <v>22.016949152542374</v>
      </c>
      <c r="G24" s="37">
        <f t="shared" ref="G24:G32" si="3">C24-B24</f>
        <v>137.67441860465115</v>
      </c>
      <c r="H24" s="35">
        <f>_xlfn.STDEV.P('2. indicatori comune_valori_nom'!$AB2:$AB$1739)</f>
        <v>15.009173656631956</v>
      </c>
      <c r="K24" s="35" t="s">
        <v>61</v>
      </c>
      <c r="L24" s="37">
        <f>MIN('3. indicatori CT_valori_nom'!$AA$2:$AA$211)</f>
        <v>8.8534665759695592</v>
      </c>
      <c r="M24" s="37">
        <f>MAX('3. indicatori CT_valori_nom'!$AA$2:$AA$211)</f>
        <v>56.0362109709382</v>
      </c>
      <c r="N24" s="37">
        <f>AVERAGE('3. indicatori CT_valori_nom'!$AA$2:$AA$211)</f>
        <v>25.934088744979153</v>
      </c>
      <c r="O24" s="38" t="e">
        <f>MODE('3. indicatori CT_valori_nom'!$AA$2:$AA$211)</f>
        <v>#N/A</v>
      </c>
      <c r="P24" s="37">
        <f>MEDIAN('3. indicatori CT_valori_nom'!$AA$2:$AA$211)</f>
        <v>22.15980971121855</v>
      </c>
      <c r="Q24" s="37">
        <f>M24-L24</f>
        <v>47.182744394968637</v>
      </c>
      <c r="R24" s="35">
        <f>_xlfn.STDEV.P('3. indicatori CT_valori_nom'!$AA$2:$AA$211)</f>
        <v>11.371071792908273</v>
      </c>
    </row>
    <row r="25" spans="1:18" x14ac:dyDescent="0.3">
      <c r="A25" s="35" t="s">
        <v>62</v>
      </c>
      <c r="B25" s="37">
        <f>MIN('2. indicatori comune_valori_nom'!$AC2:$AC$1739)</f>
        <v>0</v>
      </c>
      <c r="C25" s="37">
        <f>MAX('2. indicatori comune_valori_nom'!$AC2:$AC$1739)</f>
        <v>661</v>
      </c>
      <c r="D25" s="37">
        <f>AVERAGE('2. indicatori comune_valori_nom'!$AC2:$AC$1739)</f>
        <v>10.982163406214038</v>
      </c>
      <c r="E25" s="37">
        <f>MODE('2. indicatori comune_valori_nom'!$AC2:$AC$1739)</f>
        <v>3</v>
      </c>
      <c r="F25" s="37">
        <f>MEDIAN('2. indicatori comune_valori_nom'!$AC2:$AC$1739)</f>
        <v>5</v>
      </c>
      <c r="G25" s="37">
        <f t="shared" si="3"/>
        <v>661</v>
      </c>
      <c r="H25" s="35">
        <f>_xlfn.STDEV.P('2. indicatori comune_valori_nom'!$AC2:$AC$1739)</f>
        <v>26.84776207761627</v>
      </c>
      <c r="K25" s="35" t="s">
        <v>62</v>
      </c>
      <c r="L25" s="37">
        <f>MIN('3. indicatori CT_valori_nom'!$AB2:$AB$211)</f>
        <v>12</v>
      </c>
      <c r="M25" s="37">
        <f>MAX('3. indicatori CT_valori_nom'!$AB2:$AB$211)</f>
        <v>661</v>
      </c>
      <c r="N25" s="37">
        <f>AVERAGE('3. indicatori CT_valori_nom'!$AB2:$AB$211)</f>
        <v>90.890476190476193</v>
      </c>
      <c r="O25" s="37">
        <f>MODE('3. indicatori CT_valori_nom'!$AB2:$AB$211)</f>
        <v>53</v>
      </c>
      <c r="P25" s="37">
        <f>MEDIAN('3. indicatori CT_valori_nom'!$AB2:$AB$211)</f>
        <v>73</v>
      </c>
      <c r="Q25" s="37">
        <f t="shared" ref="Q25:Q27" si="4">M25-L25</f>
        <v>649</v>
      </c>
      <c r="R25" s="35">
        <f>_xlfn.STDEV.P('3. indicatori CT_valori_nom'!$AB2:$AB$211)</f>
        <v>76.395788993659323</v>
      </c>
    </row>
    <row r="26" spans="1:18" x14ac:dyDescent="0.3">
      <c r="A26" s="35" t="s">
        <v>63</v>
      </c>
      <c r="B26" s="37">
        <f>MIN('2. indicatori comune_valori_nom'!$AD2:$AD$1739)</f>
        <v>0</v>
      </c>
      <c r="C26" s="37">
        <f>MAX('2. indicatori comune_valori_nom'!$AD2:$AD$1739)</f>
        <v>1495.9533678756479</v>
      </c>
      <c r="D26" s="37">
        <f>AVERAGE('2. indicatori comune_valori_nom'!$AD2:$AD$1739)</f>
        <v>27.064134654478575</v>
      </c>
      <c r="E26" s="37">
        <f>MODE('2. indicatori comune_valori_nom'!$AD2:$AD$1739)</f>
        <v>0</v>
      </c>
      <c r="F26" s="37">
        <f>MEDIAN('2. indicatori comune_valori_nom'!$AD2:$AD$1739)</f>
        <v>19.951631889512868</v>
      </c>
      <c r="G26" s="37">
        <f t="shared" si="3"/>
        <v>1495.9533678756479</v>
      </c>
      <c r="H26" s="35">
        <f>_xlfn.STDEV.P('2. indicatori comune_valori_nom'!$AD2:$AD$1739)</f>
        <v>52.760286971585913</v>
      </c>
      <c r="K26" s="35" t="s">
        <v>63</v>
      </c>
      <c r="L26" s="37">
        <f>MIN('3. indicatori CT_valori_nom'!$AC2:$AC$211)</f>
        <v>4.1480018709149338</v>
      </c>
      <c r="M26" s="37">
        <f>MAX('3. indicatori CT_valori_nom'!$AC2:$AC$211)</f>
        <v>319.59434695566716</v>
      </c>
      <c r="N26" s="37">
        <f>AVERAGE('3. indicatori CT_valori_nom'!$AC2:$AC$211)</f>
        <v>26.872175100259589</v>
      </c>
      <c r="O26" s="38" t="e">
        <f>MODE('3. indicatori CT_valori_nom'!$AC2:$AC$211)</f>
        <v>#N/A</v>
      </c>
      <c r="P26" s="37">
        <f>MEDIAN('3. indicatori CT_valori_nom'!$AC2:$AC$211)</f>
        <v>22.495799410878334</v>
      </c>
      <c r="Q26" s="37">
        <f t="shared" si="4"/>
        <v>315.44634508475224</v>
      </c>
      <c r="R26" s="35">
        <f>_xlfn.STDEV.P('3. indicatori CT_valori_nom'!$AC2:$AC$211)</f>
        <v>24.81747967431793</v>
      </c>
    </row>
    <row r="27" spans="1:18" x14ac:dyDescent="0.3">
      <c r="A27" s="35" t="s">
        <v>64</v>
      </c>
      <c r="B27" s="38"/>
      <c r="C27" s="38"/>
      <c r="D27" s="38"/>
      <c r="E27" s="38"/>
      <c r="F27" s="38"/>
      <c r="G27" s="38"/>
      <c r="H27" s="36"/>
      <c r="K27" s="35" t="s">
        <v>64</v>
      </c>
      <c r="L27" s="37">
        <f>MIN('3. indicatori CT_valori_nom'!$AD2:$AD$211)</f>
        <v>0</v>
      </c>
      <c r="M27" s="37">
        <f>MAX('3. indicatori CT_valori_nom'!$AD2:$AD$211)</f>
        <v>18.5</v>
      </c>
      <c r="N27" s="37">
        <f>AVERAGE('3. indicatori CT_valori_nom'!$AD2:$AD$211)</f>
        <v>0.87142857142857144</v>
      </c>
      <c r="O27" s="37">
        <f>MODE('3. indicatori CT_valori_nom'!$AD2:$AD$211)</f>
        <v>0</v>
      </c>
      <c r="P27" s="37">
        <f>MEDIAN('3. indicatori CT_valori_nom'!$AD2:$AD$211)</f>
        <v>0</v>
      </c>
      <c r="Q27" s="37">
        <f t="shared" si="4"/>
        <v>18.5</v>
      </c>
      <c r="R27" s="35">
        <f>_xlfn.STDEV.P('3. indicatori CT_valori_nom'!$AD2:$AD$211)</f>
        <v>2.5199476293014045</v>
      </c>
    </row>
    <row r="28" spans="1:18" x14ac:dyDescent="0.3">
      <c r="A28" s="35" t="s">
        <v>65</v>
      </c>
      <c r="B28" s="37">
        <f>MIN('2. indicatori comune_valori_nom'!$AF2:$AF$1739)</f>
        <v>0</v>
      </c>
      <c r="C28" s="37">
        <f>MAX('2. indicatori comune_valori_nom'!$AF2:$AF$1739)</f>
        <v>3150</v>
      </c>
      <c r="D28" s="37">
        <f>AVERAGE('2. indicatori comune_valori_nom'!$AF2:$AF$1739)</f>
        <v>120.1024534935485</v>
      </c>
      <c r="E28" s="37">
        <f>MODE('2. indicatori comune_valori_nom'!$AF2:$AF$1739)</f>
        <v>0</v>
      </c>
      <c r="F28" s="37">
        <f>MEDIAN('2. indicatori comune_valori_nom'!$AF2:$AF$1739)</f>
        <v>80.212567750677522</v>
      </c>
      <c r="G28" s="37">
        <f t="shared" si="3"/>
        <v>3150</v>
      </c>
      <c r="H28" s="35">
        <f>_xlfn.STDEV.P('2. indicatori comune_valori_nom'!$AF2:$AF$1739)</f>
        <v>208.56324104621024</v>
      </c>
      <c r="K28" s="35" t="s">
        <v>65</v>
      </c>
      <c r="L28" s="43">
        <f>MIN('3. indicatori CT_valori_nom'!$AE$2:$AE$211)</f>
        <v>2.3596385414682666</v>
      </c>
      <c r="M28" s="43">
        <f>MAX('3. indicatori CT_valori_nom'!$AE$2:$AE$211)</f>
        <v>163.05818673883627</v>
      </c>
      <c r="N28" s="43">
        <f>AVERAGE('3. indicatori CT_valori_nom'!$AE$2:$AE$211)</f>
        <v>47.119375808148909</v>
      </c>
      <c r="O28" s="45" t="e">
        <f>MODE('3. indicatori CT_valori_nom'!$AE$2:$AE$211)</f>
        <v>#N/A</v>
      </c>
      <c r="P28" s="43">
        <f>MEDIAN('3. indicatori CT_valori_nom'!$AE$2:$AE$211)</f>
        <v>44.969117216120694</v>
      </c>
      <c r="Q28" s="43">
        <f>M28-L28</f>
        <v>160.69854819736801</v>
      </c>
      <c r="R28" s="44">
        <f>_xlfn.STDEV.P('3. indicatori CT_valori_nom'!$AE$2:$AE$211)</f>
        <v>25.329245933158045</v>
      </c>
    </row>
    <row r="29" spans="1:18" x14ac:dyDescent="0.3">
      <c r="A29" s="35" t="s">
        <v>66</v>
      </c>
      <c r="B29" s="37">
        <f>MIN('2. indicatori comune_valori_nom'!$AG2:$AG$1739)</f>
        <v>0</v>
      </c>
      <c r="C29" s="37">
        <f>MAX('2. indicatori comune_valori_nom'!$AG2:$AG$1739)</f>
        <v>24.3204578</v>
      </c>
      <c r="D29" s="37">
        <f>AVERAGE('2. indicatori comune_valori_nom'!$AG2:$AG$1739)</f>
        <v>1.5340277208181818</v>
      </c>
      <c r="E29" s="37">
        <f>MODE('2. indicatori comune_valori_nom'!$AG2:$AG$1739)</f>
        <v>0</v>
      </c>
      <c r="F29" s="37">
        <f>MEDIAN('2. indicatori comune_valori_nom'!$AG2:$AG$1739)</f>
        <v>1.2614983115</v>
      </c>
      <c r="G29" s="37">
        <f>C29-B29</f>
        <v>24.3204578</v>
      </c>
      <c r="H29" s="35">
        <f>_xlfn.STDEV.P('2. indicatori comune_valori_nom'!$AG2:$AG$1739)</f>
        <v>1.1988344528757668</v>
      </c>
      <c r="K29" s="35" t="s">
        <v>66</v>
      </c>
      <c r="L29" s="37">
        <f>MIN('3. indicatori CT_valori_nom'!$AF2:$AF$211)</f>
        <v>0.47595061219147494</v>
      </c>
      <c r="M29" s="37">
        <f>MAX('3. indicatori CT_valori_nom'!$AF2:$AF$211)</f>
        <v>3.3936651583710407</v>
      </c>
      <c r="N29" s="37">
        <f>AVERAGE('3. indicatori CT_valori_nom'!$AF2:$AF$211)</f>
        <v>1.0498610119462433</v>
      </c>
      <c r="O29" s="38" t="e">
        <f>MODE('3. indicatori CT_valori_nom'!$AF2:$AF$211)</f>
        <v>#N/A</v>
      </c>
      <c r="P29" s="37">
        <f>MEDIAN('3. indicatori CT_valori_nom'!$AF2:$AF$211)</f>
        <v>0.96053936954114127</v>
      </c>
      <c r="Q29" s="37">
        <f t="shared" ref="Q29" si="5">M29-L29</f>
        <v>2.9177145461795657</v>
      </c>
      <c r="R29" s="35">
        <f>_xlfn.STDEV.P('3. indicatori CT_valori_nom'!$AF2:$AF$211)</f>
        <v>0.37760201611310584</v>
      </c>
    </row>
    <row r="30" spans="1:18" x14ac:dyDescent="0.3">
      <c r="A30" s="35" t="s">
        <v>67</v>
      </c>
      <c r="B30" s="37">
        <f>MIN('2. indicatori comune_valori_nom'!$AH2:$AH$1739)</f>
        <v>0</v>
      </c>
      <c r="C30" s="37">
        <f>MAX('2. indicatori comune_valori_nom'!$AH2:$AH$1739)</f>
        <v>100</v>
      </c>
      <c r="D30" s="37">
        <f>AVERAGE('2. indicatori comune_valori_nom'!$AH2:$AH$1739)</f>
        <v>61.779246556452996</v>
      </c>
      <c r="E30" s="37">
        <f>MODE('2. indicatori comune_valori_nom'!$AH2:$AH$1739)</f>
        <v>100</v>
      </c>
      <c r="F30" s="37">
        <f>MEDIAN('2. indicatori comune_valori_nom'!$AH2:$AH$1739)</f>
        <v>66.6666666666667</v>
      </c>
      <c r="G30" s="37">
        <f t="shared" si="3"/>
        <v>100</v>
      </c>
      <c r="H30" s="35">
        <f>_xlfn.STDEV.P('2. indicatori comune_valori_nom'!$AH2:$AH$1739)</f>
        <v>31.866031856974949</v>
      </c>
      <c r="K30" s="35" t="s">
        <v>67</v>
      </c>
      <c r="L30" s="37">
        <f>MIN('3. indicatori CT_valori_nom'!$AG2:$AG$211)</f>
        <v>20.833333333333336</v>
      </c>
      <c r="M30" s="37">
        <f>MAX('3. indicatori CT_valori_nom'!$AG2:$AG$211)</f>
        <v>100</v>
      </c>
      <c r="N30" s="37">
        <f>AVERAGE('3. indicatori CT_valori_nom'!$AG2:$AG$211)</f>
        <v>62.929319358500443</v>
      </c>
      <c r="O30" s="38" t="e">
        <f>MODE('3. indicatori CT_valori_nom'!$AG2:$AG$211)</f>
        <v>#N/A</v>
      </c>
      <c r="P30" s="37">
        <f>MEDIAN('3. indicatori CT_valori_nom'!$AG2:$AG$211)</f>
        <v>63.192918192918206</v>
      </c>
      <c r="Q30" s="37">
        <f>M30-L30</f>
        <v>79.166666666666657</v>
      </c>
      <c r="R30" s="35">
        <f>_xlfn.STDEV.P('3. indicatori CT_valori_nom'!$AG2:$AG$211)</f>
        <v>14.396042388688283</v>
      </c>
    </row>
    <row r="31" spans="1:18" x14ac:dyDescent="0.3">
      <c r="A31" s="35" t="s">
        <v>68</v>
      </c>
      <c r="B31" s="37">
        <f>MIN('2. indicatori comune_valori_nom'!$AI2:$AI$1739)</f>
        <v>0</v>
      </c>
      <c r="C31" s="37">
        <f>MAX('2. indicatori comune_valori_nom'!$AI2:$AI$1739)</f>
        <v>40.003689320388347</v>
      </c>
      <c r="D31" s="37">
        <f>AVERAGE('2. indicatori comune_valori_nom'!$AI2:$AI$1739)</f>
        <v>0.55968056344163031</v>
      </c>
      <c r="E31" s="37">
        <f>MODE('2. indicatori comune_valori_nom'!$AI2:$AI$1739)</f>
        <v>0</v>
      </c>
      <c r="F31" s="37">
        <f>MEDIAN('2. indicatori comune_valori_nom'!$AI2:$AI$1739)</f>
        <v>0.55345743891214605</v>
      </c>
      <c r="G31" s="37">
        <f t="shared" si="3"/>
        <v>40.003689320388347</v>
      </c>
      <c r="H31" s="35">
        <f>_xlfn.STDEV.P('2. indicatori comune_valori_nom'!$AI2:$AI$1739)</f>
        <v>1.2529972480457237</v>
      </c>
      <c r="K31" s="35" t="s">
        <v>68</v>
      </c>
      <c r="L31" s="37">
        <f>MIN('3. indicatori CT_valori_nom'!$AH2:$AH$211)</f>
        <v>0.18318276591713467</v>
      </c>
      <c r="M31" s="37">
        <f>MAX('3. indicatori CT_valori_nom'!$AH2:$AH$211)</f>
        <v>4.8050828348560266</v>
      </c>
      <c r="N31" s="37">
        <f>AVERAGE('3. indicatori CT_valori_nom'!$AH2:$AH$211)</f>
        <v>0.57328517664294776</v>
      </c>
      <c r="O31" s="38" t="e">
        <f>MODE('3. indicatori CT_valori_nom'!$AH2:$AH$211)</f>
        <v>#N/A</v>
      </c>
      <c r="P31" s="37">
        <f>MEDIAN('3. indicatori CT_valori_nom'!$AH2:$AH$211)</f>
        <v>0.52597499684965188</v>
      </c>
      <c r="Q31" s="37">
        <f t="shared" ref="Q31:Q33" si="6">M31-L31</f>
        <v>4.621900068938892</v>
      </c>
      <c r="R31" s="35">
        <f>_xlfn.STDEV.P('3. indicatori CT_valori_nom'!$AH2:$AH$211)</f>
        <v>0.39289067658344839</v>
      </c>
    </row>
    <row r="32" spans="1:18" x14ac:dyDescent="0.3">
      <c r="A32" s="35" t="s">
        <v>69</v>
      </c>
      <c r="B32" s="37">
        <f>MIN('2. indicatori comune_valori_nom'!$AJ2:$AJ$1739)</f>
        <v>0</v>
      </c>
      <c r="C32" s="37">
        <f>MAX('2. indicatori comune_valori_nom'!$AJ2:$AJ$1739)</f>
        <v>1499.5</v>
      </c>
      <c r="D32" s="37">
        <f>AVERAGE('2. indicatori comune_valori_nom'!$AJ2:$AJ$1739)</f>
        <v>114.26758954398409</v>
      </c>
      <c r="E32" s="37">
        <f>MODE('2. indicatori comune_valori_nom'!$AJ2:$AJ$1739)</f>
        <v>0</v>
      </c>
      <c r="F32" s="37">
        <f>MEDIAN('2. indicatori comune_valori_nom'!$AJ2:$AJ$1739)</f>
        <v>70.035714285714278</v>
      </c>
      <c r="G32" s="37">
        <f t="shared" si="3"/>
        <v>1499.5</v>
      </c>
      <c r="H32" s="35">
        <f>_xlfn.STDEV.P('2. indicatori comune_valori_nom'!$AJ2:$AJ$1739)</f>
        <v>126.45190489868983</v>
      </c>
      <c r="K32" s="35" t="s">
        <v>69</v>
      </c>
      <c r="L32" s="37">
        <f>MIN('3. indicatori CT_valori_nom'!$AI2:$AI$211)</f>
        <v>27.937728937728938</v>
      </c>
      <c r="M32" s="37">
        <f>MAX('3. indicatori CT_valori_nom'!$AI2:$AI$211)</f>
        <v>517.45598845598852</v>
      </c>
      <c r="N32" s="37">
        <f>AVERAGE('3. indicatori CT_valori_nom'!$AI2:$AI$211)</f>
        <v>144.35931987372047</v>
      </c>
      <c r="O32" s="38" t="e">
        <f>MODE('3. indicatori CT_valori_nom'!$AI2:$AI$211)</f>
        <v>#N/A</v>
      </c>
      <c r="P32" s="37">
        <f>MEDIAN('3. indicatori CT_valori_nom'!$AI2:$AI$211)</f>
        <v>117.16615384615385</v>
      </c>
      <c r="Q32" s="37">
        <f t="shared" si="6"/>
        <v>489.51825951825958</v>
      </c>
      <c r="R32" s="35">
        <f>_xlfn.STDEV.P('3. indicatori CT_valori_nom'!$AI2:$AI$211)</f>
        <v>95.154428316063672</v>
      </c>
    </row>
    <row r="33" spans="1:18" x14ac:dyDescent="0.3">
      <c r="A33" s="35" t="s">
        <v>85</v>
      </c>
      <c r="B33" s="37">
        <f>MIN('2. indicatori comune_valori_nom'!$AK2:$AK$1739)</f>
        <v>15.8</v>
      </c>
      <c r="C33" s="37">
        <f>MAX('2. indicatori comune_valori_nom'!$AK2:$AK$1739)</f>
        <v>55.9</v>
      </c>
      <c r="D33" s="37">
        <f>AVERAGE('2. indicatori comune_valori_nom'!$AK2:$AK$1739)</f>
        <v>29.447438111686822</v>
      </c>
      <c r="E33" s="37">
        <f>MODE('2. indicatori comune_valori_nom'!$AK2:$AK$1739)</f>
        <v>29.2</v>
      </c>
      <c r="F33" s="37">
        <f>MEDIAN('2. indicatori comune_valori_nom'!$AK2:$AK$1739)</f>
        <v>28.9</v>
      </c>
      <c r="G33" s="37">
        <f>C33-B33</f>
        <v>40.099999999999994</v>
      </c>
      <c r="H33" s="35">
        <f>_xlfn.STDEV.P('2. indicatori comune_valori_nom'!$AK2:$AK$1739)</f>
        <v>5.5021234765896807</v>
      </c>
      <c r="K33" s="35" t="s">
        <v>85</v>
      </c>
      <c r="L33" s="37">
        <f>MIN('3. indicatori CT_valori_nom'!$AJ2:$AJ$211)</f>
        <v>19.054545454545455</v>
      </c>
      <c r="M33" s="37">
        <f>MAX('3. indicatori CT_valori_nom'!$AJ2:$AJ$211)</f>
        <v>38.277777777777779</v>
      </c>
      <c r="N33" s="37">
        <f>AVERAGE('3. indicatori CT_valori_nom'!$AJ2:$AJ$211)</f>
        <v>28.628259692139768</v>
      </c>
      <c r="O33" s="37">
        <f>MODE('3. indicatori CT_valori_nom'!$AJ2:$AJ$211)</f>
        <v>32.577777777777776</v>
      </c>
      <c r="P33" s="37">
        <f>MEDIAN('3. indicatori CT_valori_nom'!$AJ2:$AJ$211)</f>
        <v>28.798333333333332</v>
      </c>
      <c r="Q33" s="37">
        <f t="shared" si="6"/>
        <v>19.223232323232324</v>
      </c>
      <c r="R33" s="35">
        <f>_xlfn.STDEV.P('3. indicatori CT_valori_nom'!$AJ2:$AJ$211)</f>
        <v>3.896525827585517</v>
      </c>
    </row>
    <row r="34" spans="1:18" x14ac:dyDescent="0.3">
      <c r="A34" s="35" t="s">
        <v>86</v>
      </c>
      <c r="B34" s="37">
        <f>MIN('2. indicatori comune_valori_nom'!$AL2:$AL$1739)</f>
        <v>0</v>
      </c>
      <c r="C34" s="37">
        <f>MAX('2. indicatori comune_valori_nom'!$AL2:$AL$1739)</f>
        <v>78.085386877598623</v>
      </c>
      <c r="D34" s="37">
        <f>AVERAGE('2. indicatori comune_valori_nom'!$AL2:$AL$1739)</f>
        <v>1.5177624011906208</v>
      </c>
      <c r="E34" s="37">
        <f>MODE('2. indicatori comune_valori_nom'!$AL2:$AL$1739)</f>
        <v>0</v>
      </c>
      <c r="F34" s="37">
        <f>MEDIAN('2. indicatori comune_valori_nom'!$AL2:$AL$1739)</f>
        <v>0</v>
      </c>
      <c r="G34" s="37">
        <f t="shared" ref="G34:G53" si="7">C34-B34</f>
        <v>78.085386877598623</v>
      </c>
      <c r="H34" s="35">
        <f>_xlfn.STDEV.P('2. indicatori comune_valori_nom'!$AL2:$AL$1739)</f>
        <v>5.7881604217948075</v>
      </c>
      <c r="K34" s="35" t="s">
        <v>86</v>
      </c>
      <c r="L34" s="37">
        <f>MIN('3. indicatori CT_valori_nom'!$AK2:$AK$211)</f>
        <v>0</v>
      </c>
      <c r="M34" s="37">
        <f>MAX('3. indicatori CT_valori_nom'!$AK2:$AK$211)</f>
        <v>19.000281753227522</v>
      </c>
      <c r="N34" s="37">
        <f>AVERAGE('3. indicatori CT_valori_nom'!$AK2:$AK$211)</f>
        <v>2.0833369560801076</v>
      </c>
      <c r="O34" s="37">
        <f>MODE('3. indicatori CT_valori_nom'!$AK2:$AK$211)</f>
        <v>0</v>
      </c>
      <c r="P34" s="37">
        <f>MEDIAN('3. indicatori CT_valori_nom'!$AK2:$AK$211)</f>
        <v>1.3456092631207843</v>
      </c>
      <c r="Q34" s="37">
        <f>M34-L34</f>
        <v>19.000281753227522</v>
      </c>
      <c r="R34" s="35">
        <f>_xlfn.STDEV.P('3. indicatori CT_valori_nom'!$AK2:$AK$211)</f>
        <v>2.6530075766157508</v>
      </c>
    </row>
    <row r="35" spans="1:18" x14ac:dyDescent="0.3">
      <c r="A35" s="35" t="s">
        <v>87</v>
      </c>
      <c r="B35" s="38"/>
      <c r="C35" s="38"/>
      <c r="D35" s="38"/>
      <c r="E35" s="38"/>
      <c r="F35" s="38"/>
      <c r="G35" s="38"/>
      <c r="H35" s="36"/>
      <c r="K35" s="35" t="s">
        <v>87</v>
      </c>
      <c r="L35" s="37">
        <f>MIN('3. indicatori CT_valori_nom'!$AL2:$AL$211)</f>
        <v>0</v>
      </c>
      <c r="M35" s="37">
        <f>MAX('3. indicatori CT_valori_nom'!$AL2:$AL$211)</f>
        <v>15</v>
      </c>
      <c r="N35" s="37">
        <f>AVERAGE('3. indicatori CT_valori_nom'!$AL2:$AL$211)</f>
        <v>1.2571428571428571</v>
      </c>
      <c r="O35" s="37">
        <f>MODE('3. indicatori CT_valori_nom'!$AL2:$AL$211)</f>
        <v>1</v>
      </c>
      <c r="P35" s="37">
        <f>MEDIAN('3. indicatori CT_valori_nom'!$AL2:$AL$211)</f>
        <v>1</v>
      </c>
      <c r="Q35" s="37">
        <f t="shared" ref="Q35" si="8">M35-L35</f>
        <v>15</v>
      </c>
      <c r="R35" s="35">
        <f>_xlfn.STDEV.P('3. indicatori CT_valori_nom'!$AL2:$AL$211)</f>
        <v>1.5858215321948397</v>
      </c>
    </row>
    <row r="36" spans="1:18" x14ac:dyDescent="0.3">
      <c r="A36" s="35" t="s">
        <v>88</v>
      </c>
      <c r="B36" s="37">
        <f>MIN('2. indicatori comune_valori_nom'!$AN2:$AN$1739)</f>
        <v>0</v>
      </c>
      <c r="C36" s="37">
        <f>MAX('2. indicatori comune_valori_nom'!$AN2:$AN$1739)</f>
        <v>28</v>
      </c>
      <c r="D36" s="37">
        <f>AVERAGE('2. indicatori comune_valori_nom'!$AN2:$AN$1739)</f>
        <v>0.2186421173762946</v>
      </c>
      <c r="E36" s="37">
        <f>MODE('2. indicatori comune_valori_nom'!$AN2:$AN$1739)</f>
        <v>0</v>
      </c>
      <c r="F36" s="37">
        <f>MEDIAN('2. indicatori comune_valori_nom'!$AN2:$AN$1739)</f>
        <v>0</v>
      </c>
      <c r="G36" s="37">
        <f t="shared" si="7"/>
        <v>28</v>
      </c>
      <c r="H36" s="35">
        <f>_xlfn.STDEV.P('2. indicatori comune_valori_nom'!$AN2:$AN$1739)</f>
        <v>1.2247251389336866</v>
      </c>
      <c r="K36" s="35" t="s">
        <v>88</v>
      </c>
      <c r="L36" s="37">
        <f>MIN('3. indicatori CT_valori_nom'!$AM$2:$AM$211)</f>
        <v>0</v>
      </c>
      <c r="M36" s="37">
        <f>MAX('3. indicatori CT_valori_nom'!$AM$2:$AM$211)</f>
        <v>30</v>
      </c>
      <c r="N36" s="37">
        <f>AVERAGE('3. indicatori CT_valori_nom'!$AM$2:$AM$211)</f>
        <v>1.8095238095238095</v>
      </c>
      <c r="O36" s="37">
        <f>MODE('3. indicatori CT_valori_nom'!$AM$2:$AM$211)</f>
        <v>0</v>
      </c>
      <c r="P36" s="37">
        <f>MEDIAN('3. indicatori CT_valori_nom'!$AM$2:$AM$211)</f>
        <v>1</v>
      </c>
      <c r="Q36" s="37">
        <f t="shared" ref="Q36" si="9">M36-L36</f>
        <v>30</v>
      </c>
      <c r="R36" s="35">
        <f>_xlfn.STDEV.P('3. indicatori CT_valori_nom'!$AM$2:$AM$211)</f>
        <v>3.4061435757990175</v>
      </c>
    </row>
    <row r="37" spans="1:18" x14ac:dyDescent="0.3">
      <c r="A37" s="35" t="s">
        <v>89</v>
      </c>
      <c r="B37" s="38"/>
      <c r="C37" s="38"/>
      <c r="D37" s="38"/>
      <c r="E37" s="38"/>
      <c r="F37" s="38"/>
      <c r="G37" s="38"/>
      <c r="H37" s="36"/>
      <c r="K37" s="35" t="s">
        <v>89</v>
      </c>
      <c r="L37" s="37">
        <f>MIN('3. indicatori CT_valori_nom'!$AN$2:$AN$211)</f>
        <v>0</v>
      </c>
      <c r="M37" s="37">
        <f>MAX('3. indicatori CT_valori_nom'!$AN$2:$AN$211)</f>
        <v>1.2636000000000001</v>
      </c>
      <c r="N37" s="37">
        <f>AVERAGE('3. indicatori CT_valori_nom'!$AN$2:$AN$211)</f>
        <v>0.19586904761904753</v>
      </c>
      <c r="O37" s="37">
        <f>MODE('3. indicatori CT_valori_nom'!$AN$2:$AN$211)</f>
        <v>0</v>
      </c>
      <c r="P37" s="37">
        <f>MEDIAN('3. indicatori CT_valori_nom'!$AN$2:$AN$211)</f>
        <v>0.15660000000000002</v>
      </c>
      <c r="Q37" s="37">
        <f t="shared" ref="Q37" si="10">M37-L37</f>
        <v>1.2636000000000001</v>
      </c>
      <c r="R37" s="35">
        <f>_xlfn.STDEV.P('3. indicatori CT_valori_nom'!$AN$2:$AN$211)</f>
        <v>0.20109363240622805</v>
      </c>
    </row>
    <row r="38" spans="1:18" x14ac:dyDescent="0.3">
      <c r="A38" s="35" t="s">
        <v>90</v>
      </c>
      <c r="B38" s="38"/>
      <c r="C38" s="38"/>
      <c r="D38" s="38"/>
      <c r="E38" s="38"/>
      <c r="F38" s="38"/>
      <c r="G38" s="38"/>
      <c r="H38" s="36"/>
      <c r="K38" s="35" t="s">
        <v>90</v>
      </c>
      <c r="L38" s="43">
        <f>MIN('3. indicatori CT_valori_nom'!$AO$2:$AO$211)</f>
        <v>0</v>
      </c>
      <c r="M38" s="43">
        <f>MAX('3. indicatori CT_valori_nom'!$AO$2:$AO$211)</f>
        <v>22</v>
      </c>
      <c r="N38" s="43">
        <f>AVERAGE('3. indicatori CT_valori_nom'!$AO$2:$AO$211)</f>
        <v>1.3428571428571427</v>
      </c>
      <c r="O38" s="43">
        <f>MODE('3. indicatori CT_valori_nom'!$AO$2:$AO$211)</f>
        <v>1</v>
      </c>
      <c r="P38" s="43">
        <f>MEDIAN('3. indicatori CT_valori_nom'!$AO$2:$AO$211)</f>
        <v>1</v>
      </c>
      <c r="Q38" s="43">
        <f t="shared" ref="Q38:Q39" si="11">M38-L38</f>
        <v>22</v>
      </c>
      <c r="R38" s="44">
        <f>_xlfn.STDEV.P('3. indicatori CT_valori_nom'!$AO$2:$AO$211)</f>
        <v>2.1126763501644583</v>
      </c>
    </row>
    <row r="39" spans="1:18" x14ac:dyDescent="0.3">
      <c r="A39" s="35" t="s">
        <v>91</v>
      </c>
      <c r="B39" s="37">
        <f>MIN('2. indicatori comune_valori_nom'!$AQ2:$AQ$1739)</f>
        <v>0</v>
      </c>
      <c r="C39" s="37">
        <f>MAX('2. indicatori comune_valori_nom'!$AQ2:$AQ$1739)</f>
        <v>20.139498360201401</v>
      </c>
      <c r="D39" s="37">
        <f>AVERAGE('2. indicatori comune_valori_nom'!$AQ2:$AQ$1739)</f>
        <v>0.26048746019887398</v>
      </c>
      <c r="E39" s="37">
        <f>MODE('2. indicatori comune_valori_nom'!$AQ2:$AQ$1739)</f>
        <v>0</v>
      </c>
      <c r="F39" s="37">
        <f>MEDIAN('2. indicatori comune_valori_nom'!$AQ2:$AQ$1739)</f>
        <v>0</v>
      </c>
      <c r="G39" s="37">
        <f t="shared" si="7"/>
        <v>20.139498360201401</v>
      </c>
      <c r="H39" s="35">
        <f>_xlfn.STDEV.P('2. indicatori comune_valori_nom'!$AQ2:$AQ$1739)</f>
        <v>1.1648096723194161</v>
      </c>
      <c r="K39" s="35" t="s">
        <v>91</v>
      </c>
      <c r="L39" s="43">
        <f>MIN('3. indicatori CT_valori_nom'!$AP$2:$AP$211)</f>
        <v>0</v>
      </c>
      <c r="M39" s="43">
        <f>MAX('3. indicatori CT_valori_nom'!$AP$2:$AP$211)</f>
        <v>8.1057608800540404</v>
      </c>
      <c r="N39" s="43">
        <f>AVERAGE('3. indicatori CT_valori_nom'!$AP$2:$AP$211)</f>
        <v>0.53150996380906068</v>
      </c>
      <c r="O39" s="43">
        <f>MODE('3. indicatori CT_valori_nom'!$AP$2:$AP$211)</f>
        <v>0</v>
      </c>
      <c r="P39" s="43">
        <f>MEDIAN('3. indicatori CT_valori_nom'!$AP$2:$AP$211)</f>
        <v>0.15967081861761845</v>
      </c>
      <c r="Q39" s="43">
        <f t="shared" si="11"/>
        <v>8.1057608800540404</v>
      </c>
      <c r="R39" s="44">
        <f>_xlfn.STDEV.P('3. indicatori CT_valori_nom'!$AP$2:$AP$211)</f>
        <v>1.0979469384360172</v>
      </c>
    </row>
    <row r="40" spans="1:18" x14ac:dyDescent="0.3">
      <c r="A40" s="35" t="s">
        <v>92</v>
      </c>
      <c r="B40" s="37">
        <f>MIN('2. indicatori comune_valori_nom'!$AR2:$AR$1739)</f>
        <v>0</v>
      </c>
      <c r="C40" s="37">
        <f>MAX('2. indicatori comune_valori_nom'!$AR2:$AR$1739)</f>
        <v>960.78431372549028</v>
      </c>
      <c r="D40" s="37">
        <f>AVERAGE('2. indicatori comune_valori_nom'!$AR2:$AR$1739)</f>
        <v>2.0483568599949344</v>
      </c>
      <c r="E40" s="37">
        <f>MODE('2. indicatori comune_valori_nom'!$AR2:$AR$1739)</f>
        <v>0</v>
      </c>
      <c r="F40" s="37">
        <f>MEDIAN('2. indicatori comune_valori_nom'!$AR2:$AR$1739)</f>
        <v>0</v>
      </c>
      <c r="G40" s="37">
        <f t="shared" si="7"/>
        <v>960.78431372549028</v>
      </c>
      <c r="H40" s="35">
        <f>_xlfn.STDEV.P('2. indicatori comune_valori_nom'!$AR2:$AR$1739)</f>
        <v>26.235115160879715</v>
      </c>
      <c r="K40" s="35" t="s">
        <v>92</v>
      </c>
      <c r="L40" s="43">
        <f>MIN('3. indicatori CT_valori_nom'!$AQ2:$AQ$211)</f>
        <v>0</v>
      </c>
      <c r="M40" s="43">
        <f>MAX('3. indicatori CT_valori_nom'!$AQ2:$AQ$211)</f>
        <v>48.550772336317351</v>
      </c>
      <c r="N40" s="43">
        <f>AVERAGE('3. indicatori CT_valori_nom'!$AQ2:$AQ$211)</f>
        <v>1.5813651395484722</v>
      </c>
      <c r="O40" s="43">
        <f>MODE('3. indicatori CT_valori_nom'!$AQ2:$AQ$211)</f>
        <v>0</v>
      </c>
      <c r="P40" s="43">
        <f>MEDIAN('3. indicatori CT_valori_nom'!$AQ2:$AQ$211)</f>
        <v>0</v>
      </c>
      <c r="Q40" s="43">
        <f t="shared" ref="Q40" si="12">M40-L40</f>
        <v>48.550772336317351</v>
      </c>
      <c r="R40" s="44">
        <f>_xlfn.STDEV.P('3. indicatori CT_valori_nom'!$AQ2:$AQ$211)</f>
        <v>4.7993534221006797</v>
      </c>
    </row>
    <row r="41" spans="1:18" ht="26.4" x14ac:dyDescent="0.3">
      <c r="A41" s="35" t="s">
        <v>93</v>
      </c>
      <c r="B41" s="38"/>
      <c r="C41" s="38"/>
      <c r="D41" s="38"/>
      <c r="E41" s="38"/>
      <c r="F41" s="38"/>
      <c r="G41" s="38"/>
      <c r="H41" s="36"/>
      <c r="K41" s="35" t="s">
        <v>93</v>
      </c>
      <c r="L41" s="39" t="s">
        <v>2111</v>
      </c>
      <c r="M41" s="40"/>
      <c r="N41" s="40"/>
      <c r="O41" s="40"/>
      <c r="P41" s="40"/>
      <c r="Q41" s="40"/>
      <c r="R41" s="41"/>
    </row>
    <row r="42" spans="1:18" x14ac:dyDescent="0.3">
      <c r="A42" s="35" t="s">
        <v>104</v>
      </c>
      <c r="B42" s="37" t="e">
        <f>MIN('2. indicatori comune_valori_nom'!$AT2:$AT$1739)</f>
        <v>#VALUE!</v>
      </c>
      <c r="C42" s="37" t="e">
        <f>MAX('2. indicatori comune_valori_nom'!$AT2:$AT$1739)</f>
        <v>#VALUE!</v>
      </c>
      <c r="D42" s="37" t="e">
        <f>AVERAGE('2. indicatori comune_valori_nom'!$AT2:$AT$1739)</f>
        <v>#VALUE!</v>
      </c>
      <c r="E42" s="37" t="e">
        <f>MODE('2. indicatori comune_valori_nom'!$AT2:$AT$1739)</f>
        <v>#VALUE!</v>
      </c>
      <c r="F42" s="37" t="e">
        <f>MEDIAN('2. indicatori comune_valori_nom'!$AT2:$AT$1739)</f>
        <v>#VALUE!</v>
      </c>
      <c r="G42" s="37" t="e">
        <f t="shared" si="7"/>
        <v>#VALUE!</v>
      </c>
      <c r="H42" s="35" t="e">
        <f>_xlfn.STDEV.P('2. indicatori comune_valori_nom'!$AT2:$AT$1739)</f>
        <v>#VALUE!</v>
      </c>
      <c r="K42" s="35" t="s">
        <v>104</v>
      </c>
      <c r="L42" s="37">
        <f>MIN('3. indicatori CT_valori_nom'!$AS$2:$AS$211)</f>
        <v>9.1487209134267958E-2</v>
      </c>
      <c r="M42" s="37">
        <f>MAX('3. indicatori CT_valori_nom'!$AS$2:$AS$211)</f>
        <v>0.40075535039865717</v>
      </c>
      <c r="N42" s="37">
        <f>AVERAGE('3. indicatori CT_valori_nom'!$AS$2:$AS$211)</f>
        <v>0.20804048926112662</v>
      </c>
      <c r="O42" s="38" t="e">
        <f>MODE('3. indicatori CT_valori_nom'!$AS$2:$AS$211)</f>
        <v>#N/A</v>
      </c>
      <c r="P42" s="37">
        <f>MEDIAN('3. indicatori CT_valori_nom'!$AS$2:$AS$211)</f>
        <v>0.20110259310842563</v>
      </c>
      <c r="Q42" s="37">
        <f t="shared" ref="Q42" si="13">M42-L42</f>
        <v>0.30926814126438923</v>
      </c>
      <c r="R42" s="35">
        <f>_xlfn.STDEV.P('3. indicatori CT_valori_nom'!$AS$2:$AS$211)</f>
        <v>6.0383376203496562E-2</v>
      </c>
    </row>
    <row r="43" spans="1:18" x14ac:dyDescent="0.3">
      <c r="A43" s="35" t="s">
        <v>105</v>
      </c>
      <c r="B43" s="37">
        <f>MIN('2. indicatori comune_valori_nom'!$AU2:$AU$1739)</f>
        <v>0</v>
      </c>
      <c r="C43" s="37">
        <f>MAX('2. indicatori comune_valori_nom'!$AU2:$AU$1739)</f>
        <v>19.073569482288828</v>
      </c>
      <c r="D43" s="37">
        <f>AVERAGE('2. indicatori comune_valori_nom'!$AU2:$AU$1739)</f>
        <v>3.2093935557696156</v>
      </c>
      <c r="E43" s="37">
        <f>MODE('2. indicatori comune_valori_nom'!$AU2:$AU$1739)</f>
        <v>0</v>
      </c>
      <c r="F43" s="37">
        <f>MEDIAN('2. indicatori comune_valori_nom'!$AU2:$AU$1739)</f>
        <v>2.5095152496951405</v>
      </c>
      <c r="G43" s="37">
        <f t="shared" si="7"/>
        <v>19.073569482288828</v>
      </c>
      <c r="H43" s="35">
        <f>_xlfn.STDEV.P('2. indicatori comune_valori_nom'!$AU2:$AU$1739)</f>
        <v>2.4422725763438806</v>
      </c>
      <c r="K43" s="35" t="s">
        <v>105</v>
      </c>
      <c r="L43" s="37">
        <f>MIN('3. indicatori CT_valori_nom'!$AT$2:$AT$211)</f>
        <v>0.53595355069227324</v>
      </c>
      <c r="M43" s="37">
        <f>MAX('3. indicatori CT_valori_nom'!$AT$2:$AT$211)</f>
        <v>5.4373052184868378</v>
      </c>
      <c r="N43" s="37">
        <f>AVERAGE('3. indicatori CT_valori_nom'!$AT$2:$AT$211)</f>
        <v>2.1522635496382545</v>
      </c>
      <c r="O43" s="38" t="e">
        <f>MODE('3. indicatori CT_valori_nom'!$AT$2:$AT$211)</f>
        <v>#N/A</v>
      </c>
      <c r="P43" s="37">
        <f>MEDIAN('3. indicatori CT_valori_nom'!$AT$2:$AT$211)</f>
        <v>1.9869788452752577</v>
      </c>
      <c r="Q43" s="37">
        <f t="shared" ref="Q43:Q44" si="14">M43-L43</f>
        <v>4.9013516677945645</v>
      </c>
      <c r="R43" s="35">
        <f>_xlfn.STDEV.P('3. indicatori CT_valori_nom'!$AT$2:$AT$211)</f>
        <v>0.98306595876296876</v>
      </c>
    </row>
    <row r="44" spans="1:18" x14ac:dyDescent="0.3">
      <c r="A44" s="35" t="s">
        <v>106</v>
      </c>
      <c r="B44" s="37" t="e">
        <f>MIN('2. indicatori comune_valori_nom'!AV2:AV1739)</f>
        <v>#N/A</v>
      </c>
      <c r="C44" s="37" t="e">
        <f>MAX('2. indicatori comune_valori_nom'!$AV$2:$AV$1739)</f>
        <v>#N/A</v>
      </c>
      <c r="D44" s="37" t="e">
        <f>AVERAGE('2. indicatori comune_valori_nom'!$AV$2:$AV$1739)</f>
        <v>#N/A</v>
      </c>
      <c r="E44" s="37" t="e">
        <f>MODE('2. indicatori comune_valori_nom'!$AV$2:$AV$1739)</f>
        <v>#N/A</v>
      </c>
      <c r="F44" s="37" t="e">
        <f>MEDIAN('2. indicatori comune_valori_nom'!$AV$2:$AV$1739)</f>
        <v>#N/A</v>
      </c>
      <c r="G44" s="37" t="e">
        <f>C44-B44</f>
        <v>#N/A</v>
      </c>
      <c r="H44" s="35" t="e">
        <f>_xlfn.STDEV.P('2. indicatori comune_valori_nom'!$AV$2:$AV$1739)</f>
        <v>#N/A</v>
      </c>
      <c r="K44" s="35" t="s">
        <v>106</v>
      </c>
      <c r="L44" s="37">
        <f>MIN('3. indicatori CT_valori_nom'!$AU$2:$AU$211)</f>
        <v>1</v>
      </c>
      <c r="M44" s="37">
        <f>MAX('3. indicatori CT_valori_nom'!$AU$2:$AU$211)</f>
        <v>67</v>
      </c>
      <c r="N44" s="37">
        <f>AVERAGE('3. indicatori CT_valori_nom'!$AU$2:$AU$211)</f>
        <v>13.404761904761905</v>
      </c>
      <c r="O44" s="37">
        <f>MODE('3. indicatori CT_valori_nom'!$AU$2:$AU$211)</f>
        <v>8</v>
      </c>
      <c r="P44" s="37">
        <f>MEDIAN('3. indicatori CT_valori_nom'!$AU$2:$AU$211)</f>
        <v>9</v>
      </c>
      <c r="Q44" s="37">
        <f t="shared" si="14"/>
        <v>66</v>
      </c>
      <c r="R44" s="35">
        <f>_xlfn.STDEV.P('3. indicatori CT_valori_nom'!$AU$2:$AU$211)</f>
        <v>12.072912466323158</v>
      </c>
    </row>
    <row r="45" spans="1:18" x14ac:dyDescent="0.3">
      <c r="A45" s="35" t="s">
        <v>107</v>
      </c>
      <c r="B45" s="38"/>
      <c r="C45" s="38"/>
      <c r="D45" s="38"/>
      <c r="E45" s="38"/>
      <c r="F45" s="38"/>
      <c r="G45" s="38"/>
      <c r="H45" s="36"/>
      <c r="K45" s="35" t="s">
        <v>107</v>
      </c>
      <c r="L45" s="43">
        <f>MIN('3. indicatori CT_valori_nom'!$AV$2:$AV$211)</f>
        <v>1.9767533802482803E-3</v>
      </c>
      <c r="M45" s="43">
        <f>MAX('3. indicatori CT_valori_nom'!$AV$2:$AV$211)</f>
        <v>0.19065776930409914</v>
      </c>
      <c r="N45" s="43">
        <f>AVERAGE('3. indicatori CT_valori_nom'!$AV$2:$AV$211)</f>
        <v>3.1139074011544605E-2</v>
      </c>
      <c r="O45" s="43" t="e">
        <f>MODE('3. indicatori CT_valori_nom'!$AV$2:$AV$211)</f>
        <v>#N/A</v>
      </c>
      <c r="P45" s="43">
        <f>MEDIAN('3. indicatori CT_valori_nom'!$AV$2:$AV$211)</f>
        <v>2.2947069794590363E-2</v>
      </c>
      <c r="Q45" s="43">
        <f t="shared" ref="Q45:Q47" si="15">M45-L45</f>
        <v>0.18868101592385086</v>
      </c>
      <c r="R45" s="44">
        <f>_xlfn.STDEV.P('3. indicatori CT_valori_nom'!$AV$2:$AV$211)</f>
        <v>2.9723095773415018E-2</v>
      </c>
    </row>
    <row r="46" spans="1:18" x14ac:dyDescent="0.3">
      <c r="A46" s="35" t="s">
        <v>108</v>
      </c>
      <c r="B46" s="38"/>
      <c r="C46" s="38"/>
      <c r="D46" s="38"/>
      <c r="E46" s="38"/>
      <c r="F46" s="38"/>
      <c r="G46" s="38"/>
      <c r="H46" s="36"/>
      <c r="K46" s="35" t="s">
        <v>108</v>
      </c>
      <c r="L46" s="43">
        <f>MIN('3. indicatori CT_valori_nom'!$AV$2:$AV$211)</f>
        <v>1.9767533802482803E-3</v>
      </c>
      <c r="M46" s="43">
        <f>MAX('3. indicatori CT_valori_nom'!$AV$2:$AV$211)</f>
        <v>0.19065776930409914</v>
      </c>
      <c r="N46" s="43">
        <f>AVERAGE('3. indicatori CT_valori_nom'!$AV$2:$AV$211)</f>
        <v>3.1139074011544605E-2</v>
      </c>
      <c r="O46" s="43" t="e">
        <f>MODE('3. indicatori CT_valori_nom'!$AV$2:$AV$211)</f>
        <v>#N/A</v>
      </c>
      <c r="P46" s="43">
        <f>MEDIAN('3. indicatori CT_valori_nom'!$AV$2:$AV$211)</f>
        <v>2.2947069794590363E-2</v>
      </c>
      <c r="Q46" s="43">
        <f t="shared" si="15"/>
        <v>0.18868101592385086</v>
      </c>
      <c r="R46" s="44">
        <f>_xlfn.STDEV.P('3. indicatori CT_valori_nom'!$AV$2:$AV$211)</f>
        <v>2.9723095773415018E-2</v>
      </c>
    </row>
    <row r="47" spans="1:18" x14ac:dyDescent="0.3">
      <c r="A47" s="35" t="s">
        <v>129</v>
      </c>
      <c r="B47" s="37">
        <f>MIN('2. indicatori comune_valori_nom'!$AY$2:$AY$1739)</f>
        <v>0</v>
      </c>
      <c r="C47" s="37">
        <f>MAX('2. indicatori comune_valori_nom'!$AY$2:$AY$1739)</f>
        <v>19.64</v>
      </c>
      <c r="D47" s="37">
        <f>AVERAGE('2. indicatori comune_valori_nom'!$AY$2:$AY$1739)</f>
        <v>3.9264245398010758</v>
      </c>
      <c r="E47" s="37">
        <f>MODE('2. indicatori comune_valori_nom'!$AY$2:$AY$1739)</f>
        <v>0</v>
      </c>
      <c r="F47" s="37">
        <f>MEDIAN('2. indicatori comune_valori_nom'!$AY$2:$AY$1739)</f>
        <v>3.7143009791434394</v>
      </c>
      <c r="G47" s="37">
        <f t="shared" si="7"/>
        <v>19.64</v>
      </c>
      <c r="H47" s="35">
        <f>_xlfn.STDEV.P('2. indicatori comune_valori_nom'!$AY$2:$AY$1739)</f>
        <v>1.9516173641563745</v>
      </c>
      <c r="K47" s="35" t="s">
        <v>129</v>
      </c>
      <c r="L47" s="43">
        <f>MIN('3. indicatori CT_valori_nom'!$AV$2:$AV$211)</f>
        <v>1.9767533802482803E-3</v>
      </c>
      <c r="M47" s="43">
        <f>MAX('3. indicatori CT_valori_nom'!$AV$2:$AV$211)</f>
        <v>0.19065776930409914</v>
      </c>
      <c r="N47" s="43">
        <f>AVERAGE('3. indicatori CT_valori_nom'!$AV$2:$AV$211)</f>
        <v>3.1139074011544605E-2</v>
      </c>
      <c r="O47" s="45" t="e">
        <f>MODE('3. indicatori CT_valori_nom'!$AV$2:$AV$211)</f>
        <v>#N/A</v>
      </c>
      <c r="P47" s="43">
        <f>MEDIAN('3. indicatori CT_valori_nom'!$AV$2:$AV$211)</f>
        <v>2.2947069794590363E-2</v>
      </c>
      <c r="Q47" s="43">
        <f t="shared" si="15"/>
        <v>0.18868101592385086</v>
      </c>
      <c r="R47" s="44">
        <f>_xlfn.STDEV.P('3. indicatori CT_valori_nom'!$AV$2:$AV$211)</f>
        <v>2.9723095773415018E-2</v>
      </c>
    </row>
    <row r="48" spans="1:18" x14ac:dyDescent="0.3">
      <c r="A48" s="35" t="s">
        <v>130</v>
      </c>
      <c r="B48" s="37">
        <f>MIN('2. indicatori comune_valori_nom'!$AZ$2:$AZ$1739)</f>
        <v>1.5</v>
      </c>
      <c r="C48" s="37">
        <f>MAX('2. indicatori comune_valori_nom'!$AZ$2:$AZ$1739)</f>
        <v>58.2</v>
      </c>
      <c r="D48" s="37">
        <f>AVERAGE('2. indicatori comune_valori_nom'!$AZ$2:$AZ$1739)</f>
        <v>17.447123130034502</v>
      </c>
      <c r="E48" s="37">
        <f>MODE('2. indicatori comune_valori_nom'!$AZ$2:$AZ$1739)</f>
        <v>16.5</v>
      </c>
      <c r="F48" s="37">
        <f>MEDIAN('2. indicatori comune_valori_nom'!$AZ$2:$AZ$1739)</f>
        <v>16.600000000000001</v>
      </c>
      <c r="G48" s="37">
        <f t="shared" si="7"/>
        <v>56.7</v>
      </c>
      <c r="H48" s="35">
        <f>_xlfn.STDEV.P('2. indicatori comune_valori_nom'!$AZ$2:$AZ$1739)</f>
        <v>5.5132934138111551</v>
      </c>
      <c r="K48" s="35" t="s">
        <v>130</v>
      </c>
      <c r="L48" s="43">
        <f>MIN('3. indicatori CT_valori_nom'!$AY$2:$AY$211)</f>
        <v>9.64</v>
      </c>
      <c r="M48" s="43">
        <f>MAX('3. indicatori CT_valori_nom'!$AY$2:$AY$211)</f>
        <v>28.35</v>
      </c>
      <c r="N48" s="43">
        <f>AVERAGE('3. indicatori CT_valori_nom'!$AY$2:$AY$211)</f>
        <v>17.815368004336992</v>
      </c>
      <c r="O48" s="43">
        <f>MODE('3. indicatori CT_valori_nom'!$AY$2:$AY$211)</f>
        <v>13.9</v>
      </c>
      <c r="P48" s="43">
        <f>MEDIAN('3. indicatori CT_valori_nom'!$AY$2:$AY$211)</f>
        <v>17.5</v>
      </c>
      <c r="Q48" s="43">
        <f t="shared" ref="Q48:Q53" si="16">M48-L48</f>
        <v>18.71</v>
      </c>
      <c r="R48" s="44">
        <f>_xlfn.STDEV.P('3. indicatori CT_valori_nom'!$AY$2:$AY$211)</f>
        <v>3.6723314458742333</v>
      </c>
    </row>
    <row r="49" spans="1:18" x14ac:dyDescent="0.3">
      <c r="A49" s="35" t="s">
        <v>131</v>
      </c>
      <c r="B49" s="37">
        <f>MIN('2. indicatori comune_valori_nom'!$BA$2:$BA$1739)</f>
        <v>0</v>
      </c>
      <c r="C49" s="37">
        <f>MAX('2. indicatori comune_valori_nom'!$BA$2:$BA$1739)</f>
        <v>1356</v>
      </c>
      <c r="D49" s="37">
        <f>AVERAGE('2. indicatori comune_valori_nom'!$BA$2:$BA$1739)</f>
        <v>17.776754890678941</v>
      </c>
      <c r="E49" s="37">
        <f>MODE('2. indicatori comune_valori_nom'!$BA$2:$BA$1739)</f>
        <v>0</v>
      </c>
      <c r="F49" s="37">
        <f>MEDIAN('2. indicatori comune_valori_nom'!$BA$2:$BA$1739)</f>
        <v>6</v>
      </c>
      <c r="G49" s="37">
        <f t="shared" si="7"/>
        <v>1356</v>
      </c>
      <c r="H49" s="35">
        <f>_xlfn.STDEV.P('2. indicatori comune_valori_nom'!$BA$2:$BA$1739)</f>
        <v>53.250938720595492</v>
      </c>
      <c r="K49" s="35" t="s">
        <v>131</v>
      </c>
      <c r="L49" s="37">
        <f>MIN('3. indicatori CT_valori_nom'!$AZ$2:$AZ$211)</f>
        <v>7</v>
      </c>
      <c r="M49" s="37">
        <f>MAX('3. indicatori CT_valori_nom'!$AZ$2:$AZ$211)</f>
        <v>1356</v>
      </c>
      <c r="N49" s="37">
        <f>AVERAGE('3. indicatori CT_valori_nom'!$AZ$2:$AZ$211)</f>
        <v>147.12380952380951</v>
      </c>
      <c r="O49" s="37">
        <f>MODE('3. indicatori CT_valori_nom'!$AZ$2:$AZ$211)</f>
        <v>71</v>
      </c>
      <c r="P49" s="37">
        <f>MEDIAN('3. indicatori CT_valori_nom'!$AZ$2:$AZ$211)</f>
        <v>107</v>
      </c>
      <c r="Q49" s="37">
        <f t="shared" si="16"/>
        <v>1349</v>
      </c>
      <c r="R49" s="35">
        <f>_xlfn.STDEV.P('3. indicatori CT_valori_nom'!$AZ$2:$AZ$211)</f>
        <v>145.39170050578443</v>
      </c>
    </row>
    <row r="50" spans="1:18" x14ac:dyDescent="0.3">
      <c r="A50" s="35" t="s">
        <v>132</v>
      </c>
      <c r="B50" s="37">
        <f>MIN('2. indicatori comune_valori_nom'!$BB$2:$BB$1739)</f>
        <v>0</v>
      </c>
      <c r="C50" s="37">
        <f>MAX('2. indicatori comune_valori_nom'!$BB$2:$BB$1739)</f>
        <v>5.0377833753148611</v>
      </c>
      <c r="D50" s="37">
        <f>AVERAGE('2. indicatori comune_valori_nom'!$BB$2:$BB$1739)</f>
        <v>0.12732792674962795</v>
      </c>
      <c r="E50" s="37">
        <f>MODE('2. indicatori comune_valori_nom'!$BB$2:$BB$1739)</f>
        <v>0</v>
      </c>
      <c r="F50" s="37">
        <f>MEDIAN('2. indicatori comune_valori_nom'!$BB$2:$BB$1739)</f>
        <v>0</v>
      </c>
      <c r="G50" s="37">
        <f t="shared" si="7"/>
        <v>5.0377833753148611</v>
      </c>
      <c r="H50" s="35">
        <f>_xlfn.STDEV.P('2. indicatori comune_valori_nom'!$BB$2:$BB$1739)</f>
        <v>0.35795685454340292</v>
      </c>
      <c r="K50" s="35" t="s">
        <v>132</v>
      </c>
      <c r="L50" s="37">
        <f>MIN('3. indicatori CT_valori_nom'!$BA$2:$BA$211)</f>
        <v>0</v>
      </c>
      <c r="M50" s="37">
        <f>MAX('3. indicatori CT_valori_nom'!$BA$2:$BA$211)</f>
        <v>0.47209895194032669</v>
      </c>
      <c r="N50" s="37">
        <f>AVERAGE('3. indicatori CT_valori_nom'!$BA$2:$BA$211)</f>
        <v>9.4892152656541412E-2</v>
      </c>
      <c r="O50" s="37">
        <f>MODE('3. indicatori CT_valori_nom'!$BA$2:$BA$211)</f>
        <v>0</v>
      </c>
      <c r="P50" s="37">
        <f>MEDIAN('3. indicatori CT_valori_nom'!$BA$2:$BA$211)</f>
        <v>7.1908235884585378E-2</v>
      </c>
      <c r="Q50" s="37">
        <f t="shared" si="16"/>
        <v>0.47209895194032669</v>
      </c>
      <c r="R50" s="35">
        <f>_xlfn.STDEV.P('3. indicatori CT_valori_nom'!$BA$2:$BA$211)</f>
        <v>8.1248351673719771E-2</v>
      </c>
    </row>
    <row r="51" spans="1:18" x14ac:dyDescent="0.3">
      <c r="A51" s="35" t="s">
        <v>133</v>
      </c>
      <c r="B51" s="37">
        <f>MIN('2. indicatori comune_valori_nom'!$BC$2:$BC$1739)</f>
        <v>0</v>
      </c>
      <c r="C51" s="37">
        <f>MAX('2. indicatori comune_valori_nom'!$BC$2:$BC$1739)</f>
        <v>61</v>
      </c>
      <c r="D51" s="37">
        <f>AVERAGE('2. indicatori comune_valori_nom'!$BC$2:$BC$1739)</f>
        <v>2.1282051282051282</v>
      </c>
      <c r="E51" s="37">
        <f>MODE('2. indicatori comune_valori_nom'!$BC$2:$BC$1739)</f>
        <v>1</v>
      </c>
      <c r="F51" s="37">
        <f>MEDIAN('2. indicatori comune_valori_nom'!$BC$2:$BC$1739)</f>
        <v>1</v>
      </c>
      <c r="G51" s="37">
        <f t="shared" si="7"/>
        <v>61</v>
      </c>
      <c r="H51" s="35">
        <f>_xlfn.STDEV.P('2. indicatori comune_valori_nom'!$BC$2:$BC$1739)</f>
        <v>3.8040429719288653</v>
      </c>
      <c r="K51" s="35" t="s">
        <v>133</v>
      </c>
      <c r="L51" s="37">
        <f>MIN('3. indicatori CT_valori_nom'!$BB$2:$BB$211)</f>
        <v>0</v>
      </c>
      <c r="M51" s="37">
        <f>MAX('3. indicatori CT_valori_nom'!$BB$2:$BB$211)</f>
        <v>2.3793103448275863</v>
      </c>
      <c r="N51" s="37">
        <f>AVERAGE('3. indicatori CT_valori_nom'!$BB$2:$BB$211)</f>
        <v>0.21606450472748118</v>
      </c>
      <c r="O51" s="37">
        <f>MODE('3. indicatori CT_valori_nom'!$BB$2:$BB$211)</f>
        <v>0</v>
      </c>
      <c r="P51" s="37">
        <f>MEDIAN('3. indicatori CT_valori_nom'!$BB$2:$BB$211)</f>
        <v>0</v>
      </c>
      <c r="Q51" s="37">
        <f t="shared" si="16"/>
        <v>2.3793103448275863</v>
      </c>
      <c r="R51" s="35">
        <f>_xlfn.STDEV.P('3. indicatori CT_valori_nom'!$BB$2:$BB$211)</f>
        <v>0.44280092497787726</v>
      </c>
    </row>
    <row r="52" spans="1:18" x14ac:dyDescent="0.3">
      <c r="A52" s="35" t="s">
        <v>134</v>
      </c>
      <c r="B52" s="37">
        <f>MIN('2. indicatori comune_valori_nom'!$BD$2:$BD$1739)</f>
        <v>0</v>
      </c>
      <c r="C52" s="37">
        <f>MAX('2. indicatori comune_valori_nom'!$BD$2:$BD$1739)</f>
        <v>50</v>
      </c>
      <c r="D52" s="37">
        <f>AVERAGE('2. indicatori comune_valori_nom'!$BD$2:$BD$1739)</f>
        <v>0.55747077252674604</v>
      </c>
      <c r="E52" s="37">
        <f>MODE('2. indicatori comune_valori_nom'!$BD$2:$BD$1739)</f>
        <v>0</v>
      </c>
      <c r="F52" s="37">
        <f>MEDIAN('2. indicatori comune_valori_nom'!$BD$2:$BD$1739)</f>
        <v>0.21987086325827049</v>
      </c>
      <c r="G52" s="37">
        <f t="shared" si="7"/>
        <v>50</v>
      </c>
      <c r="H52" s="35">
        <f>_xlfn.STDEV.P('2. indicatori comune_valori_nom'!$BD$2:$BD$1739)</f>
        <v>1.6892763546565412</v>
      </c>
      <c r="K52" s="35" t="s">
        <v>134</v>
      </c>
      <c r="L52" s="37">
        <f>MIN('3. indicatori CT_valori_nom'!$BC$2:$BC$211)</f>
        <v>3.2958801498127341E-2</v>
      </c>
      <c r="M52" s="37">
        <f>MAX('3. indicatori CT_valori_nom'!$BC$2:$BC$211)</f>
        <v>12.045243521566642</v>
      </c>
      <c r="N52" s="37">
        <f>AVERAGE('3. indicatori CT_valori_nom'!$BC$2:$BC$211)</f>
        <v>0.69116722819306187</v>
      </c>
      <c r="O52" s="38" t="e">
        <f>MODE('3. indicatori CT_valori_nom'!$BC$2:$BC$211)</f>
        <v>#N/A</v>
      </c>
      <c r="P52" s="37">
        <f>MEDIAN('3. indicatori CT_valori_nom'!$BC$2:$BC$211)</f>
        <v>0.30533768331065902</v>
      </c>
      <c r="Q52" s="37">
        <f t="shared" si="16"/>
        <v>12.012284720068514</v>
      </c>
      <c r="R52" s="35">
        <f>_xlfn.STDEV.P('3. indicatori CT_valori_nom'!$BC$2:$BC$211)</f>
        <v>1.3080886392549809</v>
      </c>
    </row>
    <row r="53" spans="1:18" x14ac:dyDescent="0.3">
      <c r="A53" s="35" t="s">
        <v>135</v>
      </c>
      <c r="B53" s="37" t="e">
        <f>MIN('2. indicatori comune_valori_nom'!$BE$2:$BE$1739)</f>
        <v>#N/A</v>
      </c>
      <c r="C53" s="37" t="e">
        <f>MAX('2. indicatori comune_valori_nom'!$BE$2:$BE$1739)</f>
        <v>#N/A</v>
      </c>
      <c r="D53" s="37" t="e">
        <f>AVERAGE('2. indicatori comune_valori_nom'!$BE$2:$BE$1739)</f>
        <v>#N/A</v>
      </c>
      <c r="E53" s="37" t="e">
        <f>MODE('2. indicatori comune_valori_nom'!$BE$2:$BE$1739)</f>
        <v>#N/A</v>
      </c>
      <c r="F53" s="37" t="e">
        <f>MEDIAN('2. indicatori comune_valori_nom'!$BE$2:$BE$1739)</f>
        <v>#N/A</v>
      </c>
      <c r="G53" s="37" t="e">
        <f t="shared" si="7"/>
        <v>#N/A</v>
      </c>
      <c r="H53" s="35" t="e">
        <f>_xlfn.STDEV.P('2. indicatori comune_valori_nom'!$BE$2:$BE$1739)</f>
        <v>#N/A</v>
      </c>
      <c r="K53" s="35" t="s">
        <v>135</v>
      </c>
      <c r="L53" s="37">
        <f>MIN('3. indicatori CT_valori_nom'!$BD$2:$BD$211)</f>
        <v>3.6363636363636369E-2</v>
      </c>
      <c r="M53" s="37">
        <f>MAX('3. indicatori CT_valori_nom'!$BD$2:$BD$211)</f>
        <v>1</v>
      </c>
      <c r="N53" s="37">
        <f>AVERAGE('3. indicatori CT_valori_nom'!$BD$2:$BD$211)</f>
        <v>0.44301379899519167</v>
      </c>
      <c r="O53" s="37">
        <f>MODE('3. indicatori CT_valori_nom'!$BD$2:$BD$211)</f>
        <v>0.6</v>
      </c>
      <c r="P53" s="37">
        <f>MEDIAN('3. indicatori CT_valori_nom'!$BD$2:$BD$211)</f>
        <v>0.4</v>
      </c>
      <c r="Q53" s="37">
        <f t="shared" si="16"/>
        <v>0.96363636363636362</v>
      </c>
      <c r="R53" s="35">
        <f>_xlfn.STDEV.P('3. indicatori CT_valori_nom'!$BD$2:$BD$211)</f>
        <v>0.23149011821765297</v>
      </c>
    </row>
    <row r="54" spans="1:18" x14ac:dyDescent="0.3">
      <c r="L54" s="37"/>
      <c r="M54" s="37"/>
      <c r="N54" s="37"/>
      <c r="O54" s="37"/>
      <c r="P54" s="37"/>
      <c r="Q54" s="37"/>
    </row>
  </sheetData>
  <phoneticPr fontId="11" type="noConversion"/>
  <pageMargins left="0.7" right="0.7" top="0.75" bottom="0.75" header="0.3" footer="0.3"/>
  <pageSetup paperSize="9" orientation="portrait" horizontalDpi="0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C80CC8-A61E-4FBF-A7DD-3D5F59A0F0B0}">
  <dimension ref="A1:BD211"/>
  <sheetViews>
    <sheetView workbookViewId="0">
      <selection sqref="A1:XFD1"/>
    </sheetView>
  </sheetViews>
  <sheetFormatPr defaultRowHeight="15.6" x14ac:dyDescent="0.3"/>
  <cols>
    <col min="1" max="1" width="13.09765625" customWidth="1"/>
    <col min="2" max="2" width="21.5" customWidth="1"/>
    <col min="3" max="3" width="21.59765625" customWidth="1"/>
    <col min="4" max="4" width="11.19921875" customWidth="1"/>
  </cols>
  <sheetData>
    <row r="1" spans="1:56" s="63" customFormat="1" x14ac:dyDescent="0.3">
      <c r="A1" s="55" t="s">
        <v>305</v>
      </c>
      <c r="B1" s="55" t="s">
        <v>306</v>
      </c>
      <c r="C1" s="56" t="s">
        <v>2130</v>
      </c>
      <c r="D1" s="55" t="s">
        <v>307</v>
      </c>
      <c r="E1" s="57" t="s">
        <v>6</v>
      </c>
      <c r="F1" s="55" t="s">
        <v>7</v>
      </c>
      <c r="G1" s="58" t="s">
        <v>8</v>
      </c>
      <c r="H1" s="57" t="s">
        <v>9</v>
      </c>
      <c r="I1" s="59" t="s">
        <v>10</v>
      </c>
      <c r="J1" s="59" t="s">
        <v>11</v>
      </c>
      <c r="K1" s="55" t="s">
        <v>12</v>
      </c>
      <c r="L1" s="59" t="s">
        <v>13</v>
      </c>
      <c r="M1" s="57" t="s">
        <v>14</v>
      </c>
      <c r="N1" s="57" t="s">
        <v>15</v>
      </c>
      <c r="O1" s="57" t="s">
        <v>16</v>
      </c>
      <c r="P1" s="59" t="s">
        <v>38</v>
      </c>
      <c r="Q1" s="59" t="s">
        <v>39</v>
      </c>
      <c r="R1" s="59" t="s">
        <v>40</v>
      </c>
      <c r="S1" s="55" t="s">
        <v>41</v>
      </c>
      <c r="T1" s="55" t="s">
        <v>42</v>
      </c>
      <c r="U1" s="55" t="s">
        <v>43</v>
      </c>
      <c r="V1" s="60" t="s">
        <v>44</v>
      </c>
      <c r="W1" s="55" t="s">
        <v>45</v>
      </c>
      <c r="X1" s="57" t="s">
        <v>46</v>
      </c>
      <c r="Y1" s="59" t="s">
        <v>59</v>
      </c>
      <c r="Z1" s="59" t="s">
        <v>60</v>
      </c>
      <c r="AA1" s="59" t="s">
        <v>61</v>
      </c>
      <c r="AB1" s="55" t="s">
        <v>62</v>
      </c>
      <c r="AC1" s="59" t="s">
        <v>63</v>
      </c>
      <c r="AD1" s="55" t="s">
        <v>64</v>
      </c>
      <c r="AE1" s="57" t="s">
        <v>65</v>
      </c>
      <c r="AF1" s="61" t="s">
        <v>66</v>
      </c>
      <c r="AG1" s="57" t="s">
        <v>67</v>
      </c>
      <c r="AH1" s="59" t="s">
        <v>68</v>
      </c>
      <c r="AI1" s="57" t="s">
        <v>69</v>
      </c>
      <c r="AJ1" s="58" t="s">
        <v>85</v>
      </c>
      <c r="AK1" s="55" t="s">
        <v>86</v>
      </c>
      <c r="AL1" s="55" t="s">
        <v>87</v>
      </c>
      <c r="AM1" s="55" t="s">
        <v>88</v>
      </c>
      <c r="AN1" s="59" t="s">
        <v>89</v>
      </c>
      <c r="AO1" s="55" t="s">
        <v>90</v>
      </c>
      <c r="AP1" s="59" t="s">
        <v>91</v>
      </c>
      <c r="AQ1" s="59" t="s">
        <v>92</v>
      </c>
      <c r="AR1" s="62" t="s">
        <v>93</v>
      </c>
      <c r="AS1" s="59" t="s">
        <v>104</v>
      </c>
      <c r="AT1" s="59" t="s">
        <v>105</v>
      </c>
      <c r="AU1" s="59" t="s">
        <v>106</v>
      </c>
      <c r="AV1" s="57" t="s">
        <v>107</v>
      </c>
      <c r="AW1" s="59" t="s">
        <v>108</v>
      </c>
      <c r="AX1" s="59" t="s">
        <v>129</v>
      </c>
      <c r="AY1" s="57" t="s">
        <v>130</v>
      </c>
      <c r="AZ1" s="59" t="s">
        <v>131</v>
      </c>
      <c r="BA1" s="59" t="s">
        <v>132</v>
      </c>
      <c r="BB1" s="59" t="s">
        <v>133</v>
      </c>
      <c r="BC1" s="59" t="s">
        <v>134</v>
      </c>
      <c r="BD1" s="55" t="s">
        <v>135</v>
      </c>
    </row>
    <row r="2" spans="1:56" x14ac:dyDescent="0.3">
      <c r="A2">
        <f>'3. indicatori CT_valori_nom'!A2</f>
        <v>76042</v>
      </c>
      <c r="B2" t="str">
        <f>'3. indicatori CT_valori_nom'!B2</f>
        <v>LAURIA</v>
      </c>
      <c r="C2" t="str">
        <f>'3. indicatori CT_valori_nom'!C2</f>
        <v>BASILICATA</v>
      </c>
      <c r="D2">
        <f>'3. indicatori CT_valori_nom'!D2</f>
        <v>47068</v>
      </c>
      <c r="E2">
        <f>('3. indicatori CT_valori_nom'!E2-MAX('3. indicatori CT_valori_nom'!E$2:E$211))/(MIN('3. indicatori CT_valori_nom'!E$2:E$211)-MAX('3. indicatori CT_valori_nom'!E$2:E$211))</f>
        <v>0</v>
      </c>
      <c r="F2">
        <f>('3. indicatori CT_valori_nom'!F2-MIN('3. indicatori CT_valori_nom'!F$2:F$211))/(MAX('3. indicatori CT_valori_nom'!F$2:F$211)-MIN('3. indicatori CT_valori_nom'!F$2:F$211))</f>
        <v>0.31192163776826098</v>
      </c>
      <c r="G2">
        <f>('3. indicatori CT_valori_nom'!G2-MAX('3. indicatori CT_valori_nom'!G$2:G$211))/(MIN('3. indicatori CT_valori_nom'!G$2:G$211)-MAX('3. indicatori CT_valori_nom'!G$2:G$211))</f>
        <v>0.99656513822214865</v>
      </c>
      <c r="H2">
        <f>('3. indicatori CT_valori_nom'!H2-MAX('3. indicatori CT_valori_nom'!H$2:H$211))/(MIN('3. indicatori CT_valori_nom'!H$2:H$211)-MAX('3. indicatori CT_valori_nom'!H$2:H$211))</f>
        <v>0.26351919543483887</v>
      </c>
      <c r="I2">
        <f>('3. indicatori CT_valori_nom'!I2-MIN('3. indicatori CT_valori_nom'!I$2:I$211))/(MAX('3. indicatori CT_valori_nom'!I$2:I$211)-MIN('3. indicatori CT_valori_nom'!I$2:I$211))</f>
        <v>0.75763769400301906</v>
      </c>
      <c r="J2">
        <f>('3. indicatori CT_valori_nom'!J2-MIN('3. indicatori CT_valori_nom'!J$2:J$211))/(MAX('3. indicatori CT_valori_nom'!J$2:J$211)-MIN('3. indicatori CT_valori_nom'!J$2:J$211))</f>
        <v>0.6544568217858624</v>
      </c>
      <c r="K2">
        <f>('3. indicatori CT_valori_nom'!K2-MIN('3. indicatori CT_valori_nom'!K$2:K$211))/(MAX('3. indicatori CT_valori_nom'!K$2:K$211)-MIN('3. indicatori CT_valori_nom'!K$2:K$211))</f>
        <v>0.14887660547176701</v>
      </c>
      <c r="L2">
        <f>('3. indicatori CT_valori_nom'!L2-MIN('3. indicatori CT_valori_nom'!L$2:L$211))/(MAX('3. indicatori CT_valori_nom'!L$2:L$211)-MIN('3. indicatori CT_valori_nom'!L$2:L$211))</f>
        <v>0.39022996997905968</v>
      </c>
      <c r="M2">
        <f>('3. indicatori CT_valori_nom'!M2-MAX('3. indicatori CT_valori_nom'!M$2:M$211))/(MIN('3. indicatori CT_valori_nom'!M$2:M$211)-MAX('3. indicatori CT_valori_nom'!M$2:M$211))</f>
        <v>0.40609700359332174</v>
      </c>
      <c r="N2">
        <f>('3. indicatori CT_valori_nom'!N2-MAX('3. indicatori CT_valori_nom'!N$2:N$211))/(MIN('3. indicatori CT_valori_nom'!N$2:N$211)-MAX('3. indicatori CT_valori_nom'!N$2:N$211))</f>
        <v>0.6666275380846437</v>
      </c>
      <c r="O2">
        <f>('3. indicatori CT_valori_nom'!O2-MAX('3. indicatori CT_valori_nom'!O$2:O$211))/(MIN('3. indicatori CT_valori_nom'!O$2:O$211)-MAX('3. indicatori CT_valori_nom'!O$2:O$211))</f>
        <v>0.56961440105820882</v>
      </c>
      <c r="P2">
        <f>('3. indicatori CT_valori_nom'!P2-MIN('3. indicatori CT_valori_nom'!P$2:P$211))/(MAX('3. indicatori CT_valori_nom'!P$2:P$211)-MIN('3. indicatori CT_valori_nom'!P$2:P$211))</f>
        <v>7.4403620293053516E-2</v>
      </c>
      <c r="Q2">
        <f>('3. indicatori CT_valori_nom'!Q2-MIN('3. indicatori CT_valori_nom'!Q$2:Q$211))/(MAX('3. indicatori CT_valori_nom'!Q$2:Q$211)-MIN('3. indicatori CT_valori_nom'!Q$2:Q$211))</f>
        <v>8.053721137065277E-2</v>
      </c>
      <c r="R2">
        <f>('3. indicatori CT_valori_nom'!R2-MIN('3. indicatori CT_valori_nom'!R$2:R$211))/(MAX('3. indicatori CT_valori_nom'!R$2:R$211)-MIN('3. indicatori CT_valori_nom'!R$2:R$211))</f>
        <v>0.25087803778798512</v>
      </c>
      <c r="S2">
        <f>('3. indicatori CT_valori_nom'!S2-MIN('3. indicatori CT_valori_nom'!S$2:S$211))/(MAX('3. indicatori CT_valori_nom'!S$2:S$211)-MIN('3. indicatori CT_valori_nom'!S$2:S$211))</f>
        <v>0</v>
      </c>
      <c r="T2">
        <f>('3. indicatori CT_valori_nom'!T2-MIN('3. indicatori CT_valori_nom'!T$2:T$211))/(MAX('3. indicatori CT_valori_nom'!T$2:T$211)-MIN('3. indicatori CT_valori_nom'!T$2:T$211))</f>
        <v>1</v>
      </c>
      <c r="U2">
        <f>('3. indicatori CT_valori_nom'!U2-MIN('3. indicatori CT_valori_nom'!U$2:U$211))/(MAX('3. indicatori CT_valori_nom'!U$2:U$211)-MIN('3. indicatori CT_valori_nom'!U$2:U$211))</f>
        <v>0.5714285714285714</v>
      </c>
      <c r="W2">
        <f>('3. indicatori CT_valori_nom'!W2-MIN('3. indicatori CT_valori_nom'!W$2:W$211))/(MAX('3. indicatori CT_valori_nom'!W$2:W$211)-MIN('3. indicatori CT_valori_nom'!W$2:W$211))</f>
        <v>0</v>
      </c>
      <c r="X2">
        <f>('3. indicatori CT_valori_nom'!X2-MAX('3. indicatori CT_valori_nom'!X$2:X$211))/(MIN('3. indicatori CT_valori_nom'!X$2:X$211)-MAX('3. indicatori CT_valori_nom'!X$2:X$211))</f>
        <v>0.75935830513042313</v>
      </c>
      <c r="Y2">
        <f>('3. indicatori CT_valori_nom'!Y2-MIN('3. indicatori CT_valori_nom'!Y$2:Y$211))/(MAX('3. indicatori CT_valori_nom'!Y$2:Y$211)-MIN('3. indicatori CT_valori_nom'!Y$2:Y$211))</f>
        <v>0.50511641413833608</v>
      </c>
      <c r="Z2">
        <f>('3. indicatori CT_valori_nom'!Z2-MIN('3. indicatori CT_valori_nom'!Z$2:Z$211))/(MAX('3. indicatori CT_valori_nom'!Z$2:Z$211)-MIN('3. indicatori CT_valori_nom'!Z$2:Z$211))</f>
        <v>0.33235238877332096</v>
      </c>
      <c r="AA2">
        <f>('3. indicatori CT_valori_nom'!AA2-MIN('3. indicatori CT_valori_nom'!AA$2:AA$211))/(MAX('3. indicatori CT_valori_nom'!AA$2:AA$211)-MIN('3. indicatori CT_valori_nom'!AA$2:AA$211))</f>
        <v>0.69151482036027578</v>
      </c>
      <c r="AB2">
        <f>('3. indicatori CT_valori_nom'!AB2-MIN('3. indicatori CT_valori_nom'!AB$2:AB$211))/(MAX('3. indicatori CT_valori_nom'!AB$2:AB$211)-MIN('3. indicatori CT_valori_nom'!AB$2:AB$211))</f>
        <v>0.11093990755007704</v>
      </c>
      <c r="AC2">
        <f>('3. indicatori CT_valori_nom'!AC2-MIN('3. indicatori CT_valori_nom'!AC$2:AC$211))/(MAX('3. indicatori CT_valori_nom'!AC$2:AC$211)-MIN('3. indicatori CT_valori_nom'!AC$2:AC$211))</f>
        <v>7.478942472972952E-2</v>
      </c>
      <c r="AD2">
        <f>('3. indicatori CT_valori_nom'!AD2-MIN('3. indicatori CT_valori_nom'!AD$2:AD$211))/(MAX('3. indicatori CT_valori_nom'!AD$2:AD$211)-MIN('3. indicatori CT_valori_nom'!AD$2:AD$211))</f>
        <v>0</v>
      </c>
      <c r="AE2">
        <f>('3. indicatori CT_valori_nom'!AE2-MAX('3. indicatori CT_valori_nom'!AE$2:AE$211))/(MIN('3. indicatori CT_valori_nom'!AE$2:AE$211)-MAX('3. indicatori CT_valori_nom'!AE$2:AE$211))</f>
        <v>0.82078704121532564</v>
      </c>
      <c r="AF2">
        <f>('3. indicatori CT_valori_nom'!AF2-MIN('3. indicatori CT_valori_nom'!AF$2:AF$211))/(MAX('3. indicatori CT_valori_nom'!AF$2:AF$211)-MIN('3. indicatori CT_valori_nom'!AF$2:AF$211))</f>
        <v>0.29153184037863994</v>
      </c>
      <c r="AG2">
        <f>('3. indicatori CT_valori_nom'!AG2-MAX('3. indicatori CT_valori_nom'!AG$2:AG$211))/(MIN('3. indicatori CT_valori_nom'!AG$2:AG$211)-MAX('3. indicatori CT_valori_nom'!AG$2:AG$211))</f>
        <v>0.58375308901624678</v>
      </c>
      <c r="AH2">
        <f>('3. indicatori CT_valori_nom'!AH2-MIN('3. indicatori CT_valori_nom'!AH$2:AH$211))/(MAX('3. indicatori CT_valori_nom'!AH$2:AH$211)-MIN('3. indicatori CT_valori_nom'!AH$2:AH$211))</f>
        <v>4.1917173364572798E-2</v>
      </c>
      <c r="AI2">
        <f>('3. indicatori CT_valori_nom'!AI2-MAX('3. indicatori CT_valori_nom'!AI$2:AI$211))/(MIN('3. indicatori CT_valori_nom'!AI$2:AI$211)-MAX('3. indicatori CT_valori_nom'!AI$2:AI$211))</f>
        <v>0.92451039325906392</v>
      </c>
      <c r="AJ2">
        <f>('3. indicatori CT_valori_nom'!AJ2-MAX('3. indicatori CT_valori_nom'!AJ$2:AJ$211))/(MIN('3. indicatori CT_valori_nom'!AJ$2:AJ$211)-MAX('3. indicatori CT_valori_nom'!AJ$2:AJ$211))</f>
        <v>0.39700003637789388</v>
      </c>
      <c r="AK2">
        <f>('3. indicatori CT_valori_nom'!AK2-MIN('3. indicatori CT_valori_nom'!AK$2:AK$211))/(MAX('3. indicatori CT_valori_nom'!AK$2:AK$211)-MIN('3. indicatori CT_valori_nom'!AK$2:AK$211))</f>
        <v>0.16340526947261275</v>
      </c>
      <c r="AL2">
        <f>('3. indicatori CT_valori_nom'!AL2-MIN('3. indicatori CT_valori_nom'!AL$2:AL$211))/(MAX('3. indicatori CT_valori_nom'!AL$2:AL$211)-MIN('3. indicatori CT_valori_nom'!AL$2:AL$211))</f>
        <v>0.2</v>
      </c>
      <c r="AM2">
        <f>('3. indicatori CT_valori_nom'!AM2-MIN('3. indicatori CT_valori_nom'!AM$2:AM$211))/(MAX('3. indicatori CT_valori_nom'!AM$2:AM$211)-MIN('3. indicatori CT_valori_nom'!AM$2:AM$211))</f>
        <v>3.3333333333333333E-2</v>
      </c>
      <c r="AN2">
        <f>('3. indicatori CT_valori_nom'!AN2-MIN('3. indicatori CT_valori_nom'!AN$2:AN$211))/(MAX('3. indicatori CT_valori_nom'!AN$2:AN$211)-MIN('3. indicatori CT_valori_nom'!AN$2:AN$211))</f>
        <v>0.50443178220955998</v>
      </c>
      <c r="AO2">
        <f>('3. indicatori CT_valori_nom'!AO2-MIN('3. indicatori CT_valori_nom'!AO$2:AO$211))/(MAX('3. indicatori CT_valori_nom'!AO$2:AO$211)-MIN('3. indicatori CT_valori_nom'!AO$2:AO$211))</f>
        <v>0.13636363636363635</v>
      </c>
      <c r="AP2">
        <f>('3. indicatori CT_valori_nom'!AP2-MIN('3. indicatori CT_valori_nom'!AP$2:AP$211))/(MAX('3. indicatori CT_valori_nom'!AP$2:AP$211)-MIN('3. indicatori CT_valori_nom'!AP$2:AP$211))</f>
        <v>2.5001081748765926E-2</v>
      </c>
      <c r="AQ2">
        <f>('3. indicatori CT_valori_nom'!AQ2-MIN('3. indicatori CT_valori_nom'!AQ$2:AQ$211))/(MAX('3. indicatori CT_valori_nom'!AQ$2:AQ$211)-MIN('3. indicatori CT_valori_nom'!AQ$2:AQ$211))</f>
        <v>3.9527585433044802E-3</v>
      </c>
      <c r="AS2">
        <f>('3. indicatori CT_valori_nom'!AS2-MIN('3. indicatori CT_valori_nom'!AS$2:AS$211))/(MAX('3. indicatori CT_valori_nom'!AS$2:AS$211)-MIN('3. indicatori CT_valori_nom'!AS$2:AS$211))</f>
        <v>0.47272806520087207</v>
      </c>
      <c r="AT2">
        <f>('3. indicatori CT_valori_nom'!AT2-MIN('3. indicatori CT_valori_nom'!AT$2:AT$211))/(MAX('3. indicatori CT_valori_nom'!AT$2:AT$211)-MIN('3. indicatori CT_valori_nom'!AT$2:AT$211))</f>
        <v>0.48017019971095776</v>
      </c>
      <c r="AU2">
        <f>('3. indicatori CT_valori_nom'!AU2-MIN('3. indicatori CT_valori_nom'!AU$2:AU$211))/(MAX('3. indicatori CT_valori_nom'!AU$2:AU$211)-MIN('3. indicatori CT_valori_nom'!AU$2:AU$211))</f>
        <v>0.22727272727272727</v>
      </c>
      <c r="AV2">
        <f>('3. indicatori CT_valori_nom'!AV2-MAX('3. indicatori CT_valori_nom'!AV$2:AV$211))/(MIN('3. indicatori CT_valori_nom'!AV$2:AV$211)-MAX('3. indicatori CT_valori_nom'!AV$2:AV$211))</f>
        <v>0.93250802559872625</v>
      </c>
      <c r="AW2">
        <f>('3. indicatori CT_valori_nom'!AW2-MIN('3. indicatori CT_valori_nom'!AW$2:AW$211))/(MAX('3. indicatori CT_valori_nom'!AW$2:AW$211)-MIN('3. indicatori CT_valori_nom'!AW$2:AW$211))</f>
        <v>0.55384615384615388</v>
      </c>
      <c r="AX2">
        <f>('3. indicatori CT_valori_nom'!AX2-MIN('3. indicatori CT_valori_nom'!AX$2:AX$211))/(MAX('3. indicatori CT_valori_nom'!AX$2:AX$211)-MIN('3. indicatori CT_valori_nom'!AX$2:AX$211))</f>
        <v>0.3833972450781527</v>
      </c>
      <c r="AY2">
        <f>('3. indicatori CT_valori_nom'!AY2-MAX('3. indicatori CT_valori_nom'!AY$2:AY$211))/(MIN('3. indicatori CT_valori_nom'!AY$2:AY$211)-MAX('3. indicatori CT_valori_nom'!AY$2:AY$211))</f>
        <v>0.89729885293754885</v>
      </c>
      <c r="AZ2">
        <f>('3. indicatori CT_valori_nom'!AZ2-MIN('3. indicatori CT_valori_nom'!AZ$2:AZ$211))/(MAX('3. indicatori CT_valori_nom'!AZ$2:AZ$211)-MIN('3. indicatori CT_valori_nom'!AZ$2:AZ$211))</f>
        <v>0.10378057820607858</v>
      </c>
      <c r="BA2">
        <f>('3. indicatori CT_valori_nom'!BA2-MIN('3. indicatori CT_valori_nom'!BA$2:BA$211))/(MAX('3. indicatori CT_valori_nom'!BA$2:BA$211)-MIN('3. indicatori CT_valori_nom'!BA$2:BA$211))</f>
        <v>0.1350089232599643</v>
      </c>
      <c r="BB2">
        <f>('3. indicatori CT_valori_nom'!BB2-MIN('3. indicatori CT_valori_nom'!BB$2:BB$211))/(MAX('3. indicatori CT_valori_nom'!BB$2:BB$211)-MIN('3. indicatori CT_valori_nom'!BB$2:BB$211))</f>
        <v>0</v>
      </c>
      <c r="BC2">
        <f>('3. indicatori CT_valori_nom'!BC2-MIN('3. indicatori CT_valori_nom'!BC$2:BC$211))/(MAX('3. indicatori CT_valori_nom'!BC$2:BC$211)-MIN('3. indicatori CT_valori_nom'!BC$2:BC$211))</f>
        <v>1.1387167858133219E-2</v>
      </c>
      <c r="BD2">
        <f>('3. indicatori CT_valori_nom'!BD2-MIN('3. indicatori CT_valori_nom'!BD$2:BD$211))/(MAX('3. indicatori CT_valori_nom'!BD$2:BD$211)-MIN('3. indicatori CT_valori_nom'!BD$2:BD$211))</f>
        <v>0.50507982583454281</v>
      </c>
    </row>
    <row r="3" spans="1:56" x14ac:dyDescent="0.3">
      <c r="A3">
        <f>'3. indicatori CT_valori_nom'!A3</f>
        <v>76046</v>
      </c>
      <c r="B3" t="str">
        <f>'3. indicatori CT_valori_nom'!B3</f>
        <v>MARSICOVETERE</v>
      </c>
      <c r="C3" t="str">
        <f>'3. indicatori CT_valori_nom'!C3</f>
        <v>BASILICATA</v>
      </c>
      <c r="D3">
        <f>'3. indicatori CT_valori_nom'!D3</f>
        <v>35007</v>
      </c>
      <c r="E3">
        <f>('3. indicatori CT_valori_nom'!E3-MAX('3. indicatori CT_valori_nom'!E$2:E$211))/(MIN('3. indicatori CT_valori_nom'!E$2:E$211)-MAX('3. indicatori CT_valori_nom'!E$2:E$211))</f>
        <v>7.6923076923076927E-2</v>
      </c>
      <c r="F3">
        <f>('3. indicatori CT_valori_nom'!F3-MIN('3. indicatori CT_valori_nom'!F$2:F$211))/(MAX('3. indicatori CT_valori_nom'!F$2:F$211)-MIN('3. indicatori CT_valori_nom'!F$2:F$211))</f>
        <v>0.33255876284630886</v>
      </c>
      <c r="G3">
        <f>('3. indicatori CT_valori_nom'!G3-MAX('3. indicatori CT_valori_nom'!G$2:G$211))/(MIN('3. indicatori CT_valori_nom'!G$2:G$211)-MAX('3. indicatori CT_valori_nom'!G$2:G$211))</f>
        <v>0.9975106006392217</v>
      </c>
      <c r="H3">
        <f>('3. indicatori CT_valori_nom'!H3-MAX('3. indicatori CT_valori_nom'!H$2:H$211))/(MIN('3. indicatori CT_valori_nom'!H$2:H$211)-MAX('3. indicatori CT_valori_nom'!H$2:H$211))</f>
        <v>0.43828275513173204</v>
      </c>
      <c r="I3">
        <f>('3. indicatori CT_valori_nom'!I3-MIN('3. indicatori CT_valori_nom'!I$2:I$211))/(MAX('3. indicatori CT_valori_nom'!I$2:I$211)-MIN('3. indicatori CT_valori_nom'!I$2:I$211))</f>
        <v>0.50449208650788224</v>
      </c>
      <c r="J3">
        <f>('3. indicatori CT_valori_nom'!J3-MIN('3. indicatori CT_valori_nom'!J$2:J$211))/(MAX('3. indicatori CT_valori_nom'!J$2:J$211)-MIN('3. indicatori CT_valori_nom'!J$2:J$211))</f>
        <v>0.63538832005325152</v>
      </c>
      <c r="K3">
        <f>('3. indicatori CT_valori_nom'!K3-MIN('3. indicatori CT_valori_nom'!K$2:K$211))/(MAX('3. indicatori CT_valori_nom'!K$2:K$211)-MIN('3. indicatori CT_valori_nom'!K$2:K$211))</f>
        <v>7.4497926026758934E-2</v>
      </c>
      <c r="L3">
        <f>('3. indicatori CT_valori_nom'!L3-MIN('3. indicatori CT_valori_nom'!L$2:L$211))/(MAX('3. indicatori CT_valori_nom'!L$2:L$211)-MIN('3. indicatori CT_valori_nom'!L$2:L$211))</f>
        <v>0.29478945423667835</v>
      </c>
      <c r="M3">
        <f>('3. indicatori CT_valori_nom'!M3-MAX('3. indicatori CT_valori_nom'!M$2:M$211))/(MIN('3. indicatori CT_valori_nom'!M$2:M$211)-MAX('3. indicatori CT_valori_nom'!M$2:M$211))</f>
        <v>0.5213048106541408</v>
      </c>
      <c r="N3">
        <f>('3. indicatori CT_valori_nom'!N3-MAX('3. indicatori CT_valori_nom'!N$2:N$211))/(MIN('3. indicatori CT_valori_nom'!N$2:N$211)-MAX('3. indicatori CT_valori_nom'!N$2:N$211))</f>
        <v>0.67606746804645634</v>
      </c>
      <c r="O3">
        <f>('3. indicatori CT_valori_nom'!O3-MAX('3. indicatori CT_valori_nom'!O$2:O$211))/(MIN('3. indicatori CT_valori_nom'!O$2:O$211)-MAX('3. indicatori CT_valori_nom'!O$2:O$211))</f>
        <v>0.53707826793653946</v>
      </c>
      <c r="P3">
        <f>('3. indicatori CT_valori_nom'!P3-MIN('3. indicatori CT_valori_nom'!P$2:P$211))/(MAX('3. indicatori CT_valori_nom'!P$2:P$211)-MIN('3. indicatori CT_valori_nom'!P$2:P$211))</f>
        <v>8.1578265370572278E-2</v>
      </c>
      <c r="Q3">
        <f>('3. indicatori CT_valori_nom'!Q3-MIN('3. indicatori CT_valori_nom'!Q$2:Q$211))/(MAX('3. indicatori CT_valori_nom'!Q$2:Q$211)-MIN('3. indicatori CT_valori_nom'!Q$2:Q$211))</f>
        <v>0</v>
      </c>
      <c r="R3">
        <f>('3. indicatori CT_valori_nom'!R3-MIN('3. indicatori CT_valori_nom'!R$2:R$211))/(MAX('3. indicatori CT_valori_nom'!R$2:R$211)-MIN('3. indicatori CT_valori_nom'!R$2:R$211))</f>
        <v>0.25813837731392092</v>
      </c>
      <c r="S3">
        <f>('3. indicatori CT_valori_nom'!S3-MIN('3. indicatori CT_valori_nom'!S$2:S$211))/(MAX('3. indicatori CT_valori_nom'!S$2:S$211)-MIN('3. indicatori CT_valori_nom'!S$2:S$211))</f>
        <v>0</v>
      </c>
      <c r="T3">
        <f>('3. indicatori CT_valori_nom'!T3-MIN('3. indicatori CT_valori_nom'!T$2:T$211))/(MAX('3. indicatori CT_valori_nom'!T$2:T$211)-MIN('3. indicatori CT_valori_nom'!T$2:T$211))</f>
        <v>0</v>
      </c>
      <c r="U3">
        <f>('3. indicatori CT_valori_nom'!U3-MIN('3. indicatori CT_valori_nom'!U$2:U$211))/(MAX('3. indicatori CT_valori_nom'!U$2:U$211)-MIN('3. indicatori CT_valori_nom'!U$2:U$211))</f>
        <v>0</v>
      </c>
      <c r="W3">
        <f>('3. indicatori CT_valori_nom'!W3-MIN('3. indicatori CT_valori_nom'!W$2:W$211))/(MAX('3. indicatori CT_valori_nom'!W$2:W$211)-MIN('3. indicatori CT_valori_nom'!W$2:W$211))</f>
        <v>0</v>
      </c>
      <c r="X3">
        <f>('3. indicatori CT_valori_nom'!X3-MAX('3. indicatori CT_valori_nom'!X$2:X$211))/(MIN('3. indicatori CT_valori_nom'!X$2:X$211)-MAX('3. indicatori CT_valori_nom'!X$2:X$211))</f>
        <v>0.84142608897881543</v>
      </c>
      <c r="Y3">
        <f>('3. indicatori CT_valori_nom'!Y3-MIN('3. indicatori CT_valori_nom'!Y$2:Y$211))/(MAX('3. indicatori CT_valori_nom'!Y$2:Y$211)-MIN('3. indicatori CT_valori_nom'!Y$2:Y$211))</f>
        <v>0.55304452836340745</v>
      </c>
      <c r="Z3">
        <f>('3. indicatori CT_valori_nom'!Z3-MIN('3. indicatori CT_valori_nom'!Z$2:Z$211))/(MAX('3. indicatori CT_valori_nom'!Z$2:Z$211)-MIN('3. indicatori CT_valori_nom'!Z$2:Z$211))</f>
        <v>0.19525878572809646</v>
      </c>
      <c r="AA3">
        <f>('3. indicatori CT_valori_nom'!AA3-MIN('3. indicatori CT_valori_nom'!AA$2:AA$211))/(MAX('3. indicatori CT_valori_nom'!AA$2:AA$211)-MIN('3. indicatori CT_valori_nom'!AA$2:AA$211))</f>
        <v>0.65843140353073337</v>
      </c>
      <c r="AB3">
        <f>('3. indicatori CT_valori_nom'!AB3-MIN('3. indicatori CT_valori_nom'!AB$2:AB$211))/(MAX('3. indicatori CT_valori_nom'!AB$2:AB$211)-MIN('3. indicatori CT_valori_nom'!AB$2:AB$211))</f>
        <v>7.8582434514637908E-2</v>
      </c>
      <c r="AC3">
        <f>('3. indicatori CT_valori_nom'!AC3-MIN('3. indicatori CT_valori_nom'!AC$2:AC$211))/(MAX('3. indicatori CT_valori_nom'!AC$2:AC$211)-MIN('3. indicatori CT_valori_nom'!AC$2:AC$211))</f>
        <v>0.13370638881998173</v>
      </c>
      <c r="AD3">
        <f>('3. indicatori CT_valori_nom'!AD3-MIN('3. indicatori CT_valori_nom'!AD$2:AD$211))/(MAX('3. indicatori CT_valori_nom'!AD$2:AD$211)-MIN('3. indicatori CT_valori_nom'!AD$2:AD$211))</f>
        <v>0</v>
      </c>
      <c r="AE3">
        <f>('3. indicatori CT_valori_nom'!AE3-MAX('3. indicatori CT_valori_nom'!AE$2:AE$211))/(MIN('3. indicatori CT_valori_nom'!AE$2:AE$211)-MAX('3. indicatori CT_valori_nom'!AE$2:AE$211))</f>
        <v>0.64704926601340773</v>
      </c>
      <c r="AF3">
        <f>('3. indicatori CT_valori_nom'!AF3-MIN('3. indicatori CT_valori_nom'!AF$2:AF$211))/(MAX('3. indicatori CT_valori_nom'!AF$2:AF$211)-MIN('3. indicatori CT_valori_nom'!AF$2:AF$211))</f>
        <v>0.13386771770416145</v>
      </c>
      <c r="AG3">
        <f>('3. indicatori CT_valori_nom'!AG3-MAX('3. indicatori CT_valori_nom'!AG$2:AG$211))/(MIN('3. indicatori CT_valori_nom'!AG$2:AG$211)-MAX('3. indicatori CT_valori_nom'!AG$2:AG$211))</f>
        <v>0.8598419124734914</v>
      </c>
      <c r="AH3">
        <f>('3. indicatori CT_valori_nom'!AH3-MIN('3. indicatori CT_valori_nom'!AH$2:AH$211))/(MAX('3. indicatori CT_valori_nom'!AH$2:AH$211)-MIN('3. indicatori CT_valori_nom'!AH$2:AH$211))</f>
        <v>6.4445144185117487E-2</v>
      </c>
      <c r="AI3">
        <f>('3. indicatori CT_valori_nom'!AI3-MAX('3. indicatori CT_valori_nom'!AI$2:AI$211))/(MIN('3. indicatori CT_valori_nom'!AI$2:AI$211)-MAX('3. indicatori CT_valori_nom'!AI$2:AI$211))</f>
        <v>0.91463723931819685</v>
      </c>
      <c r="AJ3">
        <f>('3. indicatori CT_valori_nom'!AJ3-MAX('3. indicatori CT_valori_nom'!AJ$2:AJ$211))/(MIN('3. indicatori CT_valori_nom'!AJ$2:AJ$211)-MAX('3. indicatori CT_valori_nom'!AJ$2:AJ$211))</f>
        <v>0.31376741591654145</v>
      </c>
      <c r="AK3">
        <f>('3. indicatori CT_valori_nom'!AK3-MIN('3. indicatori CT_valori_nom'!AK$2:AK$211))/(MAX('3. indicatori CT_valori_nom'!AK$2:AK$211)-MIN('3. indicatori CT_valori_nom'!AK$2:AK$211))</f>
        <v>9.973055246238953E-2</v>
      </c>
      <c r="AL3">
        <f>('3. indicatori CT_valori_nom'!AL3-MIN('3. indicatori CT_valori_nom'!AL$2:AL$211))/(MAX('3. indicatori CT_valori_nom'!AL$2:AL$211)-MIN('3. indicatori CT_valori_nom'!AL$2:AL$211))</f>
        <v>6.6666666666666666E-2</v>
      </c>
      <c r="AM3">
        <f>('3. indicatori CT_valori_nom'!AM3-MIN('3. indicatori CT_valori_nom'!AM$2:AM$211))/(MAX('3. indicatori CT_valori_nom'!AM$2:AM$211)-MIN('3. indicatori CT_valori_nom'!AM$2:AM$211))</f>
        <v>0</v>
      </c>
      <c r="AN3">
        <f>('3. indicatori CT_valori_nom'!AN3-MIN('3. indicatori CT_valori_nom'!AN$2:AN$211))/(MAX('3. indicatori CT_valori_nom'!AN$2:AN$211)-MIN('3. indicatori CT_valori_nom'!AN$2:AN$211))</f>
        <v>0.2395536562203229</v>
      </c>
      <c r="AO3">
        <f>('3. indicatori CT_valori_nom'!AO3-MIN('3. indicatori CT_valori_nom'!AO$2:AO$211))/(MAX('3. indicatori CT_valori_nom'!AO$2:AO$211)-MIN('3. indicatori CT_valori_nom'!AO$2:AO$211))</f>
        <v>4.5454545454545456E-2</v>
      </c>
      <c r="AP3">
        <f>('3. indicatori CT_valori_nom'!AP3-MIN('3. indicatori CT_valori_nom'!AP$2:AP$211))/(MAX('3. indicatori CT_valori_nom'!AP$2:AP$211)-MIN('3. indicatori CT_valori_nom'!AP$2:AP$211))</f>
        <v>3.4699077976136826E-2</v>
      </c>
      <c r="AQ3">
        <f>('3. indicatori CT_valori_nom'!AQ3-MIN('3. indicatori CT_valori_nom'!AQ$2:AQ$211))/(MAX('3. indicatori CT_valori_nom'!AQ$2:AQ$211)-MIN('3. indicatori CT_valori_nom'!AQ$2:AQ$211))</f>
        <v>0</v>
      </c>
      <c r="AS3">
        <f>('3. indicatori CT_valori_nom'!AS3-MIN('3. indicatori CT_valori_nom'!AS$2:AS$211))/(MAX('3. indicatori CT_valori_nom'!AS$2:AS$211)-MIN('3. indicatori CT_valori_nom'!AS$2:AS$211))</f>
        <v>0.44832889832549883</v>
      </c>
      <c r="AT3">
        <f>('3. indicatori CT_valori_nom'!AT3-MIN('3. indicatori CT_valori_nom'!AT$2:AT$211))/(MAX('3. indicatori CT_valori_nom'!AT$2:AT$211)-MIN('3. indicatori CT_valori_nom'!AT$2:AT$211))</f>
        <v>0.59585563617624249</v>
      </c>
      <c r="AU3">
        <f>('3. indicatori CT_valori_nom'!AU3-MIN('3. indicatori CT_valori_nom'!AU$2:AU$211))/(MAX('3. indicatori CT_valori_nom'!AU$2:AU$211)-MIN('3. indicatori CT_valori_nom'!AU$2:AU$211))</f>
        <v>0.21212121212121213</v>
      </c>
      <c r="AV3">
        <f>('3. indicatori CT_valori_nom'!AV3-MAX('3. indicatori CT_valori_nom'!AV$2:AV$211))/(MIN('3. indicatori CT_valori_nom'!AV$2:AV$211)-MAX('3. indicatori CT_valori_nom'!AV$2:AV$211))</f>
        <v>0.92099236629359138</v>
      </c>
      <c r="AW3">
        <f>('3. indicatori CT_valori_nom'!AW3-MIN('3. indicatori CT_valori_nom'!AW$2:AW$211))/(MAX('3. indicatori CT_valori_nom'!AW$2:AW$211)-MIN('3. indicatori CT_valori_nom'!AW$2:AW$211))</f>
        <v>0</v>
      </c>
      <c r="AX3">
        <f>('3. indicatori CT_valori_nom'!AX3-MIN('3. indicatori CT_valori_nom'!AX$2:AX$211))/(MAX('3. indicatori CT_valori_nom'!AX$2:AX$211)-MIN('3. indicatori CT_valori_nom'!AX$2:AX$211))</f>
        <v>0.3593430053614628</v>
      </c>
      <c r="AY3">
        <f>('3. indicatori CT_valori_nom'!AY3-MAX('3. indicatori CT_valori_nom'!AY$2:AY$211))/(MIN('3. indicatori CT_valori_nom'!AY$2:AY$211)-MAX('3. indicatori CT_valori_nom'!AY$2:AY$211))</f>
        <v>0.79492661267113429</v>
      </c>
      <c r="AZ3">
        <f>('3. indicatori CT_valori_nom'!AZ3-MIN('3. indicatori CT_valori_nom'!AZ$2:AZ$211))/(MAX('3. indicatori CT_valori_nom'!AZ$2:AZ$211)-MIN('3. indicatori CT_valori_nom'!AZ$2:AZ$211))</f>
        <v>9.8591549295774641E-2</v>
      </c>
      <c r="BA3">
        <f>('3. indicatori CT_valori_nom'!BA3-MIN('3. indicatori CT_valori_nom'!BA$2:BA$211))/(MAX('3. indicatori CT_valori_nom'!BA$2:BA$211)-MIN('3. indicatori CT_valori_nom'!BA$2:BA$211))</f>
        <v>0.12101579684063186</v>
      </c>
      <c r="BB3">
        <f>('3. indicatori CT_valori_nom'!BB3-MIN('3. indicatori CT_valori_nom'!BB$2:BB$211))/(MAX('3. indicatori CT_valori_nom'!BB$2:BB$211)-MIN('3. indicatori CT_valori_nom'!BB$2:BB$211))</f>
        <v>0</v>
      </c>
      <c r="BC3">
        <f>('3. indicatori CT_valori_nom'!BC3-MIN('3. indicatori CT_valori_nom'!BC$2:BC$211))/(MAX('3. indicatori CT_valori_nom'!BC$2:BC$211)-MIN('3. indicatori CT_valori_nom'!BC$2:BC$211))</f>
        <v>1.2609288488846454E-2</v>
      </c>
      <c r="BD3">
        <f>('3. indicatori CT_valori_nom'!BD3-MIN('3. indicatori CT_valori_nom'!BD$2:BD$211))/(MAX('3. indicatori CT_valori_nom'!BD$2:BD$211)-MIN('3. indicatori CT_valori_nom'!BD$2:BD$211))</f>
        <v>0.31349782293178519</v>
      </c>
    </row>
    <row r="4" spans="1:56" x14ac:dyDescent="0.3">
      <c r="A4">
        <f>'3. indicatori CT_valori_nom'!A4</f>
        <v>76048</v>
      </c>
      <c r="B4" t="str">
        <f>'3. indicatori CT_valori_nom'!B4</f>
        <v>MELFI</v>
      </c>
      <c r="C4" t="str">
        <f>'3. indicatori CT_valori_nom'!C4</f>
        <v>BASILICATA</v>
      </c>
      <c r="D4">
        <f>'3. indicatori CT_valori_nom'!D4</f>
        <v>61863</v>
      </c>
      <c r="E4">
        <f>('3. indicatori CT_valori_nom'!E4-MAX('3. indicatori CT_valori_nom'!E$2:E$211))/(MIN('3. indicatori CT_valori_nom'!E$2:E$211)-MAX('3. indicatori CT_valori_nom'!E$2:E$211))</f>
        <v>0</v>
      </c>
      <c r="F4">
        <f>('3. indicatori CT_valori_nom'!F4-MIN('3. indicatori CT_valori_nom'!F$2:F$211))/(MAX('3. indicatori CT_valori_nom'!F$2:F$211)-MIN('3. indicatori CT_valori_nom'!F$2:F$211))</f>
        <v>0.36533631817291717</v>
      </c>
      <c r="G4">
        <f>('3. indicatori CT_valori_nom'!G4-MAX('3. indicatori CT_valori_nom'!G$2:G$211))/(MIN('3. indicatori CT_valori_nom'!G$2:G$211)-MAX('3. indicatori CT_valori_nom'!G$2:G$211))</f>
        <v>0.99578636890340255</v>
      </c>
      <c r="H4">
        <f>('3. indicatori CT_valori_nom'!H4-MAX('3. indicatori CT_valori_nom'!H$2:H$211))/(MIN('3. indicatori CT_valori_nom'!H$2:H$211)-MAX('3. indicatori CT_valori_nom'!H$2:H$211))</f>
        <v>0.77155597110294005</v>
      </c>
      <c r="I4">
        <f>('3. indicatori CT_valori_nom'!I4-MIN('3. indicatori CT_valori_nom'!I$2:I$211))/(MAX('3. indicatori CT_valori_nom'!I$2:I$211)-MIN('3. indicatori CT_valori_nom'!I$2:I$211))</f>
        <v>0.67054924889186729</v>
      </c>
      <c r="J4">
        <f>('3. indicatori CT_valori_nom'!J4-MIN('3. indicatori CT_valori_nom'!J$2:J$211))/(MAX('3. indicatori CT_valori_nom'!J$2:J$211)-MIN('3. indicatori CT_valori_nom'!J$2:J$211))</f>
        <v>0.45378727069833058</v>
      </c>
      <c r="K4">
        <f>('3. indicatori CT_valori_nom'!K4-MIN('3. indicatori CT_valori_nom'!K$2:K$211))/(MAX('3. indicatori CT_valori_nom'!K$2:K$211)-MIN('3. indicatori CT_valori_nom'!K$2:K$211))</f>
        <v>1.5846953433292545E-2</v>
      </c>
      <c r="L4">
        <f>('3. indicatori CT_valori_nom'!L4-MIN('3. indicatori CT_valori_nom'!L$2:L$211))/(MAX('3. indicatori CT_valori_nom'!L$2:L$211)-MIN('3. indicatori CT_valori_nom'!L$2:L$211))</f>
        <v>0.46418199610775723</v>
      </c>
      <c r="M4">
        <f>('3. indicatori CT_valori_nom'!M4-MAX('3. indicatori CT_valori_nom'!M$2:M$211))/(MIN('3. indicatori CT_valori_nom'!M$2:M$211)-MAX('3. indicatori CT_valori_nom'!M$2:M$211))</f>
        <v>0.22541699033471299</v>
      </c>
      <c r="N4">
        <f>('3. indicatori CT_valori_nom'!N4-MAX('3. indicatori CT_valori_nom'!N$2:N$211))/(MIN('3. indicatori CT_valori_nom'!N$2:N$211)-MAX('3. indicatori CT_valori_nom'!N$2:N$211))</f>
        <v>0.58909679135386306</v>
      </c>
      <c r="O4">
        <f>('3. indicatori CT_valori_nom'!O4-MAX('3. indicatori CT_valori_nom'!O$2:O$211))/(MIN('3. indicatori CT_valori_nom'!O$2:O$211)-MAX('3. indicatori CT_valori_nom'!O$2:O$211))</f>
        <v>0.6585278800026676</v>
      </c>
      <c r="P4">
        <f>('3. indicatori CT_valori_nom'!P4-MIN('3. indicatori CT_valori_nom'!P$2:P$211))/(MAX('3. indicatori CT_valori_nom'!P$2:P$211)-MIN('3. indicatori CT_valori_nom'!P$2:P$211))</f>
        <v>4.1617658462519316E-2</v>
      </c>
      <c r="Q4">
        <f>('3. indicatori CT_valori_nom'!Q4-MIN('3. indicatori CT_valori_nom'!Q$2:Q$211))/(MAX('3. indicatori CT_valori_nom'!Q$2:Q$211)-MIN('3. indicatori CT_valori_nom'!Q$2:Q$211))</f>
        <v>0.11196243259833163</v>
      </c>
      <c r="R4">
        <f>('3. indicatori CT_valori_nom'!R4-MIN('3. indicatori CT_valori_nom'!R$2:R$211))/(MAX('3. indicatori CT_valori_nom'!R$2:R$211)-MIN('3. indicatori CT_valori_nom'!R$2:R$211))</f>
        <v>0.17219831934969587</v>
      </c>
      <c r="S4">
        <f>('3. indicatori CT_valori_nom'!S4-MIN('3. indicatori CT_valori_nom'!S$2:S$211))/(MAX('3. indicatori CT_valori_nom'!S$2:S$211)-MIN('3. indicatori CT_valori_nom'!S$2:S$211))</f>
        <v>0</v>
      </c>
      <c r="T4">
        <f>('3. indicatori CT_valori_nom'!T4-MIN('3. indicatori CT_valori_nom'!T$2:T$211))/(MAX('3. indicatori CT_valori_nom'!T$2:T$211)-MIN('3. indicatori CT_valori_nom'!T$2:T$211))</f>
        <v>1</v>
      </c>
      <c r="U4">
        <f>('3. indicatori CT_valori_nom'!U4-MIN('3. indicatori CT_valori_nom'!U$2:U$211))/(MAX('3. indicatori CT_valori_nom'!U$2:U$211)-MIN('3. indicatori CT_valori_nom'!U$2:U$211))</f>
        <v>0</v>
      </c>
      <c r="W4">
        <f>('3. indicatori CT_valori_nom'!W4-MIN('3. indicatori CT_valori_nom'!W$2:W$211))/(MAX('3. indicatori CT_valori_nom'!W$2:W$211)-MIN('3. indicatori CT_valori_nom'!W$2:W$211))</f>
        <v>3.0303030303030304E-2</v>
      </c>
      <c r="X4">
        <f>('3. indicatori CT_valori_nom'!X4-MAX('3. indicatori CT_valori_nom'!X$2:X$211))/(MIN('3. indicatori CT_valori_nom'!X$2:X$211)-MAX('3. indicatori CT_valori_nom'!X$2:X$211))</f>
        <v>0.81885882066743176</v>
      </c>
      <c r="Y4">
        <f>('3. indicatori CT_valori_nom'!Y4-MIN('3. indicatori CT_valori_nom'!Y$2:Y$211))/(MAX('3. indicatori CT_valori_nom'!Y$2:Y$211)-MIN('3. indicatori CT_valori_nom'!Y$2:Y$211))</f>
        <v>0.73227984213315844</v>
      </c>
      <c r="Z4">
        <f>('3. indicatori CT_valori_nom'!Z4-MIN('3. indicatori CT_valori_nom'!Z$2:Z$211))/(MAX('3. indicatori CT_valori_nom'!Z$2:Z$211)-MIN('3. indicatori CT_valori_nom'!Z$2:Z$211))</f>
        <v>0.39057747114774066</v>
      </c>
      <c r="AA4">
        <f>('3. indicatori CT_valori_nom'!AA4-MIN('3. indicatori CT_valori_nom'!AA$2:AA$211))/(MAX('3. indicatori CT_valori_nom'!AA$2:AA$211)-MIN('3. indicatori CT_valori_nom'!AA$2:AA$211))</f>
        <v>0.71101470624760454</v>
      </c>
      <c r="AB4">
        <f>('3. indicatori CT_valori_nom'!AB4-MIN('3. indicatori CT_valori_nom'!AB$2:AB$211))/(MAX('3. indicatori CT_valori_nom'!AB$2:AB$211)-MIN('3. indicatori CT_valori_nom'!AB$2:AB$211))</f>
        <v>0.12942989214175654</v>
      </c>
      <c r="AC4">
        <f>('3. indicatori CT_valori_nom'!AC4-MIN('3. indicatori CT_valori_nom'!AC$2:AC$211))/(MAX('3. indicatori CT_valori_nom'!AC$2:AC$211)-MIN('3. indicatori CT_valori_nom'!AC$2:AC$211))</f>
        <v>8.1939861619808055E-2</v>
      </c>
      <c r="AD4">
        <f>('3. indicatori CT_valori_nom'!AD4-MIN('3. indicatori CT_valori_nom'!AD$2:AD$211))/(MAX('3. indicatori CT_valori_nom'!AD$2:AD$211)-MIN('3. indicatori CT_valori_nom'!AD$2:AD$211))</f>
        <v>0</v>
      </c>
      <c r="AE4">
        <f>('3. indicatori CT_valori_nom'!AE4-MAX('3. indicatori CT_valori_nom'!AE$2:AE$211))/(MIN('3. indicatori CT_valori_nom'!AE$2:AE$211)-MAX('3. indicatori CT_valori_nom'!AE$2:AE$211))</f>
        <v>0.88392931388324658</v>
      </c>
      <c r="AF4">
        <f>('3. indicatori CT_valori_nom'!AF4-MIN('3. indicatori CT_valori_nom'!AF$2:AF$211))/(MAX('3. indicatori CT_valori_nom'!AF$2:AF$211)-MIN('3. indicatori CT_valori_nom'!AF$2:AF$211))</f>
        <v>0.29441908480189971</v>
      </c>
      <c r="AG4">
        <f>('3. indicatori CT_valori_nom'!AG4-MAX('3. indicatori CT_valori_nom'!AG$2:AG$211))/(MIN('3. indicatori CT_valori_nom'!AG$2:AG$211)-MAX('3. indicatori CT_valori_nom'!AG$2:AG$211))</f>
        <v>0.6600356354307797</v>
      </c>
      <c r="AH4">
        <f>('3. indicatori CT_valori_nom'!AH4-MIN('3. indicatori CT_valori_nom'!AH$2:AH$211))/(MAX('3. indicatori CT_valori_nom'!AH$2:AH$211)-MIN('3. indicatori CT_valori_nom'!AH$2:AH$211))</f>
        <v>5.2044950776922852E-2</v>
      </c>
      <c r="AI4">
        <f>('3. indicatori CT_valori_nom'!AI4-MAX('3. indicatori CT_valori_nom'!AI$2:AI$211))/(MIN('3. indicatori CT_valori_nom'!AI$2:AI$211)-MAX('3. indicatori CT_valori_nom'!AI$2:AI$211))</f>
        <v>0.84807943746530301</v>
      </c>
      <c r="AJ4">
        <f>('3. indicatori CT_valori_nom'!AJ4-MAX('3. indicatori CT_valori_nom'!AJ$2:AJ$211))/(MIN('3. indicatori CT_valori_nom'!AJ$2:AJ$211)-MAX('3. indicatori CT_valori_nom'!AJ$2:AJ$211))</f>
        <v>0.34028690032052977</v>
      </c>
      <c r="AK4">
        <f>('3. indicatori CT_valori_nom'!AK4-MIN('3. indicatori CT_valori_nom'!AK$2:AK$211))/(MAX('3. indicatori CT_valori_nom'!AK$2:AK$211)-MIN('3. indicatori CT_valori_nom'!AK$2:AK$211))</f>
        <v>1.5444194904929529E-2</v>
      </c>
      <c r="AL4">
        <f>('3. indicatori CT_valori_nom'!AL4-MIN('3. indicatori CT_valori_nom'!AL$2:AL$211))/(MAX('3. indicatori CT_valori_nom'!AL$2:AL$211)-MIN('3. indicatori CT_valori_nom'!AL$2:AL$211))</f>
        <v>6.6666666666666666E-2</v>
      </c>
      <c r="AM4">
        <f>('3. indicatori CT_valori_nom'!AM4-MIN('3. indicatori CT_valori_nom'!AM$2:AM$211))/(MAX('3. indicatori CT_valori_nom'!AM$2:AM$211)-MIN('3. indicatori CT_valori_nom'!AM$2:AM$211))</f>
        <v>0</v>
      </c>
      <c r="AN4">
        <f>('3. indicatori CT_valori_nom'!AN4-MIN('3. indicatori CT_valori_nom'!AN$2:AN$211))/(MAX('3. indicatori CT_valori_nom'!AN$2:AN$211)-MIN('3. indicatori CT_valori_nom'!AN$2:AN$211))</f>
        <v>0.12788857233301676</v>
      </c>
      <c r="AO4">
        <f>('3. indicatori CT_valori_nom'!AO4-MIN('3. indicatori CT_valori_nom'!AO$2:AO$211))/(MAX('3. indicatori CT_valori_nom'!AO$2:AO$211)-MIN('3. indicatori CT_valori_nom'!AO$2:AO$211))</f>
        <v>9.0909090909090912E-2</v>
      </c>
      <c r="AP4">
        <f>('3. indicatori CT_valori_nom'!AP4-MIN('3. indicatori CT_valori_nom'!AP$2:AP$211))/(MAX('3. indicatori CT_valori_nom'!AP$2:AP$211)-MIN('3. indicatori CT_valori_nom'!AP$2:AP$211))</f>
        <v>2.4293346707390681E-2</v>
      </c>
      <c r="AQ4">
        <f>('3. indicatori CT_valori_nom'!AQ4-MIN('3. indicatori CT_valori_nom'!AQ$2:AQ$211))/(MAX('3. indicatori CT_valori_nom'!AQ$2:AQ$211)-MIN('3. indicatori CT_valori_nom'!AQ$2:AQ$211))</f>
        <v>3.2338260067467984E-3</v>
      </c>
      <c r="AS4">
        <f>('3. indicatori CT_valori_nom'!AS4-MIN('3. indicatori CT_valori_nom'!AS$2:AS$211))/(MAX('3. indicatori CT_valori_nom'!AS$2:AS$211)-MIN('3. indicatori CT_valori_nom'!AS$2:AS$211))</f>
        <v>0.14382791499052755</v>
      </c>
      <c r="AT4">
        <f>('3. indicatori CT_valori_nom'!AT4-MIN('3. indicatori CT_valori_nom'!AT$2:AT$211))/(MAX('3. indicatori CT_valori_nom'!AT$2:AT$211)-MIN('3. indicatori CT_valori_nom'!AT$2:AT$211))</f>
        <v>0.34907653525824162</v>
      </c>
      <c r="AU4">
        <f>('3. indicatori CT_valori_nom'!AU4-MIN('3. indicatori CT_valori_nom'!AU$2:AU$211))/(MAX('3. indicatori CT_valori_nom'!AU$2:AU$211)-MIN('3. indicatori CT_valori_nom'!AU$2:AU$211))</f>
        <v>0.18181818181818182</v>
      </c>
      <c r="AV4">
        <f>('3. indicatori CT_valori_nom'!AV4-MAX('3. indicatori CT_valori_nom'!AV$2:AV$211))/(MIN('3. indicatori CT_valori_nom'!AV$2:AV$211)-MAX('3. indicatori CT_valori_nom'!AV$2:AV$211))</f>
        <v>0.95233828509735352</v>
      </c>
      <c r="AW4">
        <f>('3. indicatori CT_valori_nom'!AW4-MIN('3. indicatori CT_valori_nom'!AW$2:AW$211))/(MAX('3. indicatori CT_valori_nom'!AW$2:AW$211)-MIN('3. indicatori CT_valori_nom'!AW$2:AW$211))</f>
        <v>0.21818181818181817</v>
      </c>
      <c r="AX4">
        <f>('3. indicatori CT_valori_nom'!AX4-MIN('3. indicatori CT_valori_nom'!AX$2:AX$211))/(MAX('3. indicatori CT_valori_nom'!AX$2:AX$211)-MIN('3. indicatori CT_valori_nom'!AX$2:AX$211))</f>
        <v>0.34832727094647087</v>
      </c>
      <c r="AY4">
        <f>('3. indicatori CT_valori_nom'!AY4-MAX('3. indicatori CT_valori_nom'!AY$2:AY$211))/(MIN('3. indicatori CT_valori_nom'!AY$2:AY$211)-MAX('3. indicatori CT_valori_nom'!AY$2:AY$211))</f>
        <v>0.67319372236528841</v>
      </c>
      <c r="AZ4">
        <f>('3. indicatori CT_valori_nom'!AZ4-MIN('3. indicatori CT_valori_nom'!AZ$2:AZ$211))/(MAX('3. indicatori CT_valori_nom'!AZ$2:AZ$211)-MIN('3. indicatori CT_valori_nom'!AZ$2:AZ$211))</f>
        <v>0.14306893995552261</v>
      </c>
      <c r="BA4">
        <f>('3. indicatori CT_valori_nom'!BA4-MIN('3. indicatori CT_valori_nom'!BA$2:BA$211))/(MAX('3. indicatori CT_valori_nom'!BA$2:BA$211)-MIN('3. indicatori CT_valori_nom'!BA$2:BA$211))</f>
        <v>0.27392140697993955</v>
      </c>
      <c r="BB4">
        <f>('3. indicatori CT_valori_nom'!BB4-MIN('3. indicatori CT_valori_nom'!BB$2:BB$211))/(MAX('3. indicatori CT_valori_nom'!BB$2:BB$211)-MIN('3. indicatori CT_valori_nom'!BB$2:BB$211))</f>
        <v>0</v>
      </c>
      <c r="BC4">
        <f>('3. indicatori CT_valori_nom'!BC4-MIN('3. indicatori CT_valori_nom'!BC$2:BC$211))/(MAX('3. indicatori CT_valori_nom'!BC$2:BC$211)-MIN('3. indicatori CT_valori_nom'!BC$2:BC$211))</f>
        <v>1.4524017214226616E-2</v>
      </c>
      <c r="BD4">
        <f>('3. indicatori CT_valori_nom'!BD4-MIN('3. indicatori CT_valori_nom'!BD$2:BD$211))/(MAX('3. indicatori CT_valori_nom'!BD$2:BD$211)-MIN('3. indicatori CT_valori_nom'!BD$2:BD$211))</f>
        <v>0.30188679245283018</v>
      </c>
    </row>
    <row r="5" spans="1:56" x14ac:dyDescent="0.3">
      <c r="A5">
        <f>'3. indicatori CT_valori_nom'!A5</f>
        <v>76063</v>
      </c>
      <c r="B5" t="str">
        <f>'3. indicatori CT_valori_nom'!B5</f>
        <v>POTENZA</v>
      </c>
      <c r="C5" t="str">
        <f>'3. indicatori CT_valori_nom'!C5</f>
        <v>BASILICATA</v>
      </c>
      <c r="D5">
        <f>'3. indicatori CT_valori_nom'!D5</f>
        <v>131147</v>
      </c>
      <c r="E5">
        <f>('3. indicatori CT_valori_nom'!E5-MAX('3. indicatori CT_valori_nom'!E$2:E$211))/(MIN('3. indicatori CT_valori_nom'!E$2:E$211)-MAX('3. indicatori CT_valori_nom'!E$2:E$211))</f>
        <v>8.695652173913046E-2</v>
      </c>
      <c r="F5">
        <f>('3. indicatori CT_valori_nom'!F5-MIN('3. indicatori CT_valori_nom'!F$2:F$211))/(MAX('3. indicatori CT_valori_nom'!F$2:F$211)-MIN('3. indicatori CT_valori_nom'!F$2:F$211))</f>
        <v>0.26531142882647146</v>
      </c>
      <c r="G5">
        <f>('3. indicatori CT_valori_nom'!G5-MAX('3. indicatori CT_valori_nom'!G$2:G$211))/(MIN('3. indicatori CT_valori_nom'!G$2:G$211)-MAX('3. indicatori CT_valori_nom'!G$2:G$211))</f>
        <v>0.99605233800911153</v>
      </c>
      <c r="H5">
        <f>('3. indicatori CT_valori_nom'!H5-MAX('3. indicatori CT_valori_nom'!H$2:H$211))/(MIN('3. indicatori CT_valori_nom'!H$2:H$211)-MAX('3. indicatori CT_valori_nom'!H$2:H$211))</f>
        <v>0.63971754421392635</v>
      </c>
      <c r="I5">
        <f>('3. indicatori CT_valori_nom'!I5-MIN('3. indicatori CT_valori_nom'!I$2:I$211))/(MAX('3. indicatori CT_valori_nom'!I$2:I$211)-MIN('3. indicatori CT_valori_nom'!I$2:I$211))</f>
        <v>0.66152882918035016</v>
      </c>
      <c r="J5">
        <f>('3. indicatori CT_valori_nom'!J5-MIN('3. indicatori CT_valori_nom'!J$2:J$211))/(MAX('3. indicatori CT_valori_nom'!J$2:J$211)-MIN('3. indicatori CT_valori_nom'!J$2:J$211))</f>
        <v>0.38958493109990744</v>
      </c>
      <c r="K5">
        <f>('3. indicatori CT_valori_nom'!K5-MIN('3. indicatori CT_valori_nom'!K$2:K$211))/(MAX('3. indicatori CT_valori_nom'!K$2:K$211)-MIN('3. indicatori CT_valori_nom'!K$2:K$211))</f>
        <v>8.0214423699616025E-2</v>
      </c>
      <c r="L5">
        <f>('3. indicatori CT_valori_nom'!L5-MIN('3. indicatori CT_valori_nom'!L$2:L$211))/(MAX('3. indicatori CT_valori_nom'!L$2:L$211)-MIN('3. indicatori CT_valori_nom'!L$2:L$211))</f>
        <v>1</v>
      </c>
      <c r="M5">
        <f>('3. indicatori CT_valori_nom'!M5-MAX('3. indicatori CT_valori_nom'!M$2:M$211))/(MIN('3. indicatori CT_valori_nom'!M$2:M$211)-MAX('3. indicatori CT_valori_nom'!M$2:M$211))</f>
        <v>0.45908178536029792</v>
      </c>
      <c r="N5">
        <f>('3. indicatori CT_valori_nom'!N5-MAX('3. indicatori CT_valori_nom'!N$2:N$211))/(MIN('3. indicatori CT_valori_nom'!N$2:N$211)-MAX('3. indicatori CT_valori_nom'!N$2:N$211))</f>
        <v>0.63030290436312508</v>
      </c>
      <c r="O5">
        <f>('3. indicatori CT_valori_nom'!O5-MAX('3. indicatori CT_valori_nom'!O$2:O$211))/(MIN('3. indicatori CT_valori_nom'!O$2:O$211)-MAX('3. indicatori CT_valori_nom'!O$2:O$211))</f>
        <v>0.6729072346999353</v>
      </c>
      <c r="P5">
        <f>('3. indicatori CT_valori_nom'!P5-MIN('3. indicatori CT_valori_nom'!P$2:P$211))/(MAX('3. indicatori CT_valori_nom'!P$2:P$211)-MIN('3. indicatori CT_valori_nom'!P$2:P$211))</f>
        <v>5.7586324974869846E-2</v>
      </c>
      <c r="Q5">
        <f>('3. indicatori CT_valori_nom'!Q5-MIN('3. indicatori CT_valori_nom'!Q$2:Q$211))/(MAX('3. indicatori CT_valori_nom'!Q$2:Q$211)-MIN('3. indicatori CT_valori_nom'!Q$2:Q$211))</f>
        <v>0.11981200030365009</v>
      </c>
      <c r="R5">
        <f>('3. indicatori CT_valori_nom'!R5-MIN('3. indicatori CT_valori_nom'!R$2:R$211))/(MAX('3. indicatori CT_valori_nom'!R$2:R$211)-MIN('3. indicatori CT_valori_nom'!R$2:R$211))</f>
        <v>0.19934376325203651</v>
      </c>
      <c r="S5">
        <f>('3. indicatori CT_valori_nom'!S5-MIN('3. indicatori CT_valori_nom'!S$2:S$211))/(MAX('3. indicatori CT_valori_nom'!S$2:S$211)-MIN('3. indicatori CT_valori_nom'!S$2:S$211))</f>
        <v>0</v>
      </c>
      <c r="T5">
        <f>('3. indicatori CT_valori_nom'!T5-MIN('3. indicatori CT_valori_nom'!T$2:T$211))/(MAX('3. indicatori CT_valori_nom'!T$2:T$211)-MIN('3. indicatori CT_valori_nom'!T$2:T$211))</f>
        <v>1</v>
      </c>
      <c r="U5">
        <f>('3. indicatori CT_valori_nom'!U5-MIN('3. indicatori CT_valori_nom'!U$2:U$211))/(MAX('3. indicatori CT_valori_nom'!U$2:U$211)-MIN('3. indicatori CT_valori_nom'!U$2:U$211))</f>
        <v>0</v>
      </c>
      <c r="W5">
        <f>('3. indicatori CT_valori_nom'!W5-MIN('3. indicatori CT_valori_nom'!W$2:W$211))/(MAX('3. indicatori CT_valori_nom'!W$2:W$211)-MIN('3. indicatori CT_valori_nom'!W$2:W$211))</f>
        <v>0.2878787878787879</v>
      </c>
      <c r="X5">
        <f>('3. indicatori CT_valori_nom'!X5-MAX('3. indicatori CT_valori_nom'!X$2:X$211))/(MIN('3. indicatori CT_valori_nom'!X$2:X$211)-MAX('3. indicatori CT_valori_nom'!X$2:X$211))</f>
        <v>0.76019544491885771</v>
      </c>
      <c r="Y5">
        <f>('3. indicatori CT_valori_nom'!Y5-MIN('3. indicatori CT_valori_nom'!Y$2:Y$211))/(MAX('3. indicatori CT_valori_nom'!Y$2:Y$211)-MIN('3. indicatori CT_valori_nom'!Y$2:Y$211))</f>
        <v>0.5464489835810894</v>
      </c>
      <c r="Z5">
        <f>('3. indicatori CT_valori_nom'!Z5-MIN('3. indicatori CT_valori_nom'!Z$2:Z$211))/(MAX('3. indicatori CT_valori_nom'!Z$2:Z$211)-MIN('3. indicatori CT_valori_nom'!Z$2:Z$211))</f>
        <v>0.81244465889694506</v>
      </c>
      <c r="AA5">
        <f>('3. indicatori CT_valori_nom'!AA5-MIN('3. indicatori CT_valori_nom'!AA$2:AA$211))/(MAX('3. indicatori CT_valori_nom'!AA$2:AA$211)-MIN('3. indicatori CT_valori_nom'!AA$2:AA$211))</f>
        <v>0.64716307521357008</v>
      </c>
      <c r="AB5">
        <f>('3. indicatori CT_valori_nom'!AB5-MIN('3. indicatori CT_valori_nom'!AB$2:AB$211))/(MAX('3. indicatori CT_valori_nom'!AB$2:AB$211)-MIN('3. indicatori CT_valori_nom'!AB$2:AB$211))</f>
        <v>0.26502311248073962</v>
      </c>
      <c r="AC5">
        <f>('3. indicatori CT_valori_nom'!AC5-MIN('3. indicatori CT_valori_nom'!AC$2:AC$211))/(MAX('3. indicatori CT_valori_nom'!AC$2:AC$211)-MIN('3. indicatori CT_valori_nom'!AC$2:AC$211))</f>
        <v>5.9834937717425984E-2</v>
      </c>
      <c r="AD5">
        <f>('3. indicatori CT_valori_nom'!AD5-MIN('3. indicatori CT_valori_nom'!AD$2:AD$211))/(MAX('3. indicatori CT_valori_nom'!AD$2:AD$211)-MIN('3. indicatori CT_valori_nom'!AD$2:AD$211))</f>
        <v>0.27027027027027029</v>
      </c>
      <c r="AE5">
        <f>('3. indicatori CT_valori_nom'!AE5-MAX('3. indicatori CT_valori_nom'!AE$2:AE$211))/(MIN('3. indicatori CT_valori_nom'!AE$2:AE$211)-MAX('3. indicatori CT_valori_nom'!AE$2:AE$211))</f>
        <v>0.83092244782866731</v>
      </c>
      <c r="AF5">
        <f>('3. indicatori CT_valori_nom'!AF5-MIN('3. indicatori CT_valori_nom'!AF$2:AF$211))/(MAX('3. indicatori CT_valori_nom'!AF$2:AF$211)-MIN('3. indicatori CT_valori_nom'!AF$2:AF$211))</f>
        <v>0.27314731275956383</v>
      </c>
      <c r="AG5">
        <f>('3. indicatori CT_valori_nom'!AG5-MAX('3. indicatori CT_valori_nom'!AG$2:AG$211))/(MIN('3. indicatori CT_valori_nom'!AG$2:AG$211)-MAX('3. indicatori CT_valori_nom'!AG$2:AG$211))</f>
        <v>0.42885672536879632</v>
      </c>
      <c r="AH5">
        <f>('3. indicatori CT_valori_nom'!AH5-MIN('3. indicatori CT_valori_nom'!AH$2:AH$211))/(MAX('3. indicatori CT_valori_nom'!AH$2:AH$211)-MIN('3. indicatori CT_valori_nom'!AH$2:AH$211))</f>
        <v>4.8890567752685667E-2</v>
      </c>
      <c r="AI5">
        <f>('3. indicatori CT_valori_nom'!AI5-MAX('3. indicatori CT_valori_nom'!AI$2:AI$211))/(MIN('3. indicatori CT_valori_nom'!AI$2:AI$211)-MAX('3. indicatori CT_valori_nom'!AI$2:AI$211))</f>
        <v>0.92358049989510682</v>
      </c>
      <c r="AJ5">
        <f>('3. indicatori CT_valori_nom'!AJ5-MAX('3. indicatori CT_valori_nom'!AJ$2:AJ$211))/(MIN('3. indicatori CT_valori_nom'!AJ$2:AJ$211)-MAX('3. indicatori CT_valori_nom'!AJ$2:AJ$211))</f>
        <v>0.34104767279016135</v>
      </c>
      <c r="AK5">
        <f>('3. indicatori CT_valori_nom'!AK5-MIN('3. indicatori CT_valori_nom'!AK$2:AK$211))/(MAX('3. indicatori CT_valori_nom'!AK$2:AK$211)-MIN('3. indicatori CT_valori_nom'!AK$2:AK$211))</f>
        <v>7.2512606478001659E-2</v>
      </c>
      <c r="AL5">
        <f>('3. indicatori CT_valori_nom'!AL5-MIN('3. indicatori CT_valori_nom'!AL$2:AL$211))/(MAX('3. indicatori CT_valori_nom'!AL$2:AL$211)-MIN('3. indicatori CT_valori_nom'!AL$2:AL$211))</f>
        <v>6.6666666666666666E-2</v>
      </c>
      <c r="AM5">
        <f>('3. indicatori CT_valori_nom'!AM5-MIN('3. indicatori CT_valori_nom'!AM$2:AM$211))/(MAX('3. indicatori CT_valori_nom'!AM$2:AM$211)-MIN('3. indicatori CT_valori_nom'!AM$2:AM$211))</f>
        <v>0.1</v>
      </c>
      <c r="AN5">
        <f>('3. indicatori CT_valori_nom'!AN5-MIN('3. indicatori CT_valori_nom'!AN$2:AN$211))/(MAX('3. indicatori CT_valori_nom'!AN$2:AN$211)-MIN('3. indicatori CT_valori_nom'!AN$2:AN$211))</f>
        <v>6.0541310541310539E-2</v>
      </c>
      <c r="AO5">
        <f>('3. indicatori CT_valori_nom'!AO5-MIN('3. indicatori CT_valori_nom'!AO$2:AO$211))/(MAX('3. indicatori CT_valori_nom'!AO$2:AO$211)-MIN('3. indicatori CT_valori_nom'!AO$2:AO$211))</f>
        <v>9.0909090909090912E-2</v>
      </c>
      <c r="AP5">
        <f>('3. indicatori CT_valori_nom'!AP5-MIN('3. indicatori CT_valori_nom'!AP$2:AP$211))/(MAX('3. indicatori CT_valori_nom'!AP$2:AP$211)-MIN('3. indicatori CT_valori_nom'!AP$2:AP$211))</f>
        <v>2.9406877061649458E-2</v>
      </c>
      <c r="AQ5">
        <f>('3. indicatori CT_valori_nom'!AQ5-MIN('3. indicatori CT_valori_nom'!AQ$2:AQ$211))/(MAX('3. indicatori CT_valori_nom'!AQ$2:AQ$211)-MIN('3. indicatori CT_valori_nom'!AQ$2:AQ$211))</f>
        <v>2.1162377534101194E-3</v>
      </c>
      <c r="AS5">
        <f>('3. indicatori CT_valori_nom'!AS5-MIN('3. indicatori CT_valori_nom'!AS$2:AS$211))/(MAX('3. indicatori CT_valori_nom'!AS$2:AS$211)-MIN('3. indicatori CT_valori_nom'!AS$2:AS$211))</f>
        <v>0.62748499476827213</v>
      </c>
      <c r="AT5">
        <f>('3. indicatori CT_valori_nom'!AT5-MIN('3. indicatori CT_valori_nom'!AT$2:AT$211))/(MAX('3. indicatori CT_valori_nom'!AT$2:AT$211)-MIN('3. indicatori CT_valori_nom'!AT$2:AT$211))</f>
        <v>0.46626078720858044</v>
      </c>
      <c r="AU5">
        <f>('3. indicatori CT_valori_nom'!AU5-MIN('3. indicatori CT_valori_nom'!AU$2:AU$211))/(MAX('3. indicatori CT_valori_nom'!AU$2:AU$211)-MIN('3. indicatori CT_valori_nom'!AU$2:AU$211))</f>
        <v>0.95454545454545459</v>
      </c>
      <c r="AV5">
        <f>('3. indicatori CT_valori_nom'!AV5-MAX('3. indicatori CT_valori_nom'!AV$2:AV$211))/(MIN('3. indicatori CT_valori_nom'!AV$2:AV$211)-MAX('3. indicatori CT_valori_nom'!AV$2:AV$211))</f>
        <v>0.94028837852705405</v>
      </c>
      <c r="AW5">
        <f>('3. indicatori CT_valori_nom'!AW5-MIN('3. indicatori CT_valori_nom'!AW$2:AW$211))/(MAX('3. indicatori CT_valori_nom'!AW$2:AW$211)-MIN('3. indicatori CT_valori_nom'!AW$2:AW$211))</f>
        <v>0.17391304347826086</v>
      </c>
      <c r="AX5">
        <f>('3. indicatori CT_valori_nom'!AX5-MIN('3. indicatori CT_valori_nom'!AX$2:AX$211))/(MAX('3. indicatori CT_valori_nom'!AX$2:AX$211)-MIN('3. indicatori CT_valori_nom'!AX$2:AX$211))</f>
        <v>0.57088018217265202</v>
      </c>
      <c r="AY5">
        <f>('3. indicatori CT_valori_nom'!AY5-MAX('3. indicatori CT_valori_nom'!AY$2:AY$211))/(MIN('3. indicatori CT_valori_nom'!AY$2:AY$211)-MAX('3. indicatori CT_valori_nom'!AY$2:AY$211))</f>
        <v>0.87642042153696009</v>
      </c>
      <c r="AZ5">
        <f>('3. indicatori CT_valori_nom'!AZ5-MIN('3. indicatori CT_valori_nom'!AZ$2:AZ$211))/(MAX('3. indicatori CT_valori_nom'!AZ$2:AZ$211)-MIN('3. indicatori CT_valori_nom'!AZ$2:AZ$211))</f>
        <v>0.25500370644922166</v>
      </c>
      <c r="BA5">
        <f>('3. indicatori CT_valori_nom'!BA5-MIN('3. indicatori CT_valori_nom'!BA$2:BA$211))/(MAX('3. indicatori CT_valori_nom'!BA$2:BA$211)-MIN('3. indicatori CT_valori_nom'!BA$2:BA$211))</f>
        <v>0.33917817410996814</v>
      </c>
      <c r="BB5">
        <f>('3. indicatori CT_valori_nom'!BB5-MIN('3. indicatori CT_valori_nom'!BB$2:BB$211))/(MAX('3. indicatori CT_valori_nom'!BB$2:BB$211)-MIN('3. indicatori CT_valori_nom'!BB$2:BB$211))</f>
        <v>0</v>
      </c>
      <c r="BC5">
        <f>('3. indicatori CT_valori_nom'!BC5-MIN('3. indicatori CT_valori_nom'!BC$2:BC$211))/(MAX('3. indicatori CT_valori_nom'!BC$2:BC$211)-MIN('3. indicatori CT_valori_nom'!BC$2:BC$211))</f>
        <v>1.5087521894642702E-2</v>
      </c>
      <c r="BD5">
        <f>('3. indicatori CT_valori_nom'!BD5-MIN('3. indicatori CT_valori_nom'!BD$2:BD$211))/(MAX('3. indicatori CT_valori_nom'!BD$2:BD$211)-MIN('3. indicatori CT_valori_nom'!BD$2:BD$211))</f>
        <v>0.38638228055783436</v>
      </c>
    </row>
    <row r="6" spans="1:56" x14ac:dyDescent="0.3">
      <c r="A6">
        <f>'3. indicatori CT_valori_nom'!A6</f>
        <v>76066</v>
      </c>
      <c r="B6" t="str">
        <f>'3. indicatori CT_valori_nom'!B6</f>
        <v>RIONERO IN VULTURE</v>
      </c>
      <c r="C6" t="str">
        <f>'3. indicatori CT_valori_nom'!C6</f>
        <v>BASILICATA</v>
      </c>
      <c r="D6">
        <f>'3. indicatori CT_valori_nom'!D6</f>
        <v>30698</v>
      </c>
      <c r="E6">
        <f>('3. indicatori CT_valori_nom'!E6-MAX('3. indicatori CT_valori_nom'!E$2:E$211))/(MIN('3. indicatori CT_valori_nom'!E$2:E$211)-MAX('3. indicatori CT_valori_nom'!E$2:E$211))</f>
        <v>0</v>
      </c>
      <c r="F6">
        <f>('3. indicatori CT_valori_nom'!F6-MIN('3. indicatori CT_valori_nom'!F$2:F$211))/(MAX('3. indicatori CT_valori_nom'!F$2:F$211)-MIN('3. indicatori CT_valori_nom'!F$2:F$211))</f>
        <v>0.18924636054250898</v>
      </c>
      <c r="G6">
        <f>('3. indicatori CT_valori_nom'!G6-MAX('3. indicatori CT_valori_nom'!G$2:G$211))/(MIN('3. indicatori CT_valori_nom'!G$2:G$211)-MAX('3. indicatori CT_valori_nom'!G$2:G$211))</f>
        <v>0.99493737239971303</v>
      </c>
      <c r="H6">
        <f>('3. indicatori CT_valori_nom'!H6-MAX('3. indicatori CT_valori_nom'!H$2:H$211))/(MIN('3. indicatori CT_valori_nom'!H$2:H$211)-MAX('3. indicatori CT_valori_nom'!H$2:H$211))</f>
        <v>0.62556422755758578</v>
      </c>
      <c r="I6">
        <f>('3. indicatori CT_valori_nom'!I6-MIN('3. indicatori CT_valori_nom'!I$2:I$211))/(MAX('3. indicatori CT_valori_nom'!I$2:I$211)-MIN('3. indicatori CT_valori_nom'!I$2:I$211))</f>
        <v>0.65639423183913559</v>
      </c>
      <c r="J6">
        <f>('3. indicatori CT_valori_nom'!J6-MIN('3. indicatori CT_valori_nom'!J$2:J$211))/(MAX('3. indicatori CT_valori_nom'!J$2:J$211)-MIN('3. indicatori CT_valori_nom'!J$2:J$211))</f>
        <v>0.48794786289647207</v>
      </c>
      <c r="K6">
        <f>('3. indicatori CT_valori_nom'!K6-MIN('3. indicatori CT_valori_nom'!K$2:K$211))/(MAX('3. indicatori CT_valori_nom'!K$2:K$211)-MIN('3. indicatori CT_valori_nom'!K$2:K$211))</f>
        <v>2.9703406232743642E-2</v>
      </c>
      <c r="L6">
        <f>('3. indicatori CT_valori_nom'!L6-MIN('3. indicatori CT_valori_nom'!L$2:L$211))/(MAX('3. indicatori CT_valori_nom'!L$2:L$211)-MIN('3. indicatori CT_valori_nom'!L$2:L$211))</f>
        <v>0.25172623357942314</v>
      </c>
      <c r="M6">
        <f>('3. indicatori CT_valori_nom'!M6-MAX('3. indicatori CT_valori_nom'!M$2:M$211))/(MIN('3. indicatori CT_valori_nom'!M$2:M$211)-MAX('3. indicatori CT_valori_nom'!M$2:M$211))</f>
        <v>0.42801011054673355</v>
      </c>
      <c r="N6">
        <f>('3. indicatori CT_valori_nom'!N6-MAX('3. indicatori CT_valori_nom'!N$2:N$211))/(MIN('3. indicatori CT_valori_nom'!N$2:N$211)-MAX('3. indicatori CT_valori_nom'!N$2:N$211))</f>
        <v>0.61364725630458483</v>
      </c>
      <c r="O6">
        <f>('3. indicatori CT_valori_nom'!O6-MAX('3. indicatori CT_valori_nom'!O$2:O$211))/(MIN('3. indicatori CT_valori_nom'!O$2:O$211)-MAX('3. indicatori CT_valori_nom'!O$2:O$211))</f>
        <v>0.6369828945099878</v>
      </c>
      <c r="P6">
        <f>('3. indicatori CT_valori_nom'!P6-MIN('3. indicatori CT_valori_nom'!P$2:P$211))/(MAX('3. indicatori CT_valori_nom'!P$2:P$211)-MIN('3. indicatori CT_valori_nom'!P$2:P$211))</f>
        <v>9.1053248210787002E-2</v>
      </c>
      <c r="Q6">
        <f>('3. indicatori CT_valori_nom'!Q6-MIN('3. indicatori CT_valori_nom'!Q$2:Q$211))/(MAX('3. indicatori CT_valori_nom'!Q$2:Q$211)-MIN('3. indicatori CT_valori_nom'!Q$2:Q$211))</f>
        <v>6.9912231288212209E-2</v>
      </c>
      <c r="R6">
        <f>('3. indicatori CT_valori_nom'!R6-MIN('3. indicatori CT_valori_nom'!R$2:R$211))/(MAX('3. indicatori CT_valori_nom'!R$2:R$211)-MIN('3. indicatori CT_valori_nom'!R$2:R$211))</f>
        <v>0.28481858665684456</v>
      </c>
      <c r="S6">
        <f>('3. indicatori CT_valori_nom'!S6-MIN('3. indicatori CT_valori_nom'!S$2:S$211))/(MAX('3. indicatori CT_valori_nom'!S$2:S$211)-MIN('3. indicatori CT_valori_nom'!S$2:S$211))</f>
        <v>0</v>
      </c>
      <c r="T6">
        <f>('3. indicatori CT_valori_nom'!T6-MIN('3. indicatori CT_valori_nom'!T$2:T$211))/(MAX('3. indicatori CT_valori_nom'!T$2:T$211)-MIN('3. indicatori CT_valori_nom'!T$2:T$211))</f>
        <v>1</v>
      </c>
      <c r="U6">
        <f>('3. indicatori CT_valori_nom'!U6-MIN('3. indicatori CT_valori_nom'!U$2:U$211))/(MAX('3. indicatori CT_valori_nom'!U$2:U$211)-MIN('3. indicatori CT_valori_nom'!U$2:U$211))</f>
        <v>0</v>
      </c>
      <c r="W6">
        <f>('3. indicatori CT_valori_nom'!W6-MIN('3. indicatori CT_valori_nom'!W$2:W$211))/(MAX('3. indicatori CT_valori_nom'!W$2:W$211)-MIN('3. indicatori CT_valori_nom'!W$2:W$211))</f>
        <v>6.0606060606060608E-2</v>
      </c>
      <c r="X6">
        <f>('3. indicatori CT_valori_nom'!X6-MAX('3. indicatori CT_valori_nom'!X$2:X$211))/(MIN('3. indicatori CT_valori_nom'!X$2:X$211)-MAX('3. indicatori CT_valori_nom'!X$2:X$211))</f>
        <v>0.76292504588110677</v>
      </c>
      <c r="Y6">
        <f>('3. indicatori CT_valori_nom'!Y6-MIN('3. indicatori CT_valori_nom'!Y$2:Y$211))/(MAX('3. indicatori CT_valori_nom'!Y$2:Y$211)-MIN('3. indicatori CT_valori_nom'!Y$2:Y$211))</f>
        <v>0.59142060498502735</v>
      </c>
      <c r="Z6">
        <f>('3. indicatori CT_valori_nom'!Z6-MIN('3. indicatori CT_valori_nom'!Z$2:Z$211))/(MAX('3. indicatori CT_valori_nom'!Z$2:Z$211)-MIN('3. indicatori CT_valori_nom'!Z$2:Z$211))</f>
        <v>0.12344785079964553</v>
      </c>
      <c r="AA6">
        <f>('3. indicatori CT_valori_nom'!AA6-MIN('3. indicatori CT_valori_nom'!AA$2:AA$211))/(MAX('3. indicatori CT_valori_nom'!AA$2:AA$211)-MIN('3. indicatori CT_valori_nom'!AA$2:AA$211))</f>
        <v>0.62867082535867314</v>
      </c>
      <c r="AB6">
        <f>('3. indicatori CT_valori_nom'!AB6-MIN('3. indicatori CT_valori_nom'!AB$2:AB$211))/(MAX('3. indicatori CT_valori_nom'!AB$2:AB$211)-MIN('3. indicatori CT_valori_nom'!AB$2:AB$211))</f>
        <v>4.7765793528505393E-2</v>
      </c>
      <c r="AC6">
        <f>('3. indicatori CT_valori_nom'!AC6-MIN('3. indicatori CT_valori_nom'!AC$2:AC$211))/(MAX('3. indicatori CT_valori_nom'!AC$2:AC$211)-MIN('3. indicatori CT_valori_nom'!AC$2:AC$211))</f>
        <v>7.3665193859491121E-2</v>
      </c>
      <c r="AD6">
        <f>('3. indicatori CT_valori_nom'!AD6-MIN('3. indicatori CT_valori_nom'!AD$2:AD$211))/(MAX('3. indicatori CT_valori_nom'!AD$2:AD$211)-MIN('3. indicatori CT_valori_nom'!AD$2:AD$211))</f>
        <v>0</v>
      </c>
      <c r="AE6">
        <f>('3. indicatori CT_valori_nom'!AE6-MAX('3. indicatori CT_valori_nom'!AE$2:AE$211))/(MIN('3. indicatori CT_valori_nom'!AE$2:AE$211)-MAX('3. indicatori CT_valori_nom'!AE$2:AE$211))</f>
        <v>0.67055636823047493</v>
      </c>
      <c r="AF6">
        <f>('3. indicatori CT_valori_nom'!AF6-MIN('3. indicatori CT_valori_nom'!AF$2:AF$211))/(MAX('3. indicatori CT_valori_nom'!AF$2:AF$211)-MIN('3. indicatori CT_valori_nom'!AF$2:AF$211))</f>
        <v>0.14679411094398592</v>
      </c>
      <c r="AG6">
        <f>('3. indicatori CT_valori_nom'!AG6-MAX('3. indicatori CT_valori_nom'!AG$2:AG$211))/(MIN('3. indicatori CT_valori_nom'!AG$2:AG$211)-MAX('3. indicatori CT_valori_nom'!AG$2:AG$211))</f>
        <v>0.29514963880288958</v>
      </c>
      <c r="AH6">
        <f>('3. indicatori CT_valori_nom'!AH6-MIN('3. indicatori CT_valori_nom'!AH$2:AH$211))/(MAX('3. indicatori CT_valori_nom'!AH$2:AH$211)-MIN('3. indicatori CT_valori_nom'!AH$2:AH$211))</f>
        <v>5.2280538434261975E-2</v>
      </c>
      <c r="AI6">
        <f>('3. indicatori CT_valori_nom'!AI6-MAX('3. indicatori CT_valori_nom'!AI$2:AI$211))/(MIN('3. indicatori CT_valori_nom'!AI$2:AI$211)-MAX('3. indicatori CT_valori_nom'!AI$2:AI$211))</f>
        <v>0.91961626081520997</v>
      </c>
      <c r="AJ6">
        <f>('3. indicatori CT_valori_nom'!AJ6-MAX('3. indicatori CT_valori_nom'!AJ$2:AJ$211))/(MIN('3. indicatori CT_valori_nom'!AJ$2:AJ$211)-MAX('3. indicatori CT_valori_nom'!AJ$2:AJ$211))</f>
        <v>0.27513005096947096</v>
      </c>
      <c r="AK6">
        <f>('3. indicatori CT_valori_nom'!AK6-MIN('3. indicatori CT_valori_nom'!AK$2:AK$211))/(MAX('3. indicatori CT_valori_nom'!AK$2:AK$211)-MIN('3. indicatori CT_valori_nom'!AK$2:AK$211))</f>
        <v>7.9549028657383725E-2</v>
      </c>
      <c r="AL6">
        <f>('3. indicatori CT_valori_nom'!AL6-MIN('3. indicatori CT_valori_nom'!AL$2:AL$211))/(MAX('3. indicatori CT_valori_nom'!AL$2:AL$211)-MIN('3. indicatori CT_valori_nom'!AL$2:AL$211))</f>
        <v>0</v>
      </c>
      <c r="AM6">
        <f>('3. indicatori CT_valori_nom'!AM6-MIN('3. indicatori CT_valori_nom'!AM$2:AM$211))/(MAX('3. indicatori CT_valori_nom'!AM$2:AM$211)-MIN('3. indicatori CT_valori_nom'!AM$2:AM$211))</f>
        <v>0</v>
      </c>
      <c r="AN6">
        <f>('3. indicatori CT_valori_nom'!AN6-MIN('3. indicatori CT_valori_nom'!AN$2:AN$211))/(MAX('3. indicatori CT_valori_nom'!AN$2:AN$211)-MIN('3. indicatori CT_valori_nom'!AN$2:AN$211))</f>
        <v>0</v>
      </c>
      <c r="AO6">
        <f>('3. indicatori CT_valori_nom'!AO6-MIN('3. indicatori CT_valori_nom'!AO$2:AO$211))/(MAX('3. indicatori CT_valori_nom'!AO$2:AO$211)-MIN('3. indicatori CT_valori_nom'!AO$2:AO$211))</f>
        <v>0</v>
      </c>
      <c r="AP6">
        <f>('3. indicatori CT_valori_nom'!AP6-MIN('3. indicatori CT_valori_nom'!AP$2:AP$211))/(MAX('3. indicatori CT_valori_nom'!AP$2:AP$211)-MIN('3. indicatori CT_valori_nom'!AP$2:AP$211))</f>
        <v>6.4747294086338891E-2</v>
      </c>
      <c r="AQ6">
        <f>('3. indicatori CT_valori_nom'!AQ6-MIN('3. indicatori CT_valori_nom'!AQ$2:AQ$211))/(MAX('3. indicatori CT_valori_nom'!AQ$2:AQ$211)-MIN('3. indicatori CT_valori_nom'!AQ$2:AQ$211))</f>
        <v>1.3825584210820079E-2</v>
      </c>
      <c r="AS6">
        <f>('3. indicatori CT_valori_nom'!AS6-MIN('3. indicatori CT_valori_nom'!AS$2:AS$211))/(MAX('3. indicatori CT_valori_nom'!AS$2:AS$211)-MIN('3. indicatori CT_valori_nom'!AS$2:AS$211))</f>
        <v>0.50556709396012633</v>
      </c>
      <c r="AT6">
        <f>('3. indicatori CT_valori_nom'!AT6-MIN('3. indicatori CT_valori_nom'!AT$2:AT$211))/(MAX('3. indicatori CT_valori_nom'!AT$2:AT$211)-MIN('3. indicatori CT_valori_nom'!AT$2:AT$211))</f>
        <v>0.435641101578711</v>
      </c>
      <c r="AU6">
        <f>('3. indicatori CT_valori_nom'!AU6-MIN('3. indicatori CT_valori_nom'!AU$2:AU$211))/(MAX('3. indicatori CT_valori_nom'!AU$2:AU$211)-MIN('3. indicatori CT_valori_nom'!AU$2:AU$211))</f>
        <v>0.13636363636363635</v>
      </c>
      <c r="AV6">
        <f>('3. indicatori CT_valori_nom'!AV6-MAX('3. indicatori CT_valori_nom'!AV$2:AV$211))/(MIN('3. indicatori CT_valori_nom'!AV$2:AV$211)-MAX('3. indicatori CT_valori_nom'!AV$2:AV$211))</f>
        <v>0.91490364691409209</v>
      </c>
      <c r="AW6">
        <f>('3. indicatori CT_valori_nom'!AW6-MIN('3. indicatori CT_valori_nom'!AW$2:AW$211))/(MAX('3. indicatori CT_valori_nom'!AW$2:AW$211)-MIN('3. indicatori CT_valori_nom'!AW$2:AW$211))</f>
        <v>0</v>
      </c>
      <c r="AX6">
        <f>('3. indicatori CT_valori_nom'!AX6-MIN('3. indicatori CT_valori_nom'!AX$2:AX$211))/(MAX('3. indicatori CT_valori_nom'!AX$2:AX$211)-MIN('3. indicatori CT_valori_nom'!AX$2:AX$211))</f>
        <v>0.34530121855784063</v>
      </c>
      <c r="AY6">
        <f>('3. indicatori CT_valori_nom'!AY6-MAX('3. indicatori CT_valori_nom'!AY$2:AY$211))/(MIN('3. indicatori CT_valori_nom'!AY$2:AY$211)-MAX('3. indicatori CT_valori_nom'!AY$2:AY$211))</f>
        <v>0.96234930815369102</v>
      </c>
      <c r="AZ6">
        <f>('3. indicatori CT_valori_nom'!AZ6-MIN('3. indicatori CT_valori_nom'!AZ$2:AZ$211))/(MAX('3. indicatori CT_valori_nom'!AZ$2:AZ$211)-MIN('3. indicatori CT_valori_nom'!AZ$2:AZ$211))</f>
        <v>7.5611564121571537E-2</v>
      </c>
      <c r="BA6">
        <f>('3. indicatori CT_valori_nom'!BA6-MIN('3. indicatori CT_valori_nom'!BA$2:BA$211))/(MAX('3. indicatori CT_valori_nom'!BA$2:BA$211)-MIN('3. indicatori CT_valori_nom'!BA$2:BA$211))</f>
        <v>0.20700371359697703</v>
      </c>
      <c r="BB6">
        <f>('3. indicatori CT_valori_nom'!BB6-MIN('3. indicatori CT_valori_nom'!BB$2:BB$211))/(MAX('3. indicatori CT_valori_nom'!BB$2:BB$211)-MIN('3. indicatori CT_valori_nom'!BB$2:BB$211))</f>
        <v>0</v>
      </c>
      <c r="BC6">
        <f>('3. indicatori CT_valori_nom'!BC6-MIN('3. indicatori CT_valori_nom'!BC$2:BC$211))/(MAX('3. indicatori CT_valori_nom'!BC$2:BC$211)-MIN('3. indicatori CT_valori_nom'!BC$2:BC$211))</f>
        <v>1.5937819182098287E-2</v>
      </c>
      <c r="BD6">
        <f>('3. indicatori CT_valori_nom'!BD6-MIN('3. indicatori CT_valori_nom'!BD$2:BD$211))/(MAX('3. indicatori CT_valori_nom'!BD$2:BD$211)-MIN('3. indicatori CT_valori_nom'!BD$2:BD$211))</f>
        <v>0.23899371069182387</v>
      </c>
    </row>
    <row r="7" spans="1:56" x14ac:dyDescent="0.3">
      <c r="A7">
        <f>'3. indicatori CT_valori_nom'!A7</f>
        <v>76080</v>
      </c>
      <c r="B7" t="str">
        <f>'3. indicatori CT_valori_nom'!B7</f>
        <v>SANT'ARCANGELO</v>
      </c>
      <c r="C7" t="str">
        <f>'3. indicatori CT_valori_nom'!C7</f>
        <v>BASILICATA</v>
      </c>
      <c r="D7">
        <f>'3. indicatori CT_valori_nom'!D7</f>
        <v>15349</v>
      </c>
      <c r="E7">
        <f>('3. indicatori CT_valori_nom'!E7-MAX('3. indicatori CT_valori_nom'!E$2:E$211))/(MIN('3. indicatori CT_valori_nom'!E$2:E$211)-MAX('3. indicatori CT_valori_nom'!E$2:E$211))</f>
        <v>0</v>
      </c>
      <c r="F7">
        <f>('3. indicatori CT_valori_nom'!F7-MIN('3. indicatori CT_valori_nom'!F$2:F$211))/(MAX('3. indicatori CT_valori_nom'!F$2:F$211)-MIN('3. indicatori CT_valori_nom'!F$2:F$211))</f>
        <v>0.33446804634041799</v>
      </c>
      <c r="G7">
        <f>('3. indicatori CT_valori_nom'!G7-MAX('3. indicatori CT_valori_nom'!G$2:G$211))/(MIN('3. indicatori CT_valori_nom'!G$2:G$211)-MAX('3. indicatori CT_valori_nom'!G$2:G$211))</f>
        <v>1</v>
      </c>
      <c r="H7">
        <f>('3. indicatori CT_valori_nom'!H7-MAX('3. indicatori CT_valori_nom'!H$2:H$211))/(MIN('3. indicatori CT_valori_nom'!H$2:H$211)-MAX('3. indicatori CT_valori_nom'!H$2:H$211))</f>
        <v>0.85222625014192888</v>
      </c>
      <c r="I7">
        <f>('3. indicatori CT_valori_nom'!I7-MIN('3. indicatori CT_valori_nom'!I$2:I$211))/(MAX('3. indicatori CT_valori_nom'!I$2:I$211)-MIN('3. indicatori CT_valori_nom'!I$2:I$211))</f>
        <v>0.63547475809868026</v>
      </c>
      <c r="J7">
        <f>('3. indicatori CT_valori_nom'!J7-MIN('3. indicatori CT_valori_nom'!J$2:J$211))/(MAX('3. indicatori CT_valori_nom'!J$2:J$211)-MIN('3. indicatori CT_valori_nom'!J$2:J$211))</f>
        <v>0.46719134412707003</v>
      </c>
      <c r="K7">
        <f>('3. indicatori CT_valori_nom'!K7-MIN('3. indicatori CT_valori_nom'!K$2:K$211))/(MAX('3. indicatori CT_valori_nom'!K$2:K$211)-MIN('3. indicatori CT_valori_nom'!K$2:K$211))</f>
        <v>6.7530256526915789E-3</v>
      </c>
      <c r="L7">
        <f>('3. indicatori CT_valori_nom'!L7-MIN('3. indicatori CT_valori_nom'!L$2:L$211))/(MAX('3. indicatori CT_valori_nom'!L$2:L$211)-MIN('3. indicatori CT_valori_nom'!L$2:L$211))</f>
        <v>0.14931453558778654</v>
      </c>
      <c r="M7">
        <f>('3. indicatori CT_valori_nom'!M7-MAX('3. indicatori CT_valori_nom'!M$2:M$211))/(MIN('3. indicatori CT_valori_nom'!M$2:M$211)-MAX('3. indicatori CT_valori_nom'!M$2:M$211))</f>
        <v>0.2299971597278665</v>
      </c>
      <c r="N7">
        <f>('3. indicatori CT_valori_nom'!N7-MAX('3. indicatori CT_valori_nom'!N$2:N$211))/(MIN('3. indicatori CT_valori_nom'!N$2:N$211)-MAX('3. indicatori CT_valori_nom'!N$2:N$211))</f>
        <v>0.75757047211548068</v>
      </c>
      <c r="O7">
        <f>('3. indicatori CT_valori_nom'!O7-MAX('3. indicatori CT_valori_nom'!O$2:O$211))/(MIN('3. indicatori CT_valori_nom'!O$2:O$211)-MAX('3. indicatori CT_valori_nom'!O$2:O$211))</f>
        <v>0.50645599042673739</v>
      </c>
      <c r="P7">
        <f>('3. indicatori CT_valori_nom'!P7-MIN('3. indicatori CT_valori_nom'!P$2:P$211))/(MAX('3. indicatori CT_valori_nom'!P$2:P$211)-MIN('3. indicatori CT_valori_nom'!P$2:P$211))</f>
        <v>7.8351528255563019E-2</v>
      </c>
      <c r="Q7">
        <f>('3. indicatori CT_valori_nom'!Q7-MIN('3. indicatori CT_valori_nom'!Q$2:Q$211))/(MAX('3. indicatori CT_valori_nom'!Q$2:Q$211)-MIN('3. indicatori CT_valori_nom'!Q$2:Q$211))</f>
        <v>0</v>
      </c>
      <c r="R7">
        <f>('3. indicatori CT_valori_nom'!R7-MIN('3. indicatori CT_valori_nom'!R$2:R$211))/(MAX('3. indicatori CT_valori_nom'!R$2:R$211)-MIN('3. indicatori CT_valori_nom'!R$2:R$211))</f>
        <v>0.23230164034363576</v>
      </c>
      <c r="S7">
        <f>('3. indicatori CT_valori_nom'!S7-MIN('3. indicatori CT_valori_nom'!S$2:S$211))/(MAX('3. indicatori CT_valori_nom'!S$2:S$211)-MIN('3. indicatori CT_valori_nom'!S$2:S$211))</f>
        <v>0</v>
      </c>
      <c r="T7">
        <f>('3. indicatori CT_valori_nom'!T7-MIN('3. indicatori CT_valori_nom'!T$2:T$211))/(MAX('3. indicatori CT_valori_nom'!T$2:T$211)-MIN('3. indicatori CT_valori_nom'!T$2:T$211))</f>
        <v>0</v>
      </c>
      <c r="U7">
        <f>('3. indicatori CT_valori_nom'!U7-MIN('3. indicatori CT_valori_nom'!U$2:U$211))/(MAX('3. indicatori CT_valori_nom'!U$2:U$211)-MIN('3. indicatori CT_valori_nom'!U$2:U$211))</f>
        <v>0</v>
      </c>
      <c r="W7">
        <f>('3. indicatori CT_valori_nom'!W7-MIN('3. indicatori CT_valori_nom'!W$2:W$211))/(MAX('3. indicatori CT_valori_nom'!W$2:W$211)-MIN('3. indicatori CT_valori_nom'!W$2:W$211))</f>
        <v>0</v>
      </c>
      <c r="X7">
        <f>('3. indicatori CT_valori_nom'!X7-MAX('3. indicatori CT_valori_nom'!X$2:X$211))/(MIN('3. indicatori CT_valori_nom'!X$2:X$211)-MAX('3. indicatori CT_valori_nom'!X$2:X$211))</f>
        <v>0.84068805276493686</v>
      </c>
      <c r="Y7">
        <f>('3. indicatori CT_valori_nom'!Y7-MIN('3. indicatori CT_valori_nom'!Y$2:Y$211))/(MAX('3. indicatori CT_valori_nom'!Y$2:Y$211)-MIN('3. indicatori CT_valori_nom'!Y$2:Y$211))</f>
        <v>0.55242096153909748</v>
      </c>
      <c r="Z7">
        <f>('3. indicatori CT_valori_nom'!Z7-MIN('3. indicatori CT_valori_nom'!Z$2:Z$211))/(MAX('3. indicatori CT_valori_nom'!Z$2:Z$211)-MIN('3. indicatori CT_valori_nom'!Z$2:Z$211))</f>
        <v>9.9628498919201128E-2</v>
      </c>
      <c r="AA7">
        <f>('3. indicatori CT_valori_nom'!AA7-MIN('3. indicatori CT_valori_nom'!AA$2:AA$211))/(MAX('3. indicatori CT_valori_nom'!AA$2:AA$211)-MIN('3. indicatori CT_valori_nom'!AA$2:AA$211))</f>
        <v>0.61765123457617632</v>
      </c>
      <c r="AB7">
        <f>('3. indicatori CT_valori_nom'!AB7-MIN('3. indicatori CT_valori_nom'!AB$2:AB$211))/(MAX('3. indicatori CT_valori_nom'!AB$2:AB$211)-MIN('3. indicatori CT_valori_nom'!AB$2:AB$211))</f>
        <v>4.1602465331278891E-2</v>
      </c>
      <c r="AC7">
        <f>('3. indicatori CT_valori_nom'!AC7-MIN('3. indicatori CT_valori_nom'!AC$2:AC$211))/(MAX('3. indicatori CT_valori_nom'!AC$2:AC$211)-MIN('3. indicatori CT_valori_nom'!AC$2:AC$211))</f>
        <v>9.7103311733748851E-2</v>
      </c>
      <c r="AD7">
        <f>('3. indicatori CT_valori_nom'!AD7-MIN('3. indicatori CT_valori_nom'!AD$2:AD$211))/(MAX('3. indicatori CT_valori_nom'!AD$2:AD$211)-MIN('3. indicatori CT_valori_nom'!AD$2:AD$211))</f>
        <v>0</v>
      </c>
      <c r="AE7">
        <f>('3. indicatori CT_valori_nom'!AE7-MAX('3. indicatori CT_valori_nom'!AE$2:AE$211))/(MIN('3. indicatori CT_valori_nom'!AE$2:AE$211)-MAX('3. indicatori CT_valori_nom'!AE$2:AE$211))</f>
        <v>0.80756073064588896</v>
      </c>
      <c r="AF7">
        <f>('3. indicatori CT_valori_nom'!AF7-MIN('3. indicatori CT_valori_nom'!AF$2:AF$211))/(MAX('3. indicatori CT_valori_nom'!AF$2:AF$211)-MIN('3. indicatori CT_valori_nom'!AF$2:AF$211))</f>
        <v>0.10137244252996248</v>
      </c>
      <c r="AG7">
        <f>('3. indicatori CT_valori_nom'!AG7-MAX('3. indicatori CT_valori_nom'!AG$2:AG$211))/(MIN('3. indicatori CT_valori_nom'!AG$2:AG$211)-MAX('3. indicatori CT_valori_nom'!AG$2:AG$211))</f>
        <v>9.287925696594436E-2</v>
      </c>
      <c r="AH7">
        <f>('3. indicatori CT_valori_nom'!AH7-MIN('3. indicatori CT_valori_nom'!AH$2:AH$211))/(MAX('3. indicatori CT_valori_nom'!AH$2:AH$211)-MIN('3. indicatori CT_valori_nom'!AH$2:AH$211))</f>
        <v>1.2315789828234265E-2</v>
      </c>
      <c r="AI7">
        <f>('3. indicatori CT_valori_nom'!AI7-MAX('3. indicatori CT_valori_nom'!AI$2:AI$211))/(MIN('3. indicatori CT_valori_nom'!AI$2:AI$211)-MAX('3. indicatori CT_valori_nom'!AI$2:AI$211))</f>
        <v>0.97123369545910454</v>
      </c>
      <c r="AJ7">
        <f>('3. indicatori CT_valori_nom'!AJ7-MAX('3. indicatori CT_valori_nom'!AJ$2:AJ$211))/(MIN('3. indicatori CT_valori_nom'!AJ$2:AJ$211)-MAX('3. indicatori CT_valori_nom'!AJ$2:AJ$211))</f>
        <v>0</v>
      </c>
      <c r="AK7">
        <f>('3. indicatori CT_valori_nom'!AK7-MIN('3. indicatori CT_valori_nom'!AK$2:AK$211))/(MAX('3. indicatori CT_valori_nom'!AK$2:AK$211)-MIN('3. indicatori CT_valori_nom'!AK$2:AK$211))</f>
        <v>0</v>
      </c>
      <c r="AL7">
        <f>('3. indicatori CT_valori_nom'!AL7-MIN('3. indicatori CT_valori_nom'!AL$2:AL$211))/(MAX('3. indicatori CT_valori_nom'!AL$2:AL$211)-MIN('3. indicatori CT_valori_nom'!AL$2:AL$211))</f>
        <v>0</v>
      </c>
      <c r="AM7">
        <f>('3. indicatori CT_valori_nom'!AM7-MIN('3. indicatori CT_valori_nom'!AM$2:AM$211))/(MAX('3. indicatori CT_valori_nom'!AM$2:AM$211)-MIN('3. indicatori CT_valori_nom'!AM$2:AM$211))</f>
        <v>0</v>
      </c>
      <c r="AN7">
        <f>('3. indicatori CT_valori_nom'!AN7-MIN('3. indicatori CT_valori_nom'!AN$2:AN$211))/(MAX('3. indicatori CT_valori_nom'!AN$2:AN$211)-MIN('3. indicatori CT_valori_nom'!AN$2:AN$211))</f>
        <v>7.7556188667299783E-2</v>
      </c>
      <c r="AO7">
        <f>('3. indicatori CT_valori_nom'!AO7-MIN('3. indicatori CT_valori_nom'!AO$2:AO$211))/(MAX('3. indicatori CT_valori_nom'!AO$2:AO$211)-MIN('3. indicatori CT_valori_nom'!AO$2:AO$211))</f>
        <v>4.5454545454545456E-2</v>
      </c>
      <c r="AP7">
        <f>('3. indicatori CT_valori_nom'!AP7-MIN('3. indicatori CT_valori_nom'!AP$2:AP$211))/(MAX('3. indicatori CT_valori_nom'!AP$2:AP$211)-MIN('3. indicatori CT_valori_nom'!AP$2:AP$211))</f>
        <v>0</v>
      </c>
      <c r="AQ7">
        <f>('3. indicatori CT_valori_nom'!AQ7-MIN('3. indicatori CT_valori_nom'!AQ$2:AQ$211))/(MAX('3. indicatori CT_valori_nom'!AQ$2:AQ$211)-MIN('3. indicatori CT_valori_nom'!AQ$2:AQ$211))</f>
        <v>0</v>
      </c>
      <c r="AS7">
        <f>('3. indicatori CT_valori_nom'!AS7-MIN('3. indicatori CT_valori_nom'!AS$2:AS$211))/(MAX('3. indicatori CT_valori_nom'!AS$2:AS$211)-MIN('3. indicatori CT_valori_nom'!AS$2:AS$211))</f>
        <v>0.44997309777857886</v>
      </c>
      <c r="AT7">
        <f>('3. indicatori CT_valori_nom'!AT7-MIN('3. indicatori CT_valori_nom'!AT$2:AT$211))/(MAX('3. indicatori CT_valori_nom'!AT$2:AT$211)-MIN('3. indicatori CT_valori_nom'!AT$2:AT$211))</f>
        <v>0.75465917776865876</v>
      </c>
      <c r="AU7">
        <f>('3. indicatori CT_valori_nom'!AU7-MIN('3. indicatori CT_valori_nom'!AU$2:AU$211))/(MAX('3. indicatori CT_valori_nom'!AU$2:AU$211)-MIN('3. indicatori CT_valori_nom'!AU$2:AU$211))</f>
        <v>0.13636363636363635</v>
      </c>
      <c r="AV7">
        <f>('3. indicatori CT_valori_nom'!AV7-MAX('3. indicatori CT_valori_nom'!AV$2:AV$211))/(MIN('3. indicatori CT_valori_nom'!AV$2:AV$211)-MAX('3. indicatori CT_valori_nom'!AV$2:AV$211))</f>
        <v>0.91978451403223271</v>
      </c>
      <c r="AW7">
        <f>('3. indicatori CT_valori_nom'!AW7-MIN('3. indicatori CT_valori_nom'!AW$2:AW$211))/(MAX('3. indicatori CT_valori_nom'!AW$2:AW$211)-MIN('3. indicatori CT_valori_nom'!AW$2:AW$211))</f>
        <v>0</v>
      </c>
      <c r="AX7">
        <f>('3. indicatori CT_valori_nom'!AX7-MIN('3. indicatori CT_valori_nom'!AX$2:AX$211))/(MAX('3. indicatori CT_valori_nom'!AX$2:AX$211)-MIN('3. indicatori CT_valori_nom'!AX$2:AX$211))</f>
        <v>0.31536268206753071</v>
      </c>
      <c r="AY7">
        <f>('3. indicatori CT_valori_nom'!AY7-MAX('3. indicatori CT_valori_nom'!AY$2:AY$211))/(MIN('3. indicatori CT_valori_nom'!AY$2:AY$211)-MAX('3. indicatori CT_valori_nom'!AY$2:AY$211))</f>
        <v>0.54367836569867556</v>
      </c>
      <c r="AZ7">
        <f>('3. indicatori CT_valori_nom'!AZ7-MIN('3. indicatori CT_valori_nom'!AZ$2:AZ$211))/(MAX('3. indicatori CT_valori_nom'!AZ$2:AZ$211)-MIN('3. indicatori CT_valori_nom'!AZ$2:AZ$211))</f>
        <v>4.4477390659747963E-2</v>
      </c>
      <c r="BA7">
        <f>('3. indicatori CT_valori_nom'!BA7-MIN('3. indicatori CT_valori_nom'!BA$2:BA$211))/(MAX('3. indicatori CT_valori_nom'!BA$2:BA$211)-MIN('3. indicatori CT_valori_nom'!BA$2:BA$211))</f>
        <v>0.13800247573131796</v>
      </c>
      <c r="BB7">
        <f>('3. indicatori CT_valori_nom'!BB7-MIN('3. indicatori CT_valori_nom'!BB$2:BB$211))/(MAX('3. indicatori CT_valori_nom'!BB$2:BB$211)-MIN('3. indicatori CT_valori_nom'!BB$2:BB$211))</f>
        <v>0</v>
      </c>
      <c r="BC7">
        <f>('3. indicatori CT_valori_nom'!BC7-MIN('3. indicatori CT_valori_nom'!BC$2:BC$211))/(MAX('3. indicatori CT_valori_nom'!BC$2:BC$211)-MIN('3. indicatori CT_valori_nom'!BC$2:BC$211))</f>
        <v>8.0193782612535437E-3</v>
      </c>
      <c r="BD7">
        <f>('3. indicatori CT_valori_nom'!BD7-MIN('3. indicatori CT_valori_nom'!BD$2:BD$211))/(MAX('3. indicatori CT_valori_nom'!BD$2:BD$211)-MIN('3. indicatori CT_valori_nom'!BD$2:BD$211))</f>
        <v>0.14675052410901465</v>
      </c>
    </row>
    <row r="8" spans="1:56" x14ac:dyDescent="0.3">
      <c r="A8">
        <f>'3. indicatori CT_valori_nom'!A8</f>
        <v>76085</v>
      </c>
      <c r="B8" t="str">
        <f>'3. indicatori CT_valori_nom'!B8</f>
        <v>SENISE</v>
      </c>
      <c r="C8" t="str">
        <f>'3. indicatori CT_valori_nom'!C8</f>
        <v>BASILICATA</v>
      </c>
      <c r="D8">
        <f>'3. indicatori CT_valori_nom'!D8</f>
        <v>20888</v>
      </c>
      <c r="E8">
        <f>('3. indicatori CT_valori_nom'!E8-MAX('3. indicatori CT_valori_nom'!E$2:E$211))/(MIN('3. indicatori CT_valori_nom'!E$2:E$211)-MAX('3. indicatori CT_valori_nom'!E$2:E$211))</f>
        <v>0</v>
      </c>
      <c r="F8">
        <f>('3. indicatori CT_valori_nom'!F8-MIN('3. indicatori CT_valori_nom'!F$2:F$211))/(MAX('3. indicatori CT_valori_nom'!F$2:F$211)-MIN('3. indicatori CT_valori_nom'!F$2:F$211))</f>
        <v>0.23255804452308518</v>
      </c>
      <c r="G8">
        <f>('3. indicatori CT_valori_nom'!G8-MAX('3. indicatori CT_valori_nom'!G$2:G$211))/(MIN('3. indicatori CT_valori_nom'!G$2:G$211)-MAX('3. indicatori CT_valori_nom'!G$2:G$211))</f>
        <v>0.99958297785644246</v>
      </c>
      <c r="H8">
        <f>('3. indicatori CT_valori_nom'!H8-MAX('3. indicatori CT_valori_nom'!H$2:H$211))/(MIN('3. indicatori CT_valori_nom'!H$2:H$211)-MAX('3. indicatori CT_valori_nom'!H$2:H$211))</f>
        <v>0.51957002277931519</v>
      </c>
      <c r="I8">
        <f>('3. indicatori CT_valori_nom'!I8-MIN('3. indicatori CT_valori_nom'!I$2:I$211))/(MAX('3. indicatori CT_valori_nom'!I$2:I$211)-MIN('3. indicatori CT_valori_nom'!I$2:I$211))</f>
        <v>0.64611987376875768</v>
      </c>
      <c r="J8">
        <f>('3. indicatori CT_valori_nom'!J8-MIN('3. indicatori CT_valori_nom'!J$2:J$211))/(MAX('3. indicatori CT_valori_nom'!J$2:J$211)-MIN('3. indicatori CT_valori_nom'!J$2:J$211))</f>
        <v>0.67348616848411147</v>
      </c>
      <c r="K8">
        <f>('3. indicatori CT_valori_nom'!K8-MIN('3. indicatori CT_valori_nom'!K$2:K$211))/(MAX('3. indicatori CT_valori_nom'!K$2:K$211)-MIN('3. indicatori CT_valori_nom'!K$2:K$211))</f>
        <v>8.2639715716149101E-2</v>
      </c>
      <c r="L8">
        <f>('3. indicatori CT_valori_nom'!L8-MIN('3. indicatori CT_valori_nom'!L$2:L$211))/(MAX('3. indicatori CT_valori_nom'!L$2:L$211)-MIN('3. indicatori CT_valori_nom'!L$2:L$211))</f>
        <v>0.17890971961091354</v>
      </c>
      <c r="M8">
        <f>('3. indicatori CT_valori_nom'!M8-MAX('3. indicatori CT_valori_nom'!M$2:M$211))/(MIN('3. indicatori CT_valori_nom'!M$2:M$211)-MAX('3. indicatori CT_valori_nom'!M$2:M$211))</f>
        <v>0.29832922515326987</v>
      </c>
      <c r="N8">
        <f>('3. indicatori CT_valori_nom'!N8-MAX('3. indicatori CT_valori_nom'!N$2:N$211))/(MIN('3. indicatori CT_valori_nom'!N$2:N$211)-MAX('3. indicatori CT_valori_nom'!N$2:N$211))</f>
        <v>0.47891842030990789</v>
      </c>
      <c r="O8">
        <f>('3. indicatori CT_valori_nom'!O8-MAX('3. indicatori CT_valori_nom'!O$2:O$211))/(MIN('3. indicatori CT_valori_nom'!O$2:O$211)-MAX('3. indicatori CT_valori_nom'!O$2:O$211))</f>
        <v>0.5667570151190503</v>
      </c>
      <c r="P8">
        <f>('3. indicatori CT_valori_nom'!P8-MIN('3. indicatori CT_valori_nom'!P$2:P$211))/(MAX('3. indicatori CT_valori_nom'!P$2:P$211)-MIN('3. indicatori CT_valori_nom'!P$2:P$211))</f>
        <v>3.232996514117592E-2</v>
      </c>
      <c r="Q8">
        <f>('3. indicatori CT_valori_nom'!Q8-MIN('3. indicatori CT_valori_nom'!Q$2:Q$211))/(MAX('3. indicatori CT_valori_nom'!Q$2:Q$211)-MIN('3. indicatori CT_valori_nom'!Q$2:Q$211))</f>
        <v>0</v>
      </c>
      <c r="R8">
        <f>('3. indicatori CT_valori_nom'!R8-MIN('3. indicatori CT_valori_nom'!R$2:R$211))/(MAX('3. indicatori CT_valori_nom'!R$2:R$211)-MIN('3. indicatori CT_valori_nom'!R$2:R$211))</f>
        <v>0.13442385844079549</v>
      </c>
      <c r="S8">
        <f>('3. indicatori CT_valori_nom'!S8-MIN('3. indicatori CT_valori_nom'!S$2:S$211))/(MAX('3. indicatori CT_valori_nom'!S$2:S$211)-MIN('3. indicatori CT_valori_nom'!S$2:S$211))</f>
        <v>0</v>
      </c>
      <c r="T8">
        <f>('3. indicatori CT_valori_nom'!T8-MIN('3. indicatori CT_valori_nom'!T$2:T$211))/(MAX('3. indicatori CT_valori_nom'!T$2:T$211)-MIN('3. indicatori CT_valori_nom'!T$2:T$211))</f>
        <v>0</v>
      </c>
      <c r="U8">
        <f>('3. indicatori CT_valori_nom'!U8-MIN('3. indicatori CT_valori_nom'!U$2:U$211))/(MAX('3. indicatori CT_valori_nom'!U$2:U$211)-MIN('3. indicatori CT_valori_nom'!U$2:U$211))</f>
        <v>0</v>
      </c>
      <c r="W8">
        <f>('3. indicatori CT_valori_nom'!W8-MIN('3. indicatori CT_valori_nom'!W$2:W$211))/(MAX('3. indicatori CT_valori_nom'!W$2:W$211)-MIN('3. indicatori CT_valori_nom'!W$2:W$211))</f>
        <v>0</v>
      </c>
      <c r="X8">
        <f>('3. indicatori CT_valori_nom'!X8-MAX('3. indicatori CT_valori_nom'!X$2:X$211))/(MIN('3. indicatori CT_valori_nom'!X$2:X$211)-MAX('3. indicatori CT_valori_nom'!X$2:X$211))</f>
        <v>0.96139518703671523</v>
      </c>
      <c r="Y8">
        <f>('3. indicatori CT_valori_nom'!Y8-MIN('3. indicatori CT_valori_nom'!Y$2:Y$211))/(MAX('3. indicatori CT_valori_nom'!Y$2:Y$211)-MIN('3. indicatori CT_valori_nom'!Y$2:Y$211))</f>
        <v>0.50168974472724759</v>
      </c>
      <c r="Z8">
        <f>('3. indicatori CT_valori_nom'!Z8-MIN('3. indicatori CT_valori_nom'!Z$2:Z$211))/(MAX('3. indicatori CT_valori_nom'!Z$2:Z$211)-MIN('3. indicatori CT_valori_nom'!Z$2:Z$211))</f>
        <v>0.11603738577017393</v>
      </c>
      <c r="AA8">
        <f>('3. indicatori CT_valori_nom'!AA8-MIN('3. indicatori CT_valori_nom'!AA$2:AA$211))/(MAX('3. indicatori CT_valori_nom'!AA$2:AA$211)-MIN('3. indicatori CT_valori_nom'!AA$2:AA$211))</f>
        <v>0.70926031897797348</v>
      </c>
      <c r="AB8">
        <f>('3. indicatori CT_valori_nom'!AB8-MIN('3. indicatori CT_valori_nom'!AB$2:AB$211))/(MAX('3. indicatori CT_valori_nom'!AB$2:AB$211)-MIN('3. indicatori CT_valori_nom'!AB$2:AB$211))</f>
        <v>3.8520801232665637E-2</v>
      </c>
      <c r="AC8">
        <f>('3. indicatori CT_valori_nom'!AC8-MIN('3. indicatori CT_valori_nom'!AC$2:AC$211))/(MAX('3. indicatori CT_valori_nom'!AC$2:AC$211)-MIN('3. indicatori CT_valori_nom'!AC$2:AC$211))</f>
        <v>6.5023038381029019E-2</v>
      </c>
      <c r="AD8">
        <f>('3. indicatori CT_valori_nom'!AD8-MIN('3. indicatori CT_valori_nom'!AD$2:AD$211))/(MAX('3. indicatori CT_valori_nom'!AD$2:AD$211)-MIN('3. indicatori CT_valori_nom'!AD$2:AD$211))</f>
        <v>0</v>
      </c>
      <c r="AE8">
        <f>('3. indicatori CT_valori_nom'!AE8-MAX('3. indicatori CT_valori_nom'!AE$2:AE$211))/(MIN('3. indicatori CT_valori_nom'!AE$2:AE$211)-MAX('3. indicatori CT_valori_nom'!AE$2:AE$211))</f>
        <v>0.68414840586173564</v>
      </c>
      <c r="AF8">
        <f>('3. indicatori CT_valori_nom'!AF8-MIN('3. indicatori CT_valori_nom'!AF$2:AF$211))/(MAX('3. indicatori CT_valori_nom'!AF$2:AF$211)-MIN('3. indicatori CT_valori_nom'!AF$2:AF$211))</f>
        <v>0.12356978173744568</v>
      </c>
      <c r="AG8">
        <f>('3. indicatori CT_valori_nom'!AG8-MAX('3. indicatori CT_valori_nom'!AG$2:AG$211))/(MIN('3. indicatori CT_valori_nom'!AG$2:AG$211)-MAX('3. indicatori CT_valori_nom'!AG$2:AG$211))</f>
        <v>0.31004784688995202</v>
      </c>
      <c r="AH8">
        <f>('3. indicatori CT_valori_nom'!AH8-MIN('3. indicatori CT_valori_nom'!AH$2:AH$211))/(MAX('3. indicatori CT_valori_nom'!AH$2:AH$211)-MIN('3. indicatori CT_valori_nom'!AH$2:AH$211))</f>
        <v>5.5159243774517079E-2</v>
      </c>
      <c r="AI8">
        <f>('3. indicatori CT_valori_nom'!AI8-MAX('3. indicatori CT_valori_nom'!AI$2:AI$211))/(MIN('3. indicatori CT_valori_nom'!AI$2:AI$211)-MAX('3. indicatori CT_valori_nom'!AI$2:AI$211))</f>
        <v>0.96085041734031429</v>
      </c>
      <c r="AJ8">
        <f>('3. indicatori CT_valori_nom'!AJ8-MAX('3. indicatori CT_valori_nom'!AJ$2:AJ$211))/(MIN('3. indicatori CT_valori_nom'!AJ$2:AJ$211)-MAX('3. indicatori CT_valori_nom'!AJ$2:AJ$211))</f>
        <v>0.33937745298157274</v>
      </c>
      <c r="AK8">
        <f>('3. indicatori CT_valori_nom'!AK8-MIN('3. indicatori CT_valori_nom'!AK$2:AK$211))/(MAX('3. indicatori CT_valori_nom'!AK$2:AK$211)-MIN('3. indicatori CT_valori_nom'!AK$2:AK$211))</f>
        <v>0.24836032831654214</v>
      </c>
      <c r="AL8">
        <f>('3. indicatori CT_valori_nom'!AL8-MIN('3. indicatori CT_valori_nom'!AL$2:AL$211))/(MAX('3. indicatori CT_valori_nom'!AL$2:AL$211)-MIN('3. indicatori CT_valori_nom'!AL$2:AL$211))</f>
        <v>6.6666666666666666E-2</v>
      </c>
      <c r="AM8">
        <f>('3. indicatori CT_valori_nom'!AM8-MIN('3. indicatori CT_valori_nom'!AM$2:AM$211))/(MAX('3. indicatori CT_valori_nom'!AM$2:AM$211)-MIN('3. indicatori CT_valori_nom'!AM$2:AM$211))</f>
        <v>3.3333333333333333E-2</v>
      </c>
      <c r="AN8">
        <f>('3. indicatori CT_valori_nom'!AN8-MIN('3. indicatori CT_valori_nom'!AN$2:AN$211))/(MAX('3. indicatori CT_valori_nom'!AN$2:AN$211)-MIN('3. indicatori CT_valori_nom'!AN$2:AN$211))</f>
        <v>0.37883823994935106</v>
      </c>
      <c r="AO8">
        <f>('3. indicatori CT_valori_nom'!AO8-MIN('3. indicatori CT_valori_nom'!AO$2:AO$211))/(MAX('3. indicatori CT_valori_nom'!AO$2:AO$211)-MIN('3. indicatori CT_valori_nom'!AO$2:AO$211))</f>
        <v>4.5454545454545456E-2</v>
      </c>
      <c r="AP8">
        <f>('3. indicatori CT_valori_nom'!AP8-MIN('3. indicatori CT_valori_nom'!AP$2:AP$211))/(MAX('3. indicatori CT_valori_nom'!AP$2:AP$211)-MIN('3. indicatori CT_valori_nom'!AP$2:AP$211))</f>
        <v>7.2691893833218947E-3</v>
      </c>
      <c r="AQ8">
        <f>('3. indicatori CT_valori_nom'!AQ8-MIN('3. indicatori CT_valori_nom'!AQ$2:AQ$211))/(MAX('3. indicatori CT_valori_nom'!AQ$2:AQ$211)-MIN('3. indicatori CT_valori_nom'!AQ$2:AQ$211))</f>
        <v>0</v>
      </c>
      <c r="AS8">
        <f>('3. indicatori CT_valori_nom'!AS8-MIN('3. indicatori CT_valori_nom'!AS$2:AS$211))/(MAX('3. indicatori CT_valori_nom'!AS$2:AS$211)-MIN('3. indicatori CT_valori_nom'!AS$2:AS$211))</f>
        <v>0.36312164995619772</v>
      </c>
      <c r="AT8">
        <f>('3. indicatori CT_valori_nom'!AT8-MIN('3. indicatori CT_valori_nom'!AT$2:AT$211))/(MAX('3. indicatori CT_valori_nom'!AT$2:AT$211)-MIN('3. indicatori CT_valori_nom'!AT$2:AT$211))</f>
        <v>0.71112917552714616</v>
      </c>
      <c r="AU8">
        <f>('3. indicatori CT_valori_nom'!AU8-MIN('3. indicatori CT_valori_nom'!AU$2:AU$211))/(MAX('3. indicatori CT_valori_nom'!AU$2:AU$211)-MIN('3. indicatori CT_valori_nom'!AU$2:AU$211))</f>
        <v>0.19696969696969696</v>
      </c>
      <c r="AV8">
        <f>('3. indicatori CT_valori_nom'!AV8-MAX('3. indicatori CT_valori_nom'!AV$2:AV$211))/(MIN('3. indicatori CT_valori_nom'!AV$2:AV$211)-MAX('3. indicatori CT_valori_nom'!AV$2:AV$211))</f>
        <v>0.90293403859530852</v>
      </c>
      <c r="AW8">
        <f>('3. indicatori CT_valori_nom'!AW8-MIN('3. indicatori CT_valori_nom'!AW$2:AW$211))/(MAX('3. indicatori CT_valori_nom'!AW$2:AW$211)-MIN('3. indicatori CT_valori_nom'!AW$2:AW$211))</f>
        <v>0</v>
      </c>
      <c r="AX8">
        <f>('3. indicatori CT_valori_nom'!AX8-MIN('3. indicatori CT_valori_nom'!AX$2:AX$211))/(MAX('3. indicatori CT_valori_nom'!AX$2:AX$211)-MIN('3. indicatori CT_valori_nom'!AX$2:AX$211))</f>
        <v>0.28182109641116576</v>
      </c>
      <c r="AY8">
        <f>('3. indicatori CT_valori_nom'!AY8-MAX('3. indicatori CT_valori_nom'!AY$2:AY$211))/(MIN('3. indicatori CT_valori_nom'!AY$2:AY$211)-MAX('3. indicatori CT_valori_nom'!AY$2:AY$211))</f>
        <v>0.80397154956214278</v>
      </c>
      <c r="AZ8">
        <f>('3. indicatori CT_valori_nom'!AZ8-MIN('3. indicatori CT_valori_nom'!AZ$2:AZ$211))/(MAX('3. indicatori CT_valori_nom'!AZ$2:AZ$211)-MIN('3. indicatori CT_valori_nom'!AZ$2:AZ$211))</f>
        <v>4.2994810971089696E-2</v>
      </c>
      <c r="BA8">
        <f>('3. indicatori CT_valori_nom'!BA8-MIN('3. indicatori CT_valori_nom'!BA$2:BA$211))/(MAX('3. indicatori CT_valori_nom'!BA$2:BA$211)-MIN('3. indicatori CT_valori_nom'!BA$2:BA$211))</f>
        <v>0.40563002680965149</v>
      </c>
      <c r="BB8">
        <f>('3. indicatori CT_valori_nom'!BB8-MIN('3. indicatori CT_valori_nom'!BB$2:BB$211))/(MAX('3. indicatori CT_valori_nom'!BB$2:BB$211)-MIN('3. indicatori CT_valori_nom'!BB$2:BB$211))</f>
        <v>0</v>
      </c>
      <c r="BC8">
        <f>('3. indicatori CT_valori_nom'!BC8-MIN('3. indicatori CT_valori_nom'!BC$2:BC$211))/(MAX('3. indicatori CT_valori_nom'!BC$2:BC$211)-MIN('3. indicatori CT_valori_nom'!BC$2:BC$211))</f>
        <v>6.22204285578717E-3</v>
      </c>
      <c r="BD8">
        <f>('3. indicatori CT_valori_nom'!BD8-MIN('3. indicatori CT_valori_nom'!BD$2:BD$211))/(MAX('3. indicatori CT_valori_nom'!BD$2:BD$211)-MIN('3. indicatori CT_valori_nom'!BD$2:BD$211))</f>
        <v>0.20174165457184326</v>
      </c>
    </row>
    <row r="9" spans="1:56" x14ac:dyDescent="0.3">
      <c r="A9">
        <f>'3. indicatori CT_valori_nom'!A9</f>
        <v>76089</v>
      </c>
      <c r="B9" t="str">
        <f>'3. indicatori CT_valori_nom'!B9</f>
        <v>TITO</v>
      </c>
      <c r="C9" t="str">
        <f>'3. indicatori CT_valori_nom'!C9</f>
        <v>BASILICATA</v>
      </c>
      <c r="D9">
        <f>'3. indicatori CT_valori_nom'!D9</f>
        <v>31077</v>
      </c>
      <c r="E9">
        <f>('3. indicatori CT_valori_nom'!E9-MAX('3. indicatori CT_valori_nom'!E$2:E$211))/(MIN('3. indicatori CT_valori_nom'!E$2:E$211)-MAX('3. indicatori CT_valori_nom'!E$2:E$211))</f>
        <v>0.22222222222222215</v>
      </c>
      <c r="F9">
        <f>('3. indicatori CT_valori_nom'!F9-MIN('3. indicatori CT_valori_nom'!F$2:F$211))/(MAX('3. indicatori CT_valori_nom'!F$2:F$211)-MIN('3. indicatori CT_valori_nom'!F$2:F$211))</f>
        <v>0.35134837768573013</v>
      </c>
      <c r="G9">
        <f>('3. indicatori CT_valori_nom'!G9-MAX('3. indicatori CT_valori_nom'!G$2:G$211))/(MIN('3. indicatori CT_valori_nom'!G$2:G$211)-MAX('3. indicatori CT_valori_nom'!G$2:G$211))</f>
        <v>0.99539259504497046</v>
      </c>
      <c r="H9">
        <f>('3. indicatori CT_valori_nom'!H9-MAX('3. indicatori CT_valori_nom'!H$2:H$211))/(MIN('3. indicatori CT_valori_nom'!H$2:H$211)-MAX('3. indicatori CT_valori_nom'!H$2:H$211))</f>
        <v>0.19815910550711471</v>
      </c>
      <c r="I9">
        <f>('3. indicatori CT_valori_nom'!I9-MIN('3. indicatori CT_valori_nom'!I$2:I$211))/(MAX('3. indicatori CT_valori_nom'!I$2:I$211)-MIN('3. indicatori CT_valori_nom'!I$2:I$211))</f>
        <v>0.43118117345328266</v>
      </c>
      <c r="J9">
        <f>('3. indicatori CT_valori_nom'!J9-MIN('3. indicatori CT_valori_nom'!J$2:J$211))/(MAX('3. indicatori CT_valori_nom'!J$2:J$211)-MIN('3. indicatori CT_valori_nom'!J$2:J$211))</f>
        <v>0.46911429137001315</v>
      </c>
      <c r="K9">
        <f>('3. indicatori CT_valori_nom'!K9-MIN('3. indicatori CT_valori_nom'!K$2:K$211))/(MAX('3. indicatori CT_valori_nom'!K$2:K$211)-MIN('3. indicatori CT_valori_nom'!K$2:K$211))</f>
        <v>1.4872800588527744E-2</v>
      </c>
      <c r="L9">
        <f>('3. indicatori CT_valori_nom'!L9-MIN('3. indicatori CT_valori_nom'!L$2:L$211))/(MAX('3. indicatori CT_valori_nom'!L$2:L$211)-MIN('3. indicatori CT_valori_nom'!L$2:L$211))</f>
        <v>0.22433020601843237</v>
      </c>
      <c r="M9">
        <f>('3. indicatori CT_valori_nom'!M9-MAX('3. indicatori CT_valori_nom'!M$2:M$211))/(MIN('3. indicatori CT_valori_nom'!M$2:M$211)-MAX('3. indicatori CT_valori_nom'!M$2:M$211))</f>
        <v>0.87383061033333576</v>
      </c>
      <c r="N9">
        <f>('3. indicatori CT_valori_nom'!N9-MAX('3. indicatori CT_valori_nom'!N$2:N$211))/(MIN('3. indicatori CT_valori_nom'!N$2:N$211)-MAX('3. indicatori CT_valori_nom'!N$2:N$211))</f>
        <v>0.8652047968541281</v>
      </c>
      <c r="O9">
        <f>('3. indicatori CT_valori_nom'!O9-MAX('3. indicatori CT_valori_nom'!O$2:O$211))/(MIN('3. indicatori CT_valori_nom'!O$2:O$211)-MAX('3. indicatori CT_valori_nom'!O$2:O$211))</f>
        <v>0.6502731236569258</v>
      </c>
      <c r="P9">
        <f>('3. indicatori CT_valori_nom'!P9-MIN('3. indicatori CT_valori_nom'!P$2:P$211))/(MAX('3. indicatori CT_valori_nom'!P$2:P$211)-MIN('3. indicatori CT_valori_nom'!P$2:P$211))</f>
        <v>0.10901997967817979</v>
      </c>
      <c r="Q9">
        <f>('3. indicatori CT_valori_nom'!Q9-MIN('3. indicatori CT_valori_nom'!Q$2:Q$211))/(MAX('3. indicatori CT_valori_nom'!Q$2:Q$211)-MIN('3. indicatori CT_valori_nom'!Q$2:Q$211))</f>
        <v>9.4761619282882639E-2</v>
      </c>
      <c r="R9">
        <f>('3. indicatori CT_valori_nom'!R9-MIN('3. indicatori CT_valori_nom'!R$2:R$211))/(MAX('3. indicatori CT_valori_nom'!R$2:R$211)-MIN('3. indicatori CT_valori_nom'!R$2:R$211))</f>
        <v>0.39831892094733329</v>
      </c>
      <c r="S9">
        <f>('3. indicatori CT_valori_nom'!S9-MIN('3. indicatori CT_valori_nom'!S$2:S$211))/(MAX('3. indicatori CT_valori_nom'!S$2:S$211)-MIN('3. indicatori CT_valori_nom'!S$2:S$211))</f>
        <v>0</v>
      </c>
      <c r="T9">
        <f>('3. indicatori CT_valori_nom'!T9-MIN('3. indicatori CT_valori_nom'!T$2:T$211))/(MAX('3. indicatori CT_valori_nom'!T$2:T$211)-MIN('3. indicatori CT_valori_nom'!T$2:T$211))</f>
        <v>0</v>
      </c>
      <c r="U9">
        <f>('3. indicatori CT_valori_nom'!U9-MIN('3. indicatori CT_valori_nom'!U$2:U$211))/(MAX('3. indicatori CT_valori_nom'!U$2:U$211)-MIN('3. indicatori CT_valori_nom'!U$2:U$211))</f>
        <v>0</v>
      </c>
      <c r="W9">
        <f>('3. indicatori CT_valori_nom'!W9-MIN('3. indicatori CT_valori_nom'!W$2:W$211))/(MAX('3. indicatori CT_valori_nom'!W$2:W$211)-MIN('3. indicatori CT_valori_nom'!W$2:W$211))</f>
        <v>7.575757575757576E-2</v>
      </c>
      <c r="X9">
        <f>('3. indicatori CT_valori_nom'!X9-MAX('3. indicatori CT_valori_nom'!X$2:X$211))/(MIN('3. indicatori CT_valori_nom'!X$2:X$211)-MAX('3. indicatori CT_valori_nom'!X$2:X$211))</f>
        <v>1</v>
      </c>
      <c r="Y9">
        <f>('3. indicatori CT_valori_nom'!Y9-MIN('3. indicatori CT_valori_nom'!Y$2:Y$211))/(MAX('3. indicatori CT_valori_nom'!Y$2:Y$211)-MIN('3. indicatori CT_valori_nom'!Y$2:Y$211))</f>
        <v>0.54425053537890777</v>
      </c>
      <c r="Z9">
        <f>('3. indicatori CT_valori_nom'!Z9-MIN('3. indicatori CT_valori_nom'!Z$2:Z$211))/(MAX('3. indicatori CT_valori_nom'!Z$2:Z$211)-MIN('3. indicatori CT_valori_nom'!Z$2:Z$211))</f>
        <v>0.1188604200671155</v>
      </c>
      <c r="AA9">
        <f>('3. indicatori CT_valori_nom'!AA9-MIN('3. indicatori CT_valori_nom'!AA$2:AA$211))/(MAX('3. indicatori CT_valori_nom'!AA$2:AA$211)-MIN('3. indicatori CT_valori_nom'!AA$2:AA$211))</f>
        <v>0.91803607359331807</v>
      </c>
      <c r="AB9">
        <f>('3. indicatori CT_valori_nom'!AB9-MIN('3. indicatori CT_valori_nom'!AB$2:AB$211))/(MAX('3. indicatori CT_valori_nom'!AB$2:AB$211)-MIN('3. indicatori CT_valori_nom'!AB$2:AB$211))</f>
        <v>4.1602465331278891E-2</v>
      </c>
      <c r="AC9">
        <f>('3. indicatori CT_valori_nom'!AC9-MIN('3. indicatori CT_valori_nom'!AC$2:AC$211))/(MAX('3. indicatori CT_valori_nom'!AC$2:AC$211)-MIN('3. indicatori CT_valori_nom'!AC$2:AC$211))</f>
        <v>7.1170464109906031E-2</v>
      </c>
      <c r="AD9">
        <f>('3. indicatori CT_valori_nom'!AD9-MIN('3. indicatori CT_valori_nom'!AD$2:AD$211))/(MAX('3. indicatori CT_valori_nom'!AD$2:AD$211)-MIN('3. indicatori CT_valori_nom'!AD$2:AD$211))</f>
        <v>0.21621621621621623</v>
      </c>
      <c r="AE9">
        <f>('3. indicatori CT_valori_nom'!AE9-MAX('3. indicatori CT_valori_nom'!AE$2:AE$211))/(MIN('3. indicatori CT_valori_nom'!AE$2:AE$211)-MAX('3. indicatori CT_valori_nom'!AE$2:AE$211))</f>
        <v>0.59036713746504155</v>
      </c>
      <c r="AF9">
        <f>('3. indicatori CT_valori_nom'!AF9-MIN('3. indicatori CT_valori_nom'!AF$2:AF$211))/(MAX('3. indicatori CT_valori_nom'!AF$2:AF$211)-MIN('3. indicatori CT_valori_nom'!AF$2:AF$211))</f>
        <v>0.16477306534914704</v>
      </c>
      <c r="AG9">
        <f>('3. indicatori CT_valori_nom'!AG9-MAX('3. indicatori CT_valori_nom'!AG$2:AG$211))/(MIN('3. indicatori CT_valori_nom'!AG$2:AG$211)-MAX('3. indicatori CT_valori_nom'!AG$2:AG$211))</f>
        <v>0.6842105263157896</v>
      </c>
      <c r="AH9">
        <f>('3. indicatori CT_valori_nom'!AH9-MIN('3. indicatori CT_valori_nom'!AH$2:AH$211))/(MAX('3. indicatori CT_valori_nom'!AH$2:AH$211)-MIN('3. indicatori CT_valori_nom'!AH$2:AH$211))</f>
        <v>7.4328707214583234E-2</v>
      </c>
      <c r="AI9">
        <f>('3. indicatori CT_valori_nom'!AI9-MAX('3. indicatori CT_valori_nom'!AI$2:AI$211))/(MIN('3. indicatori CT_valori_nom'!AI$2:AI$211)-MAX('3. indicatori CT_valori_nom'!AI$2:AI$211))</f>
        <v>0.91930416259454684</v>
      </c>
      <c r="AJ9">
        <f>('3. indicatori CT_valori_nom'!AJ9-MAX('3. indicatori CT_valori_nom'!AJ$2:AJ$211))/(MIN('3. indicatori CT_valori_nom'!AJ$2:AJ$211)-MAX('3. indicatori CT_valori_nom'!AJ$2:AJ$211))</f>
        <v>0.44159529189217617</v>
      </c>
      <c r="AK9">
        <f>('3. indicatori CT_valori_nom'!AK9-MIN('3. indicatori CT_valori_nom'!AK$2:AK$211))/(MAX('3. indicatori CT_valori_nom'!AK$2:AK$211)-MIN('3. indicatori CT_valori_nom'!AK$2:AK$211))</f>
        <v>0</v>
      </c>
      <c r="AL9">
        <f>('3. indicatori CT_valori_nom'!AL9-MIN('3. indicatori CT_valori_nom'!AL$2:AL$211))/(MAX('3. indicatori CT_valori_nom'!AL$2:AL$211)-MIN('3. indicatori CT_valori_nom'!AL$2:AL$211))</f>
        <v>0</v>
      </c>
      <c r="AM9">
        <f>('3. indicatori CT_valori_nom'!AM9-MIN('3. indicatori CT_valori_nom'!AM$2:AM$211))/(MAX('3. indicatori CT_valori_nom'!AM$2:AM$211)-MIN('3. indicatori CT_valori_nom'!AM$2:AM$211))</f>
        <v>0</v>
      </c>
      <c r="AN9">
        <f>('3. indicatori CT_valori_nom'!AN9-MIN('3. indicatori CT_valori_nom'!AN$2:AN$211))/(MAX('3. indicatori CT_valori_nom'!AN$2:AN$211)-MIN('3. indicatori CT_valori_nom'!AN$2:AN$211))</f>
        <v>0</v>
      </c>
      <c r="AO9">
        <f>('3. indicatori CT_valori_nom'!AO9-MIN('3. indicatori CT_valori_nom'!AO$2:AO$211))/(MAX('3. indicatori CT_valori_nom'!AO$2:AO$211)-MIN('3. indicatori CT_valori_nom'!AO$2:AO$211))</f>
        <v>0</v>
      </c>
      <c r="AP9">
        <f>('3. indicatori CT_valori_nom'!AP9-MIN('3. indicatori CT_valori_nom'!AP$2:AP$211))/(MAX('3. indicatori CT_valori_nom'!AP$2:AP$211)-MIN('3. indicatori CT_valori_nom'!AP$2:AP$211))</f>
        <v>0</v>
      </c>
      <c r="AQ9">
        <f>('3. indicatori CT_valori_nom'!AQ9-MIN('3. indicatori CT_valori_nom'!AQ$2:AQ$211))/(MAX('3. indicatori CT_valori_nom'!AQ$2:AQ$211)-MIN('3. indicatori CT_valori_nom'!AQ$2:AQ$211))</f>
        <v>0</v>
      </c>
      <c r="AS9">
        <f>('3. indicatori CT_valori_nom'!AS9-MIN('3. indicatori CT_valori_nom'!AS$2:AS$211))/(MAX('3. indicatori CT_valori_nom'!AS$2:AS$211)-MIN('3. indicatori CT_valori_nom'!AS$2:AS$211))</f>
        <v>5.0526866185600865E-2</v>
      </c>
      <c r="AT9">
        <f>('3. indicatori CT_valori_nom'!AT9-MIN('3. indicatori CT_valori_nom'!AT$2:AT$211))/(MAX('3. indicatori CT_valori_nom'!AT$2:AT$211)-MIN('3. indicatori CT_valori_nom'!AT$2:AT$211))</f>
        <v>0.37647343001904776</v>
      </c>
      <c r="AU9">
        <f>('3. indicatori CT_valori_nom'!AU9-MIN('3. indicatori CT_valori_nom'!AU$2:AU$211))/(MAX('3. indicatori CT_valori_nom'!AU$2:AU$211)-MIN('3. indicatori CT_valori_nom'!AU$2:AU$211))</f>
        <v>0.13636363636363635</v>
      </c>
      <c r="AV9">
        <f>('3. indicatori CT_valori_nom'!AV9-MAX('3. indicatori CT_valori_nom'!AV$2:AV$211))/(MIN('3. indicatori CT_valori_nom'!AV$2:AV$211)-MAX('3. indicatori CT_valori_nom'!AV$2:AV$211))</f>
        <v>0.91222636530479184</v>
      </c>
      <c r="AW9">
        <f>('3. indicatori CT_valori_nom'!AW9-MIN('3. indicatori CT_valori_nom'!AW$2:AW$211))/(MAX('3. indicatori CT_valori_nom'!AW$2:AW$211)-MIN('3. indicatori CT_valori_nom'!AW$2:AW$211))</f>
        <v>0</v>
      </c>
      <c r="AX9">
        <f>('3. indicatori CT_valori_nom'!AX9-MIN('3. indicatori CT_valori_nom'!AX$2:AX$211))/(MAX('3. indicatori CT_valori_nom'!AX$2:AX$211)-MIN('3. indicatori CT_valori_nom'!AX$2:AX$211))</f>
        <v>0.35990521039002438</v>
      </c>
      <c r="AY9">
        <f>('3. indicatori CT_valori_nom'!AY9-MAX('3. indicatori CT_valori_nom'!AY$2:AY$211))/(MIN('3. indicatori CT_valori_nom'!AY$2:AY$211)-MAX('3. indicatori CT_valori_nom'!AY$2:AY$211))</f>
        <v>0.87564582219846776</v>
      </c>
      <c r="AZ9">
        <f>('3. indicatori CT_valori_nom'!AZ9-MIN('3. indicatori CT_valori_nom'!AZ$2:AZ$211))/(MAX('3. indicatori CT_valori_nom'!AZ$2:AZ$211)-MIN('3. indicatori CT_valori_nom'!AZ$2:AZ$211))</f>
        <v>7.1905114899925876E-2</v>
      </c>
      <c r="BA9">
        <f>('3. indicatori CT_valori_nom'!BA9-MIN('3. indicatori CT_valori_nom'!BA$2:BA$211))/(MAX('3. indicatori CT_valori_nom'!BA$2:BA$211)-MIN('3. indicatori CT_valori_nom'!BA$2:BA$211))</f>
        <v>0.47711812594523284</v>
      </c>
      <c r="BB9">
        <f>('3. indicatori CT_valori_nom'!BB9-MIN('3. indicatori CT_valori_nom'!BB$2:BB$211))/(MAX('3. indicatori CT_valori_nom'!BB$2:BB$211)-MIN('3. indicatori CT_valori_nom'!BB$2:BB$211))</f>
        <v>0</v>
      </c>
      <c r="BC9">
        <f>('3. indicatori CT_valori_nom'!BC9-MIN('3. indicatori CT_valori_nom'!BC$2:BC$211))/(MAX('3. indicatori CT_valori_nom'!BC$2:BC$211)-MIN('3. indicatori CT_valori_nom'!BC$2:BC$211))</f>
        <v>1.6289672647148378E-2</v>
      </c>
      <c r="BD9">
        <f>('3. indicatori CT_valori_nom'!BD9-MIN('3. indicatori CT_valori_nom'!BD$2:BD$211))/(MAX('3. indicatori CT_valori_nom'!BD$2:BD$211)-MIN('3. indicatori CT_valori_nom'!BD$2:BD$211))</f>
        <v>0.35429769392033544</v>
      </c>
    </row>
    <row r="10" spans="1:56" x14ac:dyDescent="0.3">
      <c r="A10">
        <f>'3. indicatori CT_valori_nom'!A10</f>
        <v>77008</v>
      </c>
      <c r="B10" t="str">
        <f>'3. indicatori CT_valori_nom'!B10</f>
        <v>FERRANDINA</v>
      </c>
      <c r="C10" t="str">
        <f>'3. indicatori CT_valori_nom'!C10</f>
        <v>BASILICATA</v>
      </c>
      <c r="D10">
        <f>'3. indicatori CT_valori_nom'!D10</f>
        <v>18337</v>
      </c>
      <c r="E10">
        <f>('3. indicatori CT_valori_nom'!E10-MAX('3. indicatori CT_valori_nom'!E$2:E$211))/(MIN('3. indicatori CT_valori_nom'!E$2:E$211)-MAX('3. indicatori CT_valori_nom'!E$2:E$211))</f>
        <v>0</v>
      </c>
      <c r="F10">
        <f>('3. indicatori CT_valori_nom'!F10-MIN('3. indicatori CT_valori_nom'!F$2:F$211))/(MAX('3. indicatori CT_valori_nom'!F$2:F$211)-MIN('3. indicatori CT_valori_nom'!F$2:F$211))</f>
        <v>0.24356401248579196</v>
      </c>
      <c r="G10">
        <f>('3. indicatori CT_valori_nom'!G10-MAX('3. indicatori CT_valori_nom'!G$2:G$211))/(MIN('3. indicatori CT_valori_nom'!G$2:G$211)-MAX('3. indicatori CT_valori_nom'!G$2:G$211))</f>
        <v>0.99911024664790593</v>
      </c>
      <c r="H10">
        <f>('3. indicatori CT_valori_nom'!H10-MAX('3. indicatori CT_valori_nom'!H$2:H$211))/(MIN('3. indicatori CT_valori_nom'!H$2:H$211)-MAX('3. indicatori CT_valori_nom'!H$2:H$211))</f>
        <v>0.88693823481010481</v>
      </c>
      <c r="I10">
        <f>('3. indicatori CT_valori_nom'!I10-MIN('3. indicatori CT_valori_nom'!I$2:I$211))/(MAX('3. indicatori CT_valori_nom'!I$2:I$211)-MIN('3. indicatori CT_valori_nom'!I$2:I$211))</f>
        <v>0.35597508645664427</v>
      </c>
      <c r="J10">
        <f>('3. indicatori CT_valori_nom'!J10-MIN('3. indicatori CT_valori_nom'!J$2:J$211))/(MAX('3. indicatori CT_valori_nom'!J$2:J$211)-MIN('3. indicatori CT_valori_nom'!J$2:J$211))</f>
        <v>0.36827267565927335</v>
      </c>
      <c r="K10">
        <f>('3. indicatori CT_valori_nom'!K10-MIN('3. indicatori CT_valori_nom'!K$2:K$211))/(MAX('3. indicatori CT_valori_nom'!K$2:K$211)-MIN('3. indicatori CT_valori_nom'!K$2:K$211))</f>
        <v>9.7672123267943407E-3</v>
      </c>
      <c r="L10">
        <f>('3. indicatori CT_valori_nom'!L10-MIN('3. indicatori CT_valori_nom'!L$2:L$211))/(MAX('3. indicatori CT_valori_nom'!L$2:L$211)-MIN('3. indicatori CT_valori_nom'!L$2:L$211))</f>
        <v>0.14274581334467387</v>
      </c>
      <c r="M10">
        <f>('3. indicatori CT_valori_nom'!M10-MAX('3. indicatori CT_valori_nom'!M$2:M$211))/(MIN('3. indicatori CT_valori_nom'!M$2:M$211)-MAX('3. indicatori CT_valori_nom'!M$2:M$211))</f>
        <v>0.38218889340059903</v>
      </c>
      <c r="N10">
        <f>('3. indicatori CT_valori_nom'!N10-MAX('3. indicatori CT_valori_nom'!N$2:N$211))/(MIN('3. indicatori CT_valori_nom'!N$2:N$211)-MAX('3. indicatori CT_valori_nom'!N$2:N$211))</f>
        <v>0.73515938231908218</v>
      </c>
      <c r="O10">
        <f>('3. indicatori CT_valori_nom'!O10-MAX('3. indicatori CT_valori_nom'!O$2:O$211))/(MIN('3. indicatori CT_valori_nom'!O$2:O$211)-MAX('3. indicatori CT_valori_nom'!O$2:O$211))</f>
        <v>0.68620320256903877</v>
      </c>
      <c r="P10">
        <f>('3. indicatori CT_valori_nom'!P10-MIN('3. indicatori CT_valori_nom'!P$2:P$211))/(MAX('3. indicatori CT_valori_nom'!P$2:P$211)-MIN('3. indicatori CT_valori_nom'!P$2:P$211))</f>
        <v>6.6729453966796288E-3</v>
      </c>
      <c r="Q10">
        <f>('3. indicatori CT_valori_nom'!Q10-MIN('3. indicatori CT_valori_nom'!Q$2:Q$211))/(MAX('3. indicatori CT_valori_nom'!Q$2:Q$211)-MIN('3. indicatori CT_valori_nom'!Q$2:Q$211))</f>
        <v>7.8119361010816138E-2</v>
      </c>
      <c r="R10">
        <f>('3. indicatori CT_valori_nom'!R10-MIN('3. indicatori CT_valori_nom'!R$2:R$211))/(MAX('3. indicatori CT_valori_nom'!R$2:R$211)-MIN('3. indicatori CT_valori_nom'!R$2:R$211))</f>
        <v>0.11469392550192466</v>
      </c>
      <c r="S10">
        <f>('3. indicatori CT_valori_nom'!S10-MIN('3. indicatori CT_valori_nom'!S$2:S$211))/(MAX('3. indicatori CT_valori_nom'!S$2:S$211)-MIN('3. indicatori CT_valori_nom'!S$2:S$211))</f>
        <v>0</v>
      </c>
      <c r="T10">
        <f>('3. indicatori CT_valori_nom'!T10-MIN('3. indicatori CT_valori_nom'!T$2:T$211))/(MAX('3. indicatori CT_valori_nom'!T$2:T$211)-MIN('3. indicatori CT_valori_nom'!T$2:T$211))</f>
        <v>0</v>
      </c>
      <c r="U10">
        <f>('3. indicatori CT_valori_nom'!U10-MIN('3. indicatori CT_valori_nom'!U$2:U$211))/(MAX('3. indicatori CT_valori_nom'!U$2:U$211)-MIN('3. indicatori CT_valori_nom'!U$2:U$211))</f>
        <v>0</v>
      </c>
      <c r="W10">
        <f>('3. indicatori CT_valori_nom'!W10-MIN('3. indicatori CT_valori_nom'!W$2:W$211))/(MAX('3. indicatori CT_valori_nom'!W$2:W$211)-MIN('3. indicatori CT_valori_nom'!W$2:W$211))</f>
        <v>3.0303030303030304E-2</v>
      </c>
      <c r="X10">
        <f>('3. indicatori CT_valori_nom'!X10-MAX('3. indicatori CT_valori_nom'!X$2:X$211))/(MIN('3. indicatori CT_valori_nom'!X$2:X$211)-MAX('3. indicatori CT_valori_nom'!X$2:X$211))</f>
        <v>0.98222801598434684</v>
      </c>
      <c r="Y10">
        <f>('3. indicatori CT_valori_nom'!Y10-MIN('3. indicatori CT_valori_nom'!Y$2:Y$211))/(MAX('3. indicatori CT_valori_nom'!Y$2:Y$211)-MIN('3. indicatori CT_valori_nom'!Y$2:Y$211))</f>
        <v>0.62006134973206295</v>
      </c>
      <c r="Z10">
        <f>('3. indicatori CT_valori_nom'!Z10-MIN('3. indicatori CT_valori_nom'!Z$2:Z$211))/(MAX('3. indicatori CT_valori_nom'!Z$2:Z$211)-MIN('3. indicatori CT_valori_nom'!Z$2:Z$211))</f>
        <v>7.4221190246727076E-2</v>
      </c>
      <c r="AA10">
        <f>('3. indicatori CT_valori_nom'!AA10-MIN('3. indicatori CT_valori_nom'!AA$2:AA$211))/(MAX('3. indicatori CT_valori_nom'!AA$2:AA$211)-MIN('3. indicatori CT_valori_nom'!AA$2:AA$211))</f>
        <v>0.86041638651509456</v>
      </c>
      <c r="AB10">
        <f>('3. indicatori CT_valori_nom'!AB10-MIN('3. indicatori CT_valori_nom'!AB$2:AB$211))/(MAX('3. indicatori CT_valori_nom'!AB$2:AB$211)-MIN('3. indicatori CT_valori_nom'!AB$2:AB$211))</f>
        <v>1.386748844375963E-2</v>
      </c>
      <c r="AC10">
        <f>('3. indicatori CT_valori_nom'!AC10-MIN('3. indicatori CT_valori_nom'!AC$2:AC$211))/(MAX('3. indicatori CT_valori_nom'!AC$2:AC$211)-MIN('3. indicatori CT_valori_nom'!AC$2:AC$211))</f>
        <v>3.2259968291574903E-2</v>
      </c>
      <c r="AD10">
        <f>('3. indicatori CT_valori_nom'!AD10-MIN('3. indicatori CT_valori_nom'!AD$2:AD$211))/(MAX('3. indicatori CT_valori_nom'!AD$2:AD$211)-MIN('3. indicatori CT_valori_nom'!AD$2:AD$211))</f>
        <v>0</v>
      </c>
      <c r="AE10">
        <f>('3. indicatori CT_valori_nom'!AE10-MAX('3. indicatori CT_valori_nom'!AE$2:AE$211))/(MIN('3. indicatori CT_valori_nom'!AE$2:AE$211)-MAX('3. indicatori CT_valori_nom'!AE$2:AE$211))</f>
        <v>0.73741410016673936</v>
      </c>
      <c r="AF10">
        <f>('3. indicatori CT_valori_nom'!AF10-MIN('3. indicatori CT_valori_nom'!AF$2:AF$211))/(MAX('3. indicatori CT_valori_nom'!AF$2:AF$211)-MIN('3. indicatori CT_valori_nom'!AF$2:AF$211))</f>
        <v>0.17500964711782677</v>
      </c>
      <c r="AG10">
        <f>('3. indicatori CT_valori_nom'!AG10-MAX('3. indicatori CT_valori_nom'!AG$2:AG$211))/(MIN('3. indicatori CT_valori_nom'!AG$2:AG$211)-MAX('3. indicatori CT_valori_nom'!AG$2:AG$211))</f>
        <v>0.18947368421052635</v>
      </c>
      <c r="AH10">
        <f>('3. indicatori CT_valori_nom'!AH10-MIN('3. indicatori CT_valori_nom'!AH$2:AH$211))/(MAX('3. indicatori CT_valori_nom'!AH$2:AH$211)-MIN('3. indicatori CT_valori_nom'!AH$2:AH$211))</f>
        <v>6.9915290525015827E-2</v>
      </c>
      <c r="AI10">
        <f>('3. indicatori CT_valori_nom'!AI10-MAX('3. indicatori CT_valori_nom'!AI$2:AI$211))/(MIN('3. indicatori CT_valori_nom'!AI$2:AI$211)-MAX('3. indicatori CT_valori_nom'!AI$2:AI$211))</f>
        <v>0.86998318620792869</v>
      </c>
      <c r="AJ10">
        <f>('3. indicatori CT_valori_nom'!AJ10-MAX('3. indicatori CT_valori_nom'!AJ$2:AJ$211))/(MIN('3. indicatori CT_valori_nom'!AJ$2:AJ$211)-MAX('3. indicatori CT_valori_nom'!AJ$2:AJ$211))</f>
        <v>0.55676265041248496</v>
      </c>
      <c r="AK10">
        <f>('3. indicatori CT_valori_nom'!AK10-MIN('3. indicatori CT_valori_nom'!AK$2:AK$211))/(MAX('3. indicatori CT_valori_nom'!AK$2:AK$211)-MIN('3. indicatori CT_valori_nom'!AK$2:AK$211))</f>
        <v>0</v>
      </c>
      <c r="AL10">
        <f>('3. indicatori CT_valori_nom'!AL10-MIN('3. indicatori CT_valori_nom'!AL$2:AL$211))/(MAX('3. indicatori CT_valori_nom'!AL$2:AL$211)-MIN('3. indicatori CT_valori_nom'!AL$2:AL$211))</f>
        <v>0</v>
      </c>
      <c r="AM10">
        <f>('3. indicatori CT_valori_nom'!AM10-MIN('3. indicatori CT_valori_nom'!AM$2:AM$211))/(MAX('3. indicatori CT_valori_nom'!AM$2:AM$211)-MIN('3. indicatori CT_valori_nom'!AM$2:AM$211))</f>
        <v>0</v>
      </c>
      <c r="AN10">
        <f>('3. indicatori CT_valori_nom'!AN10-MIN('3. indicatori CT_valori_nom'!AN$2:AN$211))/(MAX('3. indicatori CT_valori_nom'!AN$2:AN$211)-MIN('3. indicatori CT_valori_nom'!AN$2:AN$211))</f>
        <v>0</v>
      </c>
      <c r="AO10">
        <f>('3. indicatori CT_valori_nom'!AO10-MIN('3. indicatori CT_valori_nom'!AO$2:AO$211))/(MAX('3. indicatori CT_valori_nom'!AO$2:AO$211)-MIN('3. indicatori CT_valori_nom'!AO$2:AO$211))</f>
        <v>0</v>
      </c>
      <c r="AP10">
        <f>('3. indicatori CT_valori_nom'!AP10-MIN('3. indicatori CT_valori_nom'!AP$2:AP$211))/(MAX('3. indicatori CT_valori_nom'!AP$2:AP$211)-MIN('3. indicatori CT_valori_nom'!AP$2:AP$211))</f>
        <v>0</v>
      </c>
      <c r="AQ10">
        <f>('3. indicatori CT_valori_nom'!AQ10-MIN('3. indicatori CT_valori_nom'!AQ$2:AQ$211))/(MAX('3. indicatori CT_valori_nom'!AQ$2:AQ$211)-MIN('3. indicatori CT_valori_nom'!AQ$2:AQ$211))</f>
        <v>0</v>
      </c>
      <c r="AS10">
        <f>('3. indicatori CT_valori_nom'!AS10-MIN('3. indicatori CT_valori_nom'!AS$2:AS$211))/(MAX('3. indicatori CT_valori_nom'!AS$2:AS$211)-MIN('3. indicatori CT_valori_nom'!AS$2:AS$211))</f>
        <v>0.12166372767183403</v>
      </c>
      <c r="AT10">
        <f>('3. indicatori CT_valori_nom'!AT10-MIN('3. indicatori CT_valori_nom'!AT$2:AT$211))/(MAX('3. indicatori CT_valori_nom'!AT$2:AT$211)-MIN('3. indicatori CT_valori_nom'!AT$2:AT$211))</f>
        <v>0.35796196007419684</v>
      </c>
      <c r="AU10">
        <f>('3. indicatori CT_valori_nom'!AU10-MIN('3. indicatori CT_valori_nom'!AU$2:AU$211))/(MAX('3. indicatori CT_valori_nom'!AU$2:AU$211)-MIN('3. indicatori CT_valori_nom'!AU$2:AU$211))</f>
        <v>6.0606060606060608E-2</v>
      </c>
      <c r="AV10">
        <f>('3. indicatori CT_valori_nom'!AV10-MAX('3. indicatori CT_valori_nom'!AV$2:AV$211))/(MIN('3. indicatori CT_valori_nom'!AV$2:AV$211)-MAX('3. indicatori CT_valori_nom'!AV$2:AV$211))</f>
        <v>0.96886194663903791</v>
      </c>
      <c r="AW10">
        <f>('3. indicatori CT_valori_nom'!AW10-MIN('3. indicatori CT_valori_nom'!AW$2:AW$211))/(MAX('3. indicatori CT_valori_nom'!AW$2:AW$211)-MIN('3. indicatori CT_valori_nom'!AW$2:AW$211))</f>
        <v>0</v>
      </c>
      <c r="AX10">
        <f>('3. indicatori CT_valori_nom'!AX10-MIN('3. indicatori CT_valori_nom'!AX$2:AX$211))/(MAX('3. indicatori CT_valori_nom'!AX$2:AX$211)-MIN('3. indicatori CT_valori_nom'!AX$2:AX$211))</f>
        <v>0.30623951294762181</v>
      </c>
      <c r="AY10">
        <f>('3. indicatori CT_valori_nom'!AY10-MAX('3. indicatori CT_valori_nom'!AY$2:AY$211))/(MIN('3. indicatori CT_valori_nom'!AY$2:AY$211)-MAX('3. indicatori CT_valori_nom'!AY$2:AY$211))</f>
        <v>0.80972741849278473</v>
      </c>
      <c r="AZ10">
        <f>('3. indicatori CT_valori_nom'!AZ10-MIN('3. indicatori CT_valori_nom'!AZ$2:AZ$211))/(MAX('3. indicatori CT_valori_nom'!AZ$2:AZ$211)-MIN('3. indicatori CT_valori_nom'!AZ$2:AZ$211))</f>
        <v>4.0770941438102296E-2</v>
      </c>
      <c r="BA10">
        <f>('3. indicatori CT_valori_nom'!BA10-MIN('3. indicatori CT_valori_nom'!BA$2:BA$211))/(MAX('3. indicatori CT_valori_nom'!BA$2:BA$211)-MIN('3. indicatori CT_valori_nom'!BA$2:BA$211))</f>
        <v>0</v>
      </c>
      <c r="BB10">
        <f>('3. indicatori CT_valori_nom'!BB10-MIN('3. indicatori CT_valori_nom'!BB$2:BB$211))/(MAX('3. indicatori CT_valori_nom'!BB$2:BB$211)-MIN('3. indicatori CT_valori_nom'!BB$2:BB$211))</f>
        <v>0</v>
      </c>
      <c r="BC10">
        <f>('3. indicatori CT_valori_nom'!BC10-MIN('3. indicatori CT_valori_nom'!BC$2:BC$211))/(MAX('3. indicatori CT_valori_nom'!BC$2:BC$211)-MIN('3. indicatori CT_valori_nom'!BC$2:BC$211))</f>
        <v>7.3879241847336682E-3</v>
      </c>
      <c r="BD10">
        <f>('3. indicatori CT_valori_nom'!BD10-MIN('3. indicatori CT_valori_nom'!BD$2:BD$211))/(MAX('3. indicatori CT_valori_nom'!BD$2:BD$211)-MIN('3. indicatori CT_valori_nom'!BD$2:BD$211))</f>
        <v>0.48113207547169812</v>
      </c>
    </row>
    <row r="11" spans="1:56" x14ac:dyDescent="0.3">
      <c r="A11">
        <f>'3. indicatori CT_valori_nom'!A11</f>
        <v>77011</v>
      </c>
      <c r="B11" t="str">
        <f>'3. indicatori CT_valori_nom'!B11</f>
        <v>GRASSANO</v>
      </c>
      <c r="C11" t="str">
        <f>'3. indicatori CT_valori_nom'!C11</f>
        <v>BASILICATA</v>
      </c>
      <c r="D11">
        <f>'3. indicatori CT_valori_nom'!D11</f>
        <v>12427</v>
      </c>
      <c r="E11">
        <f>('3. indicatori CT_valori_nom'!E11-MAX('3. indicatori CT_valori_nom'!E$2:E$211))/(MIN('3. indicatori CT_valori_nom'!E$2:E$211)-MAX('3. indicatori CT_valori_nom'!E$2:E$211))</f>
        <v>0</v>
      </c>
      <c r="F11">
        <f>('3. indicatori CT_valori_nom'!F11-MIN('3. indicatori CT_valori_nom'!F$2:F$211))/(MAX('3. indicatori CT_valori_nom'!F$2:F$211)-MIN('3. indicatori CT_valori_nom'!F$2:F$211))</f>
        <v>0.12275921216940357</v>
      </c>
      <c r="G11">
        <f>('3. indicatori CT_valori_nom'!G11-MAX('3. indicatori CT_valori_nom'!G$2:G$211))/(MIN('3. indicatori CT_valori_nom'!G$2:G$211)-MAX('3. indicatori CT_valori_nom'!G$2:G$211))</f>
        <v>0.99703070683661643</v>
      </c>
      <c r="H11">
        <f>('3. indicatori CT_valori_nom'!H11-MAX('3. indicatori CT_valori_nom'!H$2:H$211))/(MIN('3. indicatori CT_valori_nom'!H$2:H$211)-MAX('3. indicatori CT_valori_nom'!H$2:H$211))</f>
        <v>0.79245714525226463</v>
      </c>
      <c r="I11">
        <f>('3. indicatori CT_valori_nom'!I11-MIN('3. indicatori CT_valori_nom'!I$2:I$211))/(MAX('3. indicatori CT_valori_nom'!I$2:I$211)-MIN('3. indicatori CT_valori_nom'!I$2:I$211))</f>
        <v>0.8735018031736177</v>
      </c>
      <c r="J11">
        <f>('3. indicatori CT_valori_nom'!J11-MIN('3. indicatori CT_valori_nom'!J$2:J$211))/(MAX('3. indicatori CT_valori_nom'!J$2:J$211)-MIN('3. indicatori CT_valori_nom'!J$2:J$211))</f>
        <v>0.46282229487656446</v>
      </c>
      <c r="K11">
        <f>('3. indicatori CT_valori_nom'!K11-MIN('3. indicatori CT_valori_nom'!K$2:K$211))/(MAX('3. indicatori CT_valori_nom'!K$2:K$211)-MIN('3. indicatori CT_valori_nom'!K$2:K$211))</f>
        <v>4.1149243518031004E-3</v>
      </c>
      <c r="L11">
        <f>('3. indicatori CT_valori_nom'!L11-MIN('3. indicatori CT_valori_nom'!L$2:L$211))/(MAX('3. indicatori CT_valori_nom'!L$2:L$211)-MIN('3. indicatori CT_valori_nom'!L$2:L$211))</f>
        <v>9.0699110407450545E-2</v>
      </c>
      <c r="M11">
        <f>('3. indicatori CT_valori_nom'!M11-MAX('3. indicatori CT_valori_nom'!M$2:M$211))/(MIN('3. indicatori CT_valori_nom'!M$2:M$211)-MAX('3. indicatori CT_valori_nom'!M$2:M$211))</f>
        <v>0.73433727043462926</v>
      </c>
      <c r="N11">
        <f>('3. indicatori CT_valori_nom'!N11-MAX('3. indicatori CT_valori_nom'!N$2:N$211))/(MIN('3. indicatori CT_valori_nom'!N$2:N$211)-MAX('3. indicatori CT_valori_nom'!N$2:N$211))</f>
        <v>0.72354408559376115</v>
      </c>
      <c r="O11">
        <f>('3. indicatori CT_valori_nom'!O11-MAX('3. indicatori CT_valori_nom'!O$2:O$211))/(MIN('3. indicatori CT_valori_nom'!O$2:O$211)-MAX('3. indicatori CT_valori_nom'!O$2:O$211))</f>
        <v>0.66151739859224956</v>
      </c>
      <c r="P11">
        <f>('3. indicatori CT_valori_nom'!P11-MIN('3. indicatori CT_valori_nom'!P$2:P$211))/(MAX('3. indicatori CT_valori_nom'!P$2:P$211)-MIN('3. indicatori CT_valori_nom'!P$2:P$211))</f>
        <v>2.0101314247985169E-2</v>
      </c>
      <c r="Q11">
        <f>('3. indicatori CT_valori_nom'!Q11-MIN('3. indicatori CT_valori_nom'!Q$2:Q$211))/(MAX('3. indicatori CT_valori_nom'!Q$2:Q$211)-MIN('3. indicatori CT_valori_nom'!Q$2:Q$211))</f>
        <v>8.485923041931269E-2</v>
      </c>
      <c r="R11">
        <f>('3. indicatori CT_valori_nom'!R11-MIN('3. indicatori CT_valori_nom'!R$2:R$211))/(MAX('3. indicatori CT_valori_nom'!R$2:R$211)-MIN('3. indicatori CT_valori_nom'!R$2:R$211))</f>
        <v>0.37081025566458681</v>
      </c>
      <c r="S11">
        <f>('3. indicatori CT_valori_nom'!S11-MIN('3. indicatori CT_valori_nom'!S$2:S$211))/(MAX('3. indicatori CT_valori_nom'!S$2:S$211)-MIN('3. indicatori CT_valori_nom'!S$2:S$211))</f>
        <v>0</v>
      </c>
      <c r="T11">
        <f>('3. indicatori CT_valori_nom'!T11-MIN('3. indicatori CT_valori_nom'!T$2:T$211))/(MAX('3. indicatori CT_valori_nom'!T$2:T$211)-MIN('3. indicatori CT_valori_nom'!T$2:T$211))</f>
        <v>0</v>
      </c>
      <c r="U11">
        <f>('3. indicatori CT_valori_nom'!U11-MIN('3. indicatori CT_valori_nom'!U$2:U$211))/(MAX('3. indicatori CT_valori_nom'!U$2:U$211)-MIN('3. indicatori CT_valori_nom'!U$2:U$211))</f>
        <v>0</v>
      </c>
      <c r="W11">
        <f>('3. indicatori CT_valori_nom'!W11-MIN('3. indicatori CT_valori_nom'!W$2:W$211))/(MAX('3. indicatori CT_valori_nom'!W$2:W$211)-MIN('3. indicatori CT_valori_nom'!W$2:W$211))</f>
        <v>3.0303030303030304E-2</v>
      </c>
      <c r="X11">
        <f>('3. indicatori CT_valori_nom'!X11-MAX('3. indicatori CT_valori_nom'!X$2:X$211))/(MIN('3. indicatori CT_valori_nom'!X$2:X$211)-MAX('3. indicatori CT_valori_nom'!X$2:X$211))</f>
        <v>0.83383993504958298</v>
      </c>
      <c r="Y11">
        <f>('3. indicatori CT_valori_nom'!Y11-MIN('3. indicatori CT_valori_nom'!Y$2:Y$211))/(MAX('3. indicatori CT_valori_nom'!Y$2:Y$211)-MIN('3. indicatori CT_valori_nom'!Y$2:Y$211))</f>
        <v>0.65983357838537782</v>
      </c>
      <c r="Z11">
        <f>('3. indicatori CT_valori_nom'!Z11-MIN('3. indicatori CT_valori_nom'!Z$2:Z$211))/(MAX('3. indicatori CT_valori_nom'!Z$2:Z$211)-MIN('3. indicatori CT_valori_nom'!Z$2:Z$211))</f>
        <v>5.2166234801871138E-2</v>
      </c>
      <c r="AA11">
        <f>('3. indicatori CT_valori_nom'!AA11-MIN('3. indicatori CT_valori_nom'!AA$2:AA$211))/(MAX('3. indicatori CT_valori_nom'!AA$2:AA$211)-MIN('3. indicatori CT_valori_nom'!AA$2:AA$211))</f>
        <v>0.61416968221890567</v>
      </c>
      <c r="AB11">
        <f>('3. indicatori CT_valori_nom'!AB11-MIN('3. indicatori CT_valori_nom'!AB$2:AB$211))/(MAX('3. indicatori CT_valori_nom'!AB$2:AB$211)-MIN('3. indicatori CT_valori_nom'!AB$2:AB$211))</f>
        <v>1.8489984591679508E-2</v>
      </c>
      <c r="AC11">
        <f>('3. indicatori CT_valori_nom'!AC11-MIN('3. indicatori CT_valori_nom'!AC$2:AC$211))/(MAX('3. indicatori CT_valori_nom'!AC$2:AC$211)-MIN('3. indicatori CT_valori_nom'!AC$2:AC$211))</f>
        <v>0.10567231487448792</v>
      </c>
      <c r="AD11">
        <f>('3. indicatori CT_valori_nom'!AD11-MIN('3. indicatori CT_valori_nom'!AD$2:AD$211))/(MAX('3. indicatori CT_valori_nom'!AD$2:AD$211)-MIN('3. indicatori CT_valori_nom'!AD$2:AD$211))</f>
        <v>0</v>
      </c>
      <c r="AE11">
        <f>('3. indicatori CT_valori_nom'!AE11-MAX('3. indicatori CT_valori_nom'!AE$2:AE$211))/(MIN('3. indicatori CT_valori_nom'!AE$2:AE$211)-MAX('3. indicatori CT_valori_nom'!AE$2:AE$211))</f>
        <v>0.76257917448953572</v>
      </c>
      <c r="AF11">
        <f>('3. indicatori CT_valori_nom'!AF11-MIN('3. indicatori CT_valori_nom'!AF$2:AF$211))/(MAX('3. indicatori CT_valori_nom'!AF$2:AF$211)-MIN('3. indicatori CT_valori_nom'!AF$2:AF$211))</f>
        <v>0.23996120005087893</v>
      </c>
      <c r="AG11">
        <f>('3. indicatori CT_valori_nom'!AG11-MAX('3. indicatori CT_valori_nom'!AG$2:AG$211))/(MIN('3. indicatori CT_valori_nom'!AG$2:AG$211)-MAX('3. indicatori CT_valori_nom'!AG$2:AG$211))</f>
        <v>0.26165413533834597</v>
      </c>
      <c r="AH11">
        <f>('3. indicatori CT_valori_nom'!AH11-MIN('3. indicatori CT_valori_nom'!AH$2:AH$211))/(MAX('3. indicatori CT_valori_nom'!AH$2:AH$211)-MIN('3. indicatori CT_valori_nom'!AH$2:AH$211))</f>
        <v>8.0700242419795884E-2</v>
      </c>
      <c r="AI11">
        <f>('3. indicatori CT_valori_nom'!AI11-MAX('3. indicatori CT_valori_nom'!AI$2:AI$211))/(MIN('3. indicatori CT_valori_nom'!AI$2:AI$211)-MAX('3. indicatori CT_valori_nom'!AI$2:AI$211))</f>
        <v>0.88321898802059839</v>
      </c>
      <c r="AJ11">
        <f>('3. indicatori CT_valori_nom'!AJ11-MAX('3. indicatori CT_valori_nom'!AJ$2:AJ$211))/(MIN('3. indicatori CT_valori_nom'!AJ$2:AJ$211)-MAX('3. indicatori CT_valori_nom'!AJ$2:AJ$211))</f>
        <v>0.33307498292259979</v>
      </c>
      <c r="AK11">
        <f>('3. indicatori CT_valori_nom'!AK11-MIN('3. indicatori CT_valori_nom'!AK$2:AK$211))/(MAX('3. indicatori CT_valori_nom'!AK$2:AK$211)-MIN('3. indicatori CT_valori_nom'!AK$2:AK$211))</f>
        <v>0.20887109096459117</v>
      </c>
      <c r="AL11">
        <f>('3. indicatori CT_valori_nom'!AL11-MIN('3. indicatori CT_valori_nom'!AL$2:AL$211))/(MAX('3. indicatori CT_valori_nom'!AL$2:AL$211)-MIN('3. indicatori CT_valori_nom'!AL$2:AL$211))</f>
        <v>6.6666666666666666E-2</v>
      </c>
      <c r="AM11">
        <f>('3. indicatori CT_valori_nom'!AM11-MIN('3. indicatori CT_valori_nom'!AM$2:AM$211))/(MAX('3. indicatori CT_valori_nom'!AM$2:AM$211)-MIN('3. indicatori CT_valori_nom'!AM$2:AM$211))</f>
        <v>3.3333333333333333E-2</v>
      </c>
      <c r="AN11">
        <f>('3. indicatori CT_valori_nom'!AN11-MIN('3. indicatori CT_valori_nom'!AN$2:AN$211))/(MAX('3. indicatori CT_valori_nom'!AN$2:AN$211)-MIN('3. indicatori CT_valori_nom'!AN$2:AN$211))</f>
        <v>0.63683127572016451</v>
      </c>
      <c r="AO11">
        <f>('3. indicatori CT_valori_nom'!AO11-MIN('3. indicatori CT_valori_nom'!AO$2:AO$211))/(MAX('3. indicatori CT_valori_nom'!AO$2:AO$211)-MIN('3. indicatori CT_valori_nom'!AO$2:AO$211))</f>
        <v>4.5454545454545456E-2</v>
      </c>
      <c r="AP11">
        <f>('3. indicatori CT_valori_nom'!AP11-MIN('3. indicatori CT_valori_nom'!AP$2:AP$211))/(MAX('3. indicatori CT_valori_nom'!AP$2:AP$211)-MIN('3. indicatori CT_valori_nom'!AP$2:AP$211))</f>
        <v>0.24570563519525443</v>
      </c>
      <c r="AQ11">
        <f>('3. indicatori CT_valori_nom'!AQ11-MIN('3. indicatori CT_valori_nom'!AQ$2:AQ$211))/(MAX('3. indicatori CT_valori_nom'!AQ$2:AQ$211)-MIN('3. indicatori CT_valori_nom'!AQ$2:AQ$211))</f>
        <v>0</v>
      </c>
      <c r="AS11">
        <f>('3. indicatori CT_valori_nom'!AS11-MIN('3. indicatori CT_valori_nom'!AS$2:AS$211))/(MAX('3. indicatori CT_valori_nom'!AS$2:AS$211)-MIN('3. indicatori CT_valori_nom'!AS$2:AS$211))</f>
        <v>0.4681758038225905</v>
      </c>
      <c r="AT11">
        <f>('3. indicatori CT_valori_nom'!AT11-MIN('3. indicatori CT_valori_nom'!AT$2:AT$211))/(MAX('3. indicatori CT_valori_nom'!AT$2:AT$211)-MIN('3. indicatori CT_valori_nom'!AT$2:AT$211))</f>
        <v>0.61303987346662525</v>
      </c>
      <c r="AU11">
        <f>('3. indicatori CT_valori_nom'!AU11-MIN('3. indicatori CT_valori_nom'!AU$2:AU$211))/(MAX('3. indicatori CT_valori_nom'!AU$2:AU$211)-MIN('3. indicatori CT_valori_nom'!AU$2:AU$211))</f>
        <v>4.5454545454545456E-2</v>
      </c>
      <c r="AV11">
        <f>('3. indicatori CT_valori_nom'!AV11-MAX('3. indicatori CT_valori_nom'!AV$2:AV$211))/(MIN('3. indicatori CT_valori_nom'!AV$2:AV$211)-MAX('3. indicatori CT_valori_nom'!AV$2:AV$211))</f>
        <v>0.94109426601771629</v>
      </c>
      <c r="AW11">
        <f>('3. indicatori CT_valori_nom'!AW11-MIN('3. indicatori CT_valori_nom'!AW$2:AW$211))/(MAX('3. indicatori CT_valori_nom'!AW$2:AW$211)-MIN('3. indicatori CT_valori_nom'!AW$2:AW$211))</f>
        <v>0</v>
      </c>
      <c r="AX11">
        <f>('3. indicatori CT_valori_nom'!AX11-MIN('3. indicatori CT_valori_nom'!AX$2:AX$211))/(MAX('3. indicatori CT_valori_nom'!AX$2:AX$211)-MIN('3. indicatori CT_valori_nom'!AX$2:AX$211))</f>
        <v>0.34524661110414201</v>
      </c>
      <c r="AY11">
        <f>('3. indicatori CT_valori_nom'!AY11-MAX('3. indicatori CT_valori_nom'!AY$2:AY$211))/(MIN('3. indicatori CT_valori_nom'!AY$2:AY$211)-MAX('3. indicatori CT_valori_nom'!AY$2:AY$211))</f>
        <v>0.78968466060929987</v>
      </c>
      <c r="AZ11">
        <f>('3. indicatori CT_valori_nom'!AZ11-MIN('3. indicatori CT_valori_nom'!AZ$2:AZ$211))/(MAX('3. indicatori CT_valori_nom'!AZ$2:AZ$211)-MIN('3. indicatori CT_valori_nom'!AZ$2:AZ$211))</f>
        <v>6.4492216456634541E-2</v>
      </c>
      <c r="BA11">
        <f>('3. indicatori CT_valori_nom'!BA11-MIN('3. indicatori CT_valori_nom'!BA$2:BA$211))/(MAX('3. indicatori CT_valori_nom'!BA$2:BA$211)-MIN('3. indicatori CT_valori_nom'!BA$2:BA$211))</f>
        <v>0.1704514363885089</v>
      </c>
      <c r="BB11">
        <f>('3. indicatori CT_valori_nom'!BB11-MIN('3. indicatori CT_valori_nom'!BB$2:BB$211))/(MAX('3. indicatori CT_valori_nom'!BB$2:BB$211)-MIN('3. indicatori CT_valori_nom'!BB$2:BB$211))</f>
        <v>0</v>
      </c>
      <c r="BC11">
        <f>('3. indicatori CT_valori_nom'!BC11-MIN('3. indicatori CT_valori_nom'!BC$2:BC$211))/(MAX('3. indicatori CT_valori_nom'!BC$2:BC$211)-MIN('3. indicatori CT_valori_nom'!BC$2:BC$211))</f>
        <v>2.3139306874897476E-2</v>
      </c>
      <c r="BD11">
        <f>('3. indicatori CT_valori_nom'!BD11-MIN('3. indicatori CT_valori_nom'!BD$2:BD$211))/(MAX('3. indicatori CT_valori_nom'!BD$2:BD$211)-MIN('3. indicatori CT_valori_nom'!BD$2:BD$211))</f>
        <v>0.11792452830188681</v>
      </c>
    </row>
    <row r="12" spans="1:56" x14ac:dyDescent="0.3">
      <c r="A12">
        <f>'3. indicatori CT_valori_nom'!A12</f>
        <v>77014</v>
      </c>
      <c r="B12" t="str">
        <f>'3. indicatori CT_valori_nom'!B12</f>
        <v>MATERA</v>
      </c>
      <c r="C12" t="str">
        <f>'3. indicatori CT_valori_nom'!C12</f>
        <v>BASILICATA</v>
      </c>
      <c r="D12">
        <f>'3. indicatori CT_valori_nom'!D12</f>
        <v>77546</v>
      </c>
      <c r="E12">
        <f>('3. indicatori CT_valori_nom'!E12-MAX('3. indicatori CT_valori_nom'!E$2:E$211))/(MIN('3. indicatori CT_valori_nom'!E$2:E$211)-MAX('3. indicatori CT_valori_nom'!E$2:E$211))</f>
        <v>0.25</v>
      </c>
      <c r="F12">
        <f>('3. indicatori CT_valori_nom'!F12-MIN('3. indicatori CT_valori_nom'!F$2:F$211))/(MAX('3. indicatori CT_valori_nom'!F$2:F$211)-MIN('3. indicatori CT_valori_nom'!F$2:F$211))</f>
        <v>0.38251563965323654</v>
      </c>
      <c r="G12">
        <f>('3. indicatori CT_valori_nom'!G12-MAX('3. indicatori CT_valori_nom'!G$2:G$211))/(MIN('3. indicatori CT_valori_nom'!G$2:G$211)-MAX('3. indicatori CT_valori_nom'!G$2:G$211))</f>
        <v>0.99569607680847538</v>
      </c>
      <c r="H12">
        <f>('3. indicatori CT_valori_nom'!H12-MAX('3. indicatori CT_valori_nom'!H$2:H$211))/(MIN('3. indicatori CT_valori_nom'!H$2:H$211)-MAX('3. indicatori CT_valori_nom'!H$2:H$211))</f>
        <v>0.88296030253332425</v>
      </c>
      <c r="I12">
        <f>('3. indicatori CT_valori_nom'!I12-MIN('3. indicatori CT_valori_nom'!I$2:I$211))/(MAX('3. indicatori CT_valori_nom'!I$2:I$211)-MIN('3. indicatori CT_valori_nom'!I$2:I$211))</f>
        <v>0.79425211398143536</v>
      </c>
      <c r="J12">
        <f>('3. indicatori CT_valori_nom'!J12-MIN('3. indicatori CT_valori_nom'!J$2:J$211))/(MAX('3. indicatori CT_valori_nom'!J$2:J$211)-MIN('3. indicatori CT_valori_nom'!J$2:J$211))</f>
        <v>0.48496446680632044</v>
      </c>
      <c r="K12">
        <f>('3. indicatori CT_valori_nom'!K12-MIN('3. indicatori CT_valori_nom'!K$2:K$211))/(MAX('3. indicatori CT_valori_nom'!K$2:K$211)-MIN('3. indicatori CT_valori_nom'!K$2:K$211))</f>
        <v>4.153450170522612E-3</v>
      </c>
      <c r="L12">
        <f>('3. indicatori CT_valori_nom'!L12-MIN('3. indicatori CT_valori_nom'!L$2:L$211))/(MAX('3. indicatori CT_valori_nom'!L$2:L$211)-MIN('3. indicatori CT_valori_nom'!L$2:L$211))</f>
        <v>0.48112843708068909</v>
      </c>
      <c r="M12">
        <f>('3. indicatori CT_valori_nom'!M12-MAX('3. indicatori CT_valori_nom'!M$2:M$211))/(MIN('3. indicatori CT_valori_nom'!M$2:M$211)-MAX('3. indicatori CT_valori_nom'!M$2:M$211))</f>
        <v>0.37961632258503408</v>
      </c>
      <c r="N12">
        <f>('3. indicatori CT_valori_nom'!N12-MAX('3. indicatori CT_valori_nom'!N$2:N$211))/(MIN('3. indicatori CT_valori_nom'!N$2:N$211)-MAX('3. indicatori CT_valori_nom'!N$2:N$211))</f>
        <v>0.54886116242525806</v>
      </c>
      <c r="O12">
        <f>('3. indicatori CT_valori_nom'!O12-MAX('3. indicatori CT_valori_nom'!O$2:O$211))/(MIN('3. indicatori CT_valori_nom'!O$2:O$211)-MAX('3. indicatori CT_valori_nom'!O$2:O$211))</f>
        <v>0.83259594215244626</v>
      </c>
      <c r="P12">
        <f>('3. indicatori CT_valori_nom'!P12-MIN('3. indicatori CT_valori_nom'!P$2:P$211))/(MAX('3. indicatori CT_valori_nom'!P$2:P$211)-MIN('3. indicatori CT_valori_nom'!P$2:P$211))</f>
        <v>1.5605083207211545E-2</v>
      </c>
      <c r="Q12">
        <f>('3. indicatori CT_valori_nom'!Q12-MIN('3. indicatori CT_valori_nom'!Q$2:Q$211))/(MAX('3. indicatori CT_valori_nom'!Q$2:Q$211)-MIN('3. indicatori CT_valori_nom'!Q$2:Q$211))</f>
        <v>3.7801511293050878E-2</v>
      </c>
      <c r="R12">
        <f>('3. indicatori CT_valori_nom'!R12-MIN('3. indicatori CT_valori_nom'!R$2:R$211))/(MAX('3. indicatori CT_valori_nom'!R$2:R$211)-MIN('3. indicatori CT_valori_nom'!R$2:R$211))</f>
        <v>0.17082825536813845</v>
      </c>
      <c r="S12">
        <f>('3. indicatori CT_valori_nom'!S12-MIN('3. indicatori CT_valori_nom'!S$2:S$211))/(MAX('3. indicatori CT_valori_nom'!S$2:S$211)-MIN('3. indicatori CT_valori_nom'!S$2:S$211))</f>
        <v>0</v>
      </c>
      <c r="T12">
        <f>('3. indicatori CT_valori_nom'!T12-MIN('3. indicatori CT_valori_nom'!T$2:T$211))/(MAX('3. indicatori CT_valori_nom'!T$2:T$211)-MIN('3. indicatori CT_valori_nom'!T$2:T$211))</f>
        <v>0</v>
      </c>
      <c r="U12">
        <f>('3. indicatori CT_valori_nom'!U12-MIN('3. indicatori CT_valori_nom'!U$2:U$211))/(MAX('3. indicatori CT_valori_nom'!U$2:U$211)-MIN('3. indicatori CT_valori_nom'!U$2:U$211))</f>
        <v>0</v>
      </c>
      <c r="W12">
        <f>('3. indicatori CT_valori_nom'!W12-MIN('3. indicatori CT_valori_nom'!W$2:W$211))/(MAX('3. indicatori CT_valori_nom'!W$2:W$211)-MIN('3. indicatori CT_valori_nom'!W$2:W$211))</f>
        <v>9.0909090909090912E-2</v>
      </c>
      <c r="X12">
        <f>('3. indicatori CT_valori_nom'!X12-MAX('3. indicatori CT_valori_nom'!X$2:X$211))/(MIN('3. indicatori CT_valori_nom'!X$2:X$211)-MAX('3. indicatori CT_valori_nom'!X$2:X$211))</f>
        <v>0.9694887101142301</v>
      </c>
      <c r="Y12">
        <f>('3. indicatori CT_valori_nom'!Y12-MIN('3. indicatori CT_valori_nom'!Y$2:Y$211))/(MAX('3. indicatori CT_valori_nom'!Y$2:Y$211)-MIN('3. indicatori CT_valori_nom'!Y$2:Y$211))</f>
        <v>0.63625599576371505</v>
      </c>
      <c r="Z12">
        <f>('3. indicatori CT_valori_nom'!Z12-MIN('3. indicatori CT_valori_nom'!Z$2:Z$211))/(MAX('3. indicatori CT_valori_nom'!Z$2:Z$211)-MIN('3. indicatori CT_valori_nom'!Z$2:Z$211))</f>
        <v>0.38087329075200405</v>
      </c>
      <c r="AA12">
        <f>('3. indicatori CT_valori_nom'!AA12-MIN('3. indicatori CT_valori_nom'!AA$2:AA$211))/(MAX('3. indicatori CT_valori_nom'!AA$2:AA$211)-MIN('3. indicatori CT_valori_nom'!AA$2:AA$211))</f>
        <v>0.73414615156291541</v>
      </c>
      <c r="AB12">
        <f>('3. indicatori CT_valori_nom'!AB12-MIN('3. indicatori CT_valori_nom'!AB$2:AB$211))/(MAX('3. indicatori CT_valori_nom'!AB$2:AB$211)-MIN('3. indicatori CT_valori_nom'!AB$2:AB$211))</f>
        <v>0.12018489984591679</v>
      </c>
      <c r="AC12">
        <f>('3. indicatori CT_valori_nom'!AC12-MIN('3. indicatori CT_valori_nom'!AC$2:AC$211))/(MAX('3. indicatori CT_valori_nom'!AC$2:AC$211)-MIN('3. indicatori CT_valori_nom'!AC$2:AC$211))</f>
        <v>5.6905589926627399E-2</v>
      </c>
      <c r="AD12">
        <f>('3. indicatori CT_valori_nom'!AD12-MIN('3. indicatori CT_valori_nom'!AD$2:AD$211))/(MAX('3. indicatori CT_valori_nom'!AD$2:AD$211)-MIN('3. indicatori CT_valori_nom'!AD$2:AD$211))</f>
        <v>8.1081081081081086E-2</v>
      </c>
      <c r="AE12">
        <f>('3. indicatori CT_valori_nom'!AE12-MAX('3. indicatori CT_valori_nom'!AE$2:AE$211))/(MIN('3. indicatori CT_valori_nom'!AE$2:AE$211)-MAX('3. indicatori CT_valori_nom'!AE$2:AE$211))</f>
        <v>0.94281431079331834</v>
      </c>
      <c r="AF12">
        <f>('3. indicatori CT_valori_nom'!AF12-MIN('3. indicatori CT_valori_nom'!AF$2:AF$211))/(MAX('3. indicatori CT_valori_nom'!AF$2:AF$211)-MIN('3. indicatori CT_valori_nom'!AF$2:AF$211))</f>
        <v>0.11958162203584412</v>
      </c>
      <c r="AG12">
        <f>('3. indicatori CT_valori_nom'!AG12-MAX('3. indicatori CT_valori_nom'!AG$2:AG$211))/(MIN('3. indicatori CT_valori_nom'!AG$2:AG$211)-MAX('3. indicatori CT_valori_nom'!AG$2:AG$211))</f>
        <v>0.43157894736842134</v>
      </c>
      <c r="AH12">
        <f>('3. indicatori CT_valori_nom'!AH12-MIN('3. indicatori CT_valori_nom'!AH$2:AH$211))/(MAX('3. indicatori CT_valori_nom'!AH$2:AH$211)-MIN('3. indicatori CT_valori_nom'!AH$2:AH$211))</f>
        <v>7.76432611421181E-2</v>
      </c>
      <c r="AI12">
        <f>('3. indicatori CT_valori_nom'!AI12-MAX('3. indicatori CT_valori_nom'!AI$2:AI$211))/(MIN('3. indicatori CT_valori_nom'!AI$2:AI$211)-MAX('3. indicatori CT_valori_nom'!AI$2:AI$211))</f>
        <v>0.69288105323239113</v>
      </c>
      <c r="AJ12">
        <f>('3. indicatori CT_valori_nom'!AJ12-MAX('3. indicatori CT_valori_nom'!AJ$2:AJ$211))/(MIN('3. indicatori CT_valori_nom'!AJ$2:AJ$211)-MAX('3. indicatori CT_valori_nom'!AJ$2:AJ$211))</f>
        <v>0.48523461720350997</v>
      </c>
      <c r="AK12">
        <f>('3. indicatori CT_valori_nom'!AK12-MIN('3. indicatori CT_valori_nom'!AK$2:AK$211))/(MAX('3. indicatori CT_valori_nom'!AK$2:AK$211)-MIN('3. indicatori CT_valori_nom'!AK$2:AK$211))</f>
        <v>6.4273578278944019E-2</v>
      </c>
      <c r="AL12">
        <f>('3. indicatori CT_valori_nom'!AL12-MIN('3. indicatori CT_valori_nom'!AL$2:AL$211))/(MAX('3. indicatori CT_valori_nom'!AL$2:AL$211)-MIN('3. indicatori CT_valori_nom'!AL$2:AL$211))</f>
        <v>6.6666666666666666E-2</v>
      </c>
      <c r="AM12">
        <f>('3. indicatori CT_valori_nom'!AM12-MIN('3. indicatori CT_valori_nom'!AM$2:AM$211))/(MAX('3. indicatori CT_valori_nom'!AM$2:AM$211)-MIN('3. indicatori CT_valori_nom'!AM$2:AM$211))</f>
        <v>3.3333333333333333E-2</v>
      </c>
      <c r="AN12">
        <f>('3. indicatori CT_valori_nom'!AN12-MIN('3. indicatori CT_valori_nom'!AN$2:AN$211))/(MAX('3. indicatori CT_valori_nom'!AN$2:AN$211)-MIN('3. indicatori CT_valori_nom'!AN$2:AN$211))</f>
        <v>0.10208926875593542</v>
      </c>
      <c r="AO12">
        <f>('3. indicatori CT_valori_nom'!AO12-MIN('3. indicatori CT_valori_nom'!AO$2:AO$211))/(MAX('3. indicatori CT_valori_nom'!AO$2:AO$211)-MIN('3. indicatori CT_valori_nom'!AO$2:AO$211))</f>
        <v>9.0909090909090912E-2</v>
      </c>
      <c r="AP12">
        <f>('3. indicatori CT_valori_nom'!AP12-MIN('3. indicatori CT_valori_nom'!AP$2:AP$211))/(MAX('3. indicatori CT_valori_nom'!AP$2:AP$211)-MIN('3. indicatori CT_valori_nom'!AP$2:AP$211))</f>
        <v>0.14477320987972739</v>
      </c>
      <c r="AQ12">
        <f>('3. indicatori CT_valori_nom'!AQ12-MIN('3. indicatori CT_valori_nom'!AQ$2:AQ$211))/(MAX('3. indicatori CT_valori_nom'!AQ$2:AQ$211)-MIN('3. indicatori CT_valori_nom'!AQ$2:AQ$211))</f>
        <v>0</v>
      </c>
      <c r="AS12">
        <f>('3. indicatori CT_valori_nom'!AS12-MIN('3. indicatori CT_valori_nom'!AS$2:AS$211))/(MAX('3. indicatori CT_valori_nom'!AS$2:AS$211)-MIN('3. indicatori CT_valori_nom'!AS$2:AS$211))</f>
        <v>0.39687178201795625</v>
      </c>
      <c r="AT12">
        <f>('3. indicatori CT_valori_nom'!AT12-MIN('3. indicatori CT_valori_nom'!AT$2:AT$211))/(MAX('3. indicatori CT_valori_nom'!AT$2:AT$211)-MIN('3. indicatori CT_valori_nom'!AT$2:AT$211))</f>
        <v>0.32213975015011059</v>
      </c>
      <c r="AU12">
        <f>('3. indicatori CT_valori_nom'!AU12-MIN('3. indicatori CT_valori_nom'!AU$2:AU$211))/(MAX('3. indicatori CT_valori_nom'!AU$2:AU$211)-MIN('3. indicatori CT_valori_nom'!AU$2:AU$211))</f>
        <v>0.43939393939393939</v>
      </c>
      <c r="AV12">
        <f>('3. indicatori CT_valori_nom'!AV12-MAX('3. indicatori CT_valori_nom'!AV$2:AV$211))/(MIN('3. indicatori CT_valori_nom'!AV$2:AV$211)-MAX('3. indicatori CT_valori_nom'!AV$2:AV$211))</f>
        <v>0.98792227511080499</v>
      </c>
      <c r="AW12">
        <f>('3. indicatori CT_valori_nom'!AW12-MIN('3. indicatori CT_valori_nom'!AW$2:AW$211))/(MAX('3. indicatori CT_valori_nom'!AW$2:AW$211)-MIN('3. indicatori CT_valori_nom'!AW$2:AW$211))</f>
        <v>0</v>
      </c>
      <c r="AX12">
        <f>('3. indicatori CT_valori_nom'!AX12-MIN('3. indicatori CT_valori_nom'!AX$2:AX$211))/(MAX('3. indicatori CT_valori_nom'!AX$2:AX$211)-MIN('3. indicatori CT_valori_nom'!AX$2:AX$211))</f>
        <v>0.50096994885626189</v>
      </c>
      <c r="AY12">
        <f>('3. indicatori CT_valori_nom'!AY12-MAX('3. indicatori CT_valori_nom'!AY$2:AY$211))/(MIN('3. indicatori CT_valori_nom'!AY$2:AY$211)-MAX('3. indicatori CT_valori_nom'!AY$2:AY$211))</f>
        <v>0.9019241047568145</v>
      </c>
      <c r="AZ12">
        <f>('3. indicatori CT_valori_nom'!AZ12-MIN('3. indicatori CT_valori_nom'!AZ$2:AZ$211))/(MAX('3. indicatori CT_valori_nom'!AZ$2:AZ$211)-MIN('3. indicatori CT_valori_nom'!AZ$2:AZ$211))</f>
        <v>0.24017790956263899</v>
      </c>
      <c r="BA12">
        <f>('3. indicatori CT_valori_nom'!BA12-MIN('3. indicatori CT_valori_nom'!BA$2:BA$211))/(MAX('3. indicatori CT_valori_nom'!BA$2:BA$211)-MIN('3. indicatori CT_valori_nom'!BA$2:BA$211))</f>
        <v>0.21852319913341761</v>
      </c>
      <c r="BB12">
        <f>('3. indicatori CT_valori_nom'!BB12-MIN('3. indicatori CT_valori_nom'!BB$2:BB$211))/(MAX('3. indicatori CT_valori_nom'!BB$2:BB$211)-MIN('3. indicatori CT_valori_nom'!BB$2:BB$211))</f>
        <v>0</v>
      </c>
      <c r="BC12">
        <f>('3. indicatori CT_valori_nom'!BC12-MIN('3. indicatori CT_valori_nom'!BC$2:BC$211))/(MAX('3. indicatori CT_valori_nom'!BC$2:BC$211)-MIN('3. indicatori CT_valori_nom'!BC$2:BC$211))</f>
        <v>2.7280615215686213E-2</v>
      </c>
      <c r="BD12">
        <f>('3. indicatori CT_valori_nom'!BD12-MIN('3. indicatori CT_valori_nom'!BD$2:BD$211))/(MAX('3. indicatori CT_valori_nom'!BD$2:BD$211)-MIN('3. indicatori CT_valori_nom'!BD$2:BD$211))</f>
        <v>0.48113207547169812</v>
      </c>
    </row>
    <row r="13" spans="1:56" x14ac:dyDescent="0.3">
      <c r="A13">
        <f>'3. indicatori CT_valori_nom'!A13</f>
        <v>77020</v>
      </c>
      <c r="B13" t="str">
        <f>'3. indicatori CT_valori_nom'!B13</f>
        <v>PISTICCI</v>
      </c>
      <c r="C13" t="str">
        <f>'3. indicatori CT_valori_nom'!C13</f>
        <v>BASILICATA</v>
      </c>
      <c r="D13">
        <f>'3. indicatori CT_valori_nom'!D13</f>
        <v>30966</v>
      </c>
      <c r="E13">
        <f>('3. indicatori CT_valori_nom'!E13-MAX('3. indicatori CT_valori_nom'!E$2:E$211))/(MIN('3. indicatori CT_valori_nom'!E$2:E$211)-MAX('3. indicatori CT_valori_nom'!E$2:E$211))</f>
        <v>0</v>
      </c>
      <c r="F13">
        <f>('3. indicatori CT_valori_nom'!F13-MIN('3. indicatori CT_valori_nom'!F$2:F$211))/(MAX('3. indicatori CT_valori_nom'!F$2:F$211)-MIN('3. indicatori CT_valori_nom'!F$2:F$211))</f>
        <v>0.34119196244897398</v>
      </c>
      <c r="G13">
        <f>('3. indicatori CT_valori_nom'!G13-MAX('3. indicatori CT_valori_nom'!G$2:G$211))/(MIN('3. indicatori CT_valori_nom'!G$2:G$211)-MAX('3. indicatori CT_valori_nom'!G$2:G$211))</f>
        <v>0.9959443800695249</v>
      </c>
      <c r="H13">
        <f>('3. indicatori CT_valori_nom'!H13-MAX('3. indicatori CT_valori_nom'!H$2:H$211))/(MIN('3. indicatori CT_valori_nom'!H$2:H$211)-MAX('3. indicatori CT_valori_nom'!H$2:H$211))</f>
        <v>0.8359310884809974</v>
      </c>
      <c r="I13">
        <f>('3. indicatori CT_valori_nom'!I13-MIN('3. indicatori CT_valori_nom'!I$2:I$211))/(MAX('3. indicatori CT_valori_nom'!I$2:I$211)-MIN('3. indicatori CT_valori_nom'!I$2:I$211))</f>
        <v>0.51156846220879948</v>
      </c>
      <c r="J13">
        <f>('3. indicatori CT_valori_nom'!J13-MIN('3. indicatori CT_valori_nom'!J$2:J$211))/(MAX('3. indicatori CT_valori_nom'!J$2:J$211)-MIN('3. indicatori CT_valori_nom'!J$2:J$211))</f>
        <v>0.4760142785358652</v>
      </c>
      <c r="K13">
        <f>('3. indicatori CT_valori_nom'!K13-MIN('3. indicatori CT_valori_nom'!K$2:K$211))/(MAX('3. indicatori CT_valori_nom'!K$2:K$211)-MIN('3. indicatori CT_valori_nom'!K$2:K$211))</f>
        <v>6.7293597926210216E-2</v>
      </c>
      <c r="L13">
        <f>('3. indicatori CT_valori_nom'!L13-MIN('3. indicatori CT_valori_nom'!L$2:L$211))/(MAX('3. indicatori CT_valori_nom'!L$2:L$211)-MIN('3. indicatori CT_valori_nom'!L$2:L$211))</f>
        <v>0.25793561653133712</v>
      </c>
      <c r="M13">
        <f>('3. indicatori CT_valori_nom'!M13-MAX('3. indicatori CT_valori_nom'!M$2:M$211))/(MIN('3. indicatori CT_valori_nom'!M$2:M$211)-MAX('3. indicatori CT_valori_nom'!M$2:M$211))</f>
        <v>0.36571635817065079</v>
      </c>
      <c r="N13">
        <f>('3. indicatori CT_valori_nom'!N13-MAX('3. indicatori CT_valori_nom'!N$2:N$211))/(MIN('3. indicatori CT_valori_nom'!N$2:N$211)-MAX('3. indicatori CT_valori_nom'!N$2:N$211))</f>
        <v>0.46133405611092526</v>
      </c>
      <c r="O13">
        <f>('3. indicatori CT_valori_nom'!O13-MAX('3. indicatori CT_valori_nom'!O$2:O$211))/(MIN('3. indicatori CT_valori_nom'!O$2:O$211)-MAX('3. indicatori CT_valori_nom'!O$2:O$211))</f>
        <v>0.66849118685065578</v>
      </c>
      <c r="P13">
        <f>('3. indicatori CT_valori_nom'!P13-MIN('3. indicatori CT_valori_nom'!P$2:P$211))/(MAX('3. indicatori CT_valori_nom'!P$2:P$211)-MIN('3. indicatori CT_valori_nom'!P$2:P$211))</f>
        <v>6.0853301418904493E-2</v>
      </c>
      <c r="Q13">
        <f>('3. indicatori CT_valori_nom'!Q13-MIN('3. indicatori CT_valori_nom'!Q$2:Q$211))/(MAX('3. indicatori CT_valori_nom'!Q$2:Q$211)-MIN('3. indicatori CT_valori_nom'!Q$2:Q$211))</f>
        <v>0.1531896052698988</v>
      </c>
      <c r="R13">
        <f>('3. indicatori CT_valori_nom'!R13-MIN('3. indicatori CT_valori_nom'!R$2:R$211))/(MAX('3. indicatori CT_valori_nom'!R$2:R$211)-MIN('3. indicatori CT_valori_nom'!R$2:R$211))</f>
        <v>0.21478292080114292</v>
      </c>
      <c r="S13">
        <f>('3. indicatori CT_valori_nom'!S13-MIN('3. indicatori CT_valori_nom'!S$2:S$211))/(MAX('3. indicatori CT_valori_nom'!S$2:S$211)-MIN('3. indicatori CT_valori_nom'!S$2:S$211))</f>
        <v>0</v>
      </c>
      <c r="T13">
        <f>('3. indicatori CT_valori_nom'!T13-MIN('3. indicatori CT_valori_nom'!T$2:T$211))/(MAX('3. indicatori CT_valori_nom'!T$2:T$211)-MIN('3. indicatori CT_valori_nom'!T$2:T$211))</f>
        <v>1</v>
      </c>
      <c r="U13">
        <f>('3. indicatori CT_valori_nom'!U13-MIN('3. indicatori CT_valori_nom'!U$2:U$211))/(MAX('3. indicatori CT_valori_nom'!U$2:U$211)-MIN('3. indicatori CT_valori_nom'!U$2:U$211))</f>
        <v>0</v>
      </c>
      <c r="W13">
        <f>('3. indicatori CT_valori_nom'!W13-MIN('3. indicatori CT_valori_nom'!W$2:W$211))/(MAX('3. indicatori CT_valori_nom'!W$2:W$211)-MIN('3. indicatori CT_valori_nom'!W$2:W$211))</f>
        <v>1.5151515151515152E-2</v>
      </c>
      <c r="X13">
        <f>('3. indicatori CT_valori_nom'!X13-MAX('3. indicatori CT_valori_nom'!X$2:X$211))/(MIN('3. indicatori CT_valori_nom'!X$2:X$211)-MAX('3. indicatori CT_valori_nom'!X$2:X$211))</f>
        <v>0.97012051554065526</v>
      </c>
      <c r="Y13">
        <f>('3. indicatori CT_valori_nom'!Y13-MIN('3. indicatori CT_valori_nom'!Y$2:Y$211))/(MAX('3. indicatori CT_valori_nom'!Y$2:Y$211)-MIN('3. indicatori CT_valori_nom'!Y$2:Y$211))</f>
        <v>0.60229722461677959</v>
      </c>
      <c r="Z13">
        <f>('3. indicatori CT_valori_nom'!Z13-MIN('3. indicatori CT_valori_nom'!Z$2:Z$211))/(MAX('3. indicatori CT_valori_nom'!Z$2:Z$211)-MIN('3. indicatori CT_valori_nom'!Z$2:Z$211))</f>
        <v>0.13438710870029405</v>
      </c>
      <c r="AA13">
        <f>('3. indicatori CT_valori_nom'!AA13-MIN('3. indicatori CT_valori_nom'!AA$2:AA$211))/(MAX('3. indicatori CT_valori_nom'!AA$2:AA$211)-MIN('3. indicatori CT_valori_nom'!AA$2:AA$211))</f>
        <v>0.64204401560839897</v>
      </c>
      <c r="AB13">
        <f>('3. indicatori CT_valori_nom'!AB13-MIN('3. indicatori CT_valori_nom'!AB$2:AB$211))/(MAX('3. indicatori CT_valori_nom'!AB$2:AB$211)-MIN('3. indicatori CT_valori_nom'!AB$2:AB$211))</f>
        <v>5.3929121725731895E-2</v>
      </c>
      <c r="AC13">
        <f>('3. indicatori CT_valori_nom'!AC13-MIN('3. indicatori CT_valori_nom'!AC$2:AC$211))/(MAX('3. indicatori CT_valori_nom'!AC$2:AC$211)-MIN('3. indicatori CT_valori_nom'!AC$2:AC$211))</f>
        <v>0.19882614199644211</v>
      </c>
      <c r="AD13">
        <f>('3. indicatori CT_valori_nom'!AD13-MIN('3. indicatori CT_valori_nom'!AD$2:AD$211))/(MAX('3. indicatori CT_valori_nom'!AD$2:AD$211)-MIN('3. indicatori CT_valori_nom'!AD$2:AD$211))</f>
        <v>0</v>
      </c>
      <c r="AE13">
        <f>('3. indicatori CT_valori_nom'!AE13-MAX('3. indicatori CT_valori_nom'!AE$2:AE$211))/(MIN('3. indicatori CT_valori_nom'!AE$2:AE$211)-MAX('3. indicatori CT_valori_nom'!AE$2:AE$211))</f>
        <v>0.88845537704912425</v>
      </c>
      <c r="AF13">
        <f>('3. indicatori CT_valori_nom'!AF13-MIN('3. indicatori CT_valori_nom'!AF$2:AF$211))/(MAX('3. indicatori CT_valori_nom'!AF$2:AF$211)-MIN('3. indicatori CT_valori_nom'!AF$2:AF$211))</f>
        <v>0.20284885235037481</v>
      </c>
      <c r="AG13">
        <f>('3. indicatori CT_valori_nom'!AG13-MAX('3. indicatori CT_valori_nom'!AG$2:AG$211))/(MIN('3. indicatori CT_valori_nom'!AG$2:AG$211)-MAX('3. indicatori CT_valori_nom'!AG$2:AG$211))</f>
        <v>0.82706766917293228</v>
      </c>
      <c r="AH13">
        <f>('3. indicatori CT_valori_nom'!AH13-MIN('3. indicatori CT_valori_nom'!AH$2:AH$211))/(MAX('3. indicatori CT_valori_nom'!AH$2:AH$211)-MIN('3. indicatori CT_valori_nom'!AH$2:AH$211))</f>
        <v>7.9226670397609888E-2</v>
      </c>
      <c r="AI13">
        <f>('3. indicatori CT_valori_nom'!AI13-MAX('3. indicatori CT_valori_nom'!AI$2:AI$211))/(MIN('3. indicatori CT_valori_nom'!AI$2:AI$211)-MAX('3. indicatori CT_valori_nom'!AI$2:AI$211))</f>
        <v>0.73243298859201789</v>
      </c>
      <c r="AJ13">
        <f>('3. indicatori CT_valori_nom'!AJ13-MAX('3. indicatori CT_valori_nom'!AJ$2:AJ$211))/(MIN('3. indicatori CT_valori_nom'!AJ$2:AJ$211)-MAX('3. indicatori CT_valori_nom'!AJ$2:AJ$211))</f>
        <v>0.51731385633965643</v>
      </c>
      <c r="AK13">
        <f>('3. indicatori CT_valori_nom'!AK13-MIN('3. indicatori CT_valori_nom'!AK$2:AK$211))/(MAX('3. indicatori CT_valori_nom'!AK$2:AK$211)-MIN('3. indicatori CT_valori_nom'!AK$2:AK$211))</f>
        <v>0</v>
      </c>
      <c r="AL13">
        <f>('3. indicatori CT_valori_nom'!AL13-MIN('3. indicatori CT_valori_nom'!AL$2:AL$211))/(MAX('3. indicatori CT_valori_nom'!AL$2:AL$211)-MIN('3. indicatori CT_valori_nom'!AL$2:AL$211))</f>
        <v>6.6666666666666666E-2</v>
      </c>
      <c r="AM13">
        <f>('3. indicatori CT_valori_nom'!AM13-MIN('3. indicatori CT_valori_nom'!AM$2:AM$211))/(MAX('3. indicatori CT_valori_nom'!AM$2:AM$211)-MIN('3. indicatori CT_valori_nom'!AM$2:AM$211))</f>
        <v>0</v>
      </c>
      <c r="AN13">
        <f>('3. indicatori CT_valori_nom'!AN13-MIN('3. indicatori CT_valori_nom'!AN$2:AN$211))/(MAX('3. indicatori CT_valori_nom'!AN$2:AN$211)-MIN('3. indicatori CT_valori_nom'!AN$2:AN$211))</f>
        <v>0.25553972776195</v>
      </c>
      <c r="AO13">
        <f>('3. indicatori CT_valori_nom'!AO13-MIN('3. indicatori CT_valori_nom'!AO$2:AO$211))/(MAX('3. indicatori CT_valori_nom'!AO$2:AO$211)-MIN('3. indicatori CT_valori_nom'!AO$2:AO$211))</f>
        <v>4.5454545454545456E-2</v>
      </c>
      <c r="AP13">
        <f>('3. indicatori CT_valori_nom'!AP13-MIN('3. indicatori CT_valori_nom'!AP$2:AP$211))/(MAX('3. indicatori CT_valori_nom'!AP$2:AP$211)-MIN('3. indicatori CT_valori_nom'!AP$2:AP$211))</f>
        <v>0</v>
      </c>
      <c r="AQ13">
        <f>('3. indicatori CT_valori_nom'!AQ13-MIN('3. indicatori CT_valori_nom'!AQ$2:AQ$211))/(MAX('3. indicatori CT_valori_nom'!AQ$2:AQ$211)-MIN('3. indicatori CT_valori_nom'!AQ$2:AQ$211))</f>
        <v>0</v>
      </c>
      <c r="AS13">
        <f>('3. indicatori CT_valori_nom'!AS13-MIN('3. indicatori CT_valori_nom'!AS$2:AS$211))/(MAX('3. indicatori CT_valori_nom'!AS$2:AS$211)-MIN('3. indicatori CT_valori_nom'!AS$2:AS$211))</f>
        <v>0.32550299570150842</v>
      </c>
      <c r="AT13">
        <f>('3. indicatori CT_valori_nom'!AT13-MIN('3. indicatori CT_valori_nom'!AT$2:AT$211))/(MAX('3. indicatori CT_valori_nom'!AT$2:AT$211)-MIN('3. indicatori CT_valori_nom'!AT$2:AT$211))</f>
        <v>0.29256193396826069</v>
      </c>
      <c r="AU13">
        <f>('3. indicatori CT_valori_nom'!AU13-MIN('3. indicatori CT_valori_nom'!AU$2:AU$211))/(MAX('3. indicatori CT_valori_nom'!AU$2:AU$211)-MIN('3. indicatori CT_valori_nom'!AU$2:AU$211))</f>
        <v>3.0303030303030304E-2</v>
      </c>
      <c r="AV13">
        <f>('3. indicatori CT_valori_nom'!AV13-MAX('3. indicatori CT_valori_nom'!AV$2:AV$211))/(MIN('3. indicatori CT_valori_nom'!AV$2:AV$211)-MAX('3. indicatori CT_valori_nom'!AV$2:AV$211))</f>
        <v>0.97373527162964035</v>
      </c>
      <c r="AW13">
        <f>('3. indicatori CT_valori_nom'!AW13-MIN('3. indicatori CT_valori_nom'!AW$2:AW$211))/(MAX('3. indicatori CT_valori_nom'!AW$2:AW$211)-MIN('3. indicatori CT_valori_nom'!AW$2:AW$211))</f>
        <v>0</v>
      </c>
      <c r="AX13">
        <f>('3. indicatori CT_valori_nom'!AX13-MIN('3. indicatori CT_valori_nom'!AX$2:AX$211))/(MAX('3. indicatori CT_valori_nom'!AX$2:AX$211)-MIN('3. indicatori CT_valori_nom'!AX$2:AX$211))</f>
        <v>0.31941413970373311</v>
      </c>
      <c r="AY13">
        <f>('3. indicatori CT_valori_nom'!AY13-MAX('3. indicatori CT_valori_nom'!AY$2:AY$211))/(MIN('3. indicatori CT_valori_nom'!AY$2:AY$211)-MAX('3. indicatori CT_valori_nom'!AY$2:AY$211))</f>
        <v>0.49082487083556031</v>
      </c>
      <c r="AZ13">
        <f>('3. indicatori CT_valori_nom'!AZ13-MIN('3. indicatori CT_valori_nom'!AZ$2:AZ$211))/(MAX('3. indicatori CT_valori_nom'!AZ$2:AZ$211)-MIN('3. indicatori CT_valori_nom'!AZ$2:AZ$211))</f>
        <v>8.0059303187546324E-2</v>
      </c>
      <c r="BA13">
        <f>('3. indicatori CT_valori_nom'!BA13-MIN('3. indicatori CT_valori_nom'!BA$2:BA$211))/(MAX('3. indicatori CT_valori_nom'!BA$2:BA$211)-MIN('3. indicatori CT_valori_nom'!BA$2:BA$211))</f>
        <v>0.34202028030743403</v>
      </c>
      <c r="BB13">
        <f>('3. indicatori CT_valori_nom'!BB13-MIN('3. indicatori CT_valori_nom'!BB$2:BB$211))/(MAX('3. indicatori CT_valori_nom'!BB$2:BB$211)-MIN('3. indicatori CT_valori_nom'!BB$2:BB$211))</f>
        <v>0</v>
      </c>
      <c r="BC13">
        <f>('3. indicatori CT_valori_nom'!BC13-MIN('3. indicatori CT_valori_nom'!BC$2:BC$211))/(MAX('3. indicatori CT_valori_nom'!BC$2:BC$211)-MIN('3. indicatori CT_valori_nom'!BC$2:BC$211))</f>
        <v>2.0340639993234162E-2</v>
      </c>
      <c r="BD13">
        <f>('3. indicatori CT_valori_nom'!BD13-MIN('3. indicatori CT_valori_nom'!BD$2:BD$211))/(MAX('3. indicatori CT_valori_nom'!BD$2:BD$211)-MIN('3. indicatori CT_valori_nom'!BD$2:BD$211))</f>
        <v>0.58490566037735847</v>
      </c>
    </row>
    <row r="14" spans="1:56" x14ac:dyDescent="0.3">
      <c r="A14">
        <f>'3. indicatori CT_valori_nom'!A14</f>
        <v>77021</v>
      </c>
      <c r="B14" t="str">
        <f>'3. indicatori CT_valori_nom'!B14</f>
        <v>POLICORO</v>
      </c>
      <c r="C14" t="str">
        <f>'3. indicatori CT_valori_nom'!C14</f>
        <v>BASILICATA</v>
      </c>
      <c r="D14">
        <f>'3. indicatori CT_valori_nom'!D14</f>
        <v>50730</v>
      </c>
      <c r="E14">
        <f>('3. indicatori CT_valori_nom'!E14-MAX('3. indicatori CT_valori_nom'!E$2:E$211))/(MIN('3. indicatori CT_valori_nom'!E$2:E$211)-MAX('3. indicatori CT_valori_nom'!E$2:E$211))</f>
        <v>0</v>
      </c>
      <c r="F14">
        <f>('3. indicatori CT_valori_nom'!F14-MIN('3. indicatori CT_valori_nom'!F$2:F$211))/(MAX('3. indicatori CT_valori_nom'!F$2:F$211)-MIN('3. indicatori CT_valori_nom'!F$2:F$211))</f>
        <v>0.36139372768824207</v>
      </c>
      <c r="G14">
        <f>('3. indicatori CT_valori_nom'!G14-MAX('3. indicatori CT_valori_nom'!G$2:G$211))/(MIN('3. indicatori CT_valori_nom'!G$2:G$211)-MAX('3. indicatori CT_valori_nom'!G$2:G$211))</f>
        <v>0.99397174860674276</v>
      </c>
      <c r="H14">
        <f>('3. indicatori CT_valori_nom'!H14-MAX('3. indicatori CT_valori_nom'!H$2:H$211))/(MIN('3. indicatori CT_valori_nom'!H$2:H$211)-MAX('3. indicatori CT_valori_nom'!H$2:H$211))</f>
        <v>0.55772232522894072</v>
      </c>
      <c r="I14">
        <f>('3. indicatori CT_valori_nom'!I14-MIN('3. indicatori CT_valori_nom'!I$2:I$211))/(MAX('3. indicatori CT_valori_nom'!I$2:I$211)-MIN('3. indicatori CT_valori_nom'!I$2:I$211))</f>
        <v>0.585682972090662</v>
      </c>
      <c r="J14">
        <f>('3. indicatori CT_valori_nom'!J14-MIN('3. indicatori CT_valori_nom'!J$2:J$211))/(MAX('3. indicatori CT_valori_nom'!J$2:J$211)-MIN('3. indicatori CT_valori_nom'!J$2:J$211))</f>
        <v>0.48302738024541353</v>
      </c>
      <c r="K14">
        <f>('3. indicatori CT_valori_nom'!K14-MIN('3. indicatori CT_valori_nom'!K$2:K$211))/(MAX('3. indicatori CT_valori_nom'!K$2:K$211)-MIN('3. indicatori CT_valori_nom'!K$2:K$211))</f>
        <v>0.14379670108917994</v>
      </c>
      <c r="L14">
        <f>('3. indicatori CT_valori_nom'!L14-MIN('3. indicatori CT_valori_nom'!L$2:L$211))/(MAX('3. indicatori CT_valori_nom'!L$2:L$211)-MIN('3. indicatori CT_valori_nom'!L$2:L$211))</f>
        <v>0.35168005081926046</v>
      </c>
      <c r="M14">
        <f>('3. indicatori CT_valori_nom'!M14-MAX('3. indicatori CT_valori_nom'!M$2:M$211))/(MIN('3. indicatori CT_valori_nom'!M$2:M$211)-MAX('3. indicatori CT_valori_nom'!M$2:M$211))</f>
        <v>0.39760549206001822</v>
      </c>
      <c r="N14">
        <f>('3. indicatori CT_valori_nom'!N14-MAX('3. indicatori CT_valori_nom'!N$2:N$211))/(MIN('3. indicatori CT_valori_nom'!N$2:N$211)-MAX('3. indicatori CT_valori_nom'!N$2:N$211))</f>
        <v>0.79311555024377289</v>
      </c>
      <c r="O14">
        <f>('3. indicatori CT_valori_nom'!O14-MAX('3. indicatori CT_valori_nom'!O$2:O$211))/(MIN('3. indicatori CT_valori_nom'!O$2:O$211)-MAX('3. indicatori CT_valori_nom'!O$2:O$211))</f>
        <v>0.77198383441822271</v>
      </c>
      <c r="P14">
        <f>('3. indicatori CT_valori_nom'!P14-MIN('3. indicatori CT_valori_nom'!P$2:P$211))/(MAX('3. indicatori CT_valori_nom'!P$2:P$211)-MIN('3. indicatori CT_valori_nom'!P$2:P$211))</f>
        <v>5.1491269373070109E-2</v>
      </c>
      <c r="Q14">
        <f>('3. indicatori CT_valori_nom'!Q14-MIN('3. indicatori CT_valori_nom'!Q$2:Q$211))/(MAX('3. indicatori CT_valori_nom'!Q$2:Q$211)-MIN('3. indicatori CT_valori_nom'!Q$2:Q$211))</f>
        <v>4.2702752809382315E-2</v>
      </c>
      <c r="R14">
        <f>('3. indicatori CT_valori_nom'!R14-MIN('3. indicatori CT_valori_nom'!R$2:R$211))/(MAX('3. indicatori CT_valori_nom'!R$2:R$211)-MIN('3. indicatori CT_valori_nom'!R$2:R$211))</f>
        <v>0.221397227980283</v>
      </c>
      <c r="S14">
        <f>('3. indicatori CT_valori_nom'!S14-MIN('3. indicatori CT_valori_nom'!S$2:S$211))/(MAX('3. indicatori CT_valori_nom'!S$2:S$211)-MIN('3. indicatori CT_valori_nom'!S$2:S$211))</f>
        <v>0</v>
      </c>
      <c r="T14">
        <f>('3. indicatori CT_valori_nom'!T14-MIN('3. indicatori CT_valori_nom'!T$2:T$211))/(MAX('3. indicatori CT_valori_nom'!T$2:T$211)-MIN('3. indicatori CT_valori_nom'!T$2:T$211))</f>
        <v>0</v>
      </c>
      <c r="U14">
        <f>('3. indicatori CT_valori_nom'!U14-MIN('3. indicatori CT_valori_nom'!U$2:U$211))/(MAX('3. indicatori CT_valori_nom'!U$2:U$211)-MIN('3. indicatori CT_valori_nom'!U$2:U$211))</f>
        <v>0</v>
      </c>
      <c r="W14">
        <f>('3. indicatori CT_valori_nom'!W14-MIN('3. indicatori CT_valori_nom'!W$2:W$211))/(MAX('3. indicatori CT_valori_nom'!W$2:W$211)-MIN('3. indicatori CT_valori_nom'!W$2:W$211))</f>
        <v>1.5151515151515152E-2</v>
      </c>
      <c r="X14">
        <f>('3. indicatori CT_valori_nom'!X14-MAX('3. indicatori CT_valori_nom'!X$2:X$211))/(MIN('3. indicatori CT_valori_nom'!X$2:X$211)-MAX('3. indicatori CT_valori_nom'!X$2:X$211))</f>
        <v>0.93940592414838053</v>
      </c>
      <c r="Y14">
        <f>('3. indicatori CT_valori_nom'!Y14-MIN('3. indicatori CT_valori_nom'!Y$2:Y$211))/(MAX('3. indicatori CT_valori_nom'!Y$2:Y$211)-MIN('3. indicatori CT_valori_nom'!Y$2:Y$211))</f>
        <v>0.5875831936823307</v>
      </c>
      <c r="Z14">
        <f>('3. indicatori CT_valori_nom'!Z14-MIN('3. indicatori CT_valori_nom'!Z$2:Z$211))/(MAX('3. indicatori CT_valori_nom'!Z$2:Z$211)-MIN('3. indicatori CT_valori_nom'!Z$2:Z$211))</f>
        <v>0.21413782758889316</v>
      </c>
      <c r="AA14">
        <f>('3. indicatori CT_valori_nom'!AA14-MIN('3. indicatori CT_valori_nom'!AA$2:AA$211))/(MAX('3. indicatori CT_valori_nom'!AA$2:AA$211)-MIN('3. indicatori CT_valori_nom'!AA$2:AA$211))</f>
        <v>0.70573981014532672</v>
      </c>
      <c r="AB14">
        <f>('3. indicatori CT_valori_nom'!AB14-MIN('3. indicatori CT_valori_nom'!AB$2:AB$211))/(MAX('3. indicatori CT_valori_nom'!AB$2:AB$211)-MIN('3. indicatori CT_valori_nom'!AB$2:AB$211))</f>
        <v>7.3959938366718034E-2</v>
      </c>
      <c r="AC14">
        <f>('3. indicatori CT_valori_nom'!AC14-MIN('3. indicatori CT_valori_nom'!AC$2:AC$211))/(MAX('3. indicatori CT_valori_nom'!AC$2:AC$211)-MIN('3. indicatori CT_valori_nom'!AC$2:AC$211))</f>
        <v>0.1284439829861217</v>
      </c>
      <c r="AD14">
        <f>('3. indicatori CT_valori_nom'!AD14-MIN('3. indicatori CT_valori_nom'!AD$2:AD$211))/(MAX('3. indicatori CT_valori_nom'!AD$2:AD$211)-MIN('3. indicatori CT_valori_nom'!AD$2:AD$211))</f>
        <v>5.4054054054054057E-2</v>
      </c>
      <c r="AE14">
        <f>('3. indicatori CT_valori_nom'!AE14-MAX('3. indicatori CT_valori_nom'!AE$2:AE$211))/(MIN('3. indicatori CT_valori_nom'!AE$2:AE$211)-MAX('3. indicatori CT_valori_nom'!AE$2:AE$211))</f>
        <v>0.82286249142629508</v>
      </c>
      <c r="AF14">
        <f>('3. indicatori CT_valori_nom'!AF14-MIN('3. indicatori CT_valori_nom'!AF$2:AF$211))/(MAX('3. indicatori CT_valori_nom'!AF$2:AF$211)-MIN('3. indicatori CT_valori_nom'!AF$2:AF$211))</f>
        <v>0.1920969456370116</v>
      </c>
      <c r="AG14">
        <f>('3. indicatori CT_valori_nom'!AG14-MAX('3. indicatori CT_valori_nom'!AG$2:AG$211))/(MIN('3. indicatori CT_valori_nom'!AG$2:AG$211)-MAX('3. indicatori CT_valori_nom'!AG$2:AG$211))</f>
        <v>0.4707602339181286</v>
      </c>
      <c r="AH14">
        <f>('3. indicatori CT_valori_nom'!AH14-MIN('3. indicatori CT_valori_nom'!AH$2:AH$211))/(MAX('3. indicatori CT_valori_nom'!AH$2:AH$211)-MIN('3. indicatori CT_valori_nom'!AH$2:AH$211))</f>
        <v>0.14059096603431634</v>
      </c>
      <c r="AI14">
        <f>('3. indicatori CT_valori_nom'!AI14-MAX('3. indicatori CT_valori_nom'!AI$2:AI$211))/(MIN('3. indicatori CT_valori_nom'!AI$2:AI$211)-MAX('3. indicatori CT_valori_nom'!AI$2:AI$211))</f>
        <v>0.79099936811282656</v>
      </c>
      <c r="AJ14">
        <f>('3. indicatori CT_valori_nom'!AJ14-MAX('3. indicatori CT_valori_nom'!AJ$2:AJ$211))/(MIN('3. indicatori CT_valori_nom'!AJ$2:AJ$211)-MAX('3. indicatori CT_valori_nom'!AJ$2:AJ$211))</f>
        <v>0.51731385633965665</v>
      </c>
      <c r="AK14">
        <f>('3. indicatori CT_valori_nom'!AK14-MIN('3. indicatori CT_valori_nom'!AK$2:AK$211))/(MAX('3. indicatori CT_valori_nom'!AK$2:AK$211)-MIN('3. indicatori CT_valori_nom'!AK$2:AK$211))</f>
        <v>9.911445671060426E-2</v>
      </c>
      <c r="AL14">
        <f>('3. indicatori CT_valori_nom'!AL14-MIN('3. indicatori CT_valori_nom'!AL$2:AL$211))/(MAX('3. indicatori CT_valori_nom'!AL$2:AL$211)-MIN('3. indicatori CT_valori_nom'!AL$2:AL$211))</f>
        <v>6.6666666666666666E-2</v>
      </c>
      <c r="AM14">
        <f>('3. indicatori CT_valori_nom'!AM14-MIN('3. indicatori CT_valori_nom'!AM$2:AM$211))/(MAX('3. indicatori CT_valori_nom'!AM$2:AM$211)-MIN('3. indicatori CT_valori_nom'!AM$2:AM$211))</f>
        <v>0</v>
      </c>
      <c r="AN14">
        <f>('3. indicatori CT_valori_nom'!AN14-MIN('3. indicatori CT_valori_nom'!AN$2:AN$211))/(MAX('3. indicatori CT_valori_nom'!AN$2:AN$211)-MIN('3. indicatori CT_valori_nom'!AN$2:AN$211))</f>
        <v>0.15598290598290598</v>
      </c>
      <c r="AO14">
        <f>('3. indicatori CT_valori_nom'!AO14-MIN('3. indicatori CT_valori_nom'!AO$2:AO$211))/(MAX('3. indicatori CT_valori_nom'!AO$2:AO$211)-MIN('3. indicatori CT_valori_nom'!AO$2:AO$211))</f>
        <v>4.5454545454545456E-2</v>
      </c>
      <c r="AP14">
        <f>('3. indicatori CT_valori_nom'!AP14-MIN('3. indicatori CT_valori_nom'!AP$2:AP$211))/(MAX('3. indicatori CT_valori_nom'!AP$2:AP$211)-MIN('3. indicatori CT_valori_nom'!AP$2:AP$211))</f>
        <v>2.9452715225433527E-2</v>
      </c>
      <c r="AQ14">
        <f>('3. indicatori CT_valori_nom'!AQ14-MIN('3. indicatori CT_valori_nom'!AQ$2:AQ$211))/(MAX('3. indicatori CT_valori_nom'!AQ$2:AQ$211)-MIN('3. indicatori CT_valori_nom'!AQ$2:AQ$211))</f>
        <v>0.16450941062575866</v>
      </c>
      <c r="AS14">
        <f>('3. indicatori CT_valori_nom'!AS14-MIN('3. indicatori CT_valori_nom'!AS$2:AS$211))/(MAX('3. indicatori CT_valori_nom'!AS$2:AS$211)-MIN('3. indicatori CT_valori_nom'!AS$2:AS$211))</f>
        <v>0.42204914218041001</v>
      </c>
      <c r="AT14">
        <f>('3. indicatori CT_valori_nom'!AT14-MIN('3. indicatori CT_valori_nom'!AT$2:AT$211))/(MAX('3. indicatori CT_valori_nom'!AT$2:AT$211)-MIN('3. indicatori CT_valori_nom'!AT$2:AT$211))</f>
        <v>0.29685256946887473</v>
      </c>
      <c r="AU14">
        <f>('3. indicatori CT_valori_nom'!AU14-MIN('3. indicatori CT_valori_nom'!AU$2:AU$211))/(MAX('3. indicatori CT_valori_nom'!AU$2:AU$211)-MIN('3. indicatori CT_valori_nom'!AU$2:AU$211))</f>
        <v>0.12121212121212122</v>
      </c>
      <c r="AV14">
        <f>('3. indicatori CT_valori_nom'!AV14-MAX('3. indicatori CT_valori_nom'!AV$2:AV$211))/(MIN('3. indicatori CT_valori_nom'!AV$2:AV$211)-MAX('3. indicatori CT_valori_nom'!AV$2:AV$211))</f>
        <v>0.94201957417463966</v>
      </c>
      <c r="AW14">
        <f>('3. indicatori CT_valori_nom'!AW14-MIN('3. indicatori CT_valori_nom'!AW$2:AW$211))/(MAX('3. indicatori CT_valori_nom'!AW$2:AW$211)-MIN('3. indicatori CT_valori_nom'!AW$2:AW$211))</f>
        <v>0</v>
      </c>
      <c r="AX14">
        <f>('3. indicatori CT_valori_nom'!AX14-MIN('3. indicatori CT_valori_nom'!AX$2:AX$211))/(MAX('3. indicatori CT_valori_nom'!AX$2:AX$211)-MIN('3. indicatori CT_valori_nom'!AX$2:AX$211))</f>
        <v>0.25980839225338914</v>
      </c>
      <c r="AY14">
        <f>('3. indicatori CT_valori_nom'!AY14-MAX('3. indicatori CT_valori_nom'!AY$2:AY$211))/(MIN('3. indicatori CT_valori_nom'!AY$2:AY$211)-MAX('3. indicatori CT_valori_nom'!AY$2:AY$211))</f>
        <v>0.77350198942930126</v>
      </c>
      <c r="AZ14">
        <f>('3. indicatori CT_valori_nom'!AZ14-MIN('3. indicatori CT_valori_nom'!AZ$2:AZ$211))/(MAX('3. indicatori CT_valori_nom'!AZ$2:AZ$211)-MIN('3. indicatori CT_valori_nom'!AZ$2:AZ$211))</f>
        <v>0.11267605633802817</v>
      </c>
      <c r="BA14">
        <f>('3. indicatori CT_valori_nom'!BA14-MIN('3. indicatori CT_valori_nom'!BA$2:BA$211))/(MAX('3. indicatori CT_valori_nom'!BA$2:BA$211)-MIN('3. indicatori CT_valori_nom'!BA$2:BA$211))</f>
        <v>0.25052631578947365</v>
      </c>
      <c r="BB14">
        <f>('3. indicatori CT_valori_nom'!BB14-MIN('3. indicatori CT_valori_nom'!BB$2:BB$211))/(MAX('3. indicatori CT_valori_nom'!BB$2:BB$211)-MIN('3. indicatori CT_valori_nom'!BB$2:BB$211))</f>
        <v>0</v>
      </c>
      <c r="BC14">
        <f>('3. indicatori CT_valori_nom'!BC14-MIN('3. indicatori CT_valori_nom'!BC$2:BC$211))/(MAX('3. indicatori CT_valori_nom'!BC$2:BC$211)-MIN('3. indicatori CT_valori_nom'!BC$2:BC$211))</f>
        <v>1.6969692730783074E-2</v>
      </c>
      <c r="BD14">
        <f>('3. indicatori CT_valori_nom'!BD14-MIN('3. indicatori CT_valori_nom'!BD$2:BD$211))/(MAX('3. indicatori CT_valori_nom'!BD$2:BD$211)-MIN('3. indicatori CT_valori_nom'!BD$2:BD$211))</f>
        <v>0.44654088050314478</v>
      </c>
    </row>
    <row r="15" spans="1:56" x14ac:dyDescent="0.3">
      <c r="A15">
        <f>'3. indicatori CT_valori_nom'!A15</f>
        <v>77027</v>
      </c>
      <c r="B15" t="str">
        <f>'3. indicatori CT_valori_nom'!B15</f>
        <v>STIGLIANO</v>
      </c>
      <c r="C15" t="str">
        <f>'3. indicatori CT_valori_nom'!C15</f>
        <v>BASILICATA</v>
      </c>
      <c r="D15">
        <f>'3. indicatori CT_valori_nom'!D15</f>
        <v>10591</v>
      </c>
      <c r="E15">
        <f>('3. indicatori CT_valori_nom'!E15-MAX('3. indicatori CT_valori_nom'!E$2:E$211))/(MIN('3. indicatori CT_valori_nom'!E$2:E$211)-MAX('3. indicatori CT_valori_nom'!E$2:E$211))</f>
        <v>0</v>
      </c>
      <c r="F15">
        <f>('3. indicatori CT_valori_nom'!F15-MIN('3. indicatori CT_valori_nom'!F$2:F$211))/(MAX('3. indicatori CT_valori_nom'!F$2:F$211)-MIN('3. indicatori CT_valori_nom'!F$2:F$211))</f>
        <v>0.32445133447378588</v>
      </c>
      <c r="G15">
        <f>('3. indicatori CT_valori_nom'!G15-MAX('3. indicatori CT_valori_nom'!G$2:G$211))/(MIN('3. indicatori CT_valori_nom'!G$2:G$211)-MAX('3. indicatori CT_valori_nom'!G$2:G$211))</f>
        <v>0.99491569513089118</v>
      </c>
      <c r="H15">
        <f>('3. indicatori CT_valori_nom'!H15-MAX('3. indicatori CT_valori_nom'!H$2:H$211))/(MIN('3. indicatori CT_valori_nom'!H$2:H$211)-MAX('3. indicatori CT_valori_nom'!H$2:H$211))</f>
        <v>0.93392445627680476</v>
      </c>
      <c r="I15">
        <f>('3. indicatori CT_valori_nom'!I15-MIN('3. indicatori CT_valori_nom'!I$2:I$211))/(MAX('3. indicatori CT_valori_nom'!I$2:I$211)-MIN('3. indicatori CT_valori_nom'!I$2:I$211))</f>
        <v>0.47522947950383859</v>
      </c>
      <c r="J15">
        <f>('3. indicatori CT_valori_nom'!J15-MIN('3. indicatori CT_valori_nom'!J$2:J$211))/(MAX('3. indicatori CT_valori_nom'!J$2:J$211)-MIN('3. indicatori CT_valori_nom'!J$2:J$211))</f>
        <v>0.43451740021759222</v>
      </c>
      <c r="K15">
        <f>('3. indicatori CT_valori_nom'!K15-MIN('3. indicatori CT_valori_nom'!K$2:K$211))/(MAX('3. indicatori CT_valori_nom'!K$2:K$211)-MIN('3. indicatori CT_valori_nom'!K$2:K$211))</f>
        <v>8.0720763031358177E-3</v>
      </c>
      <c r="L15">
        <f>('3. indicatori CT_valori_nom'!L15-MIN('3. indicatori CT_valori_nom'!L$2:L$211))/(MAX('3. indicatori CT_valori_nom'!L$2:L$211)-MIN('3. indicatori CT_valori_nom'!L$2:L$211))</f>
        <v>0.24016988197447214</v>
      </c>
      <c r="M15">
        <f>('3. indicatori CT_valori_nom'!M15-MAX('3. indicatori CT_valori_nom'!M$2:M$211))/(MIN('3. indicatori CT_valori_nom'!M$2:M$211)-MAX('3. indicatori CT_valori_nom'!M$2:M$211))</f>
        <v>0.41613373988496444</v>
      </c>
      <c r="N15">
        <f>('3. indicatori CT_valori_nom'!N15-MAX('3. indicatori CT_valori_nom'!N$2:N$211))/(MIN('3. indicatori CT_valori_nom'!N$2:N$211)-MAX('3. indicatori CT_valori_nom'!N$2:N$211))</f>
        <v>0.77623738089772853</v>
      </c>
      <c r="O15">
        <f>('3. indicatori CT_valori_nom'!O15-MAX('3. indicatori CT_valori_nom'!O$2:O$211))/(MIN('3. indicatori CT_valori_nom'!O$2:O$211)-MAX('3. indicatori CT_valori_nom'!O$2:O$211))</f>
        <v>0.4998447506733687</v>
      </c>
      <c r="P15">
        <f>('3. indicatori CT_valori_nom'!P15-MIN('3. indicatori CT_valori_nom'!P$2:P$211))/(MAX('3. indicatori CT_valori_nom'!P$2:P$211)-MIN('3. indicatori CT_valori_nom'!P$2:P$211))</f>
        <v>7.1134827474801871E-3</v>
      </c>
      <c r="Q15">
        <f>('3. indicatori CT_valori_nom'!Q15-MIN('3. indicatori CT_valori_nom'!Q$2:Q$211))/(MAX('3. indicatori CT_valori_nom'!Q$2:Q$211)-MIN('3. indicatori CT_valori_nom'!Q$2:Q$211))</f>
        <v>3.6329878700578889E-3</v>
      </c>
      <c r="R15">
        <f>('3. indicatori CT_valori_nom'!R15-MIN('3. indicatori CT_valori_nom'!R$2:R$211))/(MAX('3. indicatori CT_valori_nom'!R$2:R$211)-MIN('3. indicatori CT_valori_nom'!R$2:R$211))</f>
        <v>0.19009638087735561</v>
      </c>
      <c r="S15">
        <f>('3. indicatori CT_valori_nom'!S15-MIN('3. indicatori CT_valori_nom'!S$2:S$211))/(MAX('3. indicatori CT_valori_nom'!S$2:S$211)-MIN('3. indicatori CT_valori_nom'!S$2:S$211))</f>
        <v>0</v>
      </c>
      <c r="T15">
        <f>('3. indicatori CT_valori_nom'!T15-MIN('3. indicatori CT_valori_nom'!T$2:T$211))/(MAX('3. indicatori CT_valori_nom'!T$2:T$211)-MIN('3. indicatori CT_valori_nom'!T$2:T$211))</f>
        <v>0</v>
      </c>
      <c r="U15">
        <f>('3. indicatori CT_valori_nom'!U15-MIN('3. indicatori CT_valori_nom'!U$2:U$211))/(MAX('3. indicatori CT_valori_nom'!U$2:U$211)-MIN('3. indicatori CT_valori_nom'!U$2:U$211))</f>
        <v>0</v>
      </c>
      <c r="W15">
        <f>('3. indicatori CT_valori_nom'!W15-MIN('3. indicatori CT_valori_nom'!W$2:W$211))/(MAX('3. indicatori CT_valori_nom'!W$2:W$211)-MIN('3. indicatori CT_valori_nom'!W$2:W$211))</f>
        <v>0</v>
      </c>
      <c r="X15">
        <f>('3. indicatori CT_valori_nom'!X15-MAX('3. indicatori CT_valori_nom'!X$2:X$211))/(MIN('3. indicatori CT_valori_nom'!X$2:X$211)-MAX('3. indicatori CT_valori_nom'!X$2:X$211))</f>
        <v>0.93131408866637122</v>
      </c>
      <c r="Y15">
        <f>('3. indicatori CT_valori_nom'!Y15-MIN('3. indicatori CT_valori_nom'!Y$2:Y$211))/(MAX('3. indicatori CT_valori_nom'!Y$2:Y$211)-MIN('3. indicatori CT_valori_nom'!Y$2:Y$211))</f>
        <v>0.66118631138689432</v>
      </c>
      <c r="Z15">
        <f>('3. indicatori CT_valori_nom'!Z15-MIN('3. indicatori CT_valori_nom'!Z$2:Z$211))/(MAX('3. indicatori CT_valori_nom'!Z$2:Z$211)-MIN('3. indicatori CT_valori_nom'!Z$2:Z$211))</f>
        <v>0.17126299420409319</v>
      </c>
      <c r="AA15">
        <f>('3. indicatori CT_valori_nom'!AA15-MIN('3. indicatori CT_valori_nom'!AA$2:AA$211))/(MAX('3. indicatori CT_valori_nom'!AA$2:AA$211)-MIN('3. indicatori CT_valori_nom'!AA$2:AA$211))</f>
        <v>0.95292290303342009</v>
      </c>
      <c r="AB15">
        <f>('3. indicatori CT_valori_nom'!AB15-MIN('3. indicatori CT_valori_nom'!AB$2:AB$211))/(MAX('3. indicatori CT_valori_nom'!AB$2:AB$211)-MIN('3. indicatori CT_valori_nom'!AB$2:AB$211))</f>
        <v>6.3174114021571651E-2</v>
      </c>
      <c r="AC15">
        <f>('3. indicatori CT_valori_nom'!AC15-MIN('3. indicatori CT_valori_nom'!AC$2:AC$211))/(MAX('3. indicatori CT_valori_nom'!AC$2:AC$211)-MIN('3. indicatori CT_valori_nom'!AC$2:AC$211))</f>
        <v>8.3944428427065593E-2</v>
      </c>
      <c r="AD15">
        <f>('3. indicatori CT_valori_nom'!AD15-MIN('3. indicatori CT_valori_nom'!AD$2:AD$211))/(MAX('3. indicatori CT_valori_nom'!AD$2:AD$211)-MIN('3. indicatori CT_valori_nom'!AD$2:AD$211))</f>
        <v>0</v>
      </c>
      <c r="AE15">
        <f>('3. indicatori CT_valori_nom'!AE15-MAX('3. indicatori CT_valori_nom'!AE$2:AE$211))/(MIN('3. indicatori CT_valori_nom'!AE$2:AE$211)-MAX('3. indicatori CT_valori_nom'!AE$2:AE$211))</f>
        <v>0.85185886866368399</v>
      </c>
      <c r="AF15">
        <f>('3. indicatori CT_valori_nom'!AF15-MIN('3. indicatori CT_valori_nom'!AF$2:AF$211))/(MAX('3. indicatori CT_valori_nom'!AF$2:AF$211)-MIN('3. indicatori CT_valori_nom'!AF$2:AF$211))</f>
        <v>0.32785450995357707</v>
      </c>
      <c r="AG15">
        <f>('3. indicatori CT_valori_nom'!AG15-MAX('3. indicatori CT_valori_nom'!AG$2:AG$211))/(MIN('3. indicatori CT_valori_nom'!AG$2:AG$211)-MAX('3. indicatori CT_valori_nom'!AG$2:AG$211))</f>
        <v>0.42441507495446706</v>
      </c>
      <c r="AH15">
        <f>('3. indicatori CT_valori_nom'!AH15-MIN('3. indicatori CT_valori_nom'!AH$2:AH$211))/(MAX('3. indicatori CT_valori_nom'!AH$2:AH$211)-MIN('3. indicatori CT_valori_nom'!AH$2:AH$211))</f>
        <v>4.8203982541004761E-2</v>
      </c>
      <c r="AI15">
        <f>('3. indicatori CT_valori_nom'!AI15-MAX('3. indicatori CT_valori_nom'!AI$2:AI$211))/(MIN('3. indicatori CT_valori_nom'!AI$2:AI$211)-MAX('3. indicatori CT_valori_nom'!AI$2:AI$211))</f>
        <v>0.92307665224944602</v>
      </c>
      <c r="AJ15">
        <f>('3. indicatori CT_valori_nom'!AJ15-MAX('3. indicatori CT_valori_nom'!AJ$2:AJ$211))/(MIN('3. indicatori CT_valori_nom'!AJ$2:AJ$211)-MAX('3. indicatori CT_valori_nom'!AJ$2:AJ$211))</f>
        <v>0.26043222711816061</v>
      </c>
      <c r="AK15">
        <f>('3. indicatori CT_valori_nom'!AK15-MIN('3. indicatori CT_valori_nom'!AK$2:AK$211))/(MAX('3. indicatori CT_valori_nom'!AK$2:AK$211)-MIN('3. indicatori CT_valori_nom'!AK$2:AK$211))</f>
        <v>0</v>
      </c>
      <c r="AL15">
        <f>('3. indicatori CT_valori_nom'!AL15-MIN('3. indicatori CT_valori_nom'!AL$2:AL$211))/(MAX('3. indicatori CT_valori_nom'!AL$2:AL$211)-MIN('3. indicatori CT_valori_nom'!AL$2:AL$211))</f>
        <v>6.6666666666666666E-2</v>
      </c>
      <c r="AM15">
        <f>('3. indicatori CT_valori_nom'!AM15-MIN('3. indicatori CT_valori_nom'!AM$2:AM$211))/(MAX('3. indicatori CT_valori_nom'!AM$2:AM$211)-MIN('3. indicatori CT_valori_nom'!AM$2:AM$211))</f>
        <v>6.6666666666666666E-2</v>
      </c>
      <c r="AN15">
        <f>('3. indicatori CT_valori_nom'!AN15-MIN('3. indicatori CT_valori_nom'!AN$2:AN$211))/(MAX('3. indicatori CT_valori_nom'!AN$2:AN$211)-MIN('3. indicatori CT_valori_nom'!AN$2:AN$211))</f>
        <v>0.3150522317188984</v>
      </c>
      <c r="AO15">
        <f>('3. indicatori CT_valori_nom'!AO15-MIN('3. indicatori CT_valori_nom'!AO$2:AO$211))/(MAX('3. indicatori CT_valori_nom'!AO$2:AO$211)-MIN('3. indicatori CT_valori_nom'!AO$2:AO$211))</f>
        <v>4.5454545454545456E-2</v>
      </c>
      <c r="AP15">
        <f>('3. indicatori CT_valori_nom'!AP15-MIN('3. indicatori CT_valori_nom'!AP$2:AP$211))/(MAX('3. indicatori CT_valori_nom'!AP$2:AP$211)-MIN('3. indicatori CT_valori_nom'!AP$2:AP$211))</f>
        <v>6.9416808569681479E-2</v>
      </c>
      <c r="AQ15">
        <f>('3. indicatori CT_valori_nom'!AQ15-MIN('3. indicatori CT_valori_nom'!AQ$2:AQ$211))/(MAX('3. indicatori CT_valori_nom'!AQ$2:AQ$211)-MIN('3. indicatori CT_valori_nom'!AQ$2:AQ$211))</f>
        <v>0</v>
      </c>
      <c r="AS15">
        <f>('3. indicatori CT_valori_nom'!AS15-MIN('3. indicatori CT_valori_nom'!AS$2:AS$211))/(MAX('3. indicatori CT_valori_nom'!AS$2:AS$211)-MIN('3. indicatori CT_valori_nom'!AS$2:AS$211))</f>
        <v>0.70439764767483326</v>
      </c>
      <c r="AT15">
        <f>('3. indicatori CT_valori_nom'!AT15-MIN('3. indicatori CT_valori_nom'!AT$2:AT$211))/(MAX('3. indicatori CT_valori_nom'!AT$2:AT$211)-MIN('3. indicatori CT_valori_nom'!AT$2:AT$211))</f>
        <v>0.77679731331579982</v>
      </c>
      <c r="AU15">
        <f>('3. indicatori CT_valori_nom'!AU15-MIN('3. indicatori CT_valori_nom'!AU$2:AU$211))/(MAX('3. indicatori CT_valori_nom'!AU$2:AU$211)-MIN('3. indicatori CT_valori_nom'!AU$2:AU$211))</f>
        <v>0.10606060606060606</v>
      </c>
      <c r="AV15">
        <f>('3. indicatori CT_valori_nom'!AV15-MAX('3. indicatori CT_valori_nom'!AV$2:AV$211))/(MIN('3. indicatori CT_valori_nom'!AV$2:AV$211)-MAX('3. indicatori CT_valori_nom'!AV$2:AV$211))</f>
        <v>0.94460139390863074</v>
      </c>
      <c r="AW15">
        <f>('3. indicatori CT_valori_nom'!AW15-MIN('3. indicatori CT_valori_nom'!AW$2:AW$211))/(MAX('3. indicatori CT_valori_nom'!AW$2:AW$211)-MIN('3. indicatori CT_valori_nom'!AW$2:AW$211))</f>
        <v>0</v>
      </c>
      <c r="AX15">
        <f>('3. indicatori CT_valori_nom'!AX15-MIN('3. indicatori CT_valori_nom'!AX$2:AX$211))/(MAX('3. indicatori CT_valori_nom'!AX$2:AX$211)-MIN('3. indicatori CT_valori_nom'!AX$2:AX$211))</f>
        <v>0.32388875286451463</v>
      </c>
      <c r="AY15">
        <f>('3. indicatori CT_valori_nom'!AY15-MAX('3. indicatori CT_valori_nom'!AY$2:AY$211))/(MIN('3. indicatori CT_valori_nom'!AY$2:AY$211)-MAX('3. indicatori CT_valori_nom'!AY$2:AY$211))</f>
        <v>0.82576162479957249</v>
      </c>
      <c r="AZ15">
        <f>('3. indicatori CT_valori_nom'!AZ15-MIN('3. indicatori CT_valori_nom'!AZ$2:AZ$211))/(MAX('3. indicatori CT_valori_nom'!AZ$2:AZ$211)-MIN('3. indicatori CT_valori_nom'!AZ$2:AZ$211))</f>
        <v>5.4114158636026685E-2</v>
      </c>
      <c r="BA15">
        <f>('3. indicatori CT_valori_nom'!BA15-MIN('3. indicatori CT_valori_nom'!BA$2:BA$211))/(MAX('3. indicatori CT_valori_nom'!BA$2:BA$211)-MIN('3. indicatori CT_valori_nom'!BA$2:BA$211))</f>
        <v>1</v>
      </c>
      <c r="BB15">
        <f>('3. indicatori CT_valori_nom'!BB15-MIN('3. indicatori CT_valori_nom'!BB$2:BB$211))/(MAX('3. indicatori CT_valori_nom'!BB$2:BB$211)-MIN('3. indicatori CT_valori_nom'!BB$2:BB$211))</f>
        <v>0</v>
      </c>
      <c r="BC15">
        <f>('3. indicatori CT_valori_nom'!BC15-MIN('3. indicatori CT_valori_nom'!BC$2:BC$211))/(MAX('3. indicatori CT_valori_nom'!BC$2:BC$211)-MIN('3. indicatori CT_valori_nom'!BC$2:BC$211))</f>
        <v>9.8207673550798902E-3</v>
      </c>
      <c r="BD15">
        <f>('3. indicatori CT_valori_nom'!BD15-MIN('3. indicatori CT_valori_nom'!BD$2:BD$211))/(MAX('3. indicatori CT_valori_nom'!BD$2:BD$211)-MIN('3. indicatori CT_valori_nom'!BD$2:BD$211))</f>
        <v>0.19946091644204852</v>
      </c>
    </row>
    <row r="16" spans="1:56" x14ac:dyDescent="0.3">
      <c r="A16">
        <f>'3. indicatori CT_valori_nom'!A16</f>
        <v>78003</v>
      </c>
      <c r="B16" t="str">
        <f>'3. indicatori CT_valori_nom'!B16</f>
        <v>ACRI</v>
      </c>
      <c r="C16" t="str">
        <f>'3. indicatori CT_valori_nom'!C16</f>
        <v>CALABRIA</v>
      </c>
      <c r="D16">
        <f>'3. indicatori CT_valori_nom'!D16</f>
        <v>20858</v>
      </c>
      <c r="E16">
        <f>('3. indicatori CT_valori_nom'!E16-MAX('3. indicatori CT_valori_nom'!E$2:E$211))/(MIN('3. indicatori CT_valori_nom'!E$2:E$211)-MAX('3. indicatori CT_valori_nom'!E$2:E$211))</f>
        <v>0</v>
      </c>
      <c r="F16">
        <f>('3. indicatori CT_valori_nom'!F16-MIN('3. indicatori CT_valori_nom'!F$2:F$211))/(MAX('3. indicatori CT_valori_nom'!F$2:F$211)-MIN('3. indicatori CT_valori_nom'!F$2:F$211))</f>
        <v>0.29123569027781221</v>
      </c>
      <c r="G16">
        <f>('3. indicatori CT_valori_nom'!G16-MAX('3. indicatori CT_valori_nom'!G$2:G$211))/(MIN('3. indicatori CT_valori_nom'!G$2:G$211)-MAX('3. indicatori CT_valori_nom'!G$2:G$211))</f>
        <v>0.99023340506538648</v>
      </c>
      <c r="H16">
        <f>('3. indicatori CT_valori_nom'!H16-MAX('3. indicatori CT_valori_nom'!H$2:H$211))/(MIN('3. indicatori CT_valori_nom'!H$2:H$211)-MAX('3. indicatori CT_valori_nom'!H$2:H$211))</f>
        <v>0.22948855601094068</v>
      </c>
      <c r="I16">
        <f>('3. indicatori CT_valori_nom'!I16-MIN('3. indicatori CT_valori_nom'!I$2:I$211))/(MAX('3. indicatori CT_valori_nom'!I$2:I$211)-MIN('3. indicatori CT_valori_nom'!I$2:I$211))</f>
        <v>0.73234987096764259</v>
      </c>
      <c r="J16">
        <f>('3. indicatori CT_valori_nom'!J16-MIN('3. indicatori CT_valori_nom'!J$2:J$211))/(MAX('3. indicatori CT_valori_nom'!J$2:J$211)-MIN('3. indicatori CT_valori_nom'!J$2:J$211))</f>
        <v>0.66044754204271916</v>
      </c>
      <c r="K16">
        <f>('3. indicatori CT_valori_nom'!K16-MIN('3. indicatori CT_valori_nom'!K$2:K$211))/(MAX('3. indicatori CT_valori_nom'!K$2:K$211)-MIN('3. indicatori CT_valori_nom'!K$2:K$211))</f>
        <v>5.6687990401567455E-4</v>
      </c>
      <c r="L16">
        <f>('3. indicatori CT_valori_nom'!L16-MIN('3. indicatori CT_valori_nom'!L$2:L$211))/(MAX('3. indicatori CT_valori_nom'!L$2:L$211)-MIN('3. indicatori CT_valori_nom'!L$2:L$211))</f>
        <v>2.4013515211803567E-2</v>
      </c>
      <c r="M16">
        <f>('3. indicatori CT_valori_nom'!M16-MAX('3. indicatori CT_valori_nom'!M$2:M$211))/(MIN('3. indicatori CT_valori_nom'!M$2:M$211)-MAX('3. indicatori CT_valori_nom'!M$2:M$211))</f>
        <v>0.38450376889166593</v>
      </c>
      <c r="N16">
        <f>('3. indicatori CT_valori_nom'!N16-MAX('3. indicatori CT_valori_nom'!N$2:N$211))/(MIN('3. indicatori CT_valori_nom'!N$2:N$211)-MAX('3. indicatori CT_valori_nom'!N$2:N$211))</f>
        <v>0.99042930140613916</v>
      </c>
      <c r="O16">
        <f>('3. indicatori CT_valori_nom'!O16-MAX('3. indicatori CT_valori_nom'!O$2:O$211))/(MIN('3. indicatori CT_valori_nom'!O$2:O$211)-MAX('3. indicatori CT_valori_nom'!O$2:O$211))</f>
        <v>0.8143815502256706</v>
      </c>
      <c r="P16">
        <f>('3. indicatori CT_valori_nom'!P16-MIN('3. indicatori CT_valori_nom'!P$2:P$211))/(MAX('3. indicatori CT_valori_nom'!P$2:P$211)-MIN('3. indicatori CT_valori_nom'!P$2:P$211))</f>
        <v>0.11350919324274673</v>
      </c>
      <c r="Q16">
        <f>('3. indicatori CT_valori_nom'!Q16-MIN('3. indicatori CT_valori_nom'!Q$2:Q$211))/(MAX('3. indicatori CT_valori_nom'!Q$2:Q$211)-MIN('3. indicatori CT_valori_nom'!Q$2:Q$211))</f>
        <v>0</v>
      </c>
      <c r="R16">
        <f>('3. indicatori CT_valori_nom'!R16-MIN('3. indicatori CT_valori_nom'!R$2:R$211))/(MAX('3. indicatori CT_valori_nom'!R$2:R$211)-MIN('3. indicatori CT_valori_nom'!R$2:R$211))</f>
        <v>0.20000153412674232</v>
      </c>
      <c r="S16">
        <f>('3. indicatori CT_valori_nom'!S16-MIN('3. indicatori CT_valori_nom'!S$2:S$211))/(MAX('3. indicatori CT_valori_nom'!S$2:S$211)-MIN('3. indicatori CT_valori_nom'!S$2:S$211))</f>
        <v>0</v>
      </c>
      <c r="T16">
        <f>('3. indicatori CT_valori_nom'!T16-MIN('3. indicatori CT_valori_nom'!T$2:T$211))/(MAX('3. indicatori CT_valori_nom'!T$2:T$211)-MIN('3. indicatori CT_valori_nom'!T$2:T$211))</f>
        <v>0</v>
      </c>
      <c r="U16">
        <f>('3. indicatori CT_valori_nom'!U16-MIN('3. indicatori CT_valori_nom'!U$2:U$211))/(MAX('3. indicatori CT_valori_nom'!U$2:U$211)-MIN('3. indicatori CT_valori_nom'!U$2:U$211))</f>
        <v>0</v>
      </c>
      <c r="W16">
        <f>('3. indicatori CT_valori_nom'!W16-MIN('3. indicatori CT_valori_nom'!W$2:W$211))/(MAX('3. indicatori CT_valori_nom'!W$2:W$211)-MIN('3. indicatori CT_valori_nom'!W$2:W$211))</f>
        <v>0</v>
      </c>
      <c r="X16">
        <f>('3. indicatori CT_valori_nom'!X16-MAX('3. indicatori CT_valori_nom'!X$2:X$211))/(MIN('3. indicatori CT_valori_nom'!X$2:X$211)-MAX('3. indicatori CT_valori_nom'!X$2:X$211))</f>
        <v>9.8728762949050378E-2</v>
      </c>
      <c r="Y16">
        <f>('3. indicatori CT_valori_nom'!Y16-MIN('3. indicatori CT_valori_nom'!Y$2:Y$211))/(MAX('3. indicatori CT_valori_nom'!Y$2:Y$211)-MIN('3. indicatori CT_valori_nom'!Y$2:Y$211))</f>
        <v>0.57300989151307347</v>
      </c>
      <c r="Z16">
        <f>('3. indicatori CT_valori_nom'!Z16-MIN('3. indicatori CT_valori_nom'!Z$2:Z$211))/(MAX('3. indicatori CT_valori_nom'!Z$2:Z$211)-MIN('3. indicatori CT_valori_nom'!Z$2:Z$211))</f>
        <v>0.15132531448194342</v>
      </c>
      <c r="AA16">
        <f>('3. indicatori CT_valori_nom'!AA16-MIN('3. indicatori CT_valori_nom'!AA$2:AA$211))/(MAX('3. indicatori CT_valori_nom'!AA$2:AA$211)-MIN('3. indicatori CT_valori_nom'!AA$2:AA$211))</f>
        <v>0.56460583274011877</v>
      </c>
      <c r="AB16">
        <f>('3. indicatori CT_valori_nom'!AB16-MIN('3. indicatori CT_valori_nom'!AB$2:AB$211))/(MAX('3. indicatori CT_valori_nom'!AB$2:AB$211)-MIN('3. indicatori CT_valori_nom'!AB$2:AB$211))</f>
        <v>5.5469953775038522E-2</v>
      </c>
      <c r="AC16">
        <f>('3. indicatori CT_valori_nom'!AC16-MIN('3. indicatori CT_valori_nom'!AC$2:AC$211))/(MAX('3. indicatori CT_valori_nom'!AC$2:AC$211)-MIN('3. indicatori CT_valori_nom'!AC$2:AC$211))</f>
        <v>9.9424102592407582E-2</v>
      </c>
      <c r="AD16">
        <f>('3. indicatori CT_valori_nom'!AD16-MIN('3. indicatori CT_valori_nom'!AD$2:AD$211))/(MAX('3. indicatori CT_valori_nom'!AD$2:AD$211)-MIN('3. indicatori CT_valori_nom'!AD$2:AD$211))</f>
        <v>0</v>
      </c>
      <c r="AE16">
        <f>('3. indicatori CT_valori_nom'!AE16-MAX('3. indicatori CT_valori_nom'!AE$2:AE$211))/(MIN('3. indicatori CT_valori_nom'!AE$2:AE$211)-MAX('3. indicatori CT_valori_nom'!AE$2:AE$211))</f>
        <v>0.93094251224331348</v>
      </c>
      <c r="AF16">
        <f>('3. indicatori CT_valori_nom'!AF16-MIN('3. indicatori CT_valori_nom'!AF$2:AF$211))/(MAX('3. indicatori CT_valori_nom'!AF$2:AF$211)-MIN('3. indicatori CT_valori_nom'!AF$2:AF$211))</f>
        <v>0.47771484801505648</v>
      </c>
      <c r="AG16">
        <f>('3. indicatori CT_valori_nom'!AG16-MAX('3. indicatori CT_valori_nom'!AG$2:AG$211))/(MIN('3. indicatori CT_valori_nom'!AG$2:AG$211)-MAX('3. indicatori CT_valori_nom'!AG$2:AG$211))</f>
        <v>0.44736842105263203</v>
      </c>
      <c r="AH16">
        <f>('3. indicatori CT_valori_nom'!AH16-MIN('3. indicatori CT_valori_nom'!AH$2:AH$211))/(MAX('3. indicatori CT_valori_nom'!AH$2:AH$211)-MIN('3. indicatori CT_valori_nom'!AH$2:AH$211))</f>
        <v>6.7173768155226465E-2</v>
      </c>
      <c r="AI16">
        <f>('3. indicatori CT_valori_nom'!AI16-MAX('3. indicatori CT_valori_nom'!AI$2:AI$211))/(MIN('3. indicatori CT_valori_nom'!AI$2:AI$211)-MAX('3. indicatori CT_valori_nom'!AI$2:AI$211))</f>
        <v>0.83314686614951694</v>
      </c>
      <c r="AJ16">
        <f>('3. indicatori CT_valori_nom'!AJ16-MAX('3. indicatori CT_valori_nom'!AJ$2:AJ$211))/(MIN('3. indicatori CT_valori_nom'!AJ$2:AJ$211)-MAX('3. indicatori CT_valori_nom'!AJ$2:AJ$211))</f>
        <v>0.66470495507330152</v>
      </c>
      <c r="AK16">
        <f>('3. indicatori CT_valori_nom'!AK16-MIN('3. indicatori CT_valori_nom'!AK$2:AK$211))/(MAX('3. indicatori CT_valori_nom'!AK$2:AK$211)-MIN('3. indicatori CT_valori_nom'!AK$2:AK$211))</f>
        <v>0.47714087563118368</v>
      </c>
      <c r="AL16">
        <f>('3. indicatori CT_valori_nom'!AL16-MIN('3. indicatori CT_valori_nom'!AL$2:AL$211))/(MAX('3. indicatori CT_valori_nom'!AL$2:AL$211)-MIN('3. indicatori CT_valori_nom'!AL$2:AL$211))</f>
        <v>6.6666666666666666E-2</v>
      </c>
      <c r="AM16">
        <f>('3. indicatori CT_valori_nom'!AM16-MIN('3. indicatori CT_valori_nom'!AM$2:AM$211))/(MAX('3. indicatori CT_valori_nom'!AM$2:AM$211)-MIN('3. indicatori CT_valori_nom'!AM$2:AM$211))</f>
        <v>0</v>
      </c>
      <c r="AN16">
        <f>('3. indicatori CT_valori_nom'!AN16-MIN('3. indicatori CT_valori_nom'!AN$2:AN$211))/(MAX('3. indicatori CT_valori_nom'!AN$2:AN$211)-MIN('3. indicatori CT_valori_nom'!AN$2:AN$211))</f>
        <v>0.37939221272554602</v>
      </c>
      <c r="AO16">
        <f>('3. indicatori CT_valori_nom'!AO16-MIN('3. indicatori CT_valori_nom'!AO$2:AO$211))/(MAX('3. indicatori CT_valori_nom'!AO$2:AO$211)-MIN('3. indicatori CT_valori_nom'!AO$2:AO$211))</f>
        <v>4.5454545454545456E-2</v>
      </c>
      <c r="AP16">
        <f>('3. indicatori CT_valori_nom'!AP16-MIN('3. indicatori CT_valori_nom'!AP$2:AP$211))/(MAX('3. indicatori CT_valori_nom'!AP$2:AP$211)-MIN('3. indicatori CT_valori_nom'!AP$2:AP$211))</f>
        <v>0.27207671830838004</v>
      </c>
      <c r="AQ16">
        <f>('3. indicatori CT_valori_nom'!AQ16-MIN('3. indicatori CT_valori_nom'!AQ$2:AQ$211))/(MAX('3. indicatori CT_valori_nom'!AQ$2:AQ$211)-MIN('3. indicatori CT_valori_nom'!AQ$2:AQ$211))</f>
        <v>0</v>
      </c>
      <c r="AS16">
        <f>('3. indicatori CT_valori_nom'!AS16-MIN('3. indicatori CT_valori_nom'!AS$2:AS$211))/(MAX('3. indicatori CT_valori_nom'!AS$2:AS$211)-MIN('3. indicatori CT_valori_nom'!AS$2:AS$211))</f>
        <v>0.77175235618654336</v>
      </c>
      <c r="AT16">
        <f>('3. indicatori CT_valori_nom'!AT16-MIN('3. indicatori CT_valori_nom'!AT$2:AT$211))/(MAX('3. indicatori CT_valori_nom'!AT$2:AT$211)-MIN('3. indicatori CT_valori_nom'!AT$2:AT$211))</f>
        <v>0.52645819211072298</v>
      </c>
      <c r="AU16">
        <f>('3. indicatori CT_valori_nom'!AU16-MIN('3. indicatori CT_valori_nom'!AU$2:AU$211))/(MAX('3. indicatori CT_valori_nom'!AU$2:AU$211)-MIN('3. indicatori CT_valori_nom'!AU$2:AU$211))</f>
        <v>0</v>
      </c>
      <c r="AV16">
        <f>('3. indicatori CT_valori_nom'!AV16-MAX('3. indicatori CT_valori_nom'!AV$2:AV$211))/(MIN('3. indicatori CT_valori_nom'!AV$2:AV$211)-MAX('3. indicatori CT_valori_nom'!AV$2:AV$211))</f>
        <v>0.98381430269140235</v>
      </c>
      <c r="AW16">
        <f>('3. indicatori CT_valori_nom'!AW16-MIN('3. indicatori CT_valori_nom'!AW$2:AW$211))/(MAX('3. indicatori CT_valori_nom'!AW$2:AW$211)-MIN('3. indicatori CT_valori_nom'!AW$2:AW$211))</f>
        <v>0</v>
      </c>
      <c r="AX16">
        <f>('3. indicatori CT_valori_nom'!AX16-MIN('3. indicatori CT_valori_nom'!AX$2:AX$211))/(MAX('3. indicatori CT_valori_nom'!AX$2:AX$211)-MIN('3. indicatori CT_valori_nom'!AX$2:AX$211))</f>
        <v>0.20155160401012309</v>
      </c>
      <c r="AY16">
        <f>('3. indicatori CT_valori_nom'!AY16-MAX('3. indicatori CT_valori_nom'!AY$2:AY$211))/(MIN('3. indicatori CT_valori_nom'!AY$2:AY$211)-MAX('3. indicatori CT_valori_nom'!AY$2:AY$211))</f>
        <v>0.77231427044361312</v>
      </c>
      <c r="AZ16">
        <f>('3. indicatori CT_valori_nom'!AZ16-MIN('3. indicatori CT_valori_nom'!AZ$2:AZ$211))/(MAX('3. indicatori CT_valori_nom'!AZ$2:AZ$211)-MIN('3. indicatori CT_valori_nom'!AZ$2:AZ$211))</f>
        <v>6.671608598962194E-3</v>
      </c>
      <c r="BA16">
        <f>('3. indicatori CT_valori_nom'!BA16-MIN('3. indicatori CT_valori_nom'!BA$2:BA$211))/(MAX('3. indicatori CT_valori_nom'!BA$2:BA$211)-MIN('3. indicatori CT_valori_nom'!BA$2:BA$211))</f>
        <v>0.30466008246236453</v>
      </c>
      <c r="BB16">
        <f>('3. indicatori CT_valori_nom'!BB16-MIN('3. indicatori CT_valori_nom'!BB$2:BB$211))/(MAX('3. indicatori CT_valori_nom'!BB$2:BB$211)-MIN('3. indicatori CT_valori_nom'!BB$2:BB$211))</f>
        <v>0</v>
      </c>
      <c r="BC16">
        <f>('3. indicatori CT_valori_nom'!BC16-MIN('3. indicatori CT_valori_nom'!BC$2:BC$211))/(MAX('3. indicatori CT_valori_nom'!BC$2:BC$211)-MIN('3. indicatori CT_valori_nom'!BC$2:BC$211))</f>
        <v>5.2133508825998962E-3</v>
      </c>
      <c r="BD16">
        <f>('3. indicatori CT_valori_nom'!BD16-MIN('3. indicatori CT_valori_nom'!BD$2:BD$211))/(MAX('3. indicatori CT_valori_nom'!BD$2:BD$211)-MIN('3. indicatori CT_valori_nom'!BD$2:BD$211))</f>
        <v>0.37735849056603776</v>
      </c>
    </row>
    <row r="17" spans="1:56" x14ac:dyDescent="0.3">
      <c r="A17">
        <f>'3. indicatori CT_valori_nom'!A17</f>
        <v>78010</v>
      </c>
      <c r="B17" t="str">
        <f>'3. indicatori CT_valori_nom'!B17</f>
        <v>AMANTEA</v>
      </c>
      <c r="C17" t="str">
        <f>'3. indicatori CT_valori_nom'!C17</f>
        <v>CALABRIA</v>
      </c>
      <c r="D17">
        <f>'3. indicatori CT_valori_nom'!D17</f>
        <v>27901</v>
      </c>
      <c r="E17">
        <f>('3. indicatori CT_valori_nom'!E17-MAX('3. indicatori CT_valori_nom'!E$2:E$211))/(MIN('3. indicatori CT_valori_nom'!E$2:E$211)-MAX('3. indicatori CT_valori_nom'!E$2:E$211))</f>
        <v>0</v>
      </c>
      <c r="F17">
        <f>('3. indicatori CT_valori_nom'!F17-MIN('3. indicatori CT_valori_nom'!F$2:F$211))/(MAX('3. indicatori CT_valori_nom'!F$2:F$211)-MIN('3. indicatori CT_valori_nom'!F$2:F$211))</f>
        <v>0.18389195098742467</v>
      </c>
      <c r="G17">
        <f>('3. indicatori CT_valori_nom'!G17-MAX('3. indicatori CT_valori_nom'!G$2:G$211))/(MIN('3. indicatori CT_valori_nom'!G$2:G$211)-MAX('3. indicatori CT_valori_nom'!G$2:G$211))</f>
        <v>0.98802626496716883</v>
      </c>
      <c r="H17">
        <f>('3. indicatori CT_valori_nom'!H17-MAX('3. indicatori CT_valori_nom'!H$2:H$211))/(MIN('3. indicatori CT_valori_nom'!H$2:H$211)-MAX('3. indicatori CT_valori_nom'!H$2:H$211))</f>
        <v>0.48412537446822557</v>
      </c>
      <c r="I17">
        <f>('3. indicatori CT_valori_nom'!I17-MIN('3. indicatori CT_valori_nom'!I$2:I$211))/(MAX('3. indicatori CT_valori_nom'!I$2:I$211)-MIN('3. indicatori CT_valori_nom'!I$2:I$211))</f>
        <v>0.58262213627989856</v>
      </c>
      <c r="J17">
        <f>('3. indicatori CT_valori_nom'!J17-MIN('3. indicatori CT_valori_nom'!J$2:J$211))/(MAX('3. indicatori CT_valori_nom'!J$2:J$211)-MIN('3. indicatori CT_valori_nom'!J$2:J$211))</f>
        <v>0.71649579844728595</v>
      </c>
      <c r="K17">
        <f>('3. indicatori CT_valori_nom'!K17-MIN('3. indicatori CT_valori_nom'!K$2:K$211))/(MAX('3. indicatori CT_valori_nom'!K$2:K$211)-MIN('3. indicatori CT_valori_nom'!K$2:K$211))</f>
        <v>4.4440449174355016E-2</v>
      </c>
      <c r="L17">
        <f>('3. indicatori CT_valori_nom'!L17-MIN('3. indicatori CT_valori_nom'!L$2:L$211))/(MAX('3. indicatori CT_valori_nom'!L$2:L$211)-MIN('3. indicatori CT_valori_nom'!L$2:L$211))</f>
        <v>6.8803628983730034E-2</v>
      </c>
      <c r="M17">
        <f>('3. indicatori CT_valori_nom'!M17-MAX('3. indicatori CT_valori_nom'!M$2:M$211))/(MIN('3. indicatori CT_valori_nom'!M$2:M$211)-MAX('3. indicatori CT_valori_nom'!M$2:M$211))</f>
        <v>0.38133667260330489</v>
      </c>
      <c r="N17">
        <f>('3. indicatori CT_valori_nom'!N17-MAX('3. indicatori CT_valori_nom'!N$2:N$211))/(MIN('3. indicatori CT_valori_nom'!N$2:N$211)-MAX('3. indicatori CT_valori_nom'!N$2:N$211))</f>
        <v>0.70069277518872819</v>
      </c>
      <c r="O17">
        <f>('3. indicatori CT_valori_nom'!O17-MAX('3. indicatori CT_valori_nom'!O$2:O$211))/(MIN('3. indicatori CT_valori_nom'!O$2:O$211)-MAX('3. indicatori CT_valori_nom'!O$2:O$211))</f>
        <v>0.34882613577162547</v>
      </c>
      <c r="P17">
        <f>('3. indicatori CT_valori_nom'!P17-MIN('3. indicatori CT_valori_nom'!P$2:P$211))/(MAX('3. indicatori CT_valori_nom'!P$2:P$211)-MIN('3. indicatori CT_valori_nom'!P$2:P$211))</f>
        <v>0.15108235041276491</v>
      </c>
      <c r="Q17">
        <f>('3. indicatori CT_valori_nom'!Q17-MIN('3. indicatori CT_valori_nom'!Q$2:Q$211))/(MAX('3. indicatori CT_valori_nom'!Q$2:Q$211)-MIN('3. indicatori CT_valori_nom'!Q$2:Q$211))</f>
        <v>0.12826215615949163</v>
      </c>
      <c r="R17">
        <f>('3. indicatori CT_valori_nom'!R17-MIN('3. indicatori CT_valori_nom'!R$2:R$211))/(MAX('3. indicatori CT_valori_nom'!R$2:R$211)-MIN('3. indicatori CT_valori_nom'!R$2:R$211))</f>
        <v>0.39648686482436307</v>
      </c>
      <c r="S17">
        <f>('3. indicatori CT_valori_nom'!S17-MIN('3. indicatori CT_valori_nom'!S$2:S$211))/(MAX('3. indicatori CT_valori_nom'!S$2:S$211)-MIN('3. indicatori CT_valori_nom'!S$2:S$211))</f>
        <v>0</v>
      </c>
      <c r="T17">
        <f>('3. indicatori CT_valori_nom'!T17-MIN('3. indicatori CT_valori_nom'!T$2:T$211))/(MAX('3. indicatori CT_valori_nom'!T$2:T$211)-MIN('3. indicatori CT_valori_nom'!T$2:T$211))</f>
        <v>1</v>
      </c>
      <c r="U17">
        <f>('3. indicatori CT_valori_nom'!U17-MIN('3. indicatori CT_valori_nom'!U$2:U$211))/(MAX('3. indicatori CT_valori_nom'!U$2:U$211)-MIN('3. indicatori CT_valori_nom'!U$2:U$211))</f>
        <v>0</v>
      </c>
      <c r="W17">
        <f>('3. indicatori CT_valori_nom'!W17-MIN('3. indicatori CT_valori_nom'!W$2:W$211))/(MAX('3. indicatori CT_valori_nom'!W$2:W$211)-MIN('3. indicatori CT_valori_nom'!W$2:W$211))</f>
        <v>0</v>
      </c>
      <c r="X17">
        <f>('3. indicatori CT_valori_nom'!X17-MAX('3. indicatori CT_valori_nom'!X$2:X$211))/(MIN('3. indicatori CT_valori_nom'!X$2:X$211)-MAX('3. indicatori CT_valori_nom'!X$2:X$211))</f>
        <v>0.59700251887903155</v>
      </c>
      <c r="Y17">
        <f>('3. indicatori CT_valori_nom'!Y17-MIN('3. indicatori CT_valori_nom'!Y$2:Y$211))/(MAX('3. indicatori CT_valori_nom'!Y$2:Y$211)-MIN('3. indicatori CT_valori_nom'!Y$2:Y$211))</f>
        <v>0.56784895864714025</v>
      </c>
      <c r="Z17">
        <f>('3. indicatori CT_valori_nom'!Z17-MIN('3. indicatori CT_valori_nom'!Z$2:Z$211))/(MAX('3. indicatori CT_valori_nom'!Z$2:Z$211)-MIN('3. indicatori CT_valori_nom'!Z$2:Z$211))</f>
        <v>0.13844522050214755</v>
      </c>
      <c r="AA17">
        <f>('3. indicatori CT_valori_nom'!AA17-MIN('3. indicatori CT_valori_nom'!AA$2:AA$211))/(MAX('3. indicatori CT_valori_nom'!AA$2:AA$211)-MIN('3. indicatori CT_valori_nom'!AA$2:AA$211))</f>
        <v>0.68250057765545646</v>
      </c>
      <c r="AB17">
        <f>('3. indicatori CT_valori_nom'!AB17-MIN('3. indicatori CT_valori_nom'!AB$2:AB$211))/(MAX('3. indicatori CT_valori_nom'!AB$2:AB$211)-MIN('3. indicatori CT_valori_nom'!AB$2:AB$211))</f>
        <v>6.1633281972265024E-2</v>
      </c>
      <c r="AC17">
        <f>('3. indicatori CT_valori_nom'!AC17-MIN('3. indicatori CT_valori_nom'!AC$2:AC$211))/(MAX('3. indicatori CT_valori_nom'!AC$2:AC$211)-MIN('3. indicatori CT_valori_nom'!AC$2:AC$211))</f>
        <v>9.9682877000138392E-2</v>
      </c>
      <c r="AD17">
        <f>('3. indicatori CT_valori_nom'!AD17-MIN('3. indicatori CT_valori_nom'!AD$2:AD$211))/(MAX('3. indicatori CT_valori_nom'!AD$2:AD$211)-MIN('3. indicatori CT_valori_nom'!AD$2:AD$211))</f>
        <v>0</v>
      </c>
      <c r="AE17">
        <f>('3. indicatori CT_valori_nom'!AE17-MAX('3. indicatori CT_valori_nom'!AE$2:AE$211))/(MIN('3. indicatori CT_valori_nom'!AE$2:AE$211)-MAX('3. indicatori CT_valori_nom'!AE$2:AE$211))</f>
        <v>0.73574581314753484</v>
      </c>
      <c r="AF17">
        <f>('3. indicatori CT_valori_nom'!AF17-MIN('3. indicatori CT_valori_nom'!AF$2:AF$211))/(MAX('3. indicatori CT_valori_nom'!AF$2:AF$211)-MIN('3. indicatori CT_valori_nom'!AF$2:AF$211))</f>
        <v>0.34007076208526249</v>
      </c>
      <c r="AG17">
        <f>('3. indicatori CT_valori_nom'!AG17-MAX('3. indicatori CT_valori_nom'!AG$2:AG$211))/(MIN('3. indicatori CT_valori_nom'!AG$2:AG$211)-MAX('3. indicatori CT_valori_nom'!AG$2:AG$211))</f>
        <v>0.63016917293233099</v>
      </c>
      <c r="AH17">
        <f>('3. indicatori CT_valori_nom'!AH17-MIN('3. indicatori CT_valori_nom'!AH$2:AH$211))/(MAX('3. indicatori CT_valori_nom'!AH$2:AH$211)-MIN('3. indicatori CT_valori_nom'!AH$2:AH$211))</f>
        <v>8.738107403966229E-2</v>
      </c>
      <c r="AI17">
        <f>('3. indicatori CT_valori_nom'!AI17-MAX('3. indicatori CT_valori_nom'!AI$2:AI$211))/(MIN('3. indicatori CT_valori_nom'!AI$2:AI$211)-MAX('3. indicatori CT_valori_nom'!AI$2:AI$211))</f>
        <v>0.95048750359971612</v>
      </c>
      <c r="AJ17">
        <f>('3. indicatori CT_valori_nom'!AJ17-MAX('3. indicatori CT_valori_nom'!AJ$2:AJ$211))/(MIN('3. indicatori CT_valori_nom'!AJ$2:AJ$211)-MAX('3. indicatori CT_valori_nom'!AJ$2:AJ$211))</f>
        <v>0.29651621039356851</v>
      </c>
      <c r="AK17">
        <f>('3. indicatori CT_valori_nom'!AK17-MIN('3. indicatori CT_valori_nom'!AK$2:AK$211))/(MAX('3. indicatori CT_valori_nom'!AK$2:AK$211)-MIN('3. indicatori CT_valori_nom'!AK$2:AK$211))</f>
        <v>0</v>
      </c>
      <c r="AL17">
        <f>('3. indicatori CT_valori_nom'!AL17-MIN('3. indicatori CT_valori_nom'!AL$2:AL$211))/(MAX('3. indicatori CT_valori_nom'!AL$2:AL$211)-MIN('3. indicatori CT_valori_nom'!AL$2:AL$211))</f>
        <v>0</v>
      </c>
      <c r="AM17">
        <f>('3. indicatori CT_valori_nom'!AM17-MIN('3. indicatori CT_valori_nom'!AM$2:AM$211))/(MAX('3. indicatori CT_valori_nom'!AM$2:AM$211)-MIN('3. indicatori CT_valori_nom'!AM$2:AM$211))</f>
        <v>0</v>
      </c>
      <c r="AN17">
        <f>('3. indicatori CT_valori_nom'!AN17-MIN('3. indicatori CT_valori_nom'!AN$2:AN$211))/(MAX('3. indicatori CT_valori_nom'!AN$2:AN$211)-MIN('3. indicatori CT_valori_nom'!AN$2:AN$211))</f>
        <v>0</v>
      </c>
      <c r="AO17">
        <f>('3. indicatori CT_valori_nom'!AO17-MIN('3. indicatori CT_valori_nom'!AO$2:AO$211))/(MAX('3. indicatori CT_valori_nom'!AO$2:AO$211)-MIN('3. indicatori CT_valori_nom'!AO$2:AO$211))</f>
        <v>0</v>
      </c>
      <c r="AP17">
        <f>('3. indicatori CT_valori_nom'!AP17-MIN('3. indicatori CT_valori_nom'!AP$2:AP$211))/(MAX('3. indicatori CT_valori_nom'!AP$2:AP$211)-MIN('3. indicatori CT_valori_nom'!AP$2:AP$211))</f>
        <v>0</v>
      </c>
      <c r="AQ17">
        <f>('3. indicatori CT_valori_nom'!AQ17-MIN('3. indicatori CT_valori_nom'!AQ$2:AQ$211))/(MAX('3. indicatori CT_valori_nom'!AQ$2:AQ$211)-MIN('3. indicatori CT_valori_nom'!AQ$2:AQ$211))</f>
        <v>9.2136760701733121E-3</v>
      </c>
      <c r="AS17">
        <f>('3. indicatori CT_valori_nom'!AS17-MIN('3. indicatori CT_valori_nom'!AS$2:AS$211))/(MAX('3. indicatori CT_valori_nom'!AS$2:AS$211)-MIN('3. indicatori CT_valori_nom'!AS$2:AS$211))</f>
        <v>0.34038346456006008</v>
      </c>
      <c r="AT17">
        <f>('3. indicatori CT_valori_nom'!AT17-MIN('3. indicatori CT_valori_nom'!AT$2:AT$211))/(MAX('3. indicatori CT_valori_nom'!AT$2:AT$211)-MIN('3. indicatori CT_valori_nom'!AT$2:AT$211))</f>
        <v>0.42446252951480501</v>
      </c>
      <c r="AU17">
        <f>('3. indicatori CT_valori_nom'!AU17-MIN('3. indicatori CT_valori_nom'!AU$2:AU$211))/(MAX('3. indicatori CT_valori_nom'!AU$2:AU$211)-MIN('3. indicatori CT_valori_nom'!AU$2:AU$211))</f>
        <v>0.12121212121212122</v>
      </c>
      <c r="AV17">
        <f>('3. indicatori CT_valori_nom'!AV17-MAX('3. indicatori CT_valori_nom'!AV$2:AV$211))/(MIN('3. indicatori CT_valori_nom'!AV$2:AV$211)-MAX('3. indicatori CT_valori_nom'!AV$2:AV$211))</f>
        <v>0.7971608662874452</v>
      </c>
      <c r="AW17">
        <f>('3. indicatori CT_valori_nom'!AW17-MIN('3. indicatori CT_valori_nom'!AW$2:AW$211))/(MAX('3. indicatori CT_valori_nom'!AW$2:AW$211)-MIN('3. indicatori CT_valori_nom'!AW$2:AW$211))</f>
        <v>0</v>
      </c>
      <c r="AX17">
        <f>('3. indicatori CT_valori_nom'!AX17-MIN('3. indicatori CT_valori_nom'!AX$2:AX$211))/(MAX('3. indicatori CT_valori_nom'!AX$2:AX$211)-MIN('3. indicatori CT_valori_nom'!AX$2:AX$211))</f>
        <v>0.24457971663232697</v>
      </c>
      <c r="AY17">
        <f>('3. indicatori CT_valori_nom'!AY17-MAX('3. indicatori CT_valori_nom'!AY$2:AY$211))/(MIN('3. indicatori CT_valori_nom'!AY$2:AY$211)-MAX('3. indicatori CT_valori_nom'!AY$2:AY$211))</f>
        <v>0.57693449729793922</v>
      </c>
      <c r="AZ17">
        <f>('3. indicatori CT_valori_nom'!AZ17-MIN('3. indicatori CT_valori_nom'!AZ$2:AZ$211))/(MAX('3. indicatori CT_valori_nom'!AZ$2:AZ$211)-MIN('3. indicatori CT_valori_nom'!AZ$2:AZ$211))</f>
        <v>9.2661230541141587E-2</v>
      </c>
      <c r="BA17">
        <f>('3. indicatori CT_valori_nom'!BA17-MIN('3. indicatori CT_valori_nom'!BA$2:BA$211))/(MAX('3. indicatori CT_valori_nom'!BA$2:BA$211)-MIN('3. indicatori CT_valori_nom'!BA$2:BA$211))</f>
        <v>7.5918425862872299E-2</v>
      </c>
      <c r="BB17">
        <f>('3. indicatori CT_valori_nom'!BB17-MIN('3. indicatori CT_valori_nom'!BB$2:BB$211))/(MAX('3. indicatori CT_valori_nom'!BB$2:BB$211)-MIN('3. indicatori CT_valori_nom'!BB$2:BB$211))</f>
        <v>0</v>
      </c>
      <c r="BC17">
        <f>('3. indicatori CT_valori_nom'!BC17-MIN('3. indicatori CT_valori_nom'!BC$2:BC$211))/(MAX('3. indicatori CT_valori_nom'!BC$2:BC$211)-MIN('3. indicatori CT_valori_nom'!BC$2:BC$211))</f>
        <v>4.6771016151084012E-2</v>
      </c>
      <c r="BD17">
        <f>('3. indicatori CT_valori_nom'!BD17-MIN('3. indicatori CT_valori_nom'!BD$2:BD$211))/(MAX('3. indicatori CT_valori_nom'!BD$2:BD$211)-MIN('3. indicatori CT_valori_nom'!BD$2:BD$211))</f>
        <v>0.26205450733752622</v>
      </c>
    </row>
    <row r="18" spans="1:56" x14ac:dyDescent="0.3">
      <c r="A18">
        <f>'3. indicatori CT_valori_nom'!A18</f>
        <v>78015</v>
      </c>
      <c r="B18" t="str">
        <f>'3. indicatori CT_valori_nom'!B18</f>
        <v>BELVEDERE MARITTIMO</v>
      </c>
      <c r="C18" t="str">
        <f>'3. indicatori CT_valori_nom'!C18</f>
        <v>CALABRIA</v>
      </c>
      <c r="D18">
        <f>'3. indicatori CT_valori_nom'!D18</f>
        <v>22367</v>
      </c>
      <c r="E18">
        <f>('3. indicatori CT_valori_nom'!E18-MAX('3. indicatori CT_valori_nom'!E$2:E$211))/(MIN('3. indicatori CT_valori_nom'!E$2:E$211)-MAX('3. indicatori CT_valori_nom'!E$2:E$211))</f>
        <v>0</v>
      </c>
      <c r="F18">
        <f>('3. indicatori CT_valori_nom'!F18-MIN('3. indicatori CT_valori_nom'!F$2:F$211))/(MAX('3. indicatori CT_valori_nom'!F$2:F$211)-MIN('3. indicatori CT_valori_nom'!F$2:F$211))</f>
        <v>0.28318008142283052</v>
      </c>
      <c r="G18">
        <f>('3. indicatori CT_valori_nom'!G18-MAX('3. indicatori CT_valori_nom'!G$2:G$211))/(MIN('3. indicatori CT_valori_nom'!G$2:G$211)-MAX('3. indicatori CT_valori_nom'!G$2:G$211))</f>
        <v>0.98398443966230753</v>
      </c>
      <c r="H18">
        <f>('3. indicatori CT_valori_nom'!H18-MAX('3. indicatori CT_valori_nom'!H$2:H$211))/(MIN('3. indicatori CT_valori_nom'!H$2:H$211)-MAX('3. indicatori CT_valori_nom'!H$2:H$211))</f>
        <v>0.37667392703129859</v>
      </c>
      <c r="I18">
        <f>('3. indicatori CT_valori_nom'!I18-MIN('3. indicatori CT_valori_nom'!I$2:I$211))/(MAX('3. indicatori CT_valori_nom'!I$2:I$211)-MIN('3. indicatori CT_valori_nom'!I$2:I$211))</f>
        <v>0.63891065870502994</v>
      </c>
      <c r="J18">
        <f>('3. indicatori CT_valori_nom'!J18-MIN('3. indicatori CT_valori_nom'!J$2:J$211))/(MAX('3. indicatori CT_valori_nom'!J$2:J$211)-MIN('3. indicatori CT_valori_nom'!J$2:J$211))</f>
        <v>0.57399975201811815</v>
      </c>
      <c r="K18">
        <f>('3. indicatori CT_valori_nom'!K18-MIN('3. indicatori CT_valori_nom'!K$2:K$211))/(MAX('3. indicatori CT_valori_nom'!K$2:K$211)-MIN('3. indicatori CT_valori_nom'!K$2:K$211))</f>
        <v>0.26244154624290711</v>
      </c>
      <c r="L18">
        <f>('3. indicatori CT_valori_nom'!L18-MIN('3. indicatori CT_valori_nom'!L$2:L$211))/(MAX('3. indicatori CT_valori_nom'!L$2:L$211)-MIN('3. indicatori CT_valori_nom'!L$2:L$211))</f>
        <v>6.8680620182592078E-2</v>
      </c>
      <c r="M18">
        <f>('3. indicatori CT_valori_nom'!M18-MAX('3. indicatori CT_valori_nom'!M$2:M$211))/(MIN('3. indicatori CT_valori_nom'!M$2:M$211)-MAX('3. indicatori CT_valori_nom'!M$2:M$211))</f>
        <v>0.4726272156164204</v>
      </c>
      <c r="N18">
        <f>('3. indicatori CT_valori_nom'!N18-MAX('3. indicatori CT_valori_nom'!N$2:N$211))/(MIN('3. indicatori CT_valori_nom'!N$2:N$211)-MAX('3. indicatori CT_valori_nom'!N$2:N$211))</f>
        <v>0.66729393789664393</v>
      </c>
      <c r="O18">
        <f>('3. indicatori CT_valori_nom'!O18-MAX('3. indicatori CT_valori_nom'!O$2:O$211))/(MIN('3. indicatori CT_valori_nom'!O$2:O$211)-MAX('3. indicatori CT_valori_nom'!O$2:O$211))</f>
        <v>0.19903732992331188</v>
      </c>
      <c r="P18">
        <f>('3. indicatori CT_valori_nom'!P18-MIN('3. indicatori CT_valori_nom'!P$2:P$211))/(MAX('3. indicatori CT_valori_nom'!P$2:P$211)-MIN('3. indicatori CT_valori_nom'!P$2:P$211))</f>
        <v>0.13247455098715932</v>
      </c>
      <c r="Q18">
        <f>('3. indicatori CT_valori_nom'!Q18-MIN('3. indicatori CT_valori_nom'!Q$2:Q$211))/(MAX('3. indicatori CT_valori_nom'!Q$2:Q$211)-MIN('3. indicatori CT_valori_nom'!Q$2:Q$211))</f>
        <v>0.17210816865201745</v>
      </c>
      <c r="R18">
        <f>('3. indicatori CT_valori_nom'!R18-MIN('3. indicatori CT_valori_nom'!R$2:R$211))/(MAX('3. indicatori CT_valori_nom'!R$2:R$211)-MIN('3. indicatori CT_valori_nom'!R$2:R$211))</f>
        <v>0.26758273242600827</v>
      </c>
      <c r="S18">
        <f>('3. indicatori CT_valori_nom'!S18-MIN('3. indicatori CT_valori_nom'!S$2:S$211))/(MAX('3. indicatori CT_valori_nom'!S$2:S$211)-MIN('3. indicatori CT_valori_nom'!S$2:S$211))</f>
        <v>0</v>
      </c>
      <c r="T18">
        <f>('3. indicatori CT_valori_nom'!T18-MIN('3. indicatori CT_valori_nom'!T$2:T$211))/(MAX('3. indicatori CT_valori_nom'!T$2:T$211)-MIN('3. indicatori CT_valori_nom'!T$2:T$211))</f>
        <v>1</v>
      </c>
      <c r="U18">
        <f>('3. indicatori CT_valori_nom'!U18-MIN('3. indicatori CT_valori_nom'!U$2:U$211))/(MAX('3. indicatori CT_valori_nom'!U$2:U$211)-MIN('3. indicatori CT_valori_nom'!U$2:U$211))</f>
        <v>0</v>
      </c>
      <c r="W18">
        <f>('3. indicatori CT_valori_nom'!W18-MIN('3. indicatori CT_valori_nom'!W$2:W$211))/(MAX('3. indicatori CT_valori_nom'!W$2:W$211)-MIN('3. indicatori CT_valori_nom'!W$2:W$211))</f>
        <v>0</v>
      </c>
      <c r="X18">
        <f>('3. indicatori CT_valori_nom'!X18-MAX('3. indicatori CT_valori_nom'!X$2:X$211))/(MIN('3. indicatori CT_valori_nom'!X$2:X$211)-MAX('3. indicatori CT_valori_nom'!X$2:X$211))</f>
        <v>0.53475858521914121</v>
      </c>
      <c r="Y18">
        <f>('3. indicatori CT_valori_nom'!Y18-MIN('3. indicatori CT_valori_nom'!Y$2:Y$211))/(MAX('3. indicatori CT_valori_nom'!Y$2:Y$211)-MIN('3. indicatori CT_valori_nom'!Y$2:Y$211))</f>
        <v>0.42409282266077125</v>
      </c>
      <c r="Z18">
        <f>('3. indicatori CT_valori_nom'!Z18-MIN('3. indicatori CT_valori_nom'!Z$2:Z$211))/(MAX('3. indicatori CT_valori_nom'!Z$2:Z$211)-MIN('3. indicatori CT_valori_nom'!Z$2:Z$211))</f>
        <v>0.12644732474014592</v>
      </c>
      <c r="AA18">
        <f>('3. indicatori CT_valori_nom'!AA18-MIN('3. indicatori CT_valori_nom'!AA$2:AA$211))/(MAX('3. indicatori CT_valori_nom'!AA$2:AA$211)-MIN('3. indicatori CT_valori_nom'!AA$2:AA$211))</f>
        <v>0.57835307508857292</v>
      </c>
      <c r="AB18">
        <f>('3. indicatori CT_valori_nom'!AB18-MIN('3. indicatori CT_valori_nom'!AB$2:AB$211))/(MAX('3. indicatori CT_valori_nom'!AB$2:AB$211)-MIN('3. indicatori CT_valori_nom'!AB$2:AB$211))</f>
        <v>5.2388289676425268E-2</v>
      </c>
      <c r="AC18">
        <f>('3. indicatori CT_valori_nom'!AC18-MIN('3. indicatori CT_valori_nom'!AC$2:AC$211))/(MAX('3. indicatori CT_valori_nom'!AC$2:AC$211)-MIN('3. indicatori CT_valori_nom'!AC$2:AC$211))</f>
        <v>0.13711143551158447</v>
      </c>
      <c r="AD18">
        <f>('3. indicatori CT_valori_nom'!AD18-MIN('3. indicatori CT_valori_nom'!AD$2:AD$211))/(MAX('3. indicatori CT_valori_nom'!AD$2:AD$211)-MIN('3. indicatori CT_valori_nom'!AD$2:AD$211))</f>
        <v>0</v>
      </c>
      <c r="AE18">
        <f>('3. indicatori CT_valori_nom'!AE18-MAX('3. indicatori CT_valori_nom'!AE$2:AE$211))/(MIN('3. indicatori CT_valori_nom'!AE$2:AE$211)-MAX('3. indicatori CT_valori_nom'!AE$2:AE$211))</f>
        <v>0.67265732593561534</v>
      </c>
      <c r="AF18">
        <f>('3. indicatori CT_valori_nom'!AF18-MIN('3. indicatori CT_valori_nom'!AF$2:AF$211))/(MAX('3. indicatori CT_valori_nom'!AF$2:AF$211)-MIN('3. indicatori CT_valori_nom'!AF$2:AF$211))</f>
        <v>0.20176019175569135</v>
      </c>
      <c r="AG18">
        <f>('3. indicatori CT_valori_nom'!AG18-MAX('3. indicatori CT_valori_nom'!AG$2:AG$211))/(MIN('3. indicatori CT_valori_nom'!AG$2:AG$211)-MAX('3. indicatori CT_valori_nom'!AG$2:AG$211))</f>
        <v>0.50964912280701757</v>
      </c>
      <c r="AH18">
        <f>('3. indicatori CT_valori_nom'!AH18-MIN('3. indicatori CT_valori_nom'!AH$2:AH$211))/(MAX('3. indicatori CT_valori_nom'!AH$2:AH$211)-MIN('3. indicatori CT_valori_nom'!AH$2:AH$211))</f>
        <v>7.7201644034516945E-2</v>
      </c>
      <c r="AI18">
        <f>('3. indicatori CT_valori_nom'!AI18-MAX('3. indicatori CT_valori_nom'!AI$2:AI$211))/(MIN('3. indicatori CT_valori_nom'!AI$2:AI$211)-MAX('3. indicatori CT_valori_nom'!AI$2:AI$211))</f>
        <v>0.88316129713738478</v>
      </c>
      <c r="AJ18">
        <f>('3. indicatori CT_valori_nom'!AJ18-MAX('3. indicatori CT_valori_nom'!AJ$2:AJ$211))/(MIN('3. indicatori CT_valori_nom'!AJ$2:AJ$211)-MAX('3. indicatori CT_valori_nom'!AJ$2:AJ$211))</f>
        <v>0.49563869476117933</v>
      </c>
      <c r="AK18">
        <f>('3. indicatori CT_valori_nom'!AK18-MIN('3. indicatori CT_valori_nom'!AK$2:AK$211))/(MAX('3. indicatori CT_valori_nom'!AK$2:AK$211)-MIN('3. indicatori CT_valori_nom'!AK$2:AK$211))</f>
        <v>0.31464890644154964</v>
      </c>
      <c r="AL18">
        <f>('3. indicatori CT_valori_nom'!AL18-MIN('3. indicatori CT_valori_nom'!AL$2:AL$211))/(MAX('3. indicatori CT_valori_nom'!AL$2:AL$211)-MIN('3. indicatori CT_valori_nom'!AL$2:AL$211))</f>
        <v>0</v>
      </c>
      <c r="AM18">
        <f>('3. indicatori CT_valori_nom'!AM18-MIN('3. indicatori CT_valori_nom'!AM$2:AM$211))/(MAX('3. indicatori CT_valori_nom'!AM$2:AM$211)-MIN('3. indicatori CT_valori_nom'!AM$2:AM$211))</f>
        <v>0.13333333333333333</v>
      </c>
      <c r="AN18">
        <f>('3. indicatori CT_valori_nom'!AN18-MIN('3. indicatori CT_valori_nom'!AN$2:AN$211))/(MAX('3. indicatori CT_valori_nom'!AN$2:AN$211)-MIN('3. indicatori CT_valori_nom'!AN$2:AN$211))</f>
        <v>0</v>
      </c>
      <c r="AO18">
        <f>('3. indicatori CT_valori_nom'!AO18-MIN('3. indicatori CT_valori_nom'!AO$2:AO$211))/(MAX('3. indicatori CT_valori_nom'!AO$2:AO$211)-MIN('3. indicatori CT_valori_nom'!AO$2:AO$211))</f>
        <v>0</v>
      </c>
      <c r="AP18">
        <f>('3. indicatori CT_valori_nom'!AP18-MIN('3. indicatori CT_valori_nom'!AP$2:AP$211))/(MAX('3. indicatori CT_valori_nom'!AP$2:AP$211)-MIN('3. indicatori CT_valori_nom'!AP$2:AP$211))</f>
        <v>0.26107516671740766</v>
      </c>
      <c r="AQ18">
        <f>('3. indicatori CT_valori_nom'!AQ18-MIN('3. indicatori CT_valori_nom'!AQ$2:AQ$211))/(MAX('3. indicatori CT_valori_nom'!AQ$2:AQ$211)-MIN('3. indicatori CT_valori_nom'!AQ$2:AQ$211))</f>
        <v>0.10034103041953139</v>
      </c>
      <c r="AS18">
        <f>('3. indicatori CT_valori_nom'!AS18-MIN('3. indicatori CT_valori_nom'!AS$2:AS$211))/(MAX('3. indicatori CT_valori_nom'!AS$2:AS$211)-MIN('3. indicatori CT_valori_nom'!AS$2:AS$211))</f>
        <v>0.22718101778498098</v>
      </c>
      <c r="AT18">
        <f>('3. indicatori CT_valori_nom'!AT18-MIN('3. indicatori CT_valori_nom'!AT$2:AT$211))/(MAX('3. indicatori CT_valori_nom'!AT$2:AT$211)-MIN('3. indicatori CT_valori_nom'!AT$2:AT$211))</f>
        <v>0.52005007728988339</v>
      </c>
      <c r="AU18">
        <f>('3. indicatori CT_valori_nom'!AU18-MIN('3. indicatori CT_valori_nom'!AU$2:AU$211))/(MAX('3. indicatori CT_valori_nom'!AU$2:AU$211)-MIN('3. indicatori CT_valori_nom'!AU$2:AU$211))</f>
        <v>7.575757575757576E-2</v>
      </c>
      <c r="AV18">
        <f>('3. indicatori CT_valori_nom'!AV18-MAX('3. indicatori CT_valori_nom'!AV$2:AV$211))/(MIN('3. indicatori CT_valori_nom'!AV$2:AV$211)-MAX('3. indicatori CT_valori_nom'!AV$2:AV$211))</f>
        <v>0.80894490184169954</v>
      </c>
      <c r="AW18">
        <f>('3. indicatori CT_valori_nom'!AW18-MIN('3. indicatori CT_valori_nom'!AW$2:AW$211))/(MAX('3. indicatori CT_valori_nom'!AW$2:AW$211)-MIN('3. indicatori CT_valori_nom'!AW$2:AW$211))</f>
        <v>0</v>
      </c>
      <c r="AX18">
        <f>('3. indicatori CT_valori_nom'!AX18-MIN('3. indicatori CT_valori_nom'!AX$2:AX$211))/(MAX('3. indicatori CT_valori_nom'!AX$2:AX$211)-MIN('3. indicatori CT_valori_nom'!AX$2:AX$211))</f>
        <v>0.20351714445130809</v>
      </c>
      <c r="AY18">
        <f>('3. indicatori CT_valori_nom'!AY18-MAX('3. indicatori CT_valori_nom'!AY$2:AY$211))/(MIN('3. indicatori CT_valori_nom'!AY$2:AY$211)-MAX('3. indicatori CT_valori_nom'!AY$2:AY$211))</f>
        <v>0.65205772314270438</v>
      </c>
      <c r="AZ18">
        <f>('3. indicatori CT_valori_nom'!AZ18-MIN('3. indicatori CT_valori_nom'!AZ$2:AZ$211))/(MAX('3. indicatori CT_valori_nom'!AZ$2:AZ$211)-MIN('3. indicatori CT_valori_nom'!AZ$2:AZ$211))</f>
        <v>2.3721275018532245E-2</v>
      </c>
      <c r="BA18">
        <f>('3. indicatori CT_valori_nom'!BA18-MIN('3. indicatori CT_valori_nom'!BA$2:BA$211))/(MAX('3. indicatori CT_valori_nom'!BA$2:BA$211)-MIN('3. indicatori CT_valori_nom'!BA$2:BA$211))</f>
        <v>0.18940403272678502</v>
      </c>
      <c r="BB18">
        <f>('3. indicatori CT_valori_nom'!BB18-MIN('3. indicatori CT_valori_nom'!BB$2:BB$211))/(MAX('3. indicatori CT_valori_nom'!BB$2:BB$211)-MIN('3. indicatori CT_valori_nom'!BB$2:BB$211))</f>
        <v>0</v>
      </c>
      <c r="BC18">
        <f>('3. indicatori CT_valori_nom'!BC18-MIN('3. indicatori CT_valori_nom'!BC$2:BC$211))/(MAX('3. indicatori CT_valori_nom'!BC$2:BC$211)-MIN('3. indicatori CT_valori_nom'!BC$2:BC$211))</f>
        <v>1.8887349937444675E-2</v>
      </c>
      <c r="BD18">
        <f>('3. indicatori CT_valori_nom'!BD18-MIN('3. indicatori CT_valori_nom'!BD$2:BD$211))/(MAX('3. indicatori CT_valori_nom'!BD$2:BD$211)-MIN('3. indicatori CT_valori_nom'!BD$2:BD$211))</f>
        <v>0.65408805031446537</v>
      </c>
    </row>
    <row r="19" spans="1:56" x14ac:dyDescent="0.3">
      <c r="A19">
        <f>'3. indicatori CT_valori_nom'!A19</f>
        <v>78025</v>
      </c>
      <c r="B19" t="str">
        <f>'3. indicatori CT_valori_nom'!B19</f>
        <v>CARIATI</v>
      </c>
      <c r="C19" t="str">
        <f>'3. indicatori CT_valori_nom'!C19</f>
        <v>CALABRIA</v>
      </c>
      <c r="D19">
        <f>'3. indicatori CT_valori_nom'!D19</f>
        <v>18685</v>
      </c>
      <c r="E19">
        <f>('3. indicatori CT_valori_nom'!E19-MAX('3. indicatori CT_valori_nom'!E$2:E$211))/(MIN('3. indicatori CT_valori_nom'!E$2:E$211)-MAX('3. indicatori CT_valori_nom'!E$2:E$211))</f>
        <v>0</v>
      </c>
      <c r="F19">
        <f>('3. indicatori CT_valori_nom'!F19-MIN('3. indicatori CT_valori_nom'!F$2:F$211))/(MAX('3. indicatori CT_valori_nom'!F$2:F$211)-MIN('3. indicatori CT_valori_nom'!F$2:F$211))</f>
        <v>0.36815089765832237</v>
      </c>
      <c r="G19">
        <f>('3. indicatori CT_valori_nom'!G19-MAX('3. indicatori CT_valori_nom'!G$2:G$211))/(MIN('3. indicatori CT_valori_nom'!G$2:G$211)-MAX('3. indicatori CT_valori_nom'!G$2:G$211))</f>
        <v>0.99481149644098654</v>
      </c>
      <c r="H19">
        <f>('3. indicatori CT_valori_nom'!H19-MAX('3. indicatori CT_valori_nom'!H$2:H$211))/(MIN('3. indicatori CT_valori_nom'!H$2:H$211)-MAX('3. indicatori CT_valori_nom'!H$2:H$211))</f>
        <v>0.91101303873827022</v>
      </c>
      <c r="I19">
        <f>('3. indicatori CT_valori_nom'!I19-MIN('3. indicatori CT_valori_nom'!I$2:I$211))/(MAX('3. indicatori CT_valori_nom'!I$2:I$211)-MIN('3. indicatori CT_valori_nom'!I$2:I$211))</f>
        <v>0.37480620849431751</v>
      </c>
      <c r="J19">
        <f>('3. indicatori CT_valori_nom'!J19-MIN('3. indicatori CT_valori_nom'!J$2:J$211))/(MAX('3. indicatori CT_valori_nom'!J$2:J$211)-MIN('3. indicatori CT_valori_nom'!J$2:J$211))</f>
        <v>0.82034201922512306</v>
      </c>
      <c r="K19">
        <f>('3. indicatori CT_valori_nom'!K19-MIN('3. indicatori CT_valori_nom'!K$2:K$211))/(MAX('3. indicatori CT_valori_nom'!K$2:K$211)-MIN('3. indicatori CT_valori_nom'!K$2:K$211))</f>
        <v>0.19496265747428401</v>
      </c>
      <c r="L19">
        <f>('3. indicatori CT_valori_nom'!L19-MIN('3. indicatori CT_valori_nom'!L$2:L$211))/(MAX('3. indicatori CT_valori_nom'!L$2:L$211)-MIN('3. indicatori CT_valori_nom'!L$2:L$211))</f>
        <v>6.6869036020378678E-2</v>
      </c>
      <c r="M19">
        <f>('3. indicatori CT_valori_nom'!M19-MAX('3. indicatori CT_valori_nom'!M$2:M$211))/(MIN('3. indicatori CT_valori_nom'!M$2:M$211)-MAX('3. indicatori CT_valori_nom'!M$2:M$211))</f>
        <v>0.37462600387144357</v>
      </c>
      <c r="N19">
        <f>('3. indicatori CT_valori_nom'!N19-MAX('3. indicatori CT_valori_nom'!N$2:N$211))/(MIN('3. indicatori CT_valori_nom'!N$2:N$211)-MAX('3. indicatori CT_valori_nom'!N$2:N$211))</f>
        <v>0.52954971829625963</v>
      </c>
      <c r="O19">
        <f>('3. indicatori CT_valori_nom'!O19-MAX('3. indicatori CT_valori_nom'!O$2:O$211))/(MIN('3. indicatori CT_valori_nom'!O$2:O$211)-MAX('3. indicatori CT_valori_nom'!O$2:O$211))</f>
        <v>0.18211466091310494</v>
      </c>
      <c r="P19">
        <f>('3. indicatori CT_valori_nom'!P19-MIN('3. indicatori CT_valori_nom'!P$2:P$211))/(MAX('3. indicatori CT_valori_nom'!P$2:P$211)-MIN('3. indicatori CT_valori_nom'!P$2:P$211))</f>
        <v>2.7709106628530551E-2</v>
      </c>
      <c r="Q19">
        <f>('3. indicatori CT_valori_nom'!Q19-MIN('3. indicatori CT_valori_nom'!Q$2:Q$211))/(MAX('3. indicatori CT_valori_nom'!Q$2:Q$211)-MIN('3. indicatori CT_valori_nom'!Q$2:Q$211))</f>
        <v>6.1147108649235934E-2</v>
      </c>
      <c r="R19">
        <f>('3. indicatori CT_valori_nom'!R19-MIN('3. indicatori CT_valori_nom'!R$2:R$211))/(MAX('3. indicatori CT_valori_nom'!R$2:R$211)-MIN('3. indicatori CT_valori_nom'!R$2:R$211))</f>
        <v>0.31890690659001003</v>
      </c>
      <c r="S19">
        <f>('3. indicatori CT_valori_nom'!S19-MIN('3. indicatori CT_valori_nom'!S$2:S$211))/(MAX('3. indicatori CT_valori_nom'!S$2:S$211)-MIN('3. indicatori CT_valori_nom'!S$2:S$211))</f>
        <v>0</v>
      </c>
      <c r="T19">
        <f>('3. indicatori CT_valori_nom'!T19-MIN('3. indicatori CT_valori_nom'!T$2:T$211))/(MAX('3. indicatori CT_valori_nom'!T$2:T$211)-MIN('3. indicatori CT_valori_nom'!T$2:T$211))</f>
        <v>0</v>
      </c>
      <c r="U19">
        <f>('3. indicatori CT_valori_nom'!U19-MIN('3. indicatori CT_valori_nom'!U$2:U$211))/(MAX('3. indicatori CT_valori_nom'!U$2:U$211)-MIN('3. indicatori CT_valori_nom'!U$2:U$211))</f>
        <v>0</v>
      </c>
      <c r="W19">
        <f>('3. indicatori CT_valori_nom'!W19-MIN('3. indicatori CT_valori_nom'!W$2:W$211))/(MAX('3. indicatori CT_valori_nom'!W$2:W$211)-MIN('3. indicatori CT_valori_nom'!W$2:W$211))</f>
        <v>0</v>
      </c>
      <c r="X19">
        <f>('3. indicatori CT_valori_nom'!X19-MAX('3. indicatori CT_valori_nom'!X$2:X$211))/(MIN('3. indicatori CT_valori_nom'!X$2:X$211)-MAX('3. indicatori CT_valori_nom'!X$2:X$211))</f>
        <v>9.9325483363344153E-2</v>
      </c>
      <c r="Y19">
        <f>('3. indicatori CT_valori_nom'!Y19-MIN('3. indicatori CT_valori_nom'!Y$2:Y$211))/(MAX('3. indicatori CT_valori_nom'!Y$2:Y$211)-MIN('3. indicatori CT_valori_nom'!Y$2:Y$211))</f>
        <v>0.65108479703229394</v>
      </c>
      <c r="Z19">
        <f>('3. indicatori CT_valori_nom'!Z19-MIN('3. indicatori CT_valori_nom'!Z$2:Z$211))/(MAX('3. indicatori CT_valori_nom'!Z$2:Z$211)-MIN('3. indicatori CT_valori_nom'!Z$2:Z$211))</f>
        <v>0.12503580759167515</v>
      </c>
      <c r="AA19">
        <f>('3. indicatori CT_valori_nom'!AA19-MIN('3. indicatori CT_valori_nom'!AA$2:AA$211))/(MAX('3. indicatori CT_valori_nom'!AA$2:AA$211)-MIN('3. indicatori CT_valori_nom'!AA$2:AA$211))</f>
        <v>0.39813958780501596</v>
      </c>
      <c r="AB19">
        <f>('3. indicatori CT_valori_nom'!AB19-MIN('3. indicatori CT_valori_nom'!AB$2:AB$211))/(MAX('3. indicatori CT_valori_nom'!AB$2:AB$211)-MIN('3. indicatori CT_valori_nom'!AB$2:AB$211))</f>
        <v>4.6224961479198766E-2</v>
      </c>
      <c r="AC19">
        <f>('3. indicatori CT_valori_nom'!AC19-MIN('3. indicatori CT_valori_nom'!AC$2:AC$211))/(MAX('3. indicatori CT_valori_nom'!AC$2:AC$211)-MIN('3. indicatori CT_valori_nom'!AC$2:AC$211))</f>
        <v>9.6863587464382422E-2</v>
      </c>
      <c r="AD19">
        <f>('3. indicatori CT_valori_nom'!AD19-MIN('3. indicatori CT_valori_nom'!AD$2:AD$211))/(MAX('3. indicatori CT_valori_nom'!AD$2:AD$211)-MIN('3. indicatori CT_valori_nom'!AD$2:AD$211))</f>
        <v>0</v>
      </c>
      <c r="AE19">
        <f>('3. indicatori CT_valori_nom'!AE19-MAX('3. indicatori CT_valori_nom'!AE$2:AE$211))/(MIN('3. indicatori CT_valori_nom'!AE$2:AE$211)-MAX('3. indicatori CT_valori_nom'!AE$2:AE$211))</f>
        <v>0.7932319133279101</v>
      </c>
      <c r="AF19">
        <f>('3. indicatori CT_valori_nom'!AF19-MIN('3. indicatori CT_valori_nom'!AF$2:AF$211))/(MAX('3. indicatori CT_valori_nom'!AF$2:AF$211)-MIN('3. indicatori CT_valori_nom'!AF$2:AF$211))</f>
        <v>0.1328304572907496</v>
      </c>
      <c r="AG19">
        <f>('3. indicatori CT_valori_nom'!AG19-MAX('3. indicatori CT_valori_nom'!AG$2:AG$211))/(MIN('3. indicatori CT_valori_nom'!AG$2:AG$211)-MAX('3. indicatori CT_valori_nom'!AG$2:AG$211))</f>
        <v>0.32554179566563479</v>
      </c>
      <c r="AH19">
        <f>('3. indicatori CT_valori_nom'!AH19-MIN('3. indicatori CT_valori_nom'!AH$2:AH$211))/(MAX('3. indicatori CT_valori_nom'!AH$2:AH$211)-MIN('3. indicatori CT_valori_nom'!AH$2:AH$211))</f>
        <v>9.0546982940055212E-2</v>
      </c>
      <c r="AI19">
        <f>('3. indicatori CT_valori_nom'!AI19-MAX('3. indicatori CT_valori_nom'!AI$2:AI$211))/(MIN('3. indicatori CT_valori_nom'!AI$2:AI$211)-MAX('3. indicatori CT_valori_nom'!AI$2:AI$211))</f>
        <v>0.97563978292861564</v>
      </c>
      <c r="AJ19">
        <f>('3. indicatori CT_valori_nom'!AJ19-MAX('3. indicatori CT_valori_nom'!AJ$2:AJ$211))/(MIN('3. indicatori CT_valori_nom'!AJ$2:AJ$211)-MAX('3. indicatori CT_valori_nom'!AJ$2:AJ$211))</f>
        <v>0.31941963112815958</v>
      </c>
      <c r="AK19">
        <f>('3. indicatori CT_valori_nom'!AK19-MIN('3. indicatori CT_valori_nom'!AK$2:AK$211))/(MAX('3. indicatori CT_valori_nom'!AK$2:AK$211)-MIN('3. indicatori CT_valori_nom'!AK$2:AK$211))</f>
        <v>0.11519462797517065</v>
      </c>
      <c r="AL19">
        <f>('3. indicatori CT_valori_nom'!AL19-MIN('3. indicatori CT_valori_nom'!AL$2:AL$211))/(MAX('3. indicatori CT_valori_nom'!AL$2:AL$211)-MIN('3. indicatori CT_valori_nom'!AL$2:AL$211))</f>
        <v>0</v>
      </c>
      <c r="AM19">
        <f>('3. indicatori CT_valori_nom'!AM19-MIN('3. indicatori CT_valori_nom'!AM$2:AM$211))/(MAX('3. indicatori CT_valori_nom'!AM$2:AM$211)-MIN('3. indicatori CT_valori_nom'!AM$2:AM$211))</f>
        <v>6.6666666666666666E-2</v>
      </c>
      <c r="AN19">
        <f>('3. indicatori CT_valori_nom'!AN19-MIN('3. indicatori CT_valori_nom'!AN$2:AN$211))/(MAX('3. indicatori CT_valori_nom'!AN$2:AN$211)-MIN('3. indicatori CT_valori_nom'!AN$2:AN$211))</f>
        <v>0</v>
      </c>
      <c r="AO19">
        <f>('3. indicatori CT_valori_nom'!AO19-MIN('3. indicatori CT_valori_nom'!AO$2:AO$211))/(MAX('3. indicatori CT_valori_nom'!AO$2:AO$211)-MIN('3. indicatori CT_valori_nom'!AO$2:AO$211))</f>
        <v>4.5454545454545456E-2</v>
      </c>
      <c r="AP19">
        <f>('3. indicatori CT_valori_nom'!AP19-MIN('3. indicatori CT_valori_nom'!AP$2:AP$211))/(MAX('3. indicatori CT_valori_nom'!AP$2:AP$211)-MIN('3. indicatori CT_valori_nom'!AP$2:AP$211))</f>
        <v>0.16341364348790094</v>
      </c>
      <c r="AQ19">
        <f>('3. indicatori CT_valori_nom'!AQ19-MIN('3. indicatori CT_valori_nom'!AQ$2:AQ$211))/(MAX('3. indicatori CT_valori_nom'!AQ$2:AQ$211)-MIN('3. indicatori CT_valori_nom'!AQ$2:AQ$211))</f>
        <v>2.888301258844355E-3</v>
      </c>
      <c r="AS19">
        <f>('3. indicatori CT_valori_nom'!AS19-MIN('3. indicatori CT_valori_nom'!AS$2:AS$211))/(MAX('3. indicatori CT_valori_nom'!AS$2:AS$211)-MIN('3. indicatori CT_valori_nom'!AS$2:AS$211))</f>
        <v>0.44883764478698096</v>
      </c>
      <c r="AT19">
        <f>('3. indicatori CT_valori_nom'!AT19-MIN('3. indicatori CT_valori_nom'!AT$2:AT$211))/(MAX('3. indicatori CT_valori_nom'!AT$2:AT$211)-MIN('3. indicatori CT_valori_nom'!AT$2:AT$211))</f>
        <v>0.63315785253739099</v>
      </c>
      <c r="AU19">
        <f>('3. indicatori CT_valori_nom'!AU19-MIN('3. indicatori CT_valori_nom'!AU$2:AU$211))/(MAX('3. indicatori CT_valori_nom'!AU$2:AU$211)-MIN('3. indicatori CT_valori_nom'!AU$2:AU$211))</f>
        <v>0.10606060606060606</v>
      </c>
      <c r="AV19">
        <f>('3. indicatori CT_valori_nom'!AV19-MAX('3. indicatori CT_valori_nom'!AV$2:AV$211))/(MIN('3. indicatori CT_valori_nom'!AV$2:AV$211)-MAX('3. indicatori CT_valori_nom'!AV$2:AV$211))</f>
        <v>0.91144691039763592</v>
      </c>
      <c r="AW19">
        <f>('3. indicatori CT_valori_nom'!AW19-MIN('3. indicatori CT_valori_nom'!AW$2:AW$211))/(MAX('3. indicatori CT_valori_nom'!AW$2:AW$211)-MIN('3. indicatori CT_valori_nom'!AW$2:AW$211))</f>
        <v>0</v>
      </c>
      <c r="AX19">
        <f>('3. indicatori CT_valori_nom'!AX19-MIN('3. indicatori CT_valori_nom'!AX$2:AX$211))/(MAX('3. indicatori CT_valori_nom'!AX$2:AX$211)-MIN('3. indicatori CT_valori_nom'!AX$2:AX$211))</f>
        <v>0.1802929090900369</v>
      </c>
      <c r="AY19">
        <f>('3. indicatori CT_valori_nom'!AY19-MAX('3. indicatori CT_valori_nom'!AY$2:AY$211))/(MIN('3. indicatori CT_valori_nom'!AY$2:AY$211)-MAX('3. indicatori CT_valori_nom'!AY$2:AY$211))</f>
        <v>0.11825227151256004</v>
      </c>
      <c r="AZ19">
        <f>('3. indicatori CT_valori_nom'!AZ19-MIN('3. indicatori CT_valori_nom'!AZ$2:AZ$211))/(MAX('3. indicatori CT_valori_nom'!AZ$2:AZ$211)-MIN('3. indicatori CT_valori_nom'!AZ$2:AZ$211))</f>
        <v>2.0014825796886581E-2</v>
      </c>
      <c r="BA19">
        <f>('3. indicatori CT_valori_nom'!BA19-MIN('3. indicatori CT_valori_nom'!BA$2:BA$211))/(MAX('3. indicatori CT_valori_nom'!BA$2:BA$211)-MIN('3. indicatori CT_valori_nom'!BA$2:BA$211))</f>
        <v>0.11336366069039336</v>
      </c>
      <c r="BB19">
        <f>('3. indicatori CT_valori_nom'!BB19-MIN('3. indicatori CT_valori_nom'!BB$2:BB$211))/(MAX('3. indicatori CT_valori_nom'!BB$2:BB$211)-MIN('3. indicatori CT_valori_nom'!BB$2:BB$211))</f>
        <v>0</v>
      </c>
      <c r="BC19">
        <f>('3. indicatori CT_valori_nom'!BC19-MIN('3. indicatori CT_valori_nom'!BC$2:BC$211))/(MAX('3. indicatori CT_valori_nom'!BC$2:BC$211)-MIN('3. indicatori CT_valori_nom'!BC$2:BC$211))</f>
        <v>4.0615295845796177E-3</v>
      </c>
      <c r="BD19">
        <f>('3. indicatori CT_valori_nom'!BD19-MIN('3. indicatori CT_valori_nom'!BD$2:BD$211))/(MAX('3. indicatori CT_valori_nom'!BD$2:BD$211)-MIN('3. indicatori CT_valori_nom'!BD$2:BD$211))</f>
        <v>0.42924528301886788</v>
      </c>
    </row>
    <row r="20" spans="1:56" x14ac:dyDescent="0.3">
      <c r="A20">
        <f>'3. indicatori CT_valori_nom'!A20</f>
        <v>78029</v>
      </c>
      <c r="B20" t="str">
        <f>'3. indicatori CT_valori_nom'!B20</f>
        <v>CASSANO ALL'IONIO</v>
      </c>
      <c r="C20" t="str">
        <f>'3. indicatori CT_valori_nom'!C20</f>
        <v>CALABRIA</v>
      </c>
      <c r="D20">
        <f>'3. indicatori CT_valori_nom'!D20</f>
        <v>55161</v>
      </c>
      <c r="E20">
        <f>('3. indicatori CT_valori_nom'!E20-MAX('3. indicatori CT_valori_nom'!E$2:E$211))/(MIN('3. indicatori CT_valori_nom'!E$2:E$211)-MAX('3. indicatori CT_valori_nom'!E$2:E$211))</f>
        <v>5.8823529411764781E-2</v>
      </c>
      <c r="F20">
        <f>('3. indicatori CT_valori_nom'!F20-MIN('3. indicatori CT_valori_nom'!F$2:F$211))/(MAX('3. indicatori CT_valori_nom'!F$2:F$211)-MIN('3. indicatori CT_valori_nom'!F$2:F$211))</f>
        <v>0.26390130026643127</v>
      </c>
      <c r="G20">
        <f>('3. indicatori CT_valori_nom'!G20-MAX('3. indicatori CT_valori_nom'!G$2:G$211))/(MIN('3. indicatori CT_valori_nom'!G$2:G$211)-MAX('3. indicatori CT_valori_nom'!G$2:G$211))</f>
        <v>0.99351977175574735</v>
      </c>
      <c r="H20">
        <f>('3. indicatori CT_valori_nom'!H20-MAX('3. indicatori CT_valori_nom'!H$2:H$211))/(MIN('3. indicatori CT_valori_nom'!H$2:H$211)-MAX('3. indicatori CT_valori_nom'!H$2:H$211))</f>
        <v>0.7443481554564686</v>
      </c>
      <c r="I20">
        <f>('3. indicatori CT_valori_nom'!I20-MIN('3. indicatori CT_valori_nom'!I$2:I$211))/(MAX('3. indicatori CT_valori_nom'!I$2:I$211)-MIN('3. indicatori CT_valori_nom'!I$2:I$211))</f>
        <v>0.4344923936135881</v>
      </c>
      <c r="J20">
        <f>('3. indicatori CT_valori_nom'!J20-MIN('3. indicatori CT_valori_nom'!J$2:J$211))/(MAX('3. indicatori CT_valori_nom'!J$2:J$211)-MIN('3. indicatori CT_valori_nom'!J$2:J$211))</f>
        <v>0.68949136458749583</v>
      </c>
      <c r="K20">
        <f>('3. indicatori CT_valori_nom'!K20-MIN('3. indicatori CT_valori_nom'!K$2:K$211))/(MAX('3. indicatori CT_valori_nom'!K$2:K$211)-MIN('3. indicatori CT_valori_nom'!K$2:K$211))</f>
        <v>0.20718084569675776</v>
      </c>
      <c r="L20">
        <f>('3. indicatori CT_valori_nom'!L20-MIN('3. indicatori CT_valori_nom'!L$2:L$211))/(MAX('3. indicatori CT_valori_nom'!L$2:L$211)-MIN('3. indicatori CT_valori_nom'!L$2:L$211))</f>
        <v>0.1739314234835338</v>
      </c>
      <c r="M20">
        <f>('3. indicatori CT_valori_nom'!M20-MAX('3. indicatori CT_valori_nom'!M$2:M$211))/(MIN('3. indicatori CT_valori_nom'!M$2:M$211)-MAX('3. indicatori CT_valori_nom'!M$2:M$211))</f>
        <v>0.40517976957792479</v>
      </c>
      <c r="N20">
        <f>('3. indicatori CT_valori_nom'!N20-MAX('3. indicatori CT_valori_nom'!N$2:N$211))/(MIN('3. indicatori CT_valori_nom'!N$2:N$211)-MAX('3. indicatori CT_valori_nom'!N$2:N$211))</f>
        <v>0.69374297830255094</v>
      </c>
      <c r="O20">
        <f>('3. indicatori CT_valori_nom'!O20-MAX('3. indicatori CT_valori_nom'!O$2:O$211))/(MIN('3. indicatori CT_valori_nom'!O$2:O$211)-MAX('3. indicatori CT_valori_nom'!O$2:O$211))</f>
        <v>0.3407405845333793</v>
      </c>
      <c r="P20">
        <f>('3. indicatori CT_valori_nom'!P20-MIN('3. indicatori CT_valori_nom'!P$2:P$211))/(MAX('3. indicatori CT_valori_nom'!P$2:P$211)-MIN('3. indicatori CT_valori_nom'!P$2:P$211))</f>
        <v>7.5445027374186721E-2</v>
      </c>
      <c r="Q20">
        <f>('3. indicatori CT_valori_nom'!Q20-MIN('3. indicatori CT_valori_nom'!Q$2:Q$211))/(MAX('3. indicatori CT_valori_nom'!Q$2:Q$211)-MIN('3. indicatori CT_valori_nom'!Q$2:Q$211))</f>
        <v>8.947673418223194E-2</v>
      </c>
      <c r="R20">
        <f>('3. indicatori CT_valori_nom'!R20-MIN('3. indicatori CT_valori_nom'!R$2:R$211))/(MAX('3. indicatori CT_valori_nom'!R$2:R$211)-MIN('3. indicatori CT_valori_nom'!R$2:R$211))</f>
        <v>0.23193141775962248</v>
      </c>
      <c r="S20">
        <f>('3. indicatori CT_valori_nom'!S20-MIN('3. indicatori CT_valori_nom'!S$2:S$211))/(MAX('3. indicatori CT_valori_nom'!S$2:S$211)-MIN('3. indicatori CT_valori_nom'!S$2:S$211))</f>
        <v>0</v>
      </c>
      <c r="T20">
        <f>('3. indicatori CT_valori_nom'!T20-MIN('3. indicatori CT_valori_nom'!T$2:T$211))/(MAX('3. indicatori CT_valori_nom'!T$2:T$211)-MIN('3. indicatori CT_valori_nom'!T$2:T$211))</f>
        <v>1</v>
      </c>
      <c r="U20">
        <f>('3. indicatori CT_valori_nom'!U20-MIN('3. indicatori CT_valori_nom'!U$2:U$211))/(MAX('3. indicatori CT_valori_nom'!U$2:U$211)-MIN('3. indicatori CT_valori_nom'!U$2:U$211))</f>
        <v>0</v>
      </c>
      <c r="W20">
        <f>('3. indicatori CT_valori_nom'!W20-MIN('3. indicatori CT_valori_nom'!W$2:W$211))/(MAX('3. indicatori CT_valori_nom'!W$2:W$211)-MIN('3. indicatori CT_valori_nom'!W$2:W$211))</f>
        <v>4.5454545454545456E-2</v>
      </c>
      <c r="X20">
        <f>('3. indicatori CT_valori_nom'!X20-MAX('3. indicatori CT_valori_nom'!X$2:X$211))/(MIN('3. indicatori CT_valori_nom'!X$2:X$211)-MAX('3. indicatori CT_valori_nom'!X$2:X$211))</f>
        <v>0.85420677225048269</v>
      </c>
      <c r="Y20">
        <f>('3. indicatori CT_valori_nom'!Y20-MIN('3. indicatori CT_valori_nom'!Y$2:Y$211))/(MAX('3. indicatori CT_valori_nom'!Y$2:Y$211)-MIN('3. indicatori CT_valori_nom'!Y$2:Y$211))</f>
        <v>0.54317543444368666</v>
      </c>
      <c r="Z20">
        <f>('3. indicatori CT_valori_nom'!Z20-MIN('3. indicatori CT_valori_nom'!Z$2:Z$211))/(MAX('3. indicatori CT_valori_nom'!Z$2:Z$211)-MIN('3. indicatori CT_valori_nom'!Z$2:Z$211))</f>
        <v>0.3475261981193819</v>
      </c>
      <c r="AA20">
        <f>('3. indicatori CT_valori_nom'!AA20-MIN('3. indicatori CT_valori_nom'!AA$2:AA$211))/(MAX('3. indicatori CT_valori_nom'!AA$2:AA$211)-MIN('3. indicatori CT_valori_nom'!AA$2:AA$211))</f>
        <v>0.57458774959073811</v>
      </c>
      <c r="AB20">
        <f>('3. indicatori CT_valori_nom'!AB20-MIN('3. indicatori CT_valori_nom'!AB$2:AB$211))/(MAX('3. indicatori CT_valori_nom'!AB$2:AB$211)-MIN('3. indicatori CT_valori_nom'!AB$2:AB$211))</f>
        <v>0.15870570107858242</v>
      </c>
      <c r="AC20">
        <f>('3. indicatori CT_valori_nom'!AC20-MIN('3. indicatori CT_valori_nom'!AC$2:AC$211))/(MAX('3. indicatori CT_valori_nom'!AC$2:AC$211)-MIN('3. indicatori CT_valori_nom'!AC$2:AC$211))</f>
        <v>9.8700277990934435E-2</v>
      </c>
      <c r="AD20">
        <f>('3. indicatori CT_valori_nom'!AD20-MIN('3. indicatori CT_valori_nom'!AD$2:AD$211))/(MAX('3. indicatori CT_valori_nom'!AD$2:AD$211)-MIN('3. indicatori CT_valori_nom'!AD$2:AD$211))</f>
        <v>0</v>
      </c>
      <c r="AE20">
        <f>('3. indicatori CT_valori_nom'!AE20-MAX('3. indicatori CT_valori_nom'!AE$2:AE$211))/(MIN('3. indicatori CT_valori_nom'!AE$2:AE$211)-MAX('3. indicatori CT_valori_nom'!AE$2:AE$211))</f>
        <v>0.75537278060637414</v>
      </c>
      <c r="AF20">
        <f>('3. indicatori CT_valori_nom'!AF20-MIN('3. indicatori CT_valori_nom'!AF$2:AF$211))/(MAX('3. indicatori CT_valori_nom'!AF$2:AF$211)-MIN('3. indicatori CT_valori_nom'!AF$2:AF$211))</f>
        <v>0.16399220435764356</v>
      </c>
      <c r="AG20">
        <f>('3. indicatori CT_valori_nom'!AG20-MAX('3. indicatori CT_valori_nom'!AG$2:AG$211))/(MIN('3. indicatori CT_valori_nom'!AG$2:AG$211)-MAX('3. indicatori CT_valori_nom'!AG$2:AG$211))</f>
        <v>0.53680836707152502</v>
      </c>
      <c r="AH20">
        <f>('3. indicatori CT_valori_nom'!AH20-MIN('3. indicatori CT_valori_nom'!AH$2:AH$211))/(MAX('3. indicatori CT_valori_nom'!AH$2:AH$211)-MIN('3. indicatori CT_valori_nom'!AH$2:AH$211))</f>
        <v>3.8074476641801955E-2</v>
      </c>
      <c r="AI20">
        <f>('3. indicatori CT_valori_nom'!AI20-MAX('3. indicatori CT_valori_nom'!AI$2:AI$211))/(MIN('3. indicatori CT_valori_nom'!AI$2:AI$211)-MAX('3. indicatori CT_valori_nom'!AI$2:AI$211))</f>
        <v>0.92444947515005438</v>
      </c>
      <c r="AJ20">
        <f>('3. indicatori CT_valori_nom'!AJ20-MAX('3. indicatori CT_valori_nom'!AJ$2:AJ$211))/(MIN('3. indicatori CT_valori_nom'!AJ$2:AJ$211)-MAX('3. indicatori CT_valori_nom'!AJ$2:AJ$211))</f>
        <v>0.37828681995629415</v>
      </c>
      <c r="AK20">
        <f>('3. indicatori CT_valori_nom'!AK20-MIN('3. indicatori CT_valori_nom'!AK$2:AK$211))/(MAX('3. indicatori CT_valori_nom'!AK$2:AK$211)-MIN('3. indicatori CT_valori_nom'!AK$2:AK$211))</f>
        <v>5.8021120471627323E-2</v>
      </c>
      <c r="AL20">
        <f>('3. indicatori CT_valori_nom'!AL20-MIN('3. indicatori CT_valori_nom'!AL$2:AL$211))/(MAX('3. indicatori CT_valori_nom'!AL$2:AL$211)-MIN('3. indicatori CT_valori_nom'!AL$2:AL$211))</f>
        <v>6.6666666666666666E-2</v>
      </c>
      <c r="AM20">
        <f>('3. indicatori CT_valori_nom'!AM20-MIN('3. indicatori CT_valori_nom'!AM$2:AM$211))/(MAX('3. indicatori CT_valori_nom'!AM$2:AM$211)-MIN('3. indicatori CT_valori_nom'!AM$2:AM$211))</f>
        <v>3.3333333333333333E-2</v>
      </c>
      <c r="AN20">
        <f>('3. indicatori CT_valori_nom'!AN20-MIN('3. indicatori CT_valori_nom'!AN$2:AN$211))/(MAX('3. indicatori CT_valori_nom'!AN$2:AN$211)-MIN('3. indicatori CT_valori_nom'!AN$2:AN$211))</f>
        <v>0.12519784742006965</v>
      </c>
      <c r="AO20">
        <f>('3. indicatori CT_valori_nom'!AO20-MIN('3. indicatori CT_valori_nom'!AO$2:AO$211))/(MAX('3. indicatori CT_valori_nom'!AO$2:AO$211)-MIN('3. indicatori CT_valori_nom'!AO$2:AO$211))</f>
        <v>4.5454545454545456E-2</v>
      </c>
      <c r="AP20">
        <f>('3. indicatori CT_valori_nom'!AP20-MIN('3. indicatori CT_valori_nom'!AP$2:AP$211))/(MAX('3. indicatori CT_valori_nom'!AP$2:AP$211)-MIN('3. indicatori CT_valori_nom'!AP$2:AP$211))</f>
        <v>1.3156039232647102E-3</v>
      </c>
      <c r="AQ20">
        <f>('3. indicatori CT_valori_nom'!AQ20-MIN('3. indicatori CT_valori_nom'!AQ$2:AQ$211))/(MAX('3. indicatori CT_valori_nom'!AQ$2:AQ$211)-MIN('3. indicatori CT_valori_nom'!AQ$2:AQ$211))</f>
        <v>0.17817469454901</v>
      </c>
      <c r="AS20">
        <f>('3. indicatori CT_valori_nom'!AS20-MIN('3. indicatori CT_valori_nom'!AS$2:AS$211))/(MAX('3. indicatori CT_valori_nom'!AS$2:AS$211)-MIN('3. indicatori CT_valori_nom'!AS$2:AS$211))</f>
        <v>0.42787721785364213</v>
      </c>
      <c r="AT20">
        <f>('3. indicatori CT_valori_nom'!AT20-MIN('3. indicatori CT_valori_nom'!AT$2:AT$211))/(MAX('3. indicatori CT_valori_nom'!AT$2:AT$211)-MIN('3. indicatori CT_valori_nom'!AT$2:AT$211))</f>
        <v>0.53053125794656519</v>
      </c>
      <c r="AU20">
        <f>('3. indicatori CT_valori_nom'!AU20-MIN('3. indicatori CT_valori_nom'!AU$2:AU$211))/(MAX('3. indicatori CT_valori_nom'!AU$2:AU$211)-MIN('3. indicatori CT_valori_nom'!AU$2:AU$211))</f>
        <v>0.25757575757575757</v>
      </c>
      <c r="AV20">
        <f>('3. indicatori CT_valori_nom'!AV20-MAX('3. indicatori CT_valori_nom'!AV$2:AV$211))/(MIN('3. indicatori CT_valori_nom'!AV$2:AV$211)-MAX('3. indicatori CT_valori_nom'!AV$2:AV$211))</f>
        <v>0.90953883249100875</v>
      </c>
      <c r="AW20">
        <f>('3. indicatori CT_valori_nom'!AW20-MIN('3. indicatori CT_valori_nom'!AW$2:AW$211))/(MAX('3. indicatori CT_valori_nom'!AW$2:AW$211)-MIN('3. indicatori CT_valori_nom'!AW$2:AW$211))</f>
        <v>0.28235294117647058</v>
      </c>
      <c r="AX20">
        <f>('3. indicatori CT_valori_nom'!AX20-MIN('3. indicatori CT_valori_nom'!AX$2:AX$211))/(MAX('3. indicatori CT_valori_nom'!AX$2:AX$211)-MIN('3. indicatori CT_valori_nom'!AX$2:AX$211))</f>
        <v>0.17052723466545355</v>
      </c>
      <c r="AY20">
        <f>('3. indicatori CT_valori_nom'!AY20-MAX('3. indicatori CT_valori_nom'!AY$2:AY$211))/(MIN('3. indicatori CT_valori_nom'!AY$2:AY$211)-MAX('3. indicatori CT_valori_nom'!AY$2:AY$211))</f>
        <v>0.48778570754865308</v>
      </c>
      <c r="AZ20">
        <f>('3. indicatori CT_valori_nom'!AZ20-MIN('3. indicatori CT_valori_nom'!AZ$2:AZ$211))/(MAX('3. indicatori CT_valori_nom'!AZ$2:AZ$211)-MIN('3. indicatori CT_valori_nom'!AZ$2:AZ$211))</f>
        <v>7.5611564121571537E-2</v>
      </c>
      <c r="BA20">
        <f>('3. indicatori CT_valori_nom'!BA20-MIN('3. indicatori CT_valori_nom'!BA$2:BA$211))/(MAX('3. indicatori CT_valori_nom'!BA$2:BA$211)-MIN('3. indicatori CT_valori_nom'!BA$2:BA$211))</f>
        <v>0.53760446692409491</v>
      </c>
      <c r="BB20">
        <f>('3. indicatori CT_valori_nom'!BB20-MIN('3. indicatori CT_valori_nom'!BB$2:BB$211))/(MAX('3. indicatori CT_valori_nom'!BB$2:BB$211)-MIN('3. indicatori CT_valori_nom'!BB$2:BB$211))</f>
        <v>0</v>
      </c>
      <c r="BC20">
        <f>('3. indicatori CT_valori_nom'!BC20-MIN('3. indicatori CT_valori_nom'!BC$2:BC$211))/(MAX('3. indicatori CT_valori_nom'!BC$2:BC$211)-MIN('3. indicatori CT_valori_nom'!BC$2:BC$211))</f>
        <v>8.727548482376446E-3</v>
      </c>
      <c r="BD20">
        <f>('3. indicatori CT_valori_nom'!BD20-MIN('3. indicatori CT_valori_nom'!BD$2:BD$211))/(MAX('3. indicatori CT_valori_nom'!BD$2:BD$211)-MIN('3. indicatori CT_valori_nom'!BD$2:BD$211))</f>
        <v>0.38956714761376254</v>
      </c>
    </row>
    <row r="21" spans="1:56" x14ac:dyDescent="0.3">
      <c r="A21">
        <f>'3. indicatori CT_valori_nom'!A21</f>
        <v>78033</v>
      </c>
      <c r="B21" t="str">
        <f>'3. indicatori CT_valori_nom'!B21</f>
        <v>CASTROVILLARI</v>
      </c>
      <c r="C21" t="str">
        <f>'3. indicatori CT_valori_nom'!C21</f>
        <v>CALABRIA</v>
      </c>
      <c r="D21">
        <f>'3. indicatori CT_valori_nom'!D21</f>
        <v>67734</v>
      </c>
      <c r="E21">
        <f>('3. indicatori CT_valori_nom'!E21-MAX('3. indicatori CT_valori_nom'!E$2:E$211))/(MIN('3. indicatori CT_valori_nom'!E$2:E$211)-MAX('3. indicatori CT_valori_nom'!E$2:E$211))</f>
        <v>0.17647058823529421</v>
      </c>
      <c r="F21">
        <f>('3. indicatori CT_valori_nom'!F21-MIN('3. indicatori CT_valori_nom'!F$2:F$211))/(MAX('3. indicatori CT_valori_nom'!F$2:F$211)-MIN('3. indicatori CT_valori_nom'!F$2:F$211))</f>
        <v>0.28050881312042475</v>
      </c>
      <c r="G21">
        <f>('3. indicatori CT_valori_nom'!G21-MAX('3. indicatori CT_valori_nom'!G$2:G$211))/(MIN('3. indicatori CT_valori_nom'!G$2:G$211)-MAX('3. indicatori CT_valori_nom'!G$2:G$211))</f>
        <v>0.99323495330924949</v>
      </c>
      <c r="H21">
        <f>('3. indicatori CT_valori_nom'!H21-MAX('3. indicatori CT_valori_nom'!H$2:H$211))/(MIN('3. indicatori CT_valori_nom'!H$2:H$211)-MAX('3. indicatori CT_valori_nom'!H$2:H$211))</f>
        <v>0.67076465140843666</v>
      </c>
      <c r="I21">
        <f>('3. indicatori CT_valori_nom'!I21-MIN('3. indicatori CT_valori_nom'!I$2:I$211))/(MAX('3. indicatori CT_valori_nom'!I$2:I$211)-MIN('3. indicatori CT_valori_nom'!I$2:I$211))</f>
        <v>0.65163356579348253</v>
      </c>
      <c r="J21">
        <f>('3. indicatori CT_valori_nom'!J21-MIN('3. indicatori CT_valori_nom'!J$2:J$211))/(MAX('3. indicatori CT_valori_nom'!J$2:J$211)-MIN('3. indicatori CT_valori_nom'!J$2:J$211))</f>
        <v>0.7624602259706128</v>
      </c>
      <c r="K21">
        <f>('3. indicatori CT_valori_nom'!K21-MIN('3. indicatori CT_valori_nom'!K$2:K$211))/(MAX('3. indicatori CT_valori_nom'!K$2:K$211)-MIN('3. indicatori CT_valori_nom'!K$2:K$211))</f>
        <v>3.3911893287151273E-2</v>
      </c>
      <c r="L21">
        <f>('3. indicatori CT_valori_nom'!L21-MIN('3. indicatori CT_valori_nom'!L$2:L$211))/(MAX('3. indicatori CT_valori_nom'!L$2:L$211)-MIN('3. indicatori CT_valori_nom'!L$2:L$211))</f>
        <v>0.12656557996656728</v>
      </c>
      <c r="M21">
        <f>('3. indicatori CT_valori_nom'!M21-MAX('3. indicatori CT_valori_nom'!M$2:M$211))/(MIN('3. indicatori CT_valori_nom'!M$2:M$211)-MAX('3. indicatori CT_valori_nom'!M$2:M$211))</f>
        <v>0.35722966635691622</v>
      </c>
      <c r="N21">
        <f>('3. indicatori CT_valori_nom'!N21-MAX('3. indicatori CT_valori_nom'!N$2:N$211))/(MIN('3. indicatori CT_valori_nom'!N$2:N$211)-MAX('3. indicatori CT_valori_nom'!N$2:N$211))</f>
        <v>0.58994303786568769</v>
      </c>
      <c r="O21">
        <f>('3. indicatori CT_valori_nom'!O21-MAX('3. indicatori CT_valori_nom'!O$2:O$211))/(MIN('3. indicatori CT_valori_nom'!O$2:O$211)-MAX('3. indicatori CT_valori_nom'!O$2:O$211))</f>
        <v>0.65957797588146616</v>
      </c>
      <c r="P21">
        <f>('3. indicatori CT_valori_nom'!P21-MIN('3. indicatori CT_valori_nom'!P$2:P$211))/(MAX('3. indicatori CT_valori_nom'!P$2:P$211)-MIN('3. indicatori CT_valori_nom'!P$2:P$211))</f>
        <v>6.0558581635641685E-2</v>
      </c>
      <c r="Q21">
        <f>('3. indicatori CT_valori_nom'!Q21-MIN('3. indicatori CT_valori_nom'!Q$2:Q$211))/(MAX('3. indicatori CT_valori_nom'!Q$2:Q$211)-MIN('3. indicatori CT_valori_nom'!Q$2:Q$211))</f>
        <v>1.0396199948354248E-2</v>
      </c>
      <c r="R21">
        <f>('3. indicatori CT_valori_nom'!R21-MIN('3. indicatori CT_valori_nom'!R$2:R$211))/(MAX('3. indicatori CT_valori_nom'!R$2:R$211)-MIN('3. indicatori CT_valori_nom'!R$2:R$211))</f>
        <v>0.2907948242030301</v>
      </c>
      <c r="S21">
        <f>('3. indicatori CT_valori_nom'!S21-MIN('3. indicatori CT_valori_nom'!S$2:S$211))/(MAX('3. indicatori CT_valori_nom'!S$2:S$211)-MIN('3. indicatori CT_valori_nom'!S$2:S$211))</f>
        <v>0</v>
      </c>
      <c r="T21">
        <f>('3. indicatori CT_valori_nom'!T21-MIN('3. indicatori CT_valori_nom'!T$2:T$211))/(MAX('3. indicatori CT_valori_nom'!T$2:T$211)-MIN('3. indicatori CT_valori_nom'!T$2:T$211))</f>
        <v>0</v>
      </c>
      <c r="U21">
        <f>('3. indicatori CT_valori_nom'!U21-MIN('3. indicatori CT_valori_nom'!U$2:U$211))/(MAX('3. indicatori CT_valori_nom'!U$2:U$211)-MIN('3. indicatori CT_valori_nom'!U$2:U$211))</f>
        <v>1</v>
      </c>
      <c r="W21">
        <f>('3. indicatori CT_valori_nom'!W21-MIN('3. indicatori CT_valori_nom'!W$2:W$211))/(MAX('3. indicatori CT_valori_nom'!W$2:W$211)-MIN('3. indicatori CT_valori_nom'!W$2:W$211))</f>
        <v>1.5151515151515152E-2</v>
      </c>
      <c r="X21">
        <f>('3. indicatori CT_valori_nom'!X21-MAX('3. indicatori CT_valori_nom'!X$2:X$211))/(MIN('3. indicatori CT_valori_nom'!X$2:X$211)-MAX('3. indicatori CT_valori_nom'!X$2:X$211))</f>
        <v>0.94341303531089227</v>
      </c>
      <c r="Y21">
        <f>('3. indicatori CT_valori_nom'!Y21-MIN('3. indicatori CT_valori_nom'!Y$2:Y$211))/(MAX('3. indicatori CT_valori_nom'!Y$2:Y$211)-MIN('3. indicatori CT_valori_nom'!Y$2:Y$211))</f>
        <v>0.5374006807558207</v>
      </c>
      <c r="Z21">
        <f>('3. indicatori CT_valori_nom'!Z21-MIN('3. indicatori CT_valori_nom'!Z$2:Z$211))/(MAX('3. indicatori CT_valori_nom'!Z$2:Z$211)-MIN('3. indicatori CT_valori_nom'!Z$2:Z$211))</f>
        <v>0.36481728318814893</v>
      </c>
      <c r="AA21">
        <f>('3. indicatori CT_valori_nom'!AA21-MIN('3. indicatori CT_valori_nom'!AA$2:AA$211))/(MAX('3. indicatori CT_valori_nom'!AA$2:AA$211)-MIN('3. indicatori CT_valori_nom'!AA$2:AA$211))</f>
        <v>0.58692878661226189</v>
      </c>
      <c r="AB21">
        <f>('3. indicatori CT_valori_nom'!AB21-MIN('3. indicatori CT_valori_nom'!AB$2:AB$211))/(MAX('3. indicatori CT_valori_nom'!AB$2:AB$211)-MIN('3. indicatori CT_valori_nom'!AB$2:AB$211))</f>
        <v>0.1448382126348228</v>
      </c>
      <c r="AC21">
        <f>('3. indicatori CT_valori_nom'!AC21-MIN('3. indicatori CT_valori_nom'!AC$2:AC$211))/(MAX('3. indicatori CT_valori_nom'!AC$2:AC$211)-MIN('3. indicatori CT_valori_nom'!AC$2:AC$211))</f>
        <v>0.11912565666680823</v>
      </c>
      <c r="AD21">
        <f>('3. indicatori CT_valori_nom'!AD21-MIN('3. indicatori CT_valori_nom'!AD$2:AD$211))/(MAX('3. indicatori CT_valori_nom'!AD$2:AD$211)-MIN('3. indicatori CT_valori_nom'!AD$2:AD$211))</f>
        <v>0</v>
      </c>
      <c r="AE21">
        <f>('3. indicatori CT_valori_nom'!AE21-MAX('3. indicatori CT_valori_nom'!AE$2:AE$211))/(MIN('3. indicatori CT_valori_nom'!AE$2:AE$211)-MAX('3. indicatori CT_valori_nom'!AE$2:AE$211))</f>
        <v>0.75690220533214203</v>
      </c>
      <c r="AF21">
        <f>('3. indicatori CT_valori_nom'!AF21-MIN('3. indicatori CT_valori_nom'!AF$2:AF$211))/(MAX('3. indicatori CT_valori_nom'!AF$2:AF$211)-MIN('3. indicatori CT_valori_nom'!AF$2:AF$211))</f>
        <v>0.23393819653274206</v>
      </c>
      <c r="AG21">
        <f>('3. indicatori CT_valori_nom'!AG21-MAX('3. indicatori CT_valori_nom'!AG$2:AG$211))/(MIN('3. indicatori CT_valori_nom'!AG$2:AG$211)-MAX('3. indicatori CT_valori_nom'!AG$2:AG$211))</f>
        <v>0.68689370485036116</v>
      </c>
      <c r="AH21">
        <f>('3. indicatori CT_valori_nom'!AH21-MIN('3. indicatori CT_valori_nom'!AH$2:AH$211))/(MAX('3. indicatori CT_valori_nom'!AH$2:AH$211)-MIN('3. indicatori CT_valori_nom'!AH$2:AH$211))</f>
        <v>7.2333328349410281E-2</v>
      </c>
      <c r="AI21">
        <f>('3. indicatori CT_valori_nom'!AI21-MAX('3. indicatori CT_valori_nom'!AI$2:AI$211))/(MIN('3. indicatori CT_valori_nom'!AI$2:AI$211)-MAX('3. indicatori CT_valori_nom'!AI$2:AI$211))</f>
        <v>0.9062637976890412</v>
      </c>
      <c r="AJ21">
        <f>('3. indicatori CT_valori_nom'!AJ21-MAX('3. indicatori CT_valori_nom'!AJ$2:AJ$211))/(MIN('3. indicatori CT_valori_nom'!AJ$2:AJ$211)-MAX('3. indicatori CT_valori_nom'!AJ$2:AJ$211))</f>
        <v>0.53526599016465382</v>
      </c>
      <c r="AK21">
        <f>('3. indicatori CT_valori_nom'!AK21-MIN('3. indicatori CT_valori_nom'!AK$2:AK$211))/(MAX('3. indicatori CT_valori_nom'!AK$2:AK$211)-MIN('3. indicatori CT_valori_nom'!AK$2:AK$211))</f>
        <v>0.36641726722283108</v>
      </c>
      <c r="AL21">
        <f>('3. indicatori CT_valori_nom'!AL21-MIN('3. indicatori CT_valori_nom'!AL$2:AL$211))/(MAX('3. indicatori CT_valori_nom'!AL$2:AL$211)-MIN('3. indicatori CT_valori_nom'!AL$2:AL$211))</f>
        <v>0.2</v>
      </c>
      <c r="AM21">
        <f>('3. indicatori CT_valori_nom'!AM21-MIN('3. indicatori CT_valori_nom'!AM$2:AM$211))/(MAX('3. indicatori CT_valori_nom'!AM$2:AM$211)-MIN('3. indicatori CT_valori_nom'!AM$2:AM$211))</f>
        <v>0</v>
      </c>
      <c r="AN21">
        <f>('3. indicatori CT_valori_nom'!AN21-MIN('3. indicatori CT_valori_nom'!AN$2:AN$211))/(MAX('3. indicatori CT_valori_nom'!AN$2:AN$211)-MIN('3. indicatori CT_valori_nom'!AN$2:AN$211))</f>
        <v>0.35050648939537826</v>
      </c>
      <c r="AO21">
        <f>('3. indicatori CT_valori_nom'!AO21-MIN('3. indicatori CT_valori_nom'!AO$2:AO$211))/(MAX('3. indicatori CT_valori_nom'!AO$2:AO$211)-MIN('3. indicatori CT_valori_nom'!AO$2:AO$211))</f>
        <v>0.18181818181818182</v>
      </c>
      <c r="AP21">
        <f>('3. indicatori CT_valori_nom'!AP21-MIN('3. indicatori CT_valori_nom'!AP$2:AP$211))/(MAX('3. indicatori CT_valori_nom'!AP$2:AP$211)-MIN('3. indicatori CT_valori_nom'!AP$2:AP$211))</f>
        <v>1.3071047653123931E-2</v>
      </c>
      <c r="AQ21">
        <f>('3. indicatori CT_valori_nom'!AQ21-MIN('3. indicatori CT_valori_nom'!AQ$2:AQ$211))/(MAX('3. indicatori CT_valori_nom'!AQ$2:AQ$211)-MIN('3. indicatori CT_valori_nom'!AQ$2:AQ$211))</f>
        <v>1.3715665454009343E-3</v>
      </c>
      <c r="AS21">
        <f>('3. indicatori CT_valori_nom'!AS21-MIN('3. indicatori CT_valori_nom'!AS$2:AS$211))/(MAX('3. indicatori CT_valori_nom'!AS$2:AS$211)-MIN('3. indicatori CT_valori_nom'!AS$2:AS$211))</f>
        <v>0.50933549105461129</v>
      </c>
      <c r="AT21">
        <f>('3. indicatori CT_valori_nom'!AT21-MIN('3. indicatori CT_valori_nom'!AT$2:AT$211))/(MAX('3. indicatori CT_valori_nom'!AT$2:AT$211)-MIN('3. indicatori CT_valori_nom'!AT$2:AT$211))</f>
        <v>0.39368188495667417</v>
      </c>
      <c r="AU21">
        <f>('3. indicatori CT_valori_nom'!AU21-MIN('3. indicatori CT_valori_nom'!AU$2:AU$211))/(MAX('3. indicatori CT_valori_nom'!AU$2:AU$211)-MIN('3. indicatori CT_valori_nom'!AU$2:AU$211))</f>
        <v>0.30303030303030304</v>
      </c>
      <c r="AV21">
        <f>('3. indicatori CT_valori_nom'!AV21-MAX('3. indicatori CT_valori_nom'!AV$2:AV$211))/(MIN('3. indicatori CT_valori_nom'!AV$2:AV$211)-MAX('3. indicatori CT_valori_nom'!AV$2:AV$211))</f>
        <v>0.91188375869610627</v>
      </c>
      <c r="AW21">
        <f>('3. indicatori CT_valori_nom'!AW21-MIN('3. indicatori CT_valori_nom'!AW$2:AW$211))/(MAX('3. indicatori CT_valori_nom'!AW$2:AW$211)-MIN('3. indicatori CT_valori_nom'!AW$2:AW$211))</f>
        <v>0</v>
      </c>
      <c r="AX21">
        <f>('3. indicatori CT_valori_nom'!AX21-MIN('3. indicatori CT_valori_nom'!AX$2:AX$211))/(MAX('3. indicatori CT_valori_nom'!AX$2:AX$211)-MIN('3. indicatori CT_valori_nom'!AX$2:AX$211))</f>
        <v>0.2687679782191349</v>
      </c>
      <c r="AY21">
        <f>('3. indicatori CT_valori_nom'!AY21-MAX('3. indicatori CT_valori_nom'!AY$2:AY$211))/(MIN('3. indicatori CT_valori_nom'!AY$2:AY$211)-MAX('3. indicatori CT_valori_nom'!AY$2:AY$211))</f>
        <v>0.534316345458547</v>
      </c>
      <c r="AZ21">
        <f>('3. indicatori CT_valori_nom'!AZ21-MIN('3. indicatori CT_valori_nom'!AZ$2:AZ$211))/(MAX('3. indicatori CT_valori_nom'!AZ$2:AZ$211)-MIN('3. indicatori CT_valori_nom'!AZ$2:AZ$211))</f>
        <v>0.10971089696071164</v>
      </c>
      <c r="BA21">
        <f>('3. indicatori CT_valori_nom'!BA21-MIN('3. indicatori CT_valori_nom'!BA$2:BA$211))/(MAX('3. indicatori CT_valori_nom'!BA$2:BA$211)-MIN('3. indicatori CT_valori_nom'!BA$2:BA$211))</f>
        <v>0.65671892993179204</v>
      </c>
      <c r="BB21">
        <f>('3. indicatori CT_valori_nom'!BB21-MIN('3. indicatori CT_valori_nom'!BB$2:BB$211))/(MAX('3. indicatori CT_valori_nom'!BB$2:BB$211)-MIN('3. indicatori CT_valori_nom'!BB$2:BB$211))</f>
        <v>0</v>
      </c>
      <c r="BC21">
        <f>('3. indicatori CT_valori_nom'!BC21-MIN('3. indicatori CT_valori_nom'!BC$2:BC$211))/(MAX('3. indicatori CT_valori_nom'!BC$2:BC$211)-MIN('3. indicatori CT_valori_nom'!BC$2:BC$211))</f>
        <v>1.3289143925826093E-2</v>
      </c>
      <c r="BD21">
        <f>('3. indicatori CT_valori_nom'!BD21-MIN('3. indicatori CT_valori_nom'!BD$2:BD$211))/(MAX('3. indicatori CT_valori_nom'!BD$2:BD$211)-MIN('3. indicatori CT_valori_nom'!BD$2:BD$211))</f>
        <v>0.24306326304106557</v>
      </c>
    </row>
    <row r="22" spans="1:56" x14ac:dyDescent="0.3">
      <c r="A22">
        <f>'3. indicatori CT_valori_nom'!A22</f>
        <v>78040</v>
      </c>
      <c r="B22" t="str">
        <f>'3. indicatori CT_valori_nom'!B22</f>
        <v>CETRARO</v>
      </c>
      <c r="C22" t="str">
        <f>'3. indicatori CT_valori_nom'!C22</f>
        <v>CALABRIA</v>
      </c>
      <c r="D22">
        <f>'3. indicatori CT_valori_nom'!D22</f>
        <v>13946</v>
      </c>
      <c r="E22">
        <f>('3. indicatori CT_valori_nom'!E22-MAX('3. indicatori CT_valori_nom'!E$2:E$211))/(MIN('3. indicatori CT_valori_nom'!E$2:E$211)-MAX('3. indicatori CT_valori_nom'!E$2:E$211))</f>
        <v>0</v>
      </c>
      <c r="F22">
        <f>('3. indicatori CT_valori_nom'!F22-MIN('3. indicatori CT_valori_nom'!F$2:F$211))/(MAX('3. indicatori CT_valori_nom'!F$2:F$211)-MIN('3. indicatori CT_valori_nom'!F$2:F$211))</f>
        <v>0.36992795342804335</v>
      </c>
      <c r="G22">
        <f>('3. indicatori CT_valori_nom'!G22-MAX('3. indicatori CT_valori_nom'!G$2:G$211))/(MIN('3. indicatori CT_valori_nom'!G$2:G$211)-MAX('3. indicatori CT_valori_nom'!G$2:G$211))</f>
        <v>0.98787452408541632</v>
      </c>
      <c r="H22">
        <f>('3. indicatori CT_valori_nom'!H22-MAX('3. indicatori CT_valori_nom'!H$2:H$211))/(MIN('3. indicatori CT_valori_nom'!H$2:H$211)-MAX('3. indicatori CT_valori_nom'!H$2:H$211))</f>
        <v>0.34912696323035941</v>
      </c>
      <c r="I22">
        <f>('3. indicatori CT_valori_nom'!I22-MIN('3. indicatori CT_valori_nom'!I$2:I$211))/(MAX('3. indicatori CT_valori_nom'!I$2:I$211)-MIN('3. indicatori CT_valori_nom'!I$2:I$211))</f>
        <v>0.66126366680053561</v>
      </c>
      <c r="J22">
        <f>('3. indicatori CT_valori_nom'!J22-MIN('3. indicatori CT_valori_nom'!J$2:J$211))/(MAX('3. indicatori CT_valori_nom'!J$2:J$211)-MIN('3. indicatori CT_valori_nom'!J$2:J$211))</f>
        <v>0.59410586216122996</v>
      </c>
      <c r="K22">
        <f>('3. indicatori CT_valori_nom'!K22-MIN('3. indicatori CT_valori_nom'!K$2:K$211))/(MAX('3. indicatori CT_valori_nom'!K$2:K$211)-MIN('3. indicatori CT_valori_nom'!K$2:K$211))</f>
        <v>0.12762136091537346</v>
      </c>
      <c r="L22">
        <f>('3. indicatori CT_valori_nom'!L22-MIN('3. indicatori CT_valori_nom'!L$2:L$211))/(MAX('3. indicatori CT_valori_nom'!L$2:L$211)-MIN('3. indicatori CT_valori_nom'!L$2:L$211))</f>
        <v>3.6031102329038167E-2</v>
      </c>
      <c r="M22">
        <f>('3. indicatori CT_valori_nom'!M22-MAX('3. indicatori CT_valori_nom'!M$2:M$211))/(MIN('3. indicatori CT_valori_nom'!M$2:M$211)-MAX('3. indicatori CT_valori_nom'!M$2:M$211))</f>
        <v>0.30966809498779591</v>
      </c>
      <c r="N22">
        <f>('3. indicatori CT_valori_nom'!N22-MAX('3. indicatori CT_valori_nom'!N$2:N$211))/(MIN('3. indicatori CT_valori_nom'!N$2:N$211)-MAX('3. indicatori CT_valori_nom'!N$2:N$211))</f>
        <v>0.68306901832913403</v>
      </c>
      <c r="O22">
        <f>('3. indicatori CT_valori_nom'!O22-MAX('3. indicatori CT_valori_nom'!O$2:O$211))/(MIN('3. indicatori CT_valori_nom'!O$2:O$211)-MAX('3. indicatori CT_valori_nom'!O$2:O$211))</f>
        <v>0.21711818452096268</v>
      </c>
      <c r="P22">
        <f>('3. indicatori CT_valori_nom'!P22-MIN('3. indicatori CT_valori_nom'!P$2:P$211))/(MAX('3. indicatori CT_valori_nom'!P$2:P$211)-MIN('3. indicatori CT_valori_nom'!P$2:P$211))</f>
        <v>0.11072804563849747</v>
      </c>
      <c r="Q22">
        <f>('3. indicatori CT_valori_nom'!Q22-MIN('3. indicatori CT_valori_nom'!Q$2:Q$211))/(MAX('3. indicatori CT_valori_nom'!Q$2:Q$211)-MIN('3. indicatori CT_valori_nom'!Q$2:Q$211))</f>
        <v>0.16937948417428014</v>
      </c>
      <c r="R22">
        <f>('3. indicatori CT_valori_nom'!R22-MIN('3. indicatori CT_valori_nom'!R$2:R$211))/(MAX('3. indicatori CT_valori_nom'!R$2:R$211)-MIN('3. indicatori CT_valori_nom'!R$2:R$211))</f>
        <v>0.56434235357041851</v>
      </c>
      <c r="S22">
        <f>('3. indicatori CT_valori_nom'!S22-MIN('3. indicatori CT_valori_nom'!S$2:S$211))/(MAX('3. indicatori CT_valori_nom'!S$2:S$211)-MIN('3. indicatori CT_valori_nom'!S$2:S$211))</f>
        <v>0</v>
      </c>
      <c r="T22">
        <f>('3. indicatori CT_valori_nom'!T22-MIN('3. indicatori CT_valori_nom'!T$2:T$211))/(MAX('3. indicatori CT_valori_nom'!T$2:T$211)-MIN('3. indicatori CT_valori_nom'!T$2:T$211))</f>
        <v>0</v>
      </c>
      <c r="U22">
        <f>('3. indicatori CT_valori_nom'!U22-MIN('3. indicatori CT_valori_nom'!U$2:U$211))/(MAX('3. indicatori CT_valori_nom'!U$2:U$211)-MIN('3. indicatori CT_valori_nom'!U$2:U$211))</f>
        <v>0</v>
      </c>
      <c r="W22">
        <f>('3. indicatori CT_valori_nom'!W22-MIN('3. indicatori CT_valori_nom'!W$2:W$211))/(MAX('3. indicatori CT_valori_nom'!W$2:W$211)-MIN('3. indicatori CT_valori_nom'!W$2:W$211))</f>
        <v>0</v>
      </c>
      <c r="X22">
        <f>('3. indicatori CT_valori_nom'!X22-MAX('3. indicatori CT_valori_nom'!X$2:X$211))/(MIN('3. indicatori CT_valori_nom'!X$2:X$211)-MAX('3. indicatori CT_valori_nom'!X$2:X$211))</f>
        <v>0.5039683355050526</v>
      </c>
      <c r="Y22">
        <f>('3. indicatori CT_valori_nom'!Y22-MIN('3. indicatori CT_valori_nom'!Y$2:Y$211))/(MAX('3. indicatori CT_valori_nom'!Y$2:Y$211)-MIN('3. indicatori CT_valori_nom'!Y$2:Y$211))</f>
        <v>0.48578879998694574</v>
      </c>
      <c r="Z22">
        <f>('3. indicatori CT_valori_nom'!Z22-MIN('3. indicatori CT_valori_nom'!Z$2:Z$211))/(MAX('3. indicatori CT_valori_nom'!Z$2:Z$211)-MIN('3. indicatori CT_valori_nom'!Z$2:Z$211))</f>
        <v>6.4340570207431627E-2</v>
      </c>
      <c r="AA22">
        <f>('3. indicatori CT_valori_nom'!AA22-MIN('3. indicatori CT_valori_nom'!AA$2:AA$211))/(MAX('3. indicatori CT_valori_nom'!AA$2:AA$211)-MIN('3. indicatori CT_valori_nom'!AA$2:AA$211))</f>
        <v>0.52562280313990895</v>
      </c>
      <c r="AB22">
        <f>('3. indicatori CT_valori_nom'!AB22-MIN('3. indicatori CT_valori_nom'!AB$2:AB$211))/(MAX('3. indicatori CT_valori_nom'!AB$2:AB$211)-MIN('3. indicatori CT_valori_nom'!AB$2:AB$211))</f>
        <v>2.3112480739599383E-2</v>
      </c>
      <c r="AC22">
        <f>('3. indicatori CT_valori_nom'!AC22-MIN('3. indicatori CT_valori_nom'!AC$2:AC$211))/(MAX('3. indicatori CT_valori_nom'!AC$2:AC$211)-MIN('3. indicatori CT_valori_nom'!AC$2:AC$211))</f>
        <v>4.3357705261273784E-2</v>
      </c>
      <c r="AD22">
        <f>('3. indicatori CT_valori_nom'!AD22-MIN('3. indicatori CT_valori_nom'!AD$2:AD$211))/(MAX('3. indicatori CT_valori_nom'!AD$2:AD$211)-MIN('3. indicatori CT_valori_nom'!AD$2:AD$211))</f>
        <v>0</v>
      </c>
      <c r="AE22">
        <f>('3. indicatori CT_valori_nom'!AE22-MAX('3. indicatori CT_valori_nom'!AE$2:AE$211))/(MIN('3. indicatori CT_valori_nom'!AE$2:AE$211)-MAX('3. indicatori CT_valori_nom'!AE$2:AE$211))</f>
        <v>0.72042179997752998</v>
      </c>
      <c r="AF22">
        <f>('3. indicatori CT_valori_nom'!AF22-MIN('3. indicatori CT_valori_nom'!AF$2:AF$211))/(MAX('3. indicatori CT_valori_nom'!AF$2:AF$211)-MIN('3. indicatori CT_valori_nom'!AF$2:AF$211))</f>
        <v>0.47584615458614776</v>
      </c>
      <c r="AG22">
        <f>('3. indicatori CT_valori_nom'!AG22-MAX('3. indicatori CT_valori_nom'!AG$2:AG$211))/(MIN('3. indicatori CT_valori_nom'!AG$2:AG$211)-MAX('3. indicatori CT_valori_nom'!AG$2:AG$211))</f>
        <v>0.73684210526315796</v>
      </c>
      <c r="AH22">
        <f>('3. indicatori CT_valori_nom'!AH22-MIN('3. indicatori CT_valori_nom'!AH$2:AH$211))/(MAX('3. indicatori CT_valori_nom'!AH$2:AH$211)-MIN('3. indicatori CT_valori_nom'!AH$2:AH$211))</f>
        <v>2.8896938973976941E-2</v>
      </c>
      <c r="AI22">
        <f>('3. indicatori CT_valori_nom'!AI22-MAX('3. indicatori CT_valori_nom'!AI$2:AI$211))/(MIN('3. indicatori CT_valori_nom'!AI$2:AI$211)-MAX('3. indicatori CT_valori_nom'!AI$2:AI$211))</f>
        <v>0.93954375709276849</v>
      </c>
      <c r="AJ22">
        <f>('3. indicatori CT_valori_nom'!AJ22-MAX('3. indicatori CT_valori_nom'!AJ$2:AJ$211))/(MIN('3. indicatori CT_valori_nom'!AJ$2:AJ$211)-MAX('3. indicatori CT_valori_nom'!AJ$2:AJ$211))</f>
        <v>0.39246492564762769</v>
      </c>
      <c r="AK22">
        <f>('3. indicatori CT_valori_nom'!AK22-MIN('3. indicatori CT_valori_nom'!AK$2:AK$211))/(MAX('3. indicatori CT_valori_nom'!AK$2:AK$211)-MIN('3. indicatori CT_valori_nom'!AK$2:AK$211))</f>
        <v>0.67047459914094065</v>
      </c>
      <c r="AL22">
        <f>('3. indicatori CT_valori_nom'!AL22-MIN('3. indicatori CT_valori_nom'!AL$2:AL$211))/(MAX('3. indicatori CT_valori_nom'!AL$2:AL$211)-MIN('3. indicatori CT_valori_nom'!AL$2:AL$211))</f>
        <v>6.6666666666666666E-2</v>
      </c>
      <c r="AM22">
        <f>('3. indicatori CT_valori_nom'!AM22-MIN('3. indicatori CT_valori_nom'!AM$2:AM$211))/(MAX('3. indicatori CT_valori_nom'!AM$2:AM$211)-MIN('3. indicatori CT_valori_nom'!AM$2:AM$211))</f>
        <v>0</v>
      </c>
      <c r="AN22">
        <f>('3. indicatori CT_valori_nom'!AN22-MIN('3. indicatori CT_valori_nom'!AN$2:AN$211))/(MAX('3. indicatori CT_valori_nom'!AN$2:AN$211)-MIN('3. indicatori CT_valori_nom'!AN$2:AN$211))</f>
        <v>0.56750553972776185</v>
      </c>
      <c r="AO22">
        <f>('3. indicatori CT_valori_nom'!AO22-MIN('3. indicatori CT_valori_nom'!AO$2:AO$211))/(MAX('3. indicatori CT_valori_nom'!AO$2:AO$211)-MIN('3. indicatori CT_valori_nom'!AO$2:AO$211))</f>
        <v>9.0909090909090912E-2</v>
      </c>
      <c r="AP22">
        <f>('3. indicatori CT_valori_nom'!AP22-MIN('3. indicatori CT_valori_nom'!AP$2:AP$211))/(MAX('3. indicatori CT_valori_nom'!AP$2:AP$211)-MIN('3. indicatori CT_valori_nom'!AP$2:AP$211))</f>
        <v>0.40987374202991583</v>
      </c>
      <c r="AQ22">
        <f>('3. indicatori CT_valori_nom'!AQ22-MIN('3. indicatori CT_valori_nom'!AQ$2:AQ$211))/(MAX('3. indicatori CT_valori_nom'!AQ$2:AQ$211)-MIN('3. indicatori CT_valori_nom'!AQ$2:AQ$211))</f>
        <v>0</v>
      </c>
      <c r="AS22">
        <f>('3. indicatori CT_valori_nom'!AS22-MIN('3. indicatori CT_valori_nom'!AS$2:AS$211))/(MAX('3. indicatori CT_valori_nom'!AS$2:AS$211)-MIN('3. indicatori CT_valori_nom'!AS$2:AS$211))</f>
        <v>0.29055673422235667</v>
      </c>
      <c r="AT22">
        <f>('3. indicatori CT_valori_nom'!AT22-MIN('3. indicatori CT_valori_nom'!AT$2:AT$211))/(MAX('3. indicatori CT_valori_nom'!AT$2:AT$211)-MIN('3. indicatori CT_valori_nom'!AT$2:AT$211))</f>
        <v>0.4173199418061263</v>
      </c>
      <c r="AU22">
        <f>('3. indicatori CT_valori_nom'!AU22-MIN('3. indicatori CT_valori_nom'!AU$2:AU$211))/(MAX('3. indicatori CT_valori_nom'!AU$2:AU$211)-MIN('3. indicatori CT_valori_nom'!AU$2:AU$211))</f>
        <v>3.0303030303030304E-2</v>
      </c>
      <c r="AV22">
        <f>('3. indicatori CT_valori_nom'!AV22-MAX('3. indicatori CT_valori_nom'!AV$2:AV$211))/(MIN('3. indicatori CT_valori_nom'!AV$2:AV$211)-MAX('3. indicatori CT_valori_nom'!AV$2:AV$211))</f>
        <v>0.85342562002755895</v>
      </c>
      <c r="AW22">
        <f>('3. indicatori CT_valori_nom'!AW22-MIN('3. indicatori CT_valori_nom'!AW$2:AW$211))/(MAX('3. indicatori CT_valori_nom'!AW$2:AW$211)-MIN('3. indicatori CT_valori_nom'!AW$2:AW$211))</f>
        <v>0</v>
      </c>
      <c r="AX22">
        <f>('3. indicatori CT_valori_nom'!AX22-MIN('3. indicatori CT_valori_nom'!AX$2:AX$211))/(MAX('3. indicatori CT_valori_nom'!AX$2:AX$211)-MIN('3. indicatori CT_valori_nom'!AX$2:AX$211))</f>
        <v>0.14033945599649086</v>
      </c>
      <c r="AY22">
        <f>('3. indicatori CT_valori_nom'!AY22-MAX('3. indicatori CT_valori_nom'!AY$2:AY$211))/(MIN('3. indicatori CT_valori_nom'!AY$2:AY$211)-MAX('3. indicatori CT_valori_nom'!AY$2:AY$211))</f>
        <v>0.37502226973098179</v>
      </c>
      <c r="AZ22">
        <f>('3. indicatori CT_valori_nom'!AZ22-MIN('3. indicatori CT_valori_nom'!AZ$2:AZ$211))/(MAX('3. indicatori CT_valori_nom'!AZ$2:AZ$211)-MIN('3. indicatori CT_valori_nom'!AZ$2:AZ$211))</f>
        <v>8.8954781319495919E-3</v>
      </c>
      <c r="BA22">
        <f>('3. indicatori CT_valori_nom'!BA22-MIN('3. indicatori CT_valori_nom'!BA$2:BA$211))/(MAX('3. indicatori CT_valori_nom'!BA$2:BA$211)-MIN('3. indicatori CT_valori_nom'!BA$2:BA$211))</f>
        <v>0.30377169080739996</v>
      </c>
      <c r="BB22">
        <f>('3. indicatori CT_valori_nom'!BB22-MIN('3. indicatori CT_valori_nom'!BB$2:BB$211))/(MAX('3. indicatori CT_valori_nom'!BB$2:BB$211)-MIN('3. indicatori CT_valori_nom'!BB$2:BB$211))</f>
        <v>0</v>
      </c>
      <c r="BC22">
        <f>('3. indicatori CT_valori_nom'!BC22-MIN('3. indicatori CT_valori_nom'!BC$2:BC$211))/(MAX('3. indicatori CT_valori_nom'!BC$2:BC$211)-MIN('3. indicatori CT_valori_nom'!BC$2:BC$211))</f>
        <v>1.4524222217559656E-2</v>
      </c>
      <c r="BD22">
        <f>('3. indicatori CT_valori_nom'!BD22-MIN('3. indicatori CT_valori_nom'!BD$2:BD$211))/(MAX('3. indicatori CT_valori_nom'!BD$2:BD$211)-MIN('3. indicatori CT_valori_nom'!BD$2:BD$211))</f>
        <v>0.7924528301886794</v>
      </c>
    </row>
    <row r="23" spans="1:56" x14ac:dyDescent="0.3">
      <c r="A23">
        <f>'3. indicatori CT_valori_nom'!A23</f>
        <v>78045</v>
      </c>
      <c r="B23" t="str">
        <f>'3. indicatori CT_valori_nom'!B23</f>
        <v>COSENZA</v>
      </c>
      <c r="C23" t="str">
        <f>'3. indicatori CT_valori_nom'!C23</f>
        <v>CALABRIA</v>
      </c>
      <c r="D23">
        <f>'3. indicatori CT_valori_nom'!D23</f>
        <v>104463</v>
      </c>
      <c r="E23">
        <f>('3. indicatori CT_valori_nom'!E23-MAX('3. indicatori CT_valori_nom'!E$2:E$211))/(MIN('3. indicatori CT_valori_nom'!E$2:E$211)-MAX('3. indicatori CT_valori_nom'!E$2:E$211))</f>
        <v>0.77777777777777768</v>
      </c>
      <c r="F23">
        <f>('3. indicatori CT_valori_nom'!F23-MIN('3. indicatori CT_valori_nom'!F$2:F$211))/(MAX('3. indicatori CT_valori_nom'!F$2:F$211)-MIN('3. indicatori CT_valori_nom'!F$2:F$211))</f>
        <v>0.29190197445324922</v>
      </c>
      <c r="G23">
        <f>('3. indicatori CT_valori_nom'!G23-MAX('3. indicatori CT_valori_nom'!G$2:G$211))/(MIN('3. indicatori CT_valori_nom'!G$2:G$211)-MAX('3. indicatori CT_valori_nom'!G$2:G$211))</f>
        <v>0.94527672018981401</v>
      </c>
      <c r="H23">
        <f>('3. indicatori CT_valori_nom'!H23-MAX('3. indicatori CT_valori_nom'!H$2:H$211))/(MIN('3. indicatori CT_valori_nom'!H$2:H$211)-MAX('3. indicatori CT_valori_nom'!H$2:H$211))</f>
        <v>0.82638259445047846</v>
      </c>
      <c r="I23">
        <f>('3. indicatori CT_valori_nom'!I23-MIN('3. indicatori CT_valori_nom'!I$2:I$211))/(MAX('3. indicatori CT_valori_nom'!I$2:I$211)-MIN('3. indicatori CT_valori_nom'!I$2:I$211))</f>
        <v>0.49931642656882674</v>
      </c>
      <c r="J23">
        <f>('3. indicatori CT_valori_nom'!J23-MIN('3. indicatori CT_valori_nom'!J$2:J$211))/(MAX('3. indicatori CT_valori_nom'!J$2:J$211)-MIN('3. indicatori CT_valori_nom'!J$2:J$211))</f>
        <v>0.80280219529226271</v>
      </c>
      <c r="K23">
        <f>('3. indicatori CT_valori_nom'!K23-MIN('3. indicatori CT_valori_nom'!K$2:K$211))/(MAX('3. indicatori CT_valori_nom'!K$2:K$211)-MIN('3. indicatori CT_valori_nom'!K$2:K$211))</f>
        <v>1.2823593945208947E-3</v>
      </c>
      <c r="L23">
        <f>('3. indicatori CT_valori_nom'!L23-MIN('3. indicatori CT_valori_nom'!L$2:L$211))/(MAX('3. indicatori CT_valori_nom'!L$2:L$211)-MIN('3. indicatori CT_valori_nom'!L$2:L$211))</f>
        <v>0.18345155918372519</v>
      </c>
      <c r="M23">
        <f>('3. indicatori CT_valori_nom'!M23-MAX('3. indicatori CT_valori_nom'!M$2:M$211))/(MIN('3. indicatori CT_valori_nom'!M$2:M$211)-MAX('3. indicatori CT_valori_nom'!M$2:M$211))</f>
        <v>0.43591638975291147</v>
      </c>
      <c r="N23">
        <f>('3. indicatori CT_valori_nom'!N23-MAX('3. indicatori CT_valori_nom'!N$2:N$211))/(MIN('3. indicatori CT_valori_nom'!N$2:N$211)-MAX('3. indicatori CT_valori_nom'!N$2:N$211))</f>
        <v>0.72326698103796461</v>
      </c>
      <c r="O23">
        <f>('3. indicatori CT_valori_nom'!O23-MAX('3. indicatori CT_valori_nom'!O$2:O$211))/(MIN('3. indicatori CT_valori_nom'!O$2:O$211)-MAX('3. indicatori CT_valori_nom'!O$2:O$211))</f>
        <v>0.77448961042702147</v>
      </c>
      <c r="P23">
        <f>('3. indicatori CT_valori_nom'!P23-MIN('3. indicatori CT_valori_nom'!P$2:P$211))/(MAX('3. indicatori CT_valori_nom'!P$2:P$211)-MIN('3. indicatori CT_valori_nom'!P$2:P$211))</f>
        <v>0.24865946460318419</v>
      </c>
      <c r="Q23">
        <f>('3. indicatori CT_valori_nom'!Q23-MIN('3. indicatori CT_valori_nom'!Q$2:Q$211))/(MAX('3. indicatori CT_valori_nom'!Q$2:Q$211)-MIN('3. indicatori CT_valori_nom'!Q$2:Q$211))</f>
        <v>7.4772088047226612E-2</v>
      </c>
      <c r="R23">
        <f>('3. indicatori CT_valori_nom'!R23-MIN('3. indicatori CT_valori_nom'!R$2:R$211))/(MAX('3. indicatori CT_valori_nom'!R$2:R$211)-MIN('3. indicatori CT_valori_nom'!R$2:R$211))</f>
        <v>0.40057142083357045</v>
      </c>
      <c r="S23">
        <f>('3. indicatori CT_valori_nom'!S23-MIN('3. indicatori CT_valori_nom'!S$2:S$211))/(MAX('3. indicatori CT_valori_nom'!S$2:S$211)-MIN('3. indicatori CT_valori_nom'!S$2:S$211))</f>
        <v>0</v>
      </c>
      <c r="T23">
        <f>('3. indicatori CT_valori_nom'!T23-MIN('3. indicatori CT_valori_nom'!T$2:T$211))/(MAX('3. indicatori CT_valori_nom'!T$2:T$211)-MIN('3. indicatori CT_valori_nom'!T$2:T$211))</f>
        <v>1</v>
      </c>
      <c r="U23">
        <f>('3. indicatori CT_valori_nom'!U23-MIN('3. indicatori CT_valori_nom'!U$2:U$211))/(MAX('3. indicatori CT_valori_nom'!U$2:U$211)-MIN('3. indicatori CT_valori_nom'!U$2:U$211))</f>
        <v>0.2857142857142857</v>
      </c>
      <c r="W23">
        <f>('3. indicatori CT_valori_nom'!W23-MIN('3. indicatori CT_valori_nom'!W$2:W$211))/(MAX('3. indicatori CT_valori_nom'!W$2:W$211)-MIN('3. indicatori CT_valori_nom'!W$2:W$211))</f>
        <v>9.0909090909090912E-2</v>
      </c>
      <c r="X23">
        <f>('3. indicatori CT_valori_nom'!X23-MAX('3. indicatori CT_valori_nom'!X$2:X$211))/(MIN('3. indicatori CT_valori_nom'!X$2:X$211)-MAX('3. indicatori CT_valori_nom'!X$2:X$211))</f>
        <v>0.9139704501653324</v>
      </c>
      <c r="Y23">
        <f>('3. indicatori CT_valori_nom'!Y23-MIN('3. indicatori CT_valori_nom'!Y$2:Y$211))/(MAX('3. indicatori CT_valori_nom'!Y$2:Y$211)-MIN('3. indicatori CT_valori_nom'!Y$2:Y$211))</f>
        <v>0.52334485846975498</v>
      </c>
      <c r="Z23">
        <f>('3. indicatori CT_valori_nom'!Z23-MIN('3. indicatori CT_valori_nom'!Z$2:Z$211))/(MAX('3. indicatori CT_valori_nom'!Z$2:Z$211)-MIN('3. indicatori CT_valori_nom'!Z$2:Z$211))</f>
        <v>0.63177046389268521</v>
      </c>
      <c r="AA23">
        <f>('3. indicatori CT_valori_nom'!AA23-MIN('3. indicatori CT_valori_nom'!AA$2:AA$211))/(MAX('3. indicatori CT_valori_nom'!AA$2:AA$211)-MIN('3. indicatori CT_valori_nom'!AA$2:AA$211))</f>
        <v>0.69238077006582655</v>
      </c>
      <c r="AB23">
        <f>('3. indicatori CT_valori_nom'!AB23-MIN('3. indicatori CT_valori_nom'!AB$2:AB$211))/(MAX('3. indicatori CT_valori_nom'!AB$2:AB$211)-MIN('3. indicatori CT_valori_nom'!AB$2:AB$211))</f>
        <v>0.20338983050847459</v>
      </c>
      <c r="AC23">
        <f>('3. indicatori CT_valori_nom'!AC23-MIN('3. indicatori CT_valori_nom'!AC$2:AC$211))/(MAX('3. indicatori CT_valori_nom'!AC$2:AC$211)-MIN('3. indicatori CT_valori_nom'!AC$2:AC$211))</f>
        <v>8.4296139113340537E-2</v>
      </c>
      <c r="AD23">
        <f>('3. indicatori CT_valori_nom'!AD23-MIN('3. indicatori CT_valori_nom'!AD$2:AD$211))/(MAX('3. indicatori CT_valori_nom'!AD$2:AD$211)-MIN('3. indicatori CT_valori_nom'!AD$2:AD$211))</f>
        <v>0</v>
      </c>
      <c r="AE23">
        <f>('3. indicatori CT_valori_nom'!AE23-MAX('3. indicatori CT_valori_nom'!AE$2:AE$211))/(MIN('3. indicatori CT_valori_nom'!AE$2:AE$211)-MAX('3. indicatori CT_valori_nom'!AE$2:AE$211))</f>
        <v>0.65994964091268704</v>
      </c>
      <c r="AF23">
        <f>('3. indicatori CT_valori_nom'!AF23-MIN('3. indicatori CT_valori_nom'!AF$2:AF$211))/(MAX('3. indicatori CT_valori_nom'!AF$2:AF$211)-MIN('3. indicatori CT_valori_nom'!AF$2:AF$211))</f>
        <v>0.1650425767937129</v>
      </c>
      <c r="AG23">
        <f>('3. indicatori CT_valori_nom'!AG23-MAX('3. indicatori CT_valori_nom'!AG$2:AG$211))/(MIN('3. indicatori CT_valori_nom'!AG$2:AG$211)-MAX('3. indicatori CT_valori_nom'!AG$2:AG$211))</f>
        <v>0.73099415204678364</v>
      </c>
      <c r="AH23">
        <f>('3. indicatori CT_valori_nom'!AH23-MIN('3. indicatori CT_valori_nom'!AH$2:AH$211))/(MAX('3. indicatori CT_valori_nom'!AH$2:AH$211)-MIN('3. indicatori CT_valori_nom'!AH$2:AH$211))</f>
        <v>3.1622509069858494E-2</v>
      </c>
      <c r="AI23">
        <f>('3. indicatori CT_valori_nom'!AI23-MAX('3. indicatori CT_valori_nom'!AI$2:AI$211))/(MIN('3. indicatori CT_valori_nom'!AI$2:AI$211)-MAX('3. indicatori CT_valori_nom'!AI$2:AI$211))</f>
        <v>0.80342989831605105</v>
      </c>
      <c r="AJ23">
        <f>('3. indicatori CT_valori_nom'!AJ23-MAX('3. indicatori CT_valori_nom'!AJ$2:AJ$211))/(MIN('3. indicatori CT_valori_nom'!AJ$2:AJ$211)-MAX('3. indicatori CT_valori_nom'!AJ$2:AJ$211))</f>
        <v>0.67395302401345158</v>
      </c>
      <c r="AK23">
        <f>('3. indicatori CT_valori_nom'!AK23-MIN('3. indicatori CT_valori_nom'!AK$2:AK$211))/(MAX('3. indicatori CT_valori_nom'!AK$2:AK$211)-MIN('3. indicatori CT_valori_nom'!AK$2:AK$211))</f>
        <v>0.32204175881388108</v>
      </c>
      <c r="AL23">
        <f>('3. indicatori CT_valori_nom'!AL23-MIN('3. indicatori CT_valori_nom'!AL$2:AL$211))/(MAX('3. indicatori CT_valori_nom'!AL$2:AL$211)-MIN('3. indicatori CT_valori_nom'!AL$2:AL$211))</f>
        <v>0.13333333333333333</v>
      </c>
      <c r="AM23">
        <f>('3. indicatori CT_valori_nom'!AM23-MIN('3. indicatori CT_valori_nom'!AM$2:AM$211))/(MAX('3. indicatori CT_valori_nom'!AM$2:AM$211)-MIN('3. indicatori CT_valori_nom'!AM$2:AM$211))</f>
        <v>0.23333333333333334</v>
      </c>
      <c r="AN23">
        <f>('3. indicatori CT_valori_nom'!AN23-MIN('3. indicatori CT_valori_nom'!AN$2:AN$211))/(MAX('3. indicatori CT_valori_nom'!AN$2:AN$211)-MIN('3. indicatori CT_valori_nom'!AN$2:AN$211))</f>
        <v>0.15155112377334598</v>
      </c>
      <c r="AO23">
        <f>('3. indicatori CT_valori_nom'!AO23-MIN('3. indicatori CT_valori_nom'!AO$2:AO$211))/(MAX('3. indicatori CT_valori_nom'!AO$2:AO$211)-MIN('3. indicatori CT_valori_nom'!AO$2:AO$211))</f>
        <v>0.18181818181818182</v>
      </c>
      <c r="AP23">
        <f>('3. indicatori CT_valori_nom'!AP23-MIN('3. indicatori CT_valori_nom'!AP$2:AP$211))/(MAX('3. indicatori CT_valori_nom'!AP$2:AP$211)-MIN('3. indicatori CT_valori_nom'!AP$2:AP$211))</f>
        <v>0.14578581454652348</v>
      </c>
      <c r="AQ23">
        <f>('3. indicatori CT_valori_nom'!AQ23-MIN('3. indicatori CT_valori_nom'!AQ$2:AQ$211))/(MAX('3. indicatori CT_valori_nom'!AQ$2:AQ$211)-MIN('3. indicatori CT_valori_nom'!AQ$2:AQ$211))</f>
        <v>0</v>
      </c>
      <c r="AS23">
        <f>('3. indicatori CT_valori_nom'!AS23-MIN('3. indicatori CT_valori_nom'!AS$2:AS$211))/(MAX('3. indicatori CT_valori_nom'!AS$2:AS$211)-MIN('3. indicatori CT_valori_nom'!AS$2:AS$211))</f>
        <v>0.7501236026179795</v>
      </c>
      <c r="AT23">
        <f>('3. indicatori CT_valori_nom'!AT23-MIN('3. indicatori CT_valori_nom'!AT$2:AT$211))/(MAX('3. indicatori CT_valori_nom'!AT$2:AT$211)-MIN('3. indicatori CT_valori_nom'!AT$2:AT$211))</f>
        <v>0.38282987206383684</v>
      </c>
      <c r="AU23">
        <f>('3. indicatori CT_valori_nom'!AU23-MIN('3. indicatori CT_valori_nom'!AU$2:AU$211))/(MAX('3. indicatori CT_valori_nom'!AU$2:AU$211)-MIN('3. indicatori CT_valori_nom'!AU$2:AU$211))</f>
        <v>0.45454545454545453</v>
      </c>
      <c r="AV23">
        <f>('3. indicatori CT_valori_nom'!AV23-MAX('3. indicatori CT_valori_nom'!AV$2:AV$211))/(MIN('3. indicatori CT_valori_nom'!AV$2:AV$211)-MAX('3. indicatori CT_valori_nom'!AV$2:AV$211))</f>
        <v>0.74558219596681707</v>
      </c>
      <c r="AW23">
        <f>('3. indicatori CT_valori_nom'!AW23-MIN('3. indicatori CT_valori_nom'!AW$2:AW$211))/(MAX('3. indicatori CT_valori_nom'!AW$2:AW$211)-MIN('3. indicatori CT_valori_nom'!AW$2:AW$211))</f>
        <v>0</v>
      </c>
      <c r="AX23">
        <f>('3. indicatori CT_valori_nom'!AX23-MIN('3. indicatori CT_valori_nom'!AX$2:AX$211))/(MAX('3. indicatori CT_valori_nom'!AX$2:AX$211)-MIN('3. indicatori CT_valori_nom'!AX$2:AX$211))</f>
        <v>0.47822883071328642</v>
      </c>
      <c r="AY23">
        <f>('3. indicatori CT_valori_nom'!AY23-MAX('3. indicatori CT_valori_nom'!AY$2:AY$211))/(MIN('3. indicatori CT_valori_nom'!AY$2:AY$211)-MAX('3. indicatori CT_valori_nom'!AY$2:AY$211))</f>
        <v>0.82576162479957238</v>
      </c>
      <c r="AZ23">
        <f>('3. indicatori CT_valori_nom'!AZ23-MIN('3. indicatori CT_valori_nom'!AZ$2:AZ$211))/(MAX('3. indicatori CT_valori_nom'!AZ$2:AZ$211)-MIN('3. indicatori CT_valori_nom'!AZ$2:AZ$211))</f>
        <v>0.13269088213491476</v>
      </c>
      <c r="BA23">
        <f>('3. indicatori CT_valori_nom'!BA23-MIN('3. indicatori CT_valori_nom'!BA$2:BA$211))/(MAX('3. indicatori CT_valori_nom'!BA$2:BA$211)-MIN('3. indicatori CT_valori_nom'!BA$2:BA$211))</f>
        <v>0.20277035888304951</v>
      </c>
      <c r="BB23">
        <f>('3. indicatori CT_valori_nom'!BB23-MIN('3. indicatori CT_valori_nom'!BB$2:BB$211))/(MAX('3. indicatori CT_valori_nom'!BB$2:BB$211)-MIN('3. indicatori CT_valori_nom'!BB$2:BB$211))</f>
        <v>0</v>
      </c>
      <c r="BC23">
        <f>('3. indicatori CT_valori_nom'!BC23-MIN('3. indicatori CT_valori_nom'!BC$2:BC$211))/(MAX('3. indicatori CT_valori_nom'!BC$2:BC$211)-MIN('3. indicatori CT_valori_nom'!BC$2:BC$211))</f>
        <v>8.7868945817681399E-2</v>
      </c>
      <c r="BD23">
        <f>('3. indicatori CT_valori_nom'!BD23-MIN('3. indicatori CT_valori_nom'!BD$2:BD$211))/(MAX('3. indicatori CT_valori_nom'!BD$2:BD$211)-MIN('3. indicatori CT_valori_nom'!BD$2:BD$211))</f>
        <v>0.16981132075471697</v>
      </c>
    </row>
    <row r="24" spans="1:56" x14ac:dyDescent="0.3">
      <c r="A24">
        <f>'3. indicatori CT_valori_nom'!A24</f>
        <v>78091</v>
      </c>
      <c r="B24" t="str">
        <f>'3. indicatori CT_valori_nom'!B24</f>
        <v>PAOLA</v>
      </c>
      <c r="C24" t="str">
        <f>'3. indicatori CT_valori_nom'!C24</f>
        <v>CALABRIA</v>
      </c>
      <c r="D24">
        <f>'3. indicatori CT_valori_nom'!D24</f>
        <v>31627</v>
      </c>
      <c r="E24">
        <f>('3. indicatori CT_valori_nom'!E24-MAX('3. indicatori CT_valori_nom'!E$2:E$211))/(MIN('3. indicatori CT_valori_nom'!E$2:E$211)-MAX('3. indicatori CT_valori_nom'!E$2:E$211))</f>
        <v>0</v>
      </c>
      <c r="F24">
        <f>('3. indicatori CT_valori_nom'!F24-MIN('3. indicatori CT_valori_nom'!F$2:F$211))/(MAX('3. indicatori CT_valori_nom'!F$2:F$211)-MIN('3. indicatori CT_valori_nom'!F$2:F$211))</f>
        <v>0.33663363104746452</v>
      </c>
      <c r="G24">
        <f>('3. indicatori CT_valori_nom'!G24-MAX('3. indicatori CT_valori_nom'!G$2:G$211))/(MIN('3. indicatori CT_valori_nom'!G$2:G$211)-MAX('3. indicatori CT_valori_nom'!G$2:G$211))</f>
        <v>0.97840796225790427</v>
      </c>
      <c r="H24">
        <f>('3. indicatori CT_valori_nom'!H24-MAX('3. indicatori CT_valori_nom'!H$2:H$211))/(MIN('3. indicatori CT_valori_nom'!H$2:H$211)-MAX('3. indicatori CT_valori_nom'!H$2:H$211))</f>
        <v>0.52524921892322018</v>
      </c>
      <c r="I24">
        <f>('3. indicatori CT_valori_nom'!I24-MIN('3. indicatori CT_valori_nom'!I$2:I$211))/(MAX('3. indicatori CT_valori_nom'!I$2:I$211)-MIN('3. indicatori CT_valori_nom'!I$2:I$211))</f>
        <v>0.50714222835455669</v>
      </c>
      <c r="J24">
        <f>('3. indicatori CT_valori_nom'!J24-MIN('3. indicatori CT_valori_nom'!J$2:J$211))/(MAX('3. indicatori CT_valori_nom'!J$2:J$211)-MIN('3. indicatori CT_valori_nom'!J$2:J$211))</f>
        <v>0.58193190939525119</v>
      </c>
      <c r="K24">
        <f>('3. indicatori CT_valori_nom'!K24-MIN('3. indicatori CT_valori_nom'!K$2:K$211))/(MAX('3. indicatori CT_valori_nom'!K$2:K$211)-MIN('3. indicatori CT_valori_nom'!K$2:K$211))</f>
        <v>3.2895545498074628E-2</v>
      </c>
      <c r="L24">
        <f>('3. indicatori CT_valori_nom'!L24-MIN('3. indicatori CT_valori_nom'!L$2:L$211))/(MAX('3. indicatori CT_valori_nom'!L$2:L$211)-MIN('3. indicatori CT_valori_nom'!L$2:L$211))</f>
        <v>6.5012721385024203E-2</v>
      </c>
      <c r="M24">
        <f>('3. indicatori CT_valori_nom'!M24-MAX('3. indicatori CT_valori_nom'!M$2:M$211))/(MIN('3. indicatori CT_valori_nom'!M$2:M$211)-MAX('3. indicatori CT_valori_nom'!M$2:M$211))</f>
        <v>0.52426207259303037</v>
      </c>
      <c r="N24">
        <f>('3. indicatori CT_valori_nom'!N24-MAX('3. indicatori CT_valori_nom'!N$2:N$211))/(MIN('3. indicatori CT_valori_nom'!N$2:N$211)-MAX('3. indicatori CT_valori_nom'!N$2:N$211))</f>
        <v>0.3435784166916242</v>
      </c>
      <c r="O24">
        <f>('3. indicatori CT_valori_nom'!O24-MAX('3. indicatori CT_valori_nom'!O$2:O$211))/(MIN('3. indicatori CT_valori_nom'!O$2:O$211)-MAX('3. indicatori CT_valori_nom'!O$2:O$211))</f>
        <v>0.44485820830047351</v>
      </c>
      <c r="P24">
        <f>('3. indicatori CT_valori_nom'!P24-MIN('3. indicatori CT_valori_nom'!P$2:P$211))/(MAX('3. indicatori CT_valori_nom'!P$2:P$211)-MIN('3. indicatori CT_valori_nom'!P$2:P$211))</f>
        <v>0.12296290779854639</v>
      </c>
      <c r="Q24">
        <f>('3. indicatori CT_valori_nom'!Q24-MIN('3. indicatori CT_valori_nom'!Q$2:Q$211))/(MAX('3. indicatori CT_valori_nom'!Q$2:Q$211)-MIN('3. indicatori CT_valori_nom'!Q$2:Q$211))</f>
        <v>0.23047728541160986</v>
      </c>
      <c r="R24">
        <f>('3. indicatori CT_valori_nom'!R24-MIN('3. indicatori CT_valori_nom'!R$2:R$211))/(MAX('3. indicatori CT_valori_nom'!R$2:R$211)-MIN('3. indicatori CT_valori_nom'!R$2:R$211))</f>
        <v>0.24995658627576375</v>
      </c>
      <c r="S24">
        <f>('3. indicatori CT_valori_nom'!S24-MIN('3. indicatori CT_valori_nom'!S$2:S$211))/(MAX('3. indicatori CT_valori_nom'!S$2:S$211)-MIN('3. indicatori CT_valori_nom'!S$2:S$211))</f>
        <v>0</v>
      </c>
      <c r="T24">
        <f>('3. indicatori CT_valori_nom'!T24-MIN('3. indicatori CT_valori_nom'!T$2:T$211))/(MAX('3. indicatori CT_valori_nom'!T$2:T$211)-MIN('3. indicatori CT_valori_nom'!T$2:T$211))</f>
        <v>1</v>
      </c>
      <c r="U24">
        <f>('3. indicatori CT_valori_nom'!U24-MIN('3. indicatori CT_valori_nom'!U$2:U$211))/(MAX('3. indicatori CT_valori_nom'!U$2:U$211)-MIN('3. indicatori CT_valori_nom'!U$2:U$211))</f>
        <v>0</v>
      </c>
      <c r="W24">
        <f>('3. indicatori CT_valori_nom'!W24-MIN('3. indicatori CT_valori_nom'!W$2:W$211))/(MAX('3. indicatori CT_valori_nom'!W$2:W$211)-MIN('3. indicatori CT_valori_nom'!W$2:W$211))</f>
        <v>4.5454545454545456E-2</v>
      </c>
      <c r="X24">
        <f>('3. indicatori CT_valori_nom'!X24-MAX('3. indicatori CT_valori_nom'!X$2:X$211))/(MIN('3. indicatori CT_valori_nom'!X$2:X$211)-MAX('3. indicatori CT_valori_nom'!X$2:X$211))</f>
        <v>0.84147129949814126</v>
      </c>
      <c r="Y24">
        <f>('3. indicatori CT_valori_nom'!Y24-MIN('3. indicatori CT_valori_nom'!Y$2:Y$211))/(MAX('3. indicatori CT_valori_nom'!Y$2:Y$211)-MIN('3. indicatori CT_valori_nom'!Y$2:Y$211))</f>
        <v>0.57329969340035436</v>
      </c>
      <c r="Z24">
        <f>('3. indicatori CT_valori_nom'!Z24-MIN('3. indicatori CT_valori_nom'!Z$2:Z$211))/(MAX('3. indicatori CT_valori_nom'!Z$2:Z$211)-MIN('3. indicatori CT_valori_nom'!Z$2:Z$211))</f>
        <v>0.22419488727174744</v>
      </c>
      <c r="AA24">
        <f>('3. indicatori CT_valori_nom'!AA24-MIN('3. indicatori CT_valori_nom'!AA$2:AA$211))/(MAX('3. indicatori CT_valori_nom'!AA$2:AA$211)-MIN('3. indicatori CT_valori_nom'!AA$2:AA$211))</f>
        <v>0.59243620674021891</v>
      </c>
      <c r="AB24">
        <f>('3. indicatori CT_valori_nom'!AB24-MIN('3. indicatori CT_valori_nom'!AB$2:AB$211))/(MAX('3. indicatori CT_valori_nom'!AB$2:AB$211)-MIN('3. indicatori CT_valori_nom'!AB$2:AB$211))</f>
        <v>6.4714946070878271E-2</v>
      </c>
      <c r="AC24">
        <f>('3. indicatori CT_valori_nom'!AC24-MIN('3. indicatori CT_valori_nom'!AC$2:AC$211))/(MAX('3. indicatori CT_valori_nom'!AC$2:AC$211)-MIN('3. indicatori CT_valori_nom'!AC$2:AC$211))</f>
        <v>6.2298983038936273E-2</v>
      </c>
      <c r="AD24">
        <f>('3. indicatori CT_valori_nom'!AD24-MIN('3. indicatori CT_valori_nom'!AD$2:AD$211))/(MAX('3. indicatori CT_valori_nom'!AD$2:AD$211)-MIN('3. indicatori CT_valori_nom'!AD$2:AD$211))</f>
        <v>0</v>
      </c>
      <c r="AE24">
        <f>('3. indicatori CT_valori_nom'!AE24-MAX('3. indicatori CT_valori_nom'!AE$2:AE$211))/(MIN('3. indicatori CT_valori_nom'!AE$2:AE$211)-MAX('3. indicatori CT_valori_nom'!AE$2:AE$211))</f>
        <v>0.75742908637803308</v>
      </c>
      <c r="AF24">
        <f>('3. indicatori CT_valori_nom'!AF24-MIN('3. indicatori CT_valori_nom'!AF$2:AF$211))/(MAX('3. indicatori CT_valori_nom'!AF$2:AF$211)-MIN('3. indicatori CT_valori_nom'!AF$2:AF$211))</f>
        <v>0.4980987053281995</v>
      </c>
      <c r="AG24">
        <f>('3. indicatori CT_valori_nom'!AG24-MAX('3. indicatori CT_valori_nom'!AG$2:AG$211))/(MIN('3. indicatori CT_valori_nom'!AG$2:AG$211)-MAX('3. indicatori CT_valori_nom'!AG$2:AG$211))</f>
        <v>0.67033492822966523</v>
      </c>
      <c r="AH24">
        <f>('3. indicatori CT_valori_nom'!AH24-MIN('3. indicatori CT_valori_nom'!AH$2:AH$211))/(MAX('3. indicatori CT_valori_nom'!AH$2:AH$211)-MIN('3. indicatori CT_valori_nom'!AH$2:AH$211))</f>
        <v>4.1941898074011726E-2</v>
      </c>
      <c r="AI24">
        <f>('3. indicatori CT_valori_nom'!AI24-MAX('3. indicatori CT_valori_nom'!AI$2:AI$211))/(MIN('3. indicatori CT_valori_nom'!AI$2:AI$211)-MAX('3. indicatori CT_valori_nom'!AI$2:AI$211))</f>
        <v>0.820308498504559</v>
      </c>
      <c r="AJ24">
        <f>('3. indicatori CT_valori_nom'!AJ24-MAX('3. indicatori CT_valori_nom'!AJ$2:AJ$211))/(MIN('3. indicatori CT_valori_nom'!AJ$2:AJ$211)-MAX('3. indicatori CT_valori_nom'!AJ$2:AJ$211))</f>
        <v>0.50734328201355694</v>
      </c>
      <c r="AK24">
        <f>('3. indicatori CT_valori_nom'!AK24-MIN('3. indicatori CT_valori_nom'!AK$2:AK$211))/(MAX('3. indicatori CT_valori_nom'!AK$2:AK$211)-MIN('3. indicatori CT_valori_nom'!AK$2:AK$211))</f>
        <v>0.16807059572107402</v>
      </c>
      <c r="AL24">
        <f>('3. indicatori CT_valori_nom'!AL24-MIN('3. indicatori CT_valori_nom'!AL$2:AL$211))/(MAX('3. indicatori CT_valori_nom'!AL$2:AL$211)-MIN('3. indicatori CT_valori_nom'!AL$2:AL$211))</f>
        <v>6.6666666666666666E-2</v>
      </c>
      <c r="AM24">
        <f>('3. indicatori CT_valori_nom'!AM24-MIN('3. indicatori CT_valori_nom'!AM$2:AM$211))/(MAX('3. indicatori CT_valori_nom'!AM$2:AM$211)-MIN('3. indicatori CT_valori_nom'!AM$2:AM$211))</f>
        <v>0</v>
      </c>
      <c r="AN24">
        <f>('3. indicatori CT_valori_nom'!AN24-MIN('3. indicatori CT_valori_nom'!AN$2:AN$211))/(MAX('3. indicatori CT_valori_nom'!AN$2:AN$211)-MIN('3. indicatori CT_valori_nom'!AN$2:AN$211))</f>
        <v>0.25023741690408352</v>
      </c>
      <c r="AO24">
        <f>('3. indicatori CT_valori_nom'!AO24-MIN('3. indicatori CT_valori_nom'!AO$2:AO$211))/(MAX('3. indicatori CT_valori_nom'!AO$2:AO$211)-MIN('3. indicatori CT_valori_nom'!AO$2:AO$211))</f>
        <v>9.0909090909090912E-2</v>
      </c>
      <c r="AP24">
        <f>('3. indicatori CT_valori_nom'!AP24-MIN('3. indicatori CT_valori_nom'!AP$2:AP$211))/(MAX('3. indicatori CT_valori_nom'!AP$2:AP$211)-MIN('3. indicatori CT_valori_nom'!AP$2:AP$211))</f>
        <v>8.3866143605448654E-2</v>
      </c>
      <c r="AQ24">
        <f>('3. indicatori CT_valori_nom'!AQ24-MIN('3. indicatori CT_valori_nom'!AQ$2:AQ$211))/(MAX('3. indicatori CT_valori_nom'!AQ$2:AQ$211)-MIN('3. indicatori CT_valori_nom'!AQ$2:AQ$211))</f>
        <v>0</v>
      </c>
      <c r="AS24">
        <f>('3. indicatori CT_valori_nom'!AS24-MIN('3. indicatori CT_valori_nom'!AS$2:AS$211))/(MAX('3. indicatori CT_valori_nom'!AS$2:AS$211)-MIN('3. indicatori CT_valori_nom'!AS$2:AS$211))</f>
        <v>0.64973966755215362</v>
      </c>
      <c r="AT24">
        <f>('3. indicatori CT_valori_nom'!AT24-MIN('3. indicatori CT_valori_nom'!AT$2:AT$211))/(MAX('3. indicatori CT_valori_nom'!AT$2:AT$211)-MIN('3. indicatori CT_valori_nom'!AT$2:AT$211))</f>
        <v>0.38092686715264562</v>
      </c>
      <c r="AU24">
        <f>('3. indicatori CT_valori_nom'!AU24-MIN('3. indicatori CT_valori_nom'!AU$2:AU$211))/(MAX('3. indicatori CT_valori_nom'!AU$2:AU$211)-MIN('3. indicatori CT_valori_nom'!AU$2:AU$211))</f>
        <v>7.575757575757576E-2</v>
      </c>
      <c r="AV24">
        <f>('3. indicatori CT_valori_nom'!AV24-MAX('3. indicatori CT_valori_nom'!AV$2:AV$211))/(MIN('3. indicatori CT_valori_nom'!AV$2:AV$211)-MAX('3. indicatori CT_valori_nom'!AV$2:AV$211))</f>
        <v>0.86802406018942679</v>
      </c>
      <c r="AW24">
        <f>('3. indicatori CT_valori_nom'!AW24-MIN('3. indicatori CT_valori_nom'!AW$2:AW$211))/(MAX('3. indicatori CT_valori_nom'!AW$2:AW$211)-MIN('3. indicatori CT_valori_nom'!AW$2:AW$211))</f>
        <v>0</v>
      </c>
      <c r="AX24">
        <f>('3. indicatori CT_valori_nom'!AX24-MIN('3. indicatori CT_valori_nom'!AX$2:AX$211))/(MAX('3. indicatori CT_valori_nom'!AX$2:AX$211)-MIN('3. indicatori CT_valori_nom'!AX$2:AX$211))</f>
        <v>0.19738028052712442</v>
      </c>
      <c r="AY24">
        <f>('3. indicatori CT_valori_nom'!AY24-MAX('3. indicatori CT_valori_nom'!AY$2:AY$211))/(MIN('3. indicatori CT_valori_nom'!AY$2:AY$211)-MAX('3. indicatori CT_valori_nom'!AY$2:AY$211))</f>
        <v>0.46900053447354367</v>
      </c>
      <c r="AZ24">
        <f>('3. indicatori CT_valori_nom'!AZ24-MIN('3. indicatori CT_valori_nom'!AZ$2:AZ$211))/(MAX('3. indicatori CT_valori_nom'!AZ$2:AZ$211)-MIN('3. indicatori CT_valori_nom'!AZ$2:AZ$211))</f>
        <v>0.1067457375833951</v>
      </c>
      <c r="BA24">
        <f>('3. indicatori CT_valori_nom'!BA24-MIN('3. indicatori CT_valori_nom'!BA$2:BA$211))/(MAX('3. indicatori CT_valori_nom'!BA$2:BA$211)-MIN('3. indicatori CT_valori_nom'!BA$2:BA$211))</f>
        <v>6.697442059000222E-2</v>
      </c>
      <c r="BB24">
        <f>('3. indicatori CT_valori_nom'!BB24-MIN('3. indicatori CT_valori_nom'!BB$2:BB$211))/(MAX('3. indicatori CT_valori_nom'!BB$2:BB$211)-MIN('3. indicatori CT_valori_nom'!BB$2:BB$211))</f>
        <v>0</v>
      </c>
      <c r="BC24">
        <f>('3. indicatori CT_valori_nom'!BC24-MIN('3. indicatori CT_valori_nom'!BC$2:BC$211))/(MAX('3. indicatori CT_valori_nom'!BC$2:BC$211)-MIN('3. indicatori CT_valori_nom'!BC$2:BC$211))</f>
        <v>8.2283205669995044E-2</v>
      </c>
      <c r="BD24">
        <f>('3. indicatori CT_valori_nom'!BD24-MIN('3. indicatori CT_valori_nom'!BD$2:BD$211))/(MAX('3. indicatori CT_valori_nom'!BD$2:BD$211)-MIN('3. indicatori CT_valori_nom'!BD$2:BD$211))</f>
        <v>0.48113207547169812</v>
      </c>
    </row>
    <row r="25" spans="1:56" x14ac:dyDescent="0.3">
      <c r="A25">
        <f>'3. indicatori CT_valori_nom'!A25</f>
        <v>78101</v>
      </c>
      <c r="B25" t="str">
        <f>'3. indicatori CT_valori_nom'!B25</f>
        <v>PRAIA A MARE</v>
      </c>
      <c r="C25" t="str">
        <f>'3. indicatori CT_valori_nom'!C25</f>
        <v>CALABRIA</v>
      </c>
      <c r="D25">
        <f>'3. indicatori CT_valori_nom'!D25</f>
        <v>13735</v>
      </c>
      <c r="E25">
        <f>('3. indicatori CT_valori_nom'!E25-MAX('3. indicatori CT_valori_nom'!E$2:E$211))/(MIN('3. indicatori CT_valori_nom'!E$2:E$211)-MAX('3. indicatori CT_valori_nom'!E$2:E$211))</f>
        <v>0</v>
      </c>
      <c r="F25">
        <f>('3. indicatori CT_valori_nom'!F25-MIN('3. indicatori CT_valori_nom'!F$2:F$211))/(MAX('3. indicatori CT_valori_nom'!F$2:F$211)-MIN('3. indicatori CT_valori_nom'!F$2:F$211))</f>
        <v>0.39277644931963046</v>
      </c>
      <c r="G25">
        <f>('3. indicatori CT_valori_nom'!G25-MAX('3. indicatori CT_valori_nom'!G$2:G$211))/(MIN('3. indicatori CT_valori_nom'!G$2:G$211)-MAX('3. indicatori CT_valori_nom'!G$2:G$211))</f>
        <v>0.98704684654858454</v>
      </c>
      <c r="H25">
        <f>('3. indicatori CT_valori_nom'!H25-MAX('3. indicatori CT_valori_nom'!H$2:H$211))/(MIN('3. indicatori CT_valori_nom'!H$2:H$211)-MAX('3. indicatori CT_valori_nom'!H$2:H$211))</f>
        <v>0.88108375376321424</v>
      </c>
      <c r="I25">
        <f>('3. indicatori CT_valori_nom'!I25-MIN('3. indicatori CT_valori_nom'!I$2:I$211))/(MAX('3. indicatori CT_valori_nom'!I$2:I$211)-MIN('3. indicatori CT_valori_nom'!I$2:I$211))</f>
        <v>0.85006213546663179</v>
      </c>
      <c r="J25">
        <f>('3. indicatori CT_valori_nom'!J25-MIN('3. indicatori CT_valori_nom'!J$2:J$211))/(MAX('3. indicatori CT_valori_nom'!J$2:J$211)-MIN('3. indicatori CT_valori_nom'!J$2:J$211))</f>
        <v>0.45633234793163607</v>
      </c>
      <c r="K25">
        <f>('3. indicatori CT_valori_nom'!K25-MIN('3. indicatori CT_valori_nom'!K$2:K$211))/(MAX('3. indicatori CT_valori_nom'!K$2:K$211)-MIN('3. indicatori CT_valori_nom'!K$2:K$211))</f>
        <v>6.1028565977299117E-2</v>
      </c>
      <c r="L25">
        <f>('3. indicatori CT_valori_nom'!L25-MIN('3. indicatori CT_valori_nom'!L$2:L$211))/(MAX('3. indicatori CT_valori_nom'!L$2:L$211)-MIN('3. indicatori CT_valori_nom'!L$2:L$211))</f>
        <v>3.4335071889105867E-2</v>
      </c>
      <c r="M25">
        <f>('3. indicatori CT_valori_nom'!M25-MAX('3. indicatori CT_valori_nom'!M$2:M$211))/(MIN('3. indicatori CT_valori_nom'!M$2:M$211)-MAX('3. indicatori CT_valori_nom'!M$2:M$211))</f>
        <v>0.74509032943268694</v>
      </c>
      <c r="N25">
        <f>('3. indicatori CT_valori_nom'!N25-MAX('3. indicatori CT_valori_nom'!N$2:N$211))/(MIN('3. indicatori CT_valori_nom'!N$2:N$211)-MAX('3. indicatori CT_valori_nom'!N$2:N$211))</f>
        <v>0.67911698089131334</v>
      </c>
      <c r="O25">
        <f>('3. indicatori CT_valori_nom'!O25-MAX('3. indicatori CT_valori_nom'!O$2:O$211))/(MIN('3. indicatori CT_valori_nom'!O$2:O$211)-MAX('3. indicatori CT_valori_nom'!O$2:O$211))</f>
        <v>0.21210034304093034</v>
      </c>
      <c r="P25">
        <f>('3. indicatori CT_valori_nom'!P25-MIN('3. indicatori CT_valori_nom'!P$2:P$211))/(MAX('3. indicatori CT_valori_nom'!P$2:P$211)-MIN('3. indicatori CT_valori_nom'!P$2:P$211))</f>
        <v>5.9561476283998709E-2</v>
      </c>
      <c r="Q25">
        <f>('3. indicatori CT_valori_nom'!Q25-MIN('3. indicatori CT_valori_nom'!Q$2:Q$211))/(MAX('3. indicatori CT_valori_nom'!Q$2:Q$211)-MIN('3. indicatori CT_valori_nom'!Q$2:Q$211))</f>
        <v>6.6037529229513517E-2</v>
      </c>
      <c r="R25">
        <f>('3. indicatori CT_valori_nom'!R25-MIN('3. indicatori CT_valori_nom'!R$2:R$211))/(MAX('3. indicatori CT_valori_nom'!R$2:R$211)-MIN('3. indicatori CT_valori_nom'!R$2:R$211))</f>
        <v>7.4420070041149658E-2</v>
      </c>
      <c r="S25">
        <f>('3. indicatori CT_valori_nom'!S25-MIN('3. indicatori CT_valori_nom'!S$2:S$211))/(MAX('3. indicatori CT_valori_nom'!S$2:S$211)-MIN('3. indicatori CT_valori_nom'!S$2:S$211))</f>
        <v>0</v>
      </c>
      <c r="T25">
        <f>('3. indicatori CT_valori_nom'!T25-MIN('3. indicatori CT_valori_nom'!T$2:T$211))/(MAX('3. indicatori CT_valori_nom'!T$2:T$211)-MIN('3. indicatori CT_valori_nom'!T$2:T$211))</f>
        <v>1</v>
      </c>
      <c r="U25">
        <f>('3. indicatori CT_valori_nom'!U25-MIN('3. indicatori CT_valori_nom'!U$2:U$211))/(MAX('3. indicatori CT_valori_nom'!U$2:U$211)-MIN('3. indicatori CT_valori_nom'!U$2:U$211))</f>
        <v>0</v>
      </c>
      <c r="W25">
        <f>('3. indicatori CT_valori_nom'!W25-MIN('3. indicatori CT_valori_nom'!W$2:W$211))/(MAX('3. indicatori CT_valori_nom'!W$2:W$211)-MIN('3. indicatori CT_valori_nom'!W$2:W$211))</f>
        <v>0</v>
      </c>
      <c r="X25">
        <f>('3. indicatori CT_valori_nom'!X25-MAX('3. indicatori CT_valori_nom'!X$2:X$211))/(MIN('3. indicatori CT_valori_nom'!X$2:X$211)-MAX('3. indicatori CT_valori_nom'!X$2:X$211))</f>
        <v>0.86323042537982064</v>
      </c>
      <c r="Y25">
        <f>('3. indicatori CT_valori_nom'!Y25-MIN('3. indicatori CT_valori_nom'!Y$2:Y$211))/(MAX('3. indicatori CT_valori_nom'!Y$2:Y$211)-MIN('3. indicatori CT_valori_nom'!Y$2:Y$211))</f>
        <v>0.59804099309805203</v>
      </c>
      <c r="Z25">
        <f>('3. indicatori CT_valori_nom'!Z25-MIN('3. indicatori CT_valori_nom'!Z$2:Z$211))/(MAX('3. indicatori CT_valori_nom'!Z$2:Z$211)-MIN('3. indicatori CT_valori_nom'!Z$2:Z$211))</f>
        <v>3.575734795089832E-2</v>
      </c>
      <c r="AA25">
        <f>('3. indicatori CT_valori_nom'!AA25-MIN('3. indicatori CT_valori_nom'!AA$2:AA$211))/(MAX('3. indicatori CT_valori_nom'!AA$2:AA$211)-MIN('3. indicatori CT_valori_nom'!AA$2:AA$211))</f>
        <v>0.66352163433691147</v>
      </c>
      <c r="AB25">
        <f>('3. indicatori CT_valori_nom'!AB25-MIN('3. indicatori CT_valori_nom'!AB$2:AB$211))/(MAX('3. indicatori CT_valori_nom'!AB$2:AB$211)-MIN('3. indicatori CT_valori_nom'!AB$2:AB$211))</f>
        <v>1.6949152542372881E-2</v>
      </c>
      <c r="AC25">
        <f>('3. indicatori CT_valori_nom'!AC25-MIN('3. indicatori CT_valori_nom'!AC$2:AC$211))/(MAX('3. indicatori CT_valori_nom'!AC$2:AC$211)-MIN('3. indicatori CT_valori_nom'!AC$2:AC$211))</f>
        <v>9.2176870484009715E-2</v>
      </c>
      <c r="AD25">
        <f>('3. indicatori CT_valori_nom'!AD25-MIN('3. indicatori CT_valori_nom'!AD$2:AD$211))/(MAX('3. indicatori CT_valori_nom'!AD$2:AD$211)-MIN('3. indicatori CT_valori_nom'!AD$2:AD$211))</f>
        <v>0</v>
      </c>
      <c r="AE25">
        <f>('3. indicatori CT_valori_nom'!AE25-MAX('3. indicatori CT_valori_nom'!AE$2:AE$211))/(MIN('3. indicatori CT_valori_nom'!AE$2:AE$211)-MAX('3. indicatori CT_valori_nom'!AE$2:AE$211))</f>
        <v>0.67740001071611666</v>
      </c>
      <c r="AF25">
        <f>('3. indicatori CT_valori_nom'!AF25-MIN('3. indicatori CT_valori_nom'!AF$2:AF$211))/(MAX('3. indicatori CT_valori_nom'!AF$2:AF$211)-MIN('3. indicatori CT_valori_nom'!AF$2:AF$211))</f>
        <v>0.6449722271550985</v>
      </c>
      <c r="AG25">
        <f>('3. indicatori CT_valori_nom'!AG25-MAX('3. indicatori CT_valori_nom'!AG$2:AG$211))/(MIN('3. indicatori CT_valori_nom'!AG$2:AG$211)-MAX('3. indicatori CT_valori_nom'!AG$2:AG$211))</f>
        <v>1</v>
      </c>
      <c r="AH25">
        <f>('3. indicatori CT_valori_nom'!AH25-MIN('3. indicatori CT_valori_nom'!AH$2:AH$211))/(MAX('3. indicatori CT_valori_nom'!AH$2:AH$211)-MIN('3. indicatori CT_valori_nom'!AH$2:AH$211))</f>
        <v>9.3494442571391431E-2</v>
      </c>
      <c r="AI25">
        <f>('3. indicatori CT_valori_nom'!AI25-MAX('3. indicatori CT_valori_nom'!AI$2:AI$211))/(MIN('3. indicatori CT_valori_nom'!AI$2:AI$211)-MAX('3. indicatori CT_valori_nom'!AI$2:AI$211))</f>
        <v>0.86218073069134959</v>
      </c>
      <c r="AJ25">
        <f>('3. indicatori CT_valori_nom'!AJ25-MAX('3. indicatori CT_valori_nom'!AJ$2:AJ$211))/(MIN('3. indicatori CT_valori_nom'!AJ$2:AJ$211)-MAX('3. indicatori CT_valori_nom'!AJ$2:AJ$211))</f>
        <v>0.52251589511849084</v>
      </c>
      <c r="AK25">
        <f>('3. indicatori CT_valori_nom'!AK25-MIN('3. indicatori CT_valori_nom'!AK$2:AK$211))/(MAX('3. indicatori CT_valori_nom'!AK$2:AK$211)-MIN('3. indicatori CT_valori_nom'!AK$2:AK$211))</f>
        <v>0.29586781159741787</v>
      </c>
      <c r="AL25">
        <f>('3. indicatori CT_valori_nom'!AL25-MIN('3. indicatori CT_valori_nom'!AL$2:AL$211))/(MAX('3. indicatori CT_valori_nom'!AL$2:AL$211)-MIN('3. indicatori CT_valori_nom'!AL$2:AL$211))</f>
        <v>6.6666666666666666E-2</v>
      </c>
      <c r="AM25">
        <f>('3. indicatori CT_valori_nom'!AM25-MIN('3. indicatori CT_valori_nom'!AM$2:AM$211))/(MAX('3. indicatori CT_valori_nom'!AM$2:AM$211)-MIN('3. indicatori CT_valori_nom'!AM$2:AM$211))</f>
        <v>0</v>
      </c>
      <c r="AN25">
        <f>('3. indicatori CT_valori_nom'!AN25-MIN('3. indicatori CT_valori_nom'!AN$2:AN$211))/(MAX('3. indicatori CT_valori_nom'!AN$2:AN$211)-MIN('3. indicatori CT_valori_nom'!AN$2:AN$211))</f>
        <v>0.5762108262108262</v>
      </c>
      <c r="AO25">
        <f>('3. indicatori CT_valori_nom'!AO25-MIN('3. indicatori CT_valori_nom'!AO$2:AO$211))/(MAX('3. indicatori CT_valori_nom'!AO$2:AO$211)-MIN('3. indicatori CT_valori_nom'!AO$2:AO$211))</f>
        <v>4.5454545454545456E-2</v>
      </c>
      <c r="AP25">
        <f>('3. indicatori CT_valori_nom'!AP25-MIN('3. indicatori CT_valori_nom'!AP$2:AP$211))/(MAX('3. indicatori CT_valori_nom'!AP$2:AP$211)-MIN('3. indicatori CT_valori_nom'!AP$2:AP$211))</f>
        <v>0</v>
      </c>
      <c r="AQ25">
        <f>('3. indicatori CT_valori_nom'!AQ25-MIN('3. indicatori CT_valori_nom'!AQ$2:AQ$211))/(MAX('3. indicatori CT_valori_nom'!AQ$2:AQ$211)-MIN('3. indicatori CT_valori_nom'!AQ$2:AQ$211))</f>
        <v>0</v>
      </c>
      <c r="AS25">
        <f>('3. indicatori CT_valori_nom'!AS25-MIN('3. indicatori CT_valori_nom'!AS$2:AS$211))/(MAX('3. indicatori CT_valori_nom'!AS$2:AS$211)-MIN('3. indicatori CT_valori_nom'!AS$2:AS$211))</f>
        <v>0.38504525274893731</v>
      </c>
      <c r="AT25">
        <f>('3. indicatori CT_valori_nom'!AT25-MIN('3. indicatori CT_valori_nom'!AT$2:AT$211))/(MAX('3. indicatori CT_valori_nom'!AT$2:AT$211)-MIN('3. indicatori CT_valori_nom'!AT$2:AT$211))</f>
        <v>0.4105563165561304</v>
      </c>
      <c r="AU25">
        <f>('3. indicatori CT_valori_nom'!AU25-MIN('3. indicatori CT_valori_nom'!AU$2:AU$211))/(MAX('3. indicatori CT_valori_nom'!AU$2:AU$211)-MIN('3. indicatori CT_valori_nom'!AU$2:AU$211))</f>
        <v>3.0303030303030304E-2</v>
      </c>
      <c r="AV25">
        <f>('3. indicatori CT_valori_nom'!AV25-MAX('3. indicatori CT_valori_nom'!AV$2:AV$211))/(MIN('3. indicatori CT_valori_nom'!AV$2:AV$211)-MAX('3. indicatori CT_valori_nom'!AV$2:AV$211))</f>
        <v>0.88733658625293088</v>
      </c>
      <c r="AW25">
        <f>('3. indicatori CT_valori_nom'!AW25-MIN('3. indicatori CT_valori_nom'!AW$2:AW$211))/(MAX('3. indicatori CT_valori_nom'!AW$2:AW$211)-MIN('3. indicatori CT_valori_nom'!AW$2:AW$211))</f>
        <v>0</v>
      </c>
      <c r="AX25">
        <f>('3. indicatori CT_valori_nom'!AX25-MIN('3. indicatori CT_valori_nom'!AX$2:AX$211))/(MAX('3. indicatori CT_valori_nom'!AX$2:AX$211)-MIN('3. indicatori CT_valori_nom'!AX$2:AX$211))</f>
        <v>0.14362970025509519</v>
      </c>
      <c r="AY25">
        <f>('3. indicatori CT_valori_nom'!AY25-MAX('3. indicatori CT_valori_nom'!AY$2:AY$211))/(MIN('3. indicatori CT_valori_nom'!AY$2:AY$211)-MAX('3. indicatori CT_valori_nom'!AY$2:AY$211))</f>
        <v>0.61019062889720299</v>
      </c>
      <c r="AZ25">
        <f>('3. indicatori CT_valori_nom'!AZ25-MIN('3. indicatori CT_valori_nom'!AZ$2:AZ$211))/(MAX('3. indicatori CT_valori_nom'!AZ$2:AZ$211)-MIN('3. indicatori CT_valori_nom'!AZ$2:AZ$211))</f>
        <v>1.4084507042253521E-2</v>
      </c>
      <c r="BA25">
        <f>('3. indicatori CT_valori_nom'!BA25-MIN('3. indicatori CT_valori_nom'!BA$2:BA$211))/(MAX('3. indicatori CT_valori_nom'!BA$2:BA$211)-MIN('3. indicatori CT_valori_nom'!BA$2:BA$211))</f>
        <v>0.30843829632326175</v>
      </c>
      <c r="BB25">
        <f>('3. indicatori CT_valori_nom'!BB25-MIN('3. indicatori CT_valori_nom'!BB$2:BB$211))/(MAX('3. indicatori CT_valori_nom'!BB$2:BB$211)-MIN('3. indicatori CT_valori_nom'!BB$2:BB$211))</f>
        <v>0</v>
      </c>
      <c r="BC25">
        <f>('3. indicatori CT_valori_nom'!BC25-MIN('3. indicatori CT_valori_nom'!BC$2:BC$211))/(MAX('3. indicatori CT_valori_nom'!BC$2:BC$211)-MIN('3. indicatori CT_valori_nom'!BC$2:BC$211))</f>
        <v>1.5308806197980163E-2</v>
      </c>
      <c r="BD25">
        <f>('3. indicatori CT_valori_nom'!BD25-MIN('3. indicatori CT_valori_nom'!BD$2:BD$211))/(MAX('3. indicatori CT_valori_nom'!BD$2:BD$211)-MIN('3. indicatori CT_valori_nom'!BD$2:BD$211))</f>
        <v>0.58490566037735847</v>
      </c>
    </row>
    <row r="26" spans="1:56" x14ac:dyDescent="0.3">
      <c r="A26">
        <f>'3. indicatori CT_valori_nom'!A26</f>
        <v>78102</v>
      </c>
      <c r="B26" t="str">
        <f>'3. indicatori CT_valori_nom'!B26</f>
        <v>RENDE</v>
      </c>
      <c r="C26" t="str">
        <f>'3. indicatori CT_valori_nom'!C26</f>
        <v>CALABRIA</v>
      </c>
      <c r="D26">
        <f>'3. indicatori CT_valori_nom'!D26</f>
        <v>107333</v>
      </c>
      <c r="E26">
        <f>('3. indicatori CT_valori_nom'!E26-MAX('3. indicatori CT_valori_nom'!E$2:E$211))/(MIN('3. indicatori CT_valori_nom'!E$2:E$211)-MAX('3. indicatori CT_valori_nom'!E$2:E$211))</f>
        <v>0.3125</v>
      </c>
      <c r="F26">
        <f>('3. indicatori CT_valori_nom'!F26-MIN('3. indicatori CT_valori_nom'!F$2:F$211))/(MAX('3. indicatori CT_valori_nom'!F$2:F$211)-MIN('3. indicatori CT_valori_nom'!F$2:F$211))</f>
        <v>0.36827810881763884</v>
      </c>
      <c r="G26">
        <f>('3. indicatori CT_valori_nom'!G26-MAX('3. indicatori CT_valori_nom'!G$2:G$211))/(MIN('3. indicatori CT_valori_nom'!G$2:G$211)-MAX('3. indicatori CT_valori_nom'!G$2:G$211))</f>
        <v>0.97751562241350765</v>
      </c>
      <c r="H26">
        <f>('3. indicatori CT_valori_nom'!H26-MAX('3. indicatori CT_valori_nom'!H$2:H$211))/(MIN('3. indicatori CT_valori_nom'!H$2:H$211)-MAX('3. indicatori CT_valori_nom'!H$2:H$211))</f>
        <v>0.45921330370512153</v>
      </c>
      <c r="I26">
        <f>('3. indicatori CT_valori_nom'!I26-MIN('3. indicatori CT_valori_nom'!I$2:I$211))/(MAX('3. indicatori CT_valori_nom'!I$2:I$211)-MIN('3. indicatori CT_valori_nom'!I$2:I$211))</f>
        <v>0.58713821247230702</v>
      </c>
      <c r="J26">
        <f>('3. indicatori CT_valori_nom'!J26-MIN('3. indicatori CT_valori_nom'!J$2:J$211))/(MAX('3. indicatori CT_valori_nom'!J$2:J$211)-MIN('3. indicatori CT_valori_nom'!J$2:J$211))</f>
        <v>0.74230358855890011</v>
      </c>
      <c r="K26">
        <f>('3. indicatori CT_valori_nom'!K26-MIN('3. indicatori CT_valori_nom'!K$2:K$211))/(MAX('3. indicatori CT_valori_nom'!K$2:K$211)-MIN('3. indicatori CT_valori_nom'!K$2:K$211))</f>
        <v>1.1552241927465056E-2</v>
      </c>
      <c r="L26">
        <f>('3. indicatori CT_valori_nom'!L26-MIN('3. indicatori CT_valori_nom'!L$2:L$211))/(MAX('3. indicatori CT_valori_nom'!L$2:L$211)-MIN('3. indicatori CT_valori_nom'!L$2:L$211))</f>
        <v>0.17188500433732973</v>
      </c>
      <c r="M26">
        <f>('3. indicatori CT_valori_nom'!M26-MAX('3. indicatori CT_valori_nom'!M$2:M$211))/(MIN('3. indicatori CT_valori_nom'!M$2:M$211)-MAX('3. indicatori CT_valori_nom'!M$2:M$211))</f>
        <v>0.51830432645339664</v>
      </c>
      <c r="N26">
        <f>('3. indicatori CT_valori_nom'!N26-MAX('3. indicatori CT_valori_nom'!N$2:N$211))/(MIN('3. indicatori CT_valori_nom'!N$2:N$211)-MAX('3. indicatori CT_valori_nom'!N$2:N$211))</f>
        <v>0.65646625340164899</v>
      </c>
      <c r="O26">
        <f>('3. indicatori CT_valori_nom'!O26-MAX('3. indicatori CT_valori_nom'!O$2:O$211))/(MIN('3. indicatori CT_valori_nom'!O$2:O$211)-MAX('3. indicatori CT_valori_nom'!O$2:O$211))</f>
        <v>0.79631846945978091</v>
      </c>
      <c r="P26">
        <f>('3. indicatori CT_valori_nom'!P26-MIN('3. indicatori CT_valori_nom'!P$2:P$211))/(MAX('3. indicatori CT_valori_nom'!P$2:P$211)-MIN('3. indicatori CT_valori_nom'!P$2:P$211))</f>
        <v>0.18236296377844852</v>
      </c>
      <c r="Q26">
        <f>('3. indicatori CT_valori_nom'!Q26-MIN('3. indicatori CT_valori_nom'!Q$2:Q$211))/(MAX('3. indicatori CT_valori_nom'!Q$2:Q$211)-MIN('3. indicatori CT_valori_nom'!Q$2:Q$211))</f>
        <v>9.887106990074343E-2</v>
      </c>
      <c r="R26">
        <f>('3. indicatori CT_valori_nom'!R26-MIN('3. indicatori CT_valori_nom'!R$2:R$211))/(MAX('3. indicatori CT_valori_nom'!R$2:R$211)-MIN('3. indicatori CT_valori_nom'!R$2:R$211))</f>
        <v>0.30701138202401002</v>
      </c>
      <c r="S26">
        <f>('3. indicatori CT_valori_nom'!S26-MIN('3. indicatori CT_valori_nom'!S$2:S$211))/(MAX('3. indicatori CT_valori_nom'!S$2:S$211)-MIN('3. indicatori CT_valori_nom'!S$2:S$211))</f>
        <v>0</v>
      </c>
      <c r="T26">
        <f>('3. indicatori CT_valori_nom'!T26-MIN('3. indicatori CT_valori_nom'!T$2:T$211))/(MAX('3. indicatori CT_valori_nom'!T$2:T$211)-MIN('3. indicatori CT_valori_nom'!T$2:T$211))</f>
        <v>1</v>
      </c>
      <c r="U26">
        <f>('3. indicatori CT_valori_nom'!U26-MIN('3. indicatori CT_valori_nom'!U$2:U$211))/(MAX('3. indicatori CT_valori_nom'!U$2:U$211)-MIN('3. indicatori CT_valori_nom'!U$2:U$211))</f>
        <v>0.42857142857142855</v>
      </c>
      <c r="W26">
        <f>('3. indicatori CT_valori_nom'!W26-MIN('3. indicatori CT_valori_nom'!W$2:W$211))/(MAX('3. indicatori CT_valori_nom'!W$2:W$211)-MIN('3. indicatori CT_valori_nom'!W$2:W$211))</f>
        <v>0.13636363636363635</v>
      </c>
      <c r="X26">
        <f>('3. indicatori CT_valori_nom'!X26-MAX('3. indicatori CT_valori_nom'!X$2:X$211))/(MIN('3. indicatori CT_valori_nom'!X$2:X$211)-MAX('3. indicatori CT_valori_nom'!X$2:X$211))</f>
        <v>0.90710951186878008</v>
      </c>
      <c r="Y26">
        <f>('3. indicatori CT_valori_nom'!Y26-MIN('3. indicatori CT_valori_nom'!Y$2:Y$211))/(MAX('3. indicatori CT_valori_nom'!Y$2:Y$211)-MIN('3. indicatori CT_valori_nom'!Y$2:Y$211))</f>
        <v>0.56480755489297352</v>
      </c>
      <c r="Z26">
        <f>('3. indicatori CT_valori_nom'!Z26-MIN('3. indicatori CT_valori_nom'!Z$2:Z$211))/(MAX('3. indicatori CT_valori_nom'!Z$2:Z$211)-MIN('3. indicatori CT_valori_nom'!Z$2:Z$211))</f>
        <v>0.59154222516126787</v>
      </c>
      <c r="AA26">
        <f>('3. indicatori CT_valori_nom'!AA26-MIN('3. indicatori CT_valori_nom'!AA$2:AA$211))/(MAX('3. indicatori CT_valori_nom'!AA$2:AA$211)-MIN('3. indicatori CT_valori_nom'!AA$2:AA$211))</f>
        <v>0.85301063658970311</v>
      </c>
      <c r="AB26">
        <f>('3. indicatori CT_valori_nom'!AB26-MIN('3. indicatori CT_valori_nom'!AB$2:AB$211))/(MAX('3. indicatori CT_valori_nom'!AB$2:AB$211)-MIN('3. indicatori CT_valori_nom'!AB$2:AB$211))</f>
        <v>0.21571648690292758</v>
      </c>
      <c r="AC26">
        <f>('3. indicatori CT_valori_nom'!AC26-MIN('3. indicatori CT_valori_nom'!AC$2:AC$211))/(MAX('3. indicatori CT_valori_nom'!AC$2:AC$211)-MIN('3. indicatori CT_valori_nom'!AC$2:AC$211))</f>
        <v>9.1202625484966521E-2</v>
      </c>
      <c r="AD26">
        <f>('3. indicatori CT_valori_nom'!AD26-MIN('3. indicatori CT_valori_nom'!AD$2:AD$211))/(MAX('3. indicatori CT_valori_nom'!AD$2:AD$211)-MIN('3. indicatori CT_valori_nom'!AD$2:AD$211))</f>
        <v>0.40540540540540543</v>
      </c>
      <c r="AE26">
        <f>('3. indicatori CT_valori_nom'!AE26-MAX('3. indicatori CT_valori_nom'!AE$2:AE$211))/(MIN('3. indicatori CT_valori_nom'!AE$2:AE$211)-MAX('3. indicatori CT_valori_nom'!AE$2:AE$211))</f>
        <v>0.63858205932383361</v>
      </c>
      <c r="AF26">
        <f>('3. indicatori CT_valori_nom'!AF26-MIN('3. indicatori CT_valori_nom'!AF$2:AF$211))/(MAX('3. indicatori CT_valori_nom'!AF$2:AF$211)-MIN('3. indicatori CT_valori_nom'!AF$2:AF$211))</f>
        <v>0.25924488033912407</v>
      </c>
      <c r="AG26">
        <f>('3. indicatori CT_valori_nom'!AG26-MAX('3. indicatori CT_valori_nom'!AG$2:AG$211))/(MIN('3. indicatori CT_valori_nom'!AG$2:AG$211)-MAX('3. indicatori CT_valori_nom'!AG$2:AG$211))</f>
        <v>0.62527602790760684</v>
      </c>
      <c r="AH26">
        <f>('3. indicatori CT_valori_nom'!AH26-MIN('3. indicatori CT_valori_nom'!AH$2:AH$211))/(MAX('3. indicatori CT_valori_nom'!AH$2:AH$211)-MIN('3. indicatori CT_valori_nom'!AH$2:AH$211))</f>
        <v>0.13083581186221074</v>
      </c>
      <c r="AI26">
        <f>('3. indicatori CT_valori_nom'!AI26-MAX('3. indicatori CT_valori_nom'!AI$2:AI$211))/(MIN('3. indicatori CT_valori_nom'!AI$2:AI$211)-MAX('3. indicatori CT_valori_nom'!AI$2:AI$211))</f>
        <v>0.90570403260211241</v>
      </c>
      <c r="AJ26">
        <f>('3. indicatori CT_valori_nom'!AJ26-MAX('3. indicatori CT_valori_nom'!AJ$2:AJ$211))/(MIN('3. indicatori CT_valori_nom'!AJ$2:AJ$211)-MAX('3. indicatori CT_valori_nom'!AJ$2:AJ$211))</f>
        <v>0.63121683043455412</v>
      </c>
      <c r="AK26">
        <f>('3. indicatori CT_valori_nom'!AK26-MIN('3. indicatori CT_valori_nom'!AK$2:AK$211))/(MAX('3. indicatori CT_valori_nom'!AK$2:AK$211)-MIN('3. indicatori CT_valori_nom'!AK$2:AK$211))</f>
        <v>0</v>
      </c>
      <c r="AL26">
        <f>('3. indicatori CT_valori_nom'!AL26-MIN('3. indicatori CT_valori_nom'!AL$2:AL$211))/(MAX('3. indicatori CT_valori_nom'!AL$2:AL$211)-MIN('3. indicatori CT_valori_nom'!AL$2:AL$211))</f>
        <v>0</v>
      </c>
      <c r="AM26">
        <f>('3. indicatori CT_valori_nom'!AM26-MIN('3. indicatori CT_valori_nom'!AM$2:AM$211))/(MAX('3. indicatori CT_valori_nom'!AM$2:AM$211)-MIN('3. indicatori CT_valori_nom'!AM$2:AM$211))</f>
        <v>0</v>
      </c>
      <c r="AN26">
        <f>('3. indicatori CT_valori_nom'!AN26-MIN('3. indicatori CT_valori_nom'!AN$2:AN$211))/(MAX('3. indicatori CT_valori_nom'!AN$2:AN$211)-MIN('3. indicatori CT_valori_nom'!AN$2:AN$211))</f>
        <v>0</v>
      </c>
      <c r="AO26">
        <f>('3. indicatori CT_valori_nom'!AO26-MIN('3. indicatori CT_valori_nom'!AO$2:AO$211))/(MAX('3. indicatori CT_valori_nom'!AO$2:AO$211)-MIN('3. indicatori CT_valori_nom'!AO$2:AO$211))</f>
        <v>0</v>
      </c>
      <c r="AP26">
        <f>('3. indicatori CT_valori_nom'!AP26-MIN('3. indicatori CT_valori_nom'!AP$2:AP$211))/(MAX('3. indicatori CT_valori_nom'!AP$2:AP$211)-MIN('3. indicatori CT_valori_nom'!AP$2:AP$211))</f>
        <v>0</v>
      </c>
      <c r="AQ26">
        <f>('3. indicatori CT_valori_nom'!AQ26-MIN('3. indicatori CT_valori_nom'!AQ$2:AQ$211))/(MAX('3. indicatori CT_valori_nom'!AQ$2:AQ$211)-MIN('3. indicatori CT_valori_nom'!AQ$2:AQ$211))</f>
        <v>7.1553480794757804E-2</v>
      </c>
      <c r="AS26">
        <f>('3. indicatori CT_valori_nom'!AS26-MIN('3. indicatori CT_valori_nom'!AS$2:AS$211))/(MAX('3. indicatori CT_valori_nom'!AS$2:AS$211)-MIN('3. indicatori CT_valori_nom'!AS$2:AS$211))</f>
        <v>0.32057490679868739</v>
      </c>
      <c r="AT26">
        <f>('3. indicatori CT_valori_nom'!AT26-MIN('3. indicatori CT_valori_nom'!AT$2:AT$211))/(MAX('3. indicatori CT_valori_nom'!AT$2:AT$211)-MIN('3. indicatori CT_valori_nom'!AT$2:AT$211))</f>
        <v>0.3145443864613845</v>
      </c>
      <c r="AU26">
        <f>('3. indicatori CT_valori_nom'!AU26-MIN('3. indicatori CT_valori_nom'!AU$2:AU$211))/(MAX('3. indicatori CT_valori_nom'!AU$2:AU$211)-MIN('3. indicatori CT_valori_nom'!AU$2:AU$211))</f>
        <v>0.27272727272727271</v>
      </c>
      <c r="AV26">
        <f>('3. indicatori CT_valori_nom'!AV26-MAX('3. indicatori CT_valori_nom'!AV$2:AV$211))/(MIN('3. indicatori CT_valori_nom'!AV$2:AV$211)-MAX('3. indicatori CT_valori_nom'!AV$2:AV$211))</f>
        <v>0.85791898260604194</v>
      </c>
      <c r="AW26">
        <f>('3. indicatori CT_valori_nom'!AW26-MIN('3. indicatori CT_valori_nom'!AW$2:AW$211))/(MAX('3. indicatori CT_valori_nom'!AW$2:AW$211)-MIN('3. indicatori CT_valori_nom'!AW$2:AW$211))</f>
        <v>0</v>
      </c>
      <c r="AX26">
        <f>('3. indicatori CT_valori_nom'!AX26-MIN('3. indicatori CT_valori_nom'!AX$2:AX$211))/(MAX('3. indicatori CT_valori_nom'!AX$2:AX$211)-MIN('3. indicatori CT_valori_nom'!AX$2:AX$211))</f>
        <v>0.2044473121053309</v>
      </c>
      <c r="AY26">
        <f>('3. indicatori CT_valori_nom'!AY26-MAX('3. indicatori CT_valori_nom'!AY$2:AY$211))/(MIN('3. indicatori CT_valori_nom'!AY$2:AY$211)-MAX('3. indicatori CT_valori_nom'!AY$2:AY$211))</f>
        <v>0.63168091929449499</v>
      </c>
      <c r="AZ26">
        <f>('3. indicatori CT_valori_nom'!AZ26-MIN('3. indicatori CT_valori_nom'!AZ$2:AZ$211))/(MAX('3. indicatori CT_valori_nom'!AZ$2:AZ$211)-MIN('3. indicatori CT_valori_nom'!AZ$2:AZ$211))</f>
        <v>8.8954781319495926E-2</v>
      </c>
      <c r="BA26">
        <f>('3. indicatori CT_valori_nom'!BA26-MIN('3. indicatori CT_valori_nom'!BA$2:BA$211))/(MAX('3. indicatori CT_valori_nom'!BA$2:BA$211)-MIN('3. indicatori CT_valori_nom'!BA$2:BA$211))</f>
        <v>0.37496203404358397</v>
      </c>
      <c r="BB26">
        <f>('3. indicatori CT_valori_nom'!BB26-MIN('3. indicatori CT_valori_nom'!BB$2:BB$211))/(MAX('3. indicatori CT_valori_nom'!BB$2:BB$211)-MIN('3. indicatori CT_valori_nom'!BB$2:BB$211))</f>
        <v>0</v>
      </c>
      <c r="BC26">
        <f>('3. indicatori CT_valori_nom'!BC26-MIN('3. indicatori CT_valori_nom'!BC$2:BC$211))/(MAX('3. indicatori CT_valori_nom'!BC$2:BC$211)-MIN('3. indicatori CT_valori_nom'!BC$2:BC$211))</f>
        <v>1.912225639303514E-2</v>
      </c>
      <c r="BD26">
        <f>('3. indicatori CT_valori_nom'!BD26-MIN('3. indicatori CT_valori_nom'!BD$2:BD$211))/(MAX('3. indicatori CT_valori_nom'!BD$2:BD$211)-MIN('3. indicatori CT_valori_nom'!BD$2:BD$211))</f>
        <v>0.16981132075471697</v>
      </c>
    </row>
    <row r="27" spans="1:56" x14ac:dyDescent="0.3">
      <c r="A27">
        <f>'3. indicatori CT_valori_nom'!A27</f>
        <v>78105</v>
      </c>
      <c r="B27" t="str">
        <f>'3. indicatori CT_valori_nom'!B27</f>
        <v>ROGLIANO</v>
      </c>
      <c r="C27" t="str">
        <f>'3. indicatori CT_valori_nom'!C27</f>
        <v>CALABRIA</v>
      </c>
      <c r="D27">
        <f>'3. indicatori CT_valori_nom'!D27</f>
        <v>29094</v>
      </c>
      <c r="E27">
        <f>('3. indicatori CT_valori_nom'!E27-MAX('3. indicatori CT_valori_nom'!E$2:E$211))/(MIN('3. indicatori CT_valori_nom'!E$2:E$211)-MAX('3. indicatori CT_valori_nom'!E$2:E$211))</f>
        <v>0.25</v>
      </c>
      <c r="F27">
        <f>('3. indicatori CT_valori_nom'!F27-MIN('3. indicatori CT_valori_nom'!F$2:F$211))/(MAX('3. indicatori CT_valori_nom'!F$2:F$211)-MIN('3. indicatori CT_valori_nom'!F$2:F$211))</f>
        <v>0.40489776774673852</v>
      </c>
      <c r="G27">
        <f>('3. indicatori CT_valori_nom'!G27-MAX('3. indicatori CT_valori_nom'!G$2:G$211))/(MIN('3. indicatori CT_valori_nom'!G$2:G$211)-MAX('3. indicatori CT_valori_nom'!G$2:G$211))</f>
        <v>0.99014649892401918</v>
      </c>
      <c r="H27">
        <f>('3. indicatori CT_valori_nom'!H27-MAX('3. indicatori CT_valori_nom'!H$2:H$211))/(MIN('3. indicatori CT_valori_nom'!H$2:H$211)-MAX('3. indicatori CT_valori_nom'!H$2:H$211))</f>
        <v>0.55910891036638544</v>
      </c>
      <c r="I27">
        <f>('3. indicatori CT_valori_nom'!I27-MIN('3. indicatori CT_valori_nom'!I$2:I$211))/(MAX('3. indicatori CT_valori_nom'!I$2:I$211)-MIN('3. indicatori CT_valori_nom'!I$2:I$211))</f>
        <v>0.45444730855736842</v>
      </c>
      <c r="J27">
        <f>('3. indicatori CT_valori_nom'!J27-MIN('3. indicatori CT_valori_nom'!J$2:J$211))/(MAX('3. indicatori CT_valori_nom'!J$2:J$211)-MIN('3. indicatori CT_valori_nom'!J$2:J$211))</f>
        <v>0.84959768202196728</v>
      </c>
      <c r="K27">
        <f>('3. indicatori CT_valori_nom'!K27-MIN('3. indicatori CT_valori_nom'!K$2:K$211))/(MAX('3. indicatori CT_valori_nom'!K$2:K$211)-MIN('3. indicatori CT_valori_nom'!K$2:K$211))</f>
        <v>3.8577186477804545E-2</v>
      </c>
      <c r="L27">
        <f>('3. indicatori CT_valori_nom'!L27-MIN('3. indicatori CT_valori_nom'!L$2:L$211))/(MAX('3. indicatori CT_valori_nom'!L$2:L$211)-MIN('3. indicatori CT_valori_nom'!L$2:L$211))</f>
        <v>5.5164562215131586E-2</v>
      </c>
      <c r="M27">
        <f>('3. indicatori CT_valori_nom'!M27-MAX('3. indicatori CT_valori_nom'!M$2:M$211))/(MIN('3. indicatori CT_valori_nom'!M$2:M$211)-MAX('3. indicatori CT_valori_nom'!M$2:M$211))</f>
        <v>0.3136130564186097</v>
      </c>
      <c r="N27">
        <f>('3. indicatori CT_valori_nom'!N27-MAX('3. indicatori CT_valori_nom'!N$2:N$211))/(MIN('3. indicatori CT_valori_nom'!N$2:N$211)-MAX('3. indicatori CT_valori_nom'!N$2:N$211))</f>
        <v>0.60850590992049092</v>
      </c>
      <c r="O27">
        <f>('3. indicatori CT_valori_nom'!O27-MAX('3. indicatori CT_valori_nom'!O$2:O$211))/(MIN('3. indicatori CT_valori_nom'!O$2:O$211)-MAX('3. indicatori CT_valori_nom'!O$2:O$211))</f>
        <v>0.56261189872544137</v>
      </c>
      <c r="P27">
        <f>('3. indicatori CT_valori_nom'!P27-MIN('3. indicatori CT_valori_nom'!P$2:P$211))/(MAX('3. indicatori CT_valori_nom'!P$2:P$211)-MIN('3. indicatori CT_valori_nom'!P$2:P$211))</f>
        <v>7.382147229347992E-2</v>
      </c>
      <c r="Q27">
        <f>('3. indicatori CT_valori_nom'!Q27-MIN('3. indicatori CT_valori_nom'!Q$2:Q$211))/(MAX('3. indicatori CT_valori_nom'!Q$2:Q$211)-MIN('3. indicatori CT_valori_nom'!Q$2:Q$211))</f>
        <v>0.11805995244812797</v>
      </c>
      <c r="R27">
        <f>('3. indicatori CT_valori_nom'!R27-MIN('3. indicatori CT_valori_nom'!R$2:R$211))/(MAX('3. indicatori CT_valori_nom'!R$2:R$211)-MIN('3. indicatori CT_valori_nom'!R$2:R$211))</f>
        <v>0.38672743416872757</v>
      </c>
      <c r="S27">
        <f>('3. indicatori CT_valori_nom'!S27-MIN('3. indicatori CT_valori_nom'!S$2:S$211))/(MAX('3. indicatori CT_valori_nom'!S$2:S$211)-MIN('3. indicatori CT_valori_nom'!S$2:S$211))</f>
        <v>0</v>
      </c>
      <c r="T27">
        <f>('3. indicatori CT_valori_nom'!T27-MIN('3. indicatori CT_valori_nom'!T$2:T$211))/(MAX('3. indicatori CT_valori_nom'!T$2:T$211)-MIN('3. indicatori CT_valori_nom'!T$2:T$211))</f>
        <v>0</v>
      </c>
      <c r="U27">
        <f>('3. indicatori CT_valori_nom'!U27-MIN('3. indicatori CT_valori_nom'!U$2:U$211))/(MAX('3. indicatori CT_valori_nom'!U$2:U$211)-MIN('3. indicatori CT_valori_nom'!U$2:U$211))</f>
        <v>0.42857142857142855</v>
      </c>
      <c r="W27">
        <f>('3. indicatori CT_valori_nom'!W27-MIN('3. indicatori CT_valori_nom'!W$2:W$211))/(MAX('3. indicatori CT_valori_nom'!W$2:W$211)-MIN('3. indicatori CT_valori_nom'!W$2:W$211))</f>
        <v>0.22727272727272727</v>
      </c>
      <c r="X27">
        <f>('3. indicatori CT_valori_nom'!X27-MAX('3. indicatori CT_valori_nom'!X$2:X$211))/(MIN('3. indicatori CT_valori_nom'!X$2:X$211)-MAX('3. indicatori CT_valori_nom'!X$2:X$211))</f>
        <v>0.68993838156145704</v>
      </c>
      <c r="Y27">
        <f>('3. indicatori CT_valori_nom'!Y27-MIN('3. indicatori CT_valori_nom'!Y$2:Y$211))/(MAX('3. indicatori CT_valori_nom'!Y$2:Y$211)-MIN('3. indicatori CT_valori_nom'!Y$2:Y$211))</f>
        <v>0.55634521720598973</v>
      </c>
      <c r="Z27">
        <f>('3. indicatori CT_valori_nom'!Z27-MIN('3. indicatori CT_valori_nom'!Z$2:Z$211))/(MAX('3. indicatori CT_valori_nom'!Z$2:Z$211)-MIN('3. indicatori CT_valori_nom'!Z$2:Z$211))</f>
        <v>0.14744364232364876</v>
      </c>
      <c r="AA27">
        <f>('3. indicatori CT_valori_nom'!AA27-MIN('3. indicatori CT_valori_nom'!AA$2:AA$211))/(MAX('3. indicatori CT_valori_nom'!AA$2:AA$211)-MIN('3. indicatori CT_valori_nom'!AA$2:AA$211))</f>
        <v>0.647637365177962</v>
      </c>
      <c r="AB27">
        <f>('3. indicatori CT_valori_nom'!AB27-MIN('3. indicatori CT_valori_nom'!AB$2:AB$211))/(MAX('3. indicatori CT_valori_nom'!AB$2:AB$211)-MIN('3. indicatori CT_valori_nom'!AB$2:AB$211))</f>
        <v>0.10477657935285054</v>
      </c>
      <c r="AC27">
        <f>('3. indicatori CT_valori_nom'!AC27-MIN('3. indicatori CT_valori_nom'!AC$2:AC$211))/(MAX('3. indicatori CT_valori_nom'!AC$2:AC$211)-MIN('3. indicatori CT_valori_nom'!AC$2:AC$211))</f>
        <v>9.9326702095058061E-2</v>
      </c>
      <c r="AD27">
        <f>('3. indicatori CT_valori_nom'!AD27-MIN('3. indicatori CT_valori_nom'!AD$2:AD$211))/(MAX('3. indicatori CT_valori_nom'!AD$2:AD$211)-MIN('3. indicatori CT_valori_nom'!AD$2:AD$211))</f>
        <v>0</v>
      </c>
      <c r="AE27">
        <f>('3. indicatori CT_valori_nom'!AE27-MAX('3. indicatori CT_valori_nom'!AE$2:AE$211))/(MIN('3. indicatori CT_valori_nom'!AE$2:AE$211)-MAX('3. indicatori CT_valori_nom'!AE$2:AE$211))</f>
        <v>0.29514949744021535</v>
      </c>
      <c r="AF27">
        <f>('3. indicatori CT_valori_nom'!AF27-MIN('3. indicatori CT_valori_nom'!AF$2:AF$211))/(MAX('3. indicatori CT_valori_nom'!AF$2:AF$211)-MIN('3. indicatori CT_valori_nom'!AF$2:AF$211))</f>
        <v>0.23822184697331944</v>
      </c>
      <c r="AG27">
        <f>('3. indicatori CT_valori_nom'!AG27-MAX('3. indicatori CT_valori_nom'!AG$2:AG$211))/(MIN('3. indicatori CT_valori_nom'!AG$2:AG$211)-MAX('3. indicatori CT_valori_nom'!AG$2:AG$211))</f>
        <v>0.60131096973202258</v>
      </c>
      <c r="AH27">
        <f>('3. indicatori CT_valori_nom'!AH27-MIN('3. indicatori CT_valori_nom'!AH$2:AH$211))/(MAX('3. indicatori CT_valori_nom'!AH$2:AH$211)-MIN('3. indicatori CT_valori_nom'!AH$2:AH$211))</f>
        <v>0.13347378977722768</v>
      </c>
      <c r="AI27">
        <f>('3. indicatori CT_valori_nom'!AI27-MAX('3. indicatori CT_valori_nom'!AI$2:AI$211))/(MIN('3. indicatori CT_valori_nom'!AI$2:AI$211)-MAX('3. indicatori CT_valori_nom'!AI$2:AI$211))</f>
        <v>0.95822470221561107</v>
      </c>
      <c r="AJ27">
        <f>('3. indicatori CT_valori_nom'!AJ27-MAX('3. indicatori CT_valori_nom'!AJ$2:AJ$211))/(MIN('3. indicatori CT_valori_nom'!AJ$2:AJ$211)-MAX('3. indicatori CT_valori_nom'!AJ$2:AJ$211))</f>
        <v>0.41058536072723445</v>
      </c>
      <c r="AK27">
        <f>('3. indicatori CT_valori_nom'!AK27-MIN('3. indicatori CT_valori_nom'!AK$2:AK$211))/(MAX('3. indicatori CT_valori_nom'!AK$2:AK$211)-MIN('3. indicatori CT_valori_nom'!AK$2:AK$211))</f>
        <v>0</v>
      </c>
      <c r="AL27">
        <f>('3. indicatori CT_valori_nom'!AL27-MIN('3. indicatori CT_valori_nom'!AL$2:AL$211))/(MAX('3. indicatori CT_valori_nom'!AL$2:AL$211)-MIN('3. indicatori CT_valori_nom'!AL$2:AL$211))</f>
        <v>6.6666666666666666E-2</v>
      </c>
      <c r="AM27">
        <f>('3. indicatori CT_valori_nom'!AM27-MIN('3. indicatori CT_valori_nom'!AM$2:AM$211))/(MAX('3. indicatori CT_valori_nom'!AM$2:AM$211)-MIN('3. indicatori CT_valori_nom'!AM$2:AM$211))</f>
        <v>0</v>
      </c>
      <c r="AN27">
        <f>('3. indicatori CT_valori_nom'!AN27-MIN('3. indicatori CT_valori_nom'!AN$2:AN$211))/(MAX('3. indicatori CT_valori_nom'!AN$2:AN$211)-MIN('3. indicatori CT_valori_nom'!AN$2:AN$211))</f>
        <v>0.26305792972459635</v>
      </c>
      <c r="AO27">
        <f>('3. indicatori CT_valori_nom'!AO27-MIN('3. indicatori CT_valori_nom'!AO$2:AO$211))/(MAX('3. indicatori CT_valori_nom'!AO$2:AO$211)-MIN('3. indicatori CT_valori_nom'!AO$2:AO$211))</f>
        <v>9.0909090909090912E-2</v>
      </c>
      <c r="AP27">
        <f>('3. indicatori CT_valori_nom'!AP27-MIN('3. indicatori CT_valori_nom'!AP$2:AP$211))/(MAX('3. indicatori CT_valori_nom'!AP$2:AP$211)-MIN('3. indicatori CT_valori_nom'!AP$2:AP$211))</f>
        <v>0</v>
      </c>
      <c r="AQ27">
        <f>('3. indicatori CT_valori_nom'!AQ27-MIN('3. indicatori CT_valori_nom'!AQ$2:AQ$211))/(MAX('3. indicatori CT_valori_nom'!AQ$2:AQ$211)-MIN('3. indicatori CT_valori_nom'!AQ$2:AQ$211))</f>
        <v>5.4188357510827553E-3</v>
      </c>
      <c r="AS27">
        <f>('3. indicatori CT_valori_nom'!AS27-MIN('3. indicatori CT_valori_nom'!AS$2:AS$211))/(MAX('3. indicatori CT_valori_nom'!AS$2:AS$211)-MIN('3. indicatori CT_valori_nom'!AS$2:AS$211))</f>
        <v>0.42178747757342638</v>
      </c>
      <c r="AT27">
        <f>('3. indicatori CT_valori_nom'!AT27-MIN('3. indicatori CT_valori_nom'!AT$2:AT$211))/(MAX('3. indicatori CT_valori_nom'!AT$2:AT$211)-MIN('3. indicatori CT_valori_nom'!AT$2:AT$211))</f>
        <v>0.78826806579924502</v>
      </c>
      <c r="AU27">
        <f>('3. indicatori CT_valori_nom'!AU27-MIN('3. indicatori CT_valori_nom'!AU$2:AU$211))/(MAX('3. indicatori CT_valori_nom'!AU$2:AU$211)-MIN('3. indicatori CT_valori_nom'!AU$2:AU$211))</f>
        <v>0.31818181818181818</v>
      </c>
      <c r="AV27">
        <f>('3. indicatori CT_valori_nom'!AV27-MAX('3. indicatori CT_valori_nom'!AV$2:AV$211))/(MIN('3. indicatori CT_valori_nom'!AV$2:AV$211)-MAX('3. indicatori CT_valori_nom'!AV$2:AV$211))</f>
        <v>0.78363895943700645</v>
      </c>
      <c r="AW27">
        <f>('3. indicatori CT_valori_nom'!AW27-MIN('3. indicatori CT_valori_nom'!AW$2:AW$211))/(MAX('3. indicatori CT_valori_nom'!AW$2:AW$211)-MIN('3. indicatori CT_valori_nom'!AW$2:AW$211))</f>
        <v>0.16</v>
      </c>
      <c r="AX27">
        <f>('3. indicatori CT_valori_nom'!AX27-MIN('3. indicatori CT_valori_nom'!AX$2:AX$211))/(MAX('3. indicatori CT_valori_nom'!AX$2:AX$211)-MIN('3. indicatori CT_valori_nom'!AX$2:AX$211))</f>
        <v>0.23942025466872155</v>
      </c>
      <c r="AY27">
        <f>('3. indicatori CT_valori_nom'!AY27-MAX('3. indicatori CT_valori_nom'!AY$2:AY$211))/(MIN('3. indicatori CT_valori_nom'!AY$2:AY$211)-MAX('3. indicatori CT_valori_nom'!AY$2:AY$211))</f>
        <v>0.64350614644575088</v>
      </c>
      <c r="AZ27">
        <f>('3. indicatori CT_valori_nom'!AZ27-MIN('3. indicatori CT_valori_nom'!AZ$2:AZ$211))/(MAX('3. indicatori CT_valori_nom'!AZ$2:AZ$211)-MIN('3. indicatori CT_valori_nom'!AZ$2:AZ$211))</f>
        <v>0.10526315789473684</v>
      </c>
      <c r="BA27">
        <f>('3. indicatori CT_valori_nom'!BA27-MIN('3. indicatori CT_valori_nom'!BA$2:BA$211))/(MAX('3. indicatori CT_valori_nom'!BA$2:BA$211)-MIN('3. indicatori CT_valori_nom'!BA$2:BA$211))</f>
        <v>0.36402694713686673</v>
      </c>
      <c r="BB27">
        <f>('3. indicatori CT_valori_nom'!BB27-MIN('3. indicatori CT_valori_nom'!BB$2:BB$211))/(MAX('3. indicatori CT_valori_nom'!BB$2:BB$211)-MIN('3. indicatori CT_valori_nom'!BB$2:BB$211))</f>
        <v>0</v>
      </c>
      <c r="BC27">
        <f>('3. indicatori CT_valori_nom'!BC27-MIN('3. indicatori CT_valori_nom'!BC$2:BC$211))/(MAX('3. indicatori CT_valori_nom'!BC$2:BC$211)-MIN('3. indicatori CT_valori_nom'!BC$2:BC$211))</f>
        <v>2.4691472744603704E-2</v>
      </c>
      <c r="BD27">
        <f>('3. indicatori CT_valori_nom'!BD27-MIN('3. indicatori CT_valori_nom'!BD$2:BD$211))/(MAX('3. indicatori CT_valori_nom'!BD$2:BD$211)-MIN('3. indicatori CT_valori_nom'!BD$2:BD$211))</f>
        <v>5.5660377358490561E-2</v>
      </c>
    </row>
    <row r="28" spans="1:56" x14ac:dyDescent="0.3">
      <c r="A28">
        <f>'3. indicatori CT_valori_nom'!A28</f>
        <v>78119</v>
      </c>
      <c r="B28" t="str">
        <f>'3. indicatori CT_valori_nom'!B28</f>
        <v>SAN GIOVANNI IN FIORE</v>
      </c>
      <c r="C28" t="str">
        <f>'3. indicatori CT_valori_nom'!C28</f>
        <v>CALABRIA</v>
      </c>
      <c r="D28">
        <f>'3. indicatori CT_valori_nom'!D28</f>
        <v>17372</v>
      </c>
      <c r="E28">
        <f>('3. indicatori CT_valori_nom'!E28-MAX('3. indicatori CT_valori_nom'!E$2:E$211))/(MIN('3. indicatori CT_valori_nom'!E$2:E$211)-MAX('3. indicatori CT_valori_nom'!E$2:E$211))</f>
        <v>0</v>
      </c>
      <c r="F28">
        <f>('3. indicatori CT_valori_nom'!F28-MIN('3. indicatori CT_valori_nom'!F$2:F$211))/(MAX('3. indicatori CT_valori_nom'!F$2:F$211)-MIN('3. indicatori CT_valori_nom'!F$2:F$211))</f>
        <v>0.32994156223893667</v>
      </c>
      <c r="G28">
        <f>('3. indicatori CT_valori_nom'!G28-MAX('3. indicatori CT_valori_nom'!G$2:G$211))/(MIN('3. indicatori CT_valori_nom'!G$2:G$211)-MAX('3. indicatori CT_valori_nom'!G$2:G$211))</f>
        <v>0.99557192517795068</v>
      </c>
      <c r="H28">
        <f>('3. indicatori CT_valori_nom'!H28-MAX('3. indicatori CT_valori_nom'!H$2:H$211))/(MIN('3. indicatori CT_valori_nom'!H$2:H$211)-MAX('3. indicatori CT_valori_nom'!H$2:H$211))</f>
        <v>0.94439520573790625</v>
      </c>
      <c r="I28">
        <f>('3. indicatori CT_valori_nom'!I28-MIN('3. indicatori CT_valori_nom'!I$2:I$211))/(MAX('3. indicatori CT_valori_nom'!I$2:I$211)-MIN('3. indicatori CT_valori_nom'!I$2:I$211))</f>
        <v>0.67580620880769193</v>
      </c>
      <c r="J28">
        <f>('3. indicatori CT_valori_nom'!J28-MIN('3. indicatori CT_valori_nom'!J$2:J$211))/(MAX('3. indicatori CT_valori_nom'!J$2:J$211)-MIN('3. indicatori CT_valori_nom'!J$2:J$211))</f>
        <v>0.46447659507821282</v>
      </c>
      <c r="K28">
        <f>('3. indicatori CT_valori_nom'!K28-MIN('3. indicatori CT_valori_nom'!K$2:K$211))/(MAX('3. indicatori CT_valori_nom'!K$2:K$211)-MIN('3. indicatori CT_valori_nom'!K$2:K$211))</f>
        <v>5.2578569738152853E-3</v>
      </c>
      <c r="L28">
        <f>('3. indicatori CT_valori_nom'!L28-MIN('3. indicatori CT_valori_nom'!L$2:L$211))/(MAX('3. indicatori CT_valori_nom'!L$2:L$211)-MIN('3. indicatori CT_valori_nom'!L$2:L$211))</f>
        <v>2.2351032626727066E-2</v>
      </c>
      <c r="M28">
        <f>('3. indicatori CT_valori_nom'!M28-MAX('3. indicatori CT_valori_nom'!M$2:M$211))/(MIN('3. indicatori CT_valori_nom'!M$2:M$211)-MAX('3. indicatori CT_valori_nom'!M$2:M$211))</f>
        <v>0.28887462746680198</v>
      </c>
      <c r="N28">
        <f>('3. indicatori CT_valori_nom'!N28-MAX('3. indicatori CT_valori_nom'!N$2:N$211))/(MIN('3. indicatori CT_valori_nom'!N$2:N$211)-MAX('3. indicatori CT_valori_nom'!N$2:N$211))</f>
        <v>0.30604018366517033</v>
      </c>
      <c r="O28">
        <f>('3. indicatori CT_valori_nom'!O28-MAX('3. indicatori CT_valori_nom'!O$2:O$211))/(MIN('3. indicatori CT_valori_nom'!O$2:O$211)-MAX('3. indicatori CT_valori_nom'!O$2:O$211))</f>
        <v>0.65259102746408215</v>
      </c>
      <c r="P28">
        <f>('3. indicatori CT_valori_nom'!P28-MIN('3. indicatori CT_valori_nom'!P$2:P$211))/(MAX('3. indicatori CT_valori_nom'!P$2:P$211)-MIN('3. indicatori CT_valori_nom'!P$2:P$211))</f>
        <v>3.0176365753748689E-2</v>
      </c>
      <c r="Q28">
        <f>('3. indicatori CT_valori_nom'!Q28-MIN('3. indicatori CT_valori_nom'!Q$2:Q$211))/(MAX('3. indicatori CT_valori_nom'!Q$2:Q$211)-MIN('3. indicatori CT_valori_nom'!Q$2:Q$211))</f>
        <v>5.3637255278752891E-2</v>
      </c>
      <c r="R28">
        <f>('3. indicatori CT_valori_nom'!R28-MIN('3. indicatori CT_valori_nom'!R$2:R$211))/(MAX('3. indicatori CT_valori_nom'!R$2:R$211)-MIN('3. indicatori CT_valori_nom'!R$2:R$211))</f>
        <v>0.17946625906204647</v>
      </c>
      <c r="S28">
        <f>('3. indicatori CT_valori_nom'!S28-MIN('3. indicatori CT_valori_nom'!S$2:S$211))/(MAX('3. indicatori CT_valori_nom'!S$2:S$211)-MIN('3. indicatori CT_valori_nom'!S$2:S$211))</f>
        <v>0</v>
      </c>
      <c r="T28">
        <f>('3. indicatori CT_valori_nom'!T28-MIN('3. indicatori CT_valori_nom'!T$2:T$211))/(MAX('3. indicatori CT_valori_nom'!T$2:T$211)-MIN('3. indicatori CT_valori_nom'!T$2:T$211))</f>
        <v>0</v>
      </c>
      <c r="U28">
        <f>('3. indicatori CT_valori_nom'!U28-MIN('3. indicatori CT_valori_nom'!U$2:U$211))/(MAX('3. indicatori CT_valori_nom'!U$2:U$211)-MIN('3. indicatori CT_valori_nom'!U$2:U$211))</f>
        <v>0</v>
      </c>
      <c r="W28">
        <f>('3. indicatori CT_valori_nom'!W28-MIN('3. indicatori CT_valori_nom'!W$2:W$211))/(MAX('3. indicatori CT_valori_nom'!W$2:W$211)-MIN('3. indicatori CT_valori_nom'!W$2:W$211))</f>
        <v>0</v>
      </c>
      <c r="X28">
        <f>('3. indicatori CT_valori_nom'!X28-MAX('3. indicatori CT_valori_nom'!X$2:X$211))/(MIN('3. indicatori CT_valori_nom'!X$2:X$211)-MAX('3. indicatori CT_valori_nom'!X$2:X$211))</f>
        <v>1</v>
      </c>
      <c r="Y28">
        <f>('3. indicatori CT_valori_nom'!Y28-MIN('3. indicatori CT_valori_nom'!Y$2:Y$211))/(MAX('3. indicatori CT_valori_nom'!Y$2:Y$211)-MIN('3. indicatori CT_valori_nom'!Y$2:Y$211))</f>
        <v>0.69445336170716843</v>
      </c>
      <c r="Z28">
        <f>('3. indicatori CT_valori_nom'!Z28-MIN('3. indicatori CT_valori_nom'!Z$2:Z$211))/(MAX('3. indicatori CT_valori_nom'!Z$2:Z$211)-MIN('3. indicatori CT_valori_nom'!Z$2:Z$211))</f>
        <v>0.11250859289899698</v>
      </c>
      <c r="AA28">
        <f>('3. indicatori CT_valori_nom'!AA28-MIN('3. indicatori CT_valori_nom'!AA$2:AA$211))/(MAX('3. indicatori CT_valori_nom'!AA$2:AA$211)-MIN('3. indicatori CT_valori_nom'!AA$2:AA$211))</f>
        <v>0.5984741939336764</v>
      </c>
      <c r="AB28">
        <f>('3. indicatori CT_valori_nom'!AB28-MIN('3. indicatori CT_valori_nom'!AB$2:AB$211))/(MAX('3. indicatori CT_valori_nom'!AB$2:AB$211)-MIN('3. indicatori CT_valori_nom'!AB$2:AB$211))</f>
        <v>3.3898305084745763E-2</v>
      </c>
      <c r="AC28">
        <f>('3. indicatori CT_valori_nom'!AC28-MIN('3. indicatori CT_valori_nom'!AC$2:AC$211))/(MAX('3. indicatori CT_valori_nom'!AC$2:AC$211)-MIN('3. indicatori CT_valori_nom'!AC$2:AC$211))</f>
        <v>0.12381766006428097</v>
      </c>
      <c r="AD28">
        <f>('3. indicatori CT_valori_nom'!AD28-MIN('3. indicatori CT_valori_nom'!AD$2:AD$211))/(MAX('3. indicatori CT_valori_nom'!AD$2:AD$211)-MIN('3. indicatori CT_valori_nom'!AD$2:AD$211))</f>
        <v>0</v>
      </c>
      <c r="AE28">
        <f>('3. indicatori CT_valori_nom'!AE28-MAX('3. indicatori CT_valori_nom'!AE$2:AE$211))/(MIN('3. indicatori CT_valori_nom'!AE$2:AE$211)-MAX('3. indicatori CT_valori_nom'!AE$2:AE$211))</f>
        <v>0.94105048378893807</v>
      </c>
      <c r="AF28">
        <f>('3. indicatori CT_valori_nom'!AF28-MIN('3. indicatori CT_valori_nom'!AF$2:AF$211))/(MAX('3. indicatori CT_valori_nom'!AF$2:AF$211)-MIN('3. indicatori CT_valori_nom'!AF$2:AF$211))</f>
        <v>0.10440425297323755</v>
      </c>
      <c r="AG28">
        <f>('3. indicatori CT_valori_nom'!AG28-MAX('3. indicatori CT_valori_nom'!AG$2:AG$211))/(MIN('3. indicatori CT_valori_nom'!AG$2:AG$211)-MAX('3. indicatori CT_valori_nom'!AG$2:AG$211))</f>
        <v>0.52012383900928816</v>
      </c>
      <c r="AH28">
        <f>('3. indicatori CT_valori_nom'!AH28-MIN('3. indicatori CT_valori_nom'!AH$2:AH$211))/(MAX('3. indicatori CT_valori_nom'!AH$2:AH$211)-MIN('3. indicatori CT_valori_nom'!AH$2:AH$211))</f>
        <v>9.0635843330187302E-2</v>
      </c>
      <c r="AI28">
        <f>('3. indicatori CT_valori_nom'!AI28-MAX('3. indicatori CT_valori_nom'!AI$2:AI$211))/(MIN('3. indicatori CT_valori_nom'!AI$2:AI$211)-MAX('3. indicatori CT_valori_nom'!AI$2:AI$211))</f>
        <v>0.67174407095578981</v>
      </c>
      <c r="AJ28">
        <f>('3. indicatori CT_valori_nom'!AJ28-MAX('3. indicatori CT_valori_nom'!AJ$2:AJ$211))/(MIN('3. indicatori CT_valori_nom'!AJ$2:AJ$211)-MAX('3. indicatori CT_valori_nom'!AJ$2:AJ$211))</f>
        <v>0.39940097735274022</v>
      </c>
      <c r="AK28">
        <f>('3. indicatori CT_valori_nom'!AK28-MIN('3. indicatori CT_valori_nom'!AK$2:AK$211))/(MAX('3. indicatori CT_valori_nom'!AK$2:AK$211)-MIN('3. indicatori CT_valori_nom'!AK$2:AK$211))</f>
        <v>0.55293342169901372</v>
      </c>
      <c r="AL28">
        <f>('3. indicatori CT_valori_nom'!AL28-MIN('3. indicatori CT_valori_nom'!AL$2:AL$211))/(MAX('3. indicatori CT_valori_nom'!AL$2:AL$211)-MIN('3. indicatori CT_valori_nom'!AL$2:AL$211))</f>
        <v>6.6666666666666666E-2</v>
      </c>
      <c r="AM28">
        <f>('3. indicatori CT_valori_nom'!AM28-MIN('3. indicatori CT_valori_nom'!AM$2:AM$211))/(MAX('3. indicatori CT_valori_nom'!AM$2:AM$211)-MIN('3. indicatori CT_valori_nom'!AM$2:AM$211))</f>
        <v>0</v>
      </c>
      <c r="AN28">
        <f>('3. indicatori CT_valori_nom'!AN28-MIN('3. indicatori CT_valori_nom'!AN$2:AN$211))/(MAX('3. indicatori CT_valori_nom'!AN$2:AN$211)-MIN('3. indicatori CT_valori_nom'!AN$2:AN$211))</f>
        <v>0.45552389996834441</v>
      </c>
      <c r="AO28">
        <f>('3. indicatori CT_valori_nom'!AO28-MIN('3. indicatori CT_valori_nom'!AO$2:AO$211))/(MAX('3. indicatori CT_valori_nom'!AO$2:AO$211)-MIN('3. indicatori CT_valori_nom'!AO$2:AO$211))</f>
        <v>4.5454545454545456E-2</v>
      </c>
      <c r="AP28">
        <f>('3. indicatori CT_valori_nom'!AP28-MIN('3. indicatori CT_valori_nom'!AP$2:AP$211))/(MAX('3. indicatori CT_valori_nom'!AP$2:AP$211)-MIN('3. indicatori CT_valori_nom'!AP$2:AP$211))</f>
        <v>0.26986091466289425</v>
      </c>
      <c r="AQ28">
        <f>('3. indicatori CT_valori_nom'!AQ28-MIN('3. indicatori CT_valori_nom'!AQ$2:AQ$211))/(MAX('3. indicatori CT_valori_nom'!AQ$2:AQ$211)-MIN('3. indicatori CT_valori_nom'!AQ$2:AQ$211))</f>
        <v>0</v>
      </c>
      <c r="AS28">
        <f>('3. indicatori CT_valori_nom'!AS28-MIN('3. indicatori CT_valori_nom'!AS$2:AS$211))/(MAX('3. indicatori CT_valori_nom'!AS$2:AS$211)-MIN('3. indicatori CT_valori_nom'!AS$2:AS$211))</f>
        <v>0.48950284808560718</v>
      </c>
      <c r="AT28">
        <f>('3. indicatori CT_valori_nom'!AT28-MIN('3. indicatori CT_valori_nom'!AT$2:AT$211))/(MAX('3. indicatori CT_valori_nom'!AT$2:AT$211)-MIN('3. indicatori CT_valori_nom'!AT$2:AT$211))</f>
        <v>0.2899646887364471</v>
      </c>
      <c r="AU28">
        <f>('3. indicatori CT_valori_nom'!AU28-MIN('3. indicatori CT_valori_nom'!AU$2:AU$211))/(MAX('3. indicatori CT_valori_nom'!AU$2:AU$211)-MIN('3. indicatori CT_valori_nom'!AU$2:AU$211))</f>
        <v>1.5151515151515152E-2</v>
      </c>
      <c r="AV28">
        <f>('3. indicatori CT_valori_nom'!AV28-MAX('3. indicatori CT_valori_nom'!AV$2:AV$211))/(MIN('3. indicatori CT_valori_nom'!AV$2:AV$211)-MAX('3. indicatori CT_valori_nom'!AV$2:AV$211))</f>
        <v>0.99153070809909127</v>
      </c>
      <c r="AW28">
        <f>('3. indicatori CT_valori_nom'!AW28-MIN('3. indicatori CT_valori_nom'!AW$2:AW$211))/(MAX('3. indicatori CT_valori_nom'!AW$2:AW$211)-MIN('3. indicatori CT_valori_nom'!AW$2:AW$211))</f>
        <v>0</v>
      </c>
      <c r="AX28">
        <f>('3. indicatori CT_valori_nom'!AX28-MIN('3. indicatori CT_valori_nom'!AX$2:AX$211))/(MAX('3. indicatori CT_valori_nom'!AX$2:AX$211)-MIN('3. indicatori CT_valori_nom'!AX$2:AX$211))</f>
        <v>0.24358740186096689</v>
      </c>
      <c r="AY28">
        <f>('3. indicatori CT_valori_nom'!AY28-MAX('3. indicatori CT_valori_nom'!AY$2:AY$211))/(MIN('3. indicatori CT_valori_nom'!AY$2:AY$211)-MAX('3. indicatori CT_valori_nom'!AY$2:AY$211))</f>
        <v>0.77231427044361312</v>
      </c>
      <c r="AZ28">
        <f>('3. indicatori CT_valori_nom'!AZ28-MIN('3. indicatori CT_valori_nom'!AZ$2:AZ$211))/(MAX('3. indicatori CT_valori_nom'!AZ$2:AZ$211)-MIN('3. indicatori CT_valori_nom'!AZ$2:AZ$211))</f>
        <v>2.223869532987398E-3</v>
      </c>
      <c r="BA28">
        <f>('3. indicatori CT_valori_nom'!BA28-MIN('3. indicatori CT_valori_nom'!BA$2:BA$211))/(MAX('3. indicatori CT_valori_nom'!BA$2:BA$211)-MIN('3. indicatori CT_valori_nom'!BA$2:BA$211))</f>
        <v>0.12193184434722541</v>
      </c>
      <c r="BB28">
        <f>('3. indicatori CT_valori_nom'!BB28-MIN('3. indicatori CT_valori_nom'!BB$2:BB$211))/(MAX('3. indicatori CT_valori_nom'!BB$2:BB$211)-MIN('3. indicatori CT_valori_nom'!BB$2:BB$211))</f>
        <v>0</v>
      </c>
      <c r="BC28">
        <f>('3. indicatori CT_valori_nom'!BC28-MIN('3. indicatori CT_valori_nom'!BC$2:BC$211))/(MAX('3. indicatori CT_valori_nom'!BC$2:BC$211)-MIN('3. indicatori CT_valori_nom'!BC$2:BC$211))</f>
        <v>5.2974321147939525E-4</v>
      </c>
      <c r="BD28">
        <f>('3. indicatori CT_valori_nom'!BD28-MIN('3. indicatori CT_valori_nom'!BD$2:BD$211))/(MAX('3. indicatori CT_valori_nom'!BD$2:BD$211)-MIN('3. indicatori CT_valori_nom'!BD$2:BD$211))</f>
        <v>0.58490566037735847</v>
      </c>
    </row>
    <row r="29" spans="1:56" x14ac:dyDescent="0.3">
      <c r="A29">
        <f>'3. indicatori CT_valori_nom'!A29</f>
        <v>78123</v>
      </c>
      <c r="B29" t="str">
        <f>'3. indicatori CT_valori_nom'!B29</f>
        <v>SAN MARCO ARGENTANO</v>
      </c>
      <c r="C29" t="str">
        <f>'3. indicatori CT_valori_nom'!C29</f>
        <v>CALABRIA</v>
      </c>
      <c r="D29">
        <f>'3. indicatori CT_valori_nom'!D29</f>
        <v>31335</v>
      </c>
      <c r="E29">
        <f>('3. indicatori CT_valori_nom'!E29-MAX('3. indicatori CT_valori_nom'!E$2:E$211))/(MIN('3. indicatori CT_valori_nom'!E$2:E$211)-MAX('3. indicatori CT_valori_nom'!E$2:E$211))</f>
        <v>9.0909090909090939E-2</v>
      </c>
      <c r="F29">
        <f>('3. indicatori CT_valori_nom'!F29-MIN('3. indicatori CT_valori_nom'!F$2:F$211))/(MAX('3. indicatori CT_valori_nom'!F$2:F$211)-MIN('3. indicatori CT_valori_nom'!F$2:F$211))</f>
        <v>0.32020581536420745</v>
      </c>
      <c r="G29">
        <f>('3. indicatori CT_valori_nom'!G29-MAX('3. indicatori CT_valori_nom'!G$2:G$211))/(MIN('3. indicatori CT_valori_nom'!G$2:G$211)-MAX('3. indicatori CT_valori_nom'!G$2:G$211))</f>
        <v>0.99438684143203249</v>
      </c>
      <c r="H29">
        <f>('3. indicatori CT_valori_nom'!H29-MAX('3. indicatori CT_valori_nom'!H$2:H$211))/(MIN('3. indicatori CT_valori_nom'!H$2:H$211)-MAX('3. indicatori CT_valori_nom'!H$2:H$211))</f>
        <v>0.32568433105630396</v>
      </c>
      <c r="I29">
        <f>('3. indicatori CT_valori_nom'!I29-MIN('3. indicatori CT_valori_nom'!I$2:I$211))/(MAX('3. indicatori CT_valori_nom'!I$2:I$211)-MIN('3. indicatori CT_valori_nom'!I$2:I$211))</f>
        <v>0.56332999564381325</v>
      </c>
      <c r="J29">
        <f>('3. indicatori CT_valori_nom'!J29-MIN('3. indicatori CT_valori_nom'!J$2:J$211))/(MAX('3. indicatori CT_valori_nom'!J$2:J$211)-MIN('3. indicatori CT_valori_nom'!J$2:J$211))</f>
        <v>0.74179746524545775</v>
      </c>
      <c r="K29">
        <f>('3. indicatori CT_valori_nom'!K29-MIN('3. indicatori CT_valori_nom'!K$2:K$211))/(MAX('3. indicatori CT_valori_nom'!K$2:K$211)-MIN('3. indicatori CT_valori_nom'!K$2:K$211))</f>
        <v>9.7451975732403325E-3</v>
      </c>
      <c r="L29">
        <f>('3. indicatori CT_valori_nom'!L29-MIN('3. indicatori CT_valori_nom'!L$2:L$211))/(MAX('3. indicatori CT_valori_nom'!L$2:L$211)-MIN('3. indicatori CT_valori_nom'!L$2:L$211))</f>
        <v>5.0393311746750595E-2</v>
      </c>
      <c r="M29">
        <f>('3. indicatori CT_valori_nom'!M29-MAX('3. indicatori CT_valori_nom'!M$2:M$211))/(MIN('3. indicatori CT_valori_nom'!M$2:M$211)-MAX('3. indicatori CT_valori_nom'!M$2:M$211))</f>
        <v>0.32442910355702287</v>
      </c>
      <c r="N29">
        <f>('3. indicatori CT_valori_nom'!N29-MAX('3. indicatori CT_valori_nom'!N$2:N$211))/(MIN('3. indicatori CT_valori_nom'!N$2:N$211)-MAX('3. indicatori CT_valori_nom'!N$2:N$211))</f>
        <v>0.67173725955388097</v>
      </c>
      <c r="O29">
        <f>('3. indicatori CT_valori_nom'!O29-MAX('3. indicatori CT_valori_nom'!O$2:O$211))/(MIN('3. indicatori CT_valori_nom'!O$2:O$211)-MAX('3. indicatori CT_valori_nom'!O$2:O$211))</f>
        <v>0.61000335299935793</v>
      </c>
      <c r="P29">
        <f>('3. indicatori CT_valori_nom'!P29-MIN('3. indicatori CT_valori_nom'!P$2:P$211))/(MAX('3. indicatori CT_valori_nom'!P$2:P$211)-MIN('3. indicatori CT_valori_nom'!P$2:P$211))</f>
        <v>7.7160614953374645E-2</v>
      </c>
      <c r="Q29">
        <f>('3. indicatori CT_valori_nom'!Q29-MIN('3. indicatori CT_valori_nom'!Q$2:Q$211))/(MAX('3. indicatori CT_valori_nom'!Q$2:Q$211)-MIN('3. indicatori CT_valori_nom'!Q$2:Q$211))</f>
        <v>4.0194049086010812E-2</v>
      </c>
      <c r="R29">
        <f>('3. indicatori CT_valori_nom'!R29-MIN('3. indicatori CT_valori_nom'!R$2:R$211))/(MAX('3. indicatori CT_valori_nom'!R$2:R$211)-MIN('3. indicatori CT_valori_nom'!R$2:R$211))</f>
        <v>0.26807286490535764</v>
      </c>
      <c r="S29">
        <f>('3. indicatori CT_valori_nom'!S29-MIN('3. indicatori CT_valori_nom'!S$2:S$211))/(MAX('3. indicatori CT_valori_nom'!S$2:S$211)-MIN('3. indicatori CT_valori_nom'!S$2:S$211))</f>
        <v>0</v>
      </c>
      <c r="T29">
        <f>('3. indicatori CT_valori_nom'!T29-MIN('3. indicatori CT_valori_nom'!T$2:T$211))/(MAX('3. indicatori CT_valori_nom'!T$2:T$211)-MIN('3. indicatori CT_valori_nom'!T$2:T$211))</f>
        <v>0</v>
      </c>
      <c r="U29">
        <f>('3. indicatori CT_valori_nom'!U29-MIN('3. indicatori CT_valori_nom'!U$2:U$211))/(MAX('3. indicatori CT_valori_nom'!U$2:U$211)-MIN('3. indicatori CT_valori_nom'!U$2:U$211))</f>
        <v>0.2857142857142857</v>
      </c>
      <c r="W29">
        <f>('3. indicatori CT_valori_nom'!W29-MIN('3. indicatori CT_valori_nom'!W$2:W$211))/(MAX('3. indicatori CT_valori_nom'!W$2:W$211)-MIN('3. indicatori CT_valori_nom'!W$2:W$211))</f>
        <v>3.0303030303030304E-2</v>
      </c>
      <c r="X29">
        <f>('3. indicatori CT_valori_nom'!X29-MAX('3. indicatori CT_valori_nom'!X$2:X$211))/(MIN('3. indicatori CT_valori_nom'!X$2:X$211)-MAX('3. indicatori CT_valori_nom'!X$2:X$211))</f>
        <v>0.87801569732479379</v>
      </c>
      <c r="Y29">
        <f>('3. indicatori CT_valori_nom'!Y29-MIN('3. indicatori CT_valori_nom'!Y$2:Y$211))/(MAX('3. indicatori CT_valori_nom'!Y$2:Y$211)-MIN('3. indicatori CT_valori_nom'!Y$2:Y$211))</f>
        <v>0.5682398118697406</v>
      </c>
      <c r="Z29">
        <f>('3. indicatori CT_valori_nom'!Z29-MIN('3. indicatori CT_valori_nom'!Z$2:Z$211))/(MAX('3. indicatori CT_valori_nom'!Z$2:Z$211)-MIN('3. indicatori CT_valori_nom'!Z$2:Z$211))</f>
        <v>0.16261745166970967</v>
      </c>
      <c r="AA29">
        <f>('3. indicatori CT_valori_nom'!AA29-MIN('3. indicatori CT_valori_nom'!AA$2:AA$211))/(MAX('3. indicatori CT_valori_nom'!AA$2:AA$211)-MIN('3. indicatori CT_valori_nom'!AA$2:AA$211))</f>
        <v>0.90157485133381932</v>
      </c>
      <c r="AB29">
        <f>('3. indicatori CT_valori_nom'!AB29-MIN('3. indicatori CT_valori_nom'!AB$2:AB$211))/(MAX('3. indicatori CT_valori_nom'!AB$2:AB$211)-MIN('3. indicatori CT_valori_nom'!AB$2:AB$211))</f>
        <v>8.4745762711864403E-2</v>
      </c>
      <c r="AC29">
        <f>('3. indicatori CT_valori_nom'!AC29-MIN('3. indicatori CT_valori_nom'!AC$2:AC$211))/(MAX('3. indicatori CT_valori_nom'!AC$2:AC$211)-MIN('3. indicatori CT_valori_nom'!AC$2:AC$211))</f>
        <v>0.11023906812714038</v>
      </c>
      <c r="AD29">
        <f>('3. indicatori CT_valori_nom'!AD29-MIN('3. indicatori CT_valori_nom'!AD$2:AD$211))/(MAX('3. indicatori CT_valori_nom'!AD$2:AD$211)-MIN('3. indicatori CT_valori_nom'!AD$2:AD$211))</f>
        <v>0</v>
      </c>
      <c r="AE29">
        <f>('3. indicatori CT_valori_nom'!AE29-MAX('3. indicatori CT_valori_nom'!AE$2:AE$211))/(MIN('3. indicatori CT_valori_nom'!AE$2:AE$211)-MAX('3. indicatori CT_valori_nom'!AE$2:AE$211))</f>
        <v>0.69537155162650699</v>
      </c>
      <c r="AF29">
        <f>('3. indicatori CT_valori_nom'!AF29-MIN('3. indicatori CT_valori_nom'!AF$2:AF$211))/(MAX('3. indicatori CT_valori_nom'!AF$2:AF$211)-MIN('3. indicatori CT_valori_nom'!AF$2:AF$211))</f>
        <v>0.13789706424014372</v>
      </c>
      <c r="AG29">
        <f>('3. indicatori CT_valori_nom'!AG29-MAX('3. indicatori CT_valori_nom'!AG$2:AG$211))/(MIN('3. indicatori CT_valori_nom'!AG$2:AG$211)-MAX('3. indicatori CT_valori_nom'!AG$2:AG$211))</f>
        <v>0.55639097744360899</v>
      </c>
      <c r="AH29">
        <f>('3. indicatori CT_valori_nom'!AH29-MIN('3. indicatori CT_valori_nom'!AH$2:AH$211))/(MAX('3. indicatori CT_valori_nom'!AH$2:AH$211)-MIN('3. indicatori CT_valori_nom'!AH$2:AH$211))</f>
        <v>8.1030618767239368E-2</v>
      </c>
      <c r="AI29">
        <f>('3. indicatori CT_valori_nom'!AI29-MAX('3. indicatori CT_valori_nom'!AI$2:AI$211))/(MIN('3. indicatori CT_valori_nom'!AI$2:AI$211)-MAX('3. indicatori CT_valori_nom'!AI$2:AI$211))</f>
        <v>0.91563854995498939</v>
      </c>
      <c r="AJ29">
        <f>('3. indicatori CT_valori_nom'!AJ29-MAX('3. indicatori CT_valori_nom'!AJ$2:AJ$211))/(MIN('3. indicatori CT_valori_nom'!AJ$2:AJ$211)-MAX('3. indicatori CT_valori_nom'!AJ$2:AJ$211))</f>
        <v>0.48830854920918526</v>
      </c>
      <c r="AK29">
        <f>('3. indicatori CT_valori_nom'!AK29-MIN('3. indicatori CT_valori_nom'!AK$2:AK$211))/(MAX('3. indicatori CT_valori_nom'!AK$2:AK$211)-MIN('3. indicatori CT_valori_nom'!AK$2:AK$211))</f>
        <v>3.3876089836373642E-2</v>
      </c>
      <c r="AL29">
        <f>('3. indicatori CT_valori_nom'!AL29-MIN('3. indicatori CT_valori_nom'!AL$2:AL$211))/(MAX('3. indicatori CT_valori_nom'!AL$2:AL$211)-MIN('3. indicatori CT_valori_nom'!AL$2:AL$211))</f>
        <v>6.6666666666666666E-2</v>
      </c>
      <c r="AM29">
        <f>('3. indicatori CT_valori_nom'!AM29-MIN('3. indicatori CT_valori_nom'!AM$2:AM$211))/(MAX('3. indicatori CT_valori_nom'!AM$2:AM$211)-MIN('3. indicatori CT_valori_nom'!AM$2:AM$211))</f>
        <v>0</v>
      </c>
      <c r="AN29">
        <f>('3. indicatori CT_valori_nom'!AN29-MIN('3. indicatori CT_valori_nom'!AN$2:AN$211))/(MAX('3. indicatori CT_valori_nom'!AN$2:AN$211)-MIN('3. indicatori CT_valori_nom'!AN$2:AN$211))</f>
        <v>0.25253244697689142</v>
      </c>
      <c r="AO29">
        <f>('3. indicatori CT_valori_nom'!AO29-MIN('3. indicatori CT_valori_nom'!AO$2:AO$211))/(MAX('3. indicatori CT_valori_nom'!AO$2:AO$211)-MIN('3. indicatori CT_valori_nom'!AO$2:AO$211))</f>
        <v>4.5454545454545456E-2</v>
      </c>
      <c r="AP29">
        <f>('3. indicatori CT_valori_nom'!AP29-MIN('3. indicatori CT_valori_nom'!AP$2:AP$211))/(MAX('3. indicatori CT_valori_nom'!AP$2:AP$211)-MIN('3. indicatori CT_valori_nom'!AP$2:AP$211))</f>
        <v>0</v>
      </c>
      <c r="AQ29">
        <f>('3. indicatori CT_valori_nom'!AQ29-MIN('3. indicatori CT_valori_nom'!AQ$2:AQ$211))/(MAX('3. indicatori CT_valori_nom'!AQ$2:AQ$211)-MIN('3. indicatori CT_valori_nom'!AQ$2:AQ$211))</f>
        <v>7.9517766060699824E-2</v>
      </c>
      <c r="AS29">
        <f>('3. indicatori CT_valori_nom'!AS29-MIN('3. indicatori CT_valori_nom'!AS$2:AS$211))/(MAX('3. indicatori CT_valori_nom'!AS$2:AS$211)-MIN('3. indicatori CT_valori_nom'!AS$2:AS$211))</f>
        <v>0.35138325808974075</v>
      </c>
      <c r="AT29">
        <f>('3. indicatori CT_valori_nom'!AT29-MIN('3. indicatori CT_valori_nom'!AT$2:AT$211))/(MAX('3. indicatori CT_valori_nom'!AT$2:AT$211)-MIN('3. indicatori CT_valori_nom'!AT$2:AT$211))</f>
        <v>0.54827309652777989</v>
      </c>
      <c r="AU29">
        <f>('3. indicatori CT_valori_nom'!AU29-MIN('3. indicatori CT_valori_nom'!AU$2:AU$211))/(MAX('3. indicatori CT_valori_nom'!AU$2:AU$211)-MIN('3. indicatori CT_valori_nom'!AU$2:AU$211))</f>
        <v>0.16666666666666666</v>
      </c>
      <c r="AV29">
        <f>('3. indicatori CT_valori_nom'!AV29-MAX('3. indicatori CT_valori_nom'!AV$2:AV$211))/(MIN('3. indicatori CT_valori_nom'!AV$2:AV$211)-MAX('3. indicatori CT_valori_nom'!AV$2:AV$211))</f>
        <v>0.87340471845090406</v>
      </c>
      <c r="AW29">
        <f>('3. indicatori CT_valori_nom'!AW29-MIN('3. indicatori CT_valori_nom'!AW$2:AW$211))/(MAX('3. indicatori CT_valori_nom'!AW$2:AW$211)-MIN('3. indicatori CT_valori_nom'!AW$2:AW$211))</f>
        <v>0</v>
      </c>
      <c r="AX29">
        <f>('3. indicatori CT_valori_nom'!AX29-MIN('3. indicatori CT_valori_nom'!AX$2:AX$211))/(MAX('3. indicatori CT_valori_nom'!AX$2:AX$211)-MIN('3. indicatori CT_valori_nom'!AX$2:AX$211))</f>
        <v>0.11925037920348314</v>
      </c>
      <c r="AY29">
        <f>('3. indicatori CT_valori_nom'!AY29-MAX('3. indicatori CT_valori_nom'!AY$2:AY$211))/(MIN('3. indicatori CT_valori_nom'!AY$2:AY$211)-MAX('3. indicatori CT_valori_nom'!AY$2:AY$211))</f>
        <v>0.61974636800932903</v>
      </c>
      <c r="AZ29">
        <f>('3. indicatori CT_valori_nom'!AZ29-MIN('3. indicatori CT_valori_nom'!AZ$2:AZ$211))/(MAX('3. indicatori CT_valori_nom'!AZ$2:AZ$211)-MIN('3. indicatori CT_valori_nom'!AZ$2:AZ$211))</f>
        <v>4.744255003706449E-2</v>
      </c>
      <c r="BA29">
        <f>('3. indicatori CT_valori_nom'!BA29-MIN('3. indicatori CT_valori_nom'!BA$2:BA$211))/(MAX('3. indicatori CT_valori_nom'!BA$2:BA$211)-MIN('3. indicatori CT_valori_nom'!BA$2:BA$211))</f>
        <v>0.47318972395085368</v>
      </c>
      <c r="BB29">
        <f>('3. indicatori CT_valori_nom'!BB29-MIN('3. indicatori CT_valori_nom'!BB$2:BB$211))/(MAX('3. indicatori CT_valori_nom'!BB$2:BB$211)-MIN('3. indicatori CT_valori_nom'!BB$2:BB$211))</f>
        <v>0</v>
      </c>
      <c r="BC29">
        <f>('3. indicatori CT_valori_nom'!BC29-MIN('3. indicatori CT_valori_nom'!BC$2:BC$211))/(MAX('3. indicatori CT_valori_nom'!BC$2:BC$211)-MIN('3. indicatori CT_valori_nom'!BC$2:BC$211))</f>
        <v>1.2523223590624131E-2</v>
      </c>
      <c r="BD29">
        <f>('3. indicatori CT_valori_nom'!BD29-MIN('3. indicatori CT_valori_nom'!BD$2:BD$211))/(MAX('3. indicatori CT_valori_nom'!BD$2:BD$211)-MIN('3. indicatori CT_valori_nom'!BD$2:BD$211))</f>
        <v>0.15094339622641509</v>
      </c>
    </row>
    <row r="30" spans="1:56" x14ac:dyDescent="0.3">
      <c r="A30">
        <f>'3. indicatori CT_valori_nom'!A30</f>
        <v>78138</v>
      </c>
      <c r="B30" t="str">
        <f>'3. indicatori CT_valori_nom'!B30</f>
        <v>SCALEA</v>
      </c>
      <c r="C30" t="str">
        <f>'3. indicatori CT_valori_nom'!C30</f>
        <v>CALABRIA</v>
      </c>
      <c r="D30">
        <f>'3. indicatori CT_valori_nom'!D30</f>
        <v>26391</v>
      </c>
      <c r="E30">
        <f>('3. indicatori CT_valori_nom'!E30-MAX('3. indicatori CT_valori_nom'!E$2:E$211))/(MIN('3. indicatori CT_valori_nom'!E$2:E$211)-MAX('3. indicatori CT_valori_nom'!E$2:E$211))</f>
        <v>0</v>
      </c>
      <c r="F30">
        <f>('3. indicatori CT_valori_nom'!F30-MIN('3. indicatori CT_valori_nom'!F$2:F$211))/(MAX('3. indicatori CT_valori_nom'!F$2:F$211)-MIN('3. indicatori CT_valori_nom'!F$2:F$211))</f>
        <v>0.29606611515768166</v>
      </c>
      <c r="G30">
        <f>('3. indicatori CT_valori_nom'!G30-MAX('3. indicatori CT_valori_nom'!G$2:G$211))/(MIN('3. indicatori CT_valori_nom'!G$2:G$211)-MAX('3. indicatori CT_valori_nom'!G$2:G$211))</f>
        <v>0.98680371627214036</v>
      </c>
      <c r="H30">
        <f>('3. indicatori CT_valori_nom'!H30-MAX('3. indicatori CT_valori_nom'!H$2:H$211))/(MIN('3. indicatori CT_valori_nom'!H$2:H$211)-MAX('3. indicatori CT_valori_nom'!H$2:H$211))</f>
        <v>0.74607135224031029</v>
      </c>
      <c r="I30">
        <f>('3. indicatori CT_valori_nom'!I30-MIN('3. indicatori CT_valori_nom'!I$2:I$211))/(MAX('3. indicatori CT_valori_nom'!I$2:I$211)-MIN('3. indicatori CT_valori_nom'!I$2:I$211))</f>
        <v>0.54040980873848443</v>
      </c>
      <c r="J30">
        <f>('3. indicatori CT_valori_nom'!J30-MIN('3. indicatori CT_valori_nom'!J$2:J$211))/(MAX('3. indicatori CT_valori_nom'!J$2:J$211)-MIN('3. indicatori CT_valori_nom'!J$2:J$211))</f>
        <v>0.4070214765363464</v>
      </c>
      <c r="K30">
        <f>('3. indicatori CT_valori_nom'!K30-MIN('3. indicatori CT_valori_nom'!K$2:K$211))/(MAX('3. indicatori CT_valori_nom'!K$2:K$211)-MIN('3. indicatori CT_valori_nom'!K$2:K$211))</f>
        <v>0.29813480000513676</v>
      </c>
      <c r="L30">
        <f>('3. indicatori CT_valori_nom'!L30-MIN('3. indicatori CT_valori_nom'!L$2:L$211))/(MAX('3. indicatori CT_valori_nom'!L$2:L$211)-MIN('3. indicatori CT_valori_nom'!L$2:L$211))</f>
        <v>0.14422293423900534</v>
      </c>
      <c r="M30">
        <f>('3. indicatori CT_valori_nom'!M30-MAX('3. indicatori CT_valori_nom'!M$2:M$211))/(MIN('3. indicatori CT_valori_nom'!M$2:M$211)-MAX('3. indicatori CT_valori_nom'!M$2:M$211))</f>
        <v>0.60219420296950377</v>
      </c>
      <c r="N30">
        <f>('3. indicatori CT_valori_nom'!N30-MAX('3. indicatori CT_valori_nom'!N$2:N$211))/(MIN('3. indicatori CT_valori_nom'!N$2:N$211)-MAX('3. indicatori CT_valori_nom'!N$2:N$211))</f>
        <v>0.55183000232412172</v>
      </c>
      <c r="O30">
        <f>('3. indicatori CT_valori_nom'!O30-MAX('3. indicatori CT_valori_nom'!O$2:O$211))/(MIN('3. indicatori CT_valori_nom'!O$2:O$211)-MAX('3. indicatori CT_valori_nom'!O$2:O$211))</f>
        <v>0</v>
      </c>
      <c r="P30">
        <f>('3. indicatori CT_valori_nom'!P30-MIN('3. indicatori CT_valori_nom'!P$2:P$211))/(MAX('3. indicatori CT_valori_nom'!P$2:P$211)-MIN('3. indicatori CT_valori_nom'!P$2:P$211))</f>
        <v>5.8768760998851914E-2</v>
      </c>
      <c r="Q30">
        <f>('3. indicatori CT_valori_nom'!Q30-MIN('3. indicatori CT_valori_nom'!Q$2:Q$211))/(MAX('3. indicatori CT_valori_nom'!Q$2:Q$211)-MIN('3. indicatori CT_valori_nom'!Q$2:Q$211))</f>
        <v>6.5107313452602691E-2</v>
      </c>
      <c r="R30">
        <f>('3. indicatori CT_valori_nom'!R30-MIN('3. indicatori CT_valori_nom'!R$2:R$211))/(MAX('3. indicatori CT_valori_nom'!R$2:R$211)-MIN('3. indicatori CT_valori_nom'!R$2:R$211))</f>
        <v>0.18438586787367001</v>
      </c>
      <c r="S30">
        <f>('3. indicatori CT_valori_nom'!S30-MIN('3. indicatori CT_valori_nom'!S$2:S$211))/(MAX('3. indicatori CT_valori_nom'!S$2:S$211)-MIN('3. indicatori CT_valori_nom'!S$2:S$211))</f>
        <v>0</v>
      </c>
      <c r="T30">
        <f>('3. indicatori CT_valori_nom'!T30-MIN('3. indicatori CT_valori_nom'!T$2:T$211))/(MAX('3. indicatori CT_valori_nom'!T$2:T$211)-MIN('3. indicatori CT_valori_nom'!T$2:T$211))</f>
        <v>1</v>
      </c>
      <c r="U30">
        <f>('3. indicatori CT_valori_nom'!U30-MIN('3. indicatori CT_valori_nom'!U$2:U$211))/(MAX('3. indicatori CT_valori_nom'!U$2:U$211)-MIN('3. indicatori CT_valori_nom'!U$2:U$211))</f>
        <v>0</v>
      </c>
      <c r="W30">
        <f>('3. indicatori CT_valori_nom'!W30-MIN('3. indicatori CT_valori_nom'!W$2:W$211))/(MAX('3. indicatori CT_valori_nom'!W$2:W$211)-MIN('3. indicatori CT_valori_nom'!W$2:W$211))</f>
        <v>0</v>
      </c>
      <c r="X30">
        <f>('3. indicatori CT_valori_nom'!X30-MAX('3. indicatori CT_valori_nom'!X$2:X$211))/(MIN('3. indicatori CT_valori_nom'!X$2:X$211)-MAX('3. indicatori CT_valori_nom'!X$2:X$211))</f>
        <v>0.79417148009695815</v>
      </c>
      <c r="Y30">
        <f>('3. indicatori CT_valori_nom'!Y30-MIN('3. indicatori CT_valori_nom'!Y$2:Y$211))/(MAX('3. indicatori CT_valori_nom'!Y$2:Y$211)-MIN('3. indicatori CT_valori_nom'!Y$2:Y$211))</f>
        <v>0.5264247832417378</v>
      </c>
      <c r="Z30">
        <f>('3. indicatori CT_valori_nom'!Z30-MIN('3. indicatori CT_valori_nom'!Z$2:Z$211))/(MAX('3. indicatori CT_valori_nom'!Z$2:Z$211)-MIN('3. indicatori CT_valori_nom'!Z$2:Z$211))</f>
        <v>8.8159922087876028E-2</v>
      </c>
      <c r="AA30">
        <f>('3. indicatori CT_valori_nom'!AA30-MIN('3. indicatori CT_valori_nom'!AA$2:AA$211))/(MAX('3. indicatori CT_valori_nom'!AA$2:AA$211)-MIN('3. indicatori CT_valori_nom'!AA$2:AA$211))</f>
        <v>0.66473873491562696</v>
      </c>
      <c r="AB30">
        <f>('3. indicatori CT_valori_nom'!AB30-MIN('3. indicatori CT_valori_nom'!AB$2:AB$211))/(MAX('3. indicatori CT_valori_nom'!AB$2:AB$211)-MIN('3. indicatori CT_valori_nom'!AB$2:AB$211))</f>
        <v>4.3143297380585519E-2</v>
      </c>
      <c r="AC30">
        <f>('3. indicatori CT_valori_nom'!AC30-MIN('3. indicatori CT_valori_nom'!AC$2:AC$211))/(MAX('3. indicatori CT_valori_nom'!AC$2:AC$211)-MIN('3. indicatori CT_valori_nom'!AC$2:AC$211))</f>
        <v>8.4257691015589178E-2</v>
      </c>
      <c r="AD30">
        <f>('3. indicatori CT_valori_nom'!AD30-MIN('3. indicatori CT_valori_nom'!AD$2:AD$211))/(MAX('3. indicatori CT_valori_nom'!AD$2:AD$211)-MIN('3. indicatori CT_valori_nom'!AD$2:AD$211))</f>
        <v>0</v>
      </c>
      <c r="AE30">
        <f>('3. indicatori CT_valori_nom'!AE30-MAX('3. indicatori CT_valori_nom'!AE$2:AE$211))/(MIN('3. indicatori CT_valori_nom'!AE$2:AE$211)-MAX('3. indicatori CT_valori_nom'!AE$2:AE$211))</f>
        <v>0.68584808885637072</v>
      </c>
      <c r="AF30">
        <f>('3. indicatori CT_valori_nom'!AF30-MIN('3. indicatori CT_valori_nom'!AF$2:AF$211))/(MAX('3. indicatori CT_valori_nom'!AF$2:AF$211)-MIN('3. indicatori CT_valori_nom'!AF$2:AF$211))</f>
        <v>8.7625941166012758E-2</v>
      </c>
      <c r="AG30">
        <f>('3. indicatori CT_valori_nom'!AG30-MAX('3. indicatori CT_valori_nom'!AG$2:AG$211))/(MIN('3. indicatori CT_valori_nom'!AG$2:AG$211)-MAX('3. indicatori CT_valori_nom'!AG$2:AG$211))</f>
        <v>0.6221804511278195</v>
      </c>
      <c r="AH30">
        <f>('3. indicatori CT_valori_nom'!AH30-MIN('3. indicatori CT_valori_nom'!AH$2:AH$211))/(MAX('3. indicatori CT_valori_nom'!AH$2:AH$211)-MIN('3. indicatori CT_valori_nom'!AH$2:AH$211))</f>
        <v>0.15373154824838461</v>
      </c>
      <c r="AI30">
        <f>('3. indicatori CT_valori_nom'!AI30-MAX('3. indicatori CT_valori_nom'!AI$2:AI$211))/(MIN('3. indicatori CT_valori_nom'!AI$2:AI$211)-MAX('3. indicatori CT_valori_nom'!AI$2:AI$211))</f>
        <v>0.8869939578623468</v>
      </c>
      <c r="AJ30">
        <f>('3. indicatori CT_valori_nom'!AJ30-MAX('3. indicatori CT_valori_nom'!AJ$2:AJ$211))/(MIN('3. indicatori CT_valori_nom'!AJ$2:AJ$211)-MAX('3. indicatori CT_valori_nom'!AJ$2:AJ$211))</f>
        <v>0.24724134307183027</v>
      </c>
      <c r="AK30">
        <f>('3. indicatori CT_valori_nom'!AK30-MIN('3. indicatori CT_valori_nom'!AK$2:AK$211))/(MAX('3. indicatori CT_valori_nom'!AK$2:AK$211)-MIN('3. indicatori CT_valori_nom'!AK$2:AK$211))</f>
        <v>0</v>
      </c>
      <c r="AL30">
        <f>('3. indicatori CT_valori_nom'!AL30-MIN('3. indicatori CT_valori_nom'!AL$2:AL$211))/(MAX('3. indicatori CT_valori_nom'!AL$2:AL$211)-MIN('3. indicatori CT_valori_nom'!AL$2:AL$211))</f>
        <v>0</v>
      </c>
      <c r="AM30">
        <f>('3. indicatori CT_valori_nom'!AM30-MIN('3. indicatori CT_valori_nom'!AM$2:AM$211))/(MAX('3. indicatori CT_valori_nom'!AM$2:AM$211)-MIN('3. indicatori CT_valori_nom'!AM$2:AM$211))</f>
        <v>0</v>
      </c>
      <c r="AN30">
        <f>('3. indicatori CT_valori_nom'!AN30-MIN('3. indicatori CT_valori_nom'!AN$2:AN$211))/(MAX('3. indicatori CT_valori_nom'!AN$2:AN$211)-MIN('3. indicatori CT_valori_nom'!AN$2:AN$211))</f>
        <v>0</v>
      </c>
      <c r="AO30">
        <f>('3. indicatori CT_valori_nom'!AO30-MIN('3. indicatori CT_valori_nom'!AO$2:AO$211))/(MAX('3. indicatori CT_valori_nom'!AO$2:AO$211)-MIN('3. indicatori CT_valori_nom'!AO$2:AO$211))</f>
        <v>0</v>
      </c>
      <c r="AP30">
        <f>('3. indicatori CT_valori_nom'!AP30-MIN('3. indicatori CT_valori_nom'!AP$2:AP$211))/(MAX('3. indicatori CT_valori_nom'!AP$2:AP$211)-MIN('3. indicatori CT_valori_nom'!AP$2:AP$211))</f>
        <v>0</v>
      </c>
      <c r="AQ30">
        <f>('3. indicatori CT_valori_nom'!AQ30-MIN('3. indicatori CT_valori_nom'!AQ$2:AQ$211))/(MAX('3. indicatori CT_valori_nom'!AQ$2:AQ$211)-MIN('3. indicatori CT_valori_nom'!AQ$2:AQ$211))</f>
        <v>1.8892473726945577E-2</v>
      </c>
      <c r="AS30">
        <f>('3. indicatori CT_valori_nom'!AS30-MIN('3. indicatori CT_valori_nom'!AS$2:AS$211))/(MAX('3. indicatori CT_valori_nom'!AS$2:AS$211)-MIN('3. indicatori CT_valori_nom'!AS$2:AS$211))</f>
        <v>0.25577656970093476</v>
      </c>
      <c r="AT30">
        <f>('3. indicatori CT_valori_nom'!AT30-MIN('3. indicatori CT_valori_nom'!AT$2:AT$211))/(MAX('3. indicatori CT_valori_nom'!AT$2:AT$211)-MIN('3. indicatori CT_valori_nom'!AT$2:AT$211))</f>
        <v>0.3622348701928923</v>
      </c>
      <c r="AU30">
        <f>('3. indicatori CT_valori_nom'!AU30-MIN('3. indicatori CT_valori_nom'!AU$2:AU$211))/(MAX('3. indicatori CT_valori_nom'!AU$2:AU$211)-MIN('3. indicatori CT_valori_nom'!AU$2:AU$211))</f>
        <v>0.12121212121212122</v>
      </c>
      <c r="AV30">
        <f>('3. indicatori CT_valori_nom'!AV30-MAX('3. indicatori CT_valori_nom'!AV$2:AV$211))/(MIN('3. indicatori CT_valori_nom'!AV$2:AV$211)-MAX('3. indicatori CT_valori_nom'!AV$2:AV$211))</f>
        <v>0.87644071285308067</v>
      </c>
      <c r="AW30">
        <f>('3. indicatori CT_valori_nom'!AW30-MIN('3. indicatori CT_valori_nom'!AW$2:AW$211))/(MAX('3. indicatori CT_valori_nom'!AW$2:AW$211)-MIN('3. indicatori CT_valori_nom'!AW$2:AW$211))</f>
        <v>0.1</v>
      </c>
      <c r="AX30">
        <f>('3. indicatori CT_valori_nom'!AX30-MIN('3. indicatori CT_valori_nom'!AX$2:AX$211))/(MAX('3. indicatori CT_valori_nom'!AX$2:AX$211)-MIN('3. indicatori CT_valori_nom'!AX$2:AX$211))</f>
        <v>0.17863928150850014</v>
      </c>
      <c r="AY30">
        <f>('3. indicatori CT_valori_nom'!AY30-MAX('3. indicatori CT_valori_nom'!AY$2:AY$211))/(MIN('3. indicatori CT_valori_nom'!AY$2:AY$211)-MAX('3. indicatori CT_valori_nom'!AY$2:AY$211))</f>
        <v>0.49238375200427587</v>
      </c>
      <c r="AZ30">
        <f>('3. indicatori CT_valori_nom'!AZ30-MIN('3. indicatori CT_valori_nom'!AZ$2:AZ$211))/(MAX('3. indicatori CT_valori_nom'!AZ$2:AZ$211)-MIN('3. indicatori CT_valori_nom'!AZ$2:AZ$211))</f>
        <v>3.6323202372127501E-2</v>
      </c>
      <c r="BA30">
        <f>('3. indicatori CT_valori_nom'!BA30-MIN('3. indicatori CT_valori_nom'!BA$2:BA$211))/(MAX('3. indicatori CT_valori_nom'!BA$2:BA$211)-MIN('3. indicatori CT_valori_nom'!BA$2:BA$211))</f>
        <v>0.40131105301049597</v>
      </c>
      <c r="BB30">
        <f>('3. indicatori CT_valori_nom'!BB30-MIN('3. indicatori CT_valori_nom'!BB$2:BB$211))/(MAX('3. indicatori CT_valori_nom'!BB$2:BB$211)-MIN('3. indicatori CT_valori_nom'!BB$2:BB$211))</f>
        <v>0</v>
      </c>
      <c r="BC30">
        <f>('3. indicatori CT_valori_nom'!BC30-MIN('3. indicatori CT_valori_nom'!BC$2:BC$211))/(MAX('3. indicatori CT_valori_nom'!BC$2:BC$211)-MIN('3. indicatori CT_valori_nom'!BC$2:BC$211))</f>
        <v>1.3309524118270633E-2</v>
      </c>
      <c r="BD30">
        <f>('3. indicatori CT_valori_nom'!BD30-MIN('3. indicatori CT_valori_nom'!BD$2:BD$211))/(MAX('3. indicatori CT_valori_nom'!BD$2:BD$211)-MIN('3. indicatori CT_valori_nom'!BD$2:BD$211))</f>
        <v>0.58490566037735858</v>
      </c>
    </row>
    <row r="31" spans="1:56" x14ac:dyDescent="0.3">
      <c r="A31">
        <f>'3. indicatori CT_valori_nom'!A31</f>
        <v>78156</v>
      </c>
      <c r="B31" t="str">
        <f>'3. indicatori CT_valori_nom'!B31</f>
        <v>CASALI DEL MANCO</v>
      </c>
      <c r="C31" t="str">
        <f>'3. indicatori CT_valori_nom'!C31</f>
        <v>CALABRIA</v>
      </c>
      <c r="D31">
        <f>'3. indicatori CT_valori_nom'!D31</f>
        <v>23440</v>
      </c>
      <c r="E31">
        <f>('3. indicatori CT_valori_nom'!E31-MAX('3. indicatori CT_valori_nom'!E$2:E$211))/(MIN('3. indicatori CT_valori_nom'!E$2:E$211)-MAX('3. indicatori CT_valori_nom'!E$2:E$211))</f>
        <v>0.7</v>
      </c>
      <c r="F31">
        <f>('3. indicatori CT_valori_nom'!F31-MIN('3. indicatori CT_valori_nom'!F$2:F$211))/(MAX('3. indicatori CT_valori_nom'!F$2:F$211)-MIN('3. indicatori CT_valori_nom'!F$2:F$211))</f>
        <v>0.30661852157401687</v>
      </c>
      <c r="G31">
        <f>('3. indicatori CT_valori_nom'!G31-MAX('3. indicatori CT_valori_nom'!G$2:G$211))/(MIN('3. indicatori CT_valori_nom'!G$2:G$211)-MAX('3. indicatori CT_valori_nom'!G$2:G$211))</f>
        <v>0.98203939745075319</v>
      </c>
      <c r="H31">
        <f>('3. indicatori CT_valori_nom'!H31-MAX('3. indicatori CT_valori_nom'!H$2:H$211))/(MIN('3. indicatori CT_valori_nom'!H$2:H$211)-MAX('3. indicatori CT_valori_nom'!H$2:H$211))</f>
        <v>0.77189896269992309</v>
      </c>
      <c r="I31">
        <f>('3. indicatori CT_valori_nom'!I31-MIN('3. indicatori CT_valori_nom'!I$2:I$211))/(MAX('3. indicatori CT_valori_nom'!I$2:I$211)-MIN('3. indicatori CT_valori_nom'!I$2:I$211))</f>
        <v>0.66949257025673337</v>
      </c>
      <c r="J31">
        <f>('3. indicatori CT_valori_nom'!J31-MIN('3. indicatori CT_valori_nom'!J$2:J$211))/(MAX('3. indicatori CT_valori_nom'!J$2:J$211)-MIN('3. indicatori CT_valori_nom'!J$2:J$211))</f>
        <v>0.68482938193778364</v>
      </c>
      <c r="K31">
        <f>('3. indicatori CT_valori_nom'!K31-MIN('3. indicatori CT_valori_nom'!K$2:K$211))/(MAX('3. indicatori CT_valori_nom'!K$2:K$211)-MIN('3. indicatori CT_valori_nom'!K$2:K$211))</f>
        <v>0.11104058236361401</v>
      </c>
      <c r="L31">
        <f>('3. indicatori CT_valori_nom'!L31-MIN('3. indicatori CT_valori_nom'!L$2:L$211))/(MAX('3. indicatori CT_valori_nom'!L$2:L$211)-MIN('3. indicatori CT_valori_nom'!L$2:L$211))</f>
        <v>4.5942629669213968E-2</v>
      </c>
      <c r="M31">
        <f>('3. indicatori CT_valori_nom'!M31-MAX('3. indicatori CT_valori_nom'!M$2:M$211))/(MIN('3. indicatori CT_valori_nom'!M$2:M$211)-MAX('3. indicatori CT_valori_nom'!M$2:M$211))</f>
        <v>0.42541960571079024</v>
      </c>
      <c r="N31">
        <f>('3. indicatori CT_valori_nom'!N31-MAX('3. indicatori CT_valori_nom'!N$2:N$211))/(MIN('3. indicatori CT_valori_nom'!N$2:N$211)-MAX('3. indicatori CT_valori_nom'!N$2:N$211))</f>
        <v>0.80689893627839804</v>
      </c>
      <c r="O31">
        <f>('3. indicatori CT_valori_nom'!O31-MAX('3. indicatori CT_valori_nom'!O$2:O$211))/(MIN('3. indicatori CT_valori_nom'!O$2:O$211)-MAX('3. indicatori CT_valori_nom'!O$2:O$211))</f>
        <v>0.4943486872538515</v>
      </c>
      <c r="P31">
        <f>('3. indicatori CT_valori_nom'!P31-MIN('3. indicatori CT_valori_nom'!P$2:P$211))/(MAX('3. indicatori CT_valori_nom'!P$2:P$211)-MIN('3. indicatori CT_valori_nom'!P$2:P$211))</f>
        <v>4.0244497261064716E-2</v>
      </c>
      <c r="Q31">
        <f>('3. indicatori CT_valori_nom'!Q31-MIN('3. indicatori CT_valori_nom'!Q$2:Q$211))/(MAX('3. indicatori CT_valori_nom'!Q$2:Q$211)-MIN('3. indicatori CT_valori_nom'!Q$2:Q$211))</f>
        <v>0.16701690034724573</v>
      </c>
      <c r="R31">
        <f>('3. indicatori CT_valori_nom'!R31-MIN('3. indicatori CT_valori_nom'!R$2:R$211))/(MAX('3. indicatori CT_valori_nom'!R$2:R$211)-MIN('3. indicatori CT_valori_nom'!R$2:R$211))</f>
        <v>0.21673826289511292</v>
      </c>
      <c r="S31">
        <f>('3. indicatori CT_valori_nom'!S31-MIN('3. indicatori CT_valori_nom'!S$2:S$211))/(MAX('3. indicatori CT_valori_nom'!S$2:S$211)-MIN('3. indicatori CT_valori_nom'!S$2:S$211))</f>
        <v>0</v>
      </c>
      <c r="T31">
        <f>('3. indicatori CT_valori_nom'!T31-MIN('3. indicatori CT_valori_nom'!T$2:T$211))/(MAX('3. indicatori CT_valori_nom'!T$2:T$211)-MIN('3. indicatori CT_valori_nom'!T$2:T$211))</f>
        <v>0</v>
      </c>
      <c r="U31">
        <f>('3. indicatori CT_valori_nom'!U31-MIN('3. indicatori CT_valori_nom'!U$2:U$211))/(MAX('3. indicatori CT_valori_nom'!U$2:U$211)-MIN('3. indicatori CT_valori_nom'!U$2:U$211))</f>
        <v>0</v>
      </c>
      <c r="W31">
        <f>('3. indicatori CT_valori_nom'!W31-MIN('3. indicatori CT_valori_nom'!W$2:W$211))/(MAX('3. indicatori CT_valori_nom'!W$2:W$211)-MIN('3. indicatori CT_valori_nom'!W$2:W$211))</f>
        <v>3.0303030303030304E-2</v>
      </c>
      <c r="X31">
        <f>('3. indicatori CT_valori_nom'!X31-MAX('3. indicatori CT_valori_nom'!X$2:X$211))/(MIN('3. indicatori CT_valori_nom'!X$2:X$211)-MAX('3. indicatori CT_valori_nom'!X$2:X$211))</f>
        <v>0.95666092139501735</v>
      </c>
      <c r="Y31">
        <f>('3. indicatori CT_valori_nom'!Y31-MIN('3. indicatori CT_valori_nom'!Y$2:Y$211))/(MAX('3. indicatori CT_valori_nom'!Y$2:Y$211)-MIN('3. indicatori CT_valori_nom'!Y$2:Y$211))</f>
        <v>0.58340845480427639</v>
      </c>
      <c r="Z31">
        <f>('3. indicatori CT_valori_nom'!Z31-MIN('3. indicatori CT_valori_nom'!Z$2:Z$211))/(MAX('3. indicatori CT_valori_nom'!Z$2:Z$211)-MIN('3. indicatori CT_valori_nom'!Z$2:Z$211))</f>
        <v>0.10227509357258383</v>
      </c>
      <c r="AA31">
        <f>('3. indicatori CT_valori_nom'!AA31-MIN('3. indicatori CT_valori_nom'!AA$2:AA$211))/(MAX('3. indicatori CT_valori_nom'!AA$2:AA$211)-MIN('3. indicatori CT_valori_nom'!AA$2:AA$211))</f>
        <v>0.70355355365815209</v>
      </c>
      <c r="AB31">
        <f>('3. indicatori CT_valori_nom'!AB31-MIN('3. indicatori CT_valori_nom'!AB$2:AB$211))/(MAX('3. indicatori CT_valori_nom'!AB$2:AB$211)-MIN('3. indicatori CT_valori_nom'!AB$2:AB$211))</f>
        <v>0.15408320493066255</v>
      </c>
      <c r="AC31">
        <f>('3. indicatori CT_valori_nom'!AC31-MIN('3. indicatori CT_valori_nom'!AC$2:AC$211))/(MAX('3. indicatori CT_valori_nom'!AC$2:AC$211)-MIN('3. indicatori CT_valori_nom'!AC$2:AC$211))</f>
        <v>0.22588384181316715</v>
      </c>
      <c r="AD31">
        <f>('3. indicatori CT_valori_nom'!AD31-MIN('3. indicatori CT_valori_nom'!AD$2:AD$211))/(MAX('3. indicatori CT_valori_nom'!AD$2:AD$211)-MIN('3. indicatori CT_valori_nom'!AD$2:AD$211))</f>
        <v>5.4054054054054057E-2</v>
      </c>
      <c r="AE31">
        <f>('3. indicatori CT_valori_nom'!AE31-MAX('3. indicatori CT_valori_nom'!AE$2:AE$211))/(MIN('3. indicatori CT_valori_nom'!AE$2:AE$211)-MAX('3. indicatori CT_valori_nom'!AE$2:AE$211))</f>
        <v>0</v>
      </c>
      <c r="AF31">
        <f>('3. indicatori CT_valori_nom'!AF31-MIN('3. indicatori CT_valori_nom'!AF$2:AF$211))/(MAX('3. indicatori CT_valori_nom'!AF$2:AF$211)-MIN('3. indicatori CT_valori_nom'!AF$2:AF$211))</f>
        <v>0.1577725082200146</v>
      </c>
      <c r="AG31">
        <f>('3. indicatori CT_valori_nom'!AG31-MAX('3. indicatori CT_valori_nom'!AG$2:AG$211))/(MIN('3. indicatori CT_valori_nom'!AG$2:AG$211)-MAX('3. indicatori CT_valori_nom'!AG$2:AG$211))</f>
        <v>0.53711819656092119</v>
      </c>
      <c r="AH31">
        <f>('3. indicatori CT_valori_nom'!AH31-MIN('3. indicatori CT_valori_nom'!AH$2:AH$211))/(MAX('3. indicatori CT_valori_nom'!AH$2:AH$211)-MIN('3. indicatori CT_valori_nom'!AH$2:AH$211))</f>
        <v>6.6426910763137281E-2</v>
      </c>
      <c r="AI31">
        <f>('3. indicatori CT_valori_nom'!AI31-MAX('3. indicatori CT_valori_nom'!AI$2:AI$211))/(MIN('3. indicatori CT_valori_nom'!AI$2:AI$211)-MAX('3. indicatori CT_valori_nom'!AI$2:AI$211))</f>
        <v>0.95237066309516138</v>
      </c>
      <c r="AJ31">
        <f>('3. indicatori CT_valori_nom'!AJ31-MAX('3. indicatori CT_valori_nom'!AJ$2:AJ$211))/(MIN('3. indicatori CT_valori_nom'!AJ$2:AJ$211)-MAX('3. indicatori CT_valori_nom'!AJ$2:AJ$211))</f>
        <v>0.50708318007461506</v>
      </c>
      <c r="AK31">
        <f>('3. indicatori CT_valori_nom'!AK31-MIN('3. indicatori CT_valori_nom'!AK$2:AK$211))/(MAX('3. indicatori CT_valori_nom'!AK$2:AK$211)-MIN('3. indicatori CT_valori_nom'!AK$2:AK$211))</f>
        <v>0</v>
      </c>
      <c r="AL31">
        <f>('3. indicatori CT_valori_nom'!AL31-MIN('3. indicatori CT_valori_nom'!AL$2:AL$211))/(MAX('3. indicatori CT_valori_nom'!AL$2:AL$211)-MIN('3. indicatori CT_valori_nom'!AL$2:AL$211))</f>
        <v>0</v>
      </c>
      <c r="AM31">
        <f>('3. indicatori CT_valori_nom'!AM31-MIN('3. indicatori CT_valori_nom'!AM$2:AM$211))/(MAX('3. indicatori CT_valori_nom'!AM$2:AM$211)-MIN('3. indicatori CT_valori_nom'!AM$2:AM$211))</f>
        <v>0</v>
      </c>
      <c r="AN31">
        <f>('3. indicatori CT_valori_nom'!AN31-MIN('3. indicatori CT_valori_nom'!AN$2:AN$211))/(MAX('3. indicatori CT_valori_nom'!AN$2:AN$211)-MIN('3. indicatori CT_valori_nom'!AN$2:AN$211))</f>
        <v>0</v>
      </c>
      <c r="AO31">
        <f>('3. indicatori CT_valori_nom'!AO31-MIN('3. indicatori CT_valori_nom'!AO$2:AO$211))/(MAX('3. indicatori CT_valori_nom'!AO$2:AO$211)-MIN('3. indicatori CT_valori_nom'!AO$2:AO$211))</f>
        <v>0</v>
      </c>
      <c r="AP31">
        <f>('3. indicatori CT_valori_nom'!AP31-MIN('3. indicatori CT_valori_nom'!AP$2:AP$211))/(MAX('3. indicatori CT_valori_nom'!AP$2:AP$211)-MIN('3. indicatori CT_valori_nom'!AP$2:AP$211))</f>
        <v>0</v>
      </c>
      <c r="AQ31">
        <f>('3. indicatori CT_valori_nom'!AQ31-MIN('3. indicatori CT_valori_nom'!AQ$2:AQ$211))/(MAX('3. indicatori CT_valori_nom'!AQ$2:AQ$211)-MIN('3. indicatori CT_valori_nom'!AQ$2:AQ$211))</f>
        <v>2.8869205121247188E-3</v>
      </c>
      <c r="AS31">
        <f>('3. indicatori CT_valori_nom'!AS31-MIN('3. indicatori CT_valori_nom'!AS$2:AS$211))/(MAX('3. indicatori CT_valori_nom'!AS$2:AS$211)-MIN('3. indicatori CT_valori_nom'!AS$2:AS$211))</f>
        <v>0.42204210084927446</v>
      </c>
      <c r="AT31">
        <f>('3. indicatori CT_valori_nom'!AT31-MIN('3. indicatori CT_valori_nom'!AT$2:AT$211))/(MAX('3. indicatori CT_valori_nom'!AT$2:AT$211)-MIN('3. indicatori CT_valori_nom'!AT$2:AT$211))</f>
        <v>0.27363463101868346</v>
      </c>
      <c r="AU31">
        <f>('3. indicatori CT_valori_nom'!AU31-MIN('3. indicatori CT_valori_nom'!AU$2:AU$211))/(MAX('3. indicatori CT_valori_nom'!AU$2:AU$211)-MIN('3. indicatori CT_valori_nom'!AU$2:AU$211))</f>
        <v>6.0606060606060608E-2</v>
      </c>
      <c r="AV31">
        <f>('3. indicatori CT_valori_nom'!AV31-MAX('3. indicatori CT_valori_nom'!AV$2:AV$211))/(MIN('3. indicatori CT_valori_nom'!AV$2:AV$211)-MAX('3. indicatori CT_valori_nom'!AV$2:AV$211))</f>
        <v>0.88273318997818373</v>
      </c>
      <c r="AW31">
        <f>('3. indicatori CT_valori_nom'!AW31-MIN('3. indicatori CT_valori_nom'!AW$2:AW$211))/(MAX('3. indicatori CT_valori_nom'!AW$2:AW$211)-MIN('3. indicatori CT_valori_nom'!AW$2:AW$211))</f>
        <v>0</v>
      </c>
      <c r="AX31">
        <f>('3. indicatori CT_valori_nom'!AX31-MIN('3. indicatori CT_valori_nom'!AX$2:AX$211))/(MAX('3. indicatori CT_valori_nom'!AX$2:AX$211)-MIN('3. indicatori CT_valori_nom'!AX$2:AX$211))</f>
        <v>0.25943611648300857</v>
      </c>
      <c r="AY31">
        <f>('3. indicatori CT_valori_nom'!AY31-MAX('3. indicatori CT_valori_nom'!AY$2:AY$211))/(MIN('3. indicatori CT_valori_nom'!AY$2:AY$211)-MAX('3. indicatori CT_valori_nom'!AY$2:AY$211))</f>
        <v>0.78567610903260288</v>
      </c>
      <c r="AZ31">
        <f>('3. indicatori CT_valori_nom'!AZ31-MIN('3. indicatori CT_valori_nom'!AZ$2:AZ$211))/(MAX('3. indicatori CT_valori_nom'!AZ$2:AZ$211)-MIN('3. indicatori CT_valori_nom'!AZ$2:AZ$211))</f>
        <v>1.4825796886582653E-2</v>
      </c>
      <c r="BA31">
        <f>('3. indicatori CT_valori_nom'!BA31-MIN('3. indicatori CT_valori_nom'!BA$2:BA$211))/(MAX('3. indicatori CT_valori_nom'!BA$2:BA$211)-MIN('3. indicatori CT_valori_nom'!BA$2:BA$211))</f>
        <v>0.45183447098976109</v>
      </c>
      <c r="BB31">
        <f>('3. indicatori CT_valori_nom'!BB31-MIN('3. indicatori CT_valori_nom'!BB$2:BB$211))/(MAX('3. indicatori CT_valori_nom'!BB$2:BB$211)-MIN('3. indicatori CT_valori_nom'!BB$2:BB$211))</f>
        <v>0</v>
      </c>
      <c r="BC31">
        <f>('3. indicatori CT_valori_nom'!BC31-MIN('3. indicatori CT_valori_nom'!BC$2:BC$211))/(MAX('3. indicatori CT_valori_nom'!BC$2:BC$211)-MIN('3. indicatori CT_valori_nom'!BC$2:BC$211))</f>
        <v>3.6770753495280841E-3</v>
      </c>
      <c r="BD31">
        <f>('3. indicatori CT_valori_nom'!BD31-MIN('3. indicatori CT_valori_nom'!BD$2:BD$211))/(MAX('3. indicatori CT_valori_nom'!BD$2:BD$211)-MIN('3. indicatori CT_valori_nom'!BD$2:BD$211))</f>
        <v>0.37735849056603776</v>
      </c>
    </row>
    <row r="32" spans="1:56" x14ac:dyDescent="0.3">
      <c r="A32">
        <f>'3. indicatori CT_valori_nom'!A32</f>
        <v>78157</v>
      </c>
      <c r="B32" t="str">
        <f>'3. indicatori CT_valori_nom'!B32</f>
        <v>CORIGLIANO-ROSSANO</v>
      </c>
      <c r="C32" t="str">
        <f>'3. indicatori CT_valori_nom'!C32</f>
        <v>CALABRIA</v>
      </c>
      <c r="D32">
        <f>'3. indicatori CT_valori_nom'!D32</f>
        <v>102958</v>
      </c>
      <c r="E32">
        <f>('3. indicatori CT_valori_nom'!E32-MAX('3. indicatori CT_valori_nom'!E$2:E$211))/(MIN('3. indicatori CT_valori_nom'!E$2:E$211)-MAX('3. indicatori CT_valori_nom'!E$2:E$211))</f>
        <v>0.25</v>
      </c>
      <c r="F32">
        <f>('3. indicatori CT_valori_nom'!F32-MIN('3. indicatori CT_valori_nom'!F$2:F$211))/(MAX('3. indicatori CT_valori_nom'!F$2:F$211)-MIN('3. indicatori CT_valori_nom'!F$2:F$211))</f>
        <v>0.25912351230203562</v>
      </c>
      <c r="G32">
        <f>('3. indicatori CT_valori_nom'!G32-MAX('3. indicatori CT_valori_nom'!G$2:G$211))/(MIN('3. indicatori CT_valori_nom'!G$2:G$211)-MAX('3. indicatori CT_valori_nom'!G$2:G$211))</f>
        <v>0.98890912100645578</v>
      </c>
      <c r="H32">
        <f>('3. indicatori CT_valori_nom'!H32-MAX('3. indicatori CT_valori_nom'!H$2:H$211))/(MIN('3. indicatori CT_valori_nom'!H$2:H$211)-MAX('3. indicatori CT_valori_nom'!H$2:H$211))</f>
        <v>0.74217616586873203</v>
      </c>
      <c r="I32">
        <f>('3. indicatori CT_valori_nom'!I32-MIN('3. indicatori CT_valori_nom'!I$2:I$211))/(MAX('3. indicatori CT_valori_nom'!I$2:I$211)-MIN('3. indicatori CT_valori_nom'!I$2:I$211))</f>
        <v>0.63339515381920375</v>
      </c>
      <c r="J32">
        <f>('3. indicatori CT_valori_nom'!J32-MIN('3. indicatori CT_valori_nom'!J$2:J$211))/(MAX('3. indicatori CT_valori_nom'!J$2:J$211)-MIN('3. indicatori CT_valori_nom'!J$2:J$211))</f>
        <v>0.77705449728198728</v>
      </c>
      <c r="K32">
        <f>('3. indicatori CT_valori_nom'!K32-MIN('3. indicatori CT_valori_nom'!K$2:K$211))/(MAX('3. indicatori CT_valori_nom'!K$2:K$211)-MIN('3. indicatori CT_valori_nom'!K$2:K$211))</f>
        <v>2.1745072822970193E-2</v>
      </c>
      <c r="L32">
        <f>('3. indicatori CT_valori_nom'!L32-MIN('3. indicatori CT_valori_nom'!L$2:L$211))/(MAX('3. indicatori CT_valori_nom'!L$2:L$211)-MIN('3. indicatori CT_valori_nom'!L$2:L$211))</f>
        <v>0.22418611005752784</v>
      </c>
      <c r="M32">
        <f>('3. indicatori CT_valori_nom'!M32-MAX('3. indicatori CT_valori_nom'!M$2:M$211))/(MIN('3. indicatori CT_valori_nom'!M$2:M$211)-MAX('3. indicatori CT_valori_nom'!M$2:M$211))</f>
        <v>0.48967234669923954</v>
      </c>
      <c r="N32">
        <f>('3. indicatori CT_valori_nom'!N32-MAX('3. indicatori CT_valori_nom'!N$2:N$211))/(MIN('3. indicatori CT_valori_nom'!N$2:N$211)-MAX('3. indicatori CT_valori_nom'!N$2:N$211))</f>
        <v>0.59971016521166109</v>
      </c>
      <c r="O32">
        <f>('3. indicatori CT_valori_nom'!O32-MAX('3. indicatori CT_valori_nom'!O$2:O$211))/(MIN('3. indicatori CT_valori_nom'!O$2:O$211)-MAX('3. indicatori CT_valori_nom'!O$2:O$211))</f>
        <v>0.53976529221864045</v>
      </c>
      <c r="P32">
        <f>('3. indicatori CT_valori_nom'!P32-MIN('3. indicatori CT_valori_nom'!P$2:P$211))/(MAX('3. indicatori CT_valori_nom'!P$2:P$211)-MIN('3. indicatori CT_valori_nom'!P$2:P$211))</f>
        <v>6.9709487125266298E-2</v>
      </c>
      <c r="Q32">
        <f>('3. indicatori CT_valori_nom'!Q32-MIN('3. indicatori CT_valori_nom'!Q$2:Q$211))/(MAX('3. indicatori CT_valori_nom'!Q$2:Q$211)-MIN('3. indicatori CT_valori_nom'!Q$2:Q$211))</f>
        <v>5.50955167512047E-2</v>
      </c>
      <c r="R32">
        <f>('3. indicatori CT_valori_nom'!R32-MIN('3. indicatori CT_valori_nom'!R$2:R$211))/(MAX('3. indicatori CT_valori_nom'!R$2:R$211)-MIN('3. indicatori CT_valori_nom'!R$2:R$211))</f>
        <v>0.20708472964634267</v>
      </c>
      <c r="S32">
        <f>('3. indicatori CT_valori_nom'!S32-MIN('3. indicatori CT_valori_nom'!S$2:S$211))/(MAX('3. indicatori CT_valori_nom'!S$2:S$211)-MIN('3. indicatori CT_valori_nom'!S$2:S$211))</f>
        <v>0</v>
      </c>
      <c r="T32">
        <f>('3. indicatori CT_valori_nom'!T32-MIN('3. indicatori CT_valori_nom'!T$2:T$211))/(MAX('3. indicatori CT_valori_nom'!T$2:T$211)-MIN('3. indicatori CT_valori_nom'!T$2:T$211))</f>
        <v>0</v>
      </c>
      <c r="U32">
        <f>('3. indicatori CT_valori_nom'!U32-MIN('3. indicatori CT_valori_nom'!U$2:U$211))/(MAX('3. indicatori CT_valori_nom'!U$2:U$211)-MIN('3. indicatori CT_valori_nom'!U$2:U$211))</f>
        <v>0</v>
      </c>
      <c r="W32">
        <f>('3. indicatori CT_valori_nom'!W32-MIN('3. indicatori CT_valori_nom'!W$2:W$211))/(MAX('3. indicatori CT_valori_nom'!W$2:W$211)-MIN('3. indicatori CT_valori_nom'!W$2:W$211))</f>
        <v>0</v>
      </c>
      <c r="X32">
        <f>('3. indicatori CT_valori_nom'!X32-MAX('3. indicatori CT_valori_nom'!X$2:X$211))/(MIN('3. indicatori CT_valori_nom'!X$2:X$211)-MAX('3. indicatori CT_valori_nom'!X$2:X$211))</f>
        <v>0.86045789686296992</v>
      </c>
      <c r="Y32">
        <f>('3. indicatori CT_valori_nom'!Y32-MIN('3. indicatori CT_valori_nom'!Y$2:Y$211))/(MAX('3. indicatori CT_valori_nom'!Y$2:Y$211)-MIN('3. indicatori CT_valori_nom'!Y$2:Y$211))</f>
        <v>0.71364753666004321</v>
      </c>
      <c r="Z32">
        <f>('3. indicatori CT_valori_nom'!Z32-MIN('3. indicatori CT_valori_nom'!Z$2:Z$211))/(MAX('3. indicatori CT_valori_nom'!Z$2:Z$211)-MIN('3. indicatori CT_valori_nom'!Z$2:Z$211))</f>
        <v>0.5006758087284614</v>
      </c>
      <c r="AA32">
        <f>('3. indicatori CT_valori_nom'!AA32-MIN('3. indicatori CT_valori_nom'!AA$2:AA$211))/(MAX('3. indicatori CT_valori_nom'!AA$2:AA$211)-MIN('3. indicatori CT_valori_nom'!AA$2:AA$211))</f>
        <v>0.635473529771035</v>
      </c>
      <c r="AB32">
        <f>('3. indicatori CT_valori_nom'!AB32-MIN('3. indicatori CT_valori_nom'!AB$2:AB$211))/(MAX('3. indicatori CT_valori_nom'!AB$2:AB$211)-MIN('3. indicatori CT_valori_nom'!AB$2:AB$211))</f>
        <v>0.20184899845916796</v>
      </c>
      <c r="AC32">
        <f>('3. indicatori CT_valori_nom'!AC32-MIN('3. indicatori CT_valori_nom'!AC$2:AC$211))/(MAX('3. indicatori CT_valori_nom'!AC$2:AC$211)-MIN('3. indicatori CT_valori_nom'!AC$2:AC$211))</f>
        <v>6.8302118504109277E-2</v>
      </c>
      <c r="AD32">
        <f>('3. indicatori CT_valori_nom'!AD32-MIN('3. indicatori CT_valori_nom'!AD$2:AD$211))/(MAX('3. indicatori CT_valori_nom'!AD$2:AD$211)-MIN('3. indicatori CT_valori_nom'!AD$2:AD$211))</f>
        <v>5.4054054054054057E-2</v>
      </c>
      <c r="AE32">
        <f>('3. indicatori CT_valori_nom'!AE32-MAX('3. indicatori CT_valori_nom'!AE$2:AE$211))/(MIN('3. indicatori CT_valori_nom'!AE$2:AE$211)-MAX('3. indicatori CT_valori_nom'!AE$2:AE$211))</f>
        <v>0.67457110089189265</v>
      </c>
      <c r="AF32">
        <f>('3. indicatori CT_valori_nom'!AF32-MIN('3. indicatori CT_valori_nom'!AF$2:AF$211))/(MAX('3. indicatori CT_valori_nom'!AF$2:AF$211)-MIN('3. indicatori CT_valori_nom'!AF$2:AF$211))</f>
        <v>0.27325289512626261</v>
      </c>
      <c r="AG32">
        <f>('3. indicatori CT_valori_nom'!AG32-MAX('3. indicatori CT_valori_nom'!AG$2:AG$211))/(MIN('3. indicatori CT_valori_nom'!AG$2:AG$211)-MAX('3. indicatori CT_valori_nom'!AG$2:AG$211))</f>
        <v>0.68856582014476764</v>
      </c>
      <c r="AH32">
        <f>('3. indicatori CT_valori_nom'!AH32-MIN('3. indicatori CT_valori_nom'!AH$2:AH$211))/(MAX('3. indicatori CT_valori_nom'!AH$2:AH$211)-MIN('3. indicatori CT_valori_nom'!AH$2:AH$211))</f>
        <v>0.41708106278185542</v>
      </c>
      <c r="AI32">
        <f>('3. indicatori CT_valori_nom'!AI32-MAX('3. indicatori CT_valori_nom'!AI$2:AI$211))/(MIN('3. indicatori CT_valori_nom'!AI$2:AI$211)-MAX('3. indicatori CT_valori_nom'!AI$2:AI$211))</f>
        <v>0.92993883416595291</v>
      </c>
      <c r="AJ32">
        <f>('3. indicatori CT_valori_nom'!AJ32-MAX('3. indicatori CT_valori_nom'!AJ$2:AJ$211))/(MIN('3. indicatori CT_valori_nom'!AJ$2:AJ$211)-MAX('3. indicatori CT_valori_nom'!AJ$2:AJ$211))</f>
        <v>0.49997372707687454</v>
      </c>
      <c r="AK32">
        <f>('3. indicatori CT_valori_nom'!AK32-MIN('3. indicatori CT_valori_nom'!AK$2:AK$211))/(MAX('3. indicatori CT_valori_nom'!AK$2:AK$211)-MIN('3. indicatori CT_valori_nom'!AK$2:AK$211))</f>
        <v>6.040572960390355E-2</v>
      </c>
      <c r="AL32">
        <f>('3. indicatori CT_valori_nom'!AL32-MIN('3. indicatori CT_valori_nom'!AL$2:AL$211))/(MAX('3. indicatori CT_valori_nom'!AL$2:AL$211)-MIN('3. indicatori CT_valori_nom'!AL$2:AL$211))</f>
        <v>0.13333333333333333</v>
      </c>
      <c r="AM32">
        <f>('3. indicatori CT_valori_nom'!AM32-MIN('3. indicatori CT_valori_nom'!AM$2:AM$211))/(MAX('3. indicatori CT_valori_nom'!AM$2:AM$211)-MIN('3. indicatori CT_valori_nom'!AM$2:AM$211))</f>
        <v>0</v>
      </c>
      <c r="AN32">
        <f>('3. indicatori CT_valori_nom'!AN32-MIN('3. indicatori CT_valori_nom'!AN$2:AN$211))/(MAX('3. indicatori CT_valori_nom'!AN$2:AN$211)-MIN('3. indicatori CT_valori_nom'!AN$2:AN$211))</f>
        <v>0.153767014878126</v>
      </c>
      <c r="AO32">
        <f>('3. indicatori CT_valori_nom'!AO32-MIN('3. indicatori CT_valori_nom'!AO$2:AO$211))/(MAX('3. indicatori CT_valori_nom'!AO$2:AO$211)-MIN('3. indicatori CT_valori_nom'!AO$2:AO$211))</f>
        <v>0.18181818181818182</v>
      </c>
      <c r="AP32">
        <f>('3. indicatori CT_valori_nom'!AP32-MIN('3. indicatori CT_valori_nom'!AP$2:AP$211))/(MAX('3. indicatori CT_valori_nom'!AP$2:AP$211)-MIN('3. indicatori CT_valori_nom'!AP$2:AP$211))</f>
        <v>0</v>
      </c>
      <c r="AQ32">
        <f>('3. indicatori CT_valori_nom'!AQ32-MIN('3. indicatori CT_valori_nom'!AQ$2:AQ$211))/(MAX('3. indicatori CT_valori_nom'!AQ$2:AQ$211)-MIN('3. indicatori CT_valori_nom'!AQ$2:AQ$211))</f>
        <v>0</v>
      </c>
      <c r="AS32">
        <f>('3. indicatori CT_valori_nom'!AS32-MIN('3. indicatori CT_valori_nom'!AS$2:AS$211))/(MAX('3. indicatori CT_valori_nom'!AS$2:AS$211)-MIN('3. indicatori CT_valori_nom'!AS$2:AS$211))</f>
        <v>0.39249717998356598</v>
      </c>
      <c r="AT32">
        <f>('3. indicatori CT_valori_nom'!AT32-MIN('3. indicatori CT_valori_nom'!AT$2:AT$211))/(MAX('3. indicatori CT_valori_nom'!AT$2:AT$211)-MIN('3. indicatori CT_valori_nom'!AT$2:AT$211))</f>
        <v>0.34048342071767135</v>
      </c>
      <c r="AU32">
        <f>('3. indicatori CT_valori_nom'!AU32-MIN('3. indicatori CT_valori_nom'!AU$2:AU$211))/(MAX('3. indicatori CT_valori_nom'!AU$2:AU$211)-MIN('3. indicatori CT_valori_nom'!AU$2:AU$211))</f>
        <v>0.18181818181818182</v>
      </c>
      <c r="AV32">
        <f>('3. indicatori CT_valori_nom'!AV32-MAX('3. indicatori CT_valori_nom'!AV$2:AV$211))/(MIN('3. indicatori CT_valori_nom'!AV$2:AV$211)-MAX('3. indicatori CT_valori_nom'!AV$2:AV$211))</f>
        <v>0.93256680245018653</v>
      </c>
      <c r="AW32">
        <f>('3. indicatori CT_valori_nom'!AW32-MIN('3. indicatori CT_valori_nom'!AW$2:AW$211))/(MAX('3. indicatori CT_valori_nom'!AW$2:AW$211)-MIN('3. indicatori CT_valori_nom'!AW$2:AW$211))</f>
        <v>0.33333333333333337</v>
      </c>
      <c r="AX32">
        <f>('3. indicatori CT_valori_nom'!AX32-MIN('3. indicatori CT_valori_nom'!AX$2:AX$211))/(MAX('3. indicatori CT_valori_nom'!AX$2:AX$211)-MIN('3. indicatori CT_valori_nom'!AX$2:AX$211))</f>
        <v>0.19098080607335416</v>
      </c>
      <c r="AY32">
        <f>('3. indicatori CT_valori_nom'!AY32-MAX('3. indicatori CT_valori_nom'!AY$2:AY$211))/(MIN('3. indicatori CT_valori_nom'!AY$2:AY$211)-MAX('3. indicatori CT_valori_nom'!AY$2:AY$211))</f>
        <v>0.6177623374309642</v>
      </c>
      <c r="AZ32">
        <f>('3. indicatori CT_valori_nom'!AZ32-MIN('3. indicatori CT_valori_nom'!AZ$2:AZ$211))/(MAX('3. indicatori CT_valori_nom'!AZ$2:AZ$211)-MIN('3. indicatori CT_valori_nom'!AZ$2:AZ$211))</f>
        <v>1.7790956263899184E-2</v>
      </c>
      <c r="BA32">
        <f>('3. indicatori CT_valori_nom'!BA32-MIN('3. indicatori CT_valori_nom'!BA$2:BA$211))/(MAX('3. indicatori CT_valori_nom'!BA$2:BA$211)-MIN('3. indicatori CT_valori_nom'!BA$2:BA$211))</f>
        <v>0.30860156568697916</v>
      </c>
      <c r="BB32">
        <f>('3. indicatori CT_valori_nom'!BB32-MIN('3. indicatori CT_valori_nom'!BB$2:BB$211))/(MAX('3. indicatori CT_valori_nom'!BB$2:BB$211)-MIN('3. indicatori CT_valori_nom'!BB$2:BB$211))</f>
        <v>0</v>
      </c>
      <c r="BC32">
        <f>('3. indicatori CT_valori_nom'!BC32-MIN('3. indicatori CT_valori_nom'!BC$2:BC$211))/(MAX('3. indicatori CT_valori_nom'!BC$2:BC$211)-MIN('3. indicatori CT_valori_nom'!BC$2:BC$211))</f>
        <v>1.9473105949944273E-3</v>
      </c>
      <c r="BD32">
        <f>('3. indicatori CT_valori_nom'!BD32-MIN('3. indicatori CT_valori_nom'!BD$2:BD$211))/(MAX('3. indicatori CT_valori_nom'!BD$2:BD$211)-MIN('3. indicatori CT_valori_nom'!BD$2:BD$211))</f>
        <v>2.4528301886792461E-2</v>
      </c>
    </row>
    <row r="33" spans="1:56" x14ac:dyDescent="0.3">
      <c r="A33">
        <f>'3. indicatori CT_valori_nom'!A33</f>
        <v>79023</v>
      </c>
      <c r="B33" t="str">
        <f>'3. indicatori CT_valori_nom'!B33</f>
        <v>CATANZARO</v>
      </c>
      <c r="C33" t="str">
        <f>'3. indicatori CT_valori_nom'!C33</f>
        <v>CALABRIA</v>
      </c>
      <c r="D33">
        <f>'3. indicatori CT_valori_nom'!D33</f>
        <v>109446</v>
      </c>
      <c r="E33">
        <f>('3. indicatori CT_valori_nom'!E33-MAX('3. indicatori CT_valori_nom'!E$2:E$211))/(MIN('3. indicatori CT_valori_nom'!E$2:E$211)-MAX('3. indicatori CT_valori_nom'!E$2:E$211))</f>
        <v>0.33333333333333343</v>
      </c>
      <c r="F33">
        <f>('3. indicatori CT_valori_nom'!F33-MIN('3. indicatori CT_valori_nom'!F$2:F$211))/(MAX('3. indicatori CT_valori_nom'!F$2:F$211)-MIN('3. indicatori CT_valori_nom'!F$2:F$211))</f>
        <v>0.18882070884743454</v>
      </c>
      <c r="G33">
        <f>('3. indicatori CT_valori_nom'!G33-MAX('3. indicatori CT_valori_nom'!G$2:G$211))/(MIN('3. indicatori CT_valori_nom'!G$2:G$211)-MAX('3. indicatori CT_valori_nom'!G$2:G$211))</f>
        <v>0.98060475638691158</v>
      </c>
      <c r="H33">
        <f>('3. indicatori CT_valori_nom'!H33-MAX('3. indicatori CT_valori_nom'!H$2:H$211))/(MIN('3. indicatori CT_valori_nom'!H$2:H$211)-MAX('3. indicatori CT_valori_nom'!H$2:H$211))</f>
        <v>0.87959678839471966</v>
      </c>
      <c r="I33">
        <f>('3. indicatori CT_valori_nom'!I33-MIN('3. indicatori CT_valori_nom'!I$2:I$211))/(MAX('3. indicatori CT_valori_nom'!I$2:I$211)-MIN('3. indicatori CT_valori_nom'!I$2:I$211))</f>
        <v>0.55052590487545949</v>
      </c>
      <c r="J33">
        <f>('3. indicatori CT_valori_nom'!J33-MIN('3. indicatori CT_valori_nom'!J$2:J$211))/(MAX('3. indicatori CT_valori_nom'!J$2:J$211)-MIN('3. indicatori CT_valori_nom'!J$2:J$211))</f>
        <v>0.59489766396714439</v>
      </c>
      <c r="K33">
        <f>('3. indicatori CT_valori_nom'!K33-MIN('3. indicatori CT_valori_nom'!K$2:K$211))/(MAX('3. indicatori CT_valori_nom'!K$2:K$211)-MIN('3. indicatori CT_valori_nom'!K$2:K$211))</f>
        <v>9.6413613189772679E-2</v>
      </c>
      <c r="L33">
        <f>('3. indicatori CT_valori_nom'!L33-MIN('3. indicatori CT_valori_nom'!L$2:L$211))/(MAX('3. indicatori CT_valori_nom'!L$2:L$211)-MIN('3. indicatori CT_valori_nom'!L$2:L$211))</f>
        <v>0.18140141249809277</v>
      </c>
      <c r="M33">
        <f>('3. indicatori CT_valori_nom'!M33-MAX('3. indicatori CT_valori_nom'!M$2:M$211))/(MIN('3. indicatori CT_valori_nom'!M$2:M$211)-MAX('3. indicatori CT_valori_nom'!M$2:M$211))</f>
        <v>0.4811601557815704</v>
      </c>
      <c r="N33">
        <f>('3. indicatori CT_valori_nom'!N33-MAX('3. indicatori CT_valori_nom'!N$2:N$211))/(MIN('3. indicatori CT_valori_nom'!N$2:N$211)-MAX('3. indicatori CT_valori_nom'!N$2:N$211))</f>
        <v>0.62788462345139695</v>
      </c>
      <c r="O33">
        <f>('3. indicatori CT_valori_nom'!O33-MAX('3. indicatori CT_valori_nom'!O$2:O$211))/(MIN('3. indicatori CT_valori_nom'!O$2:O$211)-MAX('3. indicatori CT_valori_nom'!O$2:O$211))</f>
        <v>0.75124228747207655</v>
      </c>
      <c r="P33">
        <f>('3. indicatori CT_valori_nom'!P33-MIN('3. indicatori CT_valori_nom'!P$2:P$211))/(MAX('3. indicatori CT_valori_nom'!P$2:P$211)-MIN('3. indicatori CT_valori_nom'!P$2:P$211))</f>
        <v>0.19690210160017815</v>
      </c>
      <c r="Q33">
        <f>('3. indicatori CT_valori_nom'!Q33-MIN('3. indicatori CT_valori_nom'!Q$2:Q$211))/(MAX('3. indicatori CT_valori_nom'!Q$2:Q$211)-MIN('3. indicatori CT_valori_nom'!Q$2:Q$211))</f>
        <v>0.24178835930324991</v>
      </c>
      <c r="R33">
        <f>('3. indicatori CT_valori_nom'!R33-MIN('3. indicatori CT_valori_nom'!R$2:R$211))/(MAX('3. indicatori CT_valori_nom'!R$2:R$211)-MIN('3. indicatori CT_valori_nom'!R$2:R$211))</f>
        <v>0.53340556549599905</v>
      </c>
      <c r="S33">
        <f>('3. indicatori CT_valori_nom'!S33-MIN('3. indicatori CT_valori_nom'!S$2:S$211))/(MAX('3. indicatori CT_valori_nom'!S$2:S$211)-MIN('3. indicatori CT_valori_nom'!S$2:S$211))</f>
        <v>0</v>
      </c>
      <c r="T33">
        <f>('3. indicatori CT_valori_nom'!T33-MIN('3. indicatori CT_valori_nom'!T$2:T$211))/(MAX('3. indicatori CT_valori_nom'!T$2:T$211)-MIN('3. indicatori CT_valori_nom'!T$2:T$211))</f>
        <v>1</v>
      </c>
      <c r="U33">
        <f>('3. indicatori CT_valori_nom'!U33-MIN('3. indicatori CT_valori_nom'!U$2:U$211))/(MAX('3. indicatori CT_valori_nom'!U$2:U$211)-MIN('3. indicatori CT_valori_nom'!U$2:U$211))</f>
        <v>0</v>
      </c>
      <c r="W33">
        <f>('3. indicatori CT_valori_nom'!W33-MIN('3. indicatori CT_valori_nom'!W$2:W$211))/(MAX('3. indicatori CT_valori_nom'!W$2:W$211)-MIN('3. indicatori CT_valori_nom'!W$2:W$211))</f>
        <v>0.22727272727272727</v>
      </c>
      <c r="X33">
        <f>('3. indicatori CT_valori_nom'!X33-MAX('3. indicatori CT_valori_nom'!X$2:X$211))/(MIN('3. indicatori CT_valori_nom'!X$2:X$211)-MAX('3. indicatori CT_valori_nom'!X$2:X$211))</f>
        <v>0.96731609596268087</v>
      </c>
      <c r="Y33">
        <f>('3. indicatori CT_valori_nom'!Y33-MIN('3. indicatori CT_valori_nom'!Y$2:Y$211))/(MAX('3. indicatori CT_valori_nom'!Y$2:Y$211)-MIN('3. indicatori CT_valori_nom'!Y$2:Y$211))</f>
        <v>0.61023044387335168</v>
      </c>
      <c r="Z33">
        <f>('3. indicatori CT_valori_nom'!Z33-MIN('3. indicatori CT_valori_nom'!Z$2:Z$211))/(MAX('3. indicatori CT_valori_nom'!Z$2:Z$211)-MIN('3. indicatori CT_valori_nom'!Z$2:Z$211))</f>
        <v>0.66846990975292553</v>
      </c>
      <c r="AA33">
        <f>('3. indicatori CT_valori_nom'!AA33-MIN('3. indicatori CT_valori_nom'!AA$2:AA$211))/(MAX('3. indicatori CT_valori_nom'!AA$2:AA$211)-MIN('3. indicatori CT_valori_nom'!AA$2:AA$211))</f>
        <v>0.68968492356492939</v>
      </c>
      <c r="AB33">
        <f>('3. indicatori CT_valori_nom'!AB33-MIN('3. indicatori CT_valori_nom'!AB$2:AB$211))/(MAX('3. indicatori CT_valori_nom'!AB$2:AB$211)-MIN('3. indicatori CT_valori_nom'!AB$2:AB$211))</f>
        <v>0.20338983050847459</v>
      </c>
      <c r="AC33">
        <f>('3. indicatori CT_valori_nom'!AC33-MIN('3. indicatori CT_valori_nom'!AC$2:AC$211))/(MAX('3. indicatori CT_valori_nom'!AC$2:AC$211)-MIN('3. indicatori CT_valori_nom'!AC$2:AC$211))</f>
        <v>4.8791546915451477E-2</v>
      </c>
      <c r="AD33">
        <f>('3. indicatori CT_valori_nom'!AD33-MIN('3. indicatori CT_valori_nom'!AD$2:AD$211))/(MAX('3. indicatori CT_valori_nom'!AD$2:AD$211)-MIN('3. indicatori CT_valori_nom'!AD$2:AD$211))</f>
        <v>0.27027027027027029</v>
      </c>
      <c r="AE33">
        <f>('3. indicatori CT_valori_nom'!AE33-MAX('3. indicatori CT_valori_nom'!AE$2:AE$211))/(MIN('3. indicatori CT_valori_nom'!AE$2:AE$211)-MAX('3. indicatori CT_valori_nom'!AE$2:AE$211))</f>
        <v>0.9366721619998406</v>
      </c>
      <c r="AF33">
        <f>('3. indicatori CT_valori_nom'!AF33-MIN('3. indicatori CT_valori_nom'!AF$2:AF$211))/(MAX('3. indicatori CT_valori_nom'!AF$2:AF$211)-MIN('3. indicatori CT_valori_nom'!AF$2:AF$211))</f>
        <v>0.19496198900828188</v>
      </c>
      <c r="AG33">
        <f>('3. indicatori CT_valori_nom'!AG33-MAX('3. indicatori CT_valori_nom'!AG$2:AG$211))/(MIN('3. indicatori CT_valori_nom'!AG$2:AG$211)-MAX('3. indicatori CT_valori_nom'!AG$2:AG$211))</f>
        <v>0.50953470633104503</v>
      </c>
      <c r="AH33">
        <f>('3. indicatori CT_valori_nom'!AH33-MIN('3. indicatori CT_valori_nom'!AH$2:AH$211))/(MAX('3. indicatori CT_valori_nom'!AH$2:AH$211)-MIN('3. indicatori CT_valori_nom'!AH$2:AH$211))</f>
        <v>9.4377700464869305E-2</v>
      </c>
      <c r="AI33">
        <f>('3. indicatori CT_valori_nom'!AI33-MAX('3. indicatori CT_valori_nom'!AI$2:AI$211))/(MIN('3. indicatori CT_valori_nom'!AI$2:AI$211)-MAX('3. indicatori CT_valori_nom'!AI$2:AI$211))</f>
        <v>0.9549983325426572</v>
      </c>
      <c r="AJ33">
        <f>('3. indicatori CT_valori_nom'!AJ33-MAX('3. indicatori CT_valori_nom'!AJ$2:AJ$211))/(MIN('3. indicatori CT_valori_nom'!AJ$2:AJ$211)-MAX('3. indicatori CT_valori_nom'!AJ$2:AJ$211))</f>
        <v>0.36587672744469557</v>
      </c>
      <c r="AK33">
        <f>('3. indicatori CT_valori_nom'!AK33-MIN('3. indicatori CT_valori_nom'!AK$2:AK$211))/(MAX('3. indicatori CT_valori_nom'!AK$2:AK$211)-MIN('3. indicatori CT_valori_nom'!AK$2:AK$211))</f>
        <v>7.7471574234383167E-2</v>
      </c>
      <c r="AL33">
        <f>('3. indicatori CT_valori_nom'!AL33-MIN('3. indicatori CT_valori_nom'!AL$2:AL$211))/(MAX('3. indicatori CT_valori_nom'!AL$2:AL$211)-MIN('3. indicatori CT_valori_nom'!AL$2:AL$211))</f>
        <v>0.26666666666666666</v>
      </c>
      <c r="AM33">
        <f>('3. indicatori CT_valori_nom'!AM33-MIN('3. indicatori CT_valori_nom'!AM$2:AM$211))/(MAX('3. indicatori CT_valori_nom'!AM$2:AM$211)-MIN('3. indicatori CT_valori_nom'!AM$2:AM$211))</f>
        <v>0.3</v>
      </c>
      <c r="AN33">
        <f>('3. indicatori CT_valori_nom'!AN33-MIN('3. indicatori CT_valori_nom'!AN$2:AN$211))/(MAX('3. indicatori CT_valori_nom'!AN$2:AN$211)-MIN('3. indicatori CT_valori_nom'!AN$2:AN$211))</f>
        <v>0.28925292814181702</v>
      </c>
      <c r="AO33">
        <f>('3. indicatori CT_valori_nom'!AO33-MIN('3. indicatori CT_valori_nom'!AO$2:AO$211))/(MAX('3. indicatori CT_valori_nom'!AO$2:AO$211)-MIN('3. indicatori CT_valori_nom'!AO$2:AO$211))</f>
        <v>0.36363636363636365</v>
      </c>
      <c r="AP33">
        <f>('3. indicatori CT_valori_nom'!AP33-MIN('3. indicatori CT_valori_nom'!AP$2:AP$211))/(MAX('3. indicatori CT_valori_nom'!AP$2:AP$211)-MIN('3. indicatori CT_valori_nom'!AP$2:AP$211))</f>
        <v>0.12624795180576115</v>
      </c>
      <c r="AQ33">
        <f>('3. indicatori CT_valori_nom'!AQ33-MIN('3. indicatori CT_valori_nom'!AQ$2:AQ$211))/(MAX('3. indicatori CT_valori_nom'!AQ$2:AQ$211)-MIN('3. indicatori CT_valori_nom'!AQ$2:AQ$211))</f>
        <v>0</v>
      </c>
      <c r="AS33">
        <f>('3. indicatori CT_valori_nom'!AS33-MIN('3. indicatori CT_valori_nom'!AS$2:AS$211))/(MAX('3. indicatori CT_valori_nom'!AS$2:AS$211)-MIN('3. indicatori CT_valori_nom'!AS$2:AS$211))</f>
        <v>0.69447506527989267</v>
      </c>
      <c r="AT33">
        <f>('3. indicatori CT_valori_nom'!AT33-MIN('3. indicatori CT_valori_nom'!AT$2:AT$211))/(MAX('3. indicatori CT_valori_nom'!AT$2:AT$211)-MIN('3. indicatori CT_valori_nom'!AT$2:AT$211))</f>
        <v>0.46854289519997983</v>
      </c>
      <c r="AU33">
        <f>('3. indicatori CT_valori_nom'!AU33-MIN('3. indicatori CT_valori_nom'!AU$2:AU$211))/(MAX('3. indicatori CT_valori_nom'!AU$2:AU$211)-MIN('3. indicatori CT_valori_nom'!AU$2:AU$211))</f>
        <v>0.66666666666666663</v>
      </c>
      <c r="AV33">
        <f>('3. indicatori CT_valori_nom'!AV33-MAX('3. indicatori CT_valori_nom'!AV$2:AV$211))/(MIN('3. indicatori CT_valori_nom'!AV$2:AV$211)-MAX('3. indicatori CT_valori_nom'!AV$2:AV$211))</f>
        <v>0.84599547953409504</v>
      </c>
      <c r="AW33">
        <f>('3. indicatori CT_valori_nom'!AW33-MIN('3. indicatori CT_valori_nom'!AW$2:AW$211))/(MAX('3. indicatori CT_valori_nom'!AW$2:AW$211)-MIN('3. indicatori CT_valori_nom'!AW$2:AW$211))</f>
        <v>0.26666666666666666</v>
      </c>
      <c r="AX33">
        <f>('3. indicatori CT_valori_nom'!AX33-MIN('3. indicatori CT_valori_nom'!AX$2:AX$211))/(MAX('3. indicatori CT_valori_nom'!AX$2:AX$211)-MIN('3. indicatori CT_valori_nom'!AX$2:AX$211))</f>
        <v>0.48878221408961292</v>
      </c>
      <c r="AY33">
        <f>('3. indicatori CT_valori_nom'!AY33-MAX('3. indicatori CT_valori_nom'!AY$2:AY$211))/(MIN('3. indicatori CT_valori_nom'!AY$2:AY$211)-MAX('3. indicatori CT_valori_nom'!AY$2:AY$211))</f>
        <v>0.6440406199893105</v>
      </c>
      <c r="AZ33">
        <f>('3. indicatori CT_valori_nom'!AZ33-MIN('3. indicatori CT_valori_nom'!AZ$2:AZ$211))/(MAX('3. indicatori CT_valori_nom'!AZ$2:AZ$211)-MIN('3. indicatori CT_valori_nom'!AZ$2:AZ$211))</f>
        <v>0.13787991104521868</v>
      </c>
      <c r="BA33">
        <f>('3. indicatori CT_valori_nom'!BA33-MIN('3. indicatori CT_valori_nom'!BA$2:BA$211))/(MAX('3. indicatori CT_valori_nom'!BA$2:BA$211)-MIN('3. indicatori CT_valori_nom'!BA$2:BA$211))</f>
        <v>0.36772289530910218</v>
      </c>
      <c r="BB33">
        <f>('3. indicatori CT_valori_nom'!BB33-MIN('3. indicatori CT_valori_nom'!BB$2:BB$211))/(MAX('3. indicatori CT_valori_nom'!BB$2:BB$211)-MIN('3. indicatori CT_valori_nom'!BB$2:BB$211))</f>
        <v>0</v>
      </c>
      <c r="BC33">
        <f>('3. indicatori CT_valori_nom'!BC33-MIN('3. indicatori CT_valori_nom'!BC$2:BC$211))/(MAX('3. indicatori CT_valori_nom'!BC$2:BC$211)-MIN('3. indicatori CT_valori_nom'!BC$2:BC$211))</f>
        <v>5.8113481117729598E-2</v>
      </c>
      <c r="BD33">
        <f>('3. indicatori CT_valori_nom'!BD33-MIN('3. indicatori CT_valori_nom'!BD$2:BD$211))/(MAX('3. indicatori CT_valori_nom'!BD$2:BD$211)-MIN('3. indicatori CT_valori_nom'!BD$2:BD$211))</f>
        <v>0.26205450733752628</v>
      </c>
    </row>
    <row r="34" spans="1:56" x14ac:dyDescent="0.3">
      <c r="A34">
        <f>'3. indicatori CT_valori_nom'!A34</f>
        <v>79029</v>
      </c>
      <c r="B34" t="str">
        <f>'3. indicatori CT_valori_nom'!B34</f>
        <v>CHIARAVALLE CENTRALE</v>
      </c>
      <c r="C34" t="str">
        <f>'3. indicatori CT_valori_nom'!C34</f>
        <v>CALABRIA</v>
      </c>
      <c r="D34">
        <f>'3. indicatori CT_valori_nom'!D34</f>
        <v>15655</v>
      </c>
      <c r="E34">
        <f>('3. indicatori CT_valori_nom'!E34-MAX('3. indicatori CT_valori_nom'!E$2:E$211))/(MIN('3. indicatori CT_valori_nom'!E$2:E$211)-MAX('3. indicatori CT_valori_nom'!E$2:E$211))</f>
        <v>0</v>
      </c>
      <c r="F34">
        <f>('3. indicatori CT_valori_nom'!F34-MIN('3. indicatori CT_valori_nom'!F$2:F$211))/(MAX('3. indicatori CT_valori_nom'!F$2:F$211)-MIN('3. indicatori CT_valori_nom'!F$2:F$211))</f>
        <v>0.22398858189978027</v>
      </c>
      <c r="G34">
        <f>('3. indicatori CT_valori_nom'!G34-MAX('3. indicatori CT_valori_nom'!G$2:G$211))/(MIN('3. indicatori CT_valori_nom'!G$2:G$211)-MAX('3. indicatori CT_valori_nom'!G$2:G$211))</f>
        <v>0.99291959488946746</v>
      </c>
      <c r="H34">
        <f>('3. indicatori CT_valori_nom'!H34-MAX('3. indicatori CT_valori_nom'!H$2:H$211))/(MIN('3. indicatori CT_valori_nom'!H$2:H$211)-MAX('3. indicatori CT_valori_nom'!H$2:H$211))</f>
        <v>0.52100355742859694</v>
      </c>
      <c r="I34">
        <f>('3. indicatori CT_valori_nom'!I34-MIN('3. indicatori CT_valori_nom'!I$2:I$211))/(MAX('3. indicatori CT_valori_nom'!I$2:I$211)-MIN('3. indicatori CT_valori_nom'!I$2:I$211))</f>
        <v>0.23712063110818166</v>
      </c>
      <c r="J34">
        <f>('3. indicatori CT_valori_nom'!J34-MIN('3. indicatori CT_valori_nom'!J$2:J$211))/(MAX('3. indicatori CT_valori_nom'!J$2:J$211)-MIN('3. indicatori CT_valori_nom'!J$2:J$211))</f>
        <v>0.82740460854754527</v>
      </c>
      <c r="K34">
        <f>('3. indicatori CT_valori_nom'!K34-MIN('3. indicatori CT_valori_nom'!K$2:K$211))/(MAX('3. indicatori CT_valori_nom'!K$2:K$211)-MIN('3. indicatori CT_valori_nom'!K$2:K$211))</f>
        <v>1.8107134798170574E-3</v>
      </c>
      <c r="L34">
        <f>('3. indicatori CT_valori_nom'!L34-MIN('3. indicatori CT_valori_nom'!L$2:L$211))/(MAX('3. indicatori CT_valori_nom'!L$2:L$211)-MIN('3. indicatori CT_valori_nom'!L$2:L$211))</f>
        <v>2.7942341769361029E-2</v>
      </c>
      <c r="M34">
        <f>('3. indicatori CT_valori_nom'!M34-MAX('3. indicatori CT_valori_nom'!M$2:M$211))/(MIN('3. indicatori CT_valori_nom'!M$2:M$211)-MAX('3. indicatori CT_valori_nom'!M$2:M$211))</f>
        <v>0.32924254672989767</v>
      </c>
      <c r="N34">
        <f>('3. indicatori CT_valori_nom'!N34-MAX('3. indicatori CT_valori_nom'!N$2:N$211))/(MIN('3. indicatori CT_valori_nom'!N$2:N$211)-MAX('3. indicatori CT_valori_nom'!N$2:N$211))</f>
        <v>0.64233182767296126</v>
      </c>
      <c r="O34">
        <f>('3. indicatori CT_valori_nom'!O34-MAX('3. indicatori CT_valori_nom'!O$2:O$211))/(MIN('3. indicatori CT_valori_nom'!O$2:O$211)-MAX('3. indicatori CT_valori_nom'!O$2:O$211))</f>
        <v>0.49230950310681854</v>
      </c>
      <c r="P34">
        <f>('3. indicatori CT_valori_nom'!P34-MIN('3. indicatori CT_valori_nom'!P$2:P$211))/(MAX('3. indicatori CT_valori_nom'!P$2:P$211)-MIN('3. indicatori CT_valori_nom'!P$2:P$211))</f>
        <v>0.11682000301265322</v>
      </c>
      <c r="Q34">
        <f>('3. indicatori CT_valori_nom'!Q34-MIN('3. indicatori CT_valori_nom'!Q$2:Q$211))/(MAX('3. indicatori CT_valori_nom'!Q$2:Q$211)-MIN('3. indicatori CT_valori_nom'!Q$2:Q$211))</f>
        <v>0</v>
      </c>
      <c r="R34">
        <f>('3. indicatori CT_valori_nom'!R34-MIN('3. indicatori CT_valori_nom'!R$2:R$211))/(MAX('3. indicatori CT_valori_nom'!R$2:R$211)-MIN('3. indicatori CT_valori_nom'!R$2:R$211))</f>
        <v>0.32673037883738182</v>
      </c>
      <c r="S34">
        <f>('3. indicatori CT_valori_nom'!S34-MIN('3. indicatori CT_valori_nom'!S$2:S$211))/(MAX('3. indicatori CT_valori_nom'!S$2:S$211)-MIN('3. indicatori CT_valori_nom'!S$2:S$211))</f>
        <v>0</v>
      </c>
      <c r="T34">
        <f>('3. indicatori CT_valori_nom'!T34-MIN('3. indicatori CT_valori_nom'!T$2:T$211))/(MAX('3. indicatori CT_valori_nom'!T$2:T$211)-MIN('3. indicatori CT_valori_nom'!T$2:T$211))</f>
        <v>0</v>
      </c>
      <c r="U34">
        <f>('3. indicatori CT_valori_nom'!U34-MIN('3. indicatori CT_valori_nom'!U$2:U$211))/(MAX('3. indicatori CT_valori_nom'!U$2:U$211)-MIN('3. indicatori CT_valori_nom'!U$2:U$211))</f>
        <v>0</v>
      </c>
      <c r="W34">
        <f>('3. indicatori CT_valori_nom'!W34-MIN('3. indicatori CT_valori_nom'!W$2:W$211))/(MAX('3. indicatori CT_valori_nom'!W$2:W$211)-MIN('3. indicatori CT_valori_nom'!W$2:W$211))</f>
        <v>0</v>
      </c>
      <c r="X34">
        <f>('3. indicatori CT_valori_nom'!X34-MAX('3. indicatori CT_valori_nom'!X$2:X$211))/(MIN('3. indicatori CT_valori_nom'!X$2:X$211)-MAX('3. indicatori CT_valori_nom'!X$2:X$211))</f>
        <v>0.47101513918122884</v>
      </c>
      <c r="Y34">
        <f>('3. indicatori CT_valori_nom'!Y34-MIN('3. indicatori CT_valori_nom'!Y$2:Y$211))/(MAX('3. indicatori CT_valori_nom'!Y$2:Y$211)-MIN('3. indicatori CT_valori_nom'!Y$2:Y$211))</f>
        <v>0.51280556363722762</v>
      </c>
      <c r="Z34">
        <f>('3. indicatori CT_valori_nom'!Z34-MIN('3. indicatori CT_valori_nom'!Z$2:Z$211))/(MAX('3. indicatori CT_valori_nom'!Z$2:Z$211)-MIN('3. indicatori CT_valori_nom'!Z$2:Z$211))</f>
        <v>8.6395525652287544E-2</v>
      </c>
      <c r="AA34">
        <f>('3. indicatori CT_valori_nom'!AA34-MIN('3. indicatori CT_valori_nom'!AA$2:AA$211))/(MAX('3. indicatori CT_valori_nom'!AA$2:AA$211)-MIN('3. indicatori CT_valori_nom'!AA$2:AA$211))</f>
        <v>0.74302678648683218</v>
      </c>
      <c r="AB34">
        <f>('3. indicatori CT_valori_nom'!AB34-MIN('3. indicatori CT_valori_nom'!AB$2:AB$211))/(MAX('3. indicatori CT_valori_nom'!AB$2:AB$211)-MIN('3. indicatori CT_valori_nom'!AB$2:AB$211))</f>
        <v>5.3929121725731895E-2</v>
      </c>
      <c r="AC34">
        <f>('3. indicatori CT_valori_nom'!AC34-MIN('3. indicatori CT_valori_nom'!AC$2:AC$211))/(MAX('3. indicatori CT_valori_nom'!AC$2:AC$211)-MIN('3. indicatori CT_valori_nom'!AC$2:AC$211))</f>
        <v>8.5953177583800902E-2</v>
      </c>
      <c r="AD34">
        <f>('3. indicatori CT_valori_nom'!AD34-MIN('3. indicatori CT_valori_nom'!AD$2:AD$211))/(MAX('3. indicatori CT_valori_nom'!AD$2:AD$211)-MIN('3. indicatori CT_valori_nom'!AD$2:AD$211))</f>
        <v>0</v>
      </c>
      <c r="AE34">
        <f>('3. indicatori CT_valori_nom'!AE34-MAX('3. indicatori CT_valori_nom'!AE$2:AE$211))/(MIN('3. indicatori CT_valori_nom'!AE$2:AE$211)-MAX('3. indicatori CT_valori_nom'!AE$2:AE$211))</f>
        <v>0.57936199317079817</v>
      </c>
      <c r="AF34">
        <f>('3. indicatori CT_valori_nom'!AF34-MIN('3. indicatori CT_valori_nom'!AF$2:AF$211))/(MAX('3. indicatori CT_valori_nom'!AF$2:AF$211)-MIN('3. indicatori CT_valori_nom'!AF$2:AF$211))</f>
        <v>6.0254405108823253E-2</v>
      </c>
      <c r="AG34">
        <f>('3. indicatori CT_valori_nom'!AG34-MAX('3. indicatori CT_valori_nom'!AG$2:AG$211))/(MIN('3. indicatori CT_valori_nom'!AG$2:AG$211)-MAX('3. indicatori CT_valori_nom'!AG$2:AG$211))</f>
        <v>0.13233082706766908</v>
      </c>
      <c r="AH34">
        <f>('3. indicatori CT_valori_nom'!AH34-MIN('3. indicatori CT_valori_nom'!AH$2:AH$211))/(MAX('3. indicatori CT_valori_nom'!AH$2:AH$211)-MIN('3. indicatori CT_valori_nom'!AH$2:AH$211))</f>
        <v>7.6668264067253272E-2</v>
      </c>
      <c r="AI34">
        <f>('3. indicatori CT_valori_nom'!AI34-MAX('3. indicatori CT_valori_nom'!AI$2:AI$211))/(MIN('3. indicatori CT_valori_nom'!AI$2:AI$211)-MAX('3. indicatori CT_valori_nom'!AI$2:AI$211))</f>
        <v>0.97595812311369212</v>
      </c>
      <c r="AJ34">
        <f>('3. indicatori CT_valori_nom'!AJ34-MAX('3. indicatori CT_valori_nom'!AJ$2:AJ$211))/(MIN('3. indicatori CT_valori_nom'!AJ$2:AJ$211)-MAX('3. indicatori CT_valori_nom'!AJ$2:AJ$211))</f>
        <v>0.16625505753770148</v>
      </c>
      <c r="AK34">
        <f>('3. indicatori CT_valori_nom'!AK34-MIN('3. indicatori CT_valori_nom'!AK$2:AK$211))/(MAX('3. indicatori CT_valori_nom'!AK$2:AK$211)-MIN('3. indicatori CT_valori_nom'!AK$2:AK$211))</f>
        <v>0.1102997205260707</v>
      </c>
      <c r="AL34">
        <f>('3. indicatori CT_valori_nom'!AL34-MIN('3. indicatori CT_valori_nom'!AL$2:AL$211))/(MAX('3. indicatori CT_valori_nom'!AL$2:AL$211)-MIN('3. indicatori CT_valori_nom'!AL$2:AL$211))</f>
        <v>6.6666666666666666E-2</v>
      </c>
      <c r="AM34">
        <f>('3. indicatori CT_valori_nom'!AM34-MIN('3. indicatori CT_valori_nom'!AM$2:AM$211))/(MAX('3. indicatori CT_valori_nom'!AM$2:AM$211)-MIN('3. indicatori CT_valori_nom'!AM$2:AM$211))</f>
        <v>0.1</v>
      </c>
      <c r="AN34">
        <f>('3. indicatori CT_valori_nom'!AN34-MIN('3. indicatori CT_valori_nom'!AN$2:AN$211))/(MAX('3. indicatori CT_valori_nom'!AN$2:AN$211)-MIN('3. indicatori CT_valori_nom'!AN$2:AN$211))</f>
        <v>0.50553972776195</v>
      </c>
      <c r="AO34">
        <f>('3. indicatori CT_valori_nom'!AO34-MIN('3. indicatori CT_valori_nom'!AO$2:AO$211))/(MAX('3. indicatori CT_valori_nom'!AO$2:AO$211)-MIN('3. indicatori CT_valori_nom'!AO$2:AO$211))</f>
        <v>4.5454545454545456E-2</v>
      </c>
      <c r="AP34">
        <f>('3. indicatori CT_valori_nom'!AP34-MIN('3. indicatori CT_valori_nom'!AP$2:AP$211))/(MAX('3. indicatori CT_valori_nom'!AP$2:AP$211)-MIN('3. indicatori CT_valori_nom'!AP$2:AP$211))</f>
        <v>0</v>
      </c>
      <c r="AQ34">
        <f>('3. indicatori CT_valori_nom'!AQ34-MIN('3. indicatori CT_valori_nom'!AQ$2:AQ$211))/(MAX('3. indicatori CT_valori_nom'!AQ$2:AQ$211)-MIN('3. indicatori CT_valori_nom'!AQ$2:AQ$211))</f>
        <v>2.6764317857480114E-2</v>
      </c>
      <c r="AS34">
        <f>('3. indicatori CT_valori_nom'!AS34-MIN('3. indicatori CT_valori_nom'!AS$2:AS$211))/(MAX('3. indicatori CT_valori_nom'!AS$2:AS$211)-MIN('3. indicatori CT_valori_nom'!AS$2:AS$211))</f>
        <v>0.75520417673184037</v>
      </c>
      <c r="AT34">
        <f>('3. indicatori CT_valori_nom'!AT34-MIN('3. indicatori CT_valori_nom'!AT$2:AT$211))/(MAX('3. indicatori CT_valori_nom'!AT$2:AT$211)-MIN('3. indicatori CT_valori_nom'!AT$2:AT$211))</f>
        <v>0.69867308469472988</v>
      </c>
      <c r="AU34">
        <f>('3. indicatori CT_valori_nom'!AU34-MIN('3. indicatori CT_valori_nom'!AU$2:AU$211))/(MAX('3. indicatori CT_valori_nom'!AU$2:AU$211)-MIN('3. indicatori CT_valori_nom'!AU$2:AU$211))</f>
        <v>0.16666666666666666</v>
      </c>
      <c r="AV34">
        <f>('3. indicatori CT_valori_nom'!AV34-MAX('3. indicatori CT_valori_nom'!AV$2:AV$211))/(MIN('3. indicatori CT_valori_nom'!AV$2:AV$211)-MAX('3. indicatori CT_valori_nom'!AV$2:AV$211))</f>
        <v>0.67934268974256384</v>
      </c>
      <c r="AW34">
        <f>('3. indicatori CT_valori_nom'!AW34-MIN('3. indicatori CT_valori_nom'!AW$2:AW$211))/(MAX('3. indicatori CT_valori_nom'!AW$2:AW$211)-MIN('3. indicatori CT_valori_nom'!AW$2:AW$211))</f>
        <v>7.2727272727272724E-2</v>
      </c>
      <c r="AX34">
        <f>('3. indicatori CT_valori_nom'!AX34-MIN('3. indicatori CT_valori_nom'!AX$2:AX$211))/(MAX('3. indicatori CT_valori_nom'!AX$2:AX$211)-MIN('3. indicatori CT_valori_nom'!AX$2:AX$211))</f>
        <v>0.17077290570785661</v>
      </c>
      <c r="AY34">
        <f>('3. indicatori CT_valori_nom'!AY34-MAX('3. indicatori CT_valori_nom'!AY$2:AY$211))/(MIN('3. indicatori CT_valori_nom'!AY$2:AY$211)-MAX('3. indicatori CT_valori_nom'!AY$2:AY$211))</f>
        <v>0.39769690491229776</v>
      </c>
      <c r="AZ34">
        <f>('3. indicatori CT_valori_nom'!AZ34-MIN('3. indicatori CT_valori_nom'!AZ$2:AZ$211))/(MAX('3. indicatori CT_valori_nom'!AZ$2:AZ$211)-MIN('3. indicatori CT_valori_nom'!AZ$2:AZ$211))</f>
        <v>4.5218680504077097E-2</v>
      </c>
      <c r="BA34">
        <f>('3. indicatori CT_valori_nom'!BA34-MIN('3. indicatori CT_valori_nom'!BA$2:BA$211))/(MAX('3. indicatori CT_valori_nom'!BA$2:BA$211)-MIN('3. indicatori CT_valori_nom'!BA$2:BA$211))</f>
        <v>0</v>
      </c>
      <c r="BB34">
        <f>('3. indicatori CT_valori_nom'!BB34-MIN('3. indicatori CT_valori_nom'!BB$2:BB$211))/(MAX('3. indicatori CT_valori_nom'!BB$2:BB$211)-MIN('3. indicatori CT_valori_nom'!BB$2:BB$211))</f>
        <v>0</v>
      </c>
      <c r="BC34">
        <f>('3. indicatori CT_valori_nom'!BC34-MIN('3. indicatori CT_valori_nom'!BC$2:BC$211))/(MAX('3. indicatori CT_valori_nom'!BC$2:BC$211)-MIN('3. indicatori CT_valori_nom'!BC$2:BC$211))</f>
        <v>2.9409323297737905E-2</v>
      </c>
      <c r="BD34">
        <f>('3. indicatori CT_valori_nom'!BD34-MIN('3. indicatori CT_valori_nom'!BD$2:BD$211))/(MAX('3. indicatori CT_valori_nom'!BD$2:BD$211)-MIN('3. indicatori CT_valori_nom'!BD$2:BD$211))</f>
        <v>0</v>
      </c>
    </row>
    <row r="35" spans="1:56" x14ac:dyDescent="0.3">
      <c r="A35">
        <f>'3. indicatori CT_valori_nom'!A35</f>
        <v>79059</v>
      </c>
      <c r="B35" t="str">
        <f>'3. indicatori CT_valori_nom'!B35</f>
        <v>GIRIFALCO</v>
      </c>
      <c r="C35" t="str">
        <f>'3. indicatori CT_valori_nom'!C35</f>
        <v>CALABRIA</v>
      </c>
      <c r="D35">
        <f>'3. indicatori CT_valori_nom'!D35</f>
        <v>25805</v>
      </c>
      <c r="E35">
        <f>('3. indicatori CT_valori_nom'!E35-MAX('3. indicatori CT_valori_nom'!E$2:E$211))/(MIN('3. indicatori CT_valori_nom'!E$2:E$211)-MAX('3. indicatori CT_valori_nom'!E$2:E$211))</f>
        <v>0</v>
      </c>
      <c r="F35">
        <f>('3. indicatori CT_valori_nom'!F35-MIN('3. indicatori CT_valori_nom'!F$2:F$211))/(MAX('3. indicatori CT_valori_nom'!F$2:F$211)-MIN('3. indicatori CT_valori_nom'!F$2:F$211))</f>
        <v>0.28856391769140405</v>
      </c>
      <c r="G35">
        <f>('3. indicatori CT_valori_nom'!G35-MAX('3. indicatori CT_valori_nom'!G$2:G$211))/(MIN('3. indicatori CT_valori_nom'!G$2:G$211)-MAX('3. indicatori CT_valori_nom'!G$2:G$211))</f>
        <v>0.98700546267174305</v>
      </c>
      <c r="H35">
        <f>('3. indicatori CT_valori_nom'!H35-MAX('3. indicatori CT_valori_nom'!H$2:H$211))/(MIN('3. indicatori CT_valori_nom'!H$2:H$211)-MAX('3. indicatori CT_valori_nom'!H$2:H$211))</f>
        <v>0.7258686515739915</v>
      </c>
      <c r="I35">
        <f>('3. indicatori CT_valori_nom'!I35-MIN('3. indicatori CT_valori_nom'!I$2:I$211))/(MAX('3. indicatori CT_valori_nom'!I$2:I$211)-MIN('3. indicatori CT_valori_nom'!I$2:I$211))</f>
        <v>0.69243182979807494</v>
      </c>
      <c r="J35">
        <f>('3. indicatori CT_valori_nom'!J35-MIN('3. indicatori CT_valori_nom'!J$2:J$211))/(MAX('3. indicatori CT_valori_nom'!J$2:J$211)-MIN('3. indicatori CT_valori_nom'!J$2:J$211))</f>
        <v>0.56939740402122285</v>
      </c>
      <c r="K35">
        <f>('3. indicatori CT_valori_nom'!K35-MIN('3. indicatori CT_valori_nom'!K$2:K$211))/(MAX('3. indicatori CT_valori_nom'!K$2:K$211)-MIN('3. indicatori CT_valori_nom'!K$2:K$211))</f>
        <v>9.7701476272682081E-2</v>
      </c>
      <c r="L35">
        <f>('3. indicatori CT_valori_nom'!L35-MIN('3. indicatori CT_valori_nom'!L$2:L$211))/(MAX('3. indicatori CT_valori_nom'!L$2:L$211)-MIN('3. indicatori CT_valori_nom'!L$2:L$211))</f>
        <v>5.1470570641564746E-2</v>
      </c>
      <c r="M35">
        <f>('3. indicatori CT_valori_nom'!M35-MAX('3. indicatori CT_valori_nom'!M$2:M$211))/(MIN('3. indicatori CT_valori_nom'!M$2:M$211)-MAX('3. indicatori CT_valori_nom'!M$2:M$211))</f>
        <v>0.45310918971709685</v>
      </c>
      <c r="N35">
        <f>('3. indicatori CT_valori_nom'!N35-MAX('3. indicatori CT_valori_nom'!N$2:N$211))/(MIN('3. indicatori CT_valori_nom'!N$2:N$211)-MAX('3. indicatori CT_valori_nom'!N$2:N$211))</f>
        <v>0.63141657936178486</v>
      </c>
      <c r="O35">
        <f>('3. indicatori CT_valori_nom'!O35-MAX('3. indicatori CT_valori_nom'!O$2:O$211))/(MIN('3. indicatori CT_valori_nom'!O$2:O$211)-MAX('3. indicatori CT_valori_nom'!O$2:O$211))</f>
        <v>0.47462049779155668</v>
      </c>
      <c r="P35">
        <f>('3. indicatori CT_valori_nom'!P35-MIN('3. indicatori CT_valori_nom'!P$2:P$211))/(MAX('3. indicatori CT_valori_nom'!P$2:P$211)-MIN('3. indicatori CT_valori_nom'!P$2:P$211))</f>
        <v>0.14921718039687074</v>
      </c>
      <c r="Q35">
        <f>('3. indicatori CT_valori_nom'!Q35-MIN('3. indicatori CT_valori_nom'!Q$2:Q$211))/(MAX('3. indicatori CT_valori_nom'!Q$2:Q$211)-MIN('3. indicatori CT_valori_nom'!Q$2:Q$211))</f>
        <v>6.2225324255081399E-2</v>
      </c>
      <c r="R35">
        <f>('3. indicatori CT_valori_nom'!R35-MIN('3. indicatori CT_valori_nom'!R$2:R$211))/(MAX('3. indicatori CT_valori_nom'!R$2:R$211)-MIN('3. indicatori CT_valori_nom'!R$2:R$211))</f>
        <v>0.41316662546257465</v>
      </c>
      <c r="S35">
        <f>('3. indicatori CT_valori_nom'!S35-MIN('3. indicatori CT_valori_nom'!S$2:S$211))/(MAX('3. indicatori CT_valori_nom'!S$2:S$211)-MIN('3. indicatori CT_valori_nom'!S$2:S$211))</f>
        <v>0</v>
      </c>
      <c r="T35">
        <f>('3. indicatori CT_valori_nom'!T35-MIN('3. indicatori CT_valori_nom'!T$2:T$211))/(MAX('3. indicatori CT_valori_nom'!T$2:T$211)-MIN('3. indicatori CT_valori_nom'!T$2:T$211))</f>
        <v>0</v>
      </c>
      <c r="U35">
        <f>('3. indicatori CT_valori_nom'!U35-MIN('3. indicatori CT_valori_nom'!U$2:U$211))/(MAX('3. indicatori CT_valori_nom'!U$2:U$211)-MIN('3. indicatori CT_valori_nom'!U$2:U$211))</f>
        <v>0</v>
      </c>
      <c r="W35">
        <f>('3. indicatori CT_valori_nom'!W35-MIN('3. indicatori CT_valori_nom'!W$2:W$211))/(MAX('3. indicatori CT_valori_nom'!W$2:W$211)-MIN('3. indicatori CT_valori_nom'!W$2:W$211))</f>
        <v>0</v>
      </c>
      <c r="X35">
        <f>('3. indicatori CT_valori_nom'!X35-MAX('3. indicatori CT_valori_nom'!X$2:X$211))/(MIN('3. indicatori CT_valori_nom'!X$2:X$211)-MAX('3. indicatori CT_valori_nom'!X$2:X$211))</f>
        <v>1</v>
      </c>
      <c r="Y35">
        <f>('3. indicatori CT_valori_nom'!Y35-MIN('3. indicatori CT_valori_nom'!Y$2:Y$211))/(MAX('3. indicatori CT_valori_nom'!Y$2:Y$211)-MIN('3. indicatori CT_valori_nom'!Y$2:Y$211))</f>
        <v>0.56221305476485828</v>
      </c>
      <c r="Z35">
        <f>('3. indicatori CT_valori_nom'!Z35-MIN('3. indicatori CT_valori_nom'!Z$2:Z$211))/(MAX('3. indicatori CT_valori_nom'!Z$2:Z$211)-MIN('3. indicatori CT_valori_nom'!Z$2:Z$211))</f>
        <v>0.10986199824561428</v>
      </c>
      <c r="AA35">
        <f>('3. indicatori CT_valori_nom'!AA35-MIN('3. indicatori CT_valori_nom'!AA$2:AA$211))/(MAX('3. indicatori CT_valori_nom'!AA$2:AA$211)-MIN('3. indicatori CT_valori_nom'!AA$2:AA$211))</f>
        <v>0.57326449682042546</v>
      </c>
      <c r="AB35">
        <f>('3. indicatori CT_valori_nom'!AB35-MIN('3. indicatori CT_valori_nom'!AB$2:AB$211))/(MAX('3. indicatori CT_valori_nom'!AB$2:AB$211)-MIN('3. indicatori CT_valori_nom'!AB$2:AB$211))</f>
        <v>5.2388289676425268E-2</v>
      </c>
      <c r="AC35">
        <f>('3. indicatori CT_valori_nom'!AC35-MIN('3. indicatori CT_valori_nom'!AC$2:AC$211))/(MAX('3. indicatori CT_valori_nom'!AC$2:AC$211)-MIN('3. indicatori CT_valori_nom'!AC$2:AC$211))</f>
        <v>5.2608166977793969E-2</v>
      </c>
      <c r="AD35">
        <f>('3. indicatori CT_valori_nom'!AD35-MIN('3. indicatori CT_valori_nom'!AD$2:AD$211))/(MAX('3. indicatori CT_valori_nom'!AD$2:AD$211)-MIN('3. indicatori CT_valori_nom'!AD$2:AD$211))</f>
        <v>5.4054054054054057E-2</v>
      </c>
      <c r="AE35">
        <f>('3. indicatori CT_valori_nom'!AE35-MAX('3. indicatori CT_valori_nom'!AE$2:AE$211))/(MIN('3. indicatori CT_valori_nom'!AE$2:AE$211)-MAX('3. indicatori CT_valori_nom'!AE$2:AE$211))</f>
        <v>0.53980614692732165</v>
      </c>
      <c r="AF35">
        <f>('3. indicatori CT_valori_nom'!AF35-MIN('3. indicatori CT_valori_nom'!AF$2:AF$211))/(MAX('3. indicatori CT_valori_nom'!AF$2:AF$211)-MIN('3. indicatori CT_valori_nom'!AF$2:AF$211))</f>
        <v>0.10349352903695</v>
      </c>
      <c r="AG35">
        <f>('3. indicatori CT_valori_nom'!AG35-MAX('3. indicatori CT_valori_nom'!AG$2:AG$211))/(MIN('3. indicatori CT_valori_nom'!AG$2:AG$211)-MAX('3. indicatori CT_valori_nom'!AG$2:AG$211))</f>
        <v>0.46495083863504894</v>
      </c>
      <c r="AH35">
        <f>('3. indicatori CT_valori_nom'!AH35-MIN('3. indicatori CT_valori_nom'!AH$2:AH$211))/(MAX('3. indicatori CT_valori_nom'!AH$2:AH$211)-MIN('3. indicatori CT_valori_nom'!AH$2:AH$211))</f>
        <v>0.10255369479455209</v>
      </c>
      <c r="AI35">
        <f>('3. indicatori CT_valori_nom'!AI35-MAX('3. indicatori CT_valori_nom'!AI$2:AI$211))/(MIN('3. indicatori CT_valori_nom'!AI$2:AI$211)-MAX('3. indicatori CT_valori_nom'!AI$2:AI$211))</f>
        <v>0.85457688313337432</v>
      </c>
      <c r="AJ35">
        <f>('3. indicatori CT_valori_nom'!AJ35-MAX('3. indicatori CT_valori_nom'!AJ$2:AJ$211))/(MIN('3. indicatori CT_valori_nom'!AJ$2:AJ$211)-MAX('3. indicatori CT_valori_nom'!AJ$2:AJ$211))</f>
        <v>0.45402238453050264</v>
      </c>
      <c r="AK35">
        <f>('3. indicatori CT_valori_nom'!AK35-MIN('3. indicatori CT_valori_nom'!AK$2:AK$211))/(MAX('3. indicatori CT_valori_nom'!AK$2:AK$211)-MIN('3. indicatori CT_valori_nom'!AK$2:AK$211))</f>
        <v>0</v>
      </c>
      <c r="AL35">
        <f>('3. indicatori CT_valori_nom'!AL35-MIN('3. indicatori CT_valori_nom'!AL$2:AL$211))/(MAX('3. indicatori CT_valori_nom'!AL$2:AL$211)-MIN('3. indicatori CT_valori_nom'!AL$2:AL$211))</f>
        <v>0</v>
      </c>
      <c r="AM35">
        <f>('3. indicatori CT_valori_nom'!AM35-MIN('3. indicatori CT_valori_nom'!AM$2:AM$211))/(MAX('3. indicatori CT_valori_nom'!AM$2:AM$211)-MIN('3. indicatori CT_valori_nom'!AM$2:AM$211))</f>
        <v>6.6666666666666666E-2</v>
      </c>
      <c r="AN35">
        <f>('3. indicatori CT_valori_nom'!AN35-MIN('3. indicatori CT_valori_nom'!AN$2:AN$211))/(MAX('3. indicatori CT_valori_nom'!AN$2:AN$211)-MIN('3. indicatori CT_valori_nom'!AN$2:AN$211))</f>
        <v>0</v>
      </c>
      <c r="AO35">
        <f>('3. indicatori CT_valori_nom'!AO35-MIN('3. indicatori CT_valori_nom'!AO$2:AO$211))/(MAX('3. indicatori CT_valori_nom'!AO$2:AO$211)-MIN('3. indicatori CT_valori_nom'!AO$2:AO$211))</f>
        <v>0</v>
      </c>
      <c r="AP35">
        <f>('3. indicatori CT_valori_nom'!AP35-MIN('3. indicatori CT_valori_nom'!AP$2:AP$211))/(MAX('3. indicatori CT_valori_nom'!AP$2:AP$211)-MIN('3. indicatori CT_valori_nom'!AP$2:AP$211))</f>
        <v>0</v>
      </c>
      <c r="AQ35">
        <f>('3. indicatori CT_valori_nom'!AQ35-MIN('3. indicatori CT_valori_nom'!AQ$2:AQ$211))/(MAX('3. indicatori CT_valori_nom'!AQ$2:AQ$211)-MIN('3. indicatori CT_valori_nom'!AQ$2:AQ$211))</f>
        <v>0.38133319268289306</v>
      </c>
      <c r="AS35">
        <f>('3. indicatori CT_valori_nom'!AS35-MIN('3. indicatori CT_valori_nom'!AS$2:AS$211))/(MAX('3. indicatori CT_valori_nom'!AS$2:AS$211)-MIN('3. indicatori CT_valori_nom'!AS$2:AS$211))</f>
        <v>0.26360301943884079</v>
      </c>
      <c r="AT35">
        <f>('3. indicatori CT_valori_nom'!AT35-MIN('3. indicatori CT_valori_nom'!AT$2:AT$211))/(MAX('3. indicatori CT_valori_nom'!AT$2:AT$211)-MIN('3. indicatori CT_valori_nom'!AT$2:AT$211))</f>
        <v>0.42038250593688015</v>
      </c>
      <c r="AU35">
        <f>('3. indicatori CT_valori_nom'!AU35-MIN('3. indicatori CT_valori_nom'!AU$2:AU$211))/(MAX('3. indicatori CT_valori_nom'!AU$2:AU$211)-MIN('3. indicatori CT_valori_nom'!AU$2:AU$211))</f>
        <v>0.10606060606060606</v>
      </c>
      <c r="AV35">
        <f>('3. indicatori CT_valori_nom'!AV35-MAX('3. indicatori CT_valori_nom'!AV$2:AV$211))/(MIN('3. indicatori CT_valori_nom'!AV$2:AV$211)-MAX('3. indicatori CT_valori_nom'!AV$2:AV$211))</f>
        <v>0.79537039808664245</v>
      </c>
      <c r="AW35">
        <f>('3. indicatori CT_valori_nom'!AW35-MIN('3. indicatori CT_valori_nom'!AW$2:AW$211))/(MAX('3. indicatori CT_valori_nom'!AW$2:AW$211)-MIN('3. indicatori CT_valori_nom'!AW$2:AW$211))</f>
        <v>0</v>
      </c>
      <c r="AX35">
        <f>('3. indicatori CT_valori_nom'!AX35-MIN('3. indicatori CT_valori_nom'!AX$2:AX$211))/(MAX('3. indicatori CT_valori_nom'!AX$2:AX$211)-MIN('3. indicatori CT_valori_nom'!AX$2:AX$211))</f>
        <v>0.2140521673538221</v>
      </c>
      <c r="AY35">
        <f>('3. indicatori CT_valori_nom'!AY35-MAX('3. indicatori CT_valori_nom'!AY$2:AY$211))/(MIN('3. indicatori CT_valori_nom'!AY$2:AY$211)-MAX('3. indicatori CT_valori_nom'!AY$2:AY$211))</f>
        <v>0.57121859967931587</v>
      </c>
      <c r="AZ35">
        <f>('3. indicatori CT_valori_nom'!AZ35-MIN('3. indicatori CT_valori_nom'!AZ$2:AZ$211))/(MAX('3. indicatori CT_valori_nom'!AZ$2:AZ$211)-MIN('3. indicatori CT_valori_nom'!AZ$2:AZ$211))</f>
        <v>6.2268346923647147E-2</v>
      </c>
      <c r="BA35">
        <f>('3. indicatori CT_valori_nom'!BA35-MIN('3. indicatori CT_valori_nom'!BA$2:BA$211))/(MAX('3. indicatori CT_valori_nom'!BA$2:BA$211)-MIN('3. indicatori CT_valori_nom'!BA$2:BA$211))</f>
        <v>0.65667893819027323</v>
      </c>
      <c r="BB35">
        <f>('3. indicatori CT_valori_nom'!BB35-MIN('3. indicatori CT_valori_nom'!BB$2:BB$211))/(MAX('3. indicatori CT_valori_nom'!BB$2:BB$211)-MIN('3. indicatori CT_valori_nom'!BB$2:BB$211))</f>
        <v>0</v>
      </c>
      <c r="BC35">
        <f>('3. indicatori CT_valori_nom'!BC35-MIN('3. indicatori CT_valori_nom'!BC$2:BC$211))/(MAX('3. indicatori CT_valori_nom'!BC$2:BC$211)-MIN('3. indicatori CT_valori_nom'!BC$2:BC$211))</f>
        <v>3.906823989653558E-2</v>
      </c>
      <c r="BD35">
        <f>('3. indicatori CT_valori_nom'!BD35-MIN('3. indicatori CT_valori_nom'!BD$2:BD$211))/(MAX('3. indicatori CT_valori_nom'!BD$2:BD$211)-MIN('3. indicatori CT_valori_nom'!BD$2:BD$211))</f>
        <v>0.29952830188679247</v>
      </c>
    </row>
    <row r="36" spans="1:56" x14ac:dyDescent="0.3">
      <c r="A36">
        <f>'3. indicatori CT_valori_nom'!A36</f>
        <v>79127</v>
      </c>
      <c r="B36" t="str">
        <f>'3. indicatori CT_valori_nom'!B36</f>
        <v>SELLIA MARINA</v>
      </c>
      <c r="C36" t="str">
        <f>'3. indicatori CT_valori_nom'!C36</f>
        <v>CALABRIA</v>
      </c>
      <c r="D36">
        <f>'3. indicatori CT_valori_nom'!D36</f>
        <v>30256</v>
      </c>
      <c r="E36">
        <f>('3. indicatori CT_valori_nom'!E36-MAX('3. indicatori CT_valori_nom'!E$2:E$211))/(MIN('3. indicatori CT_valori_nom'!E$2:E$211)-MAX('3. indicatori CT_valori_nom'!E$2:E$211))</f>
        <v>0</v>
      </c>
      <c r="F36">
        <f>('3. indicatori CT_valori_nom'!F36-MIN('3. indicatori CT_valori_nom'!F$2:F$211))/(MAX('3. indicatori CT_valori_nom'!F$2:F$211)-MIN('3. indicatori CT_valori_nom'!F$2:F$211))</f>
        <v>0.54804236763727432</v>
      </c>
      <c r="G36">
        <f>('3. indicatori CT_valori_nom'!G36-MAX('3. indicatori CT_valori_nom'!G$2:G$211))/(MIN('3. indicatori CT_valori_nom'!G$2:G$211)-MAX('3. indicatori CT_valori_nom'!G$2:G$211))</f>
        <v>0.99199635821883791</v>
      </c>
      <c r="H36">
        <f>('3. indicatori CT_valori_nom'!H36-MAX('3. indicatori CT_valori_nom'!H$2:H$211))/(MIN('3. indicatori CT_valori_nom'!H$2:H$211)-MAX('3. indicatori CT_valori_nom'!H$2:H$211))</f>
        <v>0.8581633195890167</v>
      </c>
      <c r="I36">
        <f>('3. indicatori CT_valori_nom'!I36-MIN('3. indicatori CT_valori_nom'!I$2:I$211))/(MAX('3. indicatori CT_valori_nom'!I$2:I$211)-MIN('3. indicatori CT_valori_nom'!I$2:I$211))</f>
        <v>0.59242938434470593</v>
      </c>
      <c r="J36">
        <f>('3. indicatori CT_valori_nom'!J36-MIN('3. indicatori CT_valori_nom'!J$2:J$211))/(MAX('3. indicatori CT_valori_nom'!J$2:J$211)-MIN('3. indicatori CT_valori_nom'!J$2:J$211))</f>
        <v>0.5421014506940236</v>
      </c>
      <c r="K36">
        <f>('3. indicatori CT_valori_nom'!K36-MIN('3. indicatori CT_valori_nom'!K$2:K$211))/(MAX('3. indicatori CT_valori_nom'!K$2:K$211)-MIN('3. indicatori CT_valori_nom'!K$2:K$211))</f>
        <v>0.11604526967155822</v>
      </c>
      <c r="L36">
        <f>('3. indicatori CT_valori_nom'!L36-MIN('3. indicatori CT_valori_nom'!L$2:L$211))/(MAX('3. indicatori CT_valori_nom'!L$2:L$211)-MIN('3. indicatori CT_valori_nom'!L$2:L$211))</f>
        <v>7.6821566294267146E-2</v>
      </c>
      <c r="M36">
        <f>('3. indicatori CT_valori_nom'!M36-MAX('3. indicatori CT_valori_nom'!M$2:M$211))/(MIN('3. indicatori CT_valori_nom'!M$2:M$211)-MAX('3. indicatori CT_valori_nom'!M$2:M$211))</f>
        <v>0.54808800434780391</v>
      </c>
      <c r="N36">
        <f>('3. indicatori CT_valori_nom'!N36-MAX('3. indicatori CT_valori_nom'!N$2:N$211))/(MIN('3. indicatori CT_valori_nom'!N$2:N$211)-MAX('3. indicatori CT_valori_nom'!N$2:N$211))</f>
        <v>0.55882160112498613</v>
      </c>
      <c r="O36">
        <f>('3. indicatori CT_valori_nom'!O36-MAX('3. indicatori CT_valori_nom'!O$2:O$211))/(MIN('3. indicatori CT_valori_nom'!O$2:O$211)-MAX('3. indicatori CT_valori_nom'!O$2:O$211))</f>
        <v>0.28747172101476715</v>
      </c>
      <c r="P36">
        <f>('3. indicatori CT_valori_nom'!P36-MIN('3. indicatori CT_valori_nom'!P$2:P$211))/(MAX('3. indicatori CT_valori_nom'!P$2:P$211)-MIN('3. indicatori CT_valori_nom'!P$2:P$211))</f>
        <v>6.7152219794959112E-2</v>
      </c>
      <c r="Q36">
        <f>('3. indicatori CT_valori_nom'!Q36-MIN('3. indicatori CT_valori_nom'!Q$2:Q$211))/(MAX('3. indicatori CT_valori_nom'!Q$2:Q$211)-MIN('3. indicatori CT_valori_nom'!Q$2:Q$211))</f>
        <v>6.5709936805381911E-2</v>
      </c>
      <c r="R36">
        <f>('3. indicatori CT_valori_nom'!R36-MIN('3. indicatori CT_valori_nom'!R$2:R$211))/(MAX('3. indicatori CT_valori_nom'!R$2:R$211)-MIN('3. indicatori CT_valori_nom'!R$2:R$211))</f>
        <v>0.2066146567385603</v>
      </c>
      <c r="S36">
        <f>('3. indicatori CT_valori_nom'!S36-MIN('3. indicatori CT_valori_nom'!S$2:S$211))/(MAX('3. indicatori CT_valori_nom'!S$2:S$211)-MIN('3. indicatori CT_valori_nom'!S$2:S$211))</f>
        <v>0</v>
      </c>
      <c r="T36">
        <f>('3. indicatori CT_valori_nom'!T36-MIN('3. indicatori CT_valori_nom'!T$2:T$211))/(MAX('3. indicatori CT_valori_nom'!T$2:T$211)-MIN('3. indicatori CT_valori_nom'!T$2:T$211))</f>
        <v>0</v>
      </c>
      <c r="U36">
        <f>('3. indicatori CT_valori_nom'!U36-MIN('3. indicatori CT_valori_nom'!U$2:U$211))/(MAX('3. indicatori CT_valori_nom'!U$2:U$211)-MIN('3. indicatori CT_valori_nom'!U$2:U$211))</f>
        <v>0</v>
      </c>
      <c r="W36">
        <f>('3. indicatori CT_valori_nom'!W36-MIN('3. indicatori CT_valori_nom'!W$2:W$211))/(MAX('3. indicatori CT_valori_nom'!W$2:W$211)-MIN('3. indicatori CT_valori_nom'!W$2:W$211))</f>
        <v>1.5151515151515152E-2</v>
      </c>
      <c r="X36">
        <f>('3. indicatori CT_valori_nom'!X36-MAX('3. indicatori CT_valori_nom'!X$2:X$211))/(MIN('3. indicatori CT_valori_nom'!X$2:X$211)-MAX('3. indicatori CT_valori_nom'!X$2:X$211))</f>
        <v>0.82065362549558785</v>
      </c>
      <c r="Y36">
        <f>('3. indicatori CT_valori_nom'!Y36-MIN('3. indicatori CT_valori_nom'!Y$2:Y$211))/(MAX('3. indicatori CT_valori_nom'!Y$2:Y$211)-MIN('3. indicatori CT_valori_nom'!Y$2:Y$211))</f>
        <v>0.68049740188110097</v>
      </c>
      <c r="Z36">
        <f>('3. indicatori CT_valori_nom'!Z36-MIN('3. indicatori CT_valori_nom'!Z$2:Z$211))/(MAX('3. indicatori CT_valori_nom'!Z$2:Z$211)-MIN('3. indicatori CT_valori_nom'!Z$2:Z$211))</f>
        <v>0.12044837685914513</v>
      </c>
      <c r="AA36">
        <f>('3. indicatori CT_valori_nom'!AA36-MIN('3. indicatori CT_valori_nom'!AA$2:AA$211))/(MAX('3. indicatori CT_valori_nom'!AA$2:AA$211)-MIN('3. indicatori CT_valori_nom'!AA$2:AA$211))</f>
        <v>0.62646031964632365</v>
      </c>
      <c r="AB36">
        <f>('3. indicatori CT_valori_nom'!AB36-MIN('3. indicatori CT_valori_nom'!AB$2:AB$211))/(MAX('3. indicatori CT_valori_nom'!AB$2:AB$211)-MIN('3. indicatori CT_valori_nom'!AB$2:AB$211))</f>
        <v>8.0123266563944529E-2</v>
      </c>
      <c r="AC36">
        <f>('3. indicatori CT_valori_nom'!AC36-MIN('3. indicatori CT_valori_nom'!AC$2:AC$211))/(MAX('3. indicatori CT_valori_nom'!AC$2:AC$211)-MIN('3. indicatori CT_valori_nom'!AC$2:AC$211))</f>
        <v>9.5779969097477879E-2</v>
      </c>
      <c r="AD36">
        <f>('3. indicatori CT_valori_nom'!AD36-MIN('3. indicatori CT_valori_nom'!AD$2:AD$211))/(MAX('3. indicatori CT_valori_nom'!AD$2:AD$211)-MIN('3. indicatori CT_valori_nom'!AD$2:AD$211))</f>
        <v>0</v>
      </c>
      <c r="AE36">
        <f>('3. indicatori CT_valori_nom'!AE36-MAX('3. indicatori CT_valori_nom'!AE$2:AE$211))/(MIN('3. indicatori CT_valori_nom'!AE$2:AE$211)-MAX('3. indicatori CT_valori_nom'!AE$2:AE$211))</f>
        <v>0.65849178521302709</v>
      </c>
      <c r="AF36">
        <f>('3. indicatori CT_valori_nom'!AF36-MIN('3. indicatori CT_valori_nom'!AF$2:AF$211))/(MAX('3. indicatori CT_valori_nom'!AF$2:AF$211)-MIN('3. indicatori CT_valori_nom'!AF$2:AF$211))</f>
        <v>0.41845324942993189</v>
      </c>
      <c r="AG36">
        <f>('3. indicatori CT_valori_nom'!AG36-MAX('3. indicatori CT_valori_nom'!AG$2:AG$211))/(MIN('3. indicatori CT_valori_nom'!AG$2:AG$211)-MAX('3. indicatori CT_valori_nom'!AG$2:AG$211))</f>
        <v>0.46526315789473704</v>
      </c>
      <c r="AH36">
        <f>('3. indicatori CT_valori_nom'!AH36-MIN('3. indicatori CT_valori_nom'!AH$2:AH$211))/(MAX('3. indicatori CT_valori_nom'!AH$2:AH$211)-MIN('3. indicatori CT_valori_nom'!AH$2:AH$211))</f>
        <v>6.5121631365059621E-2</v>
      </c>
      <c r="AI36">
        <f>('3. indicatori CT_valori_nom'!AI36-MAX('3. indicatori CT_valori_nom'!AI$2:AI$211))/(MIN('3. indicatori CT_valori_nom'!AI$2:AI$211)-MAX('3. indicatori CT_valori_nom'!AI$2:AI$211))</f>
        <v>0.86600308271750792</v>
      </c>
      <c r="AJ36">
        <f>('3. indicatori CT_valori_nom'!AJ36-MAX('3. indicatori CT_valori_nom'!AJ$2:AJ$211))/(MIN('3. indicatori CT_valori_nom'!AJ$2:AJ$211)-MAX('3. indicatori CT_valori_nom'!AJ$2:AJ$211))</f>
        <v>0.48731543271504368</v>
      </c>
      <c r="AK36">
        <f>('3. indicatori CT_valori_nom'!AK36-MIN('3. indicatori CT_valori_nom'!AK$2:AK$211))/(MAX('3. indicatori CT_valori_nom'!AK$2:AK$211)-MIN('3. indicatori CT_valori_nom'!AK$2:AK$211))</f>
        <v>0</v>
      </c>
      <c r="AL36">
        <f>('3. indicatori CT_valori_nom'!AL36-MIN('3. indicatori CT_valori_nom'!AL$2:AL$211))/(MAX('3. indicatori CT_valori_nom'!AL$2:AL$211)-MIN('3. indicatori CT_valori_nom'!AL$2:AL$211))</f>
        <v>0</v>
      </c>
      <c r="AM36">
        <f>('3. indicatori CT_valori_nom'!AM36-MIN('3. indicatori CT_valori_nom'!AM$2:AM$211))/(MAX('3. indicatori CT_valori_nom'!AM$2:AM$211)-MIN('3. indicatori CT_valori_nom'!AM$2:AM$211))</f>
        <v>6.6666666666666666E-2</v>
      </c>
      <c r="AN36">
        <f>('3. indicatori CT_valori_nom'!AN36-MIN('3. indicatori CT_valori_nom'!AN$2:AN$211))/(MAX('3. indicatori CT_valori_nom'!AN$2:AN$211)-MIN('3. indicatori CT_valori_nom'!AN$2:AN$211))</f>
        <v>0</v>
      </c>
      <c r="AO36">
        <f>('3. indicatori CT_valori_nom'!AO36-MIN('3. indicatori CT_valori_nom'!AO$2:AO$211))/(MAX('3. indicatori CT_valori_nom'!AO$2:AO$211)-MIN('3. indicatori CT_valori_nom'!AO$2:AO$211))</f>
        <v>0</v>
      </c>
      <c r="AP36">
        <f>('3. indicatori CT_valori_nom'!AP36-MIN('3. indicatori CT_valori_nom'!AP$2:AP$211))/(MAX('3. indicatori CT_valori_nom'!AP$2:AP$211)-MIN('3. indicatori CT_valori_nom'!AP$2:AP$211))</f>
        <v>0</v>
      </c>
      <c r="AQ36">
        <f>('3. indicatori CT_valori_nom'!AQ36-MIN('3. indicatori CT_valori_nom'!AQ$2:AQ$211))/(MAX('3. indicatori CT_valori_nom'!AQ$2:AQ$211)-MIN('3. indicatori CT_valori_nom'!AQ$2:AQ$211))</f>
        <v>0</v>
      </c>
      <c r="AS36">
        <f>('3. indicatori CT_valori_nom'!AS36-MIN('3. indicatori CT_valori_nom'!AS$2:AS$211))/(MAX('3. indicatori CT_valori_nom'!AS$2:AS$211)-MIN('3. indicatori CT_valori_nom'!AS$2:AS$211))</f>
        <v>0.23093248061106314</v>
      </c>
      <c r="AT36">
        <f>('3. indicatori CT_valori_nom'!AT36-MIN('3. indicatori CT_valori_nom'!AT$2:AT$211))/(MAX('3. indicatori CT_valori_nom'!AT$2:AT$211)-MIN('3. indicatori CT_valori_nom'!AT$2:AT$211))</f>
        <v>0.40988615947289814</v>
      </c>
      <c r="AU36">
        <f>('3. indicatori CT_valori_nom'!AU36-MIN('3. indicatori CT_valori_nom'!AU$2:AU$211))/(MAX('3. indicatori CT_valori_nom'!AU$2:AU$211)-MIN('3. indicatori CT_valori_nom'!AU$2:AU$211))</f>
        <v>0.13636363636363635</v>
      </c>
      <c r="AV36">
        <f>('3. indicatori CT_valori_nom'!AV36-MAX('3. indicatori CT_valori_nom'!AV$2:AV$211))/(MIN('3. indicatori CT_valori_nom'!AV$2:AV$211)-MAX('3. indicatori CT_valori_nom'!AV$2:AV$211))</f>
        <v>0.86116129064897262</v>
      </c>
      <c r="AW36">
        <f>('3. indicatori CT_valori_nom'!AW36-MIN('3. indicatori CT_valori_nom'!AW$2:AW$211))/(MAX('3. indicatori CT_valori_nom'!AW$2:AW$211)-MIN('3. indicatori CT_valori_nom'!AW$2:AW$211))</f>
        <v>0</v>
      </c>
      <c r="AX36">
        <f>('3. indicatori CT_valori_nom'!AX36-MIN('3. indicatori CT_valori_nom'!AX$2:AX$211))/(MAX('3. indicatori CT_valori_nom'!AX$2:AX$211)-MIN('3. indicatori CT_valori_nom'!AX$2:AX$211))</f>
        <v>0.12360504969730172</v>
      </c>
      <c r="AY36">
        <f>('3. indicatori CT_valori_nom'!AY36-MAX('3. indicatori CT_valori_nom'!AY$2:AY$211))/(MIN('3. indicatori CT_valori_nom'!AY$2:AY$211)-MAX('3. indicatori CT_valori_nom'!AY$2:AY$211))</f>
        <v>0.4724746125066811</v>
      </c>
      <c r="AZ36">
        <f>('3. indicatori CT_valori_nom'!AZ36-MIN('3. indicatori CT_valori_nom'!AZ$2:AZ$211))/(MAX('3. indicatori CT_valori_nom'!AZ$2:AZ$211)-MIN('3. indicatori CT_valori_nom'!AZ$2:AZ$211))</f>
        <v>1.7790956263899184E-2</v>
      </c>
      <c r="BA36">
        <f>('3. indicatori CT_valori_nom'!BA36-MIN('3. indicatori CT_valori_nom'!BA$2:BA$211))/(MAX('3. indicatori CT_valori_nom'!BA$2:BA$211)-MIN('3. indicatori CT_valori_nom'!BA$2:BA$211))</f>
        <v>0.35004627181385511</v>
      </c>
      <c r="BB36">
        <f>('3. indicatori CT_valori_nom'!BB36-MIN('3. indicatori CT_valori_nom'!BB$2:BB$211))/(MAX('3. indicatori CT_valori_nom'!BB$2:BB$211)-MIN('3. indicatori CT_valori_nom'!BB$2:BB$211))</f>
        <v>0</v>
      </c>
      <c r="BC36">
        <f>('3. indicatori CT_valori_nom'!BC36-MIN('3. indicatori CT_valori_nom'!BC$2:BC$211))/(MAX('3. indicatori CT_valori_nom'!BC$2:BC$211)-MIN('3. indicatori CT_valori_nom'!BC$2:BC$211))</f>
        <v>5.6994931184119538E-3</v>
      </c>
      <c r="BD36">
        <f>('3. indicatori CT_valori_nom'!BD36-MIN('3. indicatori CT_valori_nom'!BD$2:BD$211))/(MAX('3. indicatori CT_valori_nom'!BD$2:BD$211)-MIN('3. indicatori CT_valori_nom'!BD$2:BD$211))</f>
        <v>0.33584905660377362</v>
      </c>
    </row>
    <row r="37" spans="1:56" x14ac:dyDescent="0.3">
      <c r="A37">
        <f>'3. indicatori CT_valori_nom'!A37</f>
        <v>79137</v>
      </c>
      <c r="B37" t="str">
        <f>'3. indicatori CT_valori_nom'!B37</f>
        <v>SOVERATO</v>
      </c>
      <c r="C37" t="str">
        <f>'3. indicatori CT_valori_nom'!C37</f>
        <v>CALABRIA</v>
      </c>
      <c r="D37">
        <f>'3. indicatori CT_valori_nom'!D37</f>
        <v>42193</v>
      </c>
      <c r="E37">
        <f>('3. indicatori CT_valori_nom'!E37-MAX('3. indicatori CT_valori_nom'!E$2:E$211))/(MIN('3. indicatori CT_valori_nom'!E$2:E$211)-MAX('3. indicatori CT_valori_nom'!E$2:E$211))</f>
        <v>0</v>
      </c>
      <c r="F37">
        <f>('3. indicatori CT_valori_nom'!F37-MIN('3. indicatori CT_valori_nom'!F$2:F$211))/(MAX('3. indicatori CT_valori_nom'!F$2:F$211)-MIN('3. indicatori CT_valori_nom'!F$2:F$211))</f>
        <v>0.28385573907853495</v>
      </c>
      <c r="G37">
        <f>('3. indicatori CT_valori_nom'!G37-MAX('3. indicatori CT_valori_nom'!G$2:G$211))/(MIN('3. indicatori CT_valori_nom'!G$2:G$211)-MAX('3. indicatori CT_valori_nom'!G$2:G$211))</f>
        <v>0.97593527561661964</v>
      </c>
      <c r="H37">
        <f>('3. indicatori CT_valori_nom'!H37-MAX('3. indicatori CT_valori_nom'!H$2:H$211))/(MIN('3. indicatori CT_valori_nom'!H$2:H$211)-MAX('3. indicatori CT_valori_nom'!H$2:H$211))</f>
        <v>0.7948942106671989</v>
      </c>
      <c r="I37">
        <f>('3. indicatori CT_valori_nom'!I37-MIN('3. indicatori CT_valori_nom'!I$2:I$211))/(MAX('3. indicatori CT_valori_nom'!I$2:I$211)-MIN('3. indicatori CT_valori_nom'!I$2:I$211))</f>
        <v>0.69560602337297095</v>
      </c>
      <c r="J37">
        <f>('3. indicatori CT_valori_nom'!J37-MIN('3. indicatori CT_valori_nom'!J$2:J$211))/(MAX('3. indicatori CT_valori_nom'!J$2:J$211)-MIN('3. indicatori CT_valori_nom'!J$2:J$211))</f>
        <v>0.61285459777991036</v>
      </c>
      <c r="K37">
        <f>('3. indicatori CT_valori_nom'!K37-MIN('3. indicatori CT_valori_nom'!K$2:K$211))/(MAX('3. indicatori CT_valori_nom'!K$2:K$211)-MIN('3. indicatori CT_valori_nom'!K$2:K$211))</f>
        <v>0.2886170882186212</v>
      </c>
      <c r="L37">
        <f>('3. indicatori CT_valori_nom'!L37-MIN('3. indicatori CT_valori_nom'!L$2:L$211))/(MAX('3. indicatori CT_valori_nom'!L$2:L$211)-MIN('3. indicatori CT_valori_nom'!L$2:L$211))</f>
        <v>0.10291434229322563</v>
      </c>
      <c r="M37">
        <f>('3. indicatori CT_valori_nom'!M37-MAX('3. indicatori CT_valori_nom'!M$2:M$211))/(MIN('3. indicatori CT_valori_nom'!M$2:M$211)-MAX('3. indicatori CT_valori_nom'!M$2:M$211))</f>
        <v>0.48777735695428209</v>
      </c>
      <c r="N37">
        <f>('3. indicatori CT_valori_nom'!N37-MAX('3. indicatori CT_valori_nom'!N$2:N$211))/(MIN('3. indicatori CT_valori_nom'!N$2:N$211)-MAX('3. indicatori CT_valori_nom'!N$2:N$211))</f>
        <v>0.71355396814714411</v>
      </c>
      <c r="O37">
        <f>('3. indicatori CT_valori_nom'!O37-MAX('3. indicatori CT_valori_nom'!O$2:O$211))/(MIN('3. indicatori CT_valori_nom'!O$2:O$211)-MAX('3. indicatori CT_valori_nom'!O$2:O$211))</f>
        <v>0.40649473075113413</v>
      </c>
      <c r="P37">
        <f>('3. indicatori CT_valori_nom'!P37-MIN('3. indicatori CT_valori_nom'!P$2:P$211))/(MAX('3. indicatori CT_valori_nom'!P$2:P$211)-MIN('3. indicatori CT_valori_nom'!P$2:P$211))</f>
        <v>0.12069444080585019</v>
      </c>
      <c r="Q37">
        <f>('3. indicatori CT_valori_nom'!Q37-MIN('3. indicatori CT_valori_nom'!Q$2:Q$211))/(MAX('3. indicatori CT_valori_nom'!Q$2:Q$211)-MIN('3. indicatori CT_valori_nom'!Q$2:Q$211))</f>
        <v>0.12736351317805258</v>
      </c>
      <c r="R37">
        <f>('3. indicatori CT_valori_nom'!R37-MIN('3. indicatori CT_valori_nom'!R$2:R$211))/(MAX('3. indicatori CT_valori_nom'!R$2:R$211)-MIN('3. indicatori CT_valori_nom'!R$2:R$211))</f>
        <v>0.13168336163949834</v>
      </c>
      <c r="S37">
        <f>('3. indicatori CT_valori_nom'!S37-MIN('3. indicatori CT_valori_nom'!S$2:S$211))/(MAX('3. indicatori CT_valori_nom'!S$2:S$211)-MIN('3. indicatori CT_valori_nom'!S$2:S$211))</f>
        <v>0</v>
      </c>
      <c r="T37">
        <f>('3. indicatori CT_valori_nom'!T37-MIN('3. indicatori CT_valori_nom'!T$2:T$211))/(MAX('3. indicatori CT_valori_nom'!T$2:T$211)-MIN('3. indicatori CT_valori_nom'!T$2:T$211))</f>
        <v>1</v>
      </c>
      <c r="U37">
        <f>('3. indicatori CT_valori_nom'!U37-MIN('3. indicatori CT_valori_nom'!U$2:U$211))/(MAX('3. indicatori CT_valori_nom'!U$2:U$211)-MIN('3. indicatori CT_valori_nom'!U$2:U$211))</f>
        <v>0</v>
      </c>
      <c r="W37">
        <f>('3. indicatori CT_valori_nom'!W37-MIN('3. indicatori CT_valori_nom'!W$2:W$211))/(MAX('3. indicatori CT_valori_nom'!W$2:W$211)-MIN('3. indicatori CT_valori_nom'!W$2:W$211))</f>
        <v>3.0303030303030304E-2</v>
      </c>
      <c r="X37">
        <f>('3. indicatori CT_valori_nom'!X37-MAX('3. indicatori CT_valori_nom'!X$2:X$211))/(MIN('3. indicatori CT_valori_nom'!X$2:X$211)-MAX('3. indicatori CT_valori_nom'!X$2:X$211))</f>
        <v>0.87303398467600635</v>
      </c>
      <c r="Y37">
        <f>('3. indicatori CT_valori_nom'!Y37-MIN('3. indicatori CT_valori_nom'!Y$2:Y$211))/(MAX('3. indicatori CT_valori_nom'!Y$2:Y$211)-MIN('3. indicatori CT_valori_nom'!Y$2:Y$211))</f>
        <v>0.5392888289052471</v>
      </c>
      <c r="Z37">
        <f>('3. indicatori CT_valori_nom'!Z37-MIN('3. indicatori CT_valori_nom'!Z$2:Z$211))/(MAX('3. indicatori CT_valori_nom'!Z$2:Z$211)-MIN('3. indicatori CT_valori_nom'!Z$2:Z$211))</f>
        <v>0.26565820350807662</v>
      </c>
      <c r="AA37">
        <f>('3. indicatori CT_valori_nom'!AA37-MIN('3. indicatori CT_valori_nom'!AA$2:AA$211))/(MAX('3. indicatori CT_valori_nom'!AA$2:AA$211)-MIN('3. indicatori CT_valori_nom'!AA$2:AA$211))</f>
        <v>0.62181359244504886</v>
      </c>
      <c r="AB37">
        <f>('3. indicatori CT_valori_nom'!AB37-MIN('3. indicatori CT_valori_nom'!AB$2:AB$211))/(MAX('3. indicatori CT_valori_nom'!AB$2:AB$211)-MIN('3. indicatori CT_valori_nom'!AB$2:AB$211))</f>
        <v>8.1664098613251149E-2</v>
      </c>
      <c r="AC37">
        <f>('3. indicatori CT_valori_nom'!AC37-MIN('3. indicatori CT_valori_nom'!AC$2:AC$211))/(MAX('3. indicatori CT_valori_nom'!AC$2:AC$211)-MIN('3. indicatori CT_valori_nom'!AC$2:AC$211))</f>
        <v>5.2310323482256796E-2</v>
      </c>
      <c r="AD37">
        <f>('3. indicatori CT_valori_nom'!AD37-MIN('3. indicatori CT_valori_nom'!AD$2:AD$211))/(MAX('3. indicatori CT_valori_nom'!AD$2:AD$211)-MIN('3. indicatori CT_valori_nom'!AD$2:AD$211))</f>
        <v>0</v>
      </c>
      <c r="AE37">
        <f>('3. indicatori CT_valori_nom'!AE37-MAX('3. indicatori CT_valori_nom'!AE$2:AE$211))/(MIN('3. indicatori CT_valori_nom'!AE$2:AE$211)-MAX('3. indicatori CT_valori_nom'!AE$2:AE$211))</f>
        <v>0.41018590315686526</v>
      </c>
      <c r="AF37">
        <f>('3. indicatori CT_valori_nom'!AF37-MIN('3. indicatori CT_valori_nom'!AF$2:AF$211))/(MAX('3. indicatori CT_valori_nom'!AF$2:AF$211)-MIN('3. indicatori CT_valori_nom'!AF$2:AF$211))</f>
        <v>0.27510762159032554</v>
      </c>
      <c r="AG37">
        <f>('3. indicatori CT_valori_nom'!AG37-MAX('3. indicatori CT_valori_nom'!AG$2:AG$211))/(MIN('3. indicatori CT_valori_nom'!AG$2:AG$211)-MAX('3. indicatori CT_valori_nom'!AG$2:AG$211))</f>
        <v>0.49912280701754397</v>
      </c>
      <c r="AH37">
        <f>('3. indicatori CT_valori_nom'!AH37-MIN('3. indicatori CT_valori_nom'!AH$2:AH$211))/(MAX('3. indicatori CT_valori_nom'!AH$2:AH$211)-MIN('3. indicatori CT_valori_nom'!AH$2:AH$211))</f>
        <v>9.6434209821950001E-2</v>
      </c>
      <c r="AI37">
        <f>('3. indicatori CT_valori_nom'!AI37-MAX('3. indicatori CT_valori_nom'!AI$2:AI$211))/(MIN('3. indicatori CT_valori_nom'!AI$2:AI$211)-MAX('3. indicatori CT_valori_nom'!AI$2:AI$211))</f>
        <v>0.91997483600033558</v>
      </c>
      <c r="AJ37">
        <f>('3. indicatori CT_valori_nom'!AJ37-MAX('3. indicatori CT_valori_nom'!AJ$2:AJ$211))/(MIN('3. indicatori CT_valori_nom'!AJ$2:AJ$211)-MAX('3. indicatori CT_valori_nom'!AJ$2:AJ$211))</f>
        <v>0.25504440124008165</v>
      </c>
      <c r="AK37">
        <f>('3. indicatori CT_valori_nom'!AK37-MIN('3. indicatori CT_valori_nom'!AK$2:AK$211))/(MAX('3. indicatori CT_valori_nom'!AK$2:AK$211)-MIN('3. indicatori CT_valori_nom'!AK$2:AK$211))</f>
        <v>7.8382318762828057E-2</v>
      </c>
      <c r="AL37">
        <f>('3. indicatori CT_valori_nom'!AL37-MIN('3. indicatori CT_valori_nom'!AL$2:AL$211))/(MAX('3. indicatori CT_valori_nom'!AL$2:AL$211)-MIN('3. indicatori CT_valori_nom'!AL$2:AL$211))</f>
        <v>6.6666666666666666E-2</v>
      </c>
      <c r="AM37">
        <f>('3. indicatori CT_valori_nom'!AM37-MIN('3. indicatori CT_valori_nom'!AM$2:AM$211))/(MAX('3. indicatori CT_valori_nom'!AM$2:AM$211)-MIN('3. indicatori CT_valori_nom'!AM$2:AM$211))</f>
        <v>0.1</v>
      </c>
      <c r="AN37">
        <f>('3. indicatori CT_valori_nom'!AN37-MIN('3. indicatori CT_valori_nom'!AN$2:AN$211))/(MAX('3. indicatori CT_valori_nom'!AN$2:AN$211)-MIN('3. indicatori CT_valori_nom'!AN$2:AN$211))</f>
        <v>0.18755935422602088</v>
      </c>
      <c r="AO37">
        <f>('3. indicatori CT_valori_nom'!AO37-MIN('3. indicatori CT_valori_nom'!AO$2:AO$211))/(MAX('3. indicatori CT_valori_nom'!AO$2:AO$211)-MIN('3. indicatori CT_valori_nom'!AO$2:AO$211))</f>
        <v>4.5454545454545456E-2</v>
      </c>
      <c r="AP37">
        <f>('3. indicatori CT_valori_nom'!AP37-MIN('3. indicatori CT_valori_nom'!AP$2:AP$211))/(MAX('3. indicatori CT_valori_nom'!AP$2:AP$211)-MIN('3. indicatori CT_valori_nom'!AP$2:AP$211))</f>
        <v>2.0954775466779818E-2</v>
      </c>
      <c r="AQ37">
        <f>('3. indicatori CT_valori_nom'!AQ37-MIN('3. indicatori CT_valori_nom'!AQ$2:AQ$211))/(MAX('3. indicatori CT_valori_nom'!AQ$2:AQ$211)-MIN('3. indicatori CT_valori_nom'!AQ$2:AQ$211))</f>
        <v>0.19646213764052237</v>
      </c>
      <c r="AS37">
        <f>('3. indicatori CT_valori_nom'!AS37-MIN('3. indicatori CT_valori_nom'!AS$2:AS$211))/(MAX('3. indicatori CT_valori_nom'!AS$2:AS$211)-MIN('3. indicatori CT_valori_nom'!AS$2:AS$211))</f>
        <v>0.4784657813367984</v>
      </c>
      <c r="AT37">
        <f>('3. indicatori CT_valori_nom'!AT37-MIN('3. indicatori CT_valori_nom'!AT$2:AT$211))/(MAX('3. indicatori CT_valori_nom'!AT$2:AT$211)-MIN('3. indicatori CT_valori_nom'!AT$2:AT$211))</f>
        <v>0.46124396622636266</v>
      </c>
      <c r="AU37">
        <f>('3. indicatori CT_valori_nom'!AU37-MIN('3. indicatori CT_valori_nom'!AU$2:AU$211))/(MAX('3. indicatori CT_valori_nom'!AU$2:AU$211)-MIN('3. indicatori CT_valori_nom'!AU$2:AU$211))</f>
        <v>0.18181818181818182</v>
      </c>
      <c r="AV37">
        <f>('3. indicatori CT_valori_nom'!AV37-MAX('3. indicatori CT_valori_nom'!AV$2:AV$211))/(MIN('3. indicatori CT_valori_nom'!AV$2:AV$211)-MAX('3. indicatori CT_valori_nom'!AV$2:AV$211))</f>
        <v>0.79981288817855167</v>
      </c>
      <c r="AW37">
        <f>('3. indicatori CT_valori_nom'!AW37-MIN('3. indicatori CT_valori_nom'!AW$2:AW$211))/(MAX('3. indicatori CT_valori_nom'!AW$2:AW$211)-MIN('3. indicatori CT_valori_nom'!AW$2:AW$211))</f>
        <v>0.53333333333333333</v>
      </c>
      <c r="AX37">
        <f>('3. indicatori CT_valori_nom'!AX37-MIN('3. indicatori CT_valori_nom'!AX$2:AX$211))/(MAX('3. indicatori CT_valori_nom'!AX$2:AX$211)-MIN('3. indicatori CT_valori_nom'!AX$2:AX$211))</f>
        <v>0.22929627831932078</v>
      </c>
      <c r="AY37">
        <f>('3. indicatori CT_valori_nom'!AY37-MAX('3. indicatori CT_valori_nom'!AY$2:AY$211))/(MIN('3. indicatori CT_valori_nom'!AY$2:AY$211)-MAX('3. indicatori CT_valori_nom'!AY$2:AY$211))</f>
        <v>0.66408337787279537</v>
      </c>
      <c r="AZ37">
        <f>('3. indicatori CT_valori_nom'!AZ37-MIN('3. indicatori CT_valori_nom'!AZ$2:AZ$211))/(MAX('3. indicatori CT_valori_nom'!AZ$2:AZ$211)-MIN('3. indicatori CT_valori_nom'!AZ$2:AZ$211))</f>
        <v>9.7108969607116388E-2</v>
      </c>
      <c r="BA37">
        <f>('3. indicatori CT_valori_nom'!BA37-MIN('3. indicatori CT_valori_nom'!BA$2:BA$211))/(MAX('3. indicatori CT_valori_nom'!BA$2:BA$211)-MIN('3. indicatori CT_valori_nom'!BA$2:BA$211))</f>
        <v>0.20081056099352973</v>
      </c>
      <c r="BB37">
        <f>('3. indicatori CT_valori_nom'!BB37-MIN('3. indicatori CT_valori_nom'!BB$2:BB$211))/(MAX('3. indicatori CT_valori_nom'!BB$2:BB$211)-MIN('3. indicatori CT_valori_nom'!BB$2:BB$211))</f>
        <v>0</v>
      </c>
      <c r="BC37">
        <f>('3. indicatori CT_valori_nom'!BC37-MIN('3. indicatori CT_valori_nom'!BC$2:BC$211))/(MAX('3. indicatori CT_valori_nom'!BC$2:BC$211)-MIN('3. indicatori CT_valori_nom'!BC$2:BC$211))</f>
        <v>3.6412358738481157E-2</v>
      </c>
      <c r="BD37">
        <f>('3. indicatori CT_valori_nom'!BD37-MIN('3. indicatori CT_valori_nom'!BD$2:BD$211))/(MAX('3. indicatori CT_valori_nom'!BD$2:BD$211)-MIN('3. indicatori CT_valori_nom'!BD$2:BD$211))</f>
        <v>0.79245283018867918</v>
      </c>
    </row>
    <row r="38" spans="1:56" x14ac:dyDescent="0.3">
      <c r="A38">
        <f>'3. indicatori CT_valori_nom'!A38</f>
        <v>79138</v>
      </c>
      <c r="B38" t="str">
        <f>'3. indicatori CT_valori_nom'!B38</f>
        <v>SOVERIA MANNELLI</v>
      </c>
      <c r="C38" t="str">
        <f>'3. indicatori CT_valori_nom'!C38</f>
        <v>CALABRIA</v>
      </c>
      <c r="D38">
        <f>'3. indicatori CT_valori_nom'!D38</f>
        <v>10872</v>
      </c>
      <c r="E38">
        <f>('3. indicatori CT_valori_nom'!E38-MAX('3. indicatori CT_valori_nom'!E$2:E$211))/(MIN('3. indicatori CT_valori_nom'!E$2:E$211)-MAX('3. indicatori CT_valori_nom'!E$2:E$211))</f>
        <v>0</v>
      </c>
      <c r="F38">
        <f>('3. indicatori CT_valori_nom'!F38-MIN('3. indicatori CT_valori_nom'!F$2:F$211))/(MAX('3. indicatori CT_valori_nom'!F$2:F$211)-MIN('3. indicatori CT_valori_nom'!F$2:F$211))</f>
        <v>0.26983606151420703</v>
      </c>
      <c r="G38">
        <f>('3. indicatori CT_valori_nom'!G38-MAX('3. indicatori CT_valori_nom'!G$2:G$211))/(MIN('3. indicatori CT_valori_nom'!G$2:G$211)-MAX('3. indicatori CT_valori_nom'!G$2:G$211))</f>
        <v>0.99393726204270805</v>
      </c>
      <c r="H38">
        <f>('3. indicatori CT_valori_nom'!H38-MAX('3. indicatori CT_valori_nom'!H$2:H$211))/(MIN('3. indicatori CT_valori_nom'!H$2:H$211)-MAX('3. indicatori CT_valori_nom'!H$2:H$211))</f>
        <v>0.6416227177509034</v>
      </c>
      <c r="I38">
        <f>('3. indicatori CT_valori_nom'!I38-MIN('3. indicatori CT_valori_nom'!I$2:I$211))/(MAX('3. indicatori CT_valori_nom'!I$2:I$211)-MIN('3. indicatori CT_valori_nom'!I$2:I$211))</f>
        <v>0.78925249876343706</v>
      </c>
      <c r="J38">
        <f>('3. indicatori CT_valori_nom'!J38-MIN('3. indicatori CT_valori_nom'!J$2:J$211))/(MAX('3. indicatori CT_valori_nom'!J$2:J$211)-MIN('3. indicatori CT_valori_nom'!J$2:J$211))</f>
        <v>0.87805164549032011</v>
      </c>
      <c r="K38">
        <f>('3. indicatori CT_valori_nom'!K38-MIN('3. indicatori CT_valori_nom'!K$2:K$211))/(MAX('3. indicatori CT_valori_nom'!K$2:K$211)-MIN('3. indicatori CT_valori_nom'!K$2:K$211))</f>
        <v>1.1763216649024287E-2</v>
      </c>
      <c r="L38">
        <f>('3. indicatori CT_valori_nom'!L38-MIN('3. indicatori CT_valori_nom'!L$2:L$211))/(MAX('3. indicatori CT_valori_nom'!L$2:L$211)-MIN('3. indicatori CT_valori_nom'!L$2:L$211))</f>
        <v>1.3278201657946362E-2</v>
      </c>
      <c r="M38">
        <f>('3. indicatori CT_valori_nom'!M38-MAX('3. indicatori CT_valori_nom'!M$2:M$211))/(MIN('3. indicatori CT_valori_nom'!M$2:M$211)-MAX('3. indicatori CT_valori_nom'!M$2:M$211))</f>
        <v>0.21534621435831808</v>
      </c>
      <c r="N38">
        <f>('3. indicatori CT_valori_nom'!N38-MAX('3. indicatori CT_valori_nom'!N$2:N$211))/(MIN('3. indicatori CT_valori_nom'!N$2:N$211)-MAX('3. indicatori CT_valori_nom'!N$2:N$211))</f>
        <v>0.73031562631373925</v>
      </c>
      <c r="O38">
        <f>('3. indicatori CT_valori_nom'!O38-MAX('3. indicatori CT_valori_nom'!O$2:O$211))/(MIN('3. indicatori CT_valori_nom'!O$2:O$211)-MAX('3. indicatori CT_valori_nom'!O$2:O$211))</f>
        <v>0.53522021020487132</v>
      </c>
      <c r="P38">
        <f>('3. indicatori CT_valori_nom'!P38-MIN('3. indicatori CT_valori_nom'!P$2:P$211))/(MAX('3. indicatori CT_valori_nom'!P$2:P$211)-MIN('3. indicatori CT_valori_nom'!P$2:P$211))</f>
        <v>9.2937266104833285E-2</v>
      </c>
      <c r="Q38">
        <f>('3. indicatori CT_valori_nom'!Q38-MIN('3. indicatori CT_valori_nom'!Q$2:Q$211))/(MAX('3. indicatori CT_valori_nom'!Q$2:Q$211)-MIN('3. indicatori CT_valori_nom'!Q$2:Q$211))</f>
        <v>0.13797173651073222</v>
      </c>
      <c r="R38">
        <f>('3. indicatori CT_valori_nom'!R38-MIN('3. indicatori CT_valori_nom'!R$2:R$211))/(MAX('3. indicatori CT_valori_nom'!R$2:R$211)-MIN('3. indicatori CT_valori_nom'!R$2:R$211))</f>
        <v>0.32573836663294281</v>
      </c>
      <c r="S38">
        <f>('3. indicatori CT_valori_nom'!S38-MIN('3. indicatori CT_valori_nom'!S$2:S$211))/(MAX('3. indicatori CT_valori_nom'!S$2:S$211)-MIN('3. indicatori CT_valori_nom'!S$2:S$211))</f>
        <v>0</v>
      </c>
      <c r="T38">
        <f>('3. indicatori CT_valori_nom'!T38-MIN('3. indicatori CT_valori_nom'!T$2:T$211))/(MAX('3. indicatori CT_valori_nom'!T$2:T$211)-MIN('3. indicatori CT_valori_nom'!T$2:T$211))</f>
        <v>0</v>
      </c>
      <c r="U38">
        <f>('3. indicatori CT_valori_nom'!U38-MIN('3. indicatori CT_valori_nom'!U$2:U$211))/(MAX('3. indicatori CT_valori_nom'!U$2:U$211)-MIN('3. indicatori CT_valori_nom'!U$2:U$211))</f>
        <v>0</v>
      </c>
      <c r="W38">
        <f>('3. indicatori CT_valori_nom'!W38-MIN('3. indicatori CT_valori_nom'!W$2:W$211))/(MAX('3. indicatori CT_valori_nom'!W$2:W$211)-MIN('3. indicatori CT_valori_nom'!W$2:W$211))</f>
        <v>7.575757575757576E-2</v>
      </c>
      <c r="X38">
        <f>('3. indicatori CT_valori_nom'!X38-MAX('3. indicatori CT_valori_nom'!X$2:X$211))/(MIN('3. indicatori CT_valori_nom'!X$2:X$211)-MAX('3. indicatori CT_valori_nom'!X$2:X$211))</f>
        <v>0.72467685186999897</v>
      </c>
      <c r="Y38">
        <f>('3. indicatori CT_valori_nom'!Y38-MIN('3. indicatori CT_valori_nom'!Y$2:Y$211))/(MAX('3. indicatori CT_valori_nom'!Y$2:Y$211)-MIN('3. indicatori CT_valori_nom'!Y$2:Y$211))</f>
        <v>0.47860599799162135</v>
      </c>
      <c r="Z38">
        <f>('3. indicatori CT_valori_nom'!Z38-MIN('3. indicatori CT_valori_nom'!Z$2:Z$211))/(MAX('3. indicatori CT_valori_nom'!Z$2:Z$211)-MIN('3. indicatori CT_valori_nom'!Z$2:Z$211))</f>
        <v>6.8398682009285117E-2</v>
      </c>
      <c r="AA38">
        <f>('3. indicatori CT_valori_nom'!AA38-MIN('3. indicatori CT_valori_nom'!AA$2:AA$211))/(MAX('3. indicatori CT_valori_nom'!AA$2:AA$211)-MIN('3. indicatori CT_valori_nom'!AA$2:AA$211))</f>
        <v>0.80576697046174472</v>
      </c>
      <c r="AB38">
        <f>('3. indicatori CT_valori_nom'!AB38-MIN('3. indicatori CT_valori_nom'!AB$2:AB$211))/(MAX('3. indicatori CT_valori_nom'!AB$2:AB$211)-MIN('3. indicatori CT_valori_nom'!AB$2:AB$211))</f>
        <v>3.543913713405239E-2</v>
      </c>
      <c r="AC38">
        <f>('3. indicatori CT_valori_nom'!AC38-MIN('3. indicatori CT_valori_nom'!AC$2:AC$211))/(MAX('3. indicatori CT_valori_nom'!AC$2:AC$211)-MIN('3. indicatori CT_valori_nom'!AC$2:AC$211))</f>
        <v>0.13300168504359444</v>
      </c>
      <c r="AD38">
        <f>('3. indicatori CT_valori_nom'!AD38-MIN('3. indicatori CT_valori_nom'!AD$2:AD$211))/(MAX('3. indicatori CT_valori_nom'!AD$2:AD$211)-MIN('3. indicatori CT_valori_nom'!AD$2:AD$211))</f>
        <v>0</v>
      </c>
      <c r="AE38">
        <f>('3. indicatori CT_valori_nom'!AE38-MAX('3. indicatori CT_valori_nom'!AE$2:AE$211))/(MIN('3. indicatori CT_valori_nom'!AE$2:AE$211)-MAX('3. indicatori CT_valori_nom'!AE$2:AE$211))</f>
        <v>0.62139486186741122</v>
      </c>
      <c r="AF38">
        <f>('3. indicatori CT_valori_nom'!AF38-MIN('3. indicatori CT_valori_nom'!AF$2:AF$211))/(MAX('3. indicatori CT_valori_nom'!AF$2:AF$211)-MIN('3. indicatori CT_valori_nom'!AF$2:AF$211))</f>
        <v>0.62682264601531512</v>
      </c>
      <c r="AG38">
        <f>('3. indicatori CT_valori_nom'!AG38-MAX('3. indicatori CT_valori_nom'!AG$2:AG$211))/(MIN('3. indicatori CT_valori_nom'!AG$2:AG$211)-MAX('3. indicatori CT_valori_nom'!AG$2:AG$211))</f>
        <v>0.4824561403508773</v>
      </c>
      <c r="AH38">
        <f>('3. indicatori CT_valori_nom'!AH38-MIN('3. indicatori CT_valori_nom'!AH$2:AH$211))/(MAX('3. indicatori CT_valori_nom'!AH$2:AH$211)-MIN('3. indicatori CT_valori_nom'!AH$2:AH$211))</f>
        <v>9.0919498559133602E-2</v>
      </c>
      <c r="AI38">
        <f>('3. indicatori CT_valori_nom'!AI38-MAX('3. indicatori CT_valori_nom'!AI$2:AI$211))/(MIN('3. indicatori CT_valori_nom'!AI$2:AI$211)-MAX('3. indicatori CT_valori_nom'!AI$2:AI$211))</f>
        <v>0.97713825971016333</v>
      </c>
      <c r="AJ38">
        <f>('3. indicatori CT_valori_nom'!AJ38-MAX('3. indicatori CT_valori_nom'!AJ$2:AJ$211))/(MIN('3. indicatori CT_valori_nom'!AJ$2:AJ$211)-MAX('3. indicatori CT_valori_nom'!AJ$2:AJ$211))</f>
        <v>0.23466974935631346</v>
      </c>
      <c r="AK38">
        <f>('3. indicatori CT_valori_nom'!AK38-MIN('3. indicatori CT_valori_nom'!AK$2:AK$211))/(MAX('3. indicatori CT_valori_nom'!AK$2:AK$211)-MIN('3. indicatori CT_valori_nom'!AK$2:AK$211))</f>
        <v>0.31181273175944202</v>
      </c>
      <c r="AL38">
        <f>('3. indicatori CT_valori_nom'!AL38-MIN('3. indicatori CT_valori_nom'!AL$2:AL$211))/(MAX('3. indicatori CT_valori_nom'!AL$2:AL$211)-MIN('3. indicatori CT_valori_nom'!AL$2:AL$211))</f>
        <v>6.6666666666666666E-2</v>
      </c>
      <c r="AM38">
        <f>('3. indicatori CT_valori_nom'!AM38-MIN('3. indicatori CT_valori_nom'!AM$2:AM$211))/(MAX('3. indicatori CT_valori_nom'!AM$2:AM$211)-MIN('3. indicatori CT_valori_nom'!AM$2:AM$211))</f>
        <v>0</v>
      </c>
      <c r="AN38">
        <f>('3. indicatori CT_valori_nom'!AN38-MIN('3. indicatori CT_valori_nom'!AN$2:AN$211))/(MAX('3. indicatori CT_valori_nom'!AN$2:AN$211)-MIN('3. indicatori CT_valori_nom'!AN$2:AN$211))</f>
        <v>0.72792022792022781</v>
      </c>
      <c r="AO38">
        <f>('3. indicatori CT_valori_nom'!AO38-MIN('3. indicatori CT_valori_nom'!AO$2:AO$211))/(MAX('3. indicatori CT_valori_nom'!AO$2:AO$211)-MIN('3. indicatori CT_valori_nom'!AO$2:AO$211))</f>
        <v>4.5454545454545456E-2</v>
      </c>
      <c r="AP38">
        <f>('3. indicatori CT_valori_nom'!AP38-MIN('3. indicatori CT_valori_nom'!AP$2:AP$211))/(MAX('3. indicatori CT_valori_nom'!AP$2:AP$211)-MIN('3. indicatori CT_valori_nom'!AP$2:AP$211))</f>
        <v>6.997569845941802E-2</v>
      </c>
      <c r="AQ38">
        <f>('3. indicatori CT_valori_nom'!AQ38-MIN('3. indicatori CT_valori_nom'!AQ$2:AQ$211))/(MAX('3. indicatori CT_valori_nom'!AQ$2:AQ$211)-MIN('3. indicatori CT_valori_nom'!AQ$2:AQ$211))</f>
        <v>1.2593057333183199E-2</v>
      </c>
      <c r="AS38">
        <f>('3. indicatori CT_valori_nom'!AS38-MIN('3. indicatori CT_valori_nom'!AS$2:AS$211))/(MAX('3. indicatori CT_valori_nom'!AS$2:AS$211)-MIN('3. indicatori CT_valori_nom'!AS$2:AS$211))</f>
        <v>0.62646107130628348</v>
      </c>
      <c r="AT38">
        <f>('3. indicatori CT_valori_nom'!AT38-MIN('3. indicatori CT_valori_nom'!AT$2:AT$211))/(MAX('3. indicatori CT_valori_nom'!AT$2:AT$211)-MIN('3. indicatori CT_valori_nom'!AT$2:AT$211))</f>
        <v>0.84772445608874181</v>
      </c>
      <c r="AU38">
        <f>('3. indicatori CT_valori_nom'!AU38-MIN('3. indicatori CT_valori_nom'!AU$2:AU$211))/(MAX('3. indicatori CT_valori_nom'!AU$2:AU$211)-MIN('3. indicatori CT_valori_nom'!AU$2:AU$211))</f>
        <v>7.575757575757576E-2</v>
      </c>
      <c r="AV38">
        <f>('3. indicatori CT_valori_nom'!AV38-MAX('3. indicatori CT_valori_nom'!AV$2:AV$211))/(MIN('3. indicatori CT_valori_nom'!AV$2:AV$211)-MAX('3. indicatori CT_valori_nom'!AV$2:AV$211))</f>
        <v>0.80771126974933249</v>
      </c>
      <c r="AW38">
        <f>('3. indicatori CT_valori_nom'!AW38-MIN('3. indicatori CT_valori_nom'!AW$2:AW$211))/(MAX('3. indicatori CT_valori_nom'!AW$2:AW$211)-MIN('3. indicatori CT_valori_nom'!AW$2:AW$211))</f>
        <v>0.26666666666666666</v>
      </c>
      <c r="AX38">
        <f>('3. indicatori CT_valori_nom'!AX38-MIN('3. indicatori CT_valori_nom'!AX$2:AX$211))/(MAX('3. indicatori CT_valori_nom'!AX$2:AX$211)-MIN('3. indicatori CT_valori_nom'!AX$2:AX$211))</f>
        <v>0.29952002292617369</v>
      </c>
      <c r="AY38">
        <f>('3. indicatori CT_valori_nom'!AY38-MAX('3. indicatori CT_valori_nom'!AY$2:AY$211))/(MIN('3. indicatori CT_valori_nom'!AY$2:AY$211)-MAX('3. indicatori CT_valori_nom'!AY$2:AY$211))</f>
        <v>0.71975770532691974</v>
      </c>
      <c r="AZ38">
        <f>('3. indicatori CT_valori_nom'!AZ38-MIN('3. indicatori CT_valori_nom'!AZ$2:AZ$211))/(MAX('3. indicatori CT_valori_nom'!AZ$2:AZ$211)-MIN('3. indicatori CT_valori_nom'!AZ$2:AZ$211))</f>
        <v>1.0378057820607857E-2</v>
      </c>
      <c r="BA38">
        <f>('3. indicatori CT_valori_nom'!BA38-MIN('3. indicatori CT_valori_nom'!BA$2:BA$211))/(MAX('3. indicatori CT_valori_nom'!BA$2:BA$211)-MIN('3. indicatori CT_valori_nom'!BA$2:BA$211))</f>
        <v>0</v>
      </c>
      <c r="BB38">
        <f>('3. indicatori CT_valori_nom'!BB38-MIN('3. indicatori CT_valori_nom'!BB$2:BB$211))/(MAX('3. indicatori CT_valori_nom'!BB$2:BB$211)-MIN('3. indicatori CT_valori_nom'!BB$2:BB$211))</f>
        <v>0</v>
      </c>
      <c r="BC38">
        <f>('3. indicatori CT_valori_nom'!BC38-MIN('3. indicatori CT_valori_nom'!BC$2:BC$211))/(MAX('3. indicatori CT_valori_nom'!BC$2:BC$211)-MIN('3. indicatori CT_valori_nom'!BC$2:BC$211))</f>
        <v>8.4034097672118155E-3</v>
      </c>
      <c r="BD38">
        <f>('3. indicatori CT_valori_nom'!BD38-MIN('3. indicatori CT_valori_nom'!BD$2:BD$211))/(MAX('3. indicatori CT_valori_nom'!BD$2:BD$211)-MIN('3. indicatori CT_valori_nom'!BD$2:BD$211))</f>
        <v>0.169811320754717</v>
      </c>
    </row>
    <row r="39" spans="1:56" x14ac:dyDescent="0.3">
      <c r="A39">
        <f>'3. indicatori CT_valori_nom'!A39</f>
        <v>79146</v>
      </c>
      <c r="B39" t="str">
        <f>'3. indicatori CT_valori_nom'!B39</f>
        <v>TAVERNA</v>
      </c>
      <c r="C39" t="str">
        <f>'3. indicatori CT_valori_nom'!C39</f>
        <v>CALABRIA</v>
      </c>
      <c r="D39">
        <f>'3. indicatori CT_valori_nom'!D39</f>
        <v>13305</v>
      </c>
      <c r="E39">
        <f>('3. indicatori CT_valori_nom'!E39-MAX('3. indicatori CT_valori_nom'!E$2:E$211))/(MIN('3. indicatori CT_valori_nom'!E$2:E$211)-MAX('3. indicatori CT_valori_nom'!E$2:E$211))</f>
        <v>0</v>
      </c>
      <c r="F39">
        <f>('3. indicatori CT_valori_nom'!F39-MIN('3. indicatori CT_valori_nom'!F$2:F$211))/(MAX('3. indicatori CT_valori_nom'!F$2:F$211)-MIN('3. indicatori CT_valori_nom'!F$2:F$211))</f>
        <v>0.37882933545079045</v>
      </c>
      <c r="G39">
        <f>('3. indicatori CT_valori_nom'!G39-MAX('3. indicatori CT_valori_nom'!G$2:G$211))/(MIN('3. indicatori CT_valori_nom'!G$2:G$211)-MAX('3. indicatori CT_valori_nom'!G$2:G$211))</f>
        <v>0.99104728797660424</v>
      </c>
      <c r="H39">
        <f>('3. indicatori CT_valori_nom'!H39-MAX('3. indicatori CT_valori_nom'!H$2:H$211))/(MIN('3. indicatori CT_valori_nom'!H$2:H$211)-MAX('3. indicatori CT_valori_nom'!H$2:H$211))</f>
        <v>0.94069529976747546</v>
      </c>
      <c r="I39">
        <f>('3. indicatori CT_valori_nom'!I39-MIN('3. indicatori CT_valori_nom'!I$2:I$211))/(MAX('3. indicatori CT_valori_nom'!I$2:I$211)-MIN('3. indicatori CT_valori_nom'!I$2:I$211))</f>
        <v>0.67077914275264094</v>
      </c>
      <c r="J39">
        <f>('3. indicatori CT_valori_nom'!J39-MIN('3. indicatori CT_valori_nom'!J$2:J$211))/(MAX('3. indicatori CT_valori_nom'!J$2:J$211)-MIN('3. indicatori CT_valori_nom'!J$2:J$211))</f>
        <v>0.46306266328193096</v>
      </c>
      <c r="K39">
        <f>('3. indicatori CT_valori_nom'!K39-MIN('3. indicatori CT_valori_nom'!K$2:K$211))/(MAX('3. indicatori CT_valori_nom'!K$2:K$211)-MIN('3. indicatori CT_valori_nom'!K$2:K$211))</f>
        <v>5.3103254697856678E-2</v>
      </c>
      <c r="L39">
        <f>('3. indicatori CT_valori_nom'!L39-MIN('3. indicatori CT_valori_nom'!L$2:L$211))/(MAX('3. indicatori CT_valori_nom'!L$2:L$211)-MIN('3. indicatori CT_valori_nom'!L$2:L$211))</f>
        <v>0.11792887111091203</v>
      </c>
      <c r="M39">
        <f>('3. indicatori CT_valori_nom'!M39-MAX('3. indicatori CT_valori_nom'!M$2:M$211))/(MIN('3. indicatori CT_valori_nom'!M$2:M$211)-MAX('3. indicatori CT_valori_nom'!M$2:M$211))</f>
        <v>0.55775325182595292</v>
      </c>
      <c r="N39">
        <f>('3. indicatori CT_valori_nom'!N39-MAX('3. indicatori CT_valori_nom'!N$2:N$211))/(MIN('3. indicatori CT_valori_nom'!N$2:N$211)-MAX('3. indicatori CT_valori_nom'!N$2:N$211))</f>
        <v>0.78946450777534205</v>
      </c>
      <c r="O39">
        <f>('3. indicatori CT_valori_nom'!O39-MAX('3. indicatori CT_valori_nom'!O$2:O$211))/(MIN('3. indicatori CT_valori_nom'!O$2:O$211)-MAX('3. indicatori CT_valori_nom'!O$2:O$211))</f>
        <v>0.56470930596919111</v>
      </c>
      <c r="P39">
        <f>('3. indicatori CT_valori_nom'!P39-MIN('3. indicatori CT_valori_nom'!P$2:P$211))/(MAX('3. indicatori CT_valori_nom'!P$2:P$211)-MIN('3. indicatori CT_valori_nom'!P$2:P$211))</f>
        <v>3.3282452877691458E-2</v>
      </c>
      <c r="Q39">
        <f>('3. indicatori CT_valori_nom'!Q39-MIN('3. indicatori CT_valori_nom'!Q$2:Q$211))/(MAX('3. indicatori CT_valori_nom'!Q$2:Q$211)-MIN('3. indicatori CT_valori_nom'!Q$2:Q$211))</f>
        <v>6.2641784402355127E-2</v>
      </c>
      <c r="R39">
        <f>('3. indicatori CT_valori_nom'!R39-MIN('3. indicatori CT_valori_nom'!R$2:R$211))/(MAX('3. indicatori CT_valori_nom'!R$2:R$211)-MIN('3. indicatori CT_valori_nom'!R$2:R$211))</f>
        <v>0.29599447058133987</v>
      </c>
      <c r="S39">
        <f>('3. indicatori CT_valori_nom'!S39-MIN('3. indicatori CT_valori_nom'!S$2:S$211))/(MAX('3. indicatori CT_valori_nom'!S$2:S$211)-MIN('3. indicatori CT_valori_nom'!S$2:S$211))</f>
        <v>0</v>
      </c>
      <c r="T39">
        <f>('3. indicatori CT_valori_nom'!T39-MIN('3. indicatori CT_valori_nom'!T$2:T$211))/(MAX('3. indicatori CT_valori_nom'!T$2:T$211)-MIN('3. indicatori CT_valori_nom'!T$2:T$211))</f>
        <v>0</v>
      </c>
      <c r="U39">
        <f>('3. indicatori CT_valori_nom'!U39-MIN('3. indicatori CT_valori_nom'!U$2:U$211))/(MAX('3. indicatori CT_valori_nom'!U$2:U$211)-MIN('3. indicatori CT_valori_nom'!U$2:U$211))</f>
        <v>0.2857142857142857</v>
      </c>
      <c r="W39">
        <f>('3. indicatori CT_valori_nom'!W39-MIN('3. indicatori CT_valori_nom'!W$2:W$211))/(MAX('3. indicatori CT_valori_nom'!W$2:W$211)-MIN('3. indicatori CT_valori_nom'!W$2:W$211))</f>
        <v>9.0909090909090912E-2</v>
      </c>
      <c r="X39">
        <f>('3. indicatori CT_valori_nom'!X39-MAX('3. indicatori CT_valori_nom'!X$2:X$211))/(MIN('3. indicatori CT_valori_nom'!X$2:X$211)-MAX('3. indicatori CT_valori_nom'!X$2:X$211))</f>
        <v>0.69138189687500495</v>
      </c>
      <c r="Y39">
        <f>('3. indicatori CT_valori_nom'!Y39-MIN('3. indicatori CT_valori_nom'!Y$2:Y$211))/(MAX('3. indicatori CT_valori_nom'!Y$2:Y$211)-MIN('3. indicatori CT_valori_nom'!Y$2:Y$211))</f>
        <v>0.68542114073106331</v>
      </c>
      <c r="Z39">
        <f>('3. indicatori CT_valori_nom'!Z39-MIN('3. indicatori CT_valori_nom'!Z$2:Z$211))/(MAX('3. indicatori CT_valori_nom'!Z$2:Z$211)-MIN('3. indicatori CT_valori_nom'!Z$2:Z$211))</f>
        <v>0.22313624941039439</v>
      </c>
      <c r="AA39">
        <f>('3. indicatori CT_valori_nom'!AA39-MIN('3. indicatori CT_valori_nom'!AA$2:AA$211))/(MAX('3. indicatori CT_valori_nom'!AA$2:AA$211)-MIN('3. indicatori CT_valori_nom'!AA$2:AA$211))</f>
        <v>0.49652005230863411</v>
      </c>
      <c r="AB39">
        <f>('3. indicatori CT_valori_nom'!AB39-MIN('3. indicatori CT_valori_nom'!AB$2:AB$211))/(MAX('3. indicatori CT_valori_nom'!AB$2:AB$211)-MIN('3. indicatori CT_valori_nom'!AB$2:AB$211))</f>
        <v>9.5531587057010786E-2</v>
      </c>
      <c r="AC39">
        <f>('3. indicatori CT_valori_nom'!AC39-MIN('3. indicatori CT_valori_nom'!AC$2:AC$211))/(MAX('3. indicatori CT_valori_nom'!AC$2:AC$211)-MIN('3. indicatori CT_valori_nom'!AC$2:AC$211))</f>
        <v>6.4752554859510772E-2</v>
      </c>
      <c r="AD39">
        <f>('3. indicatori CT_valori_nom'!AD39-MIN('3. indicatori CT_valori_nom'!AD$2:AD$211))/(MAX('3. indicatori CT_valori_nom'!AD$2:AD$211)-MIN('3. indicatori CT_valori_nom'!AD$2:AD$211))</f>
        <v>0</v>
      </c>
      <c r="AE39">
        <f>('3. indicatori CT_valori_nom'!AE39-MAX('3. indicatori CT_valori_nom'!AE$2:AE$211))/(MIN('3. indicatori CT_valori_nom'!AE$2:AE$211)-MAX('3. indicatori CT_valori_nom'!AE$2:AE$211))</f>
        <v>0.86648424210139618</v>
      </c>
      <c r="AF39">
        <f>('3. indicatori CT_valori_nom'!AF39-MIN('3. indicatori CT_valori_nom'!AF$2:AF$211))/(MAX('3. indicatori CT_valori_nom'!AF$2:AF$211)-MIN('3. indicatori CT_valori_nom'!AF$2:AF$211))</f>
        <v>0.11801629339329456</v>
      </c>
      <c r="AG39">
        <f>('3. indicatori CT_valori_nom'!AG39-MAX('3. indicatori CT_valori_nom'!AG$2:AG$211))/(MIN('3. indicatori CT_valori_nom'!AG$2:AG$211)-MAX('3. indicatori CT_valori_nom'!AG$2:AG$211))</f>
        <v>0.4056303549571606</v>
      </c>
      <c r="AH39">
        <f>('3. indicatori CT_valori_nom'!AH39-MIN('3. indicatori CT_valori_nom'!AH$2:AH$211))/(MAX('3. indicatori CT_valori_nom'!AH$2:AH$211)-MIN('3. indicatori CT_valori_nom'!AH$2:AH$211))</f>
        <v>6.3451558081942125E-2</v>
      </c>
      <c r="AI39">
        <f>('3. indicatori CT_valori_nom'!AI39-MAX('3. indicatori CT_valori_nom'!AI$2:AI$211))/(MIN('3. indicatori CT_valori_nom'!AI$2:AI$211)-MAX('3. indicatori CT_valori_nom'!AI$2:AI$211))</f>
        <v>0.89399754833114897</v>
      </c>
      <c r="AJ39">
        <f>('3. indicatori CT_valori_nom'!AJ39-MAX('3. indicatori CT_valori_nom'!AJ$2:AJ$211))/(MIN('3. indicatori CT_valori_nom'!AJ$2:AJ$211)-MAX('3. indicatori CT_valori_nom'!AJ$2:AJ$211))</f>
        <v>0.23929378382638858</v>
      </c>
      <c r="AK39">
        <f>('3. indicatori CT_valori_nom'!AK39-MIN('3. indicatori CT_valori_nom'!AK$2:AK$211))/(MAX('3. indicatori CT_valori_nom'!AK$2:AK$211)-MIN('3. indicatori CT_valori_nom'!AK$2:AK$211))</f>
        <v>1.4114741806643403E-2</v>
      </c>
      <c r="AL39">
        <f>('3. indicatori CT_valori_nom'!AL39-MIN('3. indicatori CT_valori_nom'!AL$2:AL$211))/(MAX('3. indicatori CT_valori_nom'!AL$2:AL$211)-MIN('3. indicatori CT_valori_nom'!AL$2:AL$211))</f>
        <v>6.6666666666666666E-2</v>
      </c>
      <c r="AM39">
        <f>('3. indicatori CT_valori_nom'!AM39-MIN('3. indicatori CT_valori_nom'!AM$2:AM$211))/(MAX('3. indicatori CT_valori_nom'!AM$2:AM$211)-MIN('3. indicatori CT_valori_nom'!AM$2:AM$211))</f>
        <v>6.6666666666666666E-2</v>
      </c>
      <c r="AN39">
        <f>('3. indicatori CT_valori_nom'!AN39-MIN('3. indicatori CT_valori_nom'!AN$2:AN$211))/(MAX('3. indicatori CT_valori_nom'!AN$2:AN$211)-MIN('3. indicatori CT_valori_nom'!AN$2:AN$211))</f>
        <v>0.13722697056030389</v>
      </c>
      <c r="AO39">
        <f>('3. indicatori CT_valori_nom'!AO39-MIN('3. indicatori CT_valori_nom'!AO$2:AO$211))/(MAX('3. indicatori CT_valori_nom'!AO$2:AO$211)-MIN('3. indicatori CT_valori_nom'!AO$2:AO$211))</f>
        <v>4.5454545454545456E-2</v>
      </c>
      <c r="AP39">
        <f>('3. indicatori CT_valori_nom'!AP39-MIN('3. indicatori CT_valori_nom'!AP$2:AP$211))/(MAX('3. indicatori CT_valori_nom'!AP$2:AP$211)-MIN('3. indicatori CT_valori_nom'!AP$2:AP$211))</f>
        <v>1.0457071818075408E-2</v>
      </c>
      <c r="AQ39">
        <f>('3. indicatori CT_valori_nom'!AQ39-MIN('3. indicatori CT_valori_nom'!AQ$2:AQ$211))/(MAX('3. indicatori CT_valori_nom'!AQ$2:AQ$211)-MIN('3. indicatori CT_valori_nom'!AQ$2:AQ$211))</f>
        <v>0</v>
      </c>
      <c r="AS39">
        <f>('3. indicatori CT_valori_nom'!AS39-MIN('3. indicatori CT_valori_nom'!AS$2:AS$211))/(MAX('3. indicatori CT_valori_nom'!AS$2:AS$211)-MIN('3. indicatori CT_valori_nom'!AS$2:AS$211))</f>
        <v>0.59374119135945602</v>
      </c>
      <c r="AT39">
        <f>('3. indicatori CT_valori_nom'!AT39-MIN('3. indicatori CT_valori_nom'!AT$2:AT$211))/(MAX('3. indicatori CT_valori_nom'!AT$2:AT$211)-MIN('3. indicatori CT_valori_nom'!AT$2:AT$211))</f>
        <v>0.71871419667371284</v>
      </c>
      <c r="AU39">
        <f>('3. indicatori CT_valori_nom'!AU39-MIN('3. indicatori CT_valori_nom'!AU$2:AU$211))/(MAX('3. indicatori CT_valori_nom'!AU$2:AU$211)-MIN('3. indicatori CT_valori_nom'!AU$2:AU$211))</f>
        <v>0.13636363636363635</v>
      </c>
      <c r="AV39">
        <f>('3. indicatori CT_valori_nom'!AV39-MAX('3. indicatori CT_valori_nom'!AV$2:AV$211))/(MIN('3. indicatori CT_valori_nom'!AV$2:AV$211)-MAX('3. indicatori CT_valori_nom'!AV$2:AV$211))</f>
        <v>0.8658493262085093</v>
      </c>
      <c r="AW39">
        <f>('3. indicatori CT_valori_nom'!AW39-MIN('3. indicatori CT_valori_nom'!AW$2:AW$211))/(MAX('3. indicatori CT_valori_nom'!AW$2:AW$211)-MIN('3. indicatori CT_valori_nom'!AW$2:AW$211))</f>
        <v>0.26666666666666666</v>
      </c>
      <c r="AX39">
        <f>('3. indicatori CT_valori_nom'!AX39-MIN('3. indicatori CT_valori_nom'!AX$2:AX$211))/(MAX('3. indicatori CT_valori_nom'!AX$2:AX$211)-MIN('3. indicatori CT_valori_nom'!AX$2:AX$211))</f>
        <v>0.17943955123540017</v>
      </c>
      <c r="AY39">
        <f>('3. indicatori CT_valori_nom'!AY39-MAX('3. indicatori CT_valori_nom'!AY$2:AY$211))/(MIN('3. indicatori CT_valori_nom'!AY$2:AY$211)-MAX('3. indicatori CT_valori_nom'!AY$2:AY$211))</f>
        <v>0.4183740127085932</v>
      </c>
      <c r="AZ39">
        <f>('3. indicatori CT_valori_nom'!AZ39-MIN('3. indicatori CT_valori_nom'!AZ$2:AZ$211))/(MAX('3. indicatori CT_valori_nom'!AZ$2:AZ$211)-MIN('3. indicatori CT_valori_nom'!AZ$2:AZ$211))</f>
        <v>2.8169014084507043E-2</v>
      </c>
      <c r="BA39">
        <f>('3. indicatori CT_valori_nom'!BA39-MIN('3. indicatori CT_valori_nom'!BA$2:BA$211))/(MAX('3. indicatori CT_valori_nom'!BA$2:BA$211)-MIN('3. indicatori CT_valori_nom'!BA$2:BA$211))</f>
        <v>0.63681322810973318</v>
      </c>
      <c r="BB39">
        <f>('3. indicatori CT_valori_nom'!BB39-MIN('3. indicatori CT_valori_nom'!BB$2:BB$211))/(MAX('3. indicatori CT_valori_nom'!BB$2:BB$211)-MIN('3. indicatori CT_valori_nom'!BB$2:BB$211))</f>
        <v>0</v>
      </c>
      <c r="BC39">
        <f>('3. indicatori CT_valori_nom'!BC39-MIN('3. indicatori CT_valori_nom'!BC$2:BC$211))/(MAX('3. indicatori CT_valori_nom'!BC$2:BC$211)-MIN('3. indicatori CT_valori_nom'!BC$2:BC$211))</f>
        <v>9.6244461572393171E-3</v>
      </c>
      <c r="BD39">
        <f>('3. indicatori CT_valori_nom'!BD39-MIN('3. indicatori CT_valori_nom'!BD$2:BD$211))/(MAX('3. indicatori CT_valori_nom'!BD$2:BD$211)-MIN('3. indicatori CT_valori_nom'!BD$2:BD$211))</f>
        <v>0.16981132075471697</v>
      </c>
    </row>
    <row r="40" spans="1:56" x14ac:dyDescent="0.3">
      <c r="A40">
        <f>'3. indicatori CT_valori_nom'!A40</f>
        <v>79160</v>
      </c>
      <c r="B40" t="str">
        <f>'3. indicatori CT_valori_nom'!B40</f>
        <v>LAMEZIA TERME</v>
      </c>
      <c r="C40" t="str">
        <f>'3. indicatori CT_valori_nom'!C40</f>
        <v>CALABRIA</v>
      </c>
      <c r="D40">
        <f>'3. indicatori CT_valori_nom'!D40</f>
        <v>115525</v>
      </c>
      <c r="E40">
        <f>('3. indicatori CT_valori_nom'!E40-MAX('3. indicatori CT_valori_nom'!E$2:E$211))/(MIN('3. indicatori CT_valori_nom'!E$2:E$211)-MAX('3. indicatori CT_valori_nom'!E$2:E$211))</f>
        <v>0.33333333333333343</v>
      </c>
      <c r="F40">
        <f>('3. indicatori CT_valori_nom'!F40-MIN('3. indicatori CT_valori_nom'!F$2:F$211))/(MAX('3. indicatori CT_valori_nom'!F$2:F$211)-MIN('3. indicatori CT_valori_nom'!F$2:F$211))</f>
        <v>0.34628699652158712</v>
      </c>
      <c r="G40">
        <f>('3. indicatori CT_valori_nom'!G40-MAX('3. indicatori CT_valori_nom'!G$2:G$211))/(MIN('3. indicatori CT_valori_nom'!G$2:G$211)-MAX('3. indicatori CT_valori_nom'!G$2:G$211))</f>
        <v>0.98667439165701032</v>
      </c>
      <c r="H40">
        <f>('3. indicatori CT_valori_nom'!H40-MAX('3. indicatori CT_valori_nom'!H$2:H$211))/(MIN('3. indicatori CT_valori_nom'!H$2:H$211)-MAX('3. indicatori CT_valori_nom'!H$2:H$211))</f>
        <v>0.69003898754446757</v>
      </c>
      <c r="I40">
        <f>('3. indicatori CT_valori_nom'!I40-MIN('3. indicatori CT_valori_nom'!I$2:I$211))/(MAX('3. indicatori CT_valori_nom'!I$2:I$211)-MIN('3. indicatori CT_valori_nom'!I$2:I$211))</f>
        <v>0.5690605831353156</v>
      </c>
      <c r="J40">
        <f>('3. indicatori CT_valori_nom'!J40-MIN('3. indicatori CT_valori_nom'!J$2:J$211))/(MAX('3. indicatori CT_valori_nom'!J$2:J$211)-MIN('3. indicatori CT_valori_nom'!J$2:J$211))</f>
        <v>0.6550859126712244</v>
      </c>
      <c r="K40">
        <f>('3. indicatori CT_valori_nom'!K40-MIN('3. indicatori CT_valori_nom'!K$2:K$211))/(MAX('3. indicatori CT_valori_nom'!K$2:K$211)-MIN('3. indicatori CT_valori_nom'!K$2:K$211))</f>
        <v>0.14063941851697612</v>
      </c>
      <c r="L40">
        <f>('3. indicatori CT_valori_nom'!L40-MIN('3. indicatori CT_valori_nom'!L$2:L$211))/(MAX('3. indicatori CT_valori_nom'!L$2:L$211)-MIN('3. indicatori CT_valori_nom'!L$2:L$211))</f>
        <v>0.22281437554786832</v>
      </c>
      <c r="M40">
        <f>('3. indicatori CT_valori_nom'!M40-MAX('3. indicatori CT_valori_nom'!M$2:M$211))/(MIN('3. indicatori CT_valori_nom'!M$2:M$211)-MAX('3. indicatori CT_valori_nom'!M$2:M$211))</f>
        <v>0.46041787981858712</v>
      </c>
      <c r="N40">
        <f>('3. indicatori CT_valori_nom'!N40-MAX('3. indicatori CT_valori_nom'!N$2:N$211))/(MIN('3. indicatori CT_valori_nom'!N$2:N$211)-MAX('3. indicatori CT_valori_nom'!N$2:N$211))</f>
        <v>0.66818530725575032</v>
      </c>
      <c r="O40">
        <f>('3. indicatori CT_valori_nom'!O40-MAX('3. indicatori CT_valori_nom'!O$2:O$211))/(MIN('3. indicatori CT_valori_nom'!O$2:O$211)-MAX('3. indicatori CT_valori_nom'!O$2:O$211))</f>
        <v>0.61165947338122406</v>
      </c>
      <c r="P40">
        <f>('3. indicatori CT_valori_nom'!P40-MIN('3. indicatori CT_valori_nom'!P$2:P$211))/(MAX('3. indicatori CT_valori_nom'!P$2:P$211)-MIN('3. indicatori CT_valori_nom'!P$2:P$211))</f>
        <v>0.17408115106524838</v>
      </c>
      <c r="Q40">
        <f>('3. indicatori CT_valori_nom'!Q40-MIN('3. indicatori CT_valori_nom'!Q$2:Q$211))/(MAX('3. indicatori CT_valori_nom'!Q$2:Q$211)-MIN('3. indicatori CT_valori_nom'!Q$2:Q$211))</f>
        <v>0.1155320164001796</v>
      </c>
      <c r="R40">
        <f>('3. indicatori CT_valori_nom'!R40-MIN('3. indicatori CT_valori_nom'!R$2:R$211))/(MAX('3. indicatori CT_valori_nom'!R$2:R$211)-MIN('3. indicatori CT_valori_nom'!R$2:R$211))</f>
        <v>0.50755050383702049</v>
      </c>
      <c r="S40">
        <f>('3. indicatori CT_valori_nom'!S40-MIN('3. indicatori CT_valori_nom'!S$2:S$211))/(MAX('3. indicatori CT_valori_nom'!S$2:S$211)-MIN('3. indicatori CT_valori_nom'!S$2:S$211))</f>
        <v>0.5</v>
      </c>
      <c r="T40">
        <f>('3. indicatori CT_valori_nom'!T40-MIN('3. indicatori CT_valori_nom'!T$2:T$211))/(MAX('3. indicatori CT_valori_nom'!T$2:T$211)-MIN('3. indicatori CT_valori_nom'!T$2:T$211))</f>
        <v>1</v>
      </c>
      <c r="U40">
        <f>('3. indicatori CT_valori_nom'!U40-MIN('3. indicatori CT_valori_nom'!U$2:U$211))/(MAX('3. indicatori CT_valori_nom'!U$2:U$211)-MIN('3. indicatori CT_valori_nom'!U$2:U$211))</f>
        <v>0.42857142857142855</v>
      </c>
      <c r="W40">
        <f>('3. indicatori CT_valori_nom'!W40-MIN('3. indicatori CT_valori_nom'!W$2:W$211))/(MAX('3. indicatori CT_valori_nom'!W$2:W$211)-MIN('3. indicatori CT_valori_nom'!W$2:W$211))</f>
        <v>3.0303030303030304E-2</v>
      </c>
      <c r="X40">
        <f>('3. indicatori CT_valori_nom'!X40-MAX('3. indicatori CT_valori_nom'!X$2:X$211))/(MIN('3. indicatori CT_valori_nom'!X$2:X$211)-MAX('3. indicatori CT_valori_nom'!X$2:X$211))</f>
        <v>0.84547036858167945</v>
      </c>
      <c r="Y40">
        <f>('3. indicatori CT_valori_nom'!Y40-MIN('3. indicatori CT_valori_nom'!Y$2:Y$211))/(MAX('3. indicatori CT_valori_nom'!Y$2:Y$211)-MIN('3. indicatori CT_valori_nom'!Y$2:Y$211))</f>
        <v>0.65830172677147303</v>
      </c>
      <c r="Z40">
        <f>('3. indicatori CT_valori_nom'!Z40-MIN('3. indicatori CT_valori_nom'!Z$2:Z$211))/(MAX('3. indicatori CT_valori_nom'!Z$2:Z$211)-MIN('3. indicatori CT_valori_nom'!Z$2:Z$211))</f>
        <v>0.57178098508267705</v>
      </c>
      <c r="AA40">
        <f>('3. indicatori CT_valori_nom'!AA40-MIN('3. indicatori CT_valori_nom'!AA$2:AA$211))/(MAX('3. indicatori CT_valori_nom'!AA$2:AA$211)-MIN('3. indicatori CT_valori_nom'!AA$2:AA$211))</f>
        <v>0.79238676404316621</v>
      </c>
      <c r="AB40">
        <f>('3. indicatori CT_valori_nom'!AB40-MIN('3. indicatori CT_valori_nom'!AB$2:AB$211))/(MAX('3. indicatori CT_valori_nom'!AB$2:AB$211)-MIN('3. indicatori CT_valori_nom'!AB$2:AB$211))</f>
        <v>0.23574730354391371</v>
      </c>
      <c r="AC40">
        <f>('3. indicatori CT_valori_nom'!AC40-MIN('3. indicatori CT_valori_nom'!AC$2:AC$211))/(MAX('3. indicatori CT_valori_nom'!AC$2:AC$211)-MIN('3. indicatori CT_valori_nom'!AC$2:AC$211))</f>
        <v>6.8397208718551844E-2</v>
      </c>
      <c r="AD40">
        <f>('3. indicatori CT_valori_nom'!AD40-MIN('3. indicatori CT_valori_nom'!AD$2:AD$211))/(MAX('3. indicatori CT_valori_nom'!AD$2:AD$211)-MIN('3. indicatori CT_valori_nom'!AD$2:AD$211))</f>
        <v>5.4054054054054057E-2</v>
      </c>
      <c r="AE40">
        <f>('3. indicatori CT_valori_nom'!AE40-MAX('3. indicatori CT_valori_nom'!AE$2:AE$211))/(MIN('3. indicatori CT_valori_nom'!AE$2:AE$211)-MAX('3. indicatori CT_valori_nom'!AE$2:AE$211))</f>
        <v>0.83102445405058023</v>
      </c>
      <c r="AF40">
        <f>('3. indicatori CT_valori_nom'!AF40-MIN('3. indicatori CT_valori_nom'!AF$2:AF$211))/(MAX('3. indicatori CT_valori_nom'!AF$2:AF$211)-MIN('3. indicatori CT_valori_nom'!AF$2:AF$211))</f>
        <v>0.25059564224942077</v>
      </c>
      <c r="AG40">
        <f>('3. indicatori CT_valori_nom'!AG40-MAX('3. indicatori CT_valori_nom'!AG$2:AG$211))/(MIN('3. indicatori CT_valori_nom'!AG$2:AG$211)-MAX('3. indicatori CT_valori_nom'!AG$2:AG$211))</f>
        <v>0.64649532641059448</v>
      </c>
      <c r="AH40">
        <f>('3. indicatori CT_valori_nom'!AH40-MIN('3. indicatori CT_valori_nom'!AH$2:AH$211))/(MAX('3. indicatori CT_valori_nom'!AH$2:AH$211)-MIN('3. indicatori CT_valori_nom'!AH$2:AH$211))</f>
        <v>7.2689274319311131E-2</v>
      </c>
      <c r="AI40">
        <f>('3. indicatori CT_valori_nom'!AI40-MAX('3. indicatori CT_valori_nom'!AI$2:AI$211))/(MIN('3. indicatori CT_valori_nom'!AI$2:AI$211)-MAX('3. indicatori CT_valori_nom'!AI$2:AI$211))</f>
        <v>0.88504895173732734</v>
      </c>
      <c r="AJ40">
        <f>('3. indicatori CT_valori_nom'!AJ40-MAX('3. indicatori CT_valori_nom'!AJ$2:AJ$211))/(MIN('3. indicatori CT_valori_nom'!AJ$2:AJ$211)-MAX('3. indicatori CT_valori_nom'!AJ$2:AJ$211))</f>
        <v>0.30437706899269601</v>
      </c>
      <c r="AK40">
        <f>('3. indicatori CT_valori_nom'!AK40-MIN('3. indicatori CT_valori_nom'!AK$2:AK$211))/(MAX('3. indicatori CT_valori_nom'!AK$2:AK$211)-MIN('3. indicatori CT_valori_nom'!AK$2:AK$211))</f>
        <v>1.6802818906122806E-2</v>
      </c>
      <c r="AL40">
        <f>('3. indicatori CT_valori_nom'!AL40-MIN('3. indicatori CT_valori_nom'!AL$2:AL$211))/(MAX('3. indicatori CT_valori_nom'!AL$2:AL$211)-MIN('3. indicatori CT_valori_nom'!AL$2:AL$211))</f>
        <v>6.6666666666666666E-2</v>
      </c>
      <c r="AM40">
        <f>('3. indicatori CT_valori_nom'!AM40-MIN('3. indicatori CT_valori_nom'!AM$2:AM$211))/(MAX('3. indicatori CT_valori_nom'!AM$2:AM$211)-MIN('3. indicatori CT_valori_nom'!AM$2:AM$211))</f>
        <v>0.23333333333333334</v>
      </c>
      <c r="AN40">
        <f>('3. indicatori CT_valori_nom'!AN40-MIN('3. indicatori CT_valori_nom'!AN$2:AN$211))/(MAX('3. indicatori CT_valori_nom'!AN$2:AN$211)-MIN('3. indicatori CT_valori_nom'!AN$2:AN$211))</f>
        <v>6.7505539727761951E-2</v>
      </c>
      <c r="AO40">
        <f>('3. indicatori CT_valori_nom'!AO40-MIN('3. indicatori CT_valori_nom'!AO$2:AO$211))/(MAX('3. indicatori CT_valori_nom'!AO$2:AO$211)-MIN('3. indicatori CT_valori_nom'!AO$2:AO$211))</f>
        <v>9.0909090909090912E-2</v>
      </c>
      <c r="AP40">
        <f>('3. indicatori CT_valori_nom'!AP40-MIN('3. indicatori CT_valori_nom'!AP$2:AP$211))/(MAX('3. indicatori CT_valori_nom'!AP$2:AP$211)-MIN('3. indicatori CT_valori_nom'!AP$2:AP$211))</f>
        <v>2.0005310470144894E-2</v>
      </c>
      <c r="AQ40">
        <f>('3. indicatori CT_valori_nom'!AQ40-MIN('3. indicatori CT_valori_nom'!AQ$2:AQ$211))/(MAX('3. indicatori CT_valori_nom'!AQ$2:AQ$211)-MIN('3. indicatori CT_valori_nom'!AQ$2:AQ$211))</f>
        <v>0</v>
      </c>
      <c r="AS40">
        <f>('3. indicatori CT_valori_nom'!AS40-MIN('3. indicatori CT_valori_nom'!AS$2:AS$211))/(MAX('3. indicatori CT_valori_nom'!AS$2:AS$211)-MIN('3. indicatori CT_valori_nom'!AS$2:AS$211))</f>
        <v>0.29637440539859788</v>
      </c>
      <c r="AT40">
        <f>('3. indicatori CT_valori_nom'!AT40-MIN('3. indicatori CT_valori_nom'!AT$2:AT$211))/(MAX('3. indicatori CT_valori_nom'!AT$2:AT$211)-MIN('3. indicatori CT_valori_nom'!AT$2:AT$211))</f>
        <v>0.29861428882423285</v>
      </c>
      <c r="AU40">
        <f>('3. indicatori CT_valori_nom'!AU40-MIN('3. indicatori CT_valori_nom'!AU$2:AU$211))/(MAX('3. indicatori CT_valori_nom'!AU$2:AU$211)-MIN('3. indicatori CT_valori_nom'!AU$2:AU$211))</f>
        <v>0.30303030303030304</v>
      </c>
      <c r="AV40">
        <f>('3. indicatori CT_valori_nom'!AV40-MAX('3. indicatori CT_valori_nom'!AV$2:AV$211))/(MIN('3. indicatori CT_valori_nom'!AV$2:AV$211)-MAX('3. indicatori CT_valori_nom'!AV$2:AV$211))</f>
        <v>0.87474063294837601</v>
      </c>
      <c r="AW40">
        <f>('3. indicatori CT_valori_nom'!AW40-MIN('3. indicatori CT_valori_nom'!AW$2:AW$211))/(MAX('3. indicatori CT_valori_nom'!AW$2:AW$211)-MIN('3. indicatori CT_valori_nom'!AW$2:AW$211))</f>
        <v>0.53333333333333333</v>
      </c>
      <c r="AX40">
        <f>('3. indicatori CT_valori_nom'!AX40-MIN('3. indicatori CT_valori_nom'!AX$2:AX$211))/(MAX('3. indicatori CT_valori_nom'!AX$2:AX$211)-MIN('3. indicatori CT_valori_nom'!AX$2:AX$211))</f>
        <v>0.23907601713643625</v>
      </c>
      <c r="AY40">
        <f>('3. indicatori CT_valori_nom'!AY40-MAX('3. indicatori CT_valori_nom'!AY$2:AY$211))/(MIN('3. indicatori CT_valori_nom'!AY$2:AY$211)-MAX('3. indicatori CT_valori_nom'!AY$2:AY$211))</f>
        <v>0.74238375200427587</v>
      </c>
      <c r="AZ40">
        <f>('3. indicatori CT_valori_nom'!AZ40-MIN('3. indicatori CT_valori_nom'!AZ$2:AZ$211))/(MAX('3. indicatori CT_valori_nom'!AZ$2:AZ$211)-MIN('3. indicatori CT_valori_nom'!AZ$2:AZ$211))</f>
        <v>0.1134173461823573</v>
      </c>
      <c r="BA40">
        <f>('3. indicatori CT_valori_nom'!BA40-MIN('3. indicatori CT_valori_nom'!BA$2:BA$211))/(MAX('3. indicatori CT_valori_nom'!BA$2:BA$211)-MIN('3. indicatori CT_valori_nom'!BA$2:BA$211))</f>
        <v>0.12834797662843542</v>
      </c>
      <c r="BB40">
        <f>('3. indicatori CT_valori_nom'!BB40-MIN('3. indicatori CT_valori_nom'!BB$2:BB$211))/(MAX('3. indicatori CT_valori_nom'!BB$2:BB$211)-MIN('3. indicatori CT_valori_nom'!BB$2:BB$211))</f>
        <v>0</v>
      </c>
      <c r="BC40">
        <f>('3. indicatori CT_valori_nom'!BC40-MIN('3. indicatori CT_valori_nom'!BC$2:BC$211))/(MAX('3. indicatori CT_valori_nom'!BC$2:BC$211)-MIN('3. indicatori CT_valori_nom'!BC$2:BC$211))</f>
        <v>2.0993089842432356E-2</v>
      </c>
      <c r="BD40">
        <f>('3. indicatori CT_valori_nom'!BD40-MIN('3. indicatori CT_valori_nom'!BD$2:BD$211))/(MAX('3. indicatori CT_valori_nom'!BD$2:BD$211)-MIN('3. indicatori CT_valori_nom'!BD$2:BD$211))</f>
        <v>0.44654088050314461</v>
      </c>
    </row>
    <row r="41" spans="1:56" x14ac:dyDescent="0.3">
      <c r="A41">
        <f>'3. indicatori CT_valori_nom'!A41</f>
        <v>80009</v>
      </c>
      <c r="B41" t="str">
        <f>'3. indicatori CT_valori_nom'!B41</f>
        <v>BIANCO</v>
      </c>
      <c r="C41" t="str">
        <f>'3. indicatori CT_valori_nom'!C41</f>
        <v>CALABRIA</v>
      </c>
      <c r="D41">
        <f>'3. indicatori CT_valori_nom'!D41</f>
        <v>15762</v>
      </c>
      <c r="E41">
        <f>('3. indicatori CT_valori_nom'!E41-MAX('3. indicatori CT_valori_nom'!E$2:E$211))/(MIN('3. indicatori CT_valori_nom'!E$2:E$211)-MAX('3. indicatori CT_valori_nom'!E$2:E$211))</f>
        <v>0</v>
      </c>
      <c r="F41">
        <f>('3. indicatori CT_valori_nom'!F41-MIN('3. indicatori CT_valori_nom'!F$2:F$211))/(MAX('3. indicatori CT_valori_nom'!F$2:F$211)-MIN('3. indicatori CT_valori_nom'!F$2:F$211))</f>
        <v>0.22490109018333654</v>
      </c>
      <c r="G41">
        <f>('3. indicatori CT_valori_nom'!G41-MAX('3. indicatori CT_valori_nom'!G$2:G$211))/(MIN('3. indicatori CT_valori_nom'!G$2:G$211)-MAX('3. indicatori CT_valori_nom'!G$2:G$211))</f>
        <v>0.99673895050488326</v>
      </c>
      <c r="H41">
        <f>('3. indicatori CT_valori_nom'!H41-MAX('3. indicatori CT_valori_nom'!H$2:H$211))/(MIN('3. indicatori CT_valori_nom'!H$2:H$211)-MAX('3. indicatori CT_valori_nom'!H$2:H$211))</f>
        <v>0.87228159407860906</v>
      </c>
      <c r="I41">
        <f>('3. indicatori CT_valori_nom'!I41-MIN('3. indicatori CT_valori_nom'!I$2:I$211))/(MAX('3. indicatori CT_valori_nom'!I$2:I$211)-MIN('3. indicatori CT_valori_nom'!I$2:I$211))</f>
        <v>0.49956282601395385</v>
      </c>
      <c r="J41">
        <f>('3. indicatori CT_valori_nom'!J41-MIN('3. indicatori CT_valori_nom'!J$2:J$211))/(MAX('3. indicatori CT_valori_nom'!J$2:J$211)-MIN('3. indicatori CT_valori_nom'!J$2:J$211))</f>
        <v>0.61595959200454276</v>
      </c>
      <c r="K41">
        <f>('3. indicatori CT_valori_nom'!K41-MIN('3. indicatori CT_valori_nom'!K$2:K$211))/(MAX('3. indicatori CT_valori_nom'!K$2:K$211)-MIN('3. indicatori CT_valori_nom'!K$2:K$211))</f>
        <v>4.8535193335400274E-2</v>
      </c>
      <c r="L41">
        <f>('3. indicatori CT_valori_nom'!L41-MIN('3. indicatori CT_valori_nom'!L$2:L$211))/(MAX('3. indicatori CT_valori_nom'!L$2:L$211)-MIN('3. indicatori CT_valori_nom'!L$2:L$211))</f>
        <v>2.3487932152395974E-2</v>
      </c>
      <c r="M41">
        <f>('3. indicatori CT_valori_nom'!M41-MAX('3. indicatori CT_valori_nom'!M$2:M$211))/(MIN('3. indicatori CT_valori_nom'!M$2:M$211)-MAX('3. indicatori CT_valori_nom'!M$2:M$211))</f>
        <v>0.32541059906765635</v>
      </c>
      <c r="N41">
        <f>('3. indicatori CT_valori_nom'!N41-MAX('3. indicatori CT_valori_nom'!N$2:N$211))/(MIN('3. indicatori CT_valori_nom'!N$2:N$211)-MAX('3. indicatori CT_valori_nom'!N$2:N$211))</f>
        <v>0.71814798319919981</v>
      </c>
      <c r="O41">
        <f>('3. indicatori CT_valori_nom'!O41-MAX('3. indicatori CT_valori_nom'!O$2:O$211))/(MIN('3. indicatori CT_valori_nom'!O$2:O$211)-MAX('3. indicatori CT_valori_nom'!O$2:O$211))</f>
        <v>0.53182251584194873</v>
      </c>
      <c r="P41">
        <f>('3. indicatori CT_valori_nom'!P41-MIN('3. indicatori CT_valori_nom'!P$2:P$211))/(MAX('3. indicatori CT_valori_nom'!P$2:P$211)-MIN('3. indicatori CT_valori_nom'!P$2:P$211))</f>
        <v>2.6800220128071938E-2</v>
      </c>
      <c r="Q41">
        <f>('3. indicatori CT_valori_nom'!Q41-MIN('3. indicatori CT_valori_nom'!Q$2:Q$211))/(MAX('3. indicatori CT_valori_nom'!Q$2:Q$211)-MIN('3. indicatori CT_valori_nom'!Q$2:Q$211))</f>
        <v>0.10686058785708993</v>
      </c>
      <c r="R41">
        <f>('3. indicatori CT_valori_nom'!R41-MIN('3. indicatori CT_valori_nom'!R$2:R$211))/(MAX('3. indicatori CT_valori_nom'!R$2:R$211)-MIN('3. indicatori CT_valori_nom'!R$2:R$211))</f>
        <v>9.958752636575964E-2</v>
      </c>
      <c r="S41">
        <f>('3. indicatori CT_valori_nom'!S41-MIN('3. indicatori CT_valori_nom'!S$2:S$211))/(MAX('3. indicatori CT_valori_nom'!S$2:S$211)-MIN('3. indicatori CT_valori_nom'!S$2:S$211))</f>
        <v>0</v>
      </c>
      <c r="T41">
        <f>('3. indicatori CT_valori_nom'!T41-MIN('3. indicatori CT_valori_nom'!T$2:T$211))/(MAX('3. indicatori CT_valori_nom'!T$2:T$211)-MIN('3. indicatori CT_valori_nom'!T$2:T$211))</f>
        <v>1</v>
      </c>
      <c r="U41">
        <f>('3. indicatori CT_valori_nom'!U41-MIN('3. indicatori CT_valori_nom'!U$2:U$211))/(MAX('3. indicatori CT_valori_nom'!U$2:U$211)-MIN('3. indicatori CT_valori_nom'!U$2:U$211))</f>
        <v>0</v>
      </c>
      <c r="W41">
        <f>('3. indicatori CT_valori_nom'!W41-MIN('3. indicatori CT_valori_nom'!W$2:W$211))/(MAX('3. indicatori CT_valori_nom'!W$2:W$211)-MIN('3. indicatori CT_valori_nom'!W$2:W$211))</f>
        <v>0</v>
      </c>
      <c r="X41">
        <f>('3. indicatori CT_valori_nom'!X41-MAX('3. indicatori CT_valori_nom'!X$2:X$211))/(MIN('3. indicatori CT_valori_nom'!X$2:X$211)-MAX('3. indicatori CT_valori_nom'!X$2:X$211))</f>
        <v>0.74217195631485799</v>
      </c>
      <c r="Y41">
        <f>('3. indicatori CT_valori_nom'!Y41-MIN('3. indicatori CT_valori_nom'!Y$2:Y$211))/(MAX('3. indicatori CT_valori_nom'!Y$2:Y$211)-MIN('3. indicatori CT_valori_nom'!Y$2:Y$211))</f>
        <v>0.60876856866584361</v>
      </c>
      <c r="Z41">
        <f>('3. indicatori CT_valori_nom'!Z41-MIN('3. indicatori CT_valori_nom'!Z$2:Z$211))/(MAX('3. indicatori CT_valori_nom'!Z$2:Z$211)-MIN('3. indicatori CT_valori_nom'!Z$2:Z$211))</f>
        <v>6.8398682009285117E-2</v>
      </c>
      <c r="AA41">
        <f>('3. indicatori CT_valori_nom'!AA41-MIN('3. indicatori CT_valori_nom'!AA$2:AA$211))/(MAX('3. indicatori CT_valori_nom'!AA$2:AA$211)-MIN('3. indicatori CT_valori_nom'!AA$2:AA$211))</f>
        <v>0.80297382467463041</v>
      </c>
      <c r="AB41">
        <f>('3. indicatori CT_valori_nom'!AB41-MIN('3. indicatori CT_valori_nom'!AB$2:AB$211))/(MAX('3. indicatori CT_valori_nom'!AB$2:AB$211)-MIN('3. indicatori CT_valori_nom'!AB$2:AB$211))</f>
        <v>1.5408320493066256E-2</v>
      </c>
      <c r="AC41">
        <f>('3. indicatori CT_valori_nom'!AC41-MIN('3. indicatori CT_valori_nom'!AC$2:AC$211))/(MAX('3. indicatori CT_valori_nom'!AC$2:AC$211)-MIN('3. indicatori CT_valori_nom'!AC$2:AC$211))</f>
        <v>0.11617421899154634</v>
      </c>
      <c r="AD41">
        <f>('3. indicatori CT_valori_nom'!AD41-MIN('3. indicatori CT_valori_nom'!AD$2:AD$211))/(MAX('3. indicatori CT_valori_nom'!AD$2:AD$211)-MIN('3. indicatori CT_valori_nom'!AD$2:AD$211))</f>
        <v>0</v>
      </c>
      <c r="AE41">
        <f>('3. indicatori CT_valori_nom'!AE41-MAX('3. indicatori CT_valori_nom'!AE$2:AE$211))/(MIN('3. indicatori CT_valori_nom'!AE$2:AE$211)-MAX('3. indicatori CT_valori_nom'!AE$2:AE$211))</f>
        <v>0.35925373452722126</v>
      </c>
      <c r="AF41">
        <f>('3. indicatori CT_valori_nom'!AF41-MIN('3. indicatori CT_valori_nom'!AF$2:AF$211))/(MAX('3. indicatori CT_valori_nom'!AF$2:AF$211)-MIN('3. indicatori CT_valori_nom'!AF$2:AF$211))</f>
        <v>0.26339942991351412</v>
      </c>
      <c r="AG41">
        <f>('3. indicatori CT_valori_nom'!AG41-MAX('3. indicatori CT_valori_nom'!AG$2:AG$211))/(MIN('3. indicatori CT_valori_nom'!AG$2:AG$211)-MAX('3. indicatori CT_valori_nom'!AG$2:AG$211))</f>
        <v>0.33082706766917297</v>
      </c>
      <c r="AH41">
        <f>('3. indicatori CT_valori_nom'!AH41-MIN('3. indicatori CT_valori_nom'!AH$2:AH$211))/(MAX('3. indicatori CT_valori_nom'!AH$2:AH$211)-MIN('3. indicatori CT_valori_nom'!AH$2:AH$211))</f>
        <v>6.0159489599984128E-2</v>
      </c>
      <c r="AI41">
        <f>('3. indicatori CT_valori_nom'!AI41-MAX('3. indicatori CT_valori_nom'!AI$2:AI$211))/(MIN('3. indicatori CT_valori_nom'!AI$2:AI$211)-MAX('3. indicatori CT_valori_nom'!AI$2:AI$211))</f>
        <v>0.95354444487275714</v>
      </c>
      <c r="AJ41">
        <f>('3. indicatori CT_valori_nom'!AJ41-MAX('3. indicatori CT_valori_nom'!AJ$2:AJ$211))/(MIN('3. indicatori CT_valori_nom'!AJ$2:AJ$211)-MAX('3. indicatori CT_valori_nom'!AJ$2:AJ$211))</f>
        <v>0.31460774525773721</v>
      </c>
      <c r="AK41">
        <f>('3. indicatori CT_valori_nom'!AK41-MIN('3. indicatori CT_valori_nom'!AK$2:AK$211))/(MAX('3. indicatori CT_valori_nom'!AK$2:AK$211)-MIN('3. indicatori CT_valori_nom'!AK$2:AK$211))</f>
        <v>0</v>
      </c>
      <c r="AL41">
        <f>('3. indicatori CT_valori_nom'!AL41-MIN('3. indicatori CT_valori_nom'!AL$2:AL$211))/(MAX('3. indicatori CT_valori_nom'!AL$2:AL$211)-MIN('3. indicatori CT_valori_nom'!AL$2:AL$211))</f>
        <v>0</v>
      </c>
      <c r="AM41">
        <f>('3. indicatori CT_valori_nom'!AM41-MIN('3. indicatori CT_valori_nom'!AM$2:AM$211))/(MAX('3. indicatori CT_valori_nom'!AM$2:AM$211)-MIN('3. indicatori CT_valori_nom'!AM$2:AM$211))</f>
        <v>6.6666666666666666E-2</v>
      </c>
      <c r="AN41">
        <f>('3. indicatori CT_valori_nom'!AN41-MIN('3. indicatori CT_valori_nom'!AN$2:AN$211))/(MAX('3. indicatori CT_valori_nom'!AN$2:AN$211)-MIN('3. indicatori CT_valori_nom'!AN$2:AN$211))</f>
        <v>0</v>
      </c>
      <c r="AO41">
        <f>('3. indicatori CT_valori_nom'!AO41-MIN('3. indicatori CT_valori_nom'!AO$2:AO$211))/(MAX('3. indicatori CT_valori_nom'!AO$2:AO$211)-MIN('3. indicatori CT_valori_nom'!AO$2:AO$211))</f>
        <v>0</v>
      </c>
      <c r="AP41">
        <f>('3. indicatori CT_valori_nom'!AP41-MIN('3. indicatori CT_valori_nom'!AP$2:AP$211))/(MAX('3. indicatori CT_valori_nom'!AP$2:AP$211)-MIN('3. indicatori CT_valori_nom'!AP$2:AP$211))</f>
        <v>0</v>
      </c>
      <c r="AQ41">
        <f>('3. indicatori CT_valori_nom'!AQ41-MIN('3. indicatori CT_valori_nom'!AQ$2:AQ$211))/(MAX('3. indicatori CT_valori_nom'!AQ$2:AQ$211)-MIN('3. indicatori CT_valori_nom'!AQ$2:AQ$211))</f>
        <v>0.11149582112882835</v>
      </c>
      <c r="AS41">
        <f>('3. indicatori CT_valori_nom'!AS41-MIN('3. indicatori CT_valori_nom'!AS$2:AS$211))/(MAX('3. indicatori CT_valori_nom'!AS$2:AS$211)-MIN('3. indicatori CT_valori_nom'!AS$2:AS$211))</f>
        <v>0.13142791492230974</v>
      </c>
      <c r="AT41">
        <f>('3. indicatori CT_valori_nom'!AT41-MIN('3. indicatori CT_valori_nom'!AT$2:AT$211))/(MAX('3. indicatori CT_valori_nom'!AT$2:AT$211)-MIN('3. indicatori CT_valori_nom'!AT$2:AT$211))</f>
        <v>0.58963482272394752</v>
      </c>
      <c r="AU41">
        <f>('3. indicatori CT_valori_nom'!AU41-MIN('3. indicatori CT_valori_nom'!AU$2:AU$211))/(MAX('3. indicatori CT_valori_nom'!AU$2:AU$211)-MIN('3. indicatori CT_valori_nom'!AU$2:AU$211))</f>
        <v>0.13636363636363635</v>
      </c>
      <c r="AV41">
        <f>('3. indicatori CT_valori_nom'!AV41-MAX('3. indicatori CT_valori_nom'!AV$2:AV$211))/(MIN('3. indicatori CT_valori_nom'!AV$2:AV$211)-MAX('3. indicatori CT_valori_nom'!AV$2:AV$211))</f>
        <v>0.82130760928659319</v>
      </c>
      <c r="AW41">
        <f>('3. indicatori CT_valori_nom'!AW41-MIN('3. indicatori CT_valori_nom'!AW$2:AW$211))/(MAX('3. indicatori CT_valori_nom'!AW$2:AW$211)-MIN('3. indicatori CT_valori_nom'!AW$2:AW$211))</f>
        <v>0</v>
      </c>
      <c r="AX41">
        <f>('3. indicatori CT_valori_nom'!AX41-MIN('3. indicatori CT_valori_nom'!AX$2:AX$211))/(MAX('3. indicatori CT_valori_nom'!AX$2:AX$211)-MIN('3. indicatori CT_valori_nom'!AX$2:AX$211))</f>
        <v>0.25657460546561356</v>
      </c>
      <c r="AY41">
        <f>('3. indicatori CT_valori_nom'!AY41-MAX('3. indicatori CT_valori_nom'!AY$2:AY$211))/(MIN('3. indicatori CT_valori_nom'!AY$2:AY$211)-MAX('3. indicatori CT_valori_nom'!AY$2:AY$211))</f>
        <v>0.52859433458043825</v>
      </c>
      <c r="AZ41">
        <f>('3. indicatori CT_valori_nom'!AZ41-MIN('3. indicatori CT_valori_nom'!AZ$2:AZ$211))/(MAX('3. indicatori CT_valori_nom'!AZ$2:AZ$211)-MIN('3. indicatori CT_valori_nom'!AZ$2:AZ$211))</f>
        <v>2.8910303928836176E-2</v>
      </c>
      <c r="BA41">
        <f>('3. indicatori CT_valori_nom'!BA41-MIN('3. indicatori CT_valori_nom'!BA$2:BA$211))/(MAX('3. indicatori CT_valori_nom'!BA$2:BA$211)-MIN('3. indicatori CT_valori_nom'!BA$2:BA$211))</f>
        <v>0</v>
      </c>
      <c r="BB41">
        <f>('3. indicatori CT_valori_nom'!BB41-MIN('3. indicatori CT_valori_nom'!BB$2:BB$211))/(MAX('3. indicatori CT_valori_nom'!BB$2:BB$211)-MIN('3. indicatori CT_valori_nom'!BB$2:BB$211))</f>
        <v>0</v>
      </c>
      <c r="BC41">
        <f>('3. indicatori CT_valori_nom'!BC41-MIN('3. indicatori CT_valori_nom'!BC$2:BC$211))/(MAX('3. indicatori CT_valori_nom'!BC$2:BC$211)-MIN('3. indicatori CT_valori_nom'!BC$2:BC$211))</f>
        <v>1.0924418748836958E-2</v>
      </c>
      <c r="BD41">
        <f>('3. indicatori CT_valori_nom'!BD41-MIN('3. indicatori CT_valori_nom'!BD$2:BD$211))/(MAX('3. indicatori CT_valori_nom'!BD$2:BD$211)-MIN('3. indicatori CT_valori_nom'!BD$2:BD$211))</f>
        <v>0.1490566037735849</v>
      </c>
    </row>
    <row r="42" spans="1:56" x14ac:dyDescent="0.3">
      <c r="A42">
        <f>'3. indicatori CT_valori_nom'!A42</f>
        <v>80012</v>
      </c>
      <c r="B42" t="str">
        <f>'3. indicatori CT_valori_nom'!B42</f>
        <v>BOVALINO</v>
      </c>
      <c r="C42" t="str">
        <f>'3. indicatori CT_valori_nom'!C42</f>
        <v>CALABRIA</v>
      </c>
      <c r="D42">
        <f>'3. indicatori CT_valori_nom'!D42</f>
        <v>26602</v>
      </c>
      <c r="E42">
        <f>('3. indicatori CT_valori_nom'!E42-MAX('3. indicatori CT_valori_nom'!E$2:E$211))/(MIN('3. indicatori CT_valori_nom'!E$2:E$211)-MAX('3. indicatori CT_valori_nom'!E$2:E$211))</f>
        <v>0.33333333333333343</v>
      </c>
      <c r="F42">
        <f>('3. indicatori CT_valori_nom'!F42-MIN('3. indicatori CT_valori_nom'!F$2:F$211))/(MAX('3. indicatori CT_valori_nom'!F$2:F$211)-MIN('3. indicatori CT_valori_nom'!F$2:F$211))</f>
        <v>0.34438375648187408</v>
      </c>
      <c r="G42">
        <f>('3. indicatori CT_valori_nom'!G42-MAX('3. indicatori CT_valori_nom'!G$2:G$211))/(MIN('3. indicatori CT_valori_nom'!G$2:G$211)-MAX('3. indicatori CT_valori_nom'!G$2:G$211))</f>
        <v>0.98518457209071342</v>
      </c>
      <c r="H42">
        <f>('3. indicatori CT_valori_nom'!H42-MAX('3. indicatori CT_valori_nom'!H$2:H$211))/(MIN('3. indicatori CT_valori_nom'!H$2:H$211)-MAX('3. indicatori CT_valori_nom'!H$2:H$211))</f>
        <v>0.84797916785869876</v>
      </c>
      <c r="I42">
        <f>('3. indicatori CT_valori_nom'!I42-MIN('3. indicatori CT_valori_nom'!I$2:I$211))/(MAX('3. indicatori CT_valori_nom'!I$2:I$211)-MIN('3. indicatori CT_valori_nom'!I$2:I$211))</f>
        <v>0.39334964115386412</v>
      </c>
      <c r="J42">
        <f>('3. indicatori CT_valori_nom'!J42-MIN('3. indicatori CT_valori_nom'!J$2:J$211))/(MAX('3. indicatori CT_valori_nom'!J$2:J$211)-MIN('3. indicatori CT_valori_nom'!J$2:J$211))</f>
        <v>0.3729386505870016</v>
      </c>
      <c r="K42">
        <f>('3. indicatori CT_valori_nom'!K42-MIN('3. indicatori CT_valori_nom'!K$2:K$211))/(MAX('3. indicatori CT_valori_nom'!K$2:K$211)-MIN('3. indicatori CT_valori_nom'!K$2:K$211))</f>
        <v>3.3205586610626889E-3</v>
      </c>
      <c r="L42">
        <f>('3. indicatori CT_valori_nom'!L42-MIN('3. indicatori CT_valori_nom'!L$2:L$211))/(MAX('3. indicatori CT_valori_nom'!L$2:L$211)-MIN('3. indicatori CT_valori_nom'!L$2:L$211))</f>
        <v>3.693689441014486E-2</v>
      </c>
      <c r="M42">
        <f>('3. indicatori CT_valori_nom'!M42-MAX('3. indicatori CT_valori_nom'!M$2:M$211))/(MIN('3. indicatori CT_valori_nom'!M$2:M$211)-MAX('3. indicatori CT_valori_nom'!M$2:M$211))</f>
        <v>0.42625146536339609</v>
      </c>
      <c r="N42">
        <f>('3. indicatori CT_valori_nom'!N42-MAX('3. indicatori CT_valori_nom'!N$2:N$211))/(MIN('3. indicatori CT_valori_nom'!N$2:N$211)-MAX('3. indicatori CT_valori_nom'!N$2:N$211))</f>
        <v>0.54114213590142912</v>
      </c>
      <c r="O42">
        <f>('3. indicatori CT_valori_nom'!O42-MAX('3. indicatori CT_valori_nom'!O$2:O$211))/(MIN('3. indicatori CT_valori_nom'!O$2:O$211)-MAX('3. indicatori CT_valori_nom'!O$2:O$211))</f>
        <v>0.54638906284085387</v>
      </c>
      <c r="P42">
        <f>('3. indicatori CT_valori_nom'!P42-MIN('3. indicatori CT_valori_nom'!P$2:P$211))/(MAX('3. indicatori CT_valori_nom'!P$2:P$211)-MIN('3. indicatori CT_valori_nom'!P$2:P$211))</f>
        <v>4.4997094930295647E-2</v>
      </c>
      <c r="Q42">
        <f>('3. indicatori CT_valori_nom'!Q42-MIN('3. indicatori CT_valori_nom'!Q$2:Q$211))/(MAX('3. indicatori CT_valori_nom'!Q$2:Q$211)-MIN('3. indicatori CT_valori_nom'!Q$2:Q$211))</f>
        <v>4.0055758701490154E-2</v>
      </c>
      <c r="R42">
        <f>('3. indicatori CT_valori_nom'!R42-MIN('3. indicatori CT_valori_nom'!R$2:R$211))/(MAX('3. indicatori CT_valori_nom'!R$2:R$211)-MIN('3. indicatori CT_valori_nom'!R$2:R$211))</f>
        <v>0.242313646504691</v>
      </c>
      <c r="S42">
        <f>('3. indicatori CT_valori_nom'!S42-MIN('3. indicatori CT_valori_nom'!S$2:S$211))/(MAX('3. indicatori CT_valori_nom'!S$2:S$211)-MIN('3. indicatori CT_valori_nom'!S$2:S$211))</f>
        <v>0</v>
      </c>
      <c r="T42">
        <f>('3. indicatori CT_valori_nom'!T42-MIN('3. indicatori CT_valori_nom'!T$2:T$211))/(MAX('3. indicatori CT_valori_nom'!T$2:T$211)-MIN('3. indicatori CT_valori_nom'!T$2:T$211))</f>
        <v>1</v>
      </c>
      <c r="U42">
        <f>('3. indicatori CT_valori_nom'!U42-MIN('3. indicatori CT_valori_nom'!U$2:U$211))/(MAX('3. indicatori CT_valori_nom'!U$2:U$211)-MIN('3. indicatori CT_valori_nom'!U$2:U$211))</f>
        <v>0</v>
      </c>
      <c r="W42">
        <f>('3. indicatori CT_valori_nom'!W42-MIN('3. indicatori CT_valori_nom'!W$2:W$211))/(MAX('3. indicatori CT_valori_nom'!W$2:W$211)-MIN('3. indicatori CT_valori_nom'!W$2:W$211))</f>
        <v>0</v>
      </c>
      <c r="X42">
        <f>('3. indicatori CT_valori_nom'!X42-MAX('3. indicatori CT_valori_nom'!X$2:X$211))/(MIN('3. indicatori CT_valori_nom'!X$2:X$211)-MAX('3. indicatori CT_valori_nom'!X$2:X$211))</f>
        <v>0.58128993652531069</v>
      </c>
      <c r="Y42">
        <f>('3. indicatori CT_valori_nom'!Y42-MIN('3. indicatori CT_valori_nom'!Y$2:Y$211))/(MAX('3. indicatori CT_valori_nom'!Y$2:Y$211)-MIN('3. indicatori CT_valori_nom'!Y$2:Y$211))</f>
        <v>0.70110214511481195</v>
      </c>
      <c r="Z42">
        <f>('3. indicatori CT_valori_nom'!Z42-MIN('3. indicatori CT_valori_nom'!Z$2:Z$211))/(MAX('3. indicatori CT_valori_nom'!Z$2:Z$211)-MIN('3. indicatori CT_valori_nom'!Z$2:Z$211))</f>
        <v>0.10086357642411305</v>
      </c>
      <c r="AA42">
        <f>('3. indicatori CT_valori_nom'!AA42-MIN('3. indicatori CT_valori_nom'!AA$2:AA$211))/(MAX('3. indicatori CT_valori_nom'!AA$2:AA$211)-MIN('3. indicatori CT_valori_nom'!AA$2:AA$211))</f>
        <v>0.89894220649147616</v>
      </c>
      <c r="AB42">
        <f>('3. indicatori CT_valori_nom'!AB42-MIN('3. indicatori CT_valori_nom'!AB$2:AB$211))/(MAX('3. indicatori CT_valori_nom'!AB$2:AB$211)-MIN('3. indicatori CT_valori_nom'!AB$2:AB$211))</f>
        <v>4.7765793528505393E-2</v>
      </c>
      <c r="AC42">
        <f>('3. indicatori CT_valori_nom'!AC42-MIN('3. indicatori CT_valori_nom'!AC$2:AC$211))/(MAX('3. indicatori CT_valori_nom'!AC$2:AC$211)-MIN('3. indicatori CT_valori_nom'!AC$2:AC$211))</f>
        <v>4.2499041349041325E-2</v>
      </c>
      <c r="AD42">
        <f>('3. indicatori CT_valori_nom'!AD42-MIN('3. indicatori CT_valori_nom'!AD$2:AD$211))/(MAX('3. indicatori CT_valori_nom'!AD$2:AD$211)-MIN('3. indicatori CT_valori_nom'!AD$2:AD$211))</f>
        <v>0</v>
      </c>
      <c r="AE42">
        <f>('3. indicatori CT_valori_nom'!AE42-MAX('3. indicatori CT_valori_nom'!AE$2:AE$211))/(MIN('3. indicatori CT_valori_nom'!AE$2:AE$211)-MAX('3. indicatori CT_valori_nom'!AE$2:AE$211))</f>
        <v>0.70998288326688619</v>
      </c>
      <c r="AF42">
        <f>('3. indicatori CT_valori_nom'!AF42-MIN('3. indicatori CT_valori_nom'!AF$2:AF$211))/(MAX('3. indicatori CT_valori_nom'!AF$2:AF$211)-MIN('3. indicatori CT_valori_nom'!AF$2:AF$211))</f>
        <v>0.35486780986787569</v>
      </c>
      <c r="AG42">
        <f>('3. indicatori CT_valori_nom'!AG42-MAX('3. indicatori CT_valori_nom'!AG$2:AG$211))/(MIN('3. indicatori CT_valori_nom'!AG$2:AG$211)-MAX('3. indicatori CT_valori_nom'!AG$2:AG$211))</f>
        <v>0.65614035087719325</v>
      </c>
      <c r="AH42">
        <f>('3. indicatori CT_valori_nom'!AH42-MIN('3. indicatori CT_valori_nom'!AH$2:AH$211))/(MAX('3. indicatori CT_valori_nom'!AH$2:AH$211)-MIN('3. indicatori CT_valori_nom'!AH$2:AH$211))</f>
        <v>3.6837883332597944E-2</v>
      </c>
      <c r="AI42">
        <f>('3. indicatori CT_valori_nom'!AI42-MAX('3. indicatori CT_valori_nom'!AI$2:AI$211))/(MIN('3. indicatori CT_valori_nom'!AI$2:AI$211)-MAX('3. indicatori CT_valori_nom'!AI$2:AI$211))</f>
        <v>0.89637534664982643</v>
      </c>
      <c r="AJ42">
        <f>('3. indicatori CT_valori_nom'!AJ42-MAX('3. indicatori CT_valori_nom'!AJ$2:AJ$211))/(MIN('3. indicatori CT_valori_nom'!AJ$2:AJ$211)-MAX('3. indicatori CT_valori_nom'!AJ$2:AJ$211))</f>
        <v>0.47309652671956282</v>
      </c>
      <c r="AK42">
        <f>('3. indicatori CT_valori_nom'!AK42-MIN('3. indicatori CT_valori_nom'!AK$2:AK$211))/(MAX('3. indicatori CT_valori_nom'!AK$2:AK$211)-MIN('3. indicatori CT_valori_nom'!AK$2:AK$211))</f>
        <v>0</v>
      </c>
      <c r="AL42">
        <f>('3. indicatori CT_valori_nom'!AL42-MIN('3. indicatori CT_valori_nom'!AL$2:AL$211))/(MAX('3. indicatori CT_valori_nom'!AL$2:AL$211)-MIN('3. indicatori CT_valori_nom'!AL$2:AL$211))</f>
        <v>0</v>
      </c>
      <c r="AM42">
        <f>('3. indicatori CT_valori_nom'!AM42-MIN('3. indicatori CT_valori_nom'!AM$2:AM$211))/(MAX('3. indicatori CT_valori_nom'!AM$2:AM$211)-MIN('3. indicatori CT_valori_nom'!AM$2:AM$211))</f>
        <v>0</v>
      </c>
      <c r="AN42">
        <f>('3. indicatori CT_valori_nom'!AN42-MIN('3. indicatori CT_valori_nom'!AN$2:AN$211))/(MAX('3. indicatori CT_valori_nom'!AN$2:AN$211)-MIN('3. indicatori CT_valori_nom'!AN$2:AN$211))</f>
        <v>0</v>
      </c>
      <c r="AO42">
        <f>('3. indicatori CT_valori_nom'!AO42-MIN('3. indicatori CT_valori_nom'!AO$2:AO$211))/(MAX('3. indicatori CT_valori_nom'!AO$2:AO$211)-MIN('3. indicatori CT_valori_nom'!AO$2:AO$211))</f>
        <v>0</v>
      </c>
      <c r="AP42">
        <f>('3. indicatori CT_valori_nom'!AP42-MIN('3. indicatori CT_valori_nom'!AP$2:AP$211))/(MAX('3. indicatori CT_valori_nom'!AP$2:AP$211)-MIN('3. indicatori CT_valori_nom'!AP$2:AP$211))</f>
        <v>0</v>
      </c>
      <c r="AQ42">
        <f>('3. indicatori CT_valori_nom'!AQ42-MIN('3. indicatori CT_valori_nom'!AQ$2:AQ$211))/(MAX('3. indicatori CT_valori_nom'!AQ$2:AQ$211)-MIN('3. indicatori CT_valori_nom'!AQ$2:AQ$211))</f>
        <v>2.2728539134366541E-2</v>
      </c>
      <c r="AS42">
        <f>('3. indicatori CT_valori_nom'!AS42-MIN('3. indicatori CT_valori_nom'!AS$2:AS$211))/(MAX('3. indicatori CT_valori_nom'!AS$2:AS$211)-MIN('3. indicatori CT_valori_nom'!AS$2:AS$211))</f>
        <v>0.2280682067261087</v>
      </c>
      <c r="AT42">
        <f>('3. indicatori CT_valori_nom'!AT42-MIN('3. indicatori CT_valori_nom'!AT$2:AT$211))/(MAX('3. indicatori CT_valori_nom'!AT$2:AT$211)-MIN('3. indicatori CT_valori_nom'!AT$2:AT$211))</f>
        <v>0.4581985409183581</v>
      </c>
      <c r="AU42">
        <f>('3. indicatori CT_valori_nom'!AU42-MIN('3. indicatori CT_valori_nom'!AU$2:AU$211))/(MAX('3. indicatori CT_valori_nom'!AU$2:AU$211)-MIN('3. indicatori CT_valori_nom'!AU$2:AU$211))</f>
        <v>7.575757575757576E-2</v>
      </c>
      <c r="AV42">
        <f>('3. indicatori CT_valori_nom'!AV42-MAX('3. indicatori CT_valori_nom'!AV$2:AV$211))/(MIN('3. indicatori CT_valori_nom'!AV$2:AV$211)-MAX('3. indicatori CT_valori_nom'!AV$2:AV$211))</f>
        <v>0.88894607631843447</v>
      </c>
      <c r="AW42">
        <f>('3. indicatori CT_valori_nom'!AW42-MIN('3. indicatori CT_valori_nom'!AW$2:AW$211))/(MAX('3. indicatori CT_valori_nom'!AW$2:AW$211)-MIN('3. indicatori CT_valori_nom'!AW$2:AW$211))</f>
        <v>0</v>
      </c>
      <c r="AX42">
        <f>('3. indicatori CT_valori_nom'!AX42-MIN('3. indicatori CT_valori_nom'!AX$2:AX$211))/(MAX('3. indicatori CT_valori_nom'!AX$2:AX$211)-MIN('3. indicatori CT_valori_nom'!AX$2:AX$211))</f>
        <v>0.16224158214129325</v>
      </c>
      <c r="AY42">
        <f>('3. indicatori CT_valori_nom'!AY42-MAX('3. indicatori CT_valori_nom'!AY$2:AY$211))/(MIN('3. indicatori CT_valori_nom'!AY$2:AY$211)-MAX('3. indicatori CT_valori_nom'!AY$2:AY$211))</f>
        <v>0.30554070906823472</v>
      </c>
      <c r="AZ42">
        <f>('3. indicatori CT_valori_nom'!AZ42-MIN('3. indicatori CT_valori_nom'!AZ$2:AZ$211))/(MAX('3. indicatori CT_valori_nom'!AZ$2:AZ$211)-MIN('3. indicatori CT_valori_nom'!AZ$2:AZ$211))</f>
        <v>4.0029651593773162E-2</v>
      </c>
      <c r="BA42">
        <f>('3. indicatori CT_valori_nom'!BA42-MIN('3. indicatori CT_valori_nom'!BA$2:BA$211))/(MAX('3. indicatori CT_valori_nom'!BA$2:BA$211)-MIN('3. indicatori CT_valori_nom'!BA$2:BA$211))</f>
        <v>0</v>
      </c>
      <c r="BB42">
        <f>('3. indicatori CT_valori_nom'!BB42-MIN('3. indicatori CT_valori_nom'!BB$2:BB$211))/(MAX('3. indicatori CT_valori_nom'!BB$2:BB$211)-MIN('3. indicatori CT_valori_nom'!BB$2:BB$211))</f>
        <v>0</v>
      </c>
      <c r="BC42">
        <f>('3. indicatori CT_valori_nom'!BC42-MIN('3. indicatori CT_valori_nom'!BC$2:BC$211))/(MAX('3. indicatori CT_valori_nom'!BC$2:BC$211)-MIN('3. indicatori CT_valori_nom'!BC$2:BC$211))</f>
        <v>1.6663620769501619E-2</v>
      </c>
      <c r="BD42">
        <f>('3. indicatori CT_valori_nom'!BD42-MIN('3. indicatori CT_valori_nom'!BD$2:BD$211))/(MAX('3. indicatori CT_valori_nom'!BD$2:BD$211)-MIN('3. indicatori CT_valori_nom'!BD$2:BD$211))</f>
        <v>3.1446540880503138E-2</v>
      </c>
    </row>
    <row r="43" spans="1:56" x14ac:dyDescent="0.3">
      <c r="A43">
        <f>'3. indicatori CT_valori_nom'!A43</f>
        <v>80038</v>
      </c>
      <c r="B43" t="str">
        <f>'3. indicatori CT_valori_nom'!B43</f>
        <v>GIOIA TAURO</v>
      </c>
      <c r="C43" t="str">
        <f>'3. indicatori CT_valori_nom'!C43</f>
        <v>CALABRIA</v>
      </c>
      <c r="D43">
        <f>'3. indicatori CT_valori_nom'!D43</f>
        <v>27693</v>
      </c>
      <c r="E43">
        <f>('3. indicatori CT_valori_nom'!E43-MAX('3. indicatori CT_valori_nom'!E$2:E$211))/(MIN('3. indicatori CT_valori_nom'!E$2:E$211)-MAX('3. indicatori CT_valori_nom'!E$2:E$211))</f>
        <v>0</v>
      </c>
      <c r="F43">
        <f>('3. indicatori CT_valori_nom'!F43-MIN('3. indicatori CT_valori_nom'!F$2:F$211))/(MAX('3. indicatori CT_valori_nom'!F$2:F$211)-MIN('3. indicatori CT_valori_nom'!F$2:F$211))</f>
        <v>0.48788614904724614</v>
      </c>
      <c r="G43">
        <f>('3. indicatori CT_valori_nom'!G43-MAX('3. indicatori CT_valori_nom'!G$2:G$211))/(MIN('3. indicatori CT_valori_nom'!G$2:G$211)-MAX('3. indicatori CT_valori_nom'!G$2:G$211))</f>
        <v>0.9616785300446945</v>
      </c>
      <c r="H43">
        <f>('3. indicatori CT_valori_nom'!H43-MAX('3. indicatori CT_valori_nom'!H$2:H$211))/(MIN('3. indicatori CT_valori_nom'!H$2:H$211)-MAX('3. indicatori CT_valori_nom'!H$2:H$211))</f>
        <v>0.84116686575001165</v>
      </c>
      <c r="I43">
        <f>('3. indicatori CT_valori_nom'!I43-MIN('3. indicatori CT_valori_nom'!I$2:I$211))/(MAX('3. indicatori CT_valori_nom'!I$2:I$211)-MIN('3. indicatori CT_valori_nom'!I$2:I$211))</f>
        <v>0.3048829362005796</v>
      </c>
      <c r="J43">
        <f>('3. indicatori CT_valori_nom'!J43-MIN('3. indicatori CT_valori_nom'!J$2:J$211))/(MAX('3. indicatori CT_valori_nom'!J$2:J$211)-MIN('3. indicatori CT_valori_nom'!J$2:J$211))</f>
        <v>0.63245169247636124</v>
      </c>
      <c r="K43">
        <f>('3. indicatori CT_valori_nom'!K43-MIN('3. indicatori CT_valori_nom'!K$2:K$211))/(MAX('3. indicatori CT_valori_nom'!K$2:K$211)-MIN('3. indicatori CT_valori_nom'!K$2:K$211))</f>
        <v>1.9354637499564291E-3</v>
      </c>
      <c r="L43">
        <f>('3. indicatori CT_valori_nom'!L43-MIN('3. indicatori CT_valori_nom'!L$2:L$211))/(MAX('3. indicatori CT_valori_nom'!L$2:L$211)-MIN('3. indicatori CT_valori_nom'!L$2:L$211))</f>
        <v>2.7334752842528145E-2</v>
      </c>
      <c r="M43">
        <f>('3. indicatori CT_valori_nom'!M43-MAX('3. indicatori CT_valori_nom'!M$2:M$211))/(MIN('3. indicatori CT_valori_nom'!M$2:M$211)-MAX('3. indicatori CT_valori_nom'!M$2:M$211))</f>
        <v>0.53659947443589129</v>
      </c>
      <c r="N43">
        <f>('3. indicatori CT_valori_nom'!N43-MAX('3. indicatori CT_valori_nom'!N$2:N$211))/(MIN('3. indicatori CT_valori_nom'!N$2:N$211)-MAX('3. indicatori CT_valori_nom'!N$2:N$211))</f>
        <v>0.65515638223297334</v>
      </c>
      <c r="O43">
        <f>('3. indicatori CT_valori_nom'!O43-MAX('3. indicatori CT_valori_nom'!O$2:O$211))/(MIN('3. indicatori CT_valori_nom'!O$2:O$211)-MAX('3. indicatori CT_valori_nom'!O$2:O$211))</f>
        <v>0.80719979766231487</v>
      </c>
      <c r="P43">
        <f>('3. indicatori CT_valori_nom'!P43-MIN('3. indicatori CT_valori_nom'!P$2:P$211))/(MAX('3. indicatori CT_valori_nom'!P$2:P$211)-MIN('3. indicatori CT_valori_nom'!P$2:P$211))</f>
        <v>0.22046936646548651</v>
      </c>
      <c r="Q43">
        <f>('3. indicatori CT_valori_nom'!Q43-MIN('3. indicatori CT_valori_nom'!Q$2:Q$211))/(MAX('3. indicatori CT_valori_nom'!Q$2:Q$211)-MIN('3. indicatori CT_valori_nom'!Q$2:Q$211))</f>
        <v>0.22660404207887877</v>
      </c>
      <c r="R43">
        <f>('3. indicatori CT_valori_nom'!R43-MIN('3. indicatori CT_valori_nom'!R$2:R$211))/(MAX('3. indicatori CT_valori_nom'!R$2:R$211)-MIN('3. indicatori CT_valori_nom'!R$2:R$211))</f>
        <v>0.41146729302048241</v>
      </c>
      <c r="S43">
        <f>('3. indicatori CT_valori_nom'!S43-MIN('3. indicatori CT_valori_nom'!S$2:S$211))/(MAX('3. indicatori CT_valori_nom'!S$2:S$211)-MIN('3. indicatori CT_valori_nom'!S$2:S$211))</f>
        <v>0.5</v>
      </c>
      <c r="T43">
        <f>('3. indicatori CT_valori_nom'!T43-MIN('3. indicatori CT_valori_nom'!T$2:T$211))/(MAX('3. indicatori CT_valori_nom'!T$2:T$211)-MIN('3. indicatori CT_valori_nom'!T$2:T$211))</f>
        <v>1</v>
      </c>
      <c r="U43">
        <f>('3. indicatori CT_valori_nom'!U43-MIN('3. indicatori CT_valori_nom'!U$2:U$211))/(MAX('3. indicatori CT_valori_nom'!U$2:U$211)-MIN('3. indicatori CT_valori_nom'!U$2:U$211))</f>
        <v>0.14285714285714285</v>
      </c>
      <c r="W43">
        <f>('3. indicatori CT_valori_nom'!W43-MIN('3. indicatori CT_valori_nom'!W$2:W$211))/(MAX('3. indicatori CT_valori_nom'!W$2:W$211)-MIN('3. indicatori CT_valori_nom'!W$2:W$211))</f>
        <v>1.5151515151515152E-2</v>
      </c>
      <c r="X43">
        <f>('3. indicatori CT_valori_nom'!X43-MAX('3. indicatori CT_valori_nom'!X$2:X$211))/(MIN('3. indicatori CT_valori_nom'!X$2:X$211)-MAX('3. indicatori CT_valori_nom'!X$2:X$211))</f>
        <v>1</v>
      </c>
      <c r="Y43">
        <f>('3. indicatori CT_valori_nom'!Y43-MIN('3. indicatori CT_valori_nom'!Y$2:Y$211))/(MAX('3. indicatori CT_valori_nom'!Y$2:Y$211)-MIN('3. indicatori CT_valori_nom'!Y$2:Y$211))</f>
        <v>0.86330093422313525</v>
      </c>
      <c r="Z43">
        <f>('3. indicatori CT_valori_nom'!Z43-MIN('3. indicatori CT_valori_nom'!Z$2:Z$211))/(MAX('3. indicatori CT_valori_nom'!Z$2:Z$211)-MIN('3. indicatori CT_valori_nom'!Z$2:Z$211))</f>
        <v>8.5513327434493316E-2</v>
      </c>
      <c r="AA43">
        <f>('3. indicatori CT_valori_nom'!AA43-MIN('3. indicatori CT_valori_nom'!AA$2:AA$211))/(MAX('3. indicatori CT_valori_nom'!AA$2:AA$211)-MIN('3. indicatori CT_valori_nom'!AA$2:AA$211))</f>
        <v>0.68252350355878988</v>
      </c>
      <c r="AB43">
        <f>('3. indicatori CT_valori_nom'!AB43-MIN('3. indicatori CT_valori_nom'!AB$2:AB$211))/(MAX('3. indicatori CT_valori_nom'!AB$2:AB$211)-MIN('3. indicatori CT_valori_nom'!AB$2:AB$211))</f>
        <v>2.3112480739599383E-2</v>
      </c>
      <c r="AC43">
        <f>('3. indicatori CT_valori_nom'!AC43-MIN('3. indicatori CT_valori_nom'!AC$2:AC$211))/(MAX('3. indicatori CT_valori_nom'!AC$2:AC$211)-MIN('3. indicatori CT_valori_nom'!AC$2:AC$211))</f>
        <v>3.1163654334993362E-2</v>
      </c>
      <c r="AD43">
        <f>('3. indicatori CT_valori_nom'!AD43-MIN('3. indicatori CT_valori_nom'!AD$2:AD$211))/(MAX('3. indicatori CT_valori_nom'!AD$2:AD$211)-MIN('3. indicatori CT_valori_nom'!AD$2:AD$211))</f>
        <v>0</v>
      </c>
      <c r="AE43">
        <f>('3. indicatori CT_valori_nom'!AE43-MAX('3. indicatori CT_valori_nom'!AE$2:AE$211))/(MIN('3. indicatori CT_valori_nom'!AE$2:AE$211)-MAX('3. indicatori CT_valori_nom'!AE$2:AE$211))</f>
        <v>0.80450270791140421</v>
      </c>
      <c r="AF43">
        <f>('3. indicatori CT_valori_nom'!AF43-MIN('3. indicatori CT_valori_nom'!AF$2:AF$211))/(MAX('3. indicatori CT_valori_nom'!AF$2:AF$211)-MIN('3. indicatori CT_valori_nom'!AF$2:AF$211))</f>
        <v>0.19223978451688661</v>
      </c>
      <c r="AG43">
        <f>('3. indicatori CT_valori_nom'!AG43-MAX('3. indicatori CT_valori_nom'!AG$2:AG$211))/(MIN('3. indicatori CT_valori_nom'!AG$2:AG$211)-MAX('3. indicatori CT_valori_nom'!AG$2:AG$211))</f>
        <v>0.40123839009287948</v>
      </c>
      <c r="AH43">
        <f>('3. indicatori CT_valori_nom'!AH43-MIN('3. indicatori CT_valori_nom'!AH$2:AH$211))/(MAX('3. indicatori CT_valori_nom'!AH$2:AH$211)-MIN('3. indicatori CT_valori_nom'!AH$2:AH$211))</f>
        <v>9.1157194597613914E-2</v>
      </c>
      <c r="AI43">
        <f>('3. indicatori CT_valori_nom'!AI43-MAX('3. indicatori CT_valori_nom'!AI$2:AI$211))/(MIN('3. indicatori CT_valori_nom'!AI$2:AI$211)-MAX('3. indicatori CT_valori_nom'!AI$2:AI$211))</f>
        <v>0.79169159513140985</v>
      </c>
      <c r="AJ43">
        <f>('3. indicatori CT_valori_nom'!AJ43-MAX('3. indicatori CT_valori_nom'!AJ$2:AJ$211))/(MIN('3. indicatori CT_valori_nom'!AJ$2:AJ$211)-MAX('3. indicatori CT_valori_nom'!AJ$2:AJ$211))</f>
        <v>0.74793757553465412</v>
      </c>
      <c r="AK43">
        <f>('3. indicatori CT_valori_nom'!AK43-MIN('3. indicatori CT_valori_nom'!AK$2:AK$211))/(MAX('3. indicatori CT_valori_nom'!AK$2:AK$211)-MIN('3. indicatori CT_valori_nom'!AK$2:AK$211))</f>
        <v>8.1761373687888508E-2</v>
      </c>
      <c r="AL43">
        <f>('3. indicatori CT_valori_nom'!AL43-MIN('3. indicatori CT_valori_nom'!AL$2:AL$211))/(MAX('3. indicatori CT_valori_nom'!AL$2:AL$211)-MIN('3. indicatori CT_valori_nom'!AL$2:AL$211))</f>
        <v>6.6666666666666666E-2</v>
      </c>
      <c r="AM43">
        <f>('3. indicatori CT_valori_nom'!AM43-MIN('3. indicatori CT_valori_nom'!AM$2:AM$211))/(MAX('3. indicatori CT_valori_nom'!AM$2:AM$211)-MIN('3. indicatori CT_valori_nom'!AM$2:AM$211))</f>
        <v>0</v>
      </c>
      <c r="AN43">
        <f>('3. indicatori CT_valori_nom'!AN43-MIN('3. indicatori CT_valori_nom'!AN$2:AN$211))/(MAX('3. indicatori CT_valori_nom'!AN$2:AN$211)-MIN('3. indicatori CT_valori_nom'!AN$2:AN$211))</f>
        <v>0.2857708135485913</v>
      </c>
      <c r="AO43">
        <f>('3. indicatori CT_valori_nom'!AO43-MIN('3. indicatori CT_valori_nom'!AO$2:AO$211))/(MAX('3. indicatori CT_valori_nom'!AO$2:AO$211)-MIN('3. indicatori CT_valori_nom'!AO$2:AO$211))</f>
        <v>4.5454545454545456E-2</v>
      </c>
      <c r="AP43">
        <f>('3. indicatori CT_valori_nom'!AP43-MIN('3. indicatori CT_valori_nom'!AP$2:AP$211))/(MAX('3. indicatori CT_valori_nom'!AP$2:AP$211)-MIN('3. indicatori CT_valori_nom'!AP$2:AP$211))</f>
        <v>9.3552522298053456E-2</v>
      </c>
      <c r="AQ43">
        <f>('3. indicatori CT_valori_nom'!AQ43-MIN('3. indicatori CT_valori_nom'!AQ$2:AQ$211))/(MAX('3. indicatori CT_valori_nom'!AQ$2:AQ$211)-MIN('3. indicatori CT_valori_nom'!AQ$2:AQ$211))</f>
        <v>0</v>
      </c>
      <c r="AS43">
        <f>('3. indicatori CT_valori_nom'!AS43-MIN('3. indicatori CT_valori_nom'!AS$2:AS$211))/(MAX('3. indicatori CT_valori_nom'!AS$2:AS$211)-MIN('3. indicatori CT_valori_nom'!AS$2:AS$211))</f>
        <v>0</v>
      </c>
      <c r="AT43">
        <f>('3. indicatori CT_valori_nom'!AT43-MIN('3. indicatori CT_valori_nom'!AT$2:AT$211))/(MAX('3. indicatori CT_valori_nom'!AT$2:AT$211)-MIN('3. indicatori CT_valori_nom'!AT$2:AT$211))</f>
        <v>0.22955219497349208</v>
      </c>
      <c r="AU43">
        <f>('3. indicatori CT_valori_nom'!AU43-MIN('3. indicatori CT_valori_nom'!AU$2:AU$211))/(MAX('3. indicatori CT_valori_nom'!AU$2:AU$211)-MIN('3. indicatori CT_valori_nom'!AU$2:AU$211))</f>
        <v>6.0606060606060608E-2</v>
      </c>
      <c r="AV43">
        <f>('3. indicatori CT_valori_nom'!AV43-MAX('3. indicatori CT_valori_nom'!AV$2:AV$211))/(MIN('3. indicatori CT_valori_nom'!AV$2:AV$211)-MAX('3. indicatori CT_valori_nom'!AV$2:AV$211))</f>
        <v>0.87702710972650777</v>
      </c>
      <c r="AW43">
        <f>('3. indicatori CT_valori_nom'!AW43-MIN('3. indicatori CT_valori_nom'!AW$2:AW$211))/(MAX('3. indicatori CT_valori_nom'!AW$2:AW$211)-MIN('3. indicatori CT_valori_nom'!AW$2:AW$211))</f>
        <v>0</v>
      </c>
      <c r="AX43">
        <f>('3. indicatori CT_valori_nom'!AX43-MIN('3. indicatori CT_valori_nom'!AX$2:AX$211))/(MAX('3. indicatori CT_valori_nom'!AX$2:AX$211)-MIN('3. indicatori CT_valori_nom'!AX$2:AX$211))</f>
        <v>0.19442492625178606</v>
      </c>
      <c r="AY43">
        <f>('3. indicatori CT_valori_nom'!AY43-MAX('3. indicatori CT_valori_nom'!AY$2:AY$211))/(MIN('3. indicatori CT_valori_nom'!AY$2:AY$211)-MAX('3. indicatori CT_valori_nom'!AY$2:AY$211))</f>
        <v>0.41956173169428118</v>
      </c>
      <c r="AZ43">
        <f>('3. indicatori CT_valori_nom'!AZ43-MIN('3. indicatori CT_valori_nom'!AZ$2:AZ$211))/(MAX('3. indicatori CT_valori_nom'!AZ$2:AZ$211)-MIN('3. indicatori CT_valori_nom'!AZ$2:AZ$211))</f>
        <v>1.630837657524092E-2</v>
      </c>
      <c r="BA43">
        <f>('3. indicatori CT_valori_nom'!BA43-MIN('3. indicatori CT_valori_nom'!BA$2:BA$211))/(MAX('3. indicatori CT_valori_nom'!BA$2:BA$211)-MIN('3. indicatori CT_valori_nom'!BA$2:BA$211))</f>
        <v>0.15297728667894411</v>
      </c>
      <c r="BB43">
        <f>('3. indicatori CT_valori_nom'!BB43-MIN('3. indicatori CT_valori_nom'!BB$2:BB$211))/(MAX('3. indicatori CT_valori_nom'!BB$2:BB$211)-MIN('3. indicatori CT_valori_nom'!BB$2:BB$211))</f>
        <v>0</v>
      </c>
      <c r="BC43">
        <f>('3. indicatori CT_valori_nom'!BC43-MIN('3. indicatori CT_valori_nom'!BC$2:BC$211))/(MAX('3. indicatori CT_valori_nom'!BC$2:BC$211)-MIN('3. indicatori CT_valori_nom'!BC$2:BC$211))</f>
        <v>2.9746376911223546E-2</v>
      </c>
      <c r="BD43">
        <f>('3. indicatori CT_valori_nom'!BD43-MIN('3. indicatori CT_valori_nom'!BD$2:BD$211))/(MAX('3. indicatori CT_valori_nom'!BD$2:BD$211)-MIN('3. indicatori CT_valori_nom'!BD$2:BD$211))</f>
        <v>0.48113207547169812</v>
      </c>
    </row>
    <row r="44" spans="1:56" x14ac:dyDescent="0.3">
      <c r="A44">
        <f>'3. indicatori CT_valori_nom'!A44</f>
        <v>80043</v>
      </c>
      <c r="B44" t="str">
        <f>'3. indicatori CT_valori_nom'!B44</f>
        <v>LOCRI</v>
      </c>
      <c r="C44" t="str">
        <f>'3. indicatori CT_valori_nom'!C44</f>
        <v>CALABRIA</v>
      </c>
      <c r="D44">
        <f>'3. indicatori CT_valori_nom'!D44</f>
        <v>39118</v>
      </c>
      <c r="E44">
        <f>('3. indicatori CT_valori_nom'!E44-MAX('3. indicatori CT_valori_nom'!E$2:E$211))/(MIN('3. indicatori CT_valori_nom'!E$2:E$211)-MAX('3. indicatori CT_valori_nom'!E$2:E$211))</f>
        <v>0.66666666666666674</v>
      </c>
      <c r="F44">
        <f>('3. indicatori CT_valori_nom'!F44-MIN('3. indicatori CT_valori_nom'!F$2:F$211))/(MAX('3. indicatori CT_valori_nom'!F$2:F$211)-MIN('3. indicatori CT_valori_nom'!F$2:F$211))</f>
        <v>0.31680878503974119</v>
      </c>
      <c r="G44">
        <f>('3. indicatori CT_valori_nom'!G44-MAX('3. indicatori CT_valori_nom'!G$2:G$211))/(MIN('3. indicatori CT_valori_nom'!G$2:G$211)-MAX('3. indicatori CT_valori_nom'!G$2:G$211))</f>
        <v>0.98176350493847586</v>
      </c>
      <c r="H44">
        <f>('3. indicatori CT_valori_nom'!H44-MAX('3. indicatori CT_valori_nom'!H$2:H$211))/(MIN('3. indicatori CT_valori_nom'!H$2:H$211)-MAX('3. indicatori CT_valori_nom'!H$2:H$211))</f>
        <v>0.74128283294099639</v>
      </c>
      <c r="I44">
        <f>('3. indicatori CT_valori_nom'!I44-MIN('3. indicatori CT_valori_nom'!I$2:I$211))/(MAX('3. indicatori CT_valori_nom'!I$2:I$211)-MIN('3. indicatori CT_valori_nom'!I$2:I$211))</f>
        <v>0.55139897949834737</v>
      </c>
      <c r="J44">
        <f>('3. indicatori CT_valori_nom'!J44-MIN('3. indicatori CT_valori_nom'!J$2:J$211))/(MAX('3. indicatori CT_valori_nom'!J$2:J$211)-MIN('3. indicatori CT_valori_nom'!J$2:J$211))</f>
        <v>0.56831574619706804</v>
      </c>
      <c r="K44">
        <f>('3. indicatori CT_valori_nom'!K44-MIN('3. indicatori CT_valori_nom'!K$2:K$211))/(MAX('3. indicatori CT_valori_nom'!K$2:K$211)-MIN('3. indicatori CT_valori_nom'!K$2:K$211))</f>
        <v>2.1185531170139188E-2</v>
      </c>
      <c r="L44">
        <f>('3. indicatori CT_valori_nom'!L44-MIN('3. indicatori CT_valori_nom'!L$2:L$211))/(MAX('3. indicatori CT_valori_nom'!L$2:L$211)-MIN('3. indicatori CT_valori_nom'!L$2:L$211))</f>
        <v>6.1154718076606773E-2</v>
      </c>
      <c r="M44">
        <f>('3. indicatori CT_valori_nom'!M44-MAX('3. indicatori CT_valori_nom'!M$2:M$211))/(MIN('3. indicatori CT_valori_nom'!M$2:M$211)-MAX('3. indicatori CT_valori_nom'!M$2:M$211))</f>
        <v>0.43775393301297177</v>
      </c>
      <c r="N44">
        <f>('3. indicatori CT_valori_nom'!N44-MAX('3. indicatori CT_valori_nom'!N$2:N$211))/(MIN('3. indicatori CT_valori_nom'!N$2:N$211)-MAX('3. indicatori CT_valori_nom'!N$2:N$211))</f>
        <v>0.51033004729871956</v>
      </c>
      <c r="O44">
        <f>('3. indicatori CT_valori_nom'!O44-MAX('3. indicatori CT_valori_nom'!O$2:O$211))/(MIN('3. indicatori CT_valori_nom'!O$2:O$211)-MAX('3. indicatori CT_valori_nom'!O$2:O$211))</f>
        <v>0.61254190428483901</v>
      </c>
      <c r="P44">
        <f>('3. indicatori CT_valori_nom'!P44-MIN('3. indicatori CT_valori_nom'!P$2:P$211))/(MAX('3. indicatori CT_valori_nom'!P$2:P$211)-MIN('3. indicatori CT_valori_nom'!P$2:P$211))</f>
        <v>0.13196154743728516</v>
      </c>
      <c r="Q44">
        <f>('3. indicatori CT_valori_nom'!Q44-MIN('3. indicatori CT_valori_nom'!Q$2:Q$211))/(MAX('3. indicatori CT_valori_nom'!Q$2:Q$211)-MIN('3. indicatori CT_valori_nom'!Q$2:Q$211))</f>
        <v>8.1239845927699797E-2</v>
      </c>
      <c r="R44">
        <f>('3. indicatori CT_valori_nom'!R44-MIN('3. indicatori CT_valori_nom'!R$2:R$211))/(MAX('3. indicatori CT_valori_nom'!R$2:R$211)-MIN('3. indicatori CT_valori_nom'!R$2:R$211))</f>
        <v>0.31193776569125742</v>
      </c>
      <c r="S44">
        <f>('3. indicatori CT_valori_nom'!S44-MIN('3. indicatori CT_valori_nom'!S$2:S$211))/(MAX('3. indicatori CT_valori_nom'!S$2:S$211)-MIN('3. indicatori CT_valori_nom'!S$2:S$211))</f>
        <v>0</v>
      </c>
      <c r="T44">
        <f>('3. indicatori CT_valori_nom'!T44-MIN('3. indicatori CT_valori_nom'!T$2:T$211))/(MAX('3. indicatori CT_valori_nom'!T$2:T$211)-MIN('3. indicatori CT_valori_nom'!T$2:T$211))</f>
        <v>1</v>
      </c>
      <c r="U44">
        <f>('3. indicatori CT_valori_nom'!U44-MIN('3. indicatori CT_valori_nom'!U$2:U$211))/(MAX('3. indicatori CT_valori_nom'!U$2:U$211)-MIN('3. indicatori CT_valori_nom'!U$2:U$211))</f>
        <v>0</v>
      </c>
      <c r="W44">
        <f>('3. indicatori CT_valori_nom'!W44-MIN('3. indicatori CT_valori_nom'!W$2:W$211))/(MAX('3. indicatori CT_valori_nom'!W$2:W$211)-MIN('3. indicatori CT_valori_nom'!W$2:W$211))</f>
        <v>0</v>
      </c>
      <c r="X44">
        <f>('3. indicatori CT_valori_nom'!X44-MAX('3. indicatori CT_valori_nom'!X$2:X$211))/(MIN('3. indicatori CT_valori_nom'!X$2:X$211)-MAX('3. indicatori CT_valori_nom'!X$2:X$211))</f>
        <v>0.77215789577494665</v>
      </c>
      <c r="Y44">
        <f>('3. indicatori CT_valori_nom'!Y44-MIN('3. indicatori CT_valori_nom'!Y$2:Y$211))/(MAX('3. indicatori CT_valori_nom'!Y$2:Y$211)-MIN('3. indicatori CT_valori_nom'!Y$2:Y$211))</f>
        <v>0.63791084920529773</v>
      </c>
      <c r="Z44">
        <f>('3. indicatori CT_valori_nom'!Z44-MIN('3. indicatori CT_valori_nom'!Z$2:Z$211))/(MAX('3. indicatori CT_valori_nom'!Z$2:Z$211)-MIN('3. indicatori CT_valori_nom'!Z$2:Z$211))</f>
        <v>0.29635870148731608</v>
      </c>
      <c r="AA44">
        <f>('3. indicatori CT_valori_nom'!AA44-MIN('3. indicatori CT_valori_nom'!AA$2:AA$211))/(MAX('3. indicatori CT_valori_nom'!AA$2:AA$211)-MIN('3. indicatori CT_valori_nom'!AA$2:AA$211))</f>
        <v>1</v>
      </c>
      <c r="AB44">
        <f>('3. indicatori CT_valori_nom'!AB44-MIN('3. indicatori CT_valori_nom'!AB$2:AB$211))/(MAX('3. indicatori CT_valori_nom'!AB$2:AB$211)-MIN('3. indicatori CT_valori_nom'!AB$2:AB$211))</f>
        <v>8.6286594761171037E-2</v>
      </c>
      <c r="AC44">
        <f>('3. indicatori CT_valori_nom'!AC44-MIN('3. indicatori CT_valori_nom'!AC$2:AC$211))/(MAX('3. indicatori CT_valori_nom'!AC$2:AC$211)-MIN('3. indicatori CT_valori_nom'!AC$2:AC$211))</f>
        <v>4.5465420725854196E-2</v>
      </c>
      <c r="AD44">
        <f>('3. indicatori CT_valori_nom'!AD44-MIN('3. indicatori CT_valori_nom'!AD$2:AD$211))/(MAX('3. indicatori CT_valori_nom'!AD$2:AD$211)-MIN('3. indicatori CT_valori_nom'!AD$2:AD$211))</f>
        <v>0</v>
      </c>
      <c r="AE44">
        <f>('3. indicatori CT_valori_nom'!AE44-MAX('3. indicatori CT_valori_nom'!AE$2:AE$211))/(MIN('3. indicatori CT_valori_nom'!AE$2:AE$211)-MAX('3. indicatori CT_valori_nom'!AE$2:AE$211))</f>
        <v>0.78739478256030215</v>
      </c>
      <c r="AF44">
        <f>('3. indicatori CT_valori_nom'!AF44-MIN('3. indicatori CT_valori_nom'!AF$2:AF$211))/(MAX('3. indicatori CT_valori_nom'!AF$2:AF$211)-MIN('3. indicatori CT_valori_nom'!AF$2:AF$211))</f>
        <v>0.35253344106253681</v>
      </c>
      <c r="AG44">
        <f>('3. indicatori CT_valori_nom'!AG44-MAX('3. indicatori CT_valori_nom'!AG$2:AG$211))/(MIN('3. indicatori CT_valori_nom'!AG$2:AG$211)-MAX('3. indicatori CT_valori_nom'!AG$2:AG$211))</f>
        <v>0.42404256254671757</v>
      </c>
      <c r="AH44">
        <f>('3. indicatori CT_valori_nom'!AH44-MIN('3. indicatori CT_valori_nom'!AH$2:AH$211))/(MAX('3. indicatori CT_valori_nom'!AH$2:AH$211)-MIN('3. indicatori CT_valori_nom'!AH$2:AH$211))</f>
        <v>7.2581834353309657E-2</v>
      </c>
      <c r="AI44">
        <f>('3. indicatori CT_valori_nom'!AI44-MAX('3. indicatori CT_valori_nom'!AI$2:AI$211))/(MIN('3. indicatori CT_valori_nom'!AI$2:AI$211)-MAX('3. indicatori CT_valori_nom'!AI$2:AI$211))</f>
        <v>0.91414576342447418</v>
      </c>
      <c r="AJ44">
        <f>('3. indicatori CT_valori_nom'!AJ44-MAX('3. indicatori CT_valori_nom'!AJ$2:AJ$211))/(MIN('3. indicatori CT_valori_nom'!AJ$2:AJ$211)-MAX('3. indicatori CT_valori_nom'!AJ$2:AJ$211))</f>
        <v>0.20981556407965976</v>
      </c>
      <c r="AK44">
        <f>('3. indicatori CT_valori_nom'!AK44-MIN('3. indicatori CT_valori_nom'!AK$2:AK$211))/(MAX('3. indicatori CT_valori_nom'!AK$2:AK$211)-MIN('3. indicatori CT_valori_nom'!AK$2:AK$211))</f>
        <v>0.21445956725812906</v>
      </c>
      <c r="AL44">
        <f>('3. indicatori CT_valori_nom'!AL44-MIN('3. indicatori CT_valori_nom'!AL$2:AL$211))/(MAX('3. indicatori CT_valori_nom'!AL$2:AL$211)-MIN('3. indicatori CT_valori_nom'!AL$2:AL$211))</f>
        <v>0.13333333333333333</v>
      </c>
      <c r="AM44">
        <f>('3. indicatori CT_valori_nom'!AM44-MIN('3. indicatori CT_valori_nom'!AM$2:AM$211))/(MAX('3. indicatori CT_valori_nom'!AM$2:AM$211)-MIN('3. indicatori CT_valori_nom'!AM$2:AM$211))</f>
        <v>3.3333333333333333E-2</v>
      </c>
      <c r="AN44">
        <f>('3. indicatori CT_valori_nom'!AN44-MIN('3. indicatori CT_valori_nom'!AN$2:AN$211))/(MAX('3. indicatori CT_valori_nom'!AN$2:AN$211)-MIN('3. indicatori CT_valori_nom'!AN$2:AN$211))</f>
        <v>0.40463754352643239</v>
      </c>
      <c r="AO44">
        <f>('3. indicatori CT_valori_nom'!AO44-MIN('3. indicatori CT_valori_nom'!AO$2:AO$211))/(MAX('3. indicatori CT_valori_nom'!AO$2:AO$211)-MIN('3. indicatori CT_valori_nom'!AO$2:AO$211))</f>
        <v>0.13636363636363635</v>
      </c>
      <c r="AP44">
        <f>('3. indicatori CT_valori_nom'!AP44-MIN('3. indicatori CT_valori_nom'!AP$2:AP$211))/(MAX('3. indicatori CT_valori_nom'!AP$2:AP$211)-MIN('3. indicatori CT_valori_nom'!AP$2:AP$211))</f>
        <v>6.2024079362644653E-2</v>
      </c>
      <c r="AQ44">
        <f>('3. indicatori CT_valori_nom'!AQ44-MIN('3. indicatori CT_valori_nom'!AQ$2:AQ$211))/(MAX('3. indicatori CT_valori_nom'!AQ$2:AQ$211)-MIN('3. indicatori CT_valori_nom'!AQ$2:AQ$211))</f>
        <v>2.4808056999483599E-2</v>
      </c>
      <c r="AS44">
        <f>('3. indicatori CT_valori_nom'!AS44-MIN('3. indicatori CT_valori_nom'!AS$2:AS$211))/(MAX('3. indicatori CT_valori_nom'!AS$2:AS$211)-MIN('3. indicatori CT_valori_nom'!AS$2:AS$211))</f>
        <v>0.45195788221808392</v>
      </c>
      <c r="AT44">
        <f>('3. indicatori CT_valori_nom'!AT44-MIN('3. indicatori CT_valori_nom'!AT$2:AT$211))/(MAX('3. indicatori CT_valori_nom'!AT$2:AT$211)-MIN('3. indicatori CT_valori_nom'!AT$2:AT$211))</f>
        <v>0.5165285243470098</v>
      </c>
      <c r="AU44">
        <f>('3. indicatori CT_valori_nom'!AU44-MIN('3. indicatori CT_valori_nom'!AU$2:AU$211))/(MAX('3. indicatori CT_valori_nom'!AU$2:AU$211)-MIN('3. indicatori CT_valori_nom'!AU$2:AU$211))</f>
        <v>0.13636363636363635</v>
      </c>
      <c r="AV44">
        <f>('3. indicatori CT_valori_nom'!AV44-MAX('3. indicatori CT_valori_nom'!AV$2:AV$211))/(MIN('3. indicatori CT_valori_nom'!AV$2:AV$211)-MAX('3. indicatori CT_valori_nom'!AV$2:AV$211))</f>
        <v>0.78716418350941497</v>
      </c>
      <c r="AW44">
        <f>('3. indicatori CT_valori_nom'!AW44-MIN('3. indicatori CT_valori_nom'!AW$2:AW$211))/(MAX('3. indicatori CT_valori_nom'!AW$2:AW$211)-MIN('3. indicatori CT_valori_nom'!AW$2:AW$211))</f>
        <v>0</v>
      </c>
      <c r="AX44">
        <f>('3. indicatori CT_valori_nom'!AX44-MIN('3. indicatori CT_valori_nom'!AX$2:AX$211))/(MAX('3. indicatori CT_valori_nom'!AX$2:AX$211)-MIN('3. indicatori CT_valori_nom'!AX$2:AX$211))</f>
        <v>0.30990326286671416</v>
      </c>
      <c r="AY44">
        <f>('3. indicatori CT_valori_nom'!AY44-MAX('3. indicatori CT_valori_nom'!AY$2:AY$211))/(MIN('3. indicatori CT_valori_nom'!AY$2:AY$211)-MAX('3. indicatori CT_valori_nom'!AY$2:AY$211))</f>
        <v>0.53061345685610795</v>
      </c>
      <c r="AZ44">
        <f>('3. indicatori CT_valori_nom'!AZ44-MIN('3. indicatori CT_valori_nom'!AZ$2:AZ$211))/(MAX('3. indicatori CT_valori_nom'!AZ$2:AZ$211)-MIN('3. indicatori CT_valori_nom'!AZ$2:AZ$211))</f>
        <v>0.10229799851742032</v>
      </c>
      <c r="BA44">
        <f>('3. indicatori CT_valori_nom'!BA44-MIN('3. indicatori CT_valori_nom'!BA$2:BA$211))/(MAX('3. indicatori CT_valori_nom'!BA$2:BA$211)-MIN('3. indicatori CT_valori_nom'!BA$2:BA$211))</f>
        <v>0.3790428958535712</v>
      </c>
      <c r="BB44">
        <f>('3. indicatori CT_valori_nom'!BB44-MIN('3. indicatori CT_valori_nom'!BB$2:BB$211))/(MAX('3. indicatori CT_valori_nom'!BB$2:BB$211)-MIN('3. indicatori CT_valori_nom'!BB$2:BB$211))</f>
        <v>0</v>
      </c>
      <c r="BC44">
        <f>('3. indicatori CT_valori_nom'!BC44-MIN('3. indicatori CT_valori_nom'!BC$2:BC$211))/(MAX('3. indicatori CT_valori_nom'!BC$2:BC$211)-MIN('3. indicatori CT_valori_nom'!BC$2:BC$211))</f>
        <v>5.6496470172693984E-2</v>
      </c>
      <c r="BD44">
        <f>('3. indicatori CT_valori_nom'!BD44-MIN('3. indicatori CT_valori_nom'!BD$2:BD$211))/(MAX('3. indicatori CT_valori_nom'!BD$2:BD$211)-MIN('3. indicatori CT_valori_nom'!BD$2:BD$211))</f>
        <v>0.23899371069182387</v>
      </c>
    </row>
    <row r="45" spans="1:56" x14ac:dyDescent="0.3">
      <c r="A45">
        <f>'3. indicatori CT_valori_nom'!A45</f>
        <v>80045</v>
      </c>
      <c r="B45" t="str">
        <f>'3. indicatori CT_valori_nom'!B45</f>
        <v>MARINA DI GIOIOSA IONICA</v>
      </c>
      <c r="C45" t="str">
        <f>'3. indicatori CT_valori_nom'!C45</f>
        <v>CALABRIA</v>
      </c>
      <c r="D45">
        <f>'3. indicatori CT_valori_nom'!D45</f>
        <v>20818</v>
      </c>
      <c r="E45">
        <f>('3. indicatori CT_valori_nom'!E45-MAX('3. indicatori CT_valori_nom'!E$2:E$211))/(MIN('3. indicatori CT_valori_nom'!E$2:E$211)-MAX('3. indicatori CT_valori_nom'!E$2:E$211))</f>
        <v>0.33333333333333343</v>
      </c>
      <c r="F45">
        <f>('3. indicatori CT_valori_nom'!F45-MIN('3. indicatori CT_valori_nom'!F$2:F$211))/(MAX('3. indicatori CT_valori_nom'!F$2:F$211)-MIN('3. indicatori CT_valori_nom'!F$2:F$211))</f>
        <v>0.27028326603166442</v>
      </c>
      <c r="G45">
        <f>('3. indicatori CT_valori_nom'!G45-MAX('3. indicatori CT_valori_nom'!G$2:G$211))/(MIN('3. indicatori CT_valori_nom'!G$2:G$211)-MAX('3. indicatori CT_valori_nom'!G$2:G$211))</f>
        <v>0.98634332064227781</v>
      </c>
      <c r="H45">
        <f>('3. indicatori CT_valori_nom'!H45-MAX('3. indicatori CT_valori_nom'!H$2:H$211))/(MIN('3. indicatori CT_valori_nom'!H$2:H$211)-MAX('3. indicatori CT_valori_nom'!H$2:H$211))</f>
        <v>0.65557435159551281</v>
      </c>
      <c r="I45">
        <f>('3. indicatori CT_valori_nom'!I45-MIN('3. indicatori CT_valori_nom'!I$2:I$211))/(MAX('3. indicatori CT_valori_nom'!I$2:I$211)-MIN('3. indicatori CT_valori_nom'!I$2:I$211))</f>
        <v>0.64616438398774867</v>
      </c>
      <c r="J45">
        <f>('3. indicatori CT_valori_nom'!J45-MIN('3. indicatori CT_valori_nom'!J$2:J$211))/(MAX('3. indicatori CT_valori_nom'!J$2:J$211)-MIN('3. indicatori CT_valori_nom'!J$2:J$211))</f>
        <v>0.41459308130542954</v>
      </c>
      <c r="K45">
        <f>('3. indicatori CT_valori_nom'!K45-MIN('3. indicatori CT_valori_nom'!K$2:K$211))/(MAX('3. indicatori CT_valori_nom'!K$2:K$211)-MIN('3. indicatori CT_valori_nom'!K$2:K$211))</f>
        <v>1.0346934170383185E-2</v>
      </c>
      <c r="L45">
        <f>('3. indicatori CT_valori_nom'!L45-MIN('3. indicatori CT_valori_nom'!L$2:L$211))/(MAX('3. indicatori CT_valori_nom'!L$2:L$211)-MIN('3. indicatori CT_valori_nom'!L$2:L$211))</f>
        <v>3.830862891980439E-2</v>
      </c>
      <c r="M45">
        <f>('3. indicatori CT_valori_nom'!M45-MAX('3. indicatori CT_valori_nom'!M$2:M$211))/(MIN('3. indicatori CT_valori_nom'!M$2:M$211)-MAX('3. indicatori CT_valori_nom'!M$2:M$211))</f>
        <v>0.26737161589978453</v>
      </c>
      <c r="N45">
        <f>('3. indicatori CT_valori_nom'!N45-MAX('3. indicatori CT_valori_nom'!N$2:N$211))/(MIN('3. indicatori CT_valori_nom'!N$2:N$211)-MAX('3. indicatori CT_valori_nom'!N$2:N$211))</f>
        <v>0.69635056750134139</v>
      </c>
      <c r="O45">
        <f>('3. indicatori CT_valori_nom'!O45-MAX('3. indicatori CT_valori_nom'!O$2:O$211))/(MIN('3. indicatori CT_valori_nom'!O$2:O$211)-MAX('3. indicatori CT_valori_nom'!O$2:O$211))</f>
        <v>0.41217240169445302</v>
      </c>
      <c r="P45">
        <f>('3. indicatori CT_valori_nom'!P45-MIN('3. indicatori CT_valori_nom'!P$2:P$211))/(MAX('3. indicatori CT_valori_nom'!P$2:P$211)-MIN('3. indicatori CT_valori_nom'!P$2:P$211))</f>
        <v>8.3899223552815802E-2</v>
      </c>
      <c r="Q45">
        <f>('3. indicatori CT_valori_nom'!Q45-MIN('3. indicatori CT_valori_nom'!Q$2:Q$211))/(MAX('3. indicatori CT_valori_nom'!Q$2:Q$211)-MIN('3. indicatori CT_valori_nom'!Q$2:Q$211))</f>
        <v>2.2286757118242056E-2</v>
      </c>
      <c r="R45">
        <f>('3. indicatori CT_valori_nom'!R45-MIN('3. indicatori CT_valori_nom'!R$2:R$211))/(MAX('3. indicatori CT_valori_nom'!R$2:R$211)-MIN('3. indicatori CT_valori_nom'!R$2:R$211))</f>
        <v>0.30369887081817876</v>
      </c>
      <c r="S45">
        <f>('3. indicatori CT_valori_nom'!S45-MIN('3. indicatori CT_valori_nom'!S$2:S$211))/(MAX('3. indicatori CT_valori_nom'!S$2:S$211)-MIN('3. indicatori CT_valori_nom'!S$2:S$211))</f>
        <v>0</v>
      </c>
      <c r="T45">
        <f>('3. indicatori CT_valori_nom'!T45-MIN('3. indicatori CT_valori_nom'!T$2:T$211))/(MAX('3. indicatori CT_valori_nom'!T$2:T$211)-MIN('3. indicatori CT_valori_nom'!T$2:T$211))</f>
        <v>1</v>
      </c>
      <c r="U45">
        <f>('3. indicatori CT_valori_nom'!U45-MIN('3. indicatori CT_valori_nom'!U$2:U$211))/(MAX('3. indicatori CT_valori_nom'!U$2:U$211)-MIN('3. indicatori CT_valori_nom'!U$2:U$211))</f>
        <v>0</v>
      </c>
      <c r="W45">
        <f>('3. indicatori CT_valori_nom'!W45-MIN('3. indicatori CT_valori_nom'!W$2:W$211))/(MAX('3. indicatori CT_valori_nom'!W$2:W$211)-MIN('3. indicatori CT_valori_nom'!W$2:W$211))</f>
        <v>0</v>
      </c>
      <c r="X45">
        <f>('3. indicatori CT_valori_nom'!X45-MAX('3. indicatori CT_valori_nom'!X$2:X$211))/(MIN('3. indicatori CT_valori_nom'!X$2:X$211)-MAX('3. indicatori CT_valori_nom'!X$2:X$211))</f>
        <v>0.74376831285651912</v>
      </c>
      <c r="Y45">
        <f>('3. indicatori CT_valori_nom'!Y45-MIN('3. indicatori CT_valori_nom'!Y$2:Y$211))/(MAX('3. indicatori CT_valori_nom'!Y$2:Y$211)-MIN('3. indicatori CT_valori_nom'!Y$2:Y$211))</f>
        <v>0.71513502015476793</v>
      </c>
      <c r="Z45">
        <f>('3. indicatori CT_valori_nom'!Z45-MIN('3. indicatori CT_valori_nom'!Z$2:Z$211))/(MAX('3. indicatori CT_valori_nom'!Z$2:Z$211)-MIN('3. indicatori CT_valori_nom'!Z$2:Z$211))</f>
        <v>7.8985060622815961E-2</v>
      </c>
      <c r="AA45">
        <f>('3. indicatori CT_valori_nom'!AA45-MIN('3. indicatori CT_valori_nom'!AA$2:AA$211))/(MAX('3. indicatori CT_valori_nom'!AA$2:AA$211)-MIN('3. indicatori CT_valori_nom'!AA$2:AA$211))</f>
        <v>0.7127330416878328</v>
      </c>
      <c r="AB45">
        <f>('3. indicatori CT_valori_nom'!AB45-MIN('3. indicatori CT_valori_nom'!AB$2:AB$211))/(MAX('3. indicatori CT_valori_nom'!AB$2:AB$211)-MIN('3. indicatori CT_valori_nom'!AB$2:AB$211))</f>
        <v>2.7734976887519261E-2</v>
      </c>
      <c r="AC45">
        <f>('3. indicatori CT_valori_nom'!AC45-MIN('3. indicatori CT_valori_nom'!AC$2:AC$211))/(MAX('3. indicatori CT_valori_nom'!AC$2:AC$211)-MIN('3. indicatori CT_valori_nom'!AC$2:AC$211))</f>
        <v>4.5522340857699996E-2</v>
      </c>
      <c r="AD45">
        <f>('3. indicatori CT_valori_nom'!AD45-MIN('3. indicatori CT_valori_nom'!AD$2:AD$211))/(MAX('3. indicatori CT_valori_nom'!AD$2:AD$211)-MIN('3. indicatori CT_valori_nom'!AD$2:AD$211))</f>
        <v>0</v>
      </c>
      <c r="AE45">
        <f>('3. indicatori CT_valori_nom'!AE45-MAX('3. indicatori CT_valori_nom'!AE$2:AE$211))/(MIN('3. indicatori CT_valori_nom'!AE$2:AE$211)-MAX('3. indicatori CT_valori_nom'!AE$2:AE$211))</f>
        <v>0.64740906592345804</v>
      </c>
      <c r="AF45">
        <f>('3. indicatori CT_valori_nom'!AF45-MIN('3. indicatori CT_valori_nom'!AF$2:AF$211))/(MAX('3. indicatori CT_valori_nom'!AF$2:AF$211)-MIN('3. indicatori CT_valori_nom'!AF$2:AF$211))</f>
        <v>0.17924508905569761</v>
      </c>
      <c r="AG45">
        <f>('3. indicatori CT_valori_nom'!AG45-MAX('3. indicatori CT_valori_nom'!AG$2:AG$211))/(MIN('3. indicatori CT_valori_nom'!AG$2:AG$211)-MAX('3. indicatori CT_valori_nom'!AG$2:AG$211))</f>
        <v>0.41228070175438597</v>
      </c>
      <c r="AH45">
        <f>('3. indicatori CT_valori_nom'!AH45-MIN('3. indicatori CT_valori_nom'!AH$2:AH$211))/(MAX('3. indicatori CT_valori_nom'!AH$2:AH$211)-MIN('3. indicatori CT_valori_nom'!AH$2:AH$211))</f>
        <v>6.8972618844406849E-2</v>
      </c>
      <c r="AI45">
        <f>('3. indicatori CT_valori_nom'!AI45-MAX('3. indicatori CT_valori_nom'!AI$2:AI$211))/(MIN('3. indicatori CT_valori_nom'!AI$2:AI$211)-MAX('3. indicatori CT_valori_nom'!AI$2:AI$211))</f>
        <v>0.93031744677522132</v>
      </c>
      <c r="AJ45">
        <f>('3. indicatori CT_valori_nom'!AJ45-MAX('3. indicatori CT_valori_nom'!AJ$2:AJ$211))/(MIN('3. indicatori CT_valori_nom'!AJ$2:AJ$211)-MAX('3. indicatori CT_valori_nom'!AJ$2:AJ$211))</f>
        <v>0.32050338920708321</v>
      </c>
      <c r="AK45">
        <f>('3. indicatori CT_valori_nom'!AK45-MIN('3. indicatori CT_valori_nom'!AK$2:AK$211))/(MAX('3. indicatori CT_valori_nom'!AK$2:AK$211)-MIN('3. indicatori CT_valori_nom'!AK$2:AK$211))</f>
        <v>0</v>
      </c>
      <c r="AL45">
        <f>('3. indicatori CT_valori_nom'!AL45-MIN('3. indicatori CT_valori_nom'!AL$2:AL$211))/(MAX('3. indicatori CT_valori_nom'!AL$2:AL$211)-MIN('3. indicatori CT_valori_nom'!AL$2:AL$211))</f>
        <v>0</v>
      </c>
      <c r="AM45">
        <f>('3. indicatori CT_valori_nom'!AM45-MIN('3. indicatori CT_valori_nom'!AM$2:AM$211))/(MAX('3. indicatori CT_valori_nom'!AM$2:AM$211)-MIN('3. indicatori CT_valori_nom'!AM$2:AM$211))</f>
        <v>0</v>
      </c>
      <c r="AN45">
        <f>('3. indicatori CT_valori_nom'!AN45-MIN('3. indicatori CT_valori_nom'!AN$2:AN$211))/(MAX('3. indicatori CT_valori_nom'!AN$2:AN$211)-MIN('3. indicatori CT_valori_nom'!AN$2:AN$211))</f>
        <v>0</v>
      </c>
      <c r="AO45">
        <f>('3. indicatori CT_valori_nom'!AO45-MIN('3. indicatori CT_valori_nom'!AO$2:AO$211))/(MAX('3. indicatori CT_valori_nom'!AO$2:AO$211)-MIN('3. indicatori CT_valori_nom'!AO$2:AO$211))</f>
        <v>0</v>
      </c>
      <c r="AP45">
        <f>('3. indicatori CT_valori_nom'!AP45-MIN('3. indicatori CT_valori_nom'!AP$2:AP$211))/(MAX('3. indicatori CT_valori_nom'!AP$2:AP$211)-MIN('3. indicatori CT_valori_nom'!AP$2:AP$211))</f>
        <v>0</v>
      </c>
      <c r="AQ45">
        <f>('3. indicatori CT_valori_nom'!AQ45-MIN('3. indicatori CT_valori_nom'!AQ$2:AQ$211))/(MAX('3. indicatori CT_valori_nom'!AQ$2:AQ$211)-MIN('3. indicatori CT_valori_nom'!AQ$2:AQ$211))</f>
        <v>2.7727612326496155E-2</v>
      </c>
      <c r="AS45">
        <f>('3. indicatori CT_valori_nom'!AS45-MIN('3. indicatori CT_valori_nom'!AS$2:AS$211))/(MAX('3. indicatori CT_valori_nom'!AS$2:AS$211)-MIN('3. indicatori CT_valori_nom'!AS$2:AS$211))</f>
        <v>0.25689742622244977</v>
      </c>
      <c r="AT45">
        <f>('3. indicatori CT_valori_nom'!AT45-MIN('3. indicatori CT_valori_nom'!AT$2:AT$211))/(MAX('3. indicatori CT_valori_nom'!AT$2:AT$211)-MIN('3. indicatori CT_valori_nom'!AT$2:AT$211))</f>
        <v>0.41007467911433376</v>
      </c>
      <c r="AU45">
        <f>('3. indicatori CT_valori_nom'!AU45-MIN('3. indicatori CT_valori_nom'!AU$2:AU$211))/(MAX('3. indicatori CT_valori_nom'!AU$2:AU$211)-MIN('3. indicatori CT_valori_nom'!AU$2:AU$211))</f>
        <v>9.0909090909090912E-2</v>
      </c>
      <c r="AV45">
        <f>('3. indicatori CT_valori_nom'!AV45-MAX('3. indicatori CT_valori_nom'!AV$2:AV$211))/(MIN('3. indicatori CT_valori_nom'!AV$2:AV$211)-MAX('3. indicatori CT_valori_nom'!AV$2:AV$211))</f>
        <v>0.8443514120829998</v>
      </c>
      <c r="AW45">
        <f>('3. indicatori CT_valori_nom'!AW45-MIN('3. indicatori CT_valori_nom'!AW$2:AW$211))/(MAX('3. indicatori CT_valori_nom'!AW$2:AW$211)-MIN('3. indicatori CT_valori_nom'!AW$2:AW$211))</f>
        <v>0.8</v>
      </c>
      <c r="AX45">
        <f>('3. indicatori CT_valori_nom'!AX45-MIN('3. indicatori CT_valori_nom'!AX$2:AX$211))/(MAX('3. indicatori CT_valori_nom'!AX$2:AX$211)-MIN('3. indicatori CT_valori_nom'!AX$2:AX$211))</f>
        <v>0.2683013103038096</v>
      </c>
      <c r="AY45">
        <f>('3. indicatori CT_valori_nom'!AY45-MAX('3. indicatori CT_valori_nom'!AY$2:AY$211))/(MIN('3. indicatori CT_valori_nom'!AY$2:AY$211)-MAX('3. indicatori CT_valori_nom'!AY$2:AY$211))</f>
        <v>0.26367361482273294</v>
      </c>
      <c r="AZ45">
        <f>('3. indicatori CT_valori_nom'!AZ45-MIN('3. indicatori CT_valori_nom'!AZ$2:AZ$211))/(MAX('3. indicatori CT_valori_nom'!AZ$2:AZ$211)-MIN('3. indicatori CT_valori_nom'!AZ$2:AZ$211))</f>
        <v>4.8183839881393624E-2</v>
      </c>
      <c r="BA45">
        <f>('3. indicatori CT_valori_nom'!BA45-MIN('3. indicatori CT_valori_nom'!BA$2:BA$211))/(MAX('3. indicatori CT_valori_nom'!BA$2:BA$211)-MIN('3. indicatori CT_valori_nom'!BA$2:BA$211))</f>
        <v>0.40699394754539342</v>
      </c>
      <c r="BB45">
        <f>('3. indicatori CT_valori_nom'!BB45-MIN('3. indicatori CT_valori_nom'!BB$2:BB$211))/(MAX('3. indicatori CT_valori_nom'!BB$2:BB$211)-MIN('3. indicatori CT_valori_nom'!BB$2:BB$211))</f>
        <v>0</v>
      </c>
      <c r="BC45">
        <f>('3. indicatori CT_valori_nom'!BC45-MIN('3. indicatori CT_valori_nom'!BC$2:BC$211))/(MAX('3. indicatori CT_valori_nom'!BC$2:BC$211)-MIN('3. indicatori CT_valori_nom'!BC$2:BC$211))</f>
        <v>3.0308464205021351E-2</v>
      </c>
      <c r="BD45">
        <f>('3. indicatori CT_valori_nom'!BD45-MIN('3. indicatori CT_valori_nom'!BD$2:BD$211))/(MAX('3. indicatori CT_valori_nom'!BD$2:BD$211)-MIN('3. indicatori CT_valori_nom'!BD$2:BD$211))</f>
        <v>0.23899371069182387</v>
      </c>
    </row>
    <row r="46" spans="1:56" x14ac:dyDescent="0.3">
      <c r="A46">
        <f>'3. indicatori CT_valori_nom'!A46</f>
        <v>80050</v>
      </c>
      <c r="B46" t="str">
        <f>'3. indicatori CT_valori_nom'!B46</f>
        <v>MELITO DI PORTO SALVO</v>
      </c>
      <c r="C46" t="str">
        <f>'3. indicatori CT_valori_nom'!C46</f>
        <v>CALABRIA</v>
      </c>
      <c r="D46">
        <f>'3. indicatori CT_valori_nom'!D46</f>
        <v>35104</v>
      </c>
      <c r="E46">
        <f>('3. indicatori CT_valori_nom'!E46-MAX('3. indicatori CT_valori_nom'!E$2:E$211))/(MIN('3. indicatori CT_valori_nom'!E$2:E$211)-MAX('3. indicatori CT_valori_nom'!E$2:E$211))</f>
        <v>0</v>
      </c>
      <c r="F46">
        <f>('3. indicatori CT_valori_nom'!F46-MIN('3. indicatori CT_valori_nom'!F$2:F$211))/(MAX('3. indicatori CT_valori_nom'!F$2:F$211)-MIN('3. indicatori CT_valori_nom'!F$2:F$211))</f>
        <v>0.23481430221627014</v>
      </c>
      <c r="G46">
        <f>('3. indicatori CT_valori_nom'!G46-MAX('3. indicatori CT_valori_nom'!G$2:G$211))/(MIN('3. indicatori CT_valori_nom'!G$2:G$211)-MAX('3. indicatori CT_valori_nom'!G$2:G$211))</f>
        <v>0.99331236550240021</v>
      </c>
      <c r="H46">
        <f>('3. indicatori CT_valori_nom'!H46-MAX('3. indicatori CT_valori_nom'!H$2:H$211))/(MIN('3. indicatori CT_valori_nom'!H$2:H$211)-MAX('3. indicatori CT_valori_nom'!H$2:H$211))</f>
        <v>0.82679579674736381</v>
      </c>
      <c r="I46">
        <f>('3. indicatori CT_valori_nom'!I46-MIN('3. indicatori CT_valori_nom'!I$2:I$211))/(MAX('3. indicatori CT_valori_nom'!I$2:I$211)-MIN('3. indicatori CT_valori_nom'!I$2:I$211))</f>
        <v>0.49522388137998274</v>
      </c>
      <c r="J46">
        <f>('3. indicatori CT_valori_nom'!J46-MIN('3. indicatori CT_valori_nom'!J$2:J$211))/(MAX('3. indicatori CT_valori_nom'!J$2:J$211)-MIN('3. indicatori CT_valori_nom'!J$2:J$211))</f>
        <v>0.48366647741733471</v>
      </c>
      <c r="K46">
        <f>('3. indicatori CT_valori_nom'!K46-MIN('3. indicatori CT_valori_nom'!K$2:K$211))/(MAX('3. indicatori CT_valori_nom'!K$2:K$211)-MIN('3. indicatori CT_valori_nom'!K$2:K$211))</f>
        <v>2.4674869608449263E-3</v>
      </c>
      <c r="L46">
        <f>('3. indicatori CT_valori_nom'!L46-MIN('3. indicatori CT_valori_nom'!L$2:L$211))/(MAX('3. indicatori CT_valori_nom'!L$2:L$211)-MIN('3. indicatori CT_valori_nom'!L$2:L$211))</f>
        <v>8.0832398719249896E-2</v>
      </c>
      <c r="M46">
        <f>('3. indicatori CT_valori_nom'!M46-MAX('3. indicatori CT_valori_nom'!M$2:M$211))/(MIN('3. indicatori CT_valori_nom'!M$2:M$211)-MAX('3. indicatori CT_valori_nom'!M$2:M$211))</f>
        <v>0.46241124132591366</v>
      </c>
      <c r="N46">
        <f>('3. indicatori CT_valori_nom'!N46-MAX('3. indicatori CT_valori_nom'!N$2:N$211))/(MIN('3. indicatori CT_valori_nom'!N$2:N$211)-MAX('3. indicatori CT_valori_nom'!N$2:N$211))</f>
        <v>0.73919145772140338</v>
      </c>
      <c r="O46">
        <f>('3. indicatori CT_valori_nom'!O46-MAX('3. indicatori CT_valori_nom'!O$2:O$211))/(MIN('3. indicatori CT_valori_nom'!O$2:O$211)-MAX('3. indicatori CT_valori_nom'!O$2:O$211))</f>
        <v>0.4062787778146959</v>
      </c>
      <c r="P46">
        <f>('3. indicatori CT_valori_nom'!P46-MIN('3. indicatori CT_valori_nom'!P$2:P$211))/(MAX('3. indicatori CT_valori_nom'!P$2:P$211)-MIN('3. indicatori CT_valori_nom'!P$2:P$211))</f>
        <v>3.6147086406332803E-2</v>
      </c>
      <c r="Q46">
        <f>('3. indicatori CT_valori_nom'!Q46-MIN('3. indicatori CT_valori_nom'!Q$2:Q$211))/(MAX('3. indicatori CT_valori_nom'!Q$2:Q$211)-MIN('3. indicatori CT_valori_nom'!Q$2:Q$211))</f>
        <v>9.0216761803711312E-2</v>
      </c>
      <c r="R46">
        <f>('3. indicatori CT_valori_nom'!R46-MIN('3. indicatori CT_valori_nom'!R$2:R$211))/(MAX('3. indicatori CT_valori_nom'!R$2:R$211)-MIN('3. indicatori CT_valori_nom'!R$2:R$211))</f>
        <v>0.1623038681110158</v>
      </c>
      <c r="S46">
        <f>('3. indicatori CT_valori_nom'!S46-MIN('3. indicatori CT_valori_nom'!S$2:S$211))/(MAX('3. indicatori CT_valori_nom'!S$2:S$211)-MIN('3. indicatori CT_valori_nom'!S$2:S$211))</f>
        <v>0</v>
      </c>
      <c r="T46">
        <f>('3. indicatori CT_valori_nom'!T46-MIN('3. indicatori CT_valori_nom'!T$2:T$211))/(MAX('3. indicatori CT_valori_nom'!T$2:T$211)-MIN('3. indicatori CT_valori_nom'!T$2:T$211))</f>
        <v>1</v>
      </c>
      <c r="U46">
        <f>('3. indicatori CT_valori_nom'!U46-MIN('3. indicatori CT_valori_nom'!U$2:U$211))/(MAX('3. indicatori CT_valori_nom'!U$2:U$211)-MIN('3. indicatori CT_valori_nom'!U$2:U$211))</f>
        <v>0</v>
      </c>
      <c r="W46">
        <f>('3. indicatori CT_valori_nom'!W46-MIN('3. indicatori CT_valori_nom'!W$2:W$211))/(MAX('3. indicatori CT_valori_nom'!W$2:W$211)-MIN('3. indicatori CT_valori_nom'!W$2:W$211))</f>
        <v>1.5151515151515152E-2</v>
      </c>
      <c r="X46">
        <f>('3. indicatori CT_valori_nom'!X46-MAX('3. indicatori CT_valori_nom'!X$2:X$211))/(MIN('3. indicatori CT_valori_nom'!X$2:X$211)-MAX('3. indicatori CT_valori_nom'!X$2:X$211))</f>
        <v>0.59104187179767942</v>
      </c>
      <c r="Y46">
        <f>('3. indicatori CT_valori_nom'!Y46-MIN('3. indicatori CT_valori_nom'!Y$2:Y$211))/(MAX('3. indicatori CT_valori_nom'!Y$2:Y$211)-MIN('3. indicatori CT_valori_nom'!Y$2:Y$211))</f>
        <v>0.54911016859894024</v>
      </c>
      <c r="Z46">
        <f>('3. indicatori CT_valori_nom'!Z46-MIN('3. indicatori CT_valori_nom'!Z$2:Z$211))/(MAX('3. indicatori CT_valori_nom'!Z$2:Z$211)-MIN('3. indicatori CT_valori_nom'!Z$2:Z$211))</f>
        <v>0.19790538038147917</v>
      </c>
      <c r="AA46">
        <f>('3. indicatori CT_valori_nom'!AA46-MIN('3. indicatori CT_valori_nom'!AA$2:AA$211))/(MAX('3. indicatori CT_valori_nom'!AA$2:AA$211)-MIN('3. indicatori CT_valori_nom'!AA$2:AA$211))</f>
        <v>0.61932161037545896</v>
      </c>
      <c r="AB46">
        <f>('3. indicatori CT_valori_nom'!AB46-MIN('3. indicatori CT_valori_nom'!AB$2:AB$211))/(MAX('3. indicatori CT_valori_nom'!AB$2:AB$211)-MIN('3. indicatori CT_valori_nom'!AB$2:AB$211))</f>
        <v>6.3174114021571651E-2</v>
      </c>
      <c r="AC46">
        <f>('3. indicatori CT_valori_nom'!AC46-MIN('3. indicatori CT_valori_nom'!AC$2:AC$211))/(MAX('3. indicatori CT_valori_nom'!AC$2:AC$211)-MIN('3. indicatori CT_valori_nom'!AC$2:AC$211))</f>
        <v>5.3803450164562422E-2</v>
      </c>
      <c r="AD46">
        <f>('3. indicatori CT_valori_nom'!AD46-MIN('3. indicatori CT_valori_nom'!AD$2:AD$211))/(MAX('3. indicatori CT_valori_nom'!AD$2:AD$211)-MIN('3. indicatori CT_valori_nom'!AD$2:AD$211))</f>
        <v>0</v>
      </c>
      <c r="AE46">
        <f>('3. indicatori CT_valori_nom'!AE46-MAX('3. indicatori CT_valori_nom'!AE$2:AE$211))/(MIN('3. indicatori CT_valori_nom'!AE$2:AE$211)-MAX('3. indicatori CT_valori_nom'!AE$2:AE$211))</f>
        <v>0.60729440992465678</v>
      </c>
      <c r="AF46">
        <f>('3. indicatori CT_valori_nom'!AF46-MIN('3. indicatori CT_valori_nom'!AF$2:AF$211))/(MAX('3. indicatori CT_valori_nom'!AF$2:AF$211)-MIN('3. indicatori CT_valori_nom'!AF$2:AF$211))</f>
        <v>0.32873646106614629</v>
      </c>
      <c r="AG46">
        <f>('3. indicatori CT_valori_nom'!AG46-MAX('3. indicatori CT_valori_nom'!AG$2:AG$211))/(MIN('3. indicatori CT_valori_nom'!AG$2:AG$211)-MAX('3. indicatori CT_valori_nom'!AG$2:AG$211))</f>
        <v>0.31762740183792837</v>
      </c>
      <c r="AH46">
        <f>('3. indicatori CT_valori_nom'!AH46-MIN('3. indicatori CT_valori_nom'!AH$2:AH$211))/(MAX('3. indicatori CT_valori_nom'!AH$2:AH$211)-MIN('3. indicatori CT_valori_nom'!AH$2:AH$211))</f>
        <v>4.149323689665986E-2</v>
      </c>
      <c r="AI46">
        <f>('3. indicatori CT_valori_nom'!AI46-MAX('3. indicatori CT_valori_nom'!AI$2:AI$211))/(MIN('3. indicatori CT_valori_nom'!AI$2:AI$211)-MAX('3. indicatori CT_valori_nom'!AI$2:AI$211))</f>
        <v>0.92887760662907093</v>
      </c>
      <c r="AJ46">
        <f>('3. indicatori CT_valori_nom'!AJ46-MAX('3. indicatori CT_valori_nom'!AJ$2:AJ$211))/(MIN('3. indicatori CT_valori_nom'!AJ$2:AJ$211)-MAX('3. indicatori CT_valori_nom'!AJ$2:AJ$211))</f>
        <v>0.33541590037307545</v>
      </c>
      <c r="AK46">
        <f>('3. indicatori CT_valori_nom'!AK46-MIN('3. indicatori CT_valori_nom'!AK$2:AK$211))/(MAX('3. indicatori CT_valori_nom'!AK$2:AK$211)-MIN('3. indicatori CT_valori_nom'!AK$2:AK$211))</f>
        <v>9.9319867728359615E-2</v>
      </c>
      <c r="AL46">
        <f>('3. indicatori CT_valori_nom'!AL46-MIN('3. indicatori CT_valori_nom'!AL$2:AL$211))/(MAX('3. indicatori CT_valori_nom'!AL$2:AL$211)-MIN('3. indicatori CT_valori_nom'!AL$2:AL$211))</f>
        <v>6.6666666666666666E-2</v>
      </c>
      <c r="AM46">
        <f>('3. indicatori CT_valori_nom'!AM46-MIN('3. indicatori CT_valori_nom'!AM$2:AM$211))/(MAX('3. indicatori CT_valori_nom'!AM$2:AM$211)-MIN('3. indicatori CT_valori_nom'!AM$2:AM$211))</f>
        <v>3.3333333333333333E-2</v>
      </c>
      <c r="AN46">
        <f>('3. indicatori CT_valori_nom'!AN46-MIN('3. indicatori CT_valori_nom'!AN$2:AN$211))/(MAX('3. indicatori CT_valori_nom'!AN$2:AN$211)-MIN('3. indicatori CT_valori_nom'!AN$2:AN$211))</f>
        <v>0.22546691991136433</v>
      </c>
      <c r="AO46">
        <f>('3. indicatori CT_valori_nom'!AO46-MIN('3. indicatori CT_valori_nom'!AO$2:AO$211))/(MAX('3. indicatori CT_valori_nom'!AO$2:AO$211)-MIN('3. indicatori CT_valori_nom'!AO$2:AO$211))</f>
        <v>4.5454545454545456E-2</v>
      </c>
      <c r="AP46">
        <f>('3. indicatori CT_valori_nom'!AP46-MIN('3. indicatori CT_valori_nom'!AP$2:AP$211))/(MAX('3. indicatori CT_valori_nom'!AP$2:AP$211)-MIN('3. indicatori CT_valori_nom'!AP$2:AP$211))</f>
        <v>2.3897832834136427E-2</v>
      </c>
      <c r="AQ46">
        <f>('3. indicatori CT_valori_nom'!AQ46-MIN('3. indicatori CT_valori_nom'!AQ$2:AQ$211))/(MAX('3. indicatori CT_valori_nom'!AQ$2:AQ$211)-MIN('3. indicatori CT_valori_nom'!AQ$2:AQ$211))</f>
        <v>0</v>
      </c>
      <c r="AS46">
        <f>('3. indicatori CT_valori_nom'!AS46-MIN('3. indicatori CT_valori_nom'!AS$2:AS$211))/(MAX('3. indicatori CT_valori_nom'!AS$2:AS$211)-MIN('3. indicatori CT_valori_nom'!AS$2:AS$211))</f>
        <v>0.31322245030542389</v>
      </c>
      <c r="AT46">
        <f>('3. indicatori CT_valori_nom'!AT46-MIN('3. indicatori CT_valori_nom'!AT$2:AT$211))/(MAX('3. indicatori CT_valori_nom'!AT$2:AT$211)-MIN('3. indicatori CT_valori_nom'!AT$2:AT$211))</f>
        <v>0.44279433492023929</v>
      </c>
      <c r="AU46">
        <f>('3. indicatori CT_valori_nom'!AU46-MIN('3. indicatori CT_valori_nom'!AU$2:AU$211))/(MAX('3. indicatori CT_valori_nom'!AU$2:AU$211)-MIN('3. indicatori CT_valori_nom'!AU$2:AU$211))</f>
        <v>0.13636363636363635</v>
      </c>
      <c r="AV46">
        <f>('3. indicatori CT_valori_nom'!AV46-MAX('3. indicatori CT_valori_nom'!AV$2:AV$211))/(MIN('3. indicatori CT_valori_nom'!AV$2:AV$211)-MAX('3. indicatori CT_valori_nom'!AV$2:AV$211))</f>
        <v>0.89594013411624551</v>
      </c>
      <c r="AW46">
        <f>('3. indicatori CT_valori_nom'!AW46-MIN('3. indicatori CT_valori_nom'!AW$2:AW$211))/(MAX('3. indicatori CT_valori_nom'!AW$2:AW$211)-MIN('3. indicatori CT_valori_nom'!AW$2:AW$211))</f>
        <v>0</v>
      </c>
      <c r="AX46">
        <f>('3. indicatori CT_valori_nom'!AX46-MIN('3. indicatori CT_valori_nom'!AX$2:AX$211))/(MAX('3. indicatori CT_valori_nom'!AX$2:AX$211)-MIN('3. indicatori CT_valori_nom'!AX$2:AX$211))</f>
        <v>0.22505995163910189</v>
      </c>
      <c r="AY46">
        <f>('3. indicatori CT_valori_nom'!AY46-MAX('3. indicatori CT_valori_nom'!AY$2:AY$211))/(MIN('3. indicatori CT_valori_nom'!AY$2:AY$211)-MAX('3. indicatori CT_valori_nom'!AY$2:AY$211))</f>
        <v>0.56814537680384836</v>
      </c>
      <c r="AZ46">
        <f>('3. indicatori CT_valori_nom'!AZ46-MIN('3. indicatori CT_valori_nom'!AZ$2:AZ$211))/(MAX('3. indicatori CT_valori_nom'!AZ$2:AZ$211)-MIN('3. indicatori CT_valori_nom'!AZ$2:AZ$211))</f>
        <v>0.12379540400296515</v>
      </c>
      <c r="BA46">
        <f>('3. indicatori CT_valori_nom'!BA46-MIN('3. indicatori CT_valori_nom'!BA$2:BA$211))/(MAX('3. indicatori CT_valori_nom'!BA$2:BA$211)-MIN('3. indicatori CT_valori_nom'!BA$2:BA$211))</f>
        <v>0.18102210574293529</v>
      </c>
      <c r="BB46">
        <f>('3. indicatori CT_valori_nom'!BB46-MIN('3. indicatori CT_valori_nom'!BB$2:BB$211))/(MAX('3. indicatori CT_valori_nom'!BB$2:BB$211)-MIN('3. indicatori CT_valori_nom'!BB$2:BB$211))</f>
        <v>0</v>
      </c>
      <c r="BC46">
        <f>('3. indicatori CT_valori_nom'!BC46-MIN('3. indicatori CT_valori_nom'!BC$2:BC$211))/(MAX('3. indicatori CT_valori_nom'!BC$2:BC$211)-MIN('3. indicatori CT_valori_nom'!BC$2:BC$211))</f>
        <v>2.9099683110071654E-2</v>
      </c>
      <c r="BD46">
        <f>('3. indicatori CT_valori_nom'!BD46-MIN('3. indicatori CT_valori_nom'!BD$2:BD$211))/(MAX('3. indicatori CT_valori_nom'!BD$2:BD$211)-MIN('3. indicatori CT_valori_nom'!BD$2:BD$211))</f>
        <v>0.27358490566037741</v>
      </c>
    </row>
    <row r="47" spans="1:56" x14ac:dyDescent="0.3">
      <c r="A47">
        <f>'3. indicatori CT_valori_nom'!A47</f>
        <v>80057</v>
      </c>
      <c r="B47" t="str">
        <f>'3. indicatori CT_valori_nom'!B47</f>
        <v>PALMI</v>
      </c>
      <c r="C47" t="str">
        <f>'3. indicatori CT_valori_nom'!C47</f>
        <v>CALABRIA</v>
      </c>
      <c r="D47">
        <f>'3. indicatori CT_valori_nom'!D47</f>
        <v>45740</v>
      </c>
      <c r="E47">
        <f>('3. indicatori CT_valori_nom'!E47-MAX('3. indicatori CT_valori_nom'!E$2:E$211))/(MIN('3. indicatori CT_valori_nom'!E$2:E$211)-MAX('3. indicatori CT_valori_nom'!E$2:E$211))</f>
        <v>9.0909090909090939E-2</v>
      </c>
      <c r="F47">
        <f>('3. indicatori CT_valori_nom'!F47-MIN('3. indicatori CT_valori_nom'!F$2:F$211))/(MAX('3. indicatori CT_valori_nom'!F$2:F$211)-MIN('3. indicatori CT_valori_nom'!F$2:F$211))</f>
        <v>0.43071991931549858</v>
      </c>
      <c r="G47">
        <f>('3. indicatori CT_valori_nom'!G47-MAX('3. indicatori CT_valori_nom'!G$2:G$211))/(MIN('3. indicatori CT_valori_nom'!G$2:G$211)-MAX('3. indicatori CT_valori_nom'!G$2:G$211))</f>
        <v>0.98434184587139395</v>
      </c>
      <c r="H47">
        <f>('3. indicatori CT_valori_nom'!H47-MAX('3. indicatori CT_valori_nom'!H$2:H$211))/(MIN('3. indicatori CT_valori_nom'!H$2:H$211)-MAX('3. indicatori CT_valori_nom'!H$2:H$211))</f>
        <v>0.94509830802176531</v>
      </c>
      <c r="I47">
        <f>('3. indicatori CT_valori_nom'!I47-MIN('3. indicatori CT_valori_nom'!I$2:I$211))/(MAX('3. indicatori CT_valori_nom'!I$2:I$211)-MIN('3. indicatori CT_valori_nom'!I$2:I$211))</f>
        <v>0.62393236649314454</v>
      </c>
      <c r="J47">
        <f>('3. indicatori CT_valori_nom'!J47-MIN('3. indicatori CT_valori_nom'!J$2:J$211))/(MAX('3. indicatori CT_valori_nom'!J$2:J$211)-MIN('3. indicatori CT_valori_nom'!J$2:J$211))</f>
        <v>0.36915188415805039</v>
      </c>
      <c r="K47">
        <f>('3. indicatori CT_valori_nom'!K47-MIN('3. indicatori CT_valori_nom'!K$2:K$211))/(MAX('3. indicatori CT_valori_nom'!K$2:K$211)-MIN('3. indicatori CT_valori_nom'!K$2:K$211))</f>
        <v>3.4983277960112934E-2</v>
      </c>
      <c r="L47">
        <f>('3. indicatori CT_valori_nom'!L47-MIN('3. indicatori CT_valori_nom'!L$2:L$211))/(MAX('3. indicatori CT_valori_nom'!L$2:L$211)-MIN('3. indicatori CT_valori_nom'!L$2:L$211))</f>
        <v>7.4555222321786171E-2</v>
      </c>
      <c r="M47">
        <f>('3. indicatori CT_valori_nom'!M47-MAX('3. indicatori CT_valori_nom'!M$2:M$211))/(MIN('3. indicatori CT_valori_nom'!M$2:M$211)-MAX('3. indicatori CT_valori_nom'!M$2:M$211))</f>
        <v>0.3848931159773365</v>
      </c>
      <c r="N47">
        <f>('3. indicatori CT_valori_nom'!N47-MAX('3. indicatori CT_valori_nom'!N$2:N$211))/(MIN('3. indicatori CT_valori_nom'!N$2:N$211)-MAX('3. indicatori CT_valori_nom'!N$2:N$211))</f>
        <v>0.67872385479215103</v>
      </c>
      <c r="O47">
        <f>('3. indicatori CT_valori_nom'!O47-MAX('3. indicatori CT_valori_nom'!O$2:O$211))/(MIN('3. indicatori CT_valori_nom'!O$2:O$211)-MAX('3. indicatori CT_valori_nom'!O$2:O$211))</f>
        <v>0.67751574379579615</v>
      </c>
      <c r="P47">
        <f>('3. indicatori CT_valori_nom'!P47-MIN('3. indicatori CT_valori_nom'!P$2:P$211))/(MAX('3. indicatori CT_valori_nom'!P$2:P$211)-MIN('3. indicatori CT_valori_nom'!P$2:P$211))</f>
        <v>0.10718087378501966</v>
      </c>
      <c r="Q47">
        <f>('3. indicatori CT_valori_nom'!Q47-MIN('3. indicatori CT_valori_nom'!Q$2:Q$211))/(MAX('3. indicatori CT_valori_nom'!Q$2:Q$211)-MIN('3. indicatori CT_valori_nom'!Q$2:Q$211))</f>
        <v>0.12987815028723465</v>
      </c>
      <c r="R47">
        <f>('3. indicatori CT_valori_nom'!R47-MIN('3. indicatori CT_valori_nom'!R$2:R$211))/(MAX('3. indicatori CT_valori_nom'!R$2:R$211)-MIN('3. indicatori CT_valori_nom'!R$2:R$211))</f>
        <v>0.55587709772375171</v>
      </c>
      <c r="S47">
        <f>('3. indicatori CT_valori_nom'!S47-MIN('3. indicatori CT_valori_nom'!S$2:S$211))/(MAX('3. indicatori CT_valori_nom'!S$2:S$211)-MIN('3. indicatori CT_valori_nom'!S$2:S$211))</f>
        <v>0</v>
      </c>
      <c r="T47">
        <f>('3. indicatori CT_valori_nom'!T47-MIN('3. indicatori CT_valori_nom'!T$2:T$211))/(MAX('3. indicatori CT_valori_nom'!T$2:T$211)-MIN('3. indicatori CT_valori_nom'!T$2:T$211))</f>
        <v>1</v>
      </c>
      <c r="U47">
        <f>('3. indicatori CT_valori_nom'!U47-MIN('3. indicatori CT_valori_nom'!U$2:U$211))/(MAX('3. indicatori CT_valori_nom'!U$2:U$211)-MIN('3. indicatori CT_valori_nom'!U$2:U$211))</f>
        <v>0.2857142857142857</v>
      </c>
      <c r="W47">
        <f>('3. indicatori CT_valori_nom'!W47-MIN('3. indicatori CT_valori_nom'!W$2:W$211))/(MAX('3. indicatori CT_valori_nom'!W$2:W$211)-MIN('3. indicatori CT_valori_nom'!W$2:W$211))</f>
        <v>4.5454545454545456E-2</v>
      </c>
      <c r="X47">
        <f>('3. indicatori CT_valori_nom'!X47-MAX('3. indicatori CT_valori_nom'!X$2:X$211))/(MIN('3. indicatori CT_valori_nom'!X$2:X$211)-MAX('3. indicatori CT_valori_nom'!X$2:X$211))</f>
        <v>0.99443793834441097</v>
      </c>
      <c r="Y47">
        <f>('3. indicatori CT_valori_nom'!Y47-MIN('3. indicatori CT_valori_nom'!Y$2:Y$211))/(MAX('3. indicatori CT_valori_nom'!Y$2:Y$211)-MIN('3. indicatori CT_valori_nom'!Y$2:Y$211))</f>
        <v>0.77599779736462871</v>
      </c>
      <c r="Z47">
        <f>('3. indicatori CT_valori_nom'!Z47-MIN('3. indicatori CT_valori_nom'!Z$2:Z$211))/(MAX('3. indicatori CT_valori_nom'!Z$2:Z$211)-MIN('3. indicatori CT_valori_nom'!Z$2:Z$211))</f>
        <v>0.31312046762540663</v>
      </c>
      <c r="AA47">
        <f>('3. indicatori CT_valori_nom'!AA47-MIN('3. indicatori CT_valori_nom'!AA$2:AA$211))/(MAX('3. indicatori CT_valori_nom'!AA$2:AA$211)-MIN('3. indicatori CT_valori_nom'!AA$2:AA$211))</f>
        <v>0.75228066356394785</v>
      </c>
      <c r="AB47">
        <f>('3. indicatori CT_valori_nom'!AB47-MIN('3. indicatori CT_valori_nom'!AB$2:AB$211))/(MAX('3. indicatori CT_valori_nom'!AB$2:AB$211)-MIN('3. indicatori CT_valori_nom'!AB$2:AB$211))</f>
        <v>9.2449922958397532E-2</v>
      </c>
      <c r="AC47">
        <f>('3. indicatori CT_valori_nom'!AC47-MIN('3. indicatori CT_valori_nom'!AC$2:AC$211))/(MAX('3. indicatori CT_valori_nom'!AC$2:AC$211)-MIN('3. indicatori CT_valori_nom'!AC$2:AC$211))</f>
        <v>3.7180810551426288E-2</v>
      </c>
      <c r="AD47">
        <f>('3. indicatori CT_valori_nom'!AD47-MIN('3. indicatori CT_valori_nom'!AD$2:AD$211))/(MAX('3. indicatori CT_valori_nom'!AD$2:AD$211)-MIN('3. indicatori CT_valori_nom'!AD$2:AD$211))</f>
        <v>0</v>
      </c>
      <c r="AE47">
        <f>('3. indicatori CT_valori_nom'!AE47-MAX('3. indicatori CT_valori_nom'!AE$2:AE$211))/(MIN('3. indicatori CT_valori_nom'!AE$2:AE$211)-MAX('3. indicatori CT_valori_nom'!AE$2:AE$211))</f>
        <v>0.79965568754727556</v>
      </c>
      <c r="AF47">
        <f>('3. indicatori CT_valori_nom'!AF47-MIN('3. indicatori CT_valori_nom'!AF$2:AF$211))/(MAX('3. indicatori CT_valori_nom'!AF$2:AF$211)-MIN('3. indicatori CT_valori_nom'!AF$2:AF$211))</f>
        <v>0.1276086921800334</v>
      </c>
      <c r="AG47">
        <f>('3. indicatori CT_valori_nom'!AG47-MAX('3. indicatori CT_valori_nom'!AG$2:AG$211))/(MIN('3. indicatori CT_valori_nom'!AG$2:AG$211)-MAX('3. indicatori CT_valori_nom'!AG$2:AG$211))</f>
        <v>0.37142857142857139</v>
      </c>
      <c r="AH47">
        <f>('3. indicatori CT_valori_nom'!AH47-MIN('3. indicatori CT_valori_nom'!AH$2:AH$211))/(MAX('3. indicatori CT_valori_nom'!AH$2:AH$211)-MIN('3. indicatori CT_valori_nom'!AH$2:AH$211))</f>
        <v>6.5630541365180303E-2</v>
      </c>
      <c r="AI47">
        <f>('3. indicatori CT_valori_nom'!AI47-MAX('3. indicatori CT_valori_nom'!AI$2:AI$211))/(MIN('3. indicatori CT_valori_nom'!AI$2:AI$211)-MAX('3. indicatori CT_valori_nom'!AI$2:AI$211))</f>
        <v>0.89188567188275925</v>
      </c>
      <c r="AJ47">
        <f>('3. indicatori CT_valori_nom'!AJ47-MAX('3. indicatori CT_valori_nom'!AJ$2:AJ$211))/(MIN('3. indicatori CT_valori_nom'!AJ$2:AJ$211)-MAX('3. indicatori CT_valori_nom'!AJ$2:AJ$211))</f>
        <v>0.51384583048710009</v>
      </c>
      <c r="AK47">
        <f>('3. indicatori CT_valori_nom'!AK47-MIN('3. indicatori CT_valori_nom'!AK$2:AK$211))/(MAX('3. indicatori CT_valori_nom'!AK$2:AK$211)-MIN('3. indicatori CT_valori_nom'!AK$2:AK$211))</f>
        <v>3.7018438801119657E-2</v>
      </c>
      <c r="AL47">
        <f>('3. indicatori CT_valori_nom'!AL47-MIN('3. indicatori CT_valori_nom'!AL$2:AL$211))/(MAX('3. indicatori CT_valori_nom'!AL$2:AL$211)-MIN('3. indicatori CT_valori_nom'!AL$2:AL$211))</f>
        <v>6.6666666666666666E-2</v>
      </c>
      <c r="AM47">
        <f>('3. indicatori CT_valori_nom'!AM47-MIN('3. indicatori CT_valori_nom'!AM$2:AM$211))/(MAX('3. indicatori CT_valori_nom'!AM$2:AM$211)-MIN('3. indicatori CT_valori_nom'!AM$2:AM$211))</f>
        <v>0</v>
      </c>
      <c r="AN47">
        <f>('3. indicatori CT_valori_nom'!AN47-MIN('3. indicatori CT_valori_nom'!AN$2:AN$211))/(MAX('3. indicatori CT_valori_nom'!AN$2:AN$211)-MIN('3. indicatori CT_valori_nom'!AN$2:AN$211))</f>
        <v>0.17299778410889521</v>
      </c>
      <c r="AO47">
        <f>('3. indicatori CT_valori_nom'!AO47-MIN('3. indicatori CT_valori_nom'!AO$2:AO$211))/(MAX('3. indicatori CT_valori_nom'!AO$2:AO$211)-MIN('3. indicatori CT_valori_nom'!AO$2:AO$211))</f>
        <v>4.5454545454545456E-2</v>
      </c>
      <c r="AP47">
        <f>('3. indicatori CT_valori_nom'!AP47-MIN('3. indicatori CT_valori_nom'!AP$2:AP$211))/(MAX('3. indicatori CT_valori_nom'!AP$2:AP$211)-MIN('3. indicatori CT_valori_nom'!AP$2:AP$211))</f>
        <v>0</v>
      </c>
      <c r="AQ47">
        <f>('3. indicatori CT_valori_nom'!AQ47-MIN('3. indicatori CT_valori_nom'!AQ$2:AQ$211))/(MAX('3. indicatori CT_valori_nom'!AQ$2:AQ$211)-MIN('3. indicatori CT_valori_nom'!AQ$2:AQ$211))</f>
        <v>1.2738116023598554E-2</v>
      </c>
      <c r="AS47">
        <f>('3. indicatori CT_valori_nom'!AS47-MIN('3. indicatori CT_valori_nom'!AS$2:AS$211))/(MAX('3. indicatori CT_valori_nom'!AS$2:AS$211)-MIN('3. indicatori CT_valori_nom'!AS$2:AS$211))</f>
        <v>0.42002761120005694</v>
      </c>
      <c r="AT47">
        <f>('3. indicatori CT_valori_nom'!AT47-MIN('3. indicatori CT_valori_nom'!AT$2:AT$211))/(MAX('3. indicatori CT_valori_nom'!AT$2:AT$211)-MIN('3. indicatori CT_valori_nom'!AT$2:AT$211))</f>
        <v>0.408075168555943</v>
      </c>
      <c r="AU47">
        <f>('3. indicatori CT_valori_nom'!AU47-MIN('3. indicatori CT_valori_nom'!AU$2:AU$211))/(MAX('3. indicatori CT_valori_nom'!AU$2:AU$211)-MIN('3. indicatori CT_valori_nom'!AU$2:AU$211))</f>
        <v>0.18181818181818182</v>
      </c>
      <c r="AV47">
        <f>('3. indicatori CT_valori_nom'!AV47-MAX('3. indicatori CT_valori_nom'!AV$2:AV$211))/(MIN('3. indicatori CT_valori_nom'!AV$2:AV$211)-MAX('3. indicatori CT_valori_nom'!AV$2:AV$211))</f>
        <v>0.79625860569533058</v>
      </c>
      <c r="AW47">
        <f>('3. indicatori CT_valori_nom'!AW47-MIN('3. indicatori CT_valori_nom'!AW$2:AW$211))/(MAX('3. indicatori CT_valori_nom'!AW$2:AW$211)-MIN('3. indicatori CT_valori_nom'!AW$2:AW$211))</f>
        <v>0</v>
      </c>
      <c r="AX47">
        <f>('3. indicatori CT_valori_nom'!AX47-MIN('3. indicatori CT_valori_nom'!AX$2:AX$211))/(MAX('3. indicatori CT_valori_nom'!AX$2:AX$211)-MIN('3. indicatori CT_valori_nom'!AX$2:AX$211))</f>
        <v>0.22588208660899622</v>
      </c>
      <c r="AY47">
        <f>('3. indicatori CT_valori_nom'!AY47-MAX('3. indicatori CT_valori_nom'!AY$2:AY$211))/(MIN('3. indicatori CT_valori_nom'!AY$2:AY$211)-MAX('3. indicatori CT_valori_nom'!AY$2:AY$211))</f>
        <v>0.31120936786356351</v>
      </c>
      <c r="AZ47">
        <f>('3. indicatori CT_valori_nom'!AZ47-MIN('3. indicatori CT_valori_nom'!AZ$2:AZ$211))/(MAX('3. indicatori CT_valori_nom'!AZ$2:AZ$211)-MIN('3. indicatori CT_valori_nom'!AZ$2:AZ$211))</f>
        <v>7.2646404744255003E-2</v>
      </c>
      <c r="BA47">
        <f>('3. indicatori CT_valori_nom'!BA47-MIN('3. indicatori CT_valori_nom'!BA$2:BA$211))/(MAX('3. indicatori CT_valori_nom'!BA$2:BA$211)-MIN('3. indicatori CT_valori_nom'!BA$2:BA$211))</f>
        <v>0.50940533449934411</v>
      </c>
      <c r="BB47">
        <f>('3. indicatori CT_valori_nom'!BB47-MIN('3. indicatori CT_valori_nom'!BB$2:BB$211))/(MAX('3. indicatori CT_valori_nom'!BB$2:BB$211)-MIN('3. indicatori CT_valori_nom'!BB$2:BB$211))</f>
        <v>0</v>
      </c>
      <c r="BC47">
        <f>('3. indicatori CT_valori_nom'!BC47-MIN('3. indicatori CT_valori_nom'!BC$2:BC$211))/(MAX('3. indicatori CT_valori_nom'!BC$2:BC$211)-MIN('3. indicatori CT_valori_nom'!BC$2:BC$211))</f>
        <v>3.2739544519839965E-2</v>
      </c>
      <c r="BD47">
        <f>('3. indicatori CT_valori_nom'!BD47-MIN('3. indicatori CT_valori_nom'!BD$2:BD$211))/(MAX('3. indicatori CT_valori_nom'!BD$2:BD$211)-MIN('3. indicatori CT_valori_nom'!BD$2:BD$211))</f>
        <v>0.16981132075471697</v>
      </c>
    </row>
    <row r="48" spans="1:56" x14ac:dyDescent="0.3">
      <c r="A48">
        <f>'3. indicatori CT_valori_nom'!A48</f>
        <v>80061</v>
      </c>
      <c r="B48" t="str">
        <f>'3. indicatori CT_valori_nom'!B48</f>
        <v>POLISTENA</v>
      </c>
      <c r="C48" t="str">
        <f>'3. indicatori CT_valori_nom'!C48</f>
        <v>CALABRIA</v>
      </c>
      <c r="D48">
        <f>'3. indicatori CT_valori_nom'!D48</f>
        <v>44651</v>
      </c>
      <c r="E48">
        <f>('3. indicatori CT_valori_nom'!E48-MAX('3. indicatori CT_valori_nom'!E$2:E$211))/(MIN('3. indicatori CT_valori_nom'!E$2:E$211)-MAX('3. indicatori CT_valori_nom'!E$2:E$211))</f>
        <v>0</v>
      </c>
      <c r="F48">
        <f>('3. indicatori CT_valori_nom'!F48-MIN('3. indicatori CT_valori_nom'!F$2:F$211))/(MAX('3. indicatori CT_valori_nom'!F$2:F$211)-MIN('3. indicatori CT_valori_nom'!F$2:F$211))</f>
        <v>0.32148594034298011</v>
      </c>
      <c r="G48">
        <f>('3. indicatori CT_valori_nom'!G48-MAX('3. indicatori CT_valori_nom'!G$2:G$211))/(MIN('3. indicatori CT_valori_nom'!G$2:G$211)-MAX('3. indicatori CT_valori_nom'!G$2:G$211))</f>
        <v>0.9670791259725211</v>
      </c>
      <c r="H48">
        <f>('3. indicatori CT_valori_nom'!H48-MAX('3. indicatori CT_valori_nom'!H$2:H$211))/(MIN('3. indicatori CT_valori_nom'!H$2:H$211)-MAX('3. indicatori CT_valori_nom'!H$2:H$211))</f>
        <v>0.86965133291118069</v>
      </c>
      <c r="I48">
        <f>('3. indicatori CT_valori_nom'!I48-MIN('3. indicatori CT_valori_nom'!I$2:I$211))/(MAX('3. indicatori CT_valori_nom'!I$2:I$211)-MIN('3. indicatori CT_valori_nom'!I$2:I$211))</f>
        <v>0.6102549326850244</v>
      </c>
      <c r="J48">
        <f>('3. indicatori CT_valori_nom'!J48-MIN('3. indicatori CT_valori_nom'!J$2:J$211))/(MAX('3. indicatori CT_valori_nom'!J$2:J$211)-MIN('3. indicatori CT_valori_nom'!J$2:J$211))</f>
        <v>0.42808199064194757</v>
      </c>
      <c r="K48">
        <f>('3. indicatori CT_valori_nom'!K48-MIN('3. indicatori CT_valori_nom'!K$2:K$211))/(MAX('3. indicatori CT_valori_nom'!K$2:K$211)-MIN('3. indicatori CT_valori_nom'!K$2:K$211))</f>
        <v>1.5687346470025995E-2</v>
      </c>
      <c r="L48">
        <f>('3. indicatori CT_valori_nom'!L48-MIN('3. indicatori CT_valori_nom'!L$2:L$211))/(MAX('3. indicatori CT_valori_nom'!L$2:L$211)-MIN('3. indicatori CT_valori_nom'!L$2:L$211))</f>
        <v>8.5570101332775067E-2</v>
      </c>
      <c r="M48">
        <f>('3. indicatori CT_valori_nom'!M48-MAX('3. indicatori CT_valori_nom'!M$2:M$211))/(MIN('3. indicatori CT_valori_nom'!M$2:M$211)-MAX('3. indicatori CT_valori_nom'!M$2:M$211))</f>
        <v>0.32400612257166506</v>
      </c>
      <c r="N48">
        <f>('3. indicatori CT_valori_nom'!N48-MAX('3. indicatori CT_valori_nom'!N$2:N$211))/(MIN('3. indicatori CT_valori_nom'!N$2:N$211)-MAX('3. indicatori CT_valori_nom'!N$2:N$211))</f>
        <v>0.48734022574244729</v>
      </c>
      <c r="O48">
        <f>('3. indicatori CT_valori_nom'!O48-MAX('3. indicatori CT_valori_nom'!O$2:O$211))/(MIN('3. indicatori CT_valori_nom'!O$2:O$211)-MAX('3. indicatori CT_valori_nom'!O$2:O$211))</f>
        <v>0.4998610289087988</v>
      </c>
      <c r="P48">
        <f>('3. indicatori CT_valori_nom'!P48-MIN('3. indicatori CT_valori_nom'!P$2:P$211))/(MAX('3. indicatori CT_valori_nom'!P$2:P$211)-MIN('3. indicatori CT_valori_nom'!P$2:P$211))</f>
        <v>0.12384825874791257</v>
      </c>
      <c r="Q48">
        <f>('3. indicatori CT_valori_nom'!Q48-MIN('3. indicatori CT_valori_nom'!Q$2:Q$211))/(MAX('3. indicatori CT_valori_nom'!Q$2:Q$211)-MIN('3. indicatori CT_valori_nom'!Q$2:Q$211))</f>
        <v>6.5815559765407594E-2</v>
      </c>
      <c r="R48">
        <f>('3. indicatori CT_valori_nom'!R48-MIN('3. indicatori CT_valori_nom'!R$2:R$211))/(MAX('3. indicatori CT_valori_nom'!R$2:R$211)-MIN('3. indicatori CT_valori_nom'!R$2:R$211))</f>
        <v>0.27207602068276671</v>
      </c>
      <c r="S48">
        <f>('3. indicatori CT_valori_nom'!S48-MIN('3. indicatori CT_valori_nom'!S$2:S$211))/(MAX('3. indicatori CT_valori_nom'!S$2:S$211)-MIN('3. indicatori CT_valori_nom'!S$2:S$211))</f>
        <v>0</v>
      </c>
      <c r="T48">
        <f>('3. indicatori CT_valori_nom'!T48-MIN('3. indicatori CT_valori_nom'!T$2:T$211))/(MAX('3. indicatori CT_valori_nom'!T$2:T$211)-MIN('3. indicatori CT_valori_nom'!T$2:T$211))</f>
        <v>0</v>
      </c>
      <c r="U48">
        <f>('3. indicatori CT_valori_nom'!U48-MIN('3. indicatori CT_valori_nom'!U$2:U$211))/(MAX('3. indicatori CT_valori_nom'!U$2:U$211)-MIN('3. indicatori CT_valori_nom'!U$2:U$211))</f>
        <v>0</v>
      </c>
      <c r="W48">
        <f>('3. indicatori CT_valori_nom'!W48-MIN('3. indicatori CT_valori_nom'!W$2:W$211))/(MAX('3. indicatori CT_valori_nom'!W$2:W$211)-MIN('3. indicatori CT_valori_nom'!W$2:W$211))</f>
        <v>0</v>
      </c>
      <c r="X48">
        <f>('3. indicatori CT_valori_nom'!X48-MAX('3. indicatori CT_valori_nom'!X$2:X$211))/(MIN('3. indicatori CT_valori_nom'!X$2:X$211)-MAX('3. indicatori CT_valori_nom'!X$2:X$211))</f>
        <v>0.80234603702145535</v>
      </c>
      <c r="Y48">
        <f>('3. indicatori CT_valori_nom'!Y48-MIN('3. indicatori CT_valori_nom'!Y$2:Y$211))/(MAX('3. indicatori CT_valori_nom'!Y$2:Y$211)-MIN('3. indicatori CT_valori_nom'!Y$2:Y$211))</f>
        <v>0.79464571492555702</v>
      </c>
      <c r="Z48">
        <f>('3. indicatori CT_valori_nom'!Z48-MIN('3. indicatori CT_valori_nom'!Z$2:Z$211))/(MAX('3. indicatori CT_valori_nom'!Z$2:Z$211)-MIN('3. indicatori CT_valori_nom'!Z$2:Z$211))</f>
        <v>0.26971631530993012</v>
      </c>
      <c r="AA48">
        <f>('3. indicatori CT_valori_nom'!AA48-MIN('3. indicatori CT_valori_nom'!AA$2:AA$211))/(MAX('3. indicatori CT_valori_nom'!AA$2:AA$211)-MIN('3. indicatori CT_valori_nom'!AA$2:AA$211))</f>
        <v>0.8449274195519767</v>
      </c>
      <c r="AB48">
        <f>('3. indicatori CT_valori_nom'!AB48-MIN('3. indicatori CT_valori_nom'!AB$2:AB$211))/(MAX('3. indicatori CT_valori_nom'!AB$2:AB$211)-MIN('3. indicatori CT_valori_nom'!AB$2:AB$211))</f>
        <v>7.3959938366718034E-2</v>
      </c>
      <c r="AC48">
        <f>('3. indicatori CT_valori_nom'!AC48-MIN('3. indicatori CT_valori_nom'!AC$2:AC$211))/(MAX('3. indicatori CT_valori_nom'!AC$2:AC$211)-MIN('3. indicatori CT_valori_nom'!AC$2:AC$211))</f>
        <v>4.6497762917675198E-2</v>
      </c>
      <c r="AD48">
        <f>('3. indicatori CT_valori_nom'!AD48-MIN('3. indicatori CT_valori_nom'!AD$2:AD$211))/(MAX('3. indicatori CT_valori_nom'!AD$2:AD$211)-MIN('3. indicatori CT_valori_nom'!AD$2:AD$211))</f>
        <v>0</v>
      </c>
      <c r="AE48">
        <f>('3. indicatori CT_valori_nom'!AE48-MAX('3. indicatori CT_valori_nom'!AE$2:AE$211))/(MIN('3. indicatori CT_valori_nom'!AE$2:AE$211)-MAX('3. indicatori CT_valori_nom'!AE$2:AE$211))</f>
        <v>0.72070981665946976</v>
      </c>
      <c r="AF48">
        <f>('3. indicatori CT_valori_nom'!AF48-MIN('3. indicatori CT_valori_nom'!AF$2:AF$211))/(MAX('3. indicatori CT_valori_nom'!AF$2:AF$211)-MIN('3. indicatori CT_valori_nom'!AF$2:AF$211))</f>
        <v>0.20502234767202773</v>
      </c>
      <c r="AG48">
        <f>('3. indicatori CT_valori_nom'!AG48-MAX('3. indicatori CT_valori_nom'!AG$2:AG$211))/(MIN('3. indicatori CT_valori_nom'!AG$2:AG$211)-MAX('3. indicatori CT_valori_nom'!AG$2:AG$211))</f>
        <v>0.48281291463953996</v>
      </c>
      <c r="AH48">
        <f>('3. indicatori CT_valori_nom'!AH48-MIN('3. indicatori CT_valori_nom'!AH$2:AH$211))/(MAX('3. indicatori CT_valori_nom'!AH$2:AH$211)-MIN('3. indicatori CT_valori_nom'!AH$2:AH$211))</f>
        <v>6.2226723675108495E-2</v>
      </c>
      <c r="AI48">
        <f>('3. indicatori CT_valori_nom'!AI48-MAX('3. indicatori CT_valori_nom'!AI$2:AI$211))/(MIN('3. indicatori CT_valori_nom'!AI$2:AI$211)-MAX('3. indicatori CT_valori_nom'!AI$2:AI$211))</f>
        <v>0.88375304076806038</v>
      </c>
      <c r="AJ48">
        <f>('3. indicatori CT_valori_nom'!AJ48-MAX('3. indicatori CT_valori_nom'!AJ$2:AJ$211))/(MIN('3. indicatori CT_valori_nom'!AJ$2:AJ$211)-MAX('3. indicatori CT_valori_nom'!AJ$2:AJ$211))</f>
        <v>0.39732016184120661</v>
      </c>
      <c r="AK48">
        <f>('3. indicatori CT_valori_nom'!AK48-MIN('3. indicatori CT_valori_nom'!AK$2:AK$211))/(MAX('3. indicatori CT_valori_nom'!AK$2:AK$211)-MIN('3. indicatori CT_valori_nom'!AK$2:AK$211))</f>
        <v>0.19812158609805311</v>
      </c>
      <c r="AL48">
        <f>('3. indicatori CT_valori_nom'!AL48-MIN('3. indicatori CT_valori_nom'!AL$2:AL$211))/(MAX('3. indicatori CT_valori_nom'!AL$2:AL$211)-MIN('3. indicatori CT_valori_nom'!AL$2:AL$211))</f>
        <v>6.6666666666666666E-2</v>
      </c>
      <c r="AM48">
        <f>('3. indicatori CT_valori_nom'!AM48-MIN('3. indicatori CT_valori_nom'!AM$2:AM$211))/(MAX('3. indicatori CT_valori_nom'!AM$2:AM$211)-MIN('3. indicatori CT_valori_nom'!AM$2:AM$211))</f>
        <v>6.6666666666666666E-2</v>
      </c>
      <c r="AN48">
        <f>('3. indicatori CT_valori_nom'!AN48-MIN('3. indicatori CT_valori_nom'!AN$2:AN$211))/(MAX('3. indicatori CT_valori_nom'!AN$2:AN$211)-MIN('3. indicatori CT_valori_nom'!AN$2:AN$211))</f>
        <v>0.1772712883823995</v>
      </c>
      <c r="AO48">
        <f>('3. indicatori CT_valori_nom'!AO48-MIN('3. indicatori CT_valori_nom'!AO$2:AO$211))/(MAX('3. indicatori CT_valori_nom'!AO$2:AO$211)-MIN('3. indicatori CT_valori_nom'!AO$2:AO$211))</f>
        <v>9.0909090909090912E-2</v>
      </c>
      <c r="AP48">
        <f>('3. indicatori CT_valori_nom'!AP48-MIN('3. indicatori CT_valori_nom'!AP$2:AP$211))/(MAX('3. indicatori CT_valori_nom'!AP$2:AP$211)-MIN('3. indicatori CT_valori_nom'!AP$2:AP$211))</f>
        <v>5.0285921181309812E-2</v>
      </c>
      <c r="AQ48">
        <f>('3. indicatori CT_valori_nom'!AQ48-MIN('3. indicatori CT_valori_nom'!AQ$2:AQ$211))/(MAX('3. indicatori CT_valori_nom'!AQ$2:AQ$211)-MIN('3. indicatori CT_valori_nom'!AQ$2:AQ$211))</f>
        <v>1.7168883321442292E-2</v>
      </c>
      <c r="AS48">
        <f>('3. indicatori CT_valori_nom'!AS48-MIN('3. indicatori CT_valori_nom'!AS$2:AS$211))/(MAX('3. indicatori CT_valori_nom'!AS$2:AS$211)-MIN('3. indicatori CT_valori_nom'!AS$2:AS$211))</f>
        <v>0.48323978424282055</v>
      </c>
      <c r="AT48">
        <f>('3. indicatori CT_valori_nom'!AT48-MIN('3. indicatori CT_valori_nom'!AT$2:AT$211))/(MAX('3. indicatori CT_valori_nom'!AT$2:AT$211)-MIN('3. indicatori CT_valori_nom'!AT$2:AT$211))</f>
        <v>0.36586266999399197</v>
      </c>
      <c r="AU48">
        <f>('3. indicatori CT_valori_nom'!AU48-MIN('3. indicatori CT_valori_nom'!AU$2:AU$211))/(MAX('3. indicatori CT_valori_nom'!AU$2:AU$211)-MIN('3. indicatori CT_valori_nom'!AU$2:AU$211))</f>
        <v>0.13636363636363635</v>
      </c>
      <c r="AV48">
        <f>('3. indicatori CT_valori_nom'!AV48-MAX('3. indicatori CT_valori_nom'!AV$2:AV$211))/(MIN('3. indicatori CT_valori_nom'!AV$2:AV$211)-MAX('3. indicatori CT_valori_nom'!AV$2:AV$211))</f>
        <v>0.78765863930626989</v>
      </c>
      <c r="AW48">
        <f>('3. indicatori CT_valori_nom'!AW48-MIN('3. indicatori CT_valori_nom'!AW$2:AW$211))/(MAX('3. indicatori CT_valori_nom'!AW$2:AW$211)-MIN('3. indicatori CT_valori_nom'!AW$2:AW$211))</f>
        <v>0</v>
      </c>
      <c r="AX48">
        <f>('3. indicatori CT_valori_nom'!AX48-MIN('3. indicatori CT_valori_nom'!AX$2:AX$211))/(MAX('3. indicatori CT_valori_nom'!AX$2:AX$211)-MIN('3. indicatori CT_valori_nom'!AX$2:AX$211))</f>
        <v>0.18344967245899807</v>
      </c>
      <c r="AY48">
        <f>('3. indicatori CT_valori_nom'!AY48-MAX('3. indicatori CT_valori_nom'!AY$2:AY$211))/(MIN('3. indicatori CT_valori_nom'!AY$2:AY$211)-MAX('3. indicatori CT_valori_nom'!AY$2:AY$211))</f>
        <v>0.46819882415820424</v>
      </c>
      <c r="AZ48">
        <f>('3. indicatori CT_valori_nom'!AZ48-MIN('3. indicatori CT_valori_nom'!AZ$2:AZ$211))/(MAX('3. indicatori CT_valori_nom'!AZ$2:AZ$211)-MIN('3. indicatori CT_valori_nom'!AZ$2:AZ$211))</f>
        <v>6.0044477390659746E-2</v>
      </c>
      <c r="BA48">
        <f>('3. indicatori CT_valori_nom'!BA48-MIN('3. indicatori CT_valori_nom'!BA$2:BA$211))/(MAX('3. indicatori CT_valori_nom'!BA$2:BA$211)-MIN('3. indicatori CT_valori_nom'!BA$2:BA$211))</f>
        <v>9.4878054242906087E-2</v>
      </c>
      <c r="BB48">
        <f>('3. indicatori CT_valori_nom'!BB48-MIN('3. indicatori CT_valori_nom'!BB$2:BB$211))/(MAX('3. indicatori CT_valori_nom'!BB$2:BB$211)-MIN('3. indicatori CT_valori_nom'!BB$2:BB$211))</f>
        <v>0</v>
      </c>
      <c r="BC48">
        <f>('3. indicatori CT_valori_nom'!BC48-MIN('3. indicatori CT_valori_nom'!BC$2:BC$211))/(MAX('3. indicatori CT_valori_nom'!BC$2:BC$211)-MIN('3. indicatori CT_valori_nom'!BC$2:BC$211))</f>
        <v>2.8755148574870746E-2</v>
      </c>
      <c r="BD48">
        <f>('3. indicatori CT_valori_nom'!BD48-MIN('3. indicatori CT_valori_nom'!BD$2:BD$211))/(MAX('3. indicatori CT_valori_nom'!BD$2:BD$211)-MIN('3. indicatori CT_valori_nom'!BD$2:BD$211))</f>
        <v>8.6792452830188688E-2</v>
      </c>
    </row>
    <row r="49" spans="1:56" x14ac:dyDescent="0.3">
      <c r="A49">
        <f>'3. indicatori CT_valori_nom'!A49</f>
        <v>80063</v>
      </c>
      <c r="B49" t="str">
        <f>'3. indicatori CT_valori_nom'!B49</f>
        <v>REGGIO DI CALABRIA</v>
      </c>
      <c r="C49" t="str">
        <f>'3. indicatori CT_valori_nom'!C49</f>
        <v>CALABRIA</v>
      </c>
      <c r="D49">
        <f>'3. indicatori CT_valori_nom'!D49</f>
        <v>190884</v>
      </c>
      <c r="E49">
        <f>('3. indicatori CT_valori_nom'!E49-MAX('3. indicatori CT_valori_nom'!E$2:E$211))/(MIN('3. indicatori CT_valori_nom'!E$2:E$211)-MAX('3. indicatori CT_valori_nom'!E$2:E$211))</f>
        <v>0.33333333333333343</v>
      </c>
      <c r="F49">
        <f>('3. indicatori CT_valori_nom'!F49-MIN('3. indicatori CT_valori_nom'!F$2:F$211))/(MAX('3. indicatori CT_valori_nom'!F$2:F$211)-MIN('3. indicatori CT_valori_nom'!F$2:F$211))</f>
        <v>9.3519657338494766E-2</v>
      </c>
      <c r="G49">
        <f>('3. indicatori CT_valori_nom'!G49-MAX('3. indicatori CT_valori_nom'!G$2:G$211))/(MIN('3. indicatori CT_valori_nom'!G$2:G$211)-MAX('3. indicatori CT_valori_nom'!G$2:G$211))</f>
        <v>0.96469955305413002</v>
      </c>
      <c r="H49">
        <f>('3. indicatori CT_valori_nom'!H49-MAX('3. indicatori CT_valori_nom'!H$2:H$211))/(MIN('3. indicatori CT_valori_nom'!H$2:H$211)-MAX('3. indicatori CT_valori_nom'!H$2:H$211))</f>
        <v>0.9428607009838964</v>
      </c>
      <c r="I49">
        <f>('3. indicatori CT_valori_nom'!I49-MIN('3. indicatori CT_valori_nom'!I$2:I$211))/(MAX('3. indicatori CT_valori_nom'!I$2:I$211)-MIN('3. indicatori CT_valori_nom'!I$2:I$211))</f>
        <v>0.46331582292445989</v>
      </c>
      <c r="J49">
        <f>('3. indicatori CT_valori_nom'!J49-MIN('3. indicatori CT_valori_nom'!J$2:J$211))/(MAX('3. indicatori CT_valori_nom'!J$2:J$211)-MIN('3. indicatori CT_valori_nom'!J$2:J$211))</f>
        <v>0.51877157605539359</v>
      </c>
      <c r="K49">
        <f>('3. indicatori CT_valori_nom'!K49-MIN('3. indicatori CT_valori_nom'!K$2:K$211))/(MAX('3. indicatori CT_valori_nom'!K$2:K$211)-MIN('3. indicatori CT_valori_nom'!K$2:K$211))</f>
        <v>4.4378074039285332E-3</v>
      </c>
      <c r="L49">
        <f>('3. indicatori CT_valori_nom'!L49-MIN('3. indicatori CT_valori_nom'!L$2:L$211))/(MAX('3. indicatori CT_valori_nom'!L$2:L$211)-MIN('3. indicatori CT_valori_nom'!L$2:L$211))</f>
        <v>0.36630973338442629</v>
      </c>
      <c r="M49">
        <f>('3. indicatori CT_valori_nom'!M49-MAX('3. indicatori CT_valori_nom'!M$2:M$211))/(MIN('3. indicatori CT_valori_nom'!M$2:M$211)-MAX('3. indicatori CT_valori_nom'!M$2:M$211))</f>
        <v>0.51012399376913431</v>
      </c>
      <c r="N49">
        <f>('3. indicatori CT_valori_nom'!N49-MAX('3. indicatori CT_valori_nom'!N$2:N$211))/(MIN('3. indicatori CT_valori_nom'!N$2:N$211)-MAX('3. indicatori CT_valori_nom'!N$2:N$211))</f>
        <v>0.56247724643892372</v>
      </c>
      <c r="O49">
        <f>('3. indicatori CT_valori_nom'!O49-MAX('3. indicatori CT_valori_nom'!O$2:O$211))/(MIN('3. indicatori CT_valori_nom'!O$2:O$211)-MAX('3. indicatori CT_valori_nom'!O$2:O$211))</f>
        <v>0.65712725226477986</v>
      </c>
      <c r="P49">
        <f>('3. indicatori CT_valori_nom'!P49-MIN('3. indicatori CT_valori_nom'!P$2:P$211))/(MAX('3. indicatori CT_valori_nom'!P$2:P$211)-MIN('3. indicatori CT_valori_nom'!P$2:P$211))</f>
        <v>0.24510185736378801</v>
      </c>
      <c r="Q49">
        <f>('3. indicatori CT_valori_nom'!Q49-MIN('3. indicatori CT_valori_nom'!Q$2:Q$211))/(MAX('3. indicatori CT_valori_nom'!Q$2:Q$211)-MIN('3. indicatori CT_valori_nom'!Q$2:Q$211))</f>
        <v>0.12629561914478907</v>
      </c>
      <c r="R49">
        <f>('3. indicatori CT_valori_nom'!R49-MIN('3. indicatori CT_valori_nom'!R$2:R$211))/(MAX('3. indicatori CT_valori_nom'!R$2:R$211)-MIN('3. indicatori CT_valori_nom'!R$2:R$211))</f>
        <v>0.29569070585424695</v>
      </c>
      <c r="S49">
        <f>('3. indicatori CT_valori_nom'!S49-MIN('3. indicatori CT_valori_nom'!S$2:S$211))/(MAX('3. indicatori CT_valori_nom'!S$2:S$211)-MIN('3. indicatori CT_valori_nom'!S$2:S$211))</f>
        <v>1</v>
      </c>
      <c r="T49">
        <f>('3. indicatori CT_valori_nom'!T49-MIN('3. indicatori CT_valori_nom'!T$2:T$211))/(MAX('3. indicatori CT_valori_nom'!T$2:T$211)-MIN('3. indicatori CT_valori_nom'!T$2:T$211))</f>
        <v>1</v>
      </c>
      <c r="U49">
        <f>('3. indicatori CT_valori_nom'!U49-MIN('3. indicatori CT_valori_nom'!U$2:U$211))/(MAX('3. indicatori CT_valori_nom'!U$2:U$211)-MIN('3. indicatori CT_valori_nom'!U$2:U$211))</f>
        <v>0.2857142857142857</v>
      </c>
      <c r="W49">
        <f>('3. indicatori CT_valori_nom'!W49-MIN('3. indicatori CT_valori_nom'!W$2:W$211))/(MAX('3. indicatori CT_valori_nom'!W$2:W$211)-MIN('3. indicatori CT_valori_nom'!W$2:W$211))</f>
        <v>7.575757575757576E-2</v>
      </c>
      <c r="X49">
        <f>('3. indicatori CT_valori_nom'!X49-MAX('3. indicatori CT_valori_nom'!X$2:X$211))/(MIN('3. indicatori CT_valori_nom'!X$2:X$211)-MAX('3. indicatori CT_valori_nom'!X$2:X$211))</f>
        <v>0.99508336602156111</v>
      </c>
      <c r="Y49">
        <f>('3. indicatori CT_valori_nom'!Y49-MIN('3. indicatori CT_valori_nom'!Y$2:Y$211))/(MAX('3. indicatori CT_valori_nom'!Y$2:Y$211)-MIN('3. indicatori CT_valori_nom'!Y$2:Y$211))</f>
        <v>0.61407079435525047</v>
      </c>
      <c r="Z49">
        <f>('3. indicatori CT_valori_nom'!Z49-MIN('3. indicatori CT_valori_nom'!Z$2:Z$211))/(MAX('3. indicatori CT_valori_nom'!Z$2:Z$211)-MIN('3. indicatori CT_valori_nom'!Z$2:Z$211))</f>
        <v>1</v>
      </c>
      <c r="AA49">
        <f>('3. indicatori CT_valori_nom'!AA49-MIN('3. indicatori CT_valori_nom'!AA$2:AA$211))/(MAX('3. indicatori CT_valori_nom'!AA$2:AA$211)-MIN('3. indicatori CT_valori_nom'!AA$2:AA$211))</f>
        <v>0.71881197360270022</v>
      </c>
      <c r="AB49">
        <f>('3. indicatori CT_valori_nom'!AB49-MIN('3. indicatori CT_valori_nom'!AB$2:AB$211))/(MAX('3. indicatori CT_valori_nom'!AB$2:AB$211)-MIN('3. indicatori CT_valori_nom'!AB$2:AB$211))</f>
        <v>0.23728813559322035</v>
      </c>
      <c r="AC49">
        <f>('3. indicatori CT_valori_nom'!AC49-MIN('3. indicatori CT_valori_nom'!AC$2:AC$211))/(MAX('3. indicatori CT_valori_nom'!AC$2:AC$211)-MIN('3. indicatori CT_valori_nom'!AC$2:AC$211))</f>
        <v>1.2032867683104473E-2</v>
      </c>
      <c r="AD49">
        <f>('3. indicatori CT_valori_nom'!AD49-MIN('3. indicatori CT_valori_nom'!AD$2:AD$211))/(MAX('3. indicatori CT_valori_nom'!AD$2:AD$211)-MIN('3. indicatori CT_valori_nom'!AD$2:AD$211))</f>
        <v>0.1891891891891892</v>
      </c>
      <c r="AE49">
        <f>('3. indicatori CT_valori_nom'!AE49-MAX('3. indicatori CT_valori_nom'!AE$2:AE$211))/(MIN('3. indicatori CT_valori_nom'!AE$2:AE$211)-MAX('3. indicatori CT_valori_nom'!AE$2:AE$211))</f>
        <v>0.94937754754459824</v>
      </c>
      <c r="AF49">
        <f>('3. indicatori CT_valori_nom'!AF49-MIN('3. indicatori CT_valori_nom'!AF$2:AF$211))/(MAX('3. indicatori CT_valori_nom'!AF$2:AF$211)-MIN('3. indicatori CT_valori_nom'!AF$2:AF$211))</f>
        <v>4.2969350231869999E-2</v>
      </c>
      <c r="AG49">
        <f>('3. indicatori CT_valori_nom'!AG49-MAX('3. indicatori CT_valori_nom'!AG$2:AG$211))/(MIN('3. indicatori CT_valori_nom'!AG$2:AG$211)-MAX('3. indicatori CT_valori_nom'!AG$2:AG$211))</f>
        <v>0.39917976760082025</v>
      </c>
      <c r="AH49">
        <f>('3. indicatori CT_valori_nom'!AH49-MIN('3. indicatori CT_valori_nom'!AH$2:AH$211))/(MAX('3. indicatori CT_valori_nom'!AH$2:AH$211)-MIN('3. indicatori CT_valori_nom'!AH$2:AH$211))</f>
        <v>0.21829426321976214</v>
      </c>
      <c r="AI49">
        <f>('3. indicatori CT_valori_nom'!AI49-MAX('3. indicatori CT_valori_nom'!AI$2:AI$211))/(MIN('3. indicatori CT_valori_nom'!AI$2:AI$211)-MAX('3. indicatori CT_valori_nom'!AI$2:AI$211))</f>
        <v>0.85004438831028895</v>
      </c>
      <c r="AJ49">
        <f>('3. indicatori CT_valori_nom'!AJ49-MAX('3. indicatori CT_valori_nom'!AJ$2:AJ$211))/(MIN('3. indicatori CT_valori_nom'!AJ$2:AJ$211)-MAX('3. indicatori CT_valori_nom'!AJ$2:AJ$211))</f>
        <v>0.47916557196153647</v>
      </c>
      <c r="AK49">
        <f>('3. indicatori CT_valori_nom'!AK49-MIN('3. indicatori CT_valori_nom'!AK$2:AK$211))/(MAX('3. indicatori CT_valori_nom'!AK$2:AK$211)-MIN('3. indicatori CT_valori_nom'!AK$2:AK$211))</f>
        <v>0.10321119339257256</v>
      </c>
      <c r="AL49">
        <f>('3. indicatori CT_valori_nom'!AL49-MIN('3. indicatori CT_valori_nom'!AL$2:AL$211))/(MAX('3. indicatori CT_valori_nom'!AL$2:AL$211)-MIN('3. indicatori CT_valori_nom'!AL$2:AL$211))</f>
        <v>0.13333333333333333</v>
      </c>
      <c r="AM49">
        <f>('3. indicatori CT_valori_nom'!AM49-MIN('3. indicatori CT_valori_nom'!AM$2:AM$211))/(MAX('3. indicatori CT_valori_nom'!AM$2:AM$211)-MIN('3. indicatori CT_valori_nom'!AM$2:AM$211))</f>
        <v>0.3</v>
      </c>
      <c r="AN49">
        <f>('3. indicatori CT_valori_nom'!AN49-MIN('3. indicatori CT_valori_nom'!AN$2:AN$211))/(MAX('3. indicatori CT_valori_nom'!AN$2:AN$211)-MIN('3. indicatori CT_valori_nom'!AN$2:AN$211))</f>
        <v>8.2937638493194049E-2</v>
      </c>
      <c r="AO49">
        <f>('3. indicatori CT_valori_nom'!AO49-MIN('3. indicatori CT_valori_nom'!AO$2:AO$211))/(MAX('3. indicatori CT_valori_nom'!AO$2:AO$211)-MIN('3. indicatori CT_valori_nom'!AO$2:AO$211))</f>
        <v>0.18181818181818182</v>
      </c>
      <c r="AP49">
        <f>('3. indicatori CT_valori_nom'!AP49-MIN('3. indicatori CT_valori_nom'!AP$2:AP$211))/(MAX('3. indicatori CT_valori_nom'!AP$2:AP$211)-MIN('3. indicatori CT_valori_nom'!AP$2:AP$211))</f>
        <v>0.19819982085022628</v>
      </c>
      <c r="AQ49">
        <f>('3. indicatori CT_valori_nom'!AQ49-MIN('3. indicatori CT_valori_nom'!AQ$2:AQ$211))/(MAX('3. indicatori CT_valori_nom'!AQ$2:AQ$211)-MIN('3. indicatori CT_valori_nom'!AQ$2:AQ$211))</f>
        <v>0</v>
      </c>
      <c r="AS49">
        <f>('3. indicatori CT_valori_nom'!AS49-MIN('3. indicatori CT_valori_nom'!AS$2:AS$211))/(MAX('3. indicatori CT_valori_nom'!AS$2:AS$211)-MIN('3. indicatori CT_valori_nom'!AS$2:AS$211))</f>
        <v>0.50186654543942866</v>
      </c>
      <c r="AT49">
        <f>('3. indicatori CT_valori_nom'!AT49-MIN('3. indicatori CT_valori_nom'!AT$2:AT$211))/(MAX('3. indicatori CT_valori_nom'!AT$2:AT$211)-MIN('3. indicatori CT_valori_nom'!AT$2:AT$211))</f>
        <v>0.26367868917101539</v>
      </c>
      <c r="AU49">
        <f>('3. indicatori CT_valori_nom'!AU49-MIN('3. indicatori CT_valori_nom'!AU$2:AU$211))/(MAX('3. indicatori CT_valori_nom'!AU$2:AU$211)-MIN('3. indicatori CT_valori_nom'!AU$2:AU$211))</f>
        <v>0.40909090909090912</v>
      </c>
      <c r="AV49">
        <f>('3. indicatori CT_valori_nom'!AV49-MAX('3. indicatori CT_valori_nom'!AV$2:AV$211))/(MIN('3. indicatori CT_valori_nom'!AV$2:AV$211)-MAX('3. indicatori CT_valori_nom'!AV$2:AV$211))</f>
        <v>0.96083309902680625</v>
      </c>
      <c r="AW49">
        <f>('3. indicatori CT_valori_nom'!AW49-MIN('3. indicatori CT_valori_nom'!AW$2:AW$211))/(MAX('3. indicatori CT_valori_nom'!AW$2:AW$211)-MIN('3. indicatori CT_valori_nom'!AW$2:AW$211))</f>
        <v>0</v>
      </c>
      <c r="AX49">
        <f>('3. indicatori CT_valori_nom'!AX49-MIN('3. indicatori CT_valori_nom'!AX$2:AX$211))/(MAX('3. indicatori CT_valori_nom'!AX$2:AX$211)-MIN('3. indicatori CT_valori_nom'!AX$2:AX$211))</f>
        <v>0.43210863383686293</v>
      </c>
      <c r="AY49">
        <f>('3. indicatori CT_valori_nom'!AY49-MAX('3. indicatori CT_valori_nom'!AY$2:AY$211))/(MIN('3. indicatori CT_valori_nom'!AY$2:AY$211)-MAX('3. indicatori CT_valori_nom'!AY$2:AY$211))</f>
        <v>0.61909852128986287</v>
      </c>
      <c r="AZ49">
        <f>('3. indicatori CT_valori_nom'!AZ49-MIN('3. indicatori CT_valori_nom'!AZ$2:AZ$211))/(MAX('3. indicatori CT_valori_nom'!AZ$2:AZ$211)-MIN('3. indicatori CT_valori_nom'!AZ$2:AZ$211))</f>
        <v>0.23054114158636027</v>
      </c>
      <c r="BA49">
        <f>('3. indicatori CT_valori_nom'!BA49-MIN('3. indicatori CT_valori_nom'!BA$2:BA$211))/(MAX('3. indicatori CT_valori_nom'!BA$2:BA$211)-MIN('3. indicatori CT_valori_nom'!BA$2:BA$211))</f>
        <v>0.25522621068292783</v>
      </c>
      <c r="BB49">
        <f>('3. indicatori CT_valori_nom'!BB49-MIN('3. indicatori CT_valori_nom'!BB$2:BB$211))/(MAX('3. indicatori CT_valori_nom'!BB$2:BB$211)-MIN('3. indicatori CT_valori_nom'!BB$2:BB$211))</f>
        <v>0</v>
      </c>
      <c r="BC49">
        <f>('3. indicatori CT_valori_nom'!BC49-MIN('3. indicatori CT_valori_nom'!BC$2:BC$211))/(MAX('3. indicatori CT_valori_nom'!BC$2:BC$211)-MIN('3. indicatori CT_valori_nom'!BC$2:BC$211))</f>
        <v>8.5889954810933533E-2</v>
      </c>
      <c r="BD49">
        <f>('3. indicatori CT_valori_nom'!BD49-MIN('3. indicatori CT_valori_nom'!BD$2:BD$211))/(MAX('3. indicatori CT_valori_nom'!BD$2:BD$211)-MIN('3. indicatori CT_valori_nom'!BD$2:BD$211))</f>
        <v>0.37735849056603782</v>
      </c>
    </row>
    <row r="50" spans="1:56" x14ac:dyDescent="0.3">
      <c r="A50">
        <f>'3. indicatori CT_valori_nom'!A50</f>
        <v>80067</v>
      </c>
      <c r="B50" t="str">
        <f>'3. indicatori CT_valori_nom'!B50</f>
        <v>ROCCELLA IONICA</v>
      </c>
      <c r="C50" t="str">
        <f>'3. indicatori CT_valori_nom'!C50</f>
        <v>CALABRIA</v>
      </c>
      <c r="D50">
        <f>'3. indicatori CT_valori_nom'!D50</f>
        <v>27283</v>
      </c>
      <c r="E50">
        <f>('3. indicatori CT_valori_nom'!E50-MAX('3. indicatori CT_valori_nom'!E$2:E$211))/(MIN('3. indicatori CT_valori_nom'!E$2:E$211)-MAX('3. indicatori CT_valori_nom'!E$2:E$211))</f>
        <v>0.1</v>
      </c>
      <c r="F50">
        <f>('3. indicatori CT_valori_nom'!F50-MIN('3. indicatori CT_valori_nom'!F$2:F$211))/(MAX('3. indicatori CT_valori_nom'!F$2:F$211)-MIN('3. indicatori CT_valori_nom'!F$2:F$211))</f>
        <v>0.11079179966936623</v>
      </c>
      <c r="G50">
        <f>('3. indicatori CT_valori_nom'!G50-MAX('3. indicatori CT_valori_nom'!G$2:G$211))/(MIN('3. indicatori CT_valori_nom'!G$2:G$211)-MAX('3. indicatori CT_valori_nom'!G$2:G$211))</f>
        <v>0.99282817414335367</v>
      </c>
      <c r="H50">
        <f>('3. indicatori CT_valori_nom'!H50-MAX('3. indicatori CT_valori_nom'!H$2:H$211))/(MIN('3. indicatori CT_valori_nom'!H$2:H$211)-MAX('3. indicatori CT_valori_nom'!H$2:H$211))</f>
        <v>0.69066623623216483</v>
      </c>
      <c r="I50">
        <f>('3. indicatori CT_valori_nom'!I50-MIN('3. indicatori CT_valori_nom'!I$2:I$211))/(MAX('3. indicatori CT_valori_nom'!I$2:I$211)-MIN('3. indicatori CT_valori_nom'!I$2:I$211))</f>
        <v>0.5376994700949782</v>
      </c>
      <c r="J50">
        <f>('3. indicatori CT_valori_nom'!J50-MIN('3. indicatori CT_valori_nom'!J$2:J$211))/(MAX('3. indicatori CT_valori_nom'!J$2:J$211)-MIN('3. indicatori CT_valori_nom'!J$2:J$211))</f>
        <v>0.48931654887527226</v>
      </c>
      <c r="K50">
        <f>('3. indicatori CT_valori_nom'!K50-MIN('3. indicatori CT_valori_nom'!K$2:K$211))/(MAX('3. indicatori CT_valori_nom'!K$2:K$211)-MIN('3. indicatori CT_valori_nom'!K$2:K$211))</f>
        <v>5.0866922649328822E-2</v>
      </c>
      <c r="L50">
        <f>('3. indicatori CT_valori_nom'!L50-MIN('3. indicatori CT_valori_nom'!L$2:L$211))/(MAX('3. indicatori CT_valori_nom'!L$2:L$211)-MIN('3. indicatori CT_valori_nom'!L$2:L$211))</f>
        <v>6.88819073117269E-2</v>
      </c>
      <c r="M50">
        <f>('3. indicatori CT_valori_nom'!M50-MAX('3. indicatori CT_valori_nom'!M$2:M$211))/(MIN('3. indicatori CT_valori_nom'!M$2:M$211)-MAX('3. indicatori CT_valori_nom'!M$2:M$211))</f>
        <v>0.35585439052925555</v>
      </c>
      <c r="N50">
        <f>('3. indicatori CT_valori_nom'!N50-MAX('3. indicatori CT_valori_nom'!N$2:N$211))/(MIN('3. indicatori CT_valori_nom'!N$2:N$211)-MAX('3. indicatori CT_valori_nom'!N$2:N$211))</f>
        <v>0.65496107572540696</v>
      </c>
      <c r="O50">
        <f>('3. indicatori CT_valori_nom'!O50-MAX('3. indicatori CT_valori_nom'!O$2:O$211))/(MIN('3. indicatori CT_valori_nom'!O$2:O$211)-MAX('3. indicatori CT_valori_nom'!O$2:O$211))</f>
        <v>0.34536316849542359</v>
      </c>
      <c r="P50">
        <f>('3. indicatori CT_valori_nom'!P50-MIN('3. indicatori CT_valori_nom'!P$2:P$211))/(MAX('3. indicatori CT_valori_nom'!P$2:P$211)-MIN('3. indicatori CT_valori_nom'!P$2:P$211))</f>
        <v>6.0506336605073402E-2</v>
      </c>
      <c r="Q50">
        <f>('3. indicatori CT_valori_nom'!Q50-MIN('3. indicatori CT_valori_nom'!Q$2:Q$211))/(MAX('3. indicatori CT_valori_nom'!Q$2:Q$211)-MIN('3. indicatori CT_valori_nom'!Q$2:Q$211))</f>
        <v>9.8275363412629213E-2</v>
      </c>
      <c r="R50">
        <f>('3. indicatori CT_valori_nom'!R50-MIN('3. indicatori CT_valori_nom'!R$2:R$211))/(MAX('3. indicatori CT_valori_nom'!R$2:R$211)-MIN('3. indicatori CT_valori_nom'!R$2:R$211))</f>
        <v>0.20413594547555716</v>
      </c>
      <c r="S50">
        <f>('3. indicatori CT_valori_nom'!S50-MIN('3. indicatori CT_valori_nom'!S$2:S$211))/(MAX('3. indicatori CT_valori_nom'!S$2:S$211)-MIN('3. indicatori CT_valori_nom'!S$2:S$211))</f>
        <v>0</v>
      </c>
      <c r="T50">
        <f>('3. indicatori CT_valori_nom'!T50-MIN('3. indicatori CT_valori_nom'!T$2:T$211))/(MAX('3. indicatori CT_valori_nom'!T$2:T$211)-MIN('3. indicatori CT_valori_nom'!T$2:T$211))</f>
        <v>1</v>
      </c>
      <c r="U50">
        <f>('3. indicatori CT_valori_nom'!U50-MIN('3. indicatori CT_valori_nom'!U$2:U$211))/(MAX('3. indicatori CT_valori_nom'!U$2:U$211)-MIN('3. indicatori CT_valori_nom'!U$2:U$211))</f>
        <v>0</v>
      </c>
      <c r="W50">
        <f>('3. indicatori CT_valori_nom'!W50-MIN('3. indicatori CT_valori_nom'!W$2:W$211))/(MAX('3. indicatori CT_valori_nom'!W$2:W$211)-MIN('3. indicatori CT_valori_nom'!W$2:W$211))</f>
        <v>1.5151515151515152E-2</v>
      </c>
      <c r="X50">
        <f>('3. indicatori CT_valori_nom'!X50-MAX('3. indicatori CT_valori_nom'!X$2:X$211))/(MIN('3. indicatori CT_valori_nom'!X$2:X$211)-MAX('3. indicatori CT_valori_nom'!X$2:X$211))</f>
        <v>0.79531869703606883</v>
      </c>
      <c r="Y50">
        <f>('3. indicatori CT_valori_nom'!Y50-MIN('3. indicatori CT_valori_nom'!Y$2:Y$211))/(MAX('3. indicatori CT_valori_nom'!Y$2:Y$211)-MIN('3. indicatori CT_valori_nom'!Y$2:Y$211))</f>
        <v>0.56294173536549463</v>
      </c>
      <c r="Z50">
        <f>('3. indicatori CT_valori_nom'!Z50-MIN('3. indicatori CT_valori_nom'!Z$2:Z$211))/(MAX('3. indicatori CT_valori_nom'!Z$2:Z$211)-MIN('3. indicatori CT_valori_nom'!Z$2:Z$211))</f>
        <v>0.12538868687879284</v>
      </c>
      <c r="AA50">
        <f>('3. indicatori CT_valori_nom'!AA50-MIN('3. indicatori CT_valori_nom'!AA$2:AA$211))/(MAX('3. indicatori CT_valori_nom'!AA$2:AA$211)-MIN('3. indicatori CT_valori_nom'!AA$2:AA$211))</f>
        <v>0.54239532590529704</v>
      </c>
      <c r="AB50">
        <f>('3. indicatori CT_valori_nom'!AB50-MIN('3. indicatori CT_valori_nom'!AB$2:AB$211))/(MAX('3. indicatori CT_valori_nom'!AB$2:AB$211)-MIN('3. indicatori CT_valori_nom'!AB$2:AB$211))</f>
        <v>4.930662557781202E-2</v>
      </c>
      <c r="AC50">
        <f>('3. indicatori CT_valori_nom'!AC50-MIN('3. indicatori CT_valori_nom'!AC$2:AC$211))/(MAX('3. indicatori CT_valori_nom'!AC$2:AC$211)-MIN('3. indicatori CT_valori_nom'!AC$2:AC$211))</f>
        <v>5.3201084555309398E-2</v>
      </c>
      <c r="AD50">
        <f>('3. indicatori CT_valori_nom'!AD50-MIN('3. indicatori CT_valori_nom'!AD$2:AD$211))/(MAX('3. indicatori CT_valori_nom'!AD$2:AD$211)-MIN('3. indicatori CT_valori_nom'!AD$2:AD$211))</f>
        <v>0</v>
      </c>
      <c r="AE50">
        <f>('3. indicatori CT_valori_nom'!AE50-MAX('3. indicatori CT_valori_nom'!AE$2:AE$211))/(MIN('3. indicatori CT_valori_nom'!AE$2:AE$211)-MAX('3. indicatori CT_valori_nom'!AE$2:AE$211))</f>
        <v>0.59578926841732061</v>
      </c>
      <c r="AF50">
        <f>('3. indicatori CT_valori_nom'!AF50-MIN('3. indicatori CT_valori_nom'!AF$2:AF$211))/(MAX('3. indicatori CT_valori_nom'!AF$2:AF$211)-MIN('3. indicatori CT_valori_nom'!AF$2:AF$211))</f>
        <v>0.23015298117664701</v>
      </c>
      <c r="AG50">
        <f>('3. indicatori CT_valori_nom'!AG50-MAX('3. indicatori CT_valori_nom'!AG$2:AG$211))/(MIN('3. indicatori CT_valori_nom'!AG$2:AG$211)-MAX('3. indicatori CT_valori_nom'!AG$2:AG$211))</f>
        <v>0.42266349634770684</v>
      </c>
      <c r="AH50">
        <f>('3. indicatori CT_valori_nom'!AH50-MIN('3. indicatori CT_valori_nom'!AH$2:AH$211))/(MAX('3. indicatori CT_valori_nom'!AH$2:AH$211)-MIN('3. indicatori CT_valori_nom'!AH$2:AH$211))</f>
        <v>7.316698122916615E-2</v>
      </c>
      <c r="AI50">
        <f>('3. indicatori CT_valori_nom'!AI50-MAX('3. indicatori CT_valori_nom'!AI$2:AI$211))/(MIN('3. indicatori CT_valori_nom'!AI$2:AI$211)-MAX('3. indicatori CT_valori_nom'!AI$2:AI$211))</f>
        <v>0.88620472766494252</v>
      </c>
      <c r="AJ50">
        <f>('3. indicatori CT_valori_nom'!AJ50-MAX('3. indicatori CT_valori_nom'!AJ$2:AJ$211))/(MIN('3. indicatori CT_valori_nom'!AJ$2:AJ$211)-MAX('3. indicatori CT_valori_nom'!AJ$2:AJ$211))</f>
        <v>0.22721349377331779</v>
      </c>
      <c r="AK50">
        <f>('3. indicatori CT_valori_nom'!AK50-MIN('3. indicatori CT_valori_nom'!AK$2:AK$211))/(MAX('3. indicatori CT_valori_nom'!AK$2:AK$211)-MIN('3. indicatori CT_valori_nom'!AK$2:AK$211))</f>
        <v>0</v>
      </c>
      <c r="AL50">
        <f>('3. indicatori CT_valori_nom'!AL50-MIN('3. indicatori CT_valori_nom'!AL$2:AL$211))/(MAX('3. indicatori CT_valori_nom'!AL$2:AL$211)-MIN('3. indicatori CT_valori_nom'!AL$2:AL$211))</f>
        <v>0</v>
      </c>
      <c r="AM50">
        <f>('3. indicatori CT_valori_nom'!AM50-MIN('3. indicatori CT_valori_nom'!AM$2:AM$211))/(MAX('3. indicatori CT_valori_nom'!AM$2:AM$211)-MIN('3. indicatori CT_valori_nom'!AM$2:AM$211))</f>
        <v>0</v>
      </c>
      <c r="AN50">
        <f>('3. indicatori CT_valori_nom'!AN50-MIN('3. indicatori CT_valori_nom'!AN$2:AN$211))/(MAX('3. indicatori CT_valori_nom'!AN$2:AN$211)-MIN('3. indicatori CT_valori_nom'!AN$2:AN$211))</f>
        <v>0</v>
      </c>
      <c r="AO50">
        <f>('3. indicatori CT_valori_nom'!AO50-MIN('3. indicatori CT_valori_nom'!AO$2:AO$211))/(MAX('3. indicatori CT_valori_nom'!AO$2:AO$211)-MIN('3. indicatori CT_valori_nom'!AO$2:AO$211))</f>
        <v>0</v>
      </c>
      <c r="AP50">
        <f>('3. indicatori CT_valori_nom'!AP50-MIN('3. indicatori CT_valori_nom'!AP$2:AP$211))/(MAX('3. indicatori CT_valori_nom'!AP$2:AP$211)-MIN('3. indicatori CT_valori_nom'!AP$2:AP$211))</f>
        <v>0</v>
      </c>
      <c r="AQ50">
        <f>('3. indicatori CT_valori_nom'!AQ50-MIN('3. indicatori CT_valori_nom'!AQ$2:AQ$211))/(MAX('3. indicatori CT_valori_nom'!AQ$2:AQ$211)-MIN('3. indicatori CT_valori_nom'!AQ$2:AQ$211))</f>
        <v>1.9793926802451796E-2</v>
      </c>
      <c r="AS50">
        <f>('3. indicatori CT_valori_nom'!AS50-MIN('3. indicatori CT_valori_nom'!AS$2:AS$211))/(MAX('3. indicatori CT_valori_nom'!AS$2:AS$211)-MIN('3. indicatori CT_valori_nom'!AS$2:AS$211))</f>
        <v>0.28801971613637173</v>
      </c>
      <c r="AT50">
        <f>('3. indicatori CT_valori_nom'!AT50-MIN('3. indicatori CT_valori_nom'!AT$2:AT$211))/(MAX('3. indicatori CT_valori_nom'!AT$2:AT$211)-MIN('3. indicatori CT_valori_nom'!AT$2:AT$211))</f>
        <v>0.51881336519924171</v>
      </c>
      <c r="AU50">
        <f>('3. indicatori CT_valori_nom'!AU50-MIN('3. indicatori CT_valori_nom'!AU$2:AU$211))/(MAX('3. indicatori CT_valori_nom'!AU$2:AU$211)-MIN('3. indicatori CT_valori_nom'!AU$2:AU$211))</f>
        <v>0.15151515151515152</v>
      </c>
      <c r="AV50">
        <f>('3. indicatori CT_valori_nom'!AV50-MAX('3. indicatori CT_valori_nom'!AV$2:AV$211))/(MIN('3. indicatori CT_valori_nom'!AV$2:AV$211)-MAX('3. indicatori CT_valori_nom'!AV$2:AV$211))</f>
        <v>0.85985429816833336</v>
      </c>
      <c r="AW50">
        <f>('3. indicatori CT_valori_nom'!AW50-MIN('3. indicatori CT_valori_nom'!AW$2:AW$211))/(MAX('3. indicatori CT_valori_nom'!AW$2:AW$211)-MIN('3. indicatori CT_valori_nom'!AW$2:AW$211))</f>
        <v>0</v>
      </c>
      <c r="AX50">
        <f>('3. indicatori CT_valori_nom'!AX50-MIN('3. indicatori CT_valori_nom'!AX$2:AX$211))/(MAX('3. indicatori CT_valori_nom'!AX$2:AX$211)-MIN('3. indicatori CT_valori_nom'!AX$2:AX$211))</f>
        <v>0.26863531631395882</v>
      </c>
      <c r="AY50">
        <f>('3. indicatori CT_valori_nom'!AY50-MAX('3. indicatori CT_valori_nom'!AY$2:AY$211))/(MIN('3. indicatori CT_valori_nom'!AY$2:AY$211)-MAX('3. indicatori CT_valori_nom'!AY$2:AY$211))</f>
        <v>0.16622127204703363</v>
      </c>
      <c r="AZ50">
        <f>('3. indicatori CT_valori_nom'!AZ50-MIN('3. indicatori CT_valori_nom'!AZ$2:AZ$211))/(MAX('3. indicatori CT_valori_nom'!AZ$2:AZ$211)-MIN('3. indicatori CT_valori_nom'!AZ$2:AZ$211))</f>
        <v>0.12379540400296515</v>
      </c>
      <c r="BA50">
        <f>('3. indicatori CT_valori_nom'!BA50-MIN('3. indicatori CT_valori_nom'!BA$2:BA$211))/(MAX('3. indicatori CT_valori_nom'!BA$2:BA$211)-MIN('3. indicatori CT_valori_nom'!BA$2:BA$211))</f>
        <v>0.38819044826448706</v>
      </c>
      <c r="BB50">
        <f>('3. indicatori CT_valori_nom'!BB50-MIN('3. indicatori CT_valori_nom'!BB$2:BB$211))/(MAX('3. indicatori CT_valori_nom'!BB$2:BB$211)-MIN('3. indicatori CT_valori_nom'!BB$2:BB$211))</f>
        <v>0</v>
      </c>
      <c r="BC50">
        <f>('3. indicatori CT_valori_nom'!BC50-MIN('3. indicatori CT_valori_nom'!BC$2:BC$211))/(MAX('3. indicatori CT_valori_nom'!BC$2:BC$211)-MIN('3. indicatori CT_valori_nom'!BC$2:BC$211))</f>
        <v>3.960543834387123E-2</v>
      </c>
      <c r="BD50">
        <f>('3. indicatori CT_valori_nom'!BD50-MIN('3. indicatori CT_valori_nom'!BD$2:BD$211))/(MAX('3. indicatori CT_valori_nom'!BD$2:BD$211)-MIN('3. indicatori CT_valori_nom'!BD$2:BD$211))</f>
        <v>0.27358490566037741</v>
      </c>
    </row>
    <row r="51" spans="1:56" x14ac:dyDescent="0.3">
      <c r="A51">
        <f>'3. indicatori CT_valori_nom'!A51</f>
        <v>80069</v>
      </c>
      <c r="B51" t="str">
        <f>'3. indicatori CT_valori_nom'!B51</f>
        <v>ROSARNO</v>
      </c>
      <c r="C51" t="str">
        <f>'3. indicatori CT_valori_nom'!C51</f>
        <v>CALABRIA</v>
      </c>
      <c r="D51">
        <f>'3. indicatori CT_valori_nom'!D51</f>
        <v>26961</v>
      </c>
      <c r="E51">
        <f>('3. indicatori CT_valori_nom'!E51-MAX('3. indicatori CT_valori_nom'!E$2:E$211))/(MIN('3. indicatori CT_valori_nom'!E$2:E$211)-MAX('3. indicatori CT_valori_nom'!E$2:E$211))</f>
        <v>0</v>
      </c>
      <c r="F51">
        <f>('3. indicatori CT_valori_nom'!F51-MIN('3. indicatori CT_valori_nom'!F$2:F$211))/(MAX('3. indicatori CT_valori_nom'!F$2:F$211)-MIN('3. indicatori CT_valori_nom'!F$2:F$211))</f>
        <v>0.41428146932754978</v>
      </c>
      <c r="G51">
        <f>('3. indicatori CT_valori_nom'!G51-MAX('3. indicatori CT_valori_nom'!G$2:G$211))/(MIN('3. indicatori CT_valori_nom'!G$2:G$211)-MAX('3. indicatori CT_valori_nom'!G$2:G$211))</f>
        <v>0.98489488495282229</v>
      </c>
      <c r="H51">
        <f>('3. indicatori CT_valori_nom'!H51-MAX('3. indicatori CT_valori_nom'!H$2:H$211))/(MIN('3. indicatori CT_valori_nom'!H$2:H$211)-MAX('3. indicatori CT_valori_nom'!H$2:H$211))</f>
        <v>0.81494054195161181</v>
      </c>
      <c r="I51">
        <f>('3. indicatori CT_valori_nom'!I51-MIN('3. indicatori CT_valori_nom'!I$2:I$211))/(MAX('3. indicatori CT_valori_nom'!I$2:I$211)-MIN('3. indicatori CT_valori_nom'!I$2:I$211))</f>
        <v>0.58245818620852308</v>
      </c>
      <c r="J51">
        <f>('3. indicatori CT_valori_nom'!J51-MIN('3. indicatori CT_valori_nom'!J$2:J$211))/(MAX('3. indicatori CT_valori_nom'!J$2:J$211)-MIN('3. indicatori CT_valori_nom'!J$2:J$211))</f>
        <v>0.75436089195168377</v>
      </c>
      <c r="K51">
        <f>('3. indicatori CT_valori_nom'!K51-MIN('3. indicatori CT_valori_nom'!K$2:K$211))/(MAX('3. indicatori CT_valori_nom'!K$2:K$211)-MIN('3. indicatori CT_valori_nom'!K$2:K$211))</f>
        <v>6.1898148742682386E-3</v>
      </c>
      <c r="L51">
        <f>('3. indicatori CT_valori_nom'!L51-MIN('3. indicatori CT_valori_nom'!L$2:L$211))/(MAX('3. indicatori CT_valori_nom'!L$2:L$211)-MIN('3. indicatori CT_valori_nom'!L$2:L$211))</f>
        <v>3.8189347658094876E-2</v>
      </c>
      <c r="M51">
        <f>('3. indicatori CT_valori_nom'!M51-MAX('3. indicatori CT_valori_nom'!M$2:M$211))/(MIN('3. indicatori CT_valori_nom'!M$2:M$211)-MAX('3. indicatori CT_valori_nom'!M$2:M$211))</f>
        <v>0.46234321101057252</v>
      </c>
      <c r="N51">
        <f>('3. indicatori CT_valori_nom'!N51-MAX('3. indicatori CT_valori_nom'!N$2:N$211))/(MIN('3. indicatori CT_valori_nom'!N$2:N$211)-MAX('3. indicatori CT_valori_nom'!N$2:N$211))</f>
        <v>0.6236513303133866</v>
      </c>
      <c r="O51">
        <f>('3. indicatori CT_valori_nom'!O51-MAX('3. indicatori CT_valori_nom'!O$2:O$211))/(MIN('3. indicatori CT_valori_nom'!O$2:O$211)-MAX('3. indicatori CT_valori_nom'!O$2:O$211))</f>
        <v>0.60309793419756574</v>
      </c>
      <c r="P51">
        <f>('3. indicatori CT_valori_nom'!P51-MIN('3. indicatori CT_valori_nom'!P$2:P$211))/(MAX('3. indicatori CT_valori_nom'!P$2:P$211)-MIN('3. indicatori CT_valori_nom'!P$2:P$211))</f>
        <v>0.13869631743920738</v>
      </c>
      <c r="Q51">
        <f>('3. indicatori CT_valori_nom'!Q51-MIN('3. indicatori CT_valori_nom'!Q$2:Q$211))/(MAX('3. indicatori CT_valori_nom'!Q$2:Q$211)-MIN('3. indicatori CT_valori_nom'!Q$2:Q$211))</f>
        <v>7.739303408803061E-2</v>
      </c>
      <c r="R51">
        <f>('3. indicatori CT_valori_nom'!R51-MIN('3. indicatori CT_valori_nom'!R$2:R$211))/(MAX('3. indicatori CT_valori_nom'!R$2:R$211)-MIN('3. indicatori CT_valori_nom'!R$2:R$211))</f>
        <v>0.40467890130938144</v>
      </c>
      <c r="S51">
        <f>('3. indicatori CT_valori_nom'!S51-MIN('3. indicatori CT_valori_nom'!S$2:S$211))/(MAX('3. indicatori CT_valori_nom'!S$2:S$211)-MIN('3. indicatori CT_valori_nom'!S$2:S$211))</f>
        <v>0</v>
      </c>
      <c r="T51">
        <f>('3. indicatori CT_valori_nom'!T51-MIN('3. indicatori CT_valori_nom'!T$2:T$211))/(MAX('3. indicatori CT_valori_nom'!T$2:T$211)-MIN('3. indicatori CT_valori_nom'!T$2:T$211))</f>
        <v>1</v>
      </c>
      <c r="U51">
        <f>('3. indicatori CT_valori_nom'!U51-MIN('3. indicatori CT_valori_nom'!U$2:U$211))/(MAX('3. indicatori CT_valori_nom'!U$2:U$211)-MIN('3. indicatori CT_valori_nom'!U$2:U$211))</f>
        <v>0.14285714285714285</v>
      </c>
      <c r="W51">
        <f>('3. indicatori CT_valori_nom'!W51-MIN('3. indicatori CT_valori_nom'!W$2:W$211))/(MAX('3. indicatori CT_valori_nom'!W$2:W$211)-MIN('3. indicatori CT_valori_nom'!W$2:W$211))</f>
        <v>0</v>
      </c>
      <c r="X51">
        <f>('3. indicatori CT_valori_nom'!X51-MAX('3. indicatori CT_valori_nom'!X$2:X$211))/(MIN('3. indicatori CT_valori_nom'!X$2:X$211)-MAX('3. indicatori CT_valori_nom'!X$2:X$211))</f>
        <v>1</v>
      </c>
      <c r="Y51">
        <f>('3. indicatori CT_valori_nom'!Y51-MIN('3. indicatori CT_valori_nom'!Y$2:Y$211))/(MAX('3. indicatori CT_valori_nom'!Y$2:Y$211)-MIN('3. indicatori CT_valori_nom'!Y$2:Y$211))</f>
        <v>0.77679859525548667</v>
      </c>
      <c r="Z51">
        <f>('3. indicatori CT_valori_nom'!Z51-MIN('3. indicatori CT_valori_nom'!Z$2:Z$211))/(MAX('3. indicatori CT_valori_nom'!Z$2:Z$211)-MIN('3. indicatori CT_valori_nom'!Z$2:Z$211))</f>
        <v>0.10986199824561428</v>
      </c>
      <c r="AA51">
        <f>('3. indicatori CT_valori_nom'!AA51-MIN('3. indicatori CT_valori_nom'!AA$2:AA$211))/(MAX('3. indicatori CT_valori_nom'!AA$2:AA$211)-MIN('3. indicatori CT_valori_nom'!AA$2:AA$211))</f>
        <v>0.85653343123626713</v>
      </c>
      <c r="AB51">
        <f>('3. indicatori CT_valori_nom'!AB51-MIN('3. indicatori CT_valori_nom'!AB$2:AB$211))/(MAX('3. indicatori CT_valori_nom'!AB$2:AB$211)-MIN('3. indicatori CT_valori_nom'!AB$2:AB$211))</f>
        <v>2.1571648690292759E-2</v>
      </c>
      <c r="AC51">
        <f>('3. indicatori CT_valori_nom'!AC51-MIN('3. indicatori CT_valori_nom'!AC$2:AC$211))/(MAX('3. indicatori CT_valori_nom'!AC$2:AC$211)-MIN('3. indicatori CT_valori_nom'!AC$2:AC$211))</f>
        <v>5.14013548942708E-2</v>
      </c>
      <c r="AD51">
        <f>('3. indicatori CT_valori_nom'!AD51-MIN('3. indicatori CT_valori_nom'!AD$2:AD$211))/(MAX('3. indicatori CT_valori_nom'!AD$2:AD$211)-MIN('3. indicatori CT_valori_nom'!AD$2:AD$211))</f>
        <v>0</v>
      </c>
      <c r="AE51">
        <f>('3. indicatori CT_valori_nom'!AE51-MAX('3. indicatori CT_valori_nom'!AE$2:AE$211))/(MIN('3. indicatori CT_valori_nom'!AE$2:AE$211)-MAX('3. indicatori CT_valori_nom'!AE$2:AE$211))</f>
        <v>0.79986598298376532</v>
      </c>
      <c r="AF51">
        <f>('3. indicatori CT_valori_nom'!AF51-MIN('3. indicatori CT_valori_nom'!AF$2:AF$211))/(MAX('3. indicatori CT_valori_nom'!AF$2:AF$211)-MIN('3. indicatori CT_valori_nom'!AF$2:AF$211))</f>
        <v>0.20091369282517102</v>
      </c>
      <c r="AG51">
        <f>('3. indicatori CT_valori_nom'!AG51-MAX('3. indicatori CT_valori_nom'!AG$2:AG$211))/(MIN('3. indicatori CT_valori_nom'!AG$2:AG$211)-MAX('3. indicatori CT_valori_nom'!AG$2:AG$211))</f>
        <v>0.32456140350877211</v>
      </c>
      <c r="AH51">
        <f>('3. indicatori CT_valori_nom'!AH51-MIN('3. indicatori CT_valori_nom'!AH$2:AH$211))/(MAX('3. indicatori CT_valori_nom'!AH$2:AH$211)-MIN('3. indicatori CT_valori_nom'!AH$2:AH$211))</f>
        <v>8.5361588182727086E-2</v>
      </c>
      <c r="AI51">
        <f>('3. indicatori CT_valori_nom'!AI51-MAX('3. indicatori CT_valori_nom'!AI$2:AI$211))/(MIN('3. indicatori CT_valori_nom'!AI$2:AI$211)-MAX('3. indicatori CT_valori_nom'!AI$2:AI$211))</f>
        <v>0.76863122354066937</v>
      </c>
      <c r="AJ51">
        <f>('3. indicatori CT_valori_nom'!AJ51-MAX('3. indicatori CT_valori_nom'!AJ$2:AJ$211))/(MIN('3. indicatori CT_valori_nom'!AJ$2:AJ$211)-MAX('3. indicatori CT_valori_nom'!AJ$2:AJ$211))</f>
        <v>0.45315537806736383</v>
      </c>
      <c r="AK51">
        <f>('3. indicatori CT_valori_nom'!AK51-MIN('3. indicatori CT_valori_nom'!AK$2:AK$211))/(MAX('3. indicatori CT_valori_nom'!AK$2:AK$211)-MIN('3. indicatori CT_valori_nom'!AK$2:AK$211))</f>
        <v>0</v>
      </c>
      <c r="AL51">
        <f>('3. indicatori CT_valori_nom'!AL51-MIN('3. indicatori CT_valori_nom'!AL$2:AL$211))/(MAX('3. indicatori CT_valori_nom'!AL$2:AL$211)-MIN('3. indicatori CT_valori_nom'!AL$2:AL$211))</f>
        <v>0</v>
      </c>
      <c r="AM51">
        <f>('3. indicatori CT_valori_nom'!AM51-MIN('3. indicatori CT_valori_nom'!AM$2:AM$211))/(MAX('3. indicatori CT_valori_nom'!AM$2:AM$211)-MIN('3. indicatori CT_valori_nom'!AM$2:AM$211))</f>
        <v>0</v>
      </c>
      <c r="AN51">
        <f>('3. indicatori CT_valori_nom'!AN51-MIN('3. indicatori CT_valori_nom'!AN$2:AN$211))/(MAX('3. indicatori CT_valori_nom'!AN$2:AN$211)-MIN('3. indicatori CT_valori_nom'!AN$2:AN$211))</f>
        <v>0</v>
      </c>
      <c r="AO51">
        <f>('3. indicatori CT_valori_nom'!AO51-MIN('3. indicatori CT_valori_nom'!AO$2:AO$211))/(MAX('3. indicatori CT_valori_nom'!AO$2:AO$211)-MIN('3. indicatori CT_valori_nom'!AO$2:AO$211))</f>
        <v>0</v>
      </c>
      <c r="AP51">
        <f>('3. indicatori CT_valori_nom'!AP51-MIN('3. indicatori CT_valori_nom'!AP$2:AP$211))/(MAX('3. indicatori CT_valori_nom'!AP$2:AP$211)-MIN('3. indicatori CT_valori_nom'!AP$2:AP$211))</f>
        <v>0</v>
      </c>
      <c r="AQ51">
        <f>('3. indicatori CT_valori_nom'!AQ51-MIN('3. indicatori CT_valori_nom'!AQ$2:AQ$211))/(MAX('3. indicatori CT_valori_nom'!AQ$2:AQ$211)-MIN('3. indicatori CT_valori_nom'!AQ$2:AQ$211))</f>
        <v>0</v>
      </c>
      <c r="AS51">
        <f>('3. indicatori CT_valori_nom'!AS51-MIN('3. indicatori CT_valori_nom'!AS$2:AS$211))/(MAX('3. indicatori CT_valori_nom'!AS$2:AS$211)-MIN('3. indicatori CT_valori_nom'!AS$2:AS$211))</f>
        <v>0.22885590268384534</v>
      </c>
      <c r="AT51">
        <f>('3. indicatori CT_valori_nom'!AT51-MIN('3. indicatori CT_valori_nom'!AT$2:AT$211))/(MAX('3. indicatori CT_valori_nom'!AT$2:AT$211)-MIN('3. indicatori CT_valori_nom'!AT$2:AT$211))</f>
        <v>0.25388830004849433</v>
      </c>
      <c r="AU51">
        <f>('3. indicatori CT_valori_nom'!AU51-MIN('3. indicatori CT_valori_nom'!AU$2:AU$211))/(MAX('3. indicatori CT_valori_nom'!AU$2:AU$211)-MIN('3. indicatori CT_valori_nom'!AU$2:AU$211))</f>
        <v>9.0909090909090912E-2</v>
      </c>
      <c r="AV51">
        <f>('3. indicatori CT_valori_nom'!AV51-MAX('3. indicatori CT_valori_nom'!AV$2:AV$211))/(MIN('3. indicatori CT_valori_nom'!AV$2:AV$211)-MAX('3. indicatori CT_valori_nom'!AV$2:AV$211))</f>
        <v>0.83853994640107954</v>
      </c>
      <c r="AW51">
        <f>('3. indicatori CT_valori_nom'!AW51-MIN('3. indicatori CT_valori_nom'!AW$2:AW$211))/(MAX('3. indicatori CT_valori_nom'!AW$2:AW$211)-MIN('3. indicatori CT_valori_nom'!AW$2:AW$211))</f>
        <v>0</v>
      </c>
      <c r="AX51">
        <f>('3. indicatori CT_valori_nom'!AX51-MIN('3. indicatori CT_valori_nom'!AX$2:AX$211))/(MAX('3. indicatori CT_valori_nom'!AX$2:AX$211)-MIN('3. indicatori CT_valori_nom'!AX$2:AX$211))</f>
        <v>0.13353186922962798</v>
      </c>
      <c r="AY51">
        <f>('3. indicatori CT_valori_nom'!AY51-MAX('3. indicatori CT_valori_nom'!AY$2:AY$211))/(MIN('3. indicatori CT_valori_nom'!AY$2:AY$211)-MAX('3. indicatori CT_valori_nom'!AY$2:AY$211))</f>
        <v>0.47300908605024056</v>
      </c>
      <c r="AZ51">
        <f>('3. indicatori CT_valori_nom'!AZ51-MIN('3. indicatori CT_valori_nom'!AZ$2:AZ$211))/(MAX('3. indicatori CT_valori_nom'!AZ$2:AZ$211)-MIN('3. indicatori CT_valori_nom'!AZ$2:AZ$211))</f>
        <v>2.8910303928836176E-2</v>
      </c>
      <c r="BA51">
        <f>('3. indicatori CT_valori_nom'!BA51-MIN('3. indicatori CT_valori_nom'!BA$2:BA$211))/(MAX('3. indicatori CT_valori_nom'!BA$2:BA$211)-MIN('3. indicatori CT_valori_nom'!BA$2:BA$211))</f>
        <v>7.8565335113682758E-2</v>
      </c>
      <c r="BB51">
        <f>('3. indicatori CT_valori_nom'!BB51-MIN('3. indicatori CT_valori_nom'!BB$2:BB$211))/(MAX('3. indicatori CT_valori_nom'!BB$2:BB$211)-MIN('3. indicatori CT_valori_nom'!BB$2:BB$211))</f>
        <v>0</v>
      </c>
      <c r="BC51">
        <f>('3. indicatori CT_valori_nom'!BC51-MIN('3. indicatori CT_valori_nom'!BC$2:BC$211))/(MAX('3. indicatori CT_valori_nom'!BC$2:BC$211)-MIN('3. indicatori CT_valori_nom'!BC$2:BC$211))</f>
        <v>1.8411479542017706E-2</v>
      </c>
      <c r="BD51">
        <f>('3. indicatori CT_valori_nom'!BD51-MIN('3. indicatori CT_valori_nom'!BD$2:BD$211))/(MAX('3. indicatori CT_valori_nom'!BD$2:BD$211)-MIN('3. indicatori CT_valori_nom'!BD$2:BD$211))</f>
        <v>0.169811320754717</v>
      </c>
    </row>
    <row r="52" spans="1:56" x14ac:dyDescent="0.3">
      <c r="A52">
        <f>'3. indicatori CT_valori_nom'!A52</f>
        <v>80093</v>
      </c>
      <c r="B52" t="str">
        <f>'3. indicatori CT_valori_nom'!B52</f>
        <v>TAURIANOVA</v>
      </c>
      <c r="C52" t="str">
        <f>'3. indicatori CT_valori_nom'!C52</f>
        <v>CALABRIA</v>
      </c>
      <c r="D52">
        <f>'3. indicatori CT_valori_nom'!D52</f>
        <v>26215</v>
      </c>
      <c r="E52">
        <f>('3. indicatori CT_valori_nom'!E52-MAX('3. indicatori CT_valori_nom'!E$2:E$211))/(MIN('3. indicatori CT_valori_nom'!E$2:E$211)-MAX('3. indicatori CT_valori_nom'!E$2:E$211))</f>
        <v>0</v>
      </c>
      <c r="F52">
        <f>('3. indicatori CT_valori_nom'!F52-MIN('3. indicatori CT_valori_nom'!F$2:F$211))/(MAX('3. indicatori CT_valori_nom'!F$2:F$211)-MIN('3. indicatori CT_valori_nom'!F$2:F$211))</f>
        <v>0.29788038783725257</v>
      </c>
      <c r="G52">
        <f>('3. indicatori CT_valori_nom'!G52-MAX('3. indicatori CT_valori_nom'!G$2:G$211))/(MIN('3. indicatori CT_valori_nom'!G$2:G$211)-MAX('3. indicatori CT_valori_nom'!G$2:G$211))</f>
        <v>0.98819731832478064</v>
      </c>
      <c r="H52">
        <f>('3. indicatori CT_valori_nom'!H52-MAX('3. indicatori CT_valori_nom'!H$2:H$211))/(MIN('3. indicatori CT_valori_nom'!H$2:H$211)-MAX('3. indicatori CT_valori_nom'!H$2:H$211))</f>
        <v>0.93112271148320058</v>
      </c>
      <c r="I52">
        <f>('3. indicatori CT_valori_nom'!I52-MIN('3. indicatori CT_valori_nom'!I$2:I$211))/(MAX('3. indicatori CT_valori_nom'!I$2:I$211)-MIN('3. indicatori CT_valori_nom'!I$2:I$211))</f>
        <v>0.6396287708831625</v>
      </c>
      <c r="J52">
        <f>('3. indicatori CT_valori_nom'!J52-MIN('3. indicatori CT_valori_nom'!J$2:J$211))/(MAX('3. indicatori CT_valori_nom'!J$2:J$211)-MIN('3. indicatori CT_valori_nom'!J$2:J$211))</f>
        <v>0.48056148319270225</v>
      </c>
      <c r="K52">
        <f>('3. indicatori CT_valori_nom'!K52-MIN('3. indicatori CT_valori_nom'!K$2:K$211))/(MAX('3. indicatori CT_valori_nom'!K$2:K$211)-MIN('3. indicatori CT_valori_nom'!K$2:K$211))</f>
        <v>2.1978062298083434E-3</v>
      </c>
      <c r="L52">
        <f>('3. indicatori CT_valori_nom'!L52-MIN('3. indicatori CT_valori_nom'!L$2:L$211))/(MAX('3. indicatori CT_valori_nom'!L$2:L$211)-MIN('3. indicatori CT_valori_nom'!L$2:L$211))</f>
        <v>3.397350056454887E-2</v>
      </c>
      <c r="M52">
        <f>('3. indicatori CT_valori_nom'!M52-MAX('3. indicatori CT_valori_nom'!M$2:M$211))/(MIN('3. indicatori CT_valori_nom'!M$2:M$211)-MAX('3. indicatori CT_valori_nom'!M$2:M$211))</f>
        <v>0.26339419378891099</v>
      </c>
      <c r="N52">
        <f>('3. indicatori CT_valori_nom'!N52-MAX('3. indicatori CT_valori_nom'!N$2:N$211))/(MIN('3. indicatori CT_valori_nom'!N$2:N$211)-MAX('3. indicatori CT_valori_nom'!N$2:N$211))</f>
        <v>0.7562617207960507</v>
      </c>
      <c r="O52">
        <f>('3. indicatori CT_valori_nom'!O52-MAX('3. indicatori CT_valori_nom'!O$2:O$211))/(MIN('3. indicatori CT_valori_nom'!O$2:O$211)-MAX('3. indicatori CT_valori_nom'!O$2:O$211))</f>
        <v>0.68246207434009143</v>
      </c>
      <c r="P52">
        <f>('3. indicatori CT_valori_nom'!P52-MIN('3. indicatori CT_valori_nom'!P$2:P$211))/(MAX('3. indicatori CT_valori_nom'!P$2:P$211)-MIN('3. indicatori CT_valori_nom'!P$2:P$211))</f>
        <v>6.7482343859659732E-2</v>
      </c>
      <c r="Q52">
        <f>('3. indicatori CT_valori_nom'!Q52-MIN('3. indicatori CT_valori_nom'!Q$2:Q$211))/(MAX('3. indicatori CT_valori_nom'!Q$2:Q$211)-MIN('3. indicatori CT_valori_nom'!Q$2:Q$211))</f>
        <v>7.1750255620831441E-2</v>
      </c>
      <c r="R52">
        <f>('3. indicatori CT_valori_nom'!R52-MIN('3. indicatori CT_valori_nom'!R$2:R$211))/(MAX('3. indicatori CT_valori_nom'!R$2:R$211)-MIN('3. indicatori CT_valori_nom'!R$2:R$211))</f>
        <v>0.32002519813106528</v>
      </c>
      <c r="S52">
        <f>('3. indicatori CT_valori_nom'!S52-MIN('3. indicatori CT_valori_nom'!S$2:S$211))/(MAX('3. indicatori CT_valori_nom'!S$2:S$211)-MIN('3. indicatori CT_valori_nom'!S$2:S$211))</f>
        <v>0</v>
      </c>
      <c r="T52">
        <f>('3. indicatori CT_valori_nom'!T52-MIN('3. indicatori CT_valori_nom'!T$2:T$211))/(MAX('3. indicatori CT_valori_nom'!T$2:T$211)-MIN('3. indicatori CT_valori_nom'!T$2:T$211))</f>
        <v>0</v>
      </c>
      <c r="U52">
        <f>('3. indicatori CT_valori_nom'!U52-MIN('3. indicatori CT_valori_nom'!U$2:U$211))/(MAX('3. indicatori CT_valori_nom'!U$2:U$211)-MIN('3. indicatori CT_valori_nom'!U$2:U$211))</f>
        <v>0</v>
      </c>
      <c r="W52">
        <f>('3. indicatori CT_valori_nom'!W52-MIN('3. indicatori CT_valori_nom'!W$2:W$211))/(MAX('3. indicatori CT_valori_nom'!W$2:W$211)-MIN('3. indicatori CT_valori_nom'!W$2:W$211))</f>
        <v>0</v>
      </c>
      <c r="X52">
        <f>('3. indicatori CT_valori_nom'!X52-MAX('3. indicatori CT_valori_nom'!X$2:X$211))/(MIN('3. indicatori CT_valori_nom'!X$2:X$211)-MAX('3. indicatori CT_valori_nom'!X$2:X$211))</f>
        <v>1</v>
      </c>
      <c r="Y52">
        <f>('3. indicatori CT_valori_nom'!Y52-MIN('3. indicatori CT_valori_nom'!Y$2:Y$211))/(MAX('3. indicatori CT_valori_nom'!Y$2:Y$211)-MIN('3. indicatori CT_valori_nom'!Y$2:Y$211))</f>
        <v>0.73437466709166843</v>
      </c>
      <c r="Z52">
        <f>('3. indicatori CT_valori_nom'!Z52-MIN('3. indicatori CT_valori_nom'!Z$2:Z$211))/(MAX('3. indicatori CT_valori_nom'!Z$2:Z$211)-MIN('3. indicatori CT_valori_nom'!Z$2:Z$211))</f>
        <v>0.10650964501799617</v>
      </c>
      <c r="AA52">
        <f>('3. indicatori CT_valori_nom'!AA52-MIN('3. indicatori CT_valori_nom'!AA$2:AA$211))/(MAX('3. indicatori CT_valori_nom'!AA$2:AA$211)-MIN('3. indicatori CT_valori_nom'!AA$2:AA$211))</f>
        <v>0.73822321377323941</v>
      </c>
      <c r="AB52">
        <f>('3. indicatori CT_valori_nom'!AB52-MIN('3. indicatori CT_valori_nom'!AB$2:AB$211))/(MAX('3. indicatori CT_valori_nom'!AB$2:AB$211)-MIN('3. indicatori CT_valori_nom'!AB$2:AB$211))</f>
        <v>3.543913713405239E-2</v>
      </c>
      <c r="AC52">
        <f>('3. indicatori CT_valori_nom'!AC52-MIN('3. indicatori CT_valori_nom'!AC$2:AC$211))/(MAX('3. indicatori CT_valori_nom'!AC$2:AC$211)-MIN('3. indicatori CT_valori_nom'!AC$2:AC$211))</f>
        <v>6.5694727366111358E-2</v>
      </c>
      <c r="AD52">
        <f>('3. indicatori CT_valori_nom'!AD52-MIN('3. indicatori CT_valori_nom'!AD$2:AD$211))/(MAX('3. indicatori CT_valori_nom'!AD$2:AD$211)-MIN('3. indicatori CT_valori_nom'!AD$2:AD$211))</f>
        <v>0</v>
      </c>
      <c r="AE52">
        <f>('3. indicatori CT_valori_nom'!AE52-MAX('3. indicatori CT_valori_nom'!AE$2:AE$211))/(MIN('3. indicatori CT_valori_nom'!AE$2:AE$211)-MAX('3. indicatori CT_valori_nom'!AE$2:AE$211))</f>
        <v>0.75634847729000654</v>
      </c>
      <c r="AF52">
        <f>('3. indicatori CT_valori_nom'!AF52-MIN('3. indicatori CT_valori_nom'!AF$2:AF$211))/(MAX('3. indicatori CT_valori_nom'!AF$2:AF$211)-MIN('3. indicatori CT_valori_nom'!AF$2:AF$211))</f>
        <v>0.15152940222002734</v>
      </c>
      <c r="AG52">
        <f>('3. indicatori CT_valori_nom'!AG52-MAX('3. indicatori CT_valori_nom'!AG$2:AG$211))/(MIN('3. indicatori CT_valori_nom'!AG$2:AG$211)-MAX('3. indicatori CT_valori_nom'!AG$2:AG$211))</f>
        <v>0.46491228070175439</v>
      </c>
      <c r="AH52">
        <f>('3. indicatori CT_valori_nom'!AH52-MIN('3. indicatori CT_valori_nom'!AH$2:AH$211))/(MAX('3. indicatori CT_valori_nom'!AH$2:AH$211)-MIN('3. indicatori CT_valori_nom'!AH$2:AH$211))</f>
        <v>5.8012166899580379E-2</v>
      </c>
      <c r="AI52">
        <f>('3. indicatori CT_valori_nom'!AI52-MAX('3. indicatori CT_valori_nom'!AI$2:AI$211))/(MIN('3. indicatori CT_valori_nom'!AI$2:AI$211)-MAX('3. indicatori CT_valori_nom'!AI$2:AI$211))</f>
        <v>0.89375939610935884</v>
      </c>
      <c r="AJ52">
        <f>('3. indicatori CT_valori_nom'!AJ52-MAX('3. indicatori CT_valori_nom'!AJ$2:AJ$211))/(MIN('3. indicatori CT_valori_nom'!AJ$2:AJ$211)-MAX('3. indicatori CT_valori_nom'!AJ$2:AJ$211))</f>
        <v>0.41604750144501074</v>
      </c>
      <c r="AK52">
        <f>('3. indicatori CT_valori_nom'!AK52-MIN('3. indicatori CT_valori_nom'!AK$2:AK$211))/(MAX('3. indicatori CT_valori_nom'!AK$2:AK$211)-MIN('3. indicatori CT_valori_nom'!AK$2:AK$211))</f>
        <v>0.16207224217967506</v>
      </c>
      <c r="AL52">
        <f>('3. indicatori CT_valori_nom'!AL52-MIN('3. indicatori CT_valori_nom'!AL$2:AL$211))/(MAX('3. indicatori CT_valori_nom'!AL$2:AL$211)-MIN('3. indicatori CT_valori_nom'!AL$2:AL$211))</f>
        <v>0.13333333333333333</v>
      </c>
      <c r="AM52">
        <f>('3. indicatori CT_valori_nom'!AM52-MIN('3. indicatori CT_valori_nom'!AM$2:AM$211))/(MAX('3. indicatori CT_valori_nom'!AM$2:AM$211)-MIN('3. indicatori CT_valori_nom'!AM$2:AM$211))</f>
        <v>0</v>
      </c>
      <c r="AN52">
        <f>('3. indicatori CT_valori_nom'!AN52-MIN('3. indicatori CT_valori_nom'!AN$2:AN$211))/(MAX('3. indicatori CT_valori_nom'!AN$2:AN$211)-MIN('3. indicatori CT_valori_nom'!AN$2:AN$211))</f>
        <v>0.60375118708452036</v>
      </c>
      <c r="AO52">
        <f>('3. indicatori CT_valori_nom'!AO52-MIN('3. indicatori CT_valori_nom'!AO$2:AO$211))/(MAX('3. indicatori CT_valori_nom'!AO$2:AO$211)-MIN('3. indicatori CT_valori_nom'!AO$2:AO$211))</f>
        <v>9.0909090909090912E-2</v>
      </c>
      <c r="AP52">
        <f>('3. indicatori CT_valori_nom'!AP52-MIN('3. indicatori CT_valori_nom'!AP$2:AP$211))/(MAX('3. indicatori CT_valori_nom'!AP$2:AP$211)-MIN('3. indicatori CT_valori_nom'!AP$2:AP$211))</f>
        <v>0</v>
      </c>
      <c r="AQ52">
        <f>('3. indicatori CT_valori_nom'!AQ52-MIN('3. indicatori CT_valori_nom'!AQ$2:AQ$211))/(MAX('3. indicatori CT_valori_nom'!AQ$2:AQ$211)-MIN('3. indicatori CT_valori_nom'!AQ$2:AQ$211))</f>
        <v>0</v>
      </c>
      <c r="AS52">
        <f>('3. indicatori CT_valori_nom'!AS52-MIN('3. indicatori CT_valori_nom'!AS$2:AS$211))/(MAX('3. indicatori CT_valori_nom'!AS$2:AS$211)-MIN('3. indicatori CT_valori_nom'!AS$2:AS$211))</f>
        <v>0.23187334494963119</v>
      </c>
      <c r="AT52">
        <f>('3. indicatori CT_valori_nom'!AT52-MIN('3. indicatori CT_valori_nom'!AT$2:AT$211))/(MAX('3. indicatori CT_valori_nom'!AT$2:AT$211)-MIN('3. indicatori CT_valori_nom'!AT$2:AT$211))</f>
        <v>0.31870431486161865</v>
      </c>
      <c r="AU52">
        <f>('3. indicatori CT_valori_nom'!AU52-MIN('3. indicatori CT_valori_nom'!AU$2:AU$211))/(MAX('3. indicatori CT_valori_nom'!AU$2:AU$211)-MIN('3. indicatori CT_valori_nom'!AU$2:AU$211))</f>
        <v>6.0606060606060608E-2</v>
      </c>
      <c r="AV52">
        <f>('3. indicatori CT_valori_nom'!AV52-MAX('3. indicatori CT_valori_nom'!AV$2:AV$211))/(MIN('3. indicatori CT_valori_nom'!AV$2:AV$211)-MAX('3. indicatori CT_valori_nom'!AV$2:AV$211))</f>
        <v>0.86452884354411341</v>
      </c>
      <c r="AW52">
        <f>('3. indicatori CT_valori_nom'!AW52-MIN('3. indicatori CT_valori_nom'!AW$2:AW$211))/(MAX('3. indicatori CT_valori_nom'!AW$2:AW$211)-MIN('3. indicatori CT_valori_nom'!AW$2:AW$211))</f>
        <v>0</v>
      </c>
      <c r="AX52">
        <f>('3. indicatori CT_valori_nom'!AX52-MIN('3. indicatori CT_valori_nom'!AX$2:AX$211))/(MAX('3. indicatori CT_valori_nom'!AX$2:AX$211)-MIN('3. indicatori CT_valori_nom'!AX$2:AX$211))</f>
        <v>0.13066842624702515</v>
      </c>
      <c r="AY52">
        <f>('3. indicatori CT_valori_nom'!AY52-MAX('3. indicatori CT_valori_nom'!AY$2:AY$211))/(MIN('3. indicatori CT_valori_nom'!AY$2:AY$211)-MAX('3. indicatori CT_valori_nom'!AY$2:AY$211))</f>
        <v>0.51469802244788898</v>
      </c>
      <c r="AZ52">
        <f>('3. indicatori CT_valori_nom'!AZ52-MIN('3. indicatori CT_valori_nom'!AZ$2:AZ$211))/(MAX('3. indicatori CT_valori_nom'!AZ$2:AZ$211)-MIN('3. indicatori CT_valori_nom'!AZ$2:AZ$211))</f>
        <v>2.7427724240177909E-2</v>
      </c>
      <c r="BA52">
        <f>('3. indicatori CT_valori_nom'!BA52-MIN('3. indicatori CT_valori_nom'!BA$2:BA$211))/(MAX('3. indicatori CT_valori_nom'!BA$2:BA$211)-MIN('3. indicatori CT_valori_nom'!BA$2:BA$211))</f>
        <v>0.16160213618157548</v>
      </c>
      <c r="BB52">
        <f>('3. indicatori CT_valori_nom'!BB52-MIN('3. indicatori CT_valori_nom'!BB$2:BB$211))/(MAX('3. indicatori CT_valori_nom'!BB$2:BB$211)-MIN('3. indicatori CT_valori_nom'!BB$2:BB$211))</f>
        <v>0</v>
      </c>
      <c r="BC52">
        <f>('3. indicatori CT_valori_nom'!BC52-MIN('3. indicatori CT_valori_nom'!BC$2:BC$211))/(MAX('3. indicatori CT_valori_nom'!BC$2:BC$211)-MIN('3. indicatori CT_valori_nom'!BC$2:BC$211))</f>
        <v>1.834680251742115E-2</v>
      </c>
      <c r="BD52">
        <f>('3. indicatori CT_valori_nom'!BD52-MIN('3. indicatori CT_valori_nom'!BD$2:BD$211))/(MAX('3. indicatori CT_valori_nom'!BD$2:BD$211)-MIN('3. indicatori CT_valori_nom'!BD$2:BD$211))</f>
        <v>3.7735849056603731E-3</v>
      </c>
    </row>
    <row r="53" spans="1:56" x14ac:dyDescent="0.3">
      <c r="A53">
        <f>'3. indicatori CT_valori_nom'!A53</f>
        <v>80096</v>
      </c>
      <c r="B53" t="str">
        <f>'3. indicatori CT_valori_nom'!B53</f>
        <v>VILLA SAN GIOVANNI</v>
      </c>
      <c r="C53" t="str">
        <f>'3. indicatori CT_valori_nom'!C53</f>
        <v>CALABRIA</v>
      </c>
      <c r="D53">
        <f>'3. indicatori CT_valori_nom'!D53</f>
        <v>29005</v>
      </c>
      <c r="E53">
        <f>('3. indicatori CT_valori_nom'!E53-MAX('3. indicatori CT_valori_nom'!E$2:E$211))/(MIN('3. indicatori CT_valori_nom'!E$2:E$211)-MAX('3. indicatori CT_valori_nom'!E$2:E$211))</f>
        <v>0.44444444444444442</v>
      </c>
      <c r="F53">
        <f>('3. indicatori CT_valori_nom'!F53-MIN('3. indicatori CT_valori_nom'!F$2:F$211))/(MAX('3. indicatori CT_valori_nom'!F$2:F$211)-MIN('3. indicatori CT_valori_nom'!F$2:F$211))</f>
        <v>0.40493316639935056</v>
      </c>
      <c r="G53">
        <f>('3. indicatori CT_valori_nom'!G53-MAX('3. indicatori CT_valori_nom'!G$2:G$211))/(MIN('3. indicatori CT_valori_nom'!G$2:G$211)-MAX('3. indicatori CT_valori_nom'!G$2:G$211))</f>
        <v>0.97221762401368417</v>
      </c>
      <c r="H53">
        <f>('3. indicatori CT_valori_nom'!H53-MAX('3. indicatori CT_valori_nom'!H$2:H$211))/(MIN('3. indicatori CT_valori_nom'!H$2:H$211)-MAX('3. indicatori CT_valori_nom'!H$2:H$211))</f>
        <v>0.89516711985965491</v>
      </c>
      <c r="I53">
        <f>('3. indicatori CT_valori_nom'!I53-MIN('3. indicatori CT_valori_nom'!I$2:I$211))/(MAX('3. indicatori CT_valori_nom'!I$2:I$211)-MIN('3. indicatori CT_valori_nom'!I$2:I$211))</f>
        <v>0.36256006296540927</v>
      </c>
      <c r="J53">
        <f>('3. indicatori CT_valori_nom'!J53-MIN('3. indicatori CT_valori_nom'!J$2:J$211))/(MAX('3. indicatori CT_valori_nom'!J$2:J$211)-MIN('3. indicatori CT_valori_nom'!J$2:J$211))</f>
        <v>0.43416189736595223</v>
      </c>
      <c r="K53">
        <f>('3. indicatori CT_valori_nom'!K53-MIN('3. indicatori CT_valori_nom'!K$2:K$211))/(MAX('3. indicatori CT_valori_nom'!K$2:K$211)-MIN('3. indicatori CT_valori_nom'!K$2:K$211))</f>
        <v>0.10181640062448517</v>
      </c>
      <c r="L53">
        <f>('3. indicatori CT_valori_nom'!L53-MIN('3. indicatori CT_valori_nom'!L$2:L$211))/(MAX('3. indicatori CT_valori_nom'!L$2:L$211)-MIN('3. indicatori CT_valori_nom'!L$2:L$211))</f>
        <v>4.8719646543388839E-2</v>
      </c>
      <c r="M53">
        <f>('3. indicatori CT_valori_nom'!M53-MAX('3. indicatori CT_valori_nom'!M$2:M$211))/(MIN('3. indicatori CT_valori_nom'!M$2:M$211)-MAX('3. indicatori CT_valori_nom'!M$2:M$211))</f>
        <v>0.42533015371312871</v>
      </c>
      <c r="N53">
        <f>('3. indicatori CT_valori_nom'!N53-MAX('3. indicatori CT_valori_nom'!N$2:N$211))/(MIN('3. indicatori CT_valori_nom'!N$2:N$211)-MAX('3. indicatori CT_valori_nom'!N$2:N$211))</f>
        <v>0.56680275088603038</v>
      </c>
      <c r="O53">
        <f>('3. indicatori CT_valori_nom'!O53-MAX('3. indicatori CT_valori_nom'!O$2:O$211))/(MIN('3. indicatori CT_valori_nom'!O$2:O$211)-MAX('3. indicatori CT_valori_nom'!O$2:O$211))</f>
        <v>0.565135925246946</v>
      </c>
      <c r="P53">
        <f>('3. indicatori CT_valori_nom'!P53-MIN('3. indicatori CT_valori_nom'!P$2:P$211))/(MAX('3. indicatori CT_valori_nom'!P$2:P$211)-MIN('3. indicatori CT_valori_nom'!P$2:P$211))</f>
        <v>0.15582625136705822</v>
      </c>
      <c r="Q53">
        <f>('3. indicatori CT_valori_nom'!Q53-MIN('3. indicatori CT_valori_nom'!Q$2:Q$211))/(MAX('3. indicatori CT_valori_nom'!Q$2:Q$211)-MIN('3. indicatori CT_valori_nom'!Q$2:Q$211))</f>
        <v>0.13322361518405057</v>
      </c>
      <c r="R53">
        <f>('3. indicatori CT_valori_nom'!R53-MIN('3. indicatori CT_valori_nom'!R$2:R$211))/(MAX('3. indicatori CT_valori_nom'!R$2:R$211)-MIN('3. indicatori CT_valori_nom'!R$2:R$211))</f>
        <v>0.80402920546018652</v>
      </c>
      <c r="S53">
        <f>('3. indicatori CT_valori_nom'!S53-MIN('3. indicatori CT_valori_nom'!S$2:S$211))/(MAX('3. indicatori CT_valori_nom'!S$2:S$211)-MIN('3. indicatori CT_valori_nom'!S$2:S$211))</f>
        <v>0</v>
      </c>
      <c r="T53">
        <f>('3. indicatori CT_valori_nom'!T53-MIN('3. indicatori CT_valori_nom'!T$2:T$211))/(MAX('3. indicatori CT_valori_nom'!T$2:T$211)-MIN('3. indicatori CT_valori_nom'!T$2:T$211))</f>
        <v>1</v>
      </c>
      <c r="U53">
        <f>('3. indicatori CT_valori_nom'!U53-MIN('3. indicatori CT_valori_nom'!U$2:U$211))/(MAX('3. indicatori CT_valori_nom'!U$2:U$211)-MIN('3. indicatori CT_valori_nom'!U$2:U$211))</f>
        <v>0.42857142857142855</v>
      </c>
      <c r="W53">
        <f>('3. indicatori CT_valori_nom'!W53-MIN('3. indicatori CT_valori_nom'!W$2:W$211))/(MAX('3. indicatori CT_valori_nom'!W$2:W$211)-MIN('3. indicatori CT_valori_nom'!W$2:W$211))</f>
        <v>6.0606060606060608E-2</v>
      </c>
      <c r="X53">
        <f>('3. indicatori CT_valori_nom'!X53-MAX('3. indicatori CT_valori_nom'!X$2:X$211))/(MIN('3. indicatori CT_valori_nom'!X$2:X$211)-MAX('3. indicatori CT_valori_nom'!X$2:X$211))</f>
        <v>0.84258420295629288</v>
      </c>
      <c r="Y53">
        <f>('3. indicatori CT_valori_nom'!Y53-MIN('3. indicatori CT_valori_nom'!Y$2:Y$211))/(MAX('3. indicatori CT_valori_nom'!Y$2:Y$211)-MIN('3. indicatori CT_valori_nom'!Y$2:Y$211))</f>
        <v>0.57156923650549707</v>
      </c>
      <c r="Z53">
        <f>('3. indicatori CT_valori_nom'!Z53-MIN('3. indicatori CT_valori_nom'!Z$2:Z$211))/(MAX('3. indicatori CT_valori_nom'!Z$2:Z$211)-MIN('3. indicatori CT_valori_nom'!Z$2:Z$211))</f>
        <v>0.15785358129362076</v>
      </c>
      <c r="AA53">
        <f>('3. indicatori CT_valori_nom'!AA53-MIN('3. indicatori CT_valori_nom'!AA$2:AA$211))/(MAX('3. indicatori CT_valori_nom'!AA$2:AA$211)-MIN('3. indicatori CT_valori_nom'!AA$2:AA$211))</f>
        <v>0.94523831627108312</v>
      </c>
      <c r="AB53">
        <f>('3. indicatori CT_valori_nom'!AB53-MIN('3. indicatori CT_valori_nom'!AB$2:AB$211))/(MAX('3. indicatori CT_valori_nom'!AB$2:AB$211)-MIN('3. indicatori CT_valori_nom'!AB$2:AB$211))</f>
        <v>4.6224961479198766E-2</v>
      </c>
      <c r="AC53">
        <f>('3. indicatori CT_valori_nom'!AC53-MIN('3. indicatori CT_valori_nom'!AC$2:AC$211))/(MAX('3. indicatori CT_valori_nom'!AC$2:AC$211)-MIN('3. indicatori CT_valori_nom'!AC$2:AC$211))</f>
        <v>2.3303597305881166E-2</v>
      </c>
      <c r="AD53">
        <f>('3. indicatori CT_valori_nom'!AD53-MIN('3. indicatori CT_valori_nom'!AD$2:AD$211))/(MAX('3. indicatori CT_valori_nom'!AD$2:AD$211)-MIN('3. indicatori CT_valori_nom'!AD$2:AD$211))</f>
        <v>0</v>
      </c>
      <c r="AE53">
        <f>('3. indicatori CT_valori_nom'!AE53-MAX('3. indicatori CT_valori_nom'!AE$2:AE$211))/(MIN('3. indicatori CT_valori_nom'!AE$2:AE$211)-MAX('3. indicatori CT_valori_nom'!AE$2:AE$211))</f>
        <v>0.59009415657973485</v>
      </c>
      <c r="AF53">
        <f>('3. indicatori CT_valori_nom'!AF53-MIN('3. indicatori CT_valori_nom'!AF$2:AF$211))/(MAX('3. indicatori CT_valori_nom'!AF$2:AF$211)-MIN('3. indicatori CT_valori_nom'!AF$2:AF$211))</f>
        <v>0.17988937403944863</v>
      </c>
      <c r="AG53">
        <f>('3. indicatori CT_valori_nom'!AG53-MAX('3. indicatori CT_valori_nom'!AG$2:AG$211))/(MIN('3. indicatori CT_valori_nom'!AG$2:AG$211)-MAX('3. indicatori CT_valori_nom'!AG$2:AG$211))</f>
        <v>0.45112781954887216</v>
      </c>
      <c r="AH53">
        <f>('3. indicatori CT_valori_nom'!AH53-MIN('3. indicatori CT_valori_nom'!AH$2:AH$211))/(MAX('3. indicatori CT_valori_nom'!AH$2:AH$211)-MIN('3. indicatori CT_valori_nom'!AH$2:AH$211))</f>
        <v>2.3699373411129186E-2</v>
      </c>
      <c r="AI53">
        <f>('3. indicatori CT_valori_nom'!AI53-MAX('3. indicatori CT_valori_nom'!AI$2:AI$211))/(MIN('3. indicatori CT_valori_nom'!AI$2:AI$211)-MAX('3. indicatori CT_valori_nom'!AI$2:AI$211))</f>
        <v>0.93640069853118624</v>
      </c>
      <c r="AJ53">
        <f>('3. indicatori CT_valori_nom'!AJ53-MAX('3. indicatori CT_valori_nom'!AJ$2:AJ$211))/(MIN('3. indicatori CT_valori_nom'!AJ$2:AJ$211)-MAX('3. indicatori CT_valori_nom'!AJ$2:AJ$211))</f>
        <v>0.37165677053228946</v>
      </c>
      <c r="AK53">
        <f>('3. indicatori CT_valori_nom'!AK53-MIN('3. indicatori CT_valori_nom'!AK$2:AK$211))/(MAX('3. indicatori CT_valori_nom'!AK$2:AK$211)-MIN('3. indicatori CT_valori_nom'!AK$2:AK$211))</f>
        <v>0.14871707916085317</v>
      </c>
      <c r="AL53">
        <f>('3. indicatori CT_valori_nom'!AL53-MIN('3. indicatori CT_valori_nom'!AL$2:AL$211))/(MAX('3. indicatori CT_valori_nom'!AL$2:AL$211)-MIN('3. indicatori CT_valori_nom'!AL$2:AL$211))</f>
        <v>6.6666666666666666E-2</v>
      </c>
      <c r="AM53">
        <f>('3. indicatori CT_valori_nom'!AM53-MIN('3. indicatori CT_valori_nom'!AM$2:AM$211))/(MAX('3. indicatori CT_valori_nom'!AM$2:AM$211)-MIN('3. indicatori CT_valori_nom'!AM$2:AM$211))</f>
        <v>0.1</v>
      </c>
      <c r="AN53">
        <f>('3. indicatori CT_valori_nom'!AN53-MIN('3. indicatori CT_valori_nom'!AN$2:AN$211))/(MAX('3. indicatori CT_valori_nom'!AN$2:AN$211)-MIN('3. indicatori CT_valori_nom'!AN$2:AN$211))</f>
        <v>0.27287116176005061</v>
      </c>
      <c r="AO53">
        <f>('3. indicatori CT_valori_nom'!AO53-MIN('3. indicatori CT_valori_nom'!AO$2:AO$211))/(MAX('3. indicatori CT_valori_nom'!AO$2:AO$211)-MIN('3. indicatori CT_valori_nom'!AO$2:AO$211))</f>
        <v>4.5454545454545456E-2</v>
      </c>
      <c r="AP53">
        <f>('3. indicatori CT_valori_nom'!AP53-MIN('3. indicatori CT_valori_nom'!AP$2:AP$211))/(MAX('3. indicatori CT_valori_nom'!AP$2:AP$211)-MIN('3. indicatori CT_valori_nom'!AP$2:AP$211))</f>
        <v>3.3081780280539055E-2</v>
      </c>
      <c r="AQ53">
        <f>('3. indicatori CT_valori_nom'!AQ53-MIN('3. indicatori CT_valori_nom'!AQ$2:AQ$211))/(MAX('3. indicatori CT_valori_nom'!AQ$2:AQ$211)-MIN('3. indicatori CT_valori_nom'!AQ$2:AQ$211))</f>
        <v>2.1190323755005715E-2</v>
      </c>
      <c r="AS53">
        <f>('3. indicatori CT_valori_nom'!AS53-MIN('3. indicatori CT_valori_nom'!AS$2:AS$211))/(MAX('3. indicatori CT_valori_nom'!AS$2:AS$211)-MIN('3. indicatori CT_valori_nom'!AS$2:AS$211))</f>
        <v>0.15564303577592126</v>
      </c>
      <c r="AT53">
        <f>('3. indicatori CT_valori_nom'!AT53-MIN('3. indicatori CT_valori_nom'!AT$2:AT$211))/(MAX('3. indicatori CT_valori_nom'!AT$2:AT$211)-MIN('3. indicatori CT_valori_nom'!AT$2:AT$211))</f>
        <v>0.47448585560676987</v>
      </c>
      <c r="AU53">
        <f>('3. indicatori CT_valori_nom'!AU53-MIN('3. indicatori CT_valori_nom'!AU$2:AU$211))/(MAX('3. indicatori CT_valori_nom'!AU$2:AU$211)-MIN('3. indicatori CT_valori_nom'!AU$2:AU$211))</f>
        <v>0.13636363636363635</v>
      </c>
      <c r="AV53">
        <f>('3. indicatori CT_valori_nom'!AV53-MAX('3. indicatori CT_valori_nom'!AV$2:AV$211))/(MIN('3. indicatori CT_valori_nom'!AV$2:AV$211)-MAX('3. indicatori CT_valori_nom'!AV$2:AV$211))</f>
        <v>0.68228382017587075</v>
      </c>
      <c r="AW53">
        <f>('3. indicatori CT_valori_nom'!AW53-MIN('3. indicatori CT_valori_nom'!AW$2:AW$211))/(MAX('3. indicatori CT_valori_nom'!AW$2:AW$211)-MIN('3. indicatori CT_valori_nom'!AW$2:AW$211))</f>
        <v>0</v>
      </c>
      <c r="AX53">
        <f>('3. indicatori CT_valori_nom'!AX53-MIN('3. indicatori CT_valori_nom'!AX$2:AX$211))/(MAX('3. indicatori CT_valori_nom'!AX$2:AX$211)-MIN('3. indicatori CT_valori_nom'!AX$2:AX$211))</f>
        <v>0.27998900151082512</v>
      </c>
      <c r="AY53">
        <f>('3. indicatori CT_valori_nom'!AY53-MAX('3. indicatori CT_valori_nom'!AY$2:AY$211))/(MIN('3. indicatori CT_valori_nom'!AY$2:AY$211)-MAX('3. indicatori CT_valori_nom'!AY$2:AY$211))</f>
        <v>0.74024585783003749</v>
      </c>
      <c r="AZ53">
        <f>('3. indicatori CT_valori_nom'!AZ53-MIN('3. indicatori CT_valori_nom'!AZ$2:AZ$211))/(MAX('3. indicatori CT_valori_nom'!AZ$2:AZ$211)-MIN('3. indicatori CT_valori_nom'!AZ$2:AZ$211))</f>
        <v>5.4114158636026685E-2</v>
      </c>
      <c r="BA53">
        <f>('3. indicatori CT_valori_nom'!BA53-MIN('3. indicatori CT_valori_nom'!BA$2:BA$211))/(MAX('3. indicatori CT_valori_nom'!BA$2:BA$211)-MIN('3. indicatori CT_valori_nom'!BA$2:BA$211))</f>
        <v>0.21908636441992757</v>
      </c>
      <c r="BB53">
        <f>('3. indicatori CT_valori_nom'!BB53-MIN('3. indicatori CT_valori_nom'!BB$2:BB$211))/(MAX('3. indicatori CT_valori_nom'!BB$2:BB$211)-MIN('3. indicatori CT_valori_nom'!BB$2:BB$211))</f>
        <v>0</v>
      </c>
      <c r="BC53">
        <f>('3. indicatori CT_valori_nom'!BC53-MIN('3. indicatori CT_valori_nom'!BC$2:BC$211))/(MAX('3. indicatori CT_valori_nom'!BC$2:BC$211)-MIN('3. indicatori CT_valori_nom'!BC$2:BC$211))</f>
        <v>4.479713330020544E-2</v>
      </c>
      <c r="BD53">
        <f>('3. indicatori CT_valori_nom'!BD53-MIN('3. indicatori CT_valori_nom'!BD$2:BD$211))/(MAX('3. indicatori CT_valori_nom'!BD$2:BD$211)-MIN('3. indicatori CT_valori_nom'!BD$2:BD$211))</f>
        <v>0.3081761006289308</v>
      </c>
    </row>
    <row r="54" spans="1:56" x14ac:dyDescent="0.3">
      <c r="A54">
        <f>'3. indicatori CT_valori_nom'!A54</f>
        <v>101008</v>
      </c>
      <c r="B54" t="str">
        <f>'3. indicatori CT_valori_nom'!B54</f>
        <v>CIRO' MARINA</v>
      </c>
      <c r="C54" t="str">
        <f>'3. indicatori CT_valori_nom'!C54</f>
        <v>CALABRIA</v>
      </c>
      <c r="D54">
        <f>'3. indicatori CT_valori_nom'!D54</f>
        <v>28099</v>
      </c>
      <c r="E54">
        <f>('3. indicatori CT_valori_nom'!E54-MAX('3. indicatori CT_valori_nom'!E$2:E$211))/(MIN('3. indicatori CT_valori_nom'!E$2:E$211)-MAX('3. indicatori CT_valori_nom'!E$2:E$211))</f>
        <v>0</v>
      </c>
      <c r="F54">
        <f>('3. indicatori CT_valori_nom'!F54-MIN('3. indicatori CT_valori_nom'!F$2:F$211))/(MAX('3. indicatori CT_valori_nom'!F$2:F$211)-MIN('3. indicatori CT_valori_nom'!F$2:F$211))</f>
        <v>0.24591053476009406</v>
      </c>
      <c r="G54">
        <f>('3. indicatori CT_valori_nom'!G54-MAX('3. indicatori CT_valori_nom'!G$2:G$211))/(MIN('3. indicatori CT_valori_nom'!G$2:G$211)-MAX('3. indicatori CT_valori_nom'!G$2:G$211))</f>
        <v>0.99717037742095671</v>
      </c>
      <c r="H54">
        <f>('3. indicatori CT_valori_nom'!H54-MAX('3. indicatori CT_valori_nom'!H$2:H$211))/(MIN('3. indicatori CT_valori_nom'!H$2:H$211)-MAX('3. indicatori CT_valori_nom'!H$2:H$211))</f>
        <v>0.72333742657551914</v>
      </c>
      <c r="I54">
        <f>('3. indicatori CT_valori_nom'!I54-MIN('3. indicatori CT_valori_nom'!I$2:I$211))/(MAX('3. indicatori CT_valori_nom'!I$2:I$211)-MIN('3. indicatori CT_valori_nom'!I$2:I$211))</f>
        <v>0.40218670533780243</v>
      </c>
      <c r="J54">
        <f>('3. indicatori CT_valori_nom'!J54-MIN('3. indicatori CT_valori_nom'!J$2:J$211))/(MAX('3. indicatori CT_valori_nom'!J$2:J$211)-MIN('3. indicatori CT_valori_nom'!J$2:J$211))</f>
        <v>0.92488106658313729</v>
      </c>
      <c r="K54">
        <f>('3. indicatori CT_valori_nom'!K54-MIN('3. indicatori CT_valori_nom'!K$2:K$211))/(MAX('3. indicatori CT_valori_nom'!K$2:K$211)-MIN('3. indicatori CT_valori_nom'!K$2:K$211))</f>
        <v>3.156732203364955E-2</v>
      </c>
      <c r="L54">
        <f>('3. indicatori CT_valori_nom'!L54-MIN('3. indicatori CT_valori_nom'!L$2:L$211))/(MAX('3. indicatori CT_valori_nom'!L$2:L$211)-MIN('3. indicatori CT_valori_nom'!L$2:L$211))</f>
        <v>2.6250038868857149E-2</v>
      </c>
      <c r="M54">
        <f>('3. indicatori CT_valori_nom'!M54-MAX('3. indicatori CT_valori_nom'!M$2:M$211))/(MIN('3. indicatori CT_valori_nom'!M$2:M$211)-MAX('3. indicatori CT_valori_nom'!M$2:M$211))</f>
        <v>0.47044819188975384</v>
      </c>
      <c r="N54">
        <f>('3. indicatori CT_valori_nom'!N54-MAX('3. indicatori CT_valori_nom'!N$2:N$211))/(MIN('3. indicatori CT_valori_nom'!N$2:N$211)-MAX('3. indicatori CT_valori_nom'!N$2:N$211))</f>
        <v>0.63889354329639381</v>
      </c>
      <c r="O54">
        <f>('3. indicatori CT_valori_nom'!O54-MAX('3. indicatori CT_valori_nom'!O$2:O$211))/(MIN('3. indicatori CT_valori_nom'!O$2:O$211)-MAX('3. indicatori CT_valori_nom'!O$2:O$211))</f>
        <v>0.33862116809332976</v>
      </c>
      <c r="P54">
        <f>('3. indicatori CT_valori_nom'!P54-MIN('3. indicatori CT_valori_nom'!P$2:P$211))/(MAX('3. indicatori CT_valori_nom'!P$2:P$211)-MIN('3. indicatori CT_valori_nom'!P$2:P$211))</f>
        <v>5.6197416042911945E-2</v>
      </c>
      <c r="Q54">
        <f>('3. indicatori CT_valori_nom'!Q54-MIN('3. indicatori CT_valori_nom'!Q$2:Q$211))/(MAX('3. indicatori CT_valori_nom'!Q$2:Q$211)-MIN('3. indicatori CT_valori_nom'!Q$2:Q$211))</f>
        <v>8.8918700400627201E-2</v>
      </c>
      <c r="R54">
        <f>('3. indicatori CT_valori_nom'!R54-MIN('3. indicatori CT_valori_nom'!R$2:R$211))/(MAX('3. indicatori CT_valori_nom'!R$2:R$211)-MIN('3. indicatori CT_valori_nom'!R$2:R$211))</f>
        <v>0.15989743692672953</v>
      </c>
      <c r="S54">
        <f>('3. indicatori CT_valori_nom'!S54-MIN('3. indicatori CT_valori_nom'!S$2:S$211))/(MAX('3. indicatori CT_valori_nom'!S$2:S$211)-MIN('3. indicatori CT_valori_nom'!S$2:S$211))</f>
        <v>0</v>
      </c>
      <c r="T54">
        <f>('3. indicatori CT_valori_nom'!T54-MIN('3. indicatori CT_valori_nom'!T$2:T$211))/(MAX('3. indicatori CT_valori_nom'!T$2:T$211)-MIN('3. indicatori CT_valori_nom'!T$2:T$211))</f>
        <v>0</v>
      </c>
      <c r="U54">
        <f>('3. indicatori CT_valori_nom'!U54-MIN('3. indicatori CT_valori_nom'!U$2:U$211))/(MAX('3. indicatori CT_valori_nom'!U$2:U$211)-MIN('3. indicatori CT_valori_nom'!U$2:U$211))</f>
        <v>0</v>
      </c>
      <c r="W54">
        <f>('3. indicatori CT_valori_nom'!W54-MIN('3. indicatori CT_valori_nom'!W$2:W$211))/(MAX('3. indicatori CT_valori_nom'!W$2:W$211)-MIN('3. indicatori CT_valori_nom'!W$2:W$211))</f>
        <v>0</v>
      </c>
      <c r="X54">
        <f>('3. indicatori CT_valori_nom'!X54-MAX('3. indicatori CT_valori_nom'!X$2:X$211))/(MIN('3. indicatori CT_valori_nom'!X$2:X$211)-MAX('3. indicatori CT_valori_nom'!X$2:X$211))</f>
        <v>0.56952533902511615</v>
      </c>
      <c r="Y54">
        <f>('3. indicatori CT_valori_nom'!Y54-MIN('3. indicatori CT_valori_nom'!Y$2:Y$211))/(MAX('3. indicatori CT_valori_nom'!Y$2:Y$211)-MIN('3. indicatori CT_valori_nom'!Y$2:Y$211))</f>
        <v>0.59095533028429947</v>
      </c>
      <c r="Z54">
        <f>('3. indicatori CT_valori_nom'!Z54-MIN('3. indicatori CT_valori_nom'!Z$2:Z$211))/(MAX('3. indicatori CT_valori_nom'!Z$2:Z$211)-MIN('3. indicatori CT_valori_nom'!Z$2:Z$211))</f>
        <v>8.7630603157199491E-2</v>
      </c>
      <c r="AA54">
        <f>('3. indicatori CT_valori_nom'!AA54-MIN('3. indicatori CT_valori_nom'!AA$2:AA$211))/(MAX('3. indicatori CT_valori_nom'!AA$2:AA$211)-MIN('3. indicatori CT_valori_nom'!AA$2:AA$211))</f>
        <v>0.48970031388691754</v>
      </c>
      <c r="AB54">
        <f>('3. indicatori CT_valori_nom'!AB54-MIN('3. indicatori CT_valori_nom'!AB$2:AB$211))/(MAX('3. indicatori CT_valori_nom'!AB$2:AB$211)-MIN('3. indicatori CT_valori_nom'!AB$2:AB$211))</f>
        <v>3.6979969183359017E-2</v>
      </c>
      <c r="AC54">
        <f>('3. indicatori CT_valori_nom'!AC54-MIN('3. indicatori CT_valori_nom'!AC$2:AC$211))/(MAX('3. indicatori CT_valori_nom'!AC$2:AC$211)-MIN('3. indicatori CT_valori_nom'!AC$2:AC$211))</f>
        <v>9.7353100784863297E-2</v>
      </c>
      <c r="AD54">
        <f>('3. indicatori CT_valori_nom'!AD54-MIN('3. indicatori CT_valori_nom'!AD$2:AD$211))/(MAX('3. indicatori CT_valori_nom'!AD$2:AD$211)-MIN('3. indicatori CT_valori_nom'!AD$2:AD$211))</f>
        <v>0</v>
      </c>
      <c r="AE54">
        <f>('3. indicatori CT_valori_nom'!AE54-MAX('3. indicatori CT_valori_nom'!AE$2:AE$211))/(MIN('3. indicatori CT_valori_nom'!AE$2:AE$211)-MAX('3. indicatori CT_valori_nom'!AE$2:AE$211))</f>
        <v>0.64573605549855861</v>
      </c>
      <c r="AF54">
        <f>('3. indicatori CT_valori_nom'!AF54-MIN('3. indicatori CT_valori_nom'!AF$2:AF$211))/(MAX('3. indicatori CT_valori_nom'!AF$2:AF$211)-MIN('3. indicatori CT_valori_nom'!AF$2:AF$211))</f>
        <v>0.12508106203770919</v>
      </c>
      <c r="AG54">
        <f>('3. indicatori CT_valori_nom'!AG54-MAX('3. indicatori CT_valori_nom'!AG$2:AG$211))/(MIN('3. indicatori CT_valori_nom'!AG$2:AG$211)-MAX('3. indicatori CT_valori_nom'!AG$2:AG$211))</f>
        <v>0.31707841031149314</v>
      </c>
      <c r="AH54">
        <f>('3. indicatori CT_valori_nom'!AH54-MIN('3. indicatori CT_valori_nom'!AH$2:AH$211))/(MAX('3. indicatori CT_valori_nom'!AH$2:AH$211)-MIN('3. indicatori CT_valori_nom'!AH$2:AH$211))</f>
        <v>5.2866450499058096E-2</v>
      </c>
      <c r="AI54">
        <f>('3. indicatori CT_valori_nom'!AI54-MAX('3. indicatori CT_valori_nom'!AI$2:AI$211))/(MIN('3. indicatori CT_valori_nom'!AI$2:AI$211)-MAX('3. indicatori CT_valori_nom'!AI$2:AI$211))</f>
        <v>0.9732577033924632</v>
      </c>
      <c r="AJ54">
        <f>('3. indicatori CT_valori_nom'!AJ54-MAX('3. indicatori CT_valori_nom'!AJ$2:AJ$211))/(MIN('3. indicatori CT_valori_nom'!AJ$2:AJ$211)-MAX('3. indicatori CT_valori_nom'!AJ$2:AJ$211))</f>
        <v>0.43906652304135352</v>
      </c>
      <c r="AK54">
        <f>('3. indicatori CT_valori_nom'!AK54-MIN('3. indicatori CT_valori_nom'!AK$2:AK$211))/(MAX('3. indicatori CT_valori_nom'!AK$2:AK$211)-MIN('3. indicatori CT_valori_nom'!AK$2:AK$211))</f>
        <v>0</v>
      </c>
      <c r="AL54">
        <f>('3. indicatori CT_valori_nom'!AL54-MIN('3. indicatori CT_valori_nom'!AL$2:AL$211))/(MAX('3. indicatori CT_valori_nom'!AL$2:AL$211)-MIN('3. indicatori CT_valori_nom'!AL$2:AL$211))</f>
        <v>0</v>
      </c>
      <c r="AM54">
        <f>('3. indicatori CT_valori_nom'!AM54-MIN('3. indicatori CT_valori_nom'!AM$2:AM$211))/(MAX('3. indicatori CT_valori_nom'!AM$2:AM$211)-MIN('3. indicatori CT_valori_nom'!AM$2:AM$211))</f>
        <v>0</v>
      </c>
      <c r="AN54">
        <f>('3. indicatori CT_valori_nom'!AN54-MIN('3. indicatori CT_valori_nom'!AN$2:AN$211))/(MAX('3. indicatori CT_valori_nom'!AN$2:AN$211)-MIN('3. indicatori CT_valori_nom'!AN$2:AN$211))</f>
        <v>0</v>
      </c>
      <c r="AO54">
        <f>('3. indicatori CT_valori_nom'!AO54-MIN('3. indicatori CT_valori_nom'!AO$2:AO$211))/(MAX('3. indicatori CT_valori_nom'!AO$2:AO$211)-MIN('3. indicatori CT_valori_nom'!AO$2:AO$211))</f>
        <v>0</v>
      </c>
      <c r="AP54">
        <f>('3. indicatori CT_valori_nom'!AP54-MIN('3. indicatori CT_valori_nom'!AP$2:AP$211))/(MAX('3. indicatori CT_valori_nom'!AP$2:AP$211)-MIN('3. indicatori CT_valori_nom'!AP$2:AP$211))</f>
        <v>0</v>
      </c>
      <c r="AQ54">
        <f>('3. indicatori CT_valori_nom'!AQ54-MIN('3. indicatori CT_valori_nom'!AQ$2:AQ$211))/(MAX('3. indicatori CT_valori_nom'!AQ$2:AQ$211)-MIN('3. indicatori CT_valori_nom'!AQ$2:AQ$211))</f>
        <v>0</v>
      </c>
      <c r="AS54">
        <f>('3. indicatori CT_valori_nom'!AS54-MIN('3. indicatori CT_valori_nom'!AS$2:AS$211))/(MAX('3. indicatori CT_valori_nom'!AS$2:AS$211)-MIN('3. indicatori CT_valori_nom'!AS$2:AS$211))</f>
        <v>0.41409639291308387</v>
      </c>
      <c r="AT54">
        <f>('3. indicatori CT_valori_nom'!AT54-MIN('3. indicatori CT_valori_nom'!AT$2:AT$211))/(MAX('3. indicatori CT_valori_nom'!AT$2:AT$211)-MIN('3. indicatori CT_valori_nom'!AT$2:AT$211))</f>
        <v>0.42796197238254824</v>
      </c>
      <c r="AU54">
        <f>('3. indicatori CT_valori_nom'!AU54-MIN('3. indicatori CT_valori_nom'!AU$2:AU$211))/(MAX('3. indicatori CT_valori_nom'!AU$2:AU$211)-MIN('3. indicatori CT_valori_nom'!AU$2:AU$211))</f>
        <v>0.10606060606060606</v>
      </c>
      <c r="AV54">
        <f>('3. indicatori CT_valori_nom'!AV54-MAX('3. indicatori CT_valori_nom'!AV$2:AV$211))/(MIN('3. indicatori CT_valori_nom'!AV$2:AV$211)-MAX('3. indicatori CT_valori_nom'!AV$2:AV$211))</f>
        <v>0.89180337925603848</v>
      </c>
      <c r="AW54">
        <f>('3. indicatori CT_valori_nom'!AW54-MIN('3. indicatori CT_valori_nom'!AW$2:AW$211))/(MAX('3. indicatori CT_valori_nom'!AW$2:AW$211)-MIN('3. indicatori CT_valori_nom'!AW$2:AW$211))</f>
        <v>0</v>
      </c>
      <c r="AX54">
        <f>('3. indicatori CT_valori_nom'!AX54-MIN('3. indicatori CT_valori_nom'!AX$2:AX$211))/(MAX('3. indicatori CT_valori_nom'!AX$2:AX$211)-MIN('3. indicatori CT_valori_nom'!AX$2:AX$211))</f>
        <v>0.16874369220356297</v>
      </c>
      <c r="AY54">
        <f>('3. indicatori CT_valori_nom'!AY54-MAX('3. indicatori CT_valori_nom'!AY$2:AY$211))/(MIN('3. indicatori CT_valori_nom'!AY$2:AY$211)-MAX('3. indicatori CT_valori_nom'!AY$2:AY$211))</f>
        <v>0.39016568679850366</v>
      </c>
      <c r="AZ54">
        <f>('3. indicatori CT_valori_nom'!AZ54-MIN('3. indicatori CT_valori_nom'!AZ$2:AZ$211))/(MAX('3. indicatori CT_valori_nom'!AZ$2:AZ$211)-MIN('3. indicatori CT_valori_nom'!AZ$2:AZ$211))</f>
        <v>1.4084507042253521E-2</v>
      </c>
      <c r="BA54">
        <f>('3. indicatori CT_valori_nom'!BA54-MIN('3. indicatori CT_valori_nom'!BA$2:BA$211))/(MAX('3. indicatori CT_valori_nom'!BA$2:BA$211)-MIN('3. indicatori CT_valori_nom'!BA$2:BA$211))</f>
        <v>0.30153386241503261</v>
      </c>
      <c r="BB54">
        <f>('3. indicatori CT_valori_nom'!BB54-MIN('3. indicatori CT_valori_nom'!BB$2:BB$211))/(MAX('3. indicatori CT_valori_nom'!BB$2:BB$211)-MIN('3. indicatori CT_valori_nom'!BB$2:BB$211))</f>
        <v>0</v>
      </c>
      <c r="BC54">
        <f>('3. indicatori CT_valori_nom'!BC54-MIN('3. indicatori CT_valori_nom'!BC$2:BC$211))/(MAX('3. indicatori CT_valori_nom'!BC$2:BC$211)-MIN('3. indicatori CT_valori_nom'!BC$2:BC$211))</f>
        <v>4.2463990882769557E-3</v>
      </c>
      <c r="BD54">
        <f>('3. indicatori CT_valori_nom'!BD54-MIN('3. indicatori CT_valori_nom'!BD$2:BD$211))/(MAX('3. indicatori CT_valori_nom'!BD$2:BD$211)-MIN('3. indicatori CT_valori_nom'!BD$2:BD$211))</f>
        <v>0.22169811320754715</v>
      </c>
    </row>
    <row r="55" spans="1:56" x14ac:dyDescent="0.3">
      <c r="A55">
        <f>'3. indicatori CT_valori_nom'!A55</f>
        <v>101010</v>
      </c>
      <c r="B55" t="str">
        <f>'3. indicatori CT_valori_nom'!B55</f>
        <v>CROTONE</v>
      </c>
      <c r="C55" t="str">
        <f>'3. indicatori CT_valori_nom'!C55</f>
        <v>CALABRIA</v>
      </c>
      <c r="D55">
        <f>'3. indicatori CT_valori_nom'!D55</f>
        <v>62178</v>
      </c>
      <c r="E55">
        <f>('3. indicatori CT_valori_nom'!E55-MAX('3. indicatori CT_valori_nom'!E$2:E$211))/(MIN('3. indicatori CT_valori_nom'!E$2:E$211)-MAX('3. indicatori CT_valori_nom'!E$2:E$211))</f>
        <v>1</v>
      </c>
      <c r="F55">
        <f>('3. indicatori CT_valori_nom'!F55-MIN('3. indicatori CT_valori_nom'!F$2:F$211))/(MAX('3. indicatori CT_valori_nom'!F$2:F$211)-MIN('3. indicatori CT_valori_nom'!F$2:F$211))</f>
        <v>0.29379067637908585</v>
      </c>
      <c r="G55">
        <f>('3. indicatori CT_valori_nom'!G55-MAX('3. indicatori CT_valori_nom'!G$2:G$211))/(MIN('3. indicatori CT_valori_nom'!G$2:G$211)-MAX('3. indicatori CT_valori_nom'!G$2:G$211))</f>
        <v>0.96329250124151622</v>
      </c>
      <c r="H55">
        <f>('3. indicatori CT_valori_nom'!H55-MAX('3. indicatori CT_valori_nom'!H$2:H$211))/(MIN('3. indicatori CT_valori_nom'!H$2:H$211)-MAX('3. indicatori CT_valori_nom'!H$2:H$211))</f>
        <v>0.73271540420617409</v>
      </c>
      <c r="I55">
        <f>('3. indicatori CT_valori_nom'!I55-MIN('3. indicatori CT_valori_nom'!I$2:I$211))/(MAX('3. indicatori CT_valori_nom'!I$2:I$211)-MIN('3. indicatori CT_valori_nom'!I$2:I$211))</f>
        <v>0.53465389914872408</v>
      </c>
      <c r="J55">
        <f>('3. indicatori CT_valori_nom'!J55-MIN('3. indicatori CT_valori_nom'!J$2:J$211))/(MAX('3. indicatori CT_valori_nom'!J$2:J$211)-MIN('3. indicatori CT_valori_nom'!J$2:J$211))</f>
        <v>0.41255701951878537</v>
      </c>
      <c r="K55">
        <f>('3. indicatori CT_valori_nom'!K55-MIN('3. indicatori CT_valori_nom'!K$2:K$211))/(MAX('3. indicatori CT_valori_nom'!K$2:K$211)-MIN('3. indicatori CT_valori_nom'!K$2:K$211))</f>
        <v>4.3295681989546659E-3</v>
      </c>
      <c r="L55">
        <f>('3. indicatori CT_valori_nom'!L55-MIN('3. indicatori CT_valori_nom'!L$2:L$211))/(MAX('3. indicatori CT_valori_nom'!L$2:L$211)-MIN('3. indicatori CT_valori_nom'!L$2:L$211))</f>
        <v>8.1451170264368059E-2</v>
      </c>
      <c r="M55">
        <f>('3. indicatori CT_valori_nom'!M55-MAX('3. indicatori CT_valori_nom'!M$2:M$211))/(MIN('3. indicatori CT_valori_nom'!M$2:M$211)-MAX('3. indicatori CT_valori_nom'!M$2:M$211))</f>
        <v>0.71295058972296299</v>
      </c>
      <c r="N55">
        <f>('3. indicatori CT_valori_nom'!N55-MAX('3. indicatori CT_valori_nom'!N$2:N$211))/(MIN('3. indicatori CT_valori_nom'!N$2:N$211)-MAX('3. indicatori CT_valori_nom'!N$2:N$211))</f>
        <v>0.75905513096871124</v>
      </c>
      <c r="O55">
        <f>('3. indicatori CT_valori_nom'!O55-MAX('3. indicatori CT_valori_nom'!O$2:O$211))/(MIN('3. indicatori CT_valori_nom'!O$2:O$211)-MAX('3. indicatori CT_valori_nom'!O$2:O$211))</f>
        <v>0.82003839544171142</v>
      </c>
      <c r="P55">
        <f>('3. indicatori CT_valori_nom'!P55-MIN('3. indicatori CT_valori_nom'!P$2:P$211))/(MAX('3. indicatori CT_valori_nom'!P$2:P$211)-MIN('3. indicatori CT_valori_nom'!P$2:P$211))</f>
        <v>8.9018788436587573E-2</v>
      </c>
      <c r="Q55">
        <f>('3. indicatori CT_valori_nom'!Q55-MIN('3. indicatori CT_valori_nom'!Q$2:Q$211))/(MAX('3. indicatori CT_valori_nom'!Q$2:Q$211)-MIN('3. indicatori CT_valori_nom'!Q$2:Q$211))</f>
        <v>0.16810547248937252</v>
      </c>
      <c r="R55">
        <f>('3. indicatori CT_valori_nom'!R55-MIN('3. indicatori CT_valori_nom'!R$2:R$211))/(MAX('3. indicatori CT_valori_nom'!R$2:R$211)-MIN('3. indicatori CT_valori_nom'!R$2:R$211))</f>
        <v>0.32628550728064937</v>
      </c>
      <c r="S55">
        <f>('3. indicatori CT_valori_nom'!S55-MIN('3. indicatori CT_valori_nom'!S$2:S$211))/(MAX('3. indicatori CT_valori_nom'!S$2:S$211)-MIN('3. indicatori CT_valori_nom'!S$2:S$211))</f>
        <v>0</v>
      </c>
      <c r="T55">
        <f>('3. indicatori CT_valori_nom'!T55-MIN('3. indicatori CT_valori_nom'!T$2:T$211))/(MAX('3. indicatori CT_valori_nom'!T$2:T$211)-MIN('3. indicatori CT_valori_nom'!T$2:T$211))</f>
        <v>1</v>
      </c>
      <c r="U55">
        <f>('3. indicatori CT_valori_nom'!U55-MIN('3. indicatori CT_valori_nom'!U$2:U$211))/(MAX('3. indicatori CT_valori_nom'!U$2:U$211)-MIN('3. indicatori CT_valori_nom'!U$2:U$211))</f>
        <v>0</v>
      </c>
      <c r="W55">
        <f>('3. indicatori CT_valori_nom'!W55-MIN('3. indicatori CT_valori_nom'!W$2:W$211))/(MAX('3. indicatori CT_valori_nom'!W$2:W$211)-MIN('3. indicatori CT_valori_nom'!W$2:W$211))</f>
        <v>1.5151515151515152E-2</v>
      </c>
      <c r="X55">
        <f>('3. indicatori CT_valori_nom'!X55-MAX('3. indicatori CT_valori_nom'!X$2:X$211))/(MIN('3. indicatori CT_valori_nom'!X$2:X$211)-MAX('3. indicatori CT_valori_nom'!X$2:X$211))</f>
        <v>0.95404282643932836</v>
      </c>
      <c r="Y55">
        <f>('3. indicatori CT_valori_nom'!Y55-MIN('3. indicatori CT_valori_nom'!Y$2:Y$211))/(MAX('3. indicatori CT_valori_nom'!Y$2:Y$211)-MIN('3. indicatori CT_valori_nom'!Y$2:Y$211))</f>
        <v>0.72855096617890103</v>
      </c>
      <c r="Z55">
        <f>('3. indicatori CT_valori_nom'!Z55-MIN('3. indicatori CT_valori_nom'!Z$2:Z$211))/(MAX('3. indicatori CT_valori_nom'!Z$2:Z$211)-MIN('3. indicatori CT_valori_nom'!Z$2:Z$211))</f>
        <v>0.38334344576182788</v>
      </c>
      <c r="AA55">
        <f>('3. indicatori CT_valori_nom'!AA55-MIN('3. indicatori CT_valori_nom'!AA$2:AA$211))/(MAX('3. indicatori CT_valori_nom'!AA$2:AA$211)-MIN('3. indicatori CT_valori_nom'!AA$2:AA$211))</f>
        <v>0.69981091079673907</v>
      </c>
      <c r="AB55">
        <f>('3. indicatori CT_valori_nom'!AB55-MIN('3. indicatori CT_valori_nom'!AB$2:AB$211))/(MAX('3. indicatori CT_valori_nom'!AB$2:AB$211)-MIN('3. indicatori CT_valori_nom'!AB$2:AB$211))</f>
        <v>9.5531587057010786E-2</v>
      </c>
      <c r="AC55">
        <f>('3. indicatori CT_valori_nom'!AC55-MIN('3. indicatori CT_valori_nom'!AC$2:AC$211))/(MAX('3. indicatori CT_valori_nom'!AC$2:AC$211)-MIN('3. indicatori CT_valori_nom'!AC$2:AC$211))</f>
        <v>8.6562343747462495E-2</v>
      </c>
      <c r="AD55">
        <f>('3. indicatori CT_valori_nom'!AD55-MIN('3. indicatori CT_valori_nom'!AD$2:AD$211))/(MAX('3. indicatori CT_valori_nom'!AD$2:AD$211)-MIN('3. indicatori CT_valori_nom'!AD$2:AD$211))</f>
        <v>0</v>
      </c>
      <c r="AE55">
        <f>('3. indicatori CT_valori_nom'!AE55-MAX('3. indicatori CT_valori_nom'!AE$2:AE$211))/(MIN('3. indicatori CT_valori_nom'!AE$2:AE$211)-MAX('3. indicatori CT_valori_nom'!AE$2:AE$211))</f>
        <v>0.97988469664116684</v>
      </c>
      <c r="AF55">
        <f>('3. indicatori CT_valori_nom'!AF55-MIN('3. indicatori CT_valori_nom'!AF$2:AF$211))/(MAX('3. indicatori CT_valori_nom'!AF$2:AF$211)-MIN('3. indicatori CT_valori_nom'!AF$2:AF$211))</f>
        <v>0.15106767214717673</v>
      </c>
      <c r="AG55">
        <f>('3. indicatori CT_valori_nom'!AG55-MAX('3. indicatori CT_valori_nom'!AG$2:AG$211))/(MIN('3. indicatori CT_valori_nom'!AG$2:AG$211)-MAX('3. indicatori CT_valori_nom'!AG$2:AG$211))</f>
        <v>0.49502133712660046</v>
      </c>
      <c r="AH55">
        <f>('3. indicatori CT_valori_nom'!AH55-MIN('3. indicatori CT_valori_nom'!AH$2:AH$211))/(MAX('3. indicatori CT_valori_nom'!AH$2:AH$211)-MIN('3. indicatori CT_valori_nom'!AH$2:AH$211))</f>
        <v>7.3945181516228697E-2</v>
      </c>
      <c r="AI55">
        <f>('3. indicatori CT_valori_nom'!AI55-MAX('3. indicatori CT_valori_nom'!AI$2:AI$211))/(MIN('3. indicatori CT_valori_nom'!AI$2:AI$211)-MAX('3. indicatori CT_valori_nom'!AI$2:AI$211))</f>
        <v>0.3302205132679002</v>
      </c>
      <c r="AJ55">
        <f>('3. indicatori CT_valori_nom'!AJ55-MAX('3. indicatori CT_valori_nom'!AJ$2:AJ$211))/(MIN('3. indicatori CT_valori_nom'!AJ$2:AJ$211)-MAX('3. indicatori CT_valori_nom'!AJ$2:AJ$211))</f>
        <v>0.72192738164048142</v>
      </c>
      <c r="AK55">
        <f>('3. indicatori CT_valori_nom'!AK55-MIN('3. indicatori CT_valori_nom'!AK$2:AK$211))/(MAX('3. indicatori CT_valori_nom'!AK$2:AK$211)-MIN('3. indicatori CT_valori_nom'!AK$2:AK$211))</f>
        <v>0.48885304867130808</v>
      </c>
      <c r="AL55">
        <f>('3. indicatori CT_valori_nom'!AL55-MIN('3. indicatori CT_valori_nom'!AL$2:AL$211))/(MAX('3. indicatori CT_valori_nom'!AL$2:AL$211)-MIN('3. indicatori CT_valori_nom'!AL$2:AL$211))</f>
        <v>0</v>
      </c>
      <c r="AM55">
        <f>('3. indicatori CT_valori_nom'!AM55-MIN('3. indicatori CT_valori_nom'!AM$2:AM$211))/(MAX('3. indicatori CT_valori_nom'!AM$2:AM$211)-MIN('3. indicatori CT_valori_nom'!AM$2:AM$211))</f>
        <v>0.13333333333333333</v>
      </c>
      <c r="AN55">
        <f>('3. indicatori CT_valori_nom'!AN55-MIN('3. indicatori CT_valori_nom'!AN$2:AN$211))/(MAX('3. indicatori CT_valori_nom'!AN$2:AN$211)-MIN('3. indicatori CT_valori_nom'!AN$2:AN$211))</f>
        <v>0</v>
      </c>
      <c r="AO55">
        <f>('3. indicatori CT_valori_nom'!AO55-MIN('3. indicatori CT_valori_nom'!AO$2:AO$211))/(MAX('3. indicatori CT_valori_nom'!AO$2:AO$211)-MIN('3. indicatori CT_valori_nom'!AO$2:AO$211))</f>
        <v>9.0909090909090912E-2</v>
      </c>
      <c r="AP55">
        <f>('3. indicatori CT_valori_nom'!AP55-MIN('3. indicatori CT_valori_nom'!AP$2:AP$211))/(MAX('3. indicatori CT_valori_nom'!AP$2:AP$211)-MIN('3. indicatori CT_valori_nom'!AP$2:AP$211))</f>
        <v>1</v>
      </c>
      <c r="AQ55">
        <f>('3. indicatori CT_valori_nom'!AQ55-MIN('3. indicatori CT_valori_nom'!AQ$2:AQ$211))/(MAX('3. indicatori CT_valori_nom'!AQ$2:AQ$211)-MIN('3. indicatori CT_valori_nom'!AQ$2:AQ$211))</f>
        <v>0</v>
      </c>
      <c r="AS55">
        <f>('3. indicatori CT_valori_nom'!AS55-MIN('3. indicatori CT_valori_nom'!AS$2:AS$211))/(MAX('3. indicatori CT_valori_nom'!AS$2:AS$211)-MIN('3. indicatori CT_valori_nom'!AS$2:AS$211))</f>
        <v>0.53194659220639151</v>
      </c>
      <c r="AT55">
        <f>('3. indicatori CT_valori_nom'!AT55-MIN('3. indicatori CT_valori_nom'!AT$2:AT$211))/(MAX('3. indicatori CT_valori_nom'!AT$2:AT$211)-MIN('3. indicatori CT_valori_nom'!AT$2:AT$211))</f>
        <v>0.25487740334869918</v>
      </c>
      <c r="AU55">
        <f>('3. indicatori CT_valori_nom'!AU55-MIN('3. indicatori CT_valori_nom'!AU$2:AU$211))/(MAX('3. indicatori CT_valori_nom'!AU$2:AU$211)-MIN('3. indicatori CT_valori_nom'!AU$2:AU$211))</f>
        <v>0.21212121212121213</v>
      </c>
      <c r="AV55">
        <f>('3. indicatori CT_valori_nom'!AV55-MAX('3. indicatori CT_valori_nom'!AV$2:AV$211))/(MIN('3. indicatori CT_valori_nom'!AV$2:AV$211)-MAX('3. indicatori CT_valori_nom'!AV$2:AV$211))</f>
        <v>0.98102598186633272</v>
      </c>
      <c r="AW55">
        <f>('3. indicatori CT_valori_nom'!AW55-MIN('3. indicatori CT_valori_nom'!AW$2:AW$211))/(MAX('3. indicatori CT_valori_nom'!AW$2:AW$211)-MIN('3. indicatori CT_valori_nom'!AW$2:AW$211))</f>
        <v>0</v>
      </c>
      <c r="AX55">
        <f>('3. indicatori CT_valori_nom'!AX55-MIN('3. indicatori CT_valori_nom'!AX$2:AX$211))/(MAX('3. indicatori CT_valori_nom'!AX$2:AX$211)-MIN('3. indicatori CT_valori_nom'!AX$2:AX$211))</f>
        <v>0.34618853775426961</v>
      </c>
      <c r="AY55">
        <f>('3. indicatori CT_valori_nom'!AY55-MAX('3. indicatori CT_valori_nom'!AY$2:AY$211))/(MIN('3. indicatori CT_valori_nom'!AY$2:AY$211)-MAX('3. indicatori CT_valori_nom'!AY$2:AY$211))</f>
        <v>0.56921432389096749</v>
      </c>
      <c r="AZ55">
        <f>('3. indicatori CT_valori_nom'!AZ55-MIN('3. indicatori CT_valori_nom'!AZ$2:AZ$211))/(MAX('3. indicatori CT_valori_nom'!AZ$2:AZ$211)-MIN('3. indicatori CT_valori_nom'!AZ$2:AZ$211))</f>
        <v>2.6686434395848776E-2</v>
      </c>
      <c r="BA55">
        <f>('3. indicatori CT_valori_nom'!BA55-MIN('3. indicatori CT_valori_nom'!BA$2:BA$211))/(MAX('3. indicatori CT_valori_nom'!BA$2:BA$211)-MIN('3. indicatori CT_valori_nom'!BA$2:BA$211))</f>
        <v>0.2384669818907009</v>
      </c>
      <c r="BB55">
        <f>('3. indicatori CT_valori_nom'!BB55-MIN('3. indicatori CT_valori_nom'!BB$2:BB$211))/(MAX('3. indicatori CT_valori_nom'!BB$2:BB$211)-MIN('3. indicatori CT_valori_nom'!BB$2:BB$211))</f>
        <v>0</v>
      </c>
      <c r="BC55">
        <f>('3. indicatori CT_valori_nom'!BC55-MIN('3. indicatori CT_valori_nom'!BC$2:BC$211))/(MAX('3. indicatori CT_valori_nom'!BC$2:BC$211)-MIN('3. indicatori CT_valori_nom'!BC$2:BC$211))</f>
        <v>2.0385856987394615E-2</v>
      </c>
      <c r="BD55">
        <f>('3. indicatori CT_valori_nom'!BD55-MIN('3. indicatori CT_valori_nom'!BD$2:BD$211))/(MAX('3. indicatori CT_valori_nom'!BD$2:BD$211)-MIN('3. indicatori CT_valori_nom'!BD$2:BD$211))</f>
        <v>0.58490566037735847</v>
      </c>
    </row>
    <row r="56" spans="1:56" x14ac:dyDescent="0.3">
      <c r="A56">
        <f>'3. indicatori CT_valori_nom'!A56</f>
        <v>101013</v>
      </c>
      <c r="B56" t="str">
        <f>'3. indicatori CT_valori_nom'!B56</f>
        <v>ISOLA DI CAPO RIZZUTO</v>
      </c>
      <c r="C56" t="str">
        <f>'3. indicatori CT_valori_nom'!C56</f>
        <v>CALABRIA</v>
      </c>
      <c r="D56">
        <f>'3. indicatori CT_valori_nom'!D56</f>
        <v>28184</v>
      </c>
      <c r="E56">
        <f>('3. indicatori CT_valori_nom'!E56-MAX('3. indicatori CT_valori_nom'!E$2:E$211))/(MIN('3. indicatori CT_valori_nom'!E$2:E$211)-MAX('3. indicatori CT_valori_nom'!E$2:E$211))</f>
        <v>0</v>
      </c>
      <c r="F56">
        <f>('3. indicatori CT_valori_nom'!F56-MIN('3. indicatori CT_valori_nom'!F$2:F$211))/(MAX('3. indicatori CT_valori_nom'!F$2:F$211)-MIN('3. indicatori CT_valori_nom'!F$2:F$211))</f>
        <v>0.43110390391146691</v>
      </c>
      <c r="G56">
        <f>('3. indicatori CT_valori_nom'!G56-MAX('3. indicatori CT_valori_nom'!G$2:G$211))/(MIN('3. indicatori CT_valori_nom'!G$2:G$211)-MAX('3. indicatori CT_valori_nom'!G$2:G$211))</f>
        <v>0.99104039066379734</v>
      </c>
      <c r="H56">
        <f>('3. indicatori CT_valori_nom'!H56-MAX('3. indicatori CT_valori_nom'!H$2:H$211))/(MIN('3. indicatori CT_valori_nom'!H$2:H$211)-MAX('3. indicatori CT_valori_nom'!H$2:H$211))</f>
        <v>0.78341228500409954</v>
      </c>
      <c r="I56">
        <f>('3. indicatori CT_valori_nom'!I56-MIN('3. indicatori CT_valori_nom'!I$2:I$211))/(MAX('3. indicatori CT_valori_nom'!I$2:I$211)-MIN('3. indicatori CT_valori_nom'!I$2:I$211))</f>
        <v>0.63756847038943176</v>
      </c>
      <c r="J56">
        <f>('3. indicatori CT_valori_nom'!J56-MIN('3. indicatori CT_valori_nom'!J$2:J$211))/(MAX('3. indicatori CT_valori_nom'!J$2:J$211)-MIN('3. indicatori CT_valori_nom'!J$2:J$211))</f>
        <v>0.50188923040780031</v>
      </c>
      <c r="K56">
        <f>('3. indicatori CT_valori_nom'!K56-MIN('3. indicatori CT_valori_nom'!K$2:K$211))/(MAX('3. indicatori CT_valori_nom'!K$2:K$211)-MIN('3. indicatori CT_valori_nom'!K$2:K$211))</f>
        <v>0.11087547171195897</v>
      </c>
      <c r="L56">
        <f>('3. indicatori CT_valori_nom'!L56-MIN('3. indicatori CT_valori_nom'!L$2:L$211))/(MAX('3. indicatori CT_valori_nom'!L$2:L$211)-MIN('3. indicatori CT_valori_nom'!L$2:L$211))</f>
        <v>9.4922497758687496E-2</v>
      </c>
      <c r="M56">
        <f>('3. indicatori CT_valori_nom'!M56-MAX('3. indicatori CT_valori_nom'!M$2:M$211))/(MIN('3. indicatori CT_valori_nom'!M$2:M$211)-MAX('3. indicatori CT_valori_nom'!M$2:M$211))</f>
        <v>0.7560753015700401</v>
      </c>
      <c r="N56">
        <f>('3. indicatori CT_valori_nom'!N56-MAX('3. indicatori CT_valori_nom'!N$2:N$211))/(MIN('3. indicatori CT_valori_nom'!N$2:N$211)-MAX('3. indicatori CT_valori_nom'!N$2:N$211))</f>
        <v>0.5193213444658531</v>
      </c>
      <c r="O56">
        <f>('3. indicatori CT_valori_nom'!O56-MAX('3. indicatori CT_valori_nom'!O$2:O$211))/(MIN('3. indicatori CT_valori_nom'!O$2:O$211)-MAX('3. indicatori CT_valori_nom'!O$2:O$211))</f>
        <v>0.24234125486780511</v>
      </c>
      <c r="P56">
        <f>('3. indicatori CT_valori_nom'!P56-MIN('3. indicatori CT_valori_nom'!P$2:P$211))/(MAX('3. indicatori CT_valori_nom'!P$2:P$211)-MIN('3. indicatori CT_valori_nom'!P$2:P$211))</f>
        <v>6.8609619764186253E-2</v>
      </c>
      <c r="Q56">
        <f>('3. indicatori CT_valori_nom'!Q56-MIN('3. indicatori CT_valori_nom'!Q$2:Q$211))/(MAX('3. indicatori CT_valori_nom'!Q$2:Q$211)-MIN('3. indicatori CT_valori_nom'!Q$2:Q$211))</f>
        <v>8.885466384971806E-2</v>
      </c>
      <c r="R56">
        <f>('3. indicatori CT_valori_nom'!R56-MIN('3. indicatori CT_valori_nom'!R$2:R$211))/(MAX('3. indicatori CT_valori_nom'!R$2:R$211)-MIN('3. indicatori CT_valori_nom'!R$2:R$211))</f>
        <v>0.18760607980614424</v>
      </c>
      <c r="S56">
        <f>('3. indicatori CT_valori_nom'!S56-MIN('3. indicatori CT_valori_nom'!S$2:S$211))/(MAX('3. indicatori CT_valori_nom'!S$2:S$211)-MIN('3. indicatori CT_valori_nom'!S$2:S$211))</f>
        <v>0.5</v>
      </c>
      <c r="T56">
        <f>('3. indicatori CT_valori_nom'!T56-MIN('3. indicatori CT_valori_nom'!T$2:T$211))/(MAX('3. indicatori CT_valori_nom'!T$2:T$211)-MIN('3. indicatori CT_valori_nom'!T$2:T$211))</f>
        <v>0</v>
      </c>
      <c r="U56">
        <f>('3. indicatori CT_valori_nom'!U56-MIN('3. indicatori CT_valori_nom'!U$2:U$211))/(MAX('3. indicatori CT_valori_nom'!U$2:U$211)-MIN('3. indicatori CT_valori_nom'!U$2:U$211))</f>
        <v>0</v>
      </c>
      <c r="W56">
        <f>('3. indicatori CT_valori_nom'!W56-MIN('3. indicatori CT_valori_nom'!W$2:W$211))/(MAX('3. indicatori CT_valori_nom'!W$2:W$211)-MIN('3. indicatori CT_valori_nom'!W$2:W$211))</f>
        <v>3.0303030303030304E-2</v>
      </c>
      <c r="X56">
        <f>('3. indicatori CT_valori_nom'!X56-MAX('3. indicatori CT_valori_nom'!X$2:X$211))/(MIN('3. indicatori CT_valori_nom'!X$2:X$211)-MAX('3. indicatori CT_valori_nom'!X$2:X$211))</f>
        <v>0.88830360950013654</v>
      </c>
      <c r="Y56">
        <f>('3. indicatori CT_valori_nom'!Y56-MIN('3. indicatori CT_valori_nom'!Y$2:Y$211))/(MAX('3. indicatori CT_valori_nom'!Y$2:Y$211)-MIN('3. indicatori CT_valori_nom'!Y$2:Y$211))</f>
        <v>0.79992319995978822</v>
      </c>
      <c r="Z56">
        <f>('3. indicatori CT_valori_nom'!Z56-MIN('3. indicatori CT_valori_nom'!Z$2:Z$211))/(MAX('3. indicatori CT_valori_nom'!Z$2:Z$211)-MIN('3. indicatori CT_valori_nom'!Z$2:Z$211))</f>
        <v>8.0043698484169049E-2</v>
      </c>
      <c r="AA56">
        <f>('3. indicatori CT_valori_nom'!AA56-MIN('3. indicatori CT_valori_nom'!AA$2:AA$211))/(MAX('3. indicatori CT_valori_nom'!AA$2:AA$211)-MIN('3. indicatori CT_valori_nom'!AA$2:AA$211))</f>
        <v>0.77745758658803898</v>
      </c>
      <c r="AB56">
        <f>('3. indicatori CT_valori_nom'!AB56-MIN('3. indicatori CT_valori_nom'!AB$2:AB$211))/(MAX('3. indicatori CT_valori_nom'!AB$2:AB$211)-MIN('3. indicatori CT_valori_nom'!AB$2:AB$211))</f>
        <v>3.8520801232665637E-2</v>
      </c>
      <c r="AC56">
        <f>('3. indicatori CT_valori_nom'!AC56-MIN('3. indicatori CT_valori_nom'!AC$2:AC$211))/(MAX('3. indicatori CT_valori_nom'!AC$2:AC$211)-MIN('3. indicatori CT_valori_nom'!AC$2:AC$211))</f>
        <v>5.0841627872356E-2</v>
      </c>
      <c r="AD56">
        <f>('3. indicatori CT_valori_nom'!AD56-MIN('3. indicatori CT_valori_nom'!AD$2:AD$211))/(MAX('3. indicatori CT_valori_nom'!AD$2:AD$211)-MIN('3. indicatori CT_valori_nom'!AD$2:AD$211))</f>
        <v>0</v>
      </c>
      <c r="AE56">
        <f>('3. indicatori CT_valori_nom'!AE56-MAX('3. indicatori CT_valori_nom'!AE$2:AE$211))/(MIN('3. indicatori CT_valori_nom'!AE$2:AE$211)-MAX('3. indicatori CT_valori_nom'!AE$2:AE$211))</f>
        <v>0.7869058623855234</v>
      </c>
      <c r="AF56">
        <f>('3. indicatori CT_valori_nom'!AF56-MIN('3. indicatori CT_valori_nom'!AF$2:AF$211))/(MAX('3. indicatori CT_valori_nom'!AF$2:AF$211)-MIN('3. indicatori CT_valori_nom'!AF$2:AF$211))</f>
        <v>0.1895325866441944</v>
      </c>
      <c r="AG56">
        <f>('3. indicatori CT_valori_nom'!AG56-MAX('3. indicatori CT_valori_nom'!AG$2:AG$211))/(MIN('3. indicatori CT_valori_nom'!AG$2:AG$211)-MAX('3. indicatori CT_valori_nom'!AG$2:AG$211))</f>
        <v>0.40797646289637168</v>
      </c>
      <c r="AH56">
        <f>('3. indicatori CT_valori_nom'!AH56-MIN('3. indicatori CT_valori_nom'!AH$2:AH$211))/(MAX('3. indicatori CT_valori_nom'!AH$2:AH$211)-MIN('3. indicatori CT_valori_nom'!AH$2:AH$211))</f>
        <v>9.1745472649642681E-2</v>
      </c>
      <c r="AI56">
        <f>('3. indicatori CT_valori_nom'!AI56-MAX('3. indicatori CT_valori_nom'!AI$2:AI$211))/(MIN('3. indicatori CT_valori_nom'!AI$2:AI$211)-MAX('3. indicatori CT_valori_nom'!AI$2:AI$211))</f>
        <v>0.79472604743235375</v>
      </c>
      <c r="AJ56">
        <f>('3. indicatori CT_valori_nom'!AJ56-MAX('3. indicatori CT_valori_nom'!AJ$2:AJ$211))/(MIN('3. indicatori CT_valori_nom'!AJ$2:AJ$211)-MAX('3. indicatori CT_valori_nom'!AJ$2:AJ$211))</f>
        <v>0.57106825705427988</v>
      </c>
      <c r="AK56">
        <f>('3. indicatori CT_valori_nom'!AK56-MIN('3. indicatori CT_valori_nom'!AK$2:AK$211))/(MAX('3. indicatori CT_valori_nom'!AK$2:AK$211)-MIN('3. indicatori CT_valori_nom'!AK$2:AK$211))</f>
        <v>0</v>
      </c>
      <c r="AL56">
        <f>('3. indicatori CT_valori_nom'!AL56-MIN('3. indicatori CT_valori_nom'!AL$2:AL$211))/(MAX('3. indicatori CT_valori_nom'!AL$2:AL$211)-MIN('3. indicatori CT_valori_nom'!AL$2:AL$211))</f>
        <v>0</v>
      </c>
      <c r="AM56">
        <f>('3. indicatori CT_valori_nom'!AM56-MIN('3. indicatori CT_valori_nom'!AM$2:AM$211))/(MAX('3. indicatori CT_valori_nom'!AM$2:AM$211)-MIN('3. indicatori CT_valori_nom'!AM$2:AM$211))</f>
        <v>3.3333333333333333E-2</v>
      </c>
      <c r="AN56">
        <f>('3. indicatori CT_valori_nom'!AN56-MIN('3. indicatori CT_valori_nom'!AN$2:AN$211))/(MAX('3. indicatori CT_valori_nom'!AN$2:AN$211)-MIN('3. indicatori CT_valori_nom'!AN$2:AN$211))</f>
        <v>0</v>
      </c>
      <c r="AO56">
        <f>('3. indicatori CT_valori_nom'!AO56-MIN('3. indicatori CT_valori_nom'!AO$2:AO$211))/(MAX('3. indicatori CT_valori_nom'!AO$2:AO$211)-MIN('3. indicatori CT_valori_nom'!AO$2:AO$211))</f>
        <v>0</v>
      </c>
      <c r="AP56">
        <f>('3. indicatori CT_valori_nom'!AP56-MIN('3. indicatori CT_valori_nom'!AP$2:AP$211))/(MAX('3. indicatori CT_valori_nom'!AP$2:AP$211)-MIN('3. indicatori CT_valori_nom'!AP$2:AP$211))</f>
        <v>0</v>
      </c>
      <c r="AQ56">
        <f>('3. indicatori CT_valori_nom'!AQ56-MIN('3. indicatori CT_valori_nom'!AQ$2:AQ$211))/(MAX('3. indicatori CT_valori_nom'!AQ$2:AQ$211)-MIN('3. indicatori CT_valori_nom'!AQ$2:AQ$211))</f>
        <v>0</v>
      </c>
      <c r="AS56">
        <f>('3. indicatori CT_valori_nom'!AS56-MIN('3. indicatori CT_valori_nom'!AS$2:AS$211))/(MAX('3. indicatori CT_valori_nom'!AS$2:AS$211)-MIN('3. indicatori CT_valori_nom'!AS$2:AS$211))</f>
        <v>0.32726571338298704</v>
      </c>
      <c r="AT56">
        <f>('3. indicatori CT_valori_nom'!AT56-MIN('3. indicatori CT_valori_nom'!AT$2:AT$211))/(MAX('3. indicatori CT_valori_nom'!AT$2:AT$211)-MIN('3. indicatori CT_valori_nom'!AT$2:AT$211))</f>
        <v>0.21640908530757139</v>
      </c>
      <c r="AU56">
        <f>('3. indicatori CT_valori_nom'!AU56-MIN('3. indicatori CT_valori_nom'!AU$2:AU$211))/(MAX('3. indicatori CT_valori_nom'!AU$2:AU$211)-MIN('3. indicatori CT_valori_nom'!AU$2:AU$211))</f>
        <v>1.5151515151515152E-2</v>
      </c>
      <c r="AV56">
        <f>('3. indicatori CT_valori_nom'!AV56-MAX('3. indicatori CT_valori_nom'!AV$2:AV$211))/(MIN('3. indicatori CT_valori_nom'!AV$2:AV$211)-MAX('3. indicatori CT_valori_nom'!AV$2:AV$211))</f>
        <v>0.96930403766901407</v>
      </c>
      <c r="AW56">
        <f>('3. indicatori CT_valori_nom'!AW56-MIN('3. indicatori CT_valori_nom'!AW$2:AW$211))/(MAX('3. indicatori CT_valori_nom'!AW$2:AW$211)-MIN('3. indicatori CT_valori_nom'!AW$2:AW$211))</f>
        <v>0</v>
      </c>
      <c r="AX56">
        <f>('3. indicatori CT_valori_nom'!AX56-MIN('3. indicatori CT_valori_nom'!AX$2:AX$211))/(MAX('3. indicatori CT_valori_nom'!AX$2:AX$211)-MIN('3. indicatori CT_valori_nom'!AX$2:AX$211))</f>
        <v>0.15442499013235853</v>
      </c>
      <c r="AY56">
        <f>('3. indicatori CT_valori_nom'!AY56-MAX('3. indicatori CT_valori_nom'!AY$2:AY$211))/(MIN('3. indicatori CT_valori_nom'!AY$2:AY$211)-MAX('3. indicatori CT_valori_nom'!AY$2:AY$211))</f>
        <v>0</v>
      </c>
      <c r="AZ56">
        <f>('3. indicatori CT_valori_nom'!AZ56-MIN('3. indicatori CT_valori_nom'!AZ$2:AZ$211))/(MAX('3. indicatori CT_valori_nom'!AZ$2:AZ$211)-MIN('3. indicatori CT_valori_nom'!AZ$2:AZ$211))</f>
        <v>5.1890289103039286E-3</v>
      </c>
      <c r="BA56">
        <f>('3. indicatori CT_valori_nom'!BA56-MIN('3. indicatori CT_valori_nom'!BA$2:BA$211))/(MAX('3. indicatori CT_valori_nom'!BA$2:BA$211)-MIN('3. indicatori CT_valori_nom'!BA$2:BA$211))</f>
        <v>0.2254683508373545</v>
      </c>
      <c r="BB56">
        <f>('3. indicatori CT_valori_nom'!BB56-MIN('3. indicatori CT_valori_nom'!BB$2:BB$211))/(MAX('3. indicatori CT_valori_nom'!BB$2:BB$211)-MIN('3. indicatori CT_valori_nom'!BB$2:BB$211))</f>
        <v>0</v>
      </c>
      <c r="BC56">
        <f>('3. indicatori CT_valori_nom'!BC56-MIN('3. indicatori CT_valori_nom'!BC$2:BC$211))/(MAX('3. indicatori CT_valori_nom'!BC$2:BC$211)-MIN('3. indicatori CT_valori_nom'!BC$2:BC$211))</f>
        <v>2.7533011864411703E-3</v>
      </c>
      <c r="BD56">
        <f>('3. indicatori CT_valori_nom'!BD56-MIN('3. indicatori CT_valori_nom'!BD$2:BD$211))/(MAX('3. indicatori CT_valori_nom'!BD$2:BD$211)-MIN('3. indicatori CT_valori_nom'!BD$2:BD$211))</f>
        <v>1</v>
      </c>
    </row>
    <row r="57" spans="1:56" x14ac:dyDescent="0.3">
      <c r="A57">
        <f>'3. indicatori CT_valori_nom'!A57</f>
        <v>101017</v>
      </c>
      <c r="B57" t="str">
        <f>'3. indicatori CT_valori_nom'!B57</f>
        <v>PETILIA POLICASTRO</v>
      </c>
      <c r="C57" t="str">
        <f>'3. indicatori CT_valori_nom'!C57</f>
        <v>CALABRIA</v>
      </c>
      <c r="D57">
        <f>'3. indicatori CT_valori_nom'!D57</f>
        <v>24569</v>
      </c>
      <c r="E57">
        <f>('3. indicatori CT_valori_nom'!E57-MAX('3. indicatori CT_valori_nom'!E$2:E$211))/(MIN('3. indicatori CT_valori_nom'!E$2:E$211)-MAX('3. indicatori CT_valori_nom'!E$2:E$211))</f>
        <v>0</v>
      </c>
      <c r="F57">
        <f>('3. indicatori CT_valori_nom'!F57-MIN('3. indicatori CT_valori_nom'!F$2:F$211))/(MAX('3. indicatori CT_valori_nom'!F$2:F$211)-MIN('3. indicatori CT_valori_nom'!F$2:F$211))</f>
        <v>0.25619714563169593</v>
      </c>
      <c r="G57">
        <f>('3. indicatori CT_valori_nom'!G57-MAX('3. indicatori CT_valori_nom'!G$2:G$211))/(MIN('3. indicatori CT_valori_nom'!G$2:G$211)-MAX('3. indicatori CT_valori_nom'!G$2:G$211))</f>
        <v>0.99454767422612145</v>
      </c>
      <c r="H57">
        <f>('3. indicatori CT_valori_nom'!H57-MAX('3. indicatori CT_valori_nom'!H$2:H$211))/(MIN('3. indicatori CT_valori_nom'!H$2:H$211)-MAX('3. indicatori CT_valori_nom'!H$2:H$211))</f>
        <v>0.88207800794160196</v>
      </c>
      <c r="I57">
        <f>('3. indicatori CT_valori_nom'!I57-MIN('3. indicatori CT_valori_nom'!I$2:I$211))/(MAX('3. indicatori CT_valori_nom'!I$2:I$211)-MIN('3. indicatori CT_valori_nom'!I$2:I$211))</f>
        <v>0.7069581922261573</v>
      </c>
      <c r="J57">
        <f>('3. indicatori CT_valori_nom'!J57-MIN('3. indicatori CT_valori_nom'!J$2:J$211))/(MAX('3. indicatori CT_valori_nom'!J$2:J$211)-MIN('3. indicatori CT_valori_nom'!J$2:J$211))</f>
        <v>0.53930186573738781</v>
      </c>
      <c r="K57">
        <f>('3. indicatori CT_valori_nom'!K57-MIN('3. indicatori CT_valori_nom'!K$2:K$211))/(MAX('3. indicatori CT_valori_nom'!K$2:K$211)-MIN('3. indicatori CT_valori_nom'!K$2:K$211))</f>
        <v>1.3830768920304758E-2</v>
      </c>
      <c r="L57">
        <f>('3. indicatori CT_valori_nom'!L57-MIN('3. indicatori CT_valori_nom'!L$2:L$211))/(MAX('3. indicatori CT_valori_nom'!L$2:L$211)-MIN('3. indicatori CT_valori_nom'!L$2:L$211))</f>
        <v>6.1520016940592191E-2</v>
      </c>
      <c r="M57">
        <f>('3. indicatori CT_valori_nom'!M57-MAX('3. indicatori CT_valori_nom'!M$2:M$211))/(MIN('3. indicatori CT_valori_nom'!M$2:M$211)-MAX('3. indicatori CT_valori_nom'!M$2:M$211))</f>
        <v>0.5608045969232871</v>
      </c>
      <c r="N57">
        <f>('3. indicatori CT_valori_nom'!N57-MAX('3. indicatori CT_valori_nom'!N$2:N$211))/(MIN('3. indicatori CT_valori_nom'!N$2:N$211)-MAX('3. indicatori CT_valori_nom'!N$2:N$211))</f>
        <v>0.66881711665026655</v>
      </c>
      <c r="O57">
        <f>('3. indicatori CT_valori_nom'!O57-MAX('3. indicatori CT_valori_nom'!O$2:O$211))/(MIN('3. indicatori CT_valori_nom'!O$2:O$211)-MAX('3. indicatori CT_valori_nom'!O$2:O$211))</f>
        <v>0.30583283980762643</v>
      </c>
      <c r="P57">
        <f>('3. indicatori CT_valori_nom'!P57-MIN('3. indicatori CT_valori_nom'!P$2:P$211))/(MAX('3. indicatori CT_valori_nom'!P$2:P$211)-MIN('3. indicatori CT_valori_nom'!P$2:P$211))</f>
        <v>3.4792885265157614E-2</v>
      </c>
      <c r="Q57">
        <f>('3. indicatori CT_valori_nom'!Q57-MIN('3. indicatori CT_valori_nom'!Q$2:Q$211))/(MAX('3. indicatori CT_valori_nom'!Q$2:Q$211)-MIN('3. indicatori CT_valori_nom'!Q$2:Q$211))</f>
        <v>0</v>
      </c>
      <c r="R57">
        <f>('3. indicatori CT_valori_nom'!R57-MIN('3. indicatori CT_valori_nom'!R$2:R$211))/(MAX('3. indicatori CT_valori_nom'!R$2:R$211)-MIN('3. indicatori CT_valori_nom'!R$2:R$211))</f>
        <v>0.24101461842907848</v>
      </c>
      <c r="S57">
        <f>('3. indicatori CT_valori_nom'!S57-MIN('3. indicatori CT_valori_nom'!S$2:S$211))/(MAX('3. indicatori CT_valori_nom'!S$2:S$211)-MIN('3. indicatori CT_valori_nom'!S$2:S$211))</f>
        <v>0</v>
      </c>
      <c r="T57">
        <f>('3. indicatori CT_valori_nom'!T57-MIN('3. indicatori CT_valori_nom'!T$2:T$211))/(MAX('3. indicatori CT_valori_nom'!T$2:T$211)-MIN('3. indicatori CT_valori_nom'!T$2:T$211))</f>
        <v>0</v>
      </c>
      <c r="U57">
        <f>('3. indicatori CT_valori_nom'!U57-MIN('3. indicatori CT_valori_nom'!U$2:U$211))/(MAX('3. indicatori CT_valori_nom'!U$2:U$211)-MIN('3. indicatori CT_valori_nom'!U$2:U$211))</f>
        <v>0</v>
      </c>
      <c r="W57">
        <f>('3. indicatori CT_valori_nom'!W57-MIN('3. indicatori CT_valori_nom'!W$2:W$211))/(MAX('3. indicatori CT_valori_nom'!W$2:W$211)-MIN('3. indicatori CT_valori_nom'!W$2:W$211))</f>
        <v>0</v>
      </c>
      <c r="X57">
        <f>('3. indicatori CT_valori_nom'!X57-MAX('3. indicatori CT_valori_nom'!X$2:X$211))/(MIN('3. indicatori CT_valori_nom'!X$2:X$211)-MAX('3. indicatori CT_valori_nom'!X$2:X$211))</f>
        <v>0.97817251965354324</v>
      </c>
      <c r="Y57">
        <f>('3. indicatori CT_valori_nom'!Y57-MIN('3. indicatori CT_valori_nom'!Y$2:Y$211))/(MAX('3. indicatori CT_valori_nom'!Y$2:Y$211)-MIN('3. indicatori CT_valori_nom'!Y$2:Y$211))</f>
        <v>0.77310977239672662</v>
      </c>
      <c r="Z57">
        <f>('3. indicatori CT_valori_nom'!Z57-MIN('3. indicatori CT_valori_nom'!Z$2:Z$211))/(MAX('3. indicatori CT_valori_nom'!Z$2:Z$211)-MIN('3. indicatori CT_valori_nom'!Z$2:Z$211))</f>
        <v>0.12291853186896898</v>
      </c>
      <c r="AA57">
        <f>('3. indicatori CT_valori_nom'!AA57-MIN('3. indicatori CT_valori_nom'!AA$2:AA$211))/(MAX('3. indicatori CT_valori_nom'!AA$2:AA$211)-MIN('3. indicatori CT_valori_nom'!AA$2:AA$211))</f>
        <v>0.44006454693560104</v>
      </c>
      <c r="AB57">
        <f>('3. indicatori CT_valori_nom'!AB57-MIN('3. indicatori CT_valori_nom'!AB$2:AB$211))/(MAX('3. indicatori CT_valori_nom'!AB$2:AB$211)-MIN('3. indicatori CT_valori_nom'!AB$2:AB$211))</f>
        <v>6.0092449922958396E-2</v>
      </c>
      <c r="AC57">
        <f>('3. indicatori CT_valori_nom'!AC57-MIN('3. indicatori CT_valori_nom'!AC$2:AC$211))/(MAX('3. indicatori CT_valori_nom'!AC$2:AC$211)-MIN('3. indicatori CT_valori_nom'!AC$2:AC$211))</f>
        <v>5.2800982717385543E-2</v>
      </c>
      <c r="AD57">
        <f>('3. indicatori CT_valori_nom'!AD57-MIN('3. indicatori CT_valori_nom'!AD$2:AD$211))/(MAX('3. indicatori CT_valori_nom'!AD$2:AD$211)-MIN('3. indicatori CT_valori_nom'!AD$2:AD$211))</f>
        <v>0</v>
      </c>
      <c r="AE57">
        <f>('3. indicatori CT_valori_nom'!AE57-MAX('3. indicatori CT_valori_nom'!AE$2:AE$211))/(MIN('3. indicatori CT_valori_nom'!AE$2:AE$211)-MAX('3. indicatori CT_valori_nom'!AE$2:AE$211))</f>
        <v>0.86035741013060818</v>
      </c>
      <c r="AF57">
        <f>('3. indicatori CT_valori_nom'!AF57-MIN('3. indicatori CT_valori_nom'!AF$2:AF$211))/(MAX('3. indicatori CT_valori_nom'!AF$2:AF$211)-MIN('3. indicatori CT_valori_nom'!AF$2:AF$211))</f>
        <v>0.13710589476699891</v>
      </c>
      <c r="AG57">
        <f>('3. indicatori CT_valori_nom'!AG57-MAX('3. indicatori CT_valori_nom'!AG$2:AG$211))/(MIN('3. indicatori CT_valori_nom'!AG$2:AG$211)-MAX('3. indicatori CT_valori_nom'!AG$2:AG$211))</f>
        <v>0.51589051680584841</v>
      </c>
      <c r="AH57">
        <f>('3. indicatori CT_valori_nom'!AH57-MIN('3. indicatori CT_valori_nom'!AH$2:AH$211))/(MAX('3. indicatori CT_valori_nom'!AH$2:AH$211)-MIN('3. indicatori CT_valori_nom'!AH$2:AH$211))</f>
        <v>7.3394647492604423E-2</v>
      </c>
      <c r="AI57">
        <f>('3. indicatori CT_valori_nom'!AI57-MAX('3. indicatori CT_valori_nom'!AI$2:AI$211))/(MIN('3. indicatori CT_valori_nom'!AI$2:AI$211)-MAX('3. indicatori CT_valori_nom'!AI$2:AI$211))</f>
        <v>0.76731422063595367</v>
      </c>
      <c r="AJ57">
        <f>('3. indicatori CT_valori_nom'!AJ57-MAX('3. indicatori CT_valori_nom'!AJ$2:AJ$211))/(MIN('3. indicatori CT_valori_nom'!AJ$2:AJ$211)-MAX('3. indicatori CT_valori_nom'!AJ$2:AJ$211))</f>
        <v>0.45272187483579429</v>
      </c>
      <c r="AK57">
        <f>('3. indicatori CT_valori_nom'!AK57-MIN('3. indicatori CT_valori_nom'!AK$2:AK$211))/(MAX('3. indicatori CT_valori_nom'!AK$2:AK$211)-MIN('3. indicatori CT_valori_nom'!AK$2:AK$211))</f>
        <v>6.1151875535904801E-2</v>
      </c>
      <c r="AL57">
        <f>('3. indicatori CT_valori_nom'!AL57-MIN('3. indicatori CT_valori_nom'!AL$2:AL$211))/(MAX('3. indicatori CT_valori_nom'!AL$2:AL$211)-MIN('3. indicatori CT_valori_nom'!AL$2:AL$211))</f>
        <v>6.6666666666666666E-2</v>
      </c>
      <c r="AM57">
        <f>('3. indicatori CT_valori_nom'!AM57-MIN('3. indicatori CT_valori_nom'!AM$2:AM$211))/(MAX('3. indicatori CT_valori_nom'!AM$2:AM$211)-MIN('3. indicatori CT_valori_nom'!AM$2:AM$211))</f>
        <v>0.13333333333333333</v>
      </c>
      <c r="AN57">
        <f>('3. indicatori CT_valori_nom'!AN57-MIN('3. indicatori CT_valori_nom'!AN$2:AN$211))/(MAX('3. indicatori CT_valori_nom'!AN$2:AN$211)-MIN('3. indicatori CT_valori_nom'!AN$2:AN$211))</f>
        <v>0.3220955998733776</v>
      </c>
      <c r="AO57">
        <f>('3. indicatori CT_valori_nom'!AO57-MIN('3. indicatori CT_valori_nom'!AO$2:AO$211))/(MAX('3. indicatori CT_valori_nom'!AO$2:AO$211)-MIN('3. indicatori CT_valori_nom'!AO$2:AO$211))</f>
        <v>4.5454545454545456E-2</v>
      </c>
      <c r="AP57">
        <f>('3. indicatori CT_valori_nom'!AP57-MIN('3. indicatori CT_valori_nom'!AP$2:AP$211))/(MAX('3. indicatori CT_valori_nom'!AP$2:AP$211)-MIN('3. indicatori CT_valori_nom'!AP$2:AP$211))</f>
        <v>5.9000623123603248E-2</v>
      </c>
      <c r="AQ57">
        <f>('3. indicatori CT_valori_nom'!AQ57-MIN('3. indicatori CT_valori_nom'!AQ$2:AQ$211))/(MAX('3. indicatori CT_valori_nom'!AQ$2:AQ$211)-MIN('3. indicatori CT_valori_nom'!AQ$2:AQ$211))</f>
        <v>0</v>
      </c>
      <c r="AS57">
        <f>('3. indicatori CT_valori_nom'!AS57-MIN('3. indicatori CT_valori_nom'!AS$2:AS$211))/(MAX('3. indicatori CT_valori_nom'!AS$2:AS$211)-MIN('3. indicatori CT_valori_nom'!AS$2:AS$211))</f>
        <v>0.47298271584262502</v>
      </c>
      <c r="AT57">
        <f>('3. indicatori CT_valori_nom'!AT57-MIN('3. indicatori CT_valori_nom'!AT$2:AT$211))/(MAX('3. indicatori CT_valori_nom'!AT$2:AT$211)-MIN('3. indicatori CT_valori_nom'!AT$2:AT$211))</f>
        <v>0.38059839695870729</v>
      </c>
      <c r="AU57">
        <f>('3. indicatori CT_valori_nom'!AU57-MIN('3. indicatori CT_valori_nom'!AU$2:AU$211))/(MAX('3. indicatori CT_valori_nom'!AU$2:AU$211)-MIN('3. indicatori CT_valori_nom'!AU$2:AU$211))</f>
        <v>4.5454545454545456E-2</v>
      </c>
      <c r="AV57">
        <f>('3. indicatori CT_valori_nom'!AV57-MAX('3. indicatori CT_valori_nom'!AV$2:AV$211))/(MIN('3. indicatori CT_valori_nom'!AV$2:AV$211)-MAX('3. indicatori CT_valori_nom'!AV$2:AV$211))</f>
        <v>0.94695669144381378</v>
      </c>
      <c r="AW57">
        <f>('3. indicatori CT_valori_nom'!AW57-MIN('3. indicatori CT_valori_nom'!AW$2:AW$211))/(MAX('3. indicatori CT_valori_nom'!AW$2:AW$211)-MIN('3. indicatori CT_valori_nom'!AW$2:AW$211))</f>
        <v>0</v>
      </c>
      <c r="AX57">
        <f>('3. indicatori CT_valori_nom'!AX57-MIN('3. indicatori CT_valori_nom'!AX$2:AX$211))/(MAX('3. indicatori CT_valori_nom'!AX$2:AX$211)-MIN('3. indicatori CT_valori_nom'!AX$2:AX$211))</f>
        <v>0.25659042707236202</v>
      </c>
      <c r="AY57">
        <f>('3. indicatori CT_valori_nom'!AY57-MAX('3. indicatori CT_valori_nom'!AY$2:AY$211))/(MIN('3. indicatori CT_valori_nom'!AY$2:AY$211)-MAX('3. indicatori CT_valori_nom'!AY$2:AY$211))</f>
        <v>0.1523249599144843</v>
      </c>
      <c r="AZ57">
        <f>('3. indicatori CT_valori_nom'!AZ57-MIN('3. indicatori CT_valori_nom'!AZ$2:AZ$211))/(MAX('3. indicatori CT_valori_nom'!AZ$2:AZ$211)-MIN('3. indicatori CT_valori_nom'!AZ$2:AZ$211))</f>
        <v>2.9651593773165306E-3</v>
      </c>
      <c r="BA57">
        <f>('3. indicatori CT_valori_nom'!BA57-MIN('3. indicatori CT_valori_nom'!BA$2:BA$211))/(MAX('3. indicatori CT_valori_nom'!BA$2:BA$211)-MIN('3. indicatori CT_valori_nom'!BA$2:BA$211))</f>
        <v>0</v>
      </c>
      <c r="BB57">
        <f>('3. indicatori CT_valori_nom'!BB57-MIN('3. indicatori CT_valori_nom'!BB$2:BB$211))/(MAX('3. indicatori CT_valori_nom'!BB$2:BB$211)-MIN('3. indicatori CT_valori_nom'!BB$2:BB$211))</f>
        <v>0</v>
      </c>
      <c r="BC57">
        <f>('3. indicatori CT_valori_nom'!BC57-MIN('3. indicatori CT_valori_nom'!BC$2:BC$211))/(MAX('3. indicatori CT_valori_nom'!BC$2:BC$211)-MIN('3. indicatori CT_valori_nom'!BC$2:BC$211))</f>
        <v>0</v>
      </c>
      <c r="BD57">
        <f>('3. indicatori CT_valori_nom'!BD57-MIN('3. indicatori CT_valori_nom'!BD$2:BD$211))/(MAX('3. indicatori CT_valori_nom'!BD$2:BD$211)-MIN('3. indicatori CT_valori_nom'!BD$2:BD$211))</f>
        <v>6.6037735849056603E-2</v>
      </c>
    </row>
    <row r="58" spans="1:56" x14ac:dyDescent="0.3">
      <c r="A58">
        <f>'3. indicatori CT_valori_nom'!A58</f>
        <v>101019</v>
      </c>
      <c r="B58" t="str">
        <f>'3. indicatori CT_valori_nom'!B58</f>
        <v>ROCCA DI NETO</v>
      </c>
      <c r="C58" t="str">
        <f>'3. indicatori CT_valori_nom'!C58</f>
        <v>CALABRIA</v>
      </c>
      <c r="D58">
        <f>'3. indicatori CT_valori_nom'!D58</f>
        <v>31682</v>
      </c>
      <c r="E58">
        <f>('3. indicatori CT_valori_nom'!E58-MAX('3. indicatori CT_valori_nom'!E$2:E$211))/(MIN('3. indicatori CT_valori_nom'!E$2:E$211)-MAX('3. indicatori CT_valori_nom'!E$2:E$211))</f>
        <v>8.3333333333333426E-2</v>
      </c>
      <c r="F58">
        <f>('3. indicatori CT_valori_nom'!F58-MIN('3. indicatori CT_valori_nom'!F$2:F$211))/(MAX('3. indicatori CT_valori_nom'!F$2:F$211)-MIN('3. indicatori CT_valori_nom'!F$2:F$211))</f>
        <v>0.29931423934155449</v>
      </c>
      <c r="G58">
        <f>('3. indicatori CT_valori_nom'!G58-MAX('3. indicatori CT_valori_nom'!G$2:G$211))/(MIN('3. indicatori CT_valori_nom'!G$2:G$211)-MAX('3. indicatori CT_valori_nom'!G$2:G$211))</f>
        <v>0.99666859791425255</v>
      </c>
      <c r="H58">
        <f>('3. indicatori CT_valori_nom'!H58-MAX('3. indicatori CT_valori_nom'!H$2:H$211))/(MIN('3. indicatori CT_valori_nom'!H$2:H$211)-MAX('3. indicatori CT_valori_nom'!H$2:H$211))</f>
        <v>0.77549102095949141</v>
      </c>
      <c r="I58">
        <f>('3. indicatori CT_valori_nom'!I58-MIN('3. indicatori CT_valori_nom'!I$2:I$211))/(MAX('3. indicatori CT_valori_nom'!I$2:I$211)-MIN('3. indicatori CT_valori_nom'!I$2:I$211))</f>
        <v>0.49557839111732299</v>
      </c>
      <c r="J58">
        <f>('3. indicatori CT_valori_nom'!J58-MIN('3. indicatori CT_valori_nom'!J$2:J$211))/(MAX('3. indicatori CT_valori_nom'!J$2:J$211)-MIN('3. indicatori CT_valori_nom'!J$2:J$211))</f>
        <v>0.64114737302348579</v>
      </c>
      <c r="K58">
        <f>('3. indicatori CT_valori_nom'!K58-MIN('3. indicatori CT_valori_nom'!K$2:K$211))/(MAX('3. indicatori CT_valori_nom'!K$2:K$211)-MIN('3. indicatori CT_valori_nom'!K$2:K$211))</f>
        <v>7.1804787841985435E-3</v>
      </c>
      <c r="L58">
        <f>('3. indicatori CT_valori_nom'!L58-MIN('3. indicatori CT_valori_nom'!L$2:L$211))/(MAX('3. indicatori CT_valori_nom'!L$2:L$211)-MIN('3. indicatori CT_valori_nom'!L$2:L$211))</f>
        <v>7.394390585552485E-2</v>
      </c>
      <c r="M58">
        <f>('3. indicatori CT_valori_nom'!M58-MAX('3. indicatori CT_valori_nom'!M$2:M$211))/(MIN('3. indicatori CT_valori_nom'!M$2:M$211)-MAX('3. indicatori CT_valori_nom'!M$2:M$211))</f>
        <v>0.32512323203412269</v>
      </c>
      <c r="N58">
        <f>('3. indicatori CT_valori_nom'!N58-MAX('3. indicatori CT_valori_nom'!N$2:N$211))/(MIN('3. indicatori CT_valori_nom'!N$2:N$211)-MAX('3. indicatori CT_valori_nom'!N$2:N$211))</f>
        <v>0.60138465747580561</v>
      </c>
      <c r="O58">
        <f>('3. indicatori CT_valori_nom'!O58-MAX('3. indicatori CT_valori_nom'!O$2:O$211))/(MIN('3. indicatori CT_valori_nom'!O$2:O$211)-MAX('3. indicatori CT_valori_nom'!O$2:O$211))</f>
        <v>0.38857472409011051</v>
      </c>
      <c r="P58">
        <f>('3. indicatori CT_valori_nom'!P58-MIN('3. indicatori CT_valori_nom'!P$2:P$211))/(MAX('3. indicatori CT_valori_nom'!P$2:P$211)-MIN('3. indicatori CT_valori_nom'!P$2:P$211))</f>
        <v>6.112481369170359E-2</v>
      </c>
      <c r="Q58">
        <f>('3. indicatori CT_valori_nom'!Q58-MIN('3. indicatori CT_valori_nom'!Q$2:Q$211))/(MAX('3. indicatori CT_valori_nom'!Q$2:Q$211)-MIN('3. indicatori CT_valori_nom'!Q$2:Q$211))</f>
        <v>2.0219872010779349E-2</v>
      </c>
      <c r="R58">
        <f>('3. indicatori CT_valori_nom'!R58-MIN('3. indicatori CT_valori_nom'!R$2:R$211))/(MAX('3. indicatori CT_valori_nom'!R$2:R$211)-MIN('3. indicatori CT_valori_nom'!R$2:R$211))</f>
        <v>0.2946963688485959</v>
      </c>
      <c r="S58">
        <f>('3. indicatori CT_valori_nom'!S58-MIN('3. indicatori CT_valori_nom'!S$2:S$211))/(MAX('3. indicatori CT_valori_nom'!S$2:S$211)-MIN('3. indicatori CT_valori_nom'!S$2:S$211))</f>
        <v>0</v>
      </c>
      <c r="T58">
        <f>('3. indicatori CT_valori_nom'!T58-MIN('3. indicatori CT_valori_nom'!T$2:T$211))/(MAX('3. indicatori CT_valori_nom'!T$2:T$211)-MIN('3. indicatori CT_valori_nom'!T$2:T$211))</f>
        <v>0</v>
      </c>
      <c r="U58">
        <f>('3. indicatori CT_valori_nom'!U58-MIN('3. indicatori CT_valori_nom'!U$2:U$211))/(MAX('3. indicatori CT_valori_nom'!U$2:U$211)-MIN('3. indicatori CT_valori_nom'!U$2:U$211))</f>
        <v>0</v>
      </c>
      <c r="W58">
        <f>('3. indicatori CT_valori_nom'!W58-MIN('3. indicatori CT_valori_nom'!W$2:W$211))/(MAX('3. indicatori CT_valori_nom'!W$2:W$211)-MIN('3. indicatori CT_valori_nom'!W$2:W$211))</f>
        <v>0</v>
      </c>
      <c r="X58">
        <f>('3. indicatori CT_valori_nom'!X58-MAX('3. indicatori CT_valori_nom'!X$2:X$211))/(MIN('3. indicatori CT_valori_nom'!X$2:X$211)-MAX('3. indicatori CT_valori_nom'!X$2:X$211))</f>
        <v>0.53464425065612808</v>
      </c>
      <c r="Y58">
        <f>('3. indicatori CT_valori_nom'!Y58-MIN('3. indicatori CT_valori_nom'!Y$2:Y$211))/(MAX('3. indicatori CT_valori_nom'!Y$2:Y$211)-MIN('3. indicatori CT_valori_nom'!Y$2:Y$211))</f>
        <v>0.68986171818337694</v>
      </c>
      <c r="Z58">
        <f>('3. indicatori CT_valori_nom'!Z58-MIN('3. indicatori CT_valori_nom'!Z$2:Z$211))/(MAX('3. indicatori CT_valori_nom'!Z$2:Z$211)-MIN('3. indicatori CT_valori_nom'!Z$2:Z$211))</f>
        <v>0.13562218620520597</v>
      </c>
      <c r="AA58">
        <f>('3. indicatori CT_valori_nom'!AA58-MIN('3. indicatori CT_valori_nom'!AA$2:AA$211))/(MAX('3. indicatori CT_valori_nom'!AA$2:AA$211)-MIN('3. indicatori CT_valori_nom'!AA$2:AA$211))</f>
        <v>0.57695410345232911</v>
      </c>
      <c r="AB58">
        <f>('3. indicatori CT_valori_nom'!AB58-MIN('3. indicatori CT_valori_nom'!AB$2:AB$211))/(MAX('3. indicatori CT_valori_nom'!AB$2:AB$211)-MIN('3. indicatori CT_valori_nom'!AB$2:AB$211))</f>
        <v>7.5500770416024654E-2</v>
      </c>
      <c r="AC58">
        <f>('3. indicatori CT_valori_nom'!AC58-MIN('3. indicatori CT_valori_nom'!AC$2:AC$211))/(MAX('3. indicatori CT_valori_nom'!AC$2:AC$211)-MIN('3. indicatori CT_valori_nom'!AC$2:AC$211))</f>
        <v>0.11487692187578478</v>
      </c>
      <c r="AD58">
        <f>('3. indicatori CT_valori_nom'!AD58-MIN('3. indicatori CT_valori_nom'!AD$2:AD$211))/(MAX('3. indicatori CT_valori_nom'!AD$2:AD$211)-MIN('3. indicatori CT_valori_nom'!AD$2:AD$211))</f>
        <v>0</v>
      </c>
      <c r="AE58">
        <f>('3. indicatori CT_valori_nom'!AE58-MAX('3. indicatori CT_valori_nom'!AE$2:AE$211))/(MIN('3. indicatori CT_valori_nom'!AE$2:AE$211)-MAX('3. indicatori CT_valori_nom'!AE$2:AE$211))</f>
        <v>0.69204953251807499</v>
      </c>
      <c r="AF58">
        <f>('3. indicatori CT_valori_nom'!AF58-MIN('3. indicatori CT_valori_nom'!AF$2:AF$211))/(MAX('3. indicatori CT_valori_nom'!AF$2:AF$211)-MIN('3. indicatori CT_valori_nom'!AF$2:AF$211))</f>
        <v>0.19107930903873066</v>
      </c>
      <c r="AG58">
        <f>('3. indicatori CT_valori_nom'!AG58-MAX('3. indicatori CT_valori_nom'!AG$2:AG$211))/(MIN('3. indicatori CT_valori_nom'!AG$2:AG$211)-MAX('3. indicatori CT_valori_nom'!AG$2:AG$211))</f>
        <v>0.42752715121136192</v>
      </c>
      <c r="AH58">
        <f>('3. indicatori CT_valori_nom'!AH58-MIN('3. indicatori CT_valori_nom'!AH$2:AH$211))/(MAX('3. indicatori CT_valori_nom'!AH$2:AH$211)-MIN('3. indicatori CT_valori_nom'!AH$2:AH$211))</f>
        <v>5.9799654070962126E-2</v>
      </c>
      <c r="AI58">
        <f>('3. indicatori CT_valori_nom'!AI58-MAX('3. indicatori CT_valori_nom'!AI$2:AI$211))/(MIN('3. indicatori CT_valori_nom'!AI$2:AI$211)-MAX('3. indicatori CT_valori_nom'!AI$2:AI$211))</f>
        <v>0.95259903045756644</v>
      </c>
      <c r="AJ58">
        <f>('3. indicatori CT_valori_nom'!AJ58-MAX('3. indicatori CT_valori_nom'!AJ$2:AJ$211))/(MIN('3. indicatori CT_valori_nom'!AJ$2:AJ$211)-MAX('3. indicatori CT_valori_nom'!AJ$2:AJ$211))</f>
        <v>0.42411066155220434</v>
      </c>
      <c r="AK58">
        <f>('3. indicatori CT_valori_nom'!AK58-MIN('3. indicatori CT_valori_nom'!AK$2:AK$211))/(MAX('3. indicatori CT_valori_nom'!AK$2:AK$211)-MIN('3. indicatori CT_valori_nom'!AK$2:AK$211))</f>
        <v>0.12918724354551656</v>
      </c>
      <c r="AL58">
        <f>('3. indicatori CT_valori_nom'!AL58-MIN('3. indicatori CT_valori_nom'!AL$2:AL$211))/(MAX('3. indicatori CT_valori_nom'!AL$2:AL$211)-MIN('3. indicatori CT_valori_nom'!AL$2:AL$211))</f>
        <v>0</v>
      </c>
      <c r="AM58">
        <f>('3. indicatori CT_valori_nom'!AM58-MIN('3. indicatori CT_valori_nom'!AM$2:AM$211))/(MAX('3. indicatori CT_valori_nom'!AM$2:AM$211)-MIN('3. indicatori CT_valori_nom'!AM$2:AM$211))</f>
        <v>0.13333333333333333</v>
      </c>
      <c r="AN58">
        <f>('3. indicatori CT_valori_nom'!AN58-MIN('3. indicatori CT_valori_nom'!AN$2:AN$211))/(MAX('3. indicatori CT_valori_nom'!AN$2:AN$211)-MIN('3. indicatori CT_valori_nom'!AN$2:AN$211))</f>
        <v>0</v>
      </c>
      <c r="AO58">
        <f>('3. indicatori CT_valori_nom'!AO58-MIN('3. indicatori CT_valori_nom'!AO$2:AO$211))/(MAX('3. indicatori CT_valori_nom'!AO$2:AO$211)-MIN('3. indicatori CT_valori_nom'!AO$2:AO$211))</f>
        <v>0</v>
      </c>
      <c r="AP58">
        <f>('3. indicatori CT_valori_nom'!AP58-MIN('3. indicatori CT_valori_nom'!AP$2:AP$211))/(MAX('3. indicatori CT_valori_nom'!AP$2:AP$211)-MIN('3. indicatori CT_valori_nom'!AP$2:AP$211))</f>
        <v>1.5251418360833756E-2</v>
      </c>
      <c r="AQ58">
        <f>('3. indicatori CT_valori_nom'!AQ58-MIN('3. indicatori CT_valori_nom'!AQ$2:AQ$211))/(MAX('3. indicatori CT_valori_nom'!AQ$2:AQ$211)-MIN('3. indicatori CT_valori_nom'!AQ$2:AQ$211))</f>
        <v>0</v>
      </c>
      <c r="AS58">
        <f>('3. indicatori CT_valori_nom'!AS58-MIN('3. indicatori CT_valori_nom'!AS$2:AS$211))/(MAX('3. indicatori CT_valori_nom'!AS$2:AS$211)-MIN('3. indicatori CT_valori_nom'!AS$2:AS$211))</f>
        <v>0.45150377655990381</v>
      </c>
      <c r="AT58">
        <f>('3. indicatori CT_valori_nom'!AT58-MIN('3. indicatori CT_valori_nom'!AT$2:AT$211))/(MAX('3. indicatori CT_valori_nom'!AT$2:AT$211)-MIN('3. indicatori CT_valori_nom'!AT$2:AT$211))</f>
        <v>0.5088715019300486</v>
      </c>
      <c r="AU58">
        <f>('3. indicatori CT_valori_nom'!AU58-MIN('3. indicatori CT_valori_nom'!AU$2:AU$211))/(MAX('3. indicatori CT_valori_nom'!AU$2:AU$211)-MIN('3. indicatori CT_valori_nom'!AU$2:AU$211))</f>
        <v>0.16666666666666666</v>
      </c>
      <c r="AV58">
        <f>('3. indicatori CT_valori_nom'!AV58-MAX('3. indicatori CT_valori_nom'!AV$2:AV$211))/(MIN('3. indicatori CT_valori_nom'!AV$2:AV$211)-MAX('3. indicatori CT_valori_nom'!AV$2:AV$211))</f>
        <v>0.90241919394714909</v>
      </c>
      <c r="AW58">
        <f>('3. indicatori CT_valori_nom'!AW58-MIN('3. indicatori CT_valori_nom'!AW$2:AW$211))/(MAX('3. indicatori CT_valori_nom'!AW$2:AW$211)-MIN('3. indicatori CT_valori_nom'!AW$2:AW$211))</f>
        <v>0</v>
      </c>
      <c r="AX58">
        <f>('3. indicatori CT_valori_nom'!AX58-MIN('3. indicatori CT_valori_nom'!AX$2:AX$211))/(MAX('3. indicatori CT_valori_nom'!AX$2:AX$211)-MIN('3. indicatori CT_valori_nom'!AX$2:AX$211))</f>
        <v>0.13889207246371565</v>
      </c>
      <c r="AY58">
        <f>('3. indicatori CT_valori_nom'!AY58-MAX('3. indicatori CT_valori_nom'!AY$2:AY$211))/(MIN('3. indicatori CT_valori_nom'!AY$2:AY$211)-MAX('3. indicatori CT_valori_nom'!AY$2:AY$211))</f>
        <v>0.47345448066987372</v>
      </c>
      <c r="AZ58">
        <f>('3. indicatori CT_valori_nom'!AZ58-MIN('3. indicatori CT_valori_nom'!AZ$2:AZ$211))/(MAX('3. indicatori CT_valori_nom'!AZ$2:AZ$211)-MIN('3. indicatori CT_valori_nom'!AZ$2:AZ$211))</f>
        <v>2.9651593773165306E-2</v>
      </c>
      <c r="BA58">
        <f>('3. indicatori CT_valori_nom'!BA58-MIN('3. indicatori CT_valori_nom'!BA$2:BA$211))/(MAX('3. indicatori CT_valori_nom'!BA$2:BA$211)-MIN('3. indicatori CT_valori_nom'!BA$2:BA$211))</f>
        <v>0.46800707026071592</v>
      </c>
      <c r="BB58">
        <f>('3. indicatori CT_valori_nom'!BB58-MIN('3. indicatori CT_valori_nom'!BB$2:BB$211))/(MAX('3. indicatori CT_valori_nom'!BB$2:BB$211)-MIN('3. indicatori CT_valori_nom'!BB$2:BB$211))</f>
        <v>0</v>
      </c>
      <c r="BC58">
        <f>('3. indicatori CT_valori_nom'!BC58-MIN('3. indicatori CT_valori_nom'!BC$2:BC$211))/(MAX('3. indicatori CT_valori_nom'!BC$2:BC$211)-MIN('3. indicatori CT_valori_nom'!BC$2:BC$211))</f>
        <v>4.89407264115326E-3</v>
      </c>
      <c r="BD58">
        <f>('3. indicatori CT_valori_nom'!BD58-MIN('3. indicatori CT_valori_nom'!BD$2:BD$211))/(MAX('3. indicatori CT_valori_nom'!BD$2:BD$211)-MIN('3. indicatori CT_valori_nom'!BD$2:BD$211))</f>
        <v>6.6037735849056603E-2</v>
      </c>
    </row>
    <row r="59" spans="1:56" x14ac:dyDescent="0.3">
      <c r="A59">
        <f>'3. indicatori CT_valori_nom'!A59</f>
        <v>102027</v>
      </c>
      <c r="B59" t="str">
        <f>'3. indicatori CT_valori_nom'!B59</f>
        <v>PIZZO</v>
      </c>
      <c r="C59" t="str">
        <f>'3. indicatori CT_valori_nom'!C59</f>
        <v>CALABRIA</v>
      </c>
      <c r="D59">
        <f>'3. indicatori CT_valori_nom'!D59</f>
        <v>24000</v>
      </c>
      <c r="E59">
        <f>('3. indicatori CT_valori_nom'!E59-MAX('3. indicatori CT_valori_nom'!E$2:E$211))/(MIN('3. indicatori CT_valori_nom'!E$2:E$211)-MAX('3. indicatori CT_valori_nom'!E$2:E$211))</f>
        <v>0.5</v>
      </c>
      <c r="F59">
        <f>('3. indicatori CT_valori_nom'!F59-MIN('3. indicatori CT_valori_nom'!F$2:F$211))/(MAX('3. indicatori CT_valori_nom'!F$2:F$211)-MIN('3. indicatori CT_valori_nom'!F$2:F$211))</f>
        <v>0.19948350736010056</v>
      </c>
      <c r="G59">
        <f>('3. indicatori CT_valori_nom'!G59-MAX('3. indicatori CT_valori_nom'!G$2:G$211))/(MIN('3. indicatori CT_valori_nom'!G$2:G$211)-MAX('3. indicatori CT_valori_nom'!G$2:G$211))</f>
        <v>0.98894533189869227</v>
      </c>
      <c r="H59">
        <f>('3. indicatori CT_valori_nom'!H59-MAX('3. indicatori CT_valori_nom'!H$2:H$211))/(MIN('3. indicatori CT_valori_nom'!H$2:H$211)-MAX('3. indicatori CT_valori_nom'!H$2:H$211))</f>
        <v>0.5148146360689253</v>
      </c>
      <c r="I59">
        <f>('3. indicatori CT_valori_nom'!I59-MIN('3. indicatori CT_valori_nom'!I$2:I$211))/(MAX('3. indicatori CT_valori_nom'!I$2:I$211)-MIN('3. indicatori CT_valori_nom'!I$2:I$211))</f>
        <v>0.5162075445805191</v>
      </c>
      <c r="J59">
        <f>('3. indicatori CT_valori_nom'!J59-MIN('3. indicatori CT_valori_nom'!J$2:J$211))/(MAX('3. indicatori CT_valori_nom'!J$2:J$211)-MIN('3. indicatori CT_valori_nom'!J$2:J$211))</f>
        <v>0.50087119951447845</v>
      </c>
      <c r="K59">
        <f>('3. indicatori CT_valori_nom'!K59-MIN('3. indicatori CT_valori_nom'!K$2:K$211))/(MAX('3. indicatori CT_valori_nom'!K$2:K$211)-MIN('3. indicatori CT_valori_nom'!K$2:K$211))</f>
        <v>5.1973164015417662E-2</v>
      </c>
      <c r="L59">
        <f>('3. indicatori CT_valori_nom'!L59-MIN('3. indicatori CT_valori_nom'!L$2:L$211))/(MAX('3. indicatori CT_valori_nom'!L$2:L$211)-MIN('3. indicatori CT_valori_nom'!L$2:L$211))</f>
        <v>4.4760999670403985E-2</v>
      </c>
      <c r="M59">
        <f>('3. indicatori CT_valori_nom'!M59-MAX('3. indicatori CT_valori_nom'!M$2:M$211))/(MIN('3. indicatori CT_valori_nom'!M$2:M$211)-MAX('3. indicatori CT_valori_nom'!M$2:M$211))</f>
        <v>0.27675375397505936</v>
      </c>
      <c r="N59">
        <f>('3. indicatori CT_valori_nom'!N59-MAX('3. indicatori CT_valori_nom'!N$2:N$211))/(MIN('3. indicatori CT_valori_nom'!N$2:N$211)-MAX('3. indicatori CT_valori_nom'!N$2:N$211))</f>
        <v>0.49755970335069993</v>
      </c>
      <c r="O59">
        <f>('3. indicatori CT_valori_nom'!O59-MAX('3. indicatori CT_valori_nom'!O$2:O$211))/(MIN('3. indicatori CT_valori_nom'!O$2:O$211)-MAX('3. indicatori CT_valori_nom'!O$2:O$211))</f>
        <v>0.46340202329129793</v>
      </c>
      <c r="P59">
        <f>('3. indicatori CT_valori_nom'!P59-MIN('3. indicatori CT_valori_nom'!P$2:P$211))/(MAX('3. indicatori CT_valori_nom'!P$2:P$211)-MIN('3. indicatori CT_valori_nom'!P$2:P$211))</f>
        <v>0.13214648665395382</v>
      </c>
      <c r="Q59">
        <f>('3. indicatori CT_valori_nom'!Q59-MIN('3. indicatori CT_valori_nom'!Q$2:Q$211))/(MAX('3. indicatori CT_valori_nom'!Q$2:Q$211)-MIN('3. indicatori CT_valori_nom'!Q$2:Q$211))</f>
        <v>0.13880531382381747</v>
      </c>
      <c r="R59">
        <f>('3. indicatori CT_valori_nom'!R59-MIN('3. indicatori CT_valori_nom'!R$2:R$211))/(MAX('3. indicatori CT_valori_nom'!R$2:R$211)-MIN('3. indicatori CT_valori_nom'!R$2:R$211))</f>
        <v>0.35684866772874946</v>
      </c>
      <c r="S59">
        <f>('3. indicatori CT_valori_nom'!S59-MIN('3. indicatori CT_valori_nom'!S$2:S$211))/(MAX('3. indicatori CT_valori_nom'!S$2:S$211)-MIN('3. indicatori CT_valori_nom'!S$2:S$211))</f>
        <v>0</v>
      </c>
      <c r="T59">
        <f>('3. indicatori CT_valori_nom'!T59-MIN('3. indicatori CT_valori_nom'!T$2:T$211))/(MAX('3. indicatori CT_valori_nom'!T$2:T$211)-MIN('3. indicatori CT_valori_nom'!T$2:T$211))</f>
        <v>1</v>
      </c>
      <c r="U59">
        <f>('3. indicatori CT_valori_nom'!U59-MIN('3. indicatori CT_valori_nom'!U$2:U$211))/(MAX('3. indicatori CT_valori_nom'!U$2:U$211)-MIN('3. indicatori CT_valori_nom'!U$2:U$211))</f>
        <v>0.14285714285714285</v>
      </c>
      <c r="W59">
        <f>('3. indicatori CT_valori_nom'!W59-MIN('3. indicatori CT_valori_nom'!W$2:W$211))/(MAX('3. indicatori CT_valori_nom'!W$2:W$211)-MIN('3. indicatori CT_valori_nom'!W$2:W$211))</f>
        <v>3.0303030303030304E-2</v>
      </c>
      <c r="X59">
        <f>('3. indicatori CT_valori_nom'!X59-MAX('3. indicatori CT_valori_nom'!X$2:X$211))/(MIN('3. indicatori CT_valori_nom'!X$2:X$211)-MAX('3. indicatori CT_valori_nom'!X$2:X$211))</f>
        <v>0.76755680757078049</v>
      </c>
      <c r="Y59">
        <f>('3. indicatori CT_valori_nom'!Y59-MIN('3. indicatori CT_valori_nom'!Y$2:Y$211))/(MAX('3. indicatori CT_valori_nom'!Y$2:Y$211)-MIN('3. indicatori CT_valori_nom'!Y$2:Y$211))</f>
        <v>0.63067682798173574</v>
      </c>
      <c r="Z59">
        <f>('3. indicatori CT_valori_nom'!Z59-MIN('3. indicatori CT_valori_nom'!Z$2:Z$211))/(MAX('3. indicatori CT_valori_nom'!Z$2:Z$211)-MIN('3. indicatori CT_valori_nom'!Z$2:Z$211))</f>
        <v>0.1073918432357904</v>
      </c>
      <c r="AA59">
        <f>('3. indicatori CT_valori_nom'!AA59-MIN('3. indicatori CT_valori_nom'!AA$2:AA$211))/(MAX('3. indicatori CT_valori_nom'!AA$2:AA$211)-MIN('3. indicatori CT_valori_nom'!AA$2:AA$211))</f>
        <v>0.6876946188722034</v>
      </c>
      <c r="AB59">
        <f>('3. indicatori CT_valori_nom'!AB59-MIN('3. indicatori CT_valori_nom'!AB$2:AB$211))/(MAX('3. indicatori CT_valori_nom'!AB$2:AB$211)-MIN('3. indicatori CT_valori_nom'!AB$2:AB$211))</f>
        <v>4.4684129429892139E-2</v>
      </c>
      <c r="AC59">
        <f>('3. indicatori CT_valori_nom'!AC59-MIN('3. indicatori CT_valori_nom'!AC$2:AC$211))/(MAX('3. indicatori CT_valori_nom'!AC$2:AC$211)-MIN('3. indicatori CT_valori_nom'!AC$2:AC$211))</f>
        <v>5.8381251200511623E-2</v>
      </c>
      <c r="AD59">
        <f>('3. indicatori CT_valori_nom'!AD59-MIN('3. indicatori CT_valori_nom'!AD$2:AD$211))/(MAX('3. indicatori CT_valori_nom'!AD$2:AD$211)-MIN('3. indicatori CT_valori_nom'!AD$2:AD$211))</f>
        <v>0</v>
      </c>
      <c r="AE59">
        <f>('3. indicatori CT_valori_nom'!AE59-MAX('3. indicatori CT_valori_nom'!AE$2:AE$211))/(MIN('3. indicatori CT_valori_nom'!AE$2:AE$211)-MAX('3. indicatori CT_valori_nom'!AE$2:AE$211))</f>
        <v>0.67426489477544915</v>
      </c>
      <c r="AF59">
        <f>('3. indicatori CT_valori_nom'!AF59-MIN('3. indicatori CT_valori_nom'!AF$2:AF$211))/(MAX('3. indicatori CT_valori_nom'!AF$2:AF$211)-MIN('3. indicatori CT_valori_nom'!AF$2:AF$211))</f>
        <v>0.24071075413970125</v>
      </c>
      <c r="AG59">
        <f>('3. indicatori CT_valori_nom'!AG59-MAX('3. indicatori CT_valori_nom'!AG$2:AG$211))/(MIN('3. indicatori CT_valori_nom'!AG$2:AG$211)-MAX('3. indicatori CT_valori_nom'!AG$2:AG$211))</f>
        <v>0.31052631578947365</v>
      </c>
      <c r="AH59">
        <f>('3. indicatori CT_valori_nom'!AH59-MIN('3. indicatori CT_valori_nom'!AH$2:AH$211))/(MAX('3. indicatori CT_valori_nom'!AH$2:AH$211)-MIN('3. indicatori CT_valori_nom'!AH$2:AH$211))</f>
        <v>2.2559416840350427E-2</v>
      </c>
      <c r="AI59">
        <f>('3. indicatori CT_valori_nom'!AI59-MAX('3. indicatori CT_valori_nom'!AI$2:AI$211))/(MIN('3. indicatori CT_valori_nom'!AI$2:AI$211)-MAX('3. indicatori CT_valori_nom'!AI$2:AI$211))</f>
        <v>0.94360644714823128</v>
      </c>
      <c r="AJ59">
        <f>('3. indicatori CT_valori_nom'!AJ59-MAX('3. indicatori CT_valori_nom'!AJ$2:AJ$211))/(MIN('3. indicatori CT_valori_nom'!AJ$2:AJ$211)-MAX('3. indicatori CT_valori_nom'!AJ$2:AJ$211))</f>
        <v>0.33307498292260002</v>
      </c>
      <c r="AK59">
        <f>('3. indicatori CT_valori_nom'!AK59-MIN('3. indicatori CT_valori_nom'!AK$2:AK$211))/(MAX('3. indicatori CT_valori_nom'!AK$2:AK$211)-MIN('3. indicatori CT_valori_nom'!AK$2:AK$211))</f>
        <v>0</v>
      </c>
      <c r="AL59">
        <f>('3. indicatori CT_valori_nom'!AL59-MIN('3. indicatori CT_valori_nom'!AL$2:AL$211))/(MAX('3. indicatori CT_valori_nom'!AL$2:AL$211)-MIN('3. indicatori CT_valori_nom'!AL$2:AL$211))</f>
        <v>0</v>
      </c>
      <c r="AM59">
        <f>('3. indicatori CT_valori_nom'!AM59-MIN('3. indicatori CT_valori_nom'!AM$2:AM$211))/(MAX('3. indicatori CT_valori_nom'!AM$2:AM$211)-MIN('3. indicatori CT_valori_nom'!AM$2:AM$211))</f>
        <v>3.3333333333333333E-2</v>
      </c>
      <c r="AN59">
        <f>('3. indicatori CT_valori_nom'!AN59-MIN('3. indicatori CT_valori_nom'!AN$2:AN$211))/(MAX('3. indicatori CT_valori_nom'!AN$2:AN$211)-MIN('3. indicatori CT_valori_nom'!AN$2:AN$211))</f>
        <v>0</v>
      </c>
      <c r="AO59">
        <f>('3. indicatori CT_valori_nom'!AO59-MIN('3. indicatori CT_valori_nom'!AO$2:AO$211))/(MAX('3. indicatori CT_valori_nom'!AO$2:AO$211)-MIN('3. indicatori CT_valori_nom'!AO$2:AO$211))</f>
        <v>0</v>
      </c>
      <c r="AP59">
        <f>('3. indicatori CT_valori_nom'!AP59-MIN('3. indicatori CT_valori_nom'!AP$2:AP$211))/(MAX('3. indicatori CT_valori_nom'!AP$2:AP$211)-MIN('3. indicatori CT_valori_nom'!AP$2:AP$211))</f>
        <v>0</v>
      </c>
      <c r="AQ59">
        <f>('3. indicatori CT_valori_nom'!AQ59-MIN('3. indicatori CT_valori_nom'!AQ$2:AQ$211))/(MAX('3. indicatori CT_valori_nom'!AQ$2:AQ$211)-MIN('3. indicatori CT_valori_nom'!AQ$2:AQ$211))</f>
        <v>1</v>
      </c>
      <c r="AS59">
        <f>('3. indicatori CT_valori_nom'!AS59-MIN('3. indicatori CT_valori_nom'!AS$2:AS$211))/(MAX('3. indicatori CT_valori_nom'!AS$2:AS$211)-MIN('3. indicatori CT_valori_nom'!AS$2:AS$211))</f>
        <v>0.17205976351434307</v>
      </c>
      <c r="AT59">
        <f>('3. indicatori CT_valori_nom'!AT59-MIN('3. indicatori CT_valori_nom'!AT$2:AT$211))/(MAX('3. indicatori CT_valori_nom'!AT$2:AT$211)-MIN('3. indicatori CT_valori_nom'!AT$2:AT$211))</f>
        <v>0.34970893041000406</v>
      </c>
      <c r="AU59">
        <f>('3. indicatori CT_valori_nom'!AU59-MIN('3. indicatori CT_valori_nom'!AU$2:AU$211))/(MAX('3. indicatori CT_valori_nom'!AU$2:AU$211)-MIN('3. indicatori CT_valori_nom'!AU$2:AU$211))</f>
        <v>0.10606060606060606</v>
      </c>
      <c r="AV59">
        <f>('3. indicatori CT_valori_nom'!AV59-MAX('3. indicatori CT_valori_nom'!AV$2:AV$211))/(MIN('3. indicatori CT_valori_nom'!AV$2:AV$211)-MAX('3. indicatori CT_valori_nom'!AV$2:AV$211))</f>
        <v>0.81408222470427494</v>
      </c>
      <c r="AW59">
        <f>('3. indicatori CT_valori_nom'!AW59-MIN('3. indicatori CT_valori_nom'!AW$2:AW$211))/(MAX('3. indicatori CT_valori_nom'!AW$2:AW$211)-MIN('3. indicatori CT_valori_nom'!AW$2:AW$211))</f>
        <v>0</v>
      </c>
      <c r="AX59">
        <f>('3. indicatori CT_valori_nom'!AX59-MIN('3. indicatori CT_valori_nom'!AX$2:AX$211))/(MAX('3. indicatori CT_valori_nom'!AX$2:AX$211)-MIN('3. indicatori CT_valori_nom'!AX$2:AX$211))</f>
        <v>0.26761549821506475</v>
      </c>
      <c r="AY59">
        <f>('3. indicatori CT_valori_nom'!AY59-MAX('3. indicatori CT_valori_nom'!AY$2:AY$211))/(MIN('3. indicatori CT_valori_nom'!AY$2:AY$211)-MAX('3. indicatori CT_valori_nom'!AY$2:AY$211))</f>
        <v>0.57255478353821498</v>
      </c>
      <c r="AZ59">
        <f>('3. indicatori CT_valori_nom'!AZ59-MIN('3. indicatori CT_valori_nom'!AZ$2:AZ$211))/(MAX('3. indicatori CT_valori_nom'!AZ$2:AZ$211)-MIN('3. indicatori CT_valori_nom'!AZ$2:AZ$211))</f>
        <v>5.8561897702001479E-2</v>
      </c>
      <c r="BA59">
        <f>('3. indicatori CT_valori_nom'!BA59-MIN('3. indicatori CT_valori_nom'!BA$2:BA$211))/(MAX('3. indicatori CT_valori_nom'!BA$2:BA$211)-MIN('3. indicatori CT_valori_nom'!BA$2:BA$211))</f>
        <v>0.6178083333333334</v>
      </c>
      <c r="BB59">
        <f>('3. indicatori CT_valori_nom'!BB59-MIN('3. indicatori CT_valori_nom'!BB$2:BB$211))/(MAX('3. indicatori CT_valori_nom'!BB$2:BB$211)-MIN('3. indicatori CT_valori_nom'!BB$2:BB$211))</f>
        <v>0</v>
      </c>
      <c r="BC59">
        <f>('3. indicatori CT_valori_nom'!BC59-MIN('3. indicatori CT_valori_nom'!BC$2:BC$211))/(MAX('3. indicatori CT_valori_nom'!BC$2:BC$211)-MIN('3. indicatori CT_valori_nom'!BC$2:BC$211))</f>
        <v>3.3117440974024227E-2</v>
      </c>
      <c r="BD59">
        <f>('3. indicatori CT_valori_nom'!BD59-MIN('3. indicatori CT_valori_nom'!BD$2:BD$211))/(MAX('3. indicatori CT_valori_nom'!BD$2:BD$211)-MIN('3. indicatori CT_valori_nom'!BD$2:BD$211))</f>
        <v>0.37735849056603776</v>
      </c>
    </row>
    <row r="60" spans="1:56" x14ac:dyDescent="0.3">
      <c r="A60">
        <f>'3. indicatori CT_valori_nom'!A60</f>
        <v>102037</v>
      </c>
      <c r="B60" t="str">
        <f>'3. indicatori CT_valori_nom'!B60</f>
        <v>SERRA SAN BRUNO</v>
      </c>
      <c r="C60" t="str">
        <f>'3. indicatori CT_valori_nom'!C60</f>
        <v>CALABRIA</v>
      </c>
      <c r="D60">
        <f>'3. indicatori CT_valori_nom'!D60</f>
        <v>15541</v>
      </c>
      <c r="E60">
        <f>('3. indicatori CT_valori_nom'!E60-MAX('3. indicatori CT_valori_nom'!E$2:E$211))/(MIN('3. indicatori CT_valori_nom'!E$2:E$211)-MAX('3. indicatori CT_valori_nom'!E$2:E$211))</f>
        <v>0</v>
      </c>
      <c r="F60">
        <f>('3. indicatori CT_valori_nom'!F60-MIN('3. indicatori CT_valori_nom'!F$2:F$211))/(MAX('3. indicatori CT_valori_nom'!F$2:F$211)-MIN('3. indicatori CT_valori_nom'!F$2:F$211))</f>
        <v>0.34185026502521548</v>
      </c>
      <c r="G60">
        <f>('3. indicatori CT_valori_nom'!G60-MAX('3. indicatori CT_valori_nom'!G$2:G$211))/(MIN('3. indicatori CT_valori_nom'!G$2:G$211)-MAX('3. indicatori CT_valori_nom'!G$2:G$211))</f>
        <v>0.99537880041935656</v>
      </c>
      <c r="H60">
        <f>('3. indicatori CT_valori_nom'!H60-MAX('3. indicatori CT_valori_nom'!H$2:H$211))/(MIN('3. indicatori CT_valori_nom'!H$2:H$211)-MAX('3. indicatori CT_valori_nom'!H$2:H$211))</f>
        <v>0.76140422867843194</v>
      </c>
      <c r="I60">
        <f>('3. indicatori CT_valori_nom'!I60-MIN('3. indicatori CT_valori_nom'!I$2:I$211))/(MAX('3. indicatori CT_valori_nom'!I$2:I$211)-MIN('3. indicatori CT_valori_nom'!I$2:I$211))</f>
        <v>0.67391894700287425</v>
      </c>
      <c r="J60">
        <f>('3. indicatori CT_valori_nom'!J60-MIN('3. indicatori CT_valori_nom'!J$2:J$211))/(MAX('3. indicatori CT_valori_nom'!J$2:J$211)-MIN('3. indicatori CT_valori_nom'!J$2:J$211))</f>
        <v>0.43891270820145867</v>
      </c>
      <c r="K60">
        <f>('3. indicatori CT_valori_nom'!K60-MIN('3. indicatori CT_valori_nom'!K$2:K$211))/(MAX('3. indicatori CT_valori_nom'!K$2:K$211)-MIN('3. indicatori CT_valori_nom'!K$2:K$211))</f>
        <v>4.3224134040496139E-2</v>
      </c>
      <c r="L60">
        <f>('3. indicatori CT_valori_nom'!L60-MIN('3. indicatori CT_valori_nom'!L$2:L$211))/(MAX('3. indicatori CT_valori_nom'!L$2:L$211)-MIN('3. indicatori CT_valori_nom'!L$2:L$211))</f>
        <v>2.8508927762481269E-2</v>
      </c>
      <c r="M60">
        <f>('3. indicatori CT_valori_nom'!M60-MAX('3. indicatori CT_valori_nom'!M$2:M$211))/(MIN('3. indicatori CT_valori_nom'!M$2:M$211)-MAX('3. indicatori CT_valori_nom'!M$2:M$211))</f>
        <v>0.18967598633907395</v>
      </c>
      <c r="N60">
        <f>('3. indicatori CT_valori_nom'!N60-MAX('3. indicatori CT_valori_nom'!N$2:N$211))/(MIN('3. indicatori CT_valori_nom'!N$2:N$211)-MAX('3. indicatori CT_valori_nom'!N$2:N$211))</f>
        <v>0.40782853167444072</v>
      </c>
      <c r="O60">
        <f>('3. indicatori CT_valori_nom'!O60-MAX('3. indicatori CT_valori_nom'!O$2:O$211))/(MIN('3. indicatori CT_valori_nom'!O$2:O$211)-MAX('3. indicatori CT_valori_nom'!O$2:O$211))</f>
        <v>0.39138975569279194</v>
      </c>
      <c r="P60">
        <f>('3. indicatori CT_valori_nom'!P60-MIN('3. indicatori CT_valori_nom'!P$2:P$211))/(MAX('3. indicatori CT_valori_nom'!P$2:P$211)-MIN('3. indicatori CT_valori_nom'!P$2:P$211))</f>
        <v>5.3193170312616375E-2</v>
      </c>
      <c r="Q60">
        <f>('3. indicatori CT_valori_nom'!Q60-MIN('3. indicatori CT_valori_nom'!Q$2:Q$211))/(MAX('3. indicatori CT_valori_nom'!Q$2:Q$211)-MIN('3. indicatori CT_valori_nom'!Q$2:Q$211))</f>
        <v>0</v>
      </c>
      <c r="R60">
        <f>('3. indicatori CT_valori_nom'!R60-MIN('3. indicatori CT_valori_nom'!R$2:R$211))/(MAX('3. indicatori CT_valori_nom'!R$2:R$211)-MIN('3. indicatori CT_valori_nom'!R$2:R$211))</f>
        <v>0.31765128368957735</v>
      </c>
      <c r="S60">
        <f>('3. indicatori CT_valori_nom'!S60-MIN('3. indicatori CT_valori_nom'!S$2:S$211))/(MAX('3. indicatori CT_valori_nom'!S$2:S$211)-MIN('3. indicatori CT_valori_nom'!S$2:S$211))</f>
        <v>0</v>
      </c>
      <c r="T60">
        <f>('3. indicatori CT_valori_nom'!T60-MIN('3. indicatori CT_valori_nom'!T$2:T$211))/(MAX('3. indicatori CT_valori_nom'!T$2:T$211)-MIN('3. indicatori CT_valori_nom'!T$2:T$211))</f>
        <v>0</v>
      </c>
      <c r="U60">
        <f>('3. indicatori CT_valori_nom'!U60-MIN('3. indicatori CT_valori_nom'!U$2:U$211))/(MAX('3. indicatori CT_valori_nom'!U$2:U$211)-MIN('3. indicatori CT_valori_nom'!U$2:U$211))</f>
        <v>0</v>
      </c>
      <c r="W60">
        <f>('3. indicatori CT_valori_nom'!W60-MIN('3. indicatori CT_valori_nom'!W$2:W$211))/(MAX('3. indicatori CT_valori_nom'!W$2:W$211)-MIN('3. indicatori CT_valori_nom'!W$2:W$211))</f>
        <v>0</v>
      </c>
      <c r="X60">
        <f>('3. indicatori CT_valori_nom'!X60-MAX('3. indicatori CT_valori_nom'!X$2:X$211))/(MIN('3. indicatori CT_valori_nom'!X$2:X$211)-MAX('3. indicatori CT_valori_nom'!X$2:X$211))</f>
        <v>0.65165185958703709</v>
      </c>
      <c r="Y60">
        <f>('3. indicatori CT_valori_nom'!Y60-MIN('3. indicatori CT_valori_nom'!Y$2:Y$211))/(MAX('3. indicatori CT_valori_nom'!Y$2:Y$211)-MIN('3. indicatori CT_valori_nom'!Y$2:Y$211))</f>
        <v>0.77453144307080712</v>
      </c>
      <c r="Z60">
        <f>('3. indicatori CT_valori_nom'!Z60-MIN('3. indicatori CT_valori_nom'!Z$2:Z$211))/(MAX('3. indicatori CT_valori_nom'!Z$2:Z$211)-MIN('3. indicatori CT_valori_nom'!Z$2:Z$211))</f>
        <v>9.0806516741258739E-2</v>
      </c>
      <c r="AA60">
        <f>('3. indicatori CT_valori_nom'!AA60-MIN('3. indicatori CT_valori_nom'!AA$2:AA$211))/(MAX('3. indicatori CT_valori_nom'!AA$2:AA$211)-MIN('3. indicatori CT_valori_nom'!AA$2:AA$211))</f>
        <v>0.68227840813350893</v>
      </c>
      <c r="AB60">
        <f>('3. indicatori CT_valori_nom'!AB60-MIN('3. indicatori CT_valori_nom'!AB$2:AB$211))/(MAX('3. indicatori CT_valori_nom'!AB$2:AB$211)-MIN('3. indicatori CT_valori_nom'!AB$2:AB$211))</f>
        <v>3.8520801232665637E-2</v>
      </c>
      <c r="AC60">
        <f>('3. indicatori CT_valori_nom'!AC60-MIN('3. indicatori CT_valori_nom'!AC$2:AC$211))/(MAX('3. indicatori CT_valori_nom'!AC$2:AC$211)-MIN('3. indicatori CT_valori_nom'!AC$2:AC$211))</f>
        <v>9.9127378348281267E-2</v>
      </c>
      <c r="AD60">
        <f>('3. indicatori CT_valori_nom'!AD60-MIN('3. indicatori CT_valori_nom'!AD$2:AD$211))/(MAX('3. indicatori CT_valori_nom'!AD$2:AD$211)-MIN('3. indicatori CT_valori_nom'!AD$2:AD$211))</f>
        <v>0</v>
      </c>
      <c r="AE60">
        <f>('3. indicatori CT_valori_nom'!AE60-MAX('3. indicatori CT_valori_nom'!AE$2:AE$211))/(MIN('3. indicatori CT_valori_nom'!AE$2:AE$211)-MAX('3. indicatori CT_valori_nom'!AE$2:AE$211))</f>
        <v>0.74211656103108825</v>
      </c>
      <c r="AF60">
        <f>('3. indicatori CT_valori_nom'!AF60-MIN('3. indicatori CT_valori_nom'!AF$2:AF$211))/(MAX('3. indicatori CT_valori_nom'!AF$2:AF$211)-MIN('3. indicatori CT_valori_nom'!AF$2:AF$211))</f>
        <v>0.20327461680099579</v>
      </c>
      <c r="AG60">
        <f>('3. indicatori CT_valori_nom'!AG60-MAX('3. indicatori CT_valori_nom'!AG$2:AG$211))/(MIN('3. indicatori CT_valori_nom'!AG$2:AG$211)-MAX('3. indicatori CT_valori_nom'!AG$2:AG$211))</f>
        <v>0.56097820308346624</v>
      </c>
      <c r="AH60">
        <f>('3. indicatori CT_valori_nom'!AH60-MIN('3. indicatori CT_valori_nom'!AH$2:AH$211))/(MAX('3. indicatori CT_valori_nom'!AH$2:AH$211)-MIN('3. indicatori CT_valori_nom'!AH$2:AH$211))</f>
        <v>2.8273829314611885E-2</v>
      </c>
      <c r="AI60">
        <f>('3. indicatori CT_valori_nom'!AI60-MAX('3. indicatori CT_valori_nom'!AI$2:AI$211))/(MIN('3. indicatori CT_valori_nom'!AI$2:AI$211)-MAX('3. indicatori CT_valori_nom'!AI$2:AI$211))</f>
        <v>0.94078219468927549</v>
      </c>
      <c r="AJ60">
        <f>('3. indicatori CT_valori_nom'!AJ60-MAX('3. indicatori CT_valori_nom'!AJ$2:AJ$211))/(MIN('3. indicatori CT_valori_nom'!AJ$2:AJ$211)-MAX('3. indicatori CT_valori_nom'!AJ$2:AJ$211))</f>
        <v>0.14565708580736678</v>
      </c>
      <c r="AK60">
        <f>('3. indicatori CT_valori_nom'!AK60-MIN('3. indicatori CT_valori_nom'!AK$2:AK$211))/(MAX('3. indicatori CT_valori_nom'!AK$2:AK$211)-MIN('3. indicatori CT_valori_nom'!AK$2:AK$211))</f>
        <v>0.13429382319110425</v>
      </c>
      <c r="AL60">
        <f>('3. indicatori CT_valori_nom'!AL60-MIN('3. indicatori CT_valori_nom'!AL$2:AL$211))/(MAX('3. indicatori CT_valori_nom'!AL$2:AL$211)-MIN('3. indicatori CT_valori_nom'!AL$2:AL$211))</f>
        <v>6.6666666666666666E-2</v>
      </c>
      <c r="AM60">
        <f>('3. indicatori CT_valori_nom'!AM60-MIN('3. indicatori CT_valori_nom'!AM$2:AM$211))/(MAX('3. indicatori CT_valori_nom'!AM$2:AM$211)-MIN('3. indicatori CT_valori_nom'!AM$2:AM$211))</f>
        <v>0</v>
      </c>
      <c r="AN60">
        <f>('3. indicatori CT_valori_nom'!AN60-MIN('3. indicatori CT_valori_nom'!AN$2:AN$211))/(MAX('3. indicatori CT_valori_nom'!AN$2:AN$211)-MIN('3. indicatori CT_valori_nom'!AN$2:AN$211))</f>
        <v>0.50925925925925919</v>
      </c>
      <c r="AO60">
        <f>('3. indicatori CT_valori_nom'!AO60-MIN('3. indicatori CT_valori_nom'!AO$2:AO$211))/(MAX('3. indicatori CT_valori_nom'!AO$2:AO$211)-MIN('3. indicatori CT_valori_nom'!AO$2:AO$211))</f>
        <v>4.5454545454545456E-2</v>
      </c>
      <c r="AP60">
        <f>('3. indicatori CT_valori_nom'!AP60-MIN('3. indicatori CT_valori_nom'!AP$2:AP$211))/(MAX('3. indicatori CT_valori_nom'!AP$2:AP$211)-MIN('3. indicatori CT_valori_nom'!AP$2:AP$211))</f>
        <v>2.9989115665713002E-2</v>
      </c>
      <c r="AQ60">
        <f>('3. indicatori CT_valori_nom'!AQ60-MIN('3. indicatori CT_valori_nom'!AQ$2:AQ$211))/(MAX('3. indicatori CT_valori_nom'!AQ$2:AQ$211)-MIN('3. indicatori CT_valori_nom'!AQ$2:AQ$211))</f>
        <v>1.5045394553550833E-4</v>
      </c>
      <c r="AS60">
        <f>('3. indicatori CT_valori_nom'!AS60-MIN('3. indicatori CT_valori_nom'!AS$2:AS$211))/(MAX('3. indicatori CT_valori_nom'!AS$2:AS$211)-MIN('3. indicatori CT_valori_nom'!AS$2:AS$211))</f>
        <v>1</v>
      </c>
      <c r="AT60">
        <f>('3. indicatori CT_valori_nom'!AT60-MIN('3. indicatori CT_valori_nom'!AT$2:AT$211))/(MAX('3. indicatori CT_valori_nom'!AT$2:AT$211)-MIN('3. indicatori CT_valori_nom'!AT$2:AT$211))</f>
        <v>0.65208747294773595</v>
      </c>
      <c r="AU60">
        <f>('3. indicatori CT_valori_nom'!AU60-MIN('3. indicatori CT_valori_nom'!AU$2:AU$211))/(MAX('3. indicatori CT_valori_nom'!AU$2:AU$211)-MIN('3. indicatori CT_valori_nom'!AU$2:AU$211))</f>
        <v>0.13636363636363635</v>
      </c>
      <c r="AV60">
        <f>('3. indicatori CT_valori_nom'!AV60-MAX('3. indicatori CT_valori_nom'!AV$2:AV$211))/(MIN('3. indicatori CT_valori_nom'!AV$2:AV$211)-MAX('3. indicatori CT_valori_nom'!AV$2:AV$211))</f>
        <v>0.79697945903930723</v>
      </c>
      <c r="AW60">
        <f>('3. indicatori CT_valori_nom'!AW60-MIN('3. indicatori CT_valori_nom'!AW$2:AW$211))/(MAX('3. indicatori CT_valori_nom'!AW$2:AW$211)-MIN('3. indicatori CT_valori_nom'!AW$2:AW$211))</f>
        <v>0</v>
      </c>
      <c r="AX60">
        <f>('3. indicatori CT_valori_nom'!AX60-MIN('3. indicatori CT_valori_nom'!AX$2:AX$211))/(MAX('3. indicatori CT_valori_nom'!AX$2:AX$211)-MIN('3. indicatori CT_valori_nom'!AX$2:AX$211))</f>
        <v>0.16271101421934545</v>
      </c>
      <c r="AY60">
        <f>('3. indicatori CT_valori_nom'!AY60-MAX('3. indicatori CT_valori_nom'!AY$2:AY$211))/(MIN('3. indicatori CT_valori_nom'!AY$2:AY$211)-MAX('3. indicatori CT_valori_nom'!AY$2:AY$211))</f>
        <v>0.44509768988657272</v>
      </c>
      <c r="AZ60">
        <f>('3. indicatori CT_valori_nom'!AZ60-MIN('3. indicatori CT_valori_nom'!AZ$2:AZ$211))/(MAX('3. indicatori CT_valori_nom'!AZ$2:AZ$211)-MIN('3. indicatori CT_valori_nom'!AZ$2:AZ$211))</f>
        <v>4.5218680504077097E-2</v>
      </c>
      <c r="BA60">
        <f>('3. indicatori CT_valori_nom'!BA60-MIN('3. indicatori CT_valori_nom'!BA$2:BA$211))/(MAX('3. indicatori CT_valori_nom'!BA$2:BA$211)-MIN('3. indicatori CT_valori_nom'!BA$2:BA$211))</f>
        <v>0.54519014220449125</v>
      </c>
      <c r="BB60">
        <f>('3. indicatori CT_valori_nom'!BB60-MIN('3. indicatori CT_valori_nom'!BB$2:BB$211))/(MAX('3. indicatori CT_valori_nom'!BB$2:BB$211)-MIN('3. indicatori CT_valori_nom'!BB$2:BB$211))</f>
        <v>0</v>
      </c>
      <c r="BC60">
        <f>('3. indicatori CT_valori_nom'!BC60-MIN('3. indicatori CT_valori_nom'!BC$2:BC$211))/(MAX('3. indicatori CT_valori_nom'!BC$2:BC$211)-MIN('3. indicatori CT_valori_nom'!BC$2:BC$211))</f>
        <v>2.4084027948115025E-2</v>
      </c>
      <c r="BD60">
        <f>('3. indicatori CT_valori_nom'!BD60-MIN('3. indicatori CT_valori_nom'!BD$2:BD$211))/(MAX('3. indicatori CT_valori_nom'!BD$2:BD$211)-MIN('3. indicatori CT_valori_nom'!BD$2:BD$211))</f>
        <v>0.10062893081761008</v>
      </c>
    </row>
    <row r="61" spans="1:56" x14ac:dyDescent="0.3">
      <c r="A61">
        <f>'3. indicatori CT_valori_nom'!A61</f>
        <v>102040</v>
      </c>
      <c r="B61" t="str">
        <f>'3. indicatori CT_valori_nom'!B61</f>
        <v>SORIANO CALABRO</v>
      </c>
      <c r="C61" t="str">
        <f>'3. indicatori CT_valori_nom'!C61</f>
        <v>CALABRIA</v>
      </c>
      <c r="D61">
        <f>'3. indicatori CT_valori_nom'!D61</f>
        <v>15371</v>
      </c>
      <c r="E61">
        <f>('3. indicatori CT_valori_nom'!E61-MAX('3. indicatori CT_valori_nom'!E$2:E$211))/(MIN('3. indicatori CT_valori_nom'!E$2:E$211)-MAX('3. indicatori CT_valori_nom'!E$2:E$211))</f>
        <v>0</v>
      </c>
      <c r="F61">
        <f>('3. indicatori CT_valori_nom'!F61-MIN('3. indicatori CT_valori_nom'!F$2:F$211))/(MAX('3. indicatori CT_valori_nom'!F$2:F$211)-MIN('3. indicatori CT_valori_nom'!F$2:F$211))</f>
        <v>0.10256182812586036</v>
      </c>
      <c r="G61">
        <f>('3. indicatori CT_valori_nom'!G61-MAX('3. indicatori CT_valori_nom'!G$2:G$211))/(MIN('3. indicatori CT_valori_nom'!G$2:G$211)-MAX('3. indicatori CT_valori_nom'!G$2:G$211))</f>
        <v>0.9918335816365943</v>
      </c>
      <c r="H61">
        <f>('3. indicatori CT_valori_nom'!H61-MAX('3. indicatori CT_valori_nom'!H$2:H$211))/(MIN('3. indicatori CT_valori_nom'!H$2:H$211)-MAX('3. indicatori CT_valori_nom'!H$2:H$211))</f>
        <v>0.59272197100125446</v>
      </c>
      <c r="I61">
        <f>('3. indicatori CT_valori_nom'!I61-MIN('3. indicatori CT_valori_nom'!I$2:I$211))/(MAX('3. indicatori CT_valori_nom'!I$2:I$211)-MIN('3. indicatori CT_valori_nom'!I$2:I$211))</f>
        <v>0.68791893252976888</v>
      </c>
      <c r="J61">
        <f>('3. indicatori CT_valori_nom'!J61-MIN('3. indicatori CT_valori_nom'!J$2:J$211))/(MAX('3. indicatori CT_valori_nom'!J$2:J$211)-MIN('3. indicatori CT_valori_nom'!J$2:J$211))</f>
        <v>0.43291763738522754</v>
      </c>
      <c r="K61">
        <f>('3. indicatori CT_valori_nom'!K61-MIN('3. indicatori CT_valori_nom'!K$2:K$211))/(MAX('3. indicatori CT_valori_nom'!K$2:K$211)-MIN('3. indicatori CT_valori_nom'!K$2:K$211))</f>
        <v>0</v>
      </c>
      <c r="L61">
        <f>('3. indicatori CT_valori_nom'!L61-MIN('3. indicatori CT_valori_nom'!L$2:L$211))/(MAX('3. indicatori CT_valori_nom'!L$2:L$211)-MIN('3. indicatori CT_valori_nom'!L$2:L$211))</f>
        <v>2.6842717637976351E-2</v>
      </c>
      <c r="M61">
        <f>('3. indicatori CT_valori_nom'!M61-MAX('3. indicatori CT_valori_nom'!M$2:M$211))/(MIN('3. indicatori CT_valori_nom'!M$2:M$211)-MAX('3. indicatori CT_valori_nom'!M$2:M$211))</f>
        <v>0.26559865343476896</v>
      </c>
      <c r="N61">
        <f>('3. indicatori CT_valori_nom'!N61-MAX('3. indicatori CT_valori_nom'!N$2:N$211))/(MIN('3. indicatori CT_valori_nom'!N$2:N$211)-MAX('3. indicatori CT_valori_nom'!N$2:N$211))</f>
        <v>0.33530468499422006</v>
      </c>
      <c r="O61">
        <f>('3. indicatori CT_valori_nom'!O61-MAX('3. indicatori CT_valori_nom'!O$2:O$211))/(MIN('3. indicatori CT_valori_nom'!O$2:O$211)-MAX('3. indicatori CT_valori_nom'!O$2:O$211))</f>
        <v>0.3945119331480294</v>
      </c>
      <c r="P61">
        <f>('3. indicatori CT_valori_nom'!P61-MIN('3. indicatori CT_valori_nom'!P$2:P$211))/(MAX('3. indicatori CT_valori_nom'!P$2:P$211)-MIN('3. indicatori CT_valori_nom'!P$2:P$211))</f>
        <v>8.673011550579135E-2</v>
      </c>
      <c r="Q61">
        <f>('3. indicatori CT_valori_nom'!Q61-MIN('3. indicatori CT_valori_nom'!Q$2:Q$211))/(MAX('3. indicatori CT_valori_nom'!Q$2:Q$211)-MIN('3. indicatori CT_valori_nom'!Q$2:Q$211))</f>
        <v>0</v>
      </c>
      <c r="R61">
        <f>('3. indicatori CT_valori_nom'!R61-MIN('3. indicatori CT_valori_nom'!R$2:R$211))/(MAX('3. indicatori CT_valori_nom'!R$2:R$211)-MIN('3. indicatori CT_valori_nom'!R$2:R$211))</f>
        <v>0.27359067406092652</v>
      </c>
      <c r="S61">
        <f>('3. indicatori CT_valori_nom'!S61-MIN('3. indicatori CT_valori_nom'!S$2:S$211))/(MAX('3. indicatori CT_valori_nom'!S$2:S$211)-MIN('3. indicatori CT_valori_nom'!S$2:S$211))</f>
        <v>0</v>
      </c>
      <c r="T61">
        <f>('3. indicatori CT_valori_nom'!T61-MIN('3. indicatori CT_valori_nom'!T$2:T$211))/(MAX('3. indicatori CT_valori_nom'!T$2:T$211)-MIN('3. indicatori CT_valori_nom'!T$2:T$211))</f>
        <v>0</v>
      </c>
      <c r="U61">
        <f>('3. indicatori CT_valori_nom'!U61-MIN('3. indicatori CT_valori_nom'!U$2:U$211))/(MAX('3. indicatori CT_valori_nom'!U$2:U$211)-MIN('3. indicatori CT_valori_nom'!U$2:U$211))</f>
        <v>0.2857142857142857</v>
      </c>
      <c r="W61">
        <f>('3. indicatori CT_valori_nom'!W61-MIN('3. indicatori CT_valori_nom'!W$2:W$211))/(MAX('3. indicatori CT_valori_nom'!W$2:W$211)-MIN('3. indicatori CT_valori_nom'!W$2:W$211))</f>
        <v>0</v>
      </c>
      <c r="X61">
        <f>('3. indicatori CT_valori_nom'!X61-MAX('3. indicatori CT_valori_nom'!X$2:X$211))/(MIN('3. indicatori CT_valori_nom'!X$2:X$211)-MAX('3. indicatori CT_valori_nom'!X$2:X$211))</f>
        <v>0.51008780608943505</v>
      </c>
      <c r="Y61">
        <f>('3. indicatori CT_valori_nom'!Y61-MIN('3. indicatori CT_valori_nom'!Y$2:Y$211))/(MAX('3. indicatori CT_valori_nom'!Y$2:Y$211)-MIN('3. indicatori CT_valori_nom'!Y$2:Y$211))</f>
        <v>0.75777352450809421</v>
      </c>
      <c r="Z61">
        <f>('3. indicatori CT_valori_nom'!Z61-MIN('3. indicatori CT_valori_nom'!Z$2:Z$211))/(MAX('3. indicatori CT_valori_nom'!Z$2:Z$211)-MIN('3. indicatori CT_valori_nom'!Z$2:Z$211))</f>
        <v>8.2337413850434055E-2</v>
      </c>
      <c r="AA61">
        <f>('3. indicatori CT_valori_nom'!AA61-MIN('3. indicatori CT_valori_nom'!AA$2:AA$211))/(MAX('3. indicatori CT_valori_nom'!AA$2:AA$211)-MIN('3. indicatori CT_valori_nom'!AA$2:AA$211))</f>
        <v>0.72334288865804808</v>
      </c>
      <c r="AB61">
        <f>('3. indicatori CT_valori_nom'!AB61-MIN('3. indicatori CT_valori_nom'!AB$2:AB$211))/(MAX('3. indicatori CT_valori_nom'!AB$2:AB$211)-MIN('3. indicatori CT_valori_nom'!AB$2:AB$211))</f>
        <v>4.7765793528505393E-2</v>
      </c>
      <c r="AC61">
        <f>('3. indicatori CT_valori_nom'!AC61-MIN('3. indicatori CT_valori_nom'!AC$2:AC$211))/(MAX('3. indicatori CT_valori_nom'!AC$2:AC$211)-MIN('3. indicatori CT_valori_nom'!AC$2:AC$211))</f>
        <v>0.13014978312323822</v>
      </c>
      <c r="AD61">
        <f>('3. indicatori CT_valori_nom'!AD61-MIN('3. indicatori CT_valori_nom'!AD$2:AD$211))/(MAX('3. indicatori CT_valori_nom'!AD$2:AD$211)-MIN('3. indicatori CT_valori_nom'!AD$2:AD$211))</f>
        <v>0</v>
      </c>
      <c r="AE61">
        <f>('3. indicatori CT_valori_nom'!AE61-MAX('3. indicatori CT_valori_nom'!AE$2:AE$211))/(MIN('3. indicatori CT_valori_nom'!AE$2:AE$211)-MAX('3. indicatori CT_valori_nom'!AE$2:AE$211))</f>
        <v>0.58060318667763056</v>
      </c>
      <c r="AF61">
        <f>('3. indicatori CT_valori_nom'!AF61-MIN('3. indicatori CT_valori_nom'!AF$2:AF$211))/(MAX('3. indicatori CT_valori_nom'!AF$2:AF$211)-MIN('3. indicatori CT_valori_nom'!AF$2:AF$211))</f>
        <v>0.23267813863225811</v>
      </c>
      <c r="AG61">
        <f>('3. indicatori CT_valori_nom'!AG61-MAX('3. indicatori CT_valori_nom'!AG$2:AG$211))/(MIN('3. indicatori CT_valori_nom'!AG$2:AG$211)-MAX('3. indicatori CT_valori_nom'!AG$2:AG$211))</f>
        <v>0.56441102756892225</v>
      </c>
      <c r="AH61">
        <f>('3. indicatori CT_valori_nom'!AH61-MIN('3. indicatori CT_valori_nom'!AH$2:AH$211))/(MAX('3. indicatori CT_valori_nom'!AH$2:AH$211)-MIN('3. indicatori CT_valori_nom'!AH$2:AH$211))</f>
        <v>9.2793290954775162E-2</v>
      </c>
      <c r="AI61">
        <f>('3. indicatori CT_valori_nom'!AI61-MAX('3. indicatori CT_valori_nom'!AI$2:AI$211))/(MIN('3. indicatori CT_valori_nom'!AI$2:AI$211)-MAX('3. indicatori CT_valori_nom'!AI$2:AI$211))</f>
        <v>0.98635447963411016</v>
      </c>
      <c r="AJ61">
        <f>('3. indicatori CT_valori_nom'!AJ61-MAX('3. indicatori CT_valori_nom'!AJ$2:AJ$211))/(MIN('3. indicatori CT_valori_nom'!AJ$2:AJ$211)-MAX('3. indicatori CT_valori_nom'!AJ$2:AJ$211))</f>
        <v>0.29131417161473394</v>
      </c>
      <c r="AK61">
        <f>('3. indicatori CT_valori_nom'!AK61-MIN('3. indicatori CT_valori_nom'!AK$2:AK$211))/(MAX('3. indicatori CT_valori_nom'!AK$2:AK$211)-MIN('3. indicatori CT_valori_nom'!AK$2:AK$211))</f>
        <v>0.14720872240846783</v>
      </c>
      <c r="AL61">
        <f>('3. indicatori CT_valori_nom'!AL61-MIN('3. indicatori CT_valori_nom'!AL$2:AL$211))/(MAX('3. indicatori CT_valori_nom'!AL$2:AL$211)-MIN('3. indicatori CT_valori_nom'!AL$2:AL$211))</f>
        <v>6.6666666666666666E-2</v>
      </c>
      <c r="AM61">
        <f>('3. indicatori CT_valori_nom'!AM61-MIN('3. indicatori CT_valori_nom'!AM$2:AM$211))/(MAX('3. indicatori CT_valori_nom'!AM$2:AM$211)-MIN('3. indicatori CT_valori_nom'!AM$2:AM$211))</f>
        <v>0</v>
      </c>
      <c r="AN61">
        <f>('3. indicatori CT_valori_nom'!AN61-MIN('3. indicatori CT_valori_nom'!AN$2:AN$211))/(MAX('3. indicatori CT_valori_nom'!AN$2:AN$211)-MIN('3. indicatori CT_valori_nom'!AN$2:AN$211))</f>
        <v>0.51487812598923699</v>
      </c>
      <c r="AO61">
        <f>('3. indicatori CT_valori_nom'!AO61-MIN('3. indicatori CT_valori_nom'!AO$2:AO$211))/(MAX('3. indicatori CT_valori_nom'!AO$2:AO$211)-MIN('3. indicatori CT_valori_nom'!AO$2:AO$211))</f>
        <v>4.5454545454545456E-2</v>
      </c>
      <c r="AP61">
        <f>('3. indicatori CT_valori_nom'!AP61-MIN('3. indicatori CT_valori_nom'!AP$2:AP$211))/(MAX('3. indicatori CT_valori_nom'!AP$2:AP$211)-MIN('3. indicatori CT_valori_nom'!AP$2:AP$211))</f>
        <v>0</v>
      </c>
      <c r="AQ61">
        <f>('3. indicatori CT_valori_nom'!AQ61-MIN('3. indicatori CT_valori_nom'!AQ$2:AQ$211))/(MAX('3. indicatori CT_valori_nom'!AQ$2:AQ$211)-MIN('3. indicatori CT_valori_nom'!AQ$2:AQ$211))</f>
        <v>9.6767651819899252E-3</v>
      </c>
      <c r="AS61">
        <f>('3. indicatori CT_valori_nom'!AS61-MIN('3. indicatori CT_valori_nom'!AS$2:AS$211))/(MAX('3. indicatori CT_valori_nom'!AS$2:AS$211)-MIN('3. indicatori CT_valori_nom'!AS$2:AS$211))</f>
        <v>0.77542291583421996</v>
      </c>
      <c r="AT61">
        <f>('3. indicatori CT_valori_nom'!AT61-MIN('3. indicatori CT_valori_nom'!AT$2:AT$211))/(MAX('3. indicatori CT_valori_nom'!AT$2:AT$211)-MIN('3. indicatori CT_valori_nom'!AT$2:AT$211))</f>
        <v>0.74014915808768178</v>
      </c>
      <c r="AU61">
        <f>('3. indicatori CT_valori_nom'!AU61-MIN('3. indicatori CT_valori_nom'!AU$2:AU$211))/(MAX('3. indicatori CT_valori_nom'!AU$2:AU$211)-MIN('3. indicatori CT_valori_nom'!AU$2:AU$211))</f>
        <v>0.12121212121212122</v>
      </c>
      <c r="AV61">
        <f>('3. indicatori CT_valori_nom'!AV61-MAX('3. indicatori CT_valori_nom'!AV$2:AV$211))/(MIN('3. indicatori CT_valori_nom'!AV$2:AV$211)-MAX('3. indicatori CT_valori_nom'!AV$2:AV$211))</f>
        <v>0.79430905040094235</v>
      </c>
      <c r="AW61">
        <f>('3. indicatori CT_valori_nom'!AW61-MIN('3. indicatori CT_valori_nom'!AW$2:AW$211))/(MAX('3. indicatori CT_valori_nom'!AW$2:AW$211)-MIN('3. indicatori CT_valori_nom'!AW$2:AW$211))</f>
        <v>0</v>
      </c>
      <c r="AX61">
        <f>('3. indicatori CT_valori_nom'!AX61-MIN('3. indicatori CT_valori_nom'!AX$2:AX$211))/(MAX('3. indicatori CT_valori_nom'!AX$2:AX$211)-MIN('3. indicatori CT_valori_nom'!AX$2:AX$211))</f>
        <v>0.14041412732961286</v>
      </c>
      <c r="AY61">
        <f>('3. indicatori CT_valori_nom'!AY61-MAX('3. indicatori CT_valori_nom'!AY$2:AY$211))/(MIN('3. indicatori CT_valori_nom'!AY$2:AY$211)-MAX('3. indicatori CT_valori_nom'!AY$2:AY$211))</f>
        <v>0.47835382148583638</v>
      </c>
      <c r="AZ61">
        <f>('3. indicatori CT_valori_nom'!AZ61-MIN('3. indicatori CT_valori_nom'!AZ$2:AZ$211))/(MAX('3. indicatori CT_valori_nom'!AZ$2:AZ$211)-MIN('3. indicatori CT_valori_nom'!AZ$2:AZ$211))</f>
        <v>3.5581912527798368E-2</v>
      </c>
      <c r="BA61">
        <f>('3. indicatori CT_valori_nom'!BA61-MIN('3. indicatori CT_valori_nom'!BA$2:BA$211))/(MAX('3. indicatori CT_valori_nom'!BA$2:BA$211)-MIN('3. indicatori CT_valori_nom'!BA$2:BA$211))</f>
        <v>0.27560991477457553</v>
      </c>
      <c r="BB61">
        <f>('3. indicatori CT_valori_nom'!BB61-MIN('3. indicatori CT_valori_nom'!BB$2:BB$211))/(MAX('3. indicatori CT_valori_nom'!BB$2:BB$211)-MIN('3. indicatori CT_valori_nom'!BB$2:BB$211))</f>
        <v>0</v>
      </c>
      <c r="BC61">
        <f>('3. indicatori CT_valori_nom'!BC61-MIN('3. indicatori CT_valori_nom'!BC$2:BC$211))/(MAX('3. indicatori CT_valori_nom'!BC$2:BC$211)-MIN('3. indicatori CT_valori_nom'!BC$2:BC$211))</f>
        <v>1.8760557625866404E-2</v>
      </c>
      <c r="BD61">
        <f>('3. indicatori CT_valori_nom'!BD61-MIN('3. indicatori CT_valori_nom'!BD$2:BD$211))/(MAX('3. indicatori CT_valori_nom'!BD$2:BD$211)-MIN('3. indicatori CT_valori_nom'!BD$2:BD$211))</f>
        <v>3.1446540880503152E-2</v>
      </c>
    </row>
    <row r="62" spans="1:56" x14ac:dyDescent="0.3">
      <c r="A62">
        <f>'3. indicatori CT_valori_nom'!A62</f>
        <v>102044</v>
      </c>
      <c r="B62" t="str">
        <f>'3. indicatori CT_valori_nom'!B62</f>
        <v>TROPEA</v>
      </c>
      <c r="C62" t="str">
        <f>'3. indicatori CT_valori_nom'!C62</f>
        <v>CALABRIA</v>
      </c>
      <c r="D62">
        <f>'3. indicatori CT_valori_nom'!D62</f>
        <v>22619</v>
      </c>
      <c r="E62">
        <f>('3. indicatori CT_valori_nom'!E62-MAX('3. indicatori CT_valori_nom'!E$2:E$211))/(MIN('3. indicatori CT_valori_nom'!E$2:E$211)-MAX('3. indicatori CT_valori_nom'!E$2:E$211))</f>
        <v>0.66666666666666674</v>
      </c>
      <c r="F62">
        <f>('3. indicatori CT_valori_nom'!F62-MIN('3. indicatori CT_valori_nom'!F$2:F$211))/(MAX('3. indicatori CT_valori_nom'!F$2:F$211)-MIN('3. indicatori CT_valori_nom'!F$2:F$211))</f>
        <v>0.26999553170810742</v>
      </c>
      <c r="G62">
        <f>('3. indicatori CT_valori_nom'!G62-MAX('3. indicatori CT_valori_nom'!G$2:G$211))/(MIN('3. indicatori CT_valori_nom'!G$2:G$211)-MAX('3. indicatori CT_valori_nom'!G$2:G$211))</f>
        <v>0.96494785631517954</v>
      </c>
      <c r="H62">
        <f>('3. indicatori CT_valori_nom'!H62-MAX('3. indicatori CT_valori_nom'!H$2:H$211))/(MIN('3. indicatori CT_valori_nom'!H$2:H$211)-MAX('3. indicatori CT_valori_nom'!H$2:H$211))</f>
        <v>0.77101244746226649</v>
      </c>
      <c r="I62">
        <f>('3. indicatori CT_valori_nom'!I62-MIN('3. indicatori CT_valori_nom'!I$2:I$211))/(MAX('3. indicatori CT_valori_nom'!I$2:I$211)-MIN('3. indicatori CT_valori_nom'!I$2:I$211))</f>
        <v>0.53570795388399461</v>
      </c>
      <c r="J62">
        <f>('3. indicatori CT_valori_nom'!J62-MIN('3. indicatori CT_valori_nom'!J$2:J$211))/(MAX('3. indicatori CT_valori_nom'!J$2:J$211)-MIN('3. indicatori CT_valori_nom'!J$2:J$211))</f>
        <v>0.5885632495198091</v>
      </c>
      <c r="K62">
        <f>('3. indicatori CT_valori_nom'!K62-MIN('3. indicatori CT_valori_nom'!K$2:K$211))/(MAX('3. indicatori CT_valori_nom'!K$2:K$211)-MIN('3. indicatori CT_valori_nom'!K$2:K$211))</f>
        <v>1</v>
      </c>
      <c r="L62">
        <f>('3. indicatori CT_valori_nom'!L62-MIN('3. indicatori CT_valori_nom'!L$2:L$211))/(MAX('3. indicatori CT_valori_nom'!L$2:L$211)-MIN('3. indicatori CT_valori_nom'!L$2:L$211))</f>
        <v>6.2444446718841001E-2</v>
      </c>
      <c r="M62">
        <f>('3. indicatori CT_valori_nom'!M62-MAX('3. indicatori CT_valori_nom'!M$2:M$211))/(MIN('3. indicatori CT_valori_nom'!M$2:M$211)-MAX('3. indicatori CT_valori_nom'!M$2:M$211))</f>
        <v>0.61822274760978002</v>
      </c>
      <c r="N62">
        <f>('3. indicatori CT_valori_nom'!N62-MAX('3. indicatori CT_valori_nom'!N$2:N$211))/(MIN('3. indicatori CT_valori_nom'!N$2:N$211)-MAX('3. indicatori CT_valori_nom'!N$2:N$211))</f>
        <v>0.64843267716504782</v>
      </c>
      <c r="O62">
        <f>('3. indicatori CT_valori_nom'!O62-MAX('3. indicatori CT_valori_nom'!O$2:O$211))/(MIN('3. indicatori CT_valori_nom'!O$2:O$211)-MAX('3. indicatori CT_valori_nom'!O$2:O$211))</f>
        <v>0.35295594467894842</v>
      </c>
      <c r="P62">
        <f>('3. indicatori CT_valori_nom'!P62-MIN('3. indicatori CT_valori_nom'!P$2:P$211))/(MAX('3. indicatori CT_valori_nom'!P$2:P$211)-MIN('3. indicatori CT_valori_nom'!P$2:P$211))</f>
        <v>0.22677235130414503</v>
      </c>
      <c r="Q62">
        <f>('3. indicatori CT_valori_nom'!Q62-MIN('3. indicatori CT_valori_nom'!Q$2:Q$211))/(MAX('3. indicatori CT_valori_nom'!Q$2:Q$211)-MIN('3. indicatori CT_valori_nom'!Q$2:Q$211))</f>
        <v>0.25858550924583429</v>
      </c>
      <c r="R62">
        <f>('3. indicatori CT_valori_nom'!R62-MIN('3. indicatori CT_valori_nom'!R$2:R$211))/(MAX('3. indicatori CT_valori_nom'!R$2:R$211)-MIN('3. indicatori CT_valori_nom'!R$2:R$211))</f>
        <v>8.6865451927332013E-2</v>
      </c>
      <c r="S62">
        <f>('3. indicatori CT_valori_nom'!S62-MIN('3. indicatori CT_valori_nom'!S$2:S$211))/(MAX('3. indicatori CT_valori_nom'!S$2:S$211)-MIN('3. indicatori CT_valori_nom'!S$2:S$211))</f>
        <v>0</v>
      </c>
      <c r="T62">
        <f>('3. indicatori CT_valori_nom'!T62-MIN('3. indicatori CT_valori_nom'!T$2:T$211))/(MAX('3. indicatori CT_valori_nom'!T$2:T$211)-MIN('3. indicatori CT_valori_nom'!T$2:T$211))</f>
        <v>1</v>
      </c>
      <c r="U62">
        <f>('3. indicatori CT_valori_nom'!U62-MIN('3. indicatori CT_valori_nom'!U$2:U$211))/(MAX('3. indicatori CT_valori_nom'!U$2:U$211)-MIN('3. indicatori CT_valori_nom'!U$2:U$211))</f>
        <v>0</v>
      </c>
      <c r="W62">
        <f>('3. indicatori CT_valori_nom'!W62-MIN('3. indicatori CT_valori_nom'!W$2:W$211))/(MAX('3. indicatori CT_valori_nom'!W$2:W$211)-MIN('3. indicatori CT_valori_nom'!W$2:W$211))</f>
        <v>0</v>
      </c>
      <c r="X62">
        <f>('3. indicatori CT_valori_nom'!X62-MAX('3. indicatori CT_valori_nom'!X$2:X$211))/(MIN('3. indicatori CT_valori_nom'!X$2:X$211)-MAX('3. indicatori CT_valori_nom'!X$2:X$211))</f>
        <v>0.97834783679304016</v>
      </c>
      <c r="Y62">
        <f>('3. indicatori CT_valori_nom'!Y62-MIN('3. indicatori CT_valori_nom'!Y$2:Y$211))/(MAX('3. indicatori CT_valori_nom'!Y$2:Y$211)-MIN('3. indicatori CT_valori_nom'!Y$2:Y$211))</f>
        <v>0.60829022151494727</v>
      </c>
      <c r="Z62">
        <f>('3. indicatori CT_valori_nom'!Z62-MIN('3. indicatori CT_valori_nom'!Z$2:Z$211))/(MAX('3. indicatori CT_valori_nom'!Z$2:Z$211)-MIN('3. indicatori CT_valori_nom'!Z$2:Z$211))</f>
        <v>0.13632794477944138</v>
      </c>
      <c r="AA62">
        <f>('3. indicatori CT_valori_nom'!AA62-MIN('3. indicatori CT_valori_nom'!AA$2:AA$211))/(MAX('3. indicatori CT_valori_nom'!AA$2:AA$211)-MIN('3. indicatori CT_valori_nom'!AA$2:AA$211))</f>
        <v>0.60250138844755807</v>
      </c>
      <c r="AB62">
        <f>('3. indicatori CT_valori_nom'!AB62-MIN('3. indicatori CT_valori_nom'!AB$2:AB$211))/(MAX('3. indicatori CT_valori_nom'!AB$2:AB$211)-MIN('3. indicatori CT_valori_nom'!AB$2:AB$211))</f>
        <v>6.3174114021571651E-2</v>
      </c>
      <c r="AC62">
        <f>('3. indicatori CT_valori_nom'!AC62-MIN('3. indicatori CT_valori_nom'!AC$2:AC$211))/(MAX('3. indicatori CT_valori_nom'!AC$2:AC$211)-MIN('3. indicatori CT_valori_nom'!AC$2:AC$211))</f>
        <v>6.1877050603287166E-2</v>
      </c>
      <c r="AD62">
        <f>('3. indicatori CT_valori_nom'!AD62-MIN('3. indicatori CT_valori_nom'!AD$2:AD$211))/(MAX('3. indicatori CT_valori_nom'!AD$2:AD$211)-MIN('3. indicatori CT_valori_nom'!AD$2:AD$211))</f>
        <v>0</v>
      </c>
      <c r="AE62">
        <f>('3. indicatori CT_valori_nom'!AE62-MAX('3. indicatori CT_valori_nom'!AE$2:AE$211))/(MIN('3. indicatori CT_valori_nom'!AE$2:AE$211)-MAX('3. indicatori CT_valori_nom'!AE$2:AE$211))</f>
        <v>0.63103024578299072</v>
      </c>
      <c r="AF62">
        <f>('3. indicatori CT_valori_nom'!AF62-MIN('3. indicatori CT_valori_nom'!AF$2:AF$211))/(MAX('3. indicatori CT_valori_nom'!AF$2:AF$211)-MIN('3. indicatori CT_valori_nom'!AF$2:AF$211))</f>
        <v>0.27733319063367995</v>
      </c>
      <c r="AG62">
        <f>('3. indicatori CT_valori_nom'!AG62-MAX('3. indicatori CT_valori_nom'!AG$2:AG$211))/(MIN('3. indicatori CT_valori_nom'!AG$2:AG$211)-MAX('3. indicatori CT_valori_nom'!AG$2:AG$211))</f>
        <v>0.36313004734057364</v>
      </c>
      <c r="AH62">
        <f>('3. indicatori CT_valori_nom'!AH62-MIN('3. indicatori CT_valori_nom'!AH$2:AH$211))/(MAX('3. indicatori CT_valori_nom'!AH$2:AH$211)-MIN('3. indicatori CT_valori_nom'!AH$2:AH$211))</f>
        <v>2.9635965493392148E-5</v>
      </c>
      <c r="AI62">
        <f>('3. indicatori CT_valori_nom'!AI62-MAX('3. indicatori CT_valori_nom'!AI$2:AI$211))/(MIN('3. indicatori CT_valori_nom'!AI$2:AI$211)-MAX('3. indicatori CT_valori_nom'!AI$2:AI$211))</f>
        <v>0.94870489584065565</v>
      </c>
      <c r="AJ62">
        <f>('3. indicatori CT_valori_nom'!AJ62-MAX('3. indicatori CT_valori_nom'!AJ$2:AJ$211))/(MIN('3. indicatori CT_valori_nom'!AJ$2:AJ$211)-MAX('3. indicatori CT_valori_nom'!AJ$2:AJ$211))</f>
        <v>0.44275130050969458</v>
      </c>
      <c r="AK62">
        <f>('3. indicatori CT_valori_nom'!AK62-MIN('3. indicatori CT_valori_nom'!AK$2:AK$211))/(MAX('3. indicatori CT_valori_nom'!AK$2:AK$211)-MIN('3. indicatori CT_valori_nom'!AK$2:AK$211))</f>
        <v>9.8415314229187909E-2</v>
      </c>
      <c r="AL62">
        <f>('3. indicatori CT_valori_nom'!AL62-MIN('3. indicatori CT_valori_nom'!AL$2:AL$211))/(MAX('3. indicatori CT_valori_nom'!AL$2:AL$211)-MIN('3. indicatori CT_valori_nom'!AL$2:AL$211))</f>
        <v>6.6666666666666666E-2</v>
      </c>
      <c r="AM62">
        <f>('3. indicatori CT_valori_nom'!AM62-MIN('3. indicatori CT_valori_nom'!AM$2:AM$211))/(MAX('3. indicatori CT_valori_nom'!AM$2:AM$211)-MIN('3. indicatori CT_valori_nom'!AM$2:AM$211))</f>
        <v>0</v>
      </c>
      <c r="AN62">
        <f>('3. indicatori CT_valori_nom'!AN62-MIN('3. indicatori CT_valori_nom'!AN$2:AN$211))/(MAX('3. indicatori CT_valori_nom'!AN$2:AN$211)-MIN('3. indicatori CT_valori_nom'!AN$2:AN$211))</f>
        <v>0.34987337765115539</v>
      </c>
      <c r="AO62">
        <f>('3. indicatori CT_valori_nom'!AO62-MIN('3. indicatori CT_valori_nom'!AO$2:AO$211))/(MAX('3. indicatori CT_valori_nom'!AO$2:AO$211)-MIN('3. indicatori CT_valori_nom'!AO$2:AO$211))</f>
        <v>4.5454545454545456E-2</v>
      </c>
      <c r="AP62">
        <f>('3. indicatori CT_valori_nom'!AP62-MIN('3. indicatori CT_valori_nom'!AP$2:AP$211))/(MAX('3. indicatori CT_valori_nom'!AP$2:AP$211)-MIN('3. indicatori CT_valori_nom'!AP$2:AP$211))</f>
        <v>1.7574715361973827E-2</v>
      </c>
      <c r="AQ62">
        <f>('3. indicatori CT_valori_nom'!AQ62-MIN('3. indicatori CT_valori_nom'!AQ$2:AQ$211))/(MAX('3. indicatori CT_valori_nom'!AQ$2:AQ$211)-MIN('3. indicatori CT_valori_nom'!AQ$2:AQ$211))</f>
        <v>0.11011491413988535</v>
      </c>
      <c r="AS62">
        <f>('3. indicatori CT_valori_nom'!AS62-MIN('3. indicatori CT_valori_nom'!AS$2:AS$211))/(MAX('3. indicatori CT_valori_nom'!AS$2:AS$211)-MIN('3. indicatori CT_valori_nom'!AS$2:AS$211))</f>
        <v>0.60406581162631878</v>
      </c>
      <c r="AT62">
        <f>('3. indicatori CT_valori_nom'!AT62-MIN('3. indicatori CT_valori_nom'!AT$2:AT$211))/(MAX('3. indicatori CT_valori_nom'!AT$2:AT$211)-MIN('3. indicatori CT_valori_nom'!AT$2:AT$211))</f>
        <v>0.47695755541658041</v>
      </c>
      <c r="AU62">
        <f>('3. indicatori CT_valori_nom'!AU62-MIN('3. indicatori CT_valori_nom'!AU$2:AU$211))/(MAX('3. indicatori CT_valori_nom'!AU$2:AU$211)-MIN('3. indicatori CT_valori_nom'!AU$2:AU$211))</f>
        <v>0.12121212121212122</v>
      </c>
      <c r="AV62">
        <f>('3. indicatori CT_valori_nom'!AV62-MAX('3. indicatori CT_valori_nom'!AV$2:AV$211))/(MIN('3. indicatori CT_valori_nom'!AV$2:AV$211)-MAX('3. indicatori CT_valori_nom'!AV$2:AV$211))</f>
        <v>0.66560248182588466</v>
      </c>
      <c r="AW62">
        <f>('3. indicatori CT_valori_nom'!AW62-MIN('3. indicatori CT_valori_nom'!AW$2:AW$211))/(MAX('3. indicatori CT_valori_nom'!AW$2:AW$211)-MIN('3. indicatori CT_valori_nom'!AW$2:AW$211))</f>
        <v>0</v>
      </c>
      <c r="AX62">
        <f>('3. indicatori CT_valori_nom'!AX62-MIN('3. indicatori CT_valori_nom'!AX$2:AX$211))/(MAX('3. indicatori CT_valori_nom'!AX$2:AX$211)-MIN('3. indicatori CT_valori_nom'!AX$2:AX$211))</f>
        <v>0.23767302477396929</v>
      </c>
      <c r="AY62">
        <f>('3. indicatori CT_valori_nom'!AY62-MAX('3. indicatori CT_valori_nom'!AY$2:AY$211))/(MIN('3. indicatori CT_valori_nom'!AY$2:AY$211)-MAX('3. indicatori CT_valori_nom'!AY$2:AY$211))</f>
        <v>0.56862046439812342</v>
      </c>
      <c r="AZ62">
        <f>('3. indicatori CT_valori_nom'!AZ62-MIN('3. indicatori CT_valori_nom'!AZ$2:AZ$211))/(MAX('3. indicatori CT_valori_nom'!AZ$2:AZ$211)-MIN('3. indicatori CT_valori_nom'!AZ$2:AZ$211))</f>
        <v>9.9332839140103782E-2</v>
      </c>
      <c r="BA62">
        <f>('3. indicatori CT_valori_nom'!BA62-MIN('3. indicatori CT_valori_nom'!BA$2:BA$211))/(MAX('3. indicatori CT_valori_nom'!BA$2:BA$211)-MIN('3. indicatori CT_valori_nom'!BA$2:BA$211))</f>
        <v>0.37458773597418099</v>
      </c>
      <c r="BB62">
        <f>('3. indicatori CT_valori_nom'!BB62-MIN('3. indicatori CT_valori_nom'!BB$2:BB$211))/(MAX('3. indicatori CT_valori_nom'!BB$2:BB$211)-MIN('3. indicatori CT_valori_nom'!BB$2:BB$211))</f>
        <v>0</v>
      </c>
      <c r="BC62">
        <f>('3. indicatori CT_valori_nom'!BC62-MIN('3. indicatori CT_valori_nom'!BC$2:BC$211))/(MAX('3. indicatori CT_valori_nom'!BC$2:BC$211)-MIN('3. indicatori CT_valori_nom'!BC$2:BC$211))</f>
        <v>8.4531030247481986E-2</v>
      </c>
      <c r="BD62">
        <f>('3. indicatori CT_valori_nom'!BD62-MIN('3. indicatori CT_valori_nom'!BD$2:BD$211))/(MAX('3. indicatori CT_valori_nom'!BD$2:BD$211)-MIN('3. indicatori CT_valori_nom'!BD$2:BD$211))</f>
        <v>0.67714884696016775</v>
      </c>
    </row>
    <row r="63" spans="1:56" x14ac:dyDescent="0.3">
      <c r="A63">
        <f>'3. indicatori CT_valori_nom'!A63</f>
        <v>102047</v>
      </c>
      <c r="B63" t="str">
        <f>'3. indicatori CT_valori_nom'!B63</f>
        <v>VIBO VALENTIA</v>
      </c>
      <c r="C63" t="str">
        <f>'3. indicatori CT_valori_nom'!C63</f>
        <v>CALABRIA</v>
      </c>
      <c r="D63">
        <f>'3. indicatori CT_valori_nom'!D63</f>
        <v>84985</v>
      </c>
      <c r="E63">
        <f>('3. indicatori CT_valori_nom'!E63-MAX('3. indicatori CT_valori_nom'!E$2:E$211))/(MIN('3. indicatori CT_valori_nom'!E$2:E$211)-MAX('3. indicatori CT_valori_nom'!E$2:E$211))</f>
        <v>0.8</v>
      </c>
      <c r="F63">
        <f>('3. indicatori CT_valori_nom'!F63-MIN('3. indicatori CT_valori_nom'!F$2:F$211))/(MAX('3. indicatori CT_valori_nom'!F$2:F$211)-MIN('3. indicatori CT_valori_nom'!F$2:F$211))</f>
        <v>0.44433829904838323</v>
      </c>
      <c r="G63">
        <f>('3. indicatori CT_valori_nom'!G63-MAX('3. indicatori CT_valori_nom'!G$2:G$211))/(MIN('3. indicatori CT_valori_nom'!G$2:G$211)-MAX('3. indicatori CT_valori_nom'!G$2:G$211))</f>
        <v>0.97551729846051971</v>
      </c>
      <c r="H63">
        <f>('3. indicatori CT_valori_nom'!H63-MAX('3. indicatori CT_valori_nom'!H$2:H$211))/(MIN('3. indicatori CT_valori_nom'!H$2:H$211)-MAX('3. indicatori CT_valori_nom'!H$2:H$211))</f>
        <v>0.88076204337662511</v>
      </c>
      <c r="I63">
        <f>('3. indicatori CT_valori_nom'!I63-MIN('3. indicatori CT_valori_nom'!I$2:I$211))/(MAX('3. indicatori CT_valori_nom'!I$2:I$211)-MIN('3. indicatori CT_valori_nom'!I$2:I$211))</f>
        <v>0.60310906460274916</v>
      </c>
      <c r="J63">
        <f>('3. indicatori CT_valori_nom'!J63-MIN('3. indicatori CT_valori_nom'!J$2:J$211))/(MAX('3. indicatori CT_valori_nom'!J$2:J$211)-MIN('3. indicatori CT_valori_nom'!J$2:J$211))</f>
        <v>0.47167068005768736</v>
      </c>
      <c r="K63">
        <f>('3. indicatori CT_valori_nom'!K63-MIN('3. indicatori CT_valori_nom'!K$2:K$211))/(MAX('3. indicatori CT_valori_nom'!K$2:K$211)-MIN('3. indicatori CT_valori_nom'!K$2:K$211))</f>
        <v>0.13749681244714165</v>
      </c>
      <c r="L63">
        <f>('3. indicatori CT_valori_nom'!L63-MIN('3. indicatori CT_valori_nom'!L$2:L$211))/(MAX('3. indicatori CT_valori_nom'!L$2:L$211)-MIN('3. indicatori CT_valori_nom'!L$2:L$211))</f>
        <v>0.15001180297134567</v>
      </c>
      <c r="M63">
        <f>('3. indicatori CT_valori_nom'!M63-MAX('3. indicatori CT_valori_nom'!M$2:M$211))/(MIN('3. indicatori CT_valori_nom'!M$2:M$211)-MAX('3. indicatori CT_valori_nom'!M$2:M$211))</f>
        <v>0.44174047373008568</v>
      </c>
      <c r="N63">
        <f>('3. indicatori CT_valori_nom'!N63-MAX('3. indicatori CT_valori_nom'!N$2:N$211))/(MIN('3. indicatori CT_valori_nom'!N$2:N$211)-MAX('3. indicatori CT_valori_nom'!N$2:N$211))</f>
        <v>0.60184787603000656</v>
      </c>
      <c r="O63">
        <f>('3. indicatori CT_valori_nom'!O63-MAX('3. indicatori CT_valori_nom'!O$2:O$211))/(MIN('3. indicatori CT_valori_nom'!O$2:O$211)-MAX('3. indicatori CT_valori_nom'!O$2:O$211))</f>
        <v>0.62209349670725045</v>
      </c>
      <c r="P63">
        <f>('3. indicatori CT_valori_nom'!P63-MIN('3. indicatori CT_valori_nom'!P$2:P$211))/(MAX('3. indicatori CT_valori_nom'!P$2:P$211)-MIN('3. indicatori CT_valori_nom'!P$2:P$211))</f>
        <v>0.19763533423276156</v>
      </c>
      <c r="Q63">
        <f>('3. indicatori CT_valori_nom'!Q63-MIN('3. indicatori CT_valori_nom'!Q$2:Q$211))/(MAX('3. indicatori CT_valori_nom'!Q$2:Q$211)-MIN('3. indicatori CT_valori_nom'!Q$2:Q$211))</f>
        <v>0.17749654278731875</v>
      </c>
      <c r="R63">
        <f>('3. indicatori CT_valori_nom'!R63-MIN('3. indicatori CT_valori_nom'!R$2:R$211))/(MAX('3. indicatori CT_valori_nom'!R$2:R$211)-MIN('3. indicatori CT_valori_nom'!R$2:R$211))</f>
        <v>0.35609724088726824</v>
      </c>
      <c r="S63">
        <f>('3. indicatori CT_valori_nom'!S63-MIN('3. indicatori CT_valori_nom'!S$2:S$211))/(MAX('3. indicatori CT_valori_nom'!S$2:S$211)-MIN('3. indicatori CT_valori_nom'!S$2:S$211))</f>
        <v>0</v>
      </c>
      <c r="T63">
        <f>('3. indicatori CT_valori_nom'!T63-MIN('3. indicatori CT_valori_nom'!T$2:T$211))/(MAX('3. indicatori CT_valori_nom'!T$2:T$211)-MIN('3. indicatori CT_valori_nom'!T$2:T$211))</f>
        <v>1</v>
      </c>
      <c r="U63">
        <f>('3. indicatori CT_valori_nom'!U63-MIN('3. indicatori CT_valori_nom'!U$2:U$211))/(MAX('3. indicatori CT_valori_nom'!U$2:U$211)-MIN('3. indicatori CT_valori_nom'!U$2:U$211))</f>
        <v>0.42857142857142855</v>
      </c>
      <c r="W63">
        <f>('3. indicatori CT_valori_nom'!W63-MIN('3. indicatori CT_valori_nom'!W$2:W$211))/(MAX('3. indicatori CT_valori_nom'!W$2:W$211)-MIN('3. indicatori CT_valori_nom'!W$2:W$211))</f>
        <v>1.5151515151515152E-2</v>
      </c>
      <c r="X63">
        <f>('3. indicatori CT_valori_nom'!X63-MAX('3. indicatori CT_valori_nom'!X$2:X$211))/(MIN('3. indicatori CT_valori_nom'!X$2:X$211)-MAX('3. indicatori CT_valori_nom'!X$2:X$211))</f>
        <v>0.86943581802449499</v>
      </c>
      <c r="Y63">
        <f>('3. indicatori CT_valori_nom'!Y63-MIN('3. indicatori CT_valori_nom'!Y$2:Y$211))/(MAX('3. indicatori CT_valori_nom'!Y$2:Y$211)-MIN('3. indicatori CT_valori_nom'!Y$2:Y$211))</f>
        <v>0.72386431076761382</v>
      </c>
      <c r="Z63">
        <f>('3. indicatori CT_valori_nom'!Z63-MIN('3. indicatori CT_valori_nom'!Z$2:Z$211))/(MAX('3. indicatori CT_valori_nom'!Z$2:Z$211)-MIN('3. indicatori CT_valori_nom'!Z$2:Z$211))</f>
        <v>0.65506049684245304</v>
      </c>
      <c r="AA63">
        <f>('3. indicatori CT_valori_nom'!AA63-MIN('3. indicatori CT_valori_nom'!AA$2:AA$211))/(MAX('3. indicatori CT_valori_nom'!AA$2:AA$211)-MIN('3. indicatori CT_valori_nom'!AA$2:AA$211))</f>
        <v>0.714056766383666</v>
      </c>
      <c r="AB63">
        <f>('3. indicatori CT_valori_nom'!AB63-MIN('3. indicatori CT_valori_nom'!AB$2:AB$211))/(MAX('3. indicatori CT_valori_nom'!AB$2:AB$211)-MIN('3. indicatori CT_valori_nom'!AB$2:AB$211))</f>
        <v>0.2049306625577812</v>
      </c>
      <c r="AC63">
        <f>('3. indicatori CT_valori_nom'!AC63-MIN('3. indicatori CT_valori_nom'!AC$2:AC$211))/(MAX('3. indicatori CT_valori_nom'!AC$2:AC$211)-MIN('3. indicatori CT_valori_nom'!AC$2:AC$211))</f>
        <v>4.8075526595980307E-2</v>
      </c>
      <c r="AD63">
        <f>('3. indicatori CT_valori_nom'!AD63-MIN('3. indicatori CT_valori_nom'!AD$2:AD$211))/(MAX('3. indicatori CT_valori_nom'!AD$2:AD$211)-MIN('3. indicatori CT_valori_nom'!AD$2:AD$211))</f>
        <v>0</v>
      </c>
      <c r="AE63">
        <f>('3. indicatori CT_valori_nom'!AE63-MAX('3. indicatori CT_valori_nom'!AE$2:AE$211))/(MIN('3. indicatori CT_valori_nom'!AE$2:AE$211)-MAX('3. indicatori CT_valori_nom'!AE$2:AE$211))</f>
        <v>0.69297338664720287</v>
      </c>
      <c r="AF63">
        <f>('3. indicatori CT_valori_nom'!AF63-MIN('3. indicatori CT_valori_nom'!AF$2:AF$211))/(MAX('3. indicatori CT_valori_nom'!AF$2:AF$211)-MIN('3. indicatori CT_valori_nom'!AF$2:AF$211))</f>
        <v>0.2291416740116346</v>
      </c>
      <c r="AG63">
        <f>('3. indicatori CT_valori_nom'!AG63-MAX('3. indicatori CT_valori_nom'!AG$2:AG$211))/(MIN('3. indicatori CT_valori_nom'!AG$2:AG$211)-MAX('3. indicatori CT_valori_nom'!AG$2:AG$211))</f>
        <v>0.43248120300751908</v>
      </c>
      <c r="AH63">
        <f>('3. indicatori CT_valori_nom'!AH63-MIN('3. indicatori CT_valori_nom'!AH$2:AH$211))/(MAX('3. indicatori CT_valori_nom'!AH$2:AH$211)-MIN('3. indicatori CT_valori_nom'!AH$2:AH$211))</f>
        <v>5.2378913890432185E-2</v>
      </c>
      <c r="AI63">
        <f>('3. indicatori CT_valori_nom'!AI63-MAX('3. indicatori CT_valori_nom'!AI$2:AI$211))/(MIN('3. indicatori CT_valori_nom'!AI$2:AI$211)-MAX('3. indicatori CT_valori_nom'!AI$2:AI$211))</f>
        <v>0.89889796080334328</v>
      </c>
      <c r="AJ63">
        <f>('3. indicatori CT_valori_nom'!AJ63-MAX('3. indicatori CT_valori_nom'!AJ$2:AJ$211))/(MIN('3. indicatori CT_valori_nom'!AJ$2:AJ$211)-MAX('3. indicatori CT_valori_nom'!AJ$2:AJ$211))</f>
        <v>0.605401712994588</v>
      </c>
      <c r="AK63">
        <f>('3. indicatori CT_valori_nom'!AK63-MIN('3. indicatori CT_valori_nom'!AK$2:AK$211))/(MAX('3. indicatori CT_valori_nom'!AK$2:AK$211)-MIN('3. indicatori CT_valori_nom'!AK$2:AK$211))</f>
        <v>2.428932220036149E-2</v>
      </c>
      <c r="AL63">
        <f>('3. indicatori CT_valori_nom'!AL63-MIN('3. indicatori CT_valori_nom'!AL$2:AL$211))/(MAX('3. indicatori CT_valori_nom'!AL$2:AL$211)-MIN('3. indicatori CT_valori_nom'!AL$2:AL$211))</f>
        <v>6.6666666666666666E-2</v>
      </c>
      <c r="AM63">
        <f>('3. indicatori CT_valori_nom'!AM63-MIN('3. indicatori CT_valori_nom'!AM$2:AM$211))/(MAX('3. indicatori CT_valori_nom'!AM$2:AM$211)-MIN('3. indicatori CT_valori_nom'!AM$2:AM$211))</f>
        <v>6.6666666666666666E-2</v>
      </c>
      <c r="AN63">
        <f>('3. indicatori CT_valori_nom'!AN63-MIN('3. indicatori CT_valori_nom'!AN$2:AN$211))/(MAX('3. indicatori CT_valori_nom'!AN$2:AN$211)-MIN('3. indicatori CT_valori_nom'!AN$2:AN$211))</f>
        <v>9.3146565368787584E-2</v>
      </c>
      <c r="AO63">
        <f>('3. indicatori CT_valori_nom'!AO63-MIN('3. indicatori CT_valori_nom'!AO$2:AO$211))/(MAX('3. indicatori CT_valori_nom'!AO$2:AO$211)-MIN('3. indicatori CT_valori_nom'!AO$2:AO$211))</f>
        <v>9.0909090909090912E-2</v>
      </c>
      <c r="AP63">
        <f>('3. indicatori CT_valori_nom'!AP63-MIN('3. indicatori CT_valori_nom'!AP$2:AP$211))/(MAX('3. indicatori CT_valori_nom'!AP$2:AP$211)-MIN('3. indicatori CT_valori_nom'!AP$2:AP$211))</f>
        <v>1.7710212166292639E-2</v>
      </c>
      <c r="AQ63">
        <f>('3. indicatori CT_valori_nom'!AQ63-MIN('3. indicatori CT_valori_nom'!AQ$2:AQ$211))/(MAX('3. indicatori CT_valori_nom'!AQ$2:AQ$211)-MIN('3. indicatori CT_valori_nom'!AQ$2:AQ$211))</f>
        <v>3.2357068450992024E-2</v>
      </c>
      <c r="AS63">
        <f>('3. indicatori CT_valori_nom'!AS63-MIN('3. indicatori CT_valori_nom'!AS$2:AS$211))/(MAX('3. indicatori CT_valori_nom'!AS$2:AS$211)-MIN('3. indicatori CT_valori_nom'!AS$2:AS$211))</f>
        <v>0.59178216373939285</v>
      </c>
      <c r="AT63">
        <f>('3. indicatori CT_valori_nom'!AT63-MIN('3. indicatori CT_valori_nom'!AT$2:AT$211))/(MAX('3. indicatori CT_valori_nom'!AT$2:AT$211)-MIN('3. indicatori CT_valori_nom'!AT$2:AT$211))</f>
        <v>0.38760132497248007</v>
      </c>
      <c r="AU63">
        <f>('3. indicatori CT_valori_nom'!AU63-MIN('3. indicatori CT_valori_nom'!AU$2:AU$211))/(MAX('3. indicatori CT_valori_nom'!AU$2:AU$211)-MIN('3. indicatori CT_valori_nom'!AU$2:AU$211))</f>
        <v>0.39393939393939392</v>
      </c>
      <c r="AV63">
        <f>('3. indicatori CT_valori_nom'!AV63-MAX('3. indicatori CT_valori_nom'!AV$2:AV$211))/(MIN('3. indicatori CT_valori_nom'!AV$2:AV$211)-MAX('3. indicatori CT_valori_nom'!AV$2:AV$211))</f>
        <v>0.7782196787706771</v>
      </c>
      <c r="AW63">
        <f>('3. indicatori CT_valori_nom'!AW63-MIN('3. indicatori CT_valori_nom'!AW$2:AW$211))/(MAX('3. indicatori CT_valori_nom'!AW$2:AW$211)-MIN('3. indicatori CT_valori_nom'!AW$2:AW$211))</f>
        <v>0</v>
      </c>
      <c r="AX63">
        <f>('3. indicatori CT_valori_nom'!AX63-MIN('3. indicatori CT_valori_nom'!AX$2:AX$211))/(MAX('3. indicatori CT_valori_nom'!AX$2:AX$211)-MIN('3. indicatori CT_valori_nom'!AX$2:AX$211))</f>
        <v>0.39027536940582347</v>
      </c>
      <c r="AY63">
        <f>('3. indicatori CT_valori_nom'!AY63-MAX('3. indicatori CT_valori_nom'!AY$2:AY$211))/(MIN('3. indicatori CT_valori_nom'!AY$2:AY$211)-MAX('3. indicatori CT_valori_nom'!AY$2:AY$211))</f>
        <v>0.54391590949581337</v>
      </c>
      <c r="AZ63">
        <f>('3. indicatori CT_valori_nom'!AZ63-MIN('3. indicatori CT_valori_nom'!AZ$2:AZ$211))/(MAX('3. indicatori CT_valori_nom'!AZ$2:AZ$211)-MIN('3. indicatori CT_valori_nom'!AZ$2:AZ$211))</f>
        <v>0.19644180874722017</v>
      </c>
      <c r="BA63">
        <f>('3. indicatori CT_valori_nom'!BA63-MIN('3. indicatori CT_valori_nom'!BA$2:BA$211))/(MAX('3. indicatori CT_valori_nom'!BA$2:BA$211)-MIN('3. indicatori CT_valori_nom'!BA$2:BA$211))</f>
        <v>0.22431958580926042</v>
      </c>
      <c r="BB63">
        <f>('3. indicatori CT_valori_nom'!BB63-MIN('3. indicatori CT_valori_nom'!BB$2:BB$211))/(MAX('3. indicatori CT_valori_nom'!BB$2:BB$211)-MIN('3. indicatori CT_valori_nom'!BB$2:BB$211))</f>
        <v>0</v>
      </c>
      <c r="BC63">
        <f>('3. indicatori CT_valori_nom'!BC63-MIN('3. indicatori CT_valori_nom'!BC$2:BC$211))/(MAX('3. indicatori CT_valori_nom'!BC$2:BC$211)-MIN('3. indicatori CT_valori_nom'!BC$2:BC$211))</f>
        <v>6.5598054320524873E-2</v>
      </c>
      <c r="BD63">
        <f>('3. indicatori CT_valori_nom'!BD63-MIN('3. indicatori CT_valori_nom'!BD$2:BD$211))/(MAX('3. indicatori CT_valori_nom'!BD$2:BD$211)-MIN('3. indicatori CT_valori_nom'!BD$2:BD$211))</f>
        <v>0.26666666666666666</v>
      </c>
    </row>
    <row r="64" spans="1:56" x14ac:dyDescent="0.3">
      <c r="A64">
        <f>'3. indicatori CT_valori_nom'!A64</f>
        <v>61005</v>
      </c>
      <c r="B64" t="str">
        <f>'3. indicatori CT_valori_nom'!B64</f>
        <v>AVERSA</v>
      </c>
      <c r="C64" t="str">
        <f>'3. indicatori CT_valori_nom'!C64</f>
        <v>CAMPANIA</v>
      </c>
      <c r="D64">
        <f>'3. indicatori CT_valori_nom'!D64</f>
        <v>224670</v>
      </c>
      <c r="E64">
        <f>('3. indicatori CT_valori_nom'!E64-MAX('3. indicatori CT_valori_nom'!E$2:E$211))/(MIN('3. indicatori CT_valori_nom'!E$2:E$211)-MAX('3. indicatori CT_valori_nom'!E$2:E$211))</f>
        <v>1</v>
      </c>
      <c r="F64">
        <f>('3. indicatori CT_valori_nom'!F64-MIN('3. indicatori CT_valori_nom'!F$2:F$211))/(MAX('3. indicatori CT_valori_nom'!F$2:F$211)-MIN('3. indicatori CT_valori_nom'!F$2:F$211))</f>
        <v>0.45545291436330515</v>
      </c>
      <c r="G64">
        <f>('3. indicatori CT_valori_nom'!G64-MAX('3. indicatori CT_valori_nom'!G$2:G$211))/(MIN('3. indicatori CT_valori_nom'!G$2:G$211)-MAX('3. indicatori CT_valori_nom'!G$2:G$211))</f>
        <v>0.70575767966514524</v>
      </c>
      <c r="H64">
        <f>('3. indicatori CT_valori_nom'!H64-MAX('3. indicatori CT_valori_nom'!H$2:H$211))/(MIN('3. indicatori CT_valori_nom'!H$2:H$211)-MAX('3. indicatori CT_valori_nom'!H$2:H$211))</f>
        <v>0.95190610067116177</v>
      </c>
      <c r="I64">
        <f>('3. indicatori CT_valori_nom'!I64-MIN('3. indicatori CT_valori_nom'!I$2:I$211))/(MAX('3. indicatori CT_valori_nom'!I$2:I$211)-MIN('3. indicatori CT_valori_nom'!I$2:I$211))</f>
        <v>0.35811399972406915</v>
      </c>
      <c r="J64">
        <f>('3. indicatori CT_valori_nom'!J64-MIN('3. indicatori CT_valori_nom'!J$2:J$211))/(MAX('3. indicatori CT_valori_nom'!J$2:J$211)-MIN('3. indicatori CT_valori_nom'!J$2:J$211))</f>
        <v>0.12379982827720878</v>
      </c>
      <c r="K64">
        <f>('3. indicatori CT_valori_nom'!K64-MIN('3. indicatori CT_valori_nom'!K$2:K$211))/(MAX('3. indicatori CT_valori_nom'!K$2:K$211)-MIN('3. indicatori CT_valori_nom'!K$2:K$211))</f>
        <v>1.21264600826654E-3</v>
      </c>
      <c r="L64">
        <f>('3. indicatori CT_valori_nom'!L64-MIN('3. indicatori CT_valori_nom'!L$2:L$211))/(MAX('3. indicatori CT_valori_nom'!L$2:L$211)-MIN('3. indicatori CT_valori_nom'!L$2:L$211))</f>
        <v>0.13840995510797827</v>
      </c>
      <c r="M64">
        <f>('3. indicatori CT_valori_nom'!M64-MAX('3. indicatori CT_valori_nom'!M$2:M$211))/(MIN('3. indicatori CT_valori_nom'!M$2:M$211)-MAX('3. indicatori CT_valori_nom'!M$2:M$211))</f>
        <v>0.6205101361042541</v>
      </c>
      <c r="N64">
        <f>('3. indicatori CT_valori_nom'!N64-MAX('3. indicatori CT_valori_nom'!N$2:N$211))/(MIN('3. indicatori CT_valori_nom'!N$2:N$211)-MAX('3. indicatori CT_valori_nom'!N$2:N$211))</f>
        <v>0.58099003278538108</v>
      </c>
      <c r="O64">
        <f>('3. indicatori CT_valori_nom'!O64-MAX('3. indicatori CT_valori_nom'!O$2:O$211))/(MIN('3. indicatori CT_valori_nom'!O$2:O$211)-MAX('3. indicatori CT_valori_nom'!O$2:O$211))</f>
        <v>0.8802954231454172</v>
      </c>
      <c r="P64">
        <f>('3. indicatori CT_valori_nom'!P64-MIN('3. indicatori CT_valori_nom'!P$2:P$211))/(MAX('3. indicatori CT_valori_nom'!P$2:P$211)-MIN('3. indicatori CT_valori_nom'!P$2:P$211))</f>
        <v>0.57349141490633682</v>
      </c>
      <c r="Q64">
        <f>('3. indicatori CT_valori_nom'!Q64-MIN('3. indicatori CT_valori_nom'!Q$2:Q$211))/(MAX('3. indicatori CT_valori_nom'!Q$2:Q$211)-MIN('3. indicatori CT_valori_nom'!Q$2:Q$211))</f>
        <v>0.30109545758716155</v>
      </c>
      <c r="R64">
        <f>('3. indicatori CT_valori_nom'!R64-MIN('3. indicatori CT_valori_nom'!R$2:R$211))/(MAX('3. indicatori CT_valori_nom'!R$2:R$211)-MIN('3. indicatori CT_valori_nom'!R$2:R$211))</f>
        <v>0.39493471408475828</v>
      </c>
      <c r="S64">
        <f>('3. indicatori CT_valori_nom'!S64-MIN('3. indicatori CT_valori_nom'!S$2:S$211))/(MAX('3. indicatori CT_valori_nom'!S$2:S$211)-MIN('3. indicatori CT_valori_nom'!S$2:S$211))</f>
        <v>0</v>
      </c>
      <c r="T64">
        <f>('3. indicatori CT_valori_nom'!T64-MIN('3. indicatori CT_valori_nom'!T$2:T$211))/(MAX('3. indicatori CT_valori_nom'!T$2:T$211)-MIN('3. indicatori CT_valori_nom'!T$2:T$211))</f>
        <v>1</v>
      </c>
      <c r="U64">
        <f>('3. indicatori CT_valori_nom'!U64-MIN('3. indicatori CT_valori_nom'!U$2:U$211))/(MAX('3. indicatori CT_valori_nom'!U$2:U$211)-MIN('3. indicatori CT_valori_nom'!U$2:U$211))</f>
        <v>0</v>
      </c>
      <c r="W64">
        <f>('3. indicatori CT_valori_nom'!W64-MIN('3. indicatori CT_valori_nom'!W$2:W$211))/(MAX('3. indicatori CT_valori_nom'!W$2:W$211)-MIN('3. indicatori CT_valori_nom'!W$2:W$211))</f>
        <v>7.575757575757576E-2</v>
      </c>
      <c r="X64">
        <f>('3. indicatori CT_valori_nom'!X64-MAX('3. indicatori CT_valori_nom'!X$2:X$211))/(MIN('3. indicatori CT_valori_nom'!X$2:X$211)-MAX('3. indicatori CT_valori_nom'!X$2:X$211))</f>
        <v>1</v>
      </c>
      <c r="Y64">
        <f>('3. indicatori CT_valori_nom'!Y64-MIN('3. indicatori CT_valori_nom'!Y$2:Y$211))/(MAX('3. indicatori CT_valori_nom'!Y$2:Y$211)-MIN('3. indicatori CT_valori_nom'!Y$2:Y$211))</f>
        <v>0.88650458081583117</v>
      </c>
      <c r="Z64">
        <f>('3. indicatori CT_valori_nom'!Z64-MIN('3. indicatori CT_valori_nom'!Z$2:Z$211))/(MAX('3. indicatori CT_valori_nom'!Z$2:Z$211)-MIN('3. indicatori CT_valori_nom'!Z$2:Z$211))</f>
        <v>9.1690661054036809E-2</v>
      </c>
      <c r="AA64">
        <f>('3. indicatori CT_valori_nom'!AA64-MIN('3. indicatori CT_valori_nom'!AA$2:AA$211))/(MAX('3. indicatori CT_valori_nom'!AA$2:AA$211)-MIN('3. indicatori CT_valori_nom'!AA$2:AA$211))</f>
        <v>0.29651095086039753</v>
      </c>
      <c r="AB64">
        <f>('3. indicatori CT_valori_nom'!AB64-MIN('3. indicatori CT_valori_nom'!AB$2:AB$211))/(MAX('3. indicatori CT_valori_nom'!AB$2:AB$211)-MIN('3. indicatori CT_valori_nom'!AB$2:AB$211))</f>
        <v>0.26348228043143296</v>
      </c>
      <c r="AC64">
        <f>('3. indicatori CT_valori_nom'!AC64-MIN('3. indicatori CT_valori_nom'!AC$2:AC$211))/(MAX('3. indicatori CT_valori_nom'!AC$2:AC$211)-MIN('3. indicatori CT_valori_nom'!AC$2:AC$211))</f>
        <v>1.7302921467031083E-2</v>
      </c>
      <c r="AD64">
        <f>('3. indicatori CT_valori_nom'!AD64-MIN('3. indicatori CT_valori_nom'!AD$2:AD$211))/(MAX('3. indicatori CT_valori_nom'!AD$2:AD$211)-MIN('3. indicatori CT_valori_nom'!AD$2:AD$211))</f>
        <v>5.4054054054054057E-2</v>
      </c>
      <c r="AE64">
        <f>('3. indicatori CT_valori_nom'!AE64-MAX('3. indicatori CT_valori_nom'!AE$2:AE$211))/(MIN('3. indicatori CT_valori_nom'!AE$2:AE$211)-MAX('3. indicatori CT_valori_nom'!AE$2:AE$211))</f>
        <v>0.49140935140768094</v>
      </c>
      <c r="AF64">
        <f>('3. indicatori CT_valori_nom'!AF64-MIN('3. indicatori CT_valori_nom'!AF$2:AF$211))/(MAX('3. indicatori CT_valori_nom'!AF$2:AF$211)-MIN('3. indicatori CT_valori_nom'!AF$2:AF$211))</f>
        <v>0.10022115009809447</v>
      </c>
      <c r="AG64">
        <f>('3. indicatori CT_valori_nom'!AG64-MAX('3. indicatori CT_valori_nom'!AG$2:AG$211))/(MIN('3. indicatori CT_valori_nom'!AG$2:AG$211)-MAX('3. indicatori CT_valori_nom'!AG$2:AG$211))</f>
        <v>0.29785796909857098</v>
      </c>
      <c r="AH64">
        <f>('3. indicatori CT_valori_nom'!AH64-MIN('3. indicatori CT_valori_nom'!AH$2:AH$211))/(MAX('3. indicatori CT_valori_nom'!AH$2:AH$211)-MIN('3. indicatori CT_valori_nom'!AH$2:AH$211))</f>
        <v>7.3192085785401664E-2</v>
      </c>
      <c r="AI64">
        <f>('3. indicatori CT_valori_nom'!AI64-MAX('3. indicatori CT_valori_nom'!AI$2:AI$211))/(MIN('3. indicatori CT_valori_nom'!AI$2:AI$211)-MAX('3. indicatori CT_valori_nom'!AI$2:AI$211))</f>
        <v>0</v>
      </c>
      <c r="AJ64">
        <f>('3. indicatori CT_valori_nom'!AJ64-MAX('3. indicatori CT_valori_nom'!AJ$2:AJ$211))/(MIN('3. indicatori CT_valori_nom'!AJ$2:AJ$211)-MAX('3. indicatori CT_valori_nom'!AJ$2:AJ$211))</f>
        <v>0.75574063370290578</v>
      </c>
      <c r="AK64">
        <f>('3. indicatori CT_valori_nom'!AK64-MIN('3. indicatori CT_valori_nom'!AK$2:AK$211))/(MAX('3. indicatori CT_valori_nom'!AK$2:AK$211)-MIN('3. indicatori CT_valori_nom'!AK$2:AK$211))</f>
        <v>2.8909451802712725E-2</v>
      </c>
      <c r="AL64">
        <f>('3. indicatori CT_valori_nom'!AL64-MIN('3. indicatori CT_valori_nom'!AL$2:AL$211))/(MAX('3. indicatori CT_valori_nom'!AL$2:AL$211)-MIN('3. indicatori CT_valori_nom'!AL$2:AL$211))</f>
        <v>6.6666666666666666E-2</v>
      </c>
      <c r="AM64">
        <f>('3. indicatori CT_valori_nom'!AM64-MIN('3. indicatori CT_valori_nom'!AM$2:AM$211))/(MAX('3. indicatori CT_valori_nom'!AM$2:AM$211)-MIN('3. indicatori CT_valori_nom'!AM$2:AM$211))</f>
        <v>6.6666666666666666E-2</v>
      </c>
      <c r="AN64">
        <f>('3. indicatori CT_valori_nom'!AN64-MIN('3. indicatori CT_valori_nom'!AN$2:AN$211))/(MAX('3. indicatori CT_valori_nom'!AN$2:AN$211)-MIN('3. indicatori CT_valori_nom'!AN$2:AN$211))</f>
        <v>3.5216840772396327E-2</v>
      </c>
      <c r="AO64">
        <f>('3. indicatori CT_valori_nom'!AO64-MIN('3. indicatori CT_valori_nom'!AO$2:AO$211))/(MAX('3. indicatori CT_valori_nom'!AO$2:AO$211)-MIN('3. indicatori CT_valori_nom'!AO$2:AO$211))</f>
        <v>9.0909090909090912E-2</v>
      </c>
      <c r="AP64">
        <f>('3. indicatori CT_valori_nom'!AP64-MIN('3. indicatori CT_valori_nom'!AP$2:AP$211))/(MAX('3. indicatori CT_valori_nom'!AP$2:AP$211)-MIN('3. indicatori CT_valori_nom'!AP$2:AP$211))</f>
        <v>8.478583864591379E-3</v>
      </c>
      <c r="AQ64">
        <f>('3. indicatori CT_valori_nom'!AQ64-MIN('3. indicatori CT_valori_nom'!AQ$2:AQ$211))/(MAX('3. indicatori CT_valori_nom'!AQ$2:AQ$211)-MIN('3. indicatori CT_valori_nom'!AQ$2:AQ$211))</f>
        <v>0</v>
      </c>
      <c r="AS64">
        <f>('3. indicatori CT_valori_nom'!AS64-MIN('3. indicatori CT_valori_nom'!AS$2:AS$211))/(MAX('3. indicatori CT_valori_nom'!AS$2:AS$211)-MIN('3. indicatori CT_valori_nom'!AS$2:AS$211))</f>
        <v>0.26688573069027116</v>
      </c>
      <c r="AT64">
        <f>('3. indicatori CT_valori_nom'!AT64-MIN('3. indicatori CT_valori_nom'!AT$2:AT$211))/(MAX('3. indicatori CT_valori_nom'!AT$2:AT$211)-MIN('3. indicatori CT_valori_nom'!AT$2:AT$211))</f>
        <v>5.3203799930043517E-2</v>
      </c>
      <c r="AU64">
        <f>('3. indicatori CT_valori_nom'!AU64-MIN('3. indicatori CT_valori_nom'!AU$2:AU$211))/(MAX('3. indicatori CT_valori_nom'!AU$2:AU$211)-MIN('3. indicatori CT_valori_nom'!AU$2:AU$211))</f>
        <v>0.21212121212121213</v>
      </c>
      <c r="AV64">
        <f>('3. indicatori CT_valori_nom'!AV64-MAX('3. indicatori CT_valori_nom'!AV$2:AV$211))/(MIN('3. indicatori CT_valori_nom'!AV$2:AV$211)-MAX('3. indicatori CT_valori_nom'!AV$2:AV$211))</f>
        <v>0.23997509870667783</v>
      </c>
      <c r="AW64">
        <f>('3. indicatori CT_valori_nom'!AW64-MIN('3. indicatori CT_valori_nom'!AW$2:AW$211))/(MAX('3. indicatori CT_valori_nom'!AW$2:AW$211)-MIN('3. indicatori CT_valori_nom'!AW$2:AW$211))</f>
        <v>0.4</v>
      </c>
      <c r="AX64">
        <f>('3. indicatori CT_valori_nom'!AX64-MIN('3. indicatori CT_valori_nom'!AX$2:AX$211))/(MAX('3. indicatori CT_valori_nom'!AX$2:AX$211)-MIN('3. indicatori CT_valori_nom'!AX$2:AX$211))</f>
        <v>4.9904793524635914E-2</v>
      </c>
      <c r="AY64">
        <f>('3. indicatori CT_valori_nom'!AY64-MAX('3. indicatori CT_valori_nom'!AY$2:AY$211))/(MIN('3. indicatori CT_valori_nom'!AY$2:AY$211)-MAX('3. indicatori CT_valori_nom'!AY$2:AY$211))</f>
        <v>0.17484920210735305</v>
      </c>
      <c r="AZ64">
        <f>('3. indicatori CT_valori_nom'!AZ64-MIN('3. indicatori CT_valori_nom'!AZ$2:AZ$211))/(MAX('3. indicatori CT_valori_nom'!AZ$2:AZ$211)-MIN('3. indicatori CT_valori_nom'!AZ$2:AZ$211))</f>
        <v>0.12676056338028169</v>
      </c>
      <c r="BA64">
        <f>('3. indicatori CT_valori_nom'!BA64-MIN('3. indicatori CT_valori_nom'!BA$2:BA$211))/(MAX('3. indicatori CT_valori_nom'!BA$2:BA$211)-MIN('3. indicatori CT_valori_nom'!BA$2:BA$211))</f>
        <v>2.8284150086793962E-2</v>
      </c>
      <c r="BB64">
        <f>('3. indicatori CT_valori_nom'!BB64-MIN('3. indicatori CT_valori_nom'!BB$2:BB$211))/(MAX('3. indicatori CT_valori_nom'!BB$2:BB$211)-MIN('3. indicatori CT_valori_nom'!BB$2:BB$211))</f>
        <v>0</v>
      </c>
      <c r="BC64">
        <f>('3. indicatori CT_valori_nom'!BC64-MIN('3. indicatori CT_valori_nom'!BC$2:BC$211))/(MAX('3. indicatori CT_valori_nom'!BC$2:BC$211)-MIN('3. indicatori CT_valori_nom'!BC$2:BC$211))</f>
        <v>0.15372465238966679</v>
      </c>
      <c r="BD64">
        <f>('3. indicatori CT_valori_nom'!BD64-MIN('3. indicatori CT_valori_nom'!BD$2:BD$211))/(MAX('3. indicatori CT_valori_nom'!BD$2:BD$211)-MIN('3. indicatori CT_valori_nom'!BD$2:BD$211))</f>
        <v>0.11051212938005389</v>
      </c>
    </row>
    <row r="65" spans="1:56" x14ac:dyDescent="0.3">
      <c r="A65">
        <f>'3. indicatori CT_valori_nom'!A65</f>
        <v>61009</v>
      </c>
      <c r="B65" t="str">
        <f>'3. indicatori CT_valori_nom'!B65</f>
        <v>CAIAZZO</v>
      </c>
      <c r="C65" t="str">
        <f>'3. indicatori CT_valori_nom'!C65</f>
        <v>CAMPANIA</v>
      </c>
      <c r="D65">
        <f>'3. indicatori CT_valori_nom'!D65</f>
        <v>21560</v>
      </c>
      <c r="E65">
        <f>('3. indicatori CT_valori_nom'!E65-MAX('3. indicatori CT_valori_nom'!E$2:E$211))/(MIN('3. indicatori CT_valori_nom'!E$2:E$211)-MAX('3. indicatori CT_valori_nom'!E$2:E$211))</f>
        <v>0.22222222222222215</v>
      </c>
      <c r="F65">
        <f>('3. indicatori CT_valori_nom'!F65-MIN('3. indicatori CT_valori_nom'!F$2:F$211))/(MAX('3. indicatori CT_valori_nom'!F$2:F$211)-MIN('3. indicatori CT_valori_nom'!F$2:F$211))</f>
        <v>0.2626348589772553</v>
      </c>
      <c r="G65">
        <f>('3. indicatori CT_valori_nom'!G65-MAX('3. indicatori CT_valori_nom'!G$2:G$211))/(MIN('3. indicatori CT_valori_nom'!G$2:G$211)-MAX('3. indicatori CT_valori_nom'!G$2:G$211))</f>
        <v>0.99208188489764382</v>
      </c>
      <c r="H65">
        <f>('3. indicatori CT_valori_nom'!H65-MAX('3. indicatori CT_valori_nom'!H$2:H$211))/(MIN('3. indicatori CT_valori_nom'!H$2:H$211)-MAX('3. indicatori CT_valori_nom'!H$2:H$211))</f>
        <v>0.14450091438031148</v>
      </c>
      <c r="I65">
        <f>('3. indicatori CT_valori_nom'!I65-MIN('3. indicatori CT_valori_nom'!I$2:I$211))/(MAX('3. indicatori CT_valori_nom'!I$2:I$211)-MIN('3. indicatori CT_valori_nom'!I$2:I$211))</f>
        <v>0.40946563001545133</v>
      </c>
      <c r="J65">
        <f>('3. indicatori CT_valori_nom'!J65-MIN('3. indicatori CT_valori_nom'!J$2:J$211))/(MAX('3. indicatori CT_valori_nom'!J$2:J$211)-MIN('3. indicatori CT_valori_nom'!J$2:J$211))</f>
        <v>0.86026438349311096</v>
      </c>
      <c r="K65">
        <f>('3. indicatori CT_valori_nom'!K65-MIN('3. indicatori CT_valori_nom'!K$2:K$211))/(MAX('3. indicatori CT_valori_nom'!K$2:K$211)-MIN('3. indicatori CT_valori_nom'!K$2:K$211))</f>
        <v>1.8382319217595659E-3</v>
      </c>
      <c r="L65">
        <f>('3. indicatori CT_valori_nom'!L65-MIN('3. indicatori CT_valori_nom'!L$2:L$211))/(MAX('3. indicatori CT_valori_nom'!L$2:L$211)-MIN('3. indicatori CT_valori_nom'!L$2:L$211))</f>
        <v>7.7909175373532778E-3</v>
      </c>
      <c r="M65">
        <f>('3. indicatori CT_valori_nom'!M65-MAX('3. indicatori CT_valori_nom'!M$2:M$211))/(MIN('3. indicatori CT_valori_nom'!M$2:M$211)-MAX('3. indicatori CT_valori_nom'!M$2:M$211))</f>
        <v>0.25409557193708943</v>
      </c>
      <c r="N65">
        <f>('3. indicatori CT_valori_nom'!N65-MAX('3. indicatori CT_valori_nom'!N$2:N$211))/(MIN('3. indicatori CT_valori_nom'!N$2:N$211)-MAX('3. indicatori CT_valori_nom'!N$2:N$211))</f>
        <v>0.75586178212315525</v>
      </c>
      <c r="O65">
        <f>('3. indicatori CT_valori_nom'!O65-MAX('3. indicatori CT_valori_nom'!O$2:O$211))/(MIN('3. indicatori CT_valori_nom'!O$2:O$211)-MAX('3. indicatori CT_valori_nom'!O$2:O$211))</f>
        <v>0.67229028504520749</v>
      </c>
      <c r="P65">
        <f>('3. indicatori CT_valori_nom'!P65-MIN('3. indicatori CT_valori_nom'!P$2:P$211))/(MAX('3. indicatori CT_valori_nom'!P$2:P$211)-MIN('3. indicatori CT_valori_nom'!P$2:P$211))</f>
        <v>0.1235516980013069</v>
      </c>
      <c r="Q65">
        <f>('3. indicatori CT_valori_nom'!Q65-MIN('3. indicatori CT_valori_nom'!Q$2:Q$211))/(MAX('3. indicatori CT_valori_nom'!Q$2:Q$211)-MIN('3. indicatori CT_valori_nom'!Q$2:Q$211))</f>
        <v>0.10982007159369567</v>
      </c>
      <c r="R65">
        <f>('3. indicatori CT_valori_nom'!R65-MIN('3. indicatori CT_valori_nom'!R$2:R$211))/(MAX('3. indicatori CT_valori_nom'!R$2:R$211)-MIN('3. indicatori CT_valori_nom'!R$2:R$211))</f>
        <v>7.2410483308096338E-2</v>
      </c>
      <c r="S65">
        <f>('3. indicatori CT_valori_nom'!S65-MIN('3. indicatori CT_valori_nom'!S$2:S$211))/(MAX('3. indicatori CT_valori_nom'!S$2:S$211)-MIN('3. indicatori CT_valori_nom'!S$2:S$211))</f>
        <v>0</v>
      </c>
      <c r="T65">
        <f>('3. indicatori CT_valori_nom'!T65-MIN('3. indicatori CT_valori_nom'!T$2:T$211))/(MAX('3. indicatori CT_valori_nom'!T$2:T$211)-MIN('3. indicatori CT_valori_nom'!T$2:T$211))</f>
        <v>0</v>
      </c>
      <c r="U65">
        <f>('3. indicatori CT_valori_nom'!U65-MIN('3. indicatori CT_valori_nom'!U$2:U$211))/(MAX('3. indicatori CT_valori_nom'!U$2:U$211)-MIN('3. indicatori CT_valori_nom'!U$2:U$211))</f>
        <v>0</v>
      </c>
      <c r="W65">
        <f>('3. indicatori CT_valori_nom'!W65-MIN('3. indicatori CT_valori_nom'!W$2:W$211))/(MAX('3. indicatori CT_valori_nom'!W$2:W$211)-MIN('3. indicatori CT_valori_nom'!W$2:W$211))</f>
        <v>1.5151515151515152E-2</v>
      </c>
      <c r="X65">
        <f>('3. indicatori CT_valori_nom'!X65-MAX('3. indicatori CT_valori_nom'!X$2:X$211))/(MIN('3. indicatori CT_valori_nom'!X$2:X$211)-MAX('3. indicatori CT_valori_nom'!X$2:X$211))</f>
        <v>0.81290144006890575</v>
      </c>
      <c r="Y65">
        <f>('3. indicatori CT_valori_nom'!Y65-MIN('3. indicatori CT_valori_nom'!Y$2:Y$211))/(MAX('3. indicatori CT_valori_nom'!Y$2:Y$211)-MIN('3. indicatori CT_valori_nom'!Y$2:Y$211))</f>
        <v>0.57854792822648349</v>
      </c>
      <c r="Z65">
        <f>('3. indicatori CT_valori_nom'!Z65-MIN('3. indicatori CT_valori_nom'!Z$2:Z$211))/(MAX('3. indicatori CT_valori_nom'!Z$2:Z$211)-MIN('3. indicatori CT_valori_nom'!Z$2:Z$211))</f>
        <v>7.7423998863462738E-3</v>
      </c>
      <c r="AA65">
        <f>('3. indicatori CT_valori_nom'!AA65-MIN('3. indicatori CT_valori_nom'!AA$2:AA$211))/(MAX('3. indicatori CT_valori_nom'!AA$2:AA$211)-MIN('3. indicatori CT_valori_nom'!AA$2:AA$211))</f>
        <v>0.13381607679118426</v>
      </c>
      <c r="AB65">
        <f>('3. indicatori CT_valori_nom'!AB65-MIN('3. indicatori CT_valori_nom'!AB$2:AB$211))/(MAX('3. indicatori CT_valori_nom'!AB$2:AB$211)-MIN('3. indicatori CT_valori_nom'!AB$2:AB$211))</f>
        <v>5.7010785824345149E-2</v>
      </c>
      <c r="AC65">
        <f>('3. indicatori CT_valori_nom'!AC65-MIN('3. indicatori CT_valori_nom'!AC$2:AC$211))/(MAX('3. indicatori CT_valori_nom'!AC$2:AC$211)-MIN('3. indicatori CT_valori_nom'!AC$2:AC$211))</f>
        <v>9.5679565450746934E-2</v>
      </c>
      <c r="AD65">
        <f>('3. indicatori CT_valori_nom'!AD65-MIN('3. indicatori CT_valori_nom'!AD$2:AD$211))/(MAX('3. indicatori CT_valori_nom'!AD$2:AD$211)-MIN('3. indicatori CT_valori_nom'!AD$2:AD$211))</f>
        <v>0</v>
      </c>
      <c r="AE65">
        <f>('3. indicatori CT_valori_nom'!AE65-MAX('3. indicatori CT_valori_nom'!AE$2:AE$211))/(MIN('3. indicatori CT_valori_nom'!AE$2:AE$211)-MAX('3. indicatori CT_valori_nom'!AE$2:AE$211))</f>
        <v>0.40933335062505427</v>
      </c>
      <c r="AF65">
        <f>('3. indicatori CT_valori_nom'!AF65-MIN('3. indicatori CT_valori_nom'!AF$2:AF$211))/(MAX('3. indicatori CT_valori_nom'!AF$2:AF$211)-MIN('3. indicatori CT_valori_nom'!AF$2:AF$211))</f>
        <v>0.16527557902693121</v>
      </c>
      <c r="AG65">
        <f>('3. indicatori CT_valori_nom'!AG65-MAX('3. indicatori CT_valori_nom'!AG$2:AG$211))/(MIN('3. indicatori CT_valori_nom'!AG$2:AG$211)-MAX('3. indicatori CT_valori_nom'!AG$2:AG$211))</f>
        <v>0.3235867446393762</v>
      </c>
      <c r="AH65">
        <f>('3. indicatori CT_valori_nom'!AH65-MIN('3. indicatori CT_valori_nom'!AH$2:AH$211))/(MAX('3. indicatori CT_valori_nom'!AH$2:AH$211)-MIN('3. indicatori CT_valori_nom'!AH$2:AH$211))</f>
        <v>8.3833431365359964E-2</v>
      </c>
      <c r="AI65">
        <f>('3. indicatori CT_valori_nom'!AI65-MAX('3. indicatori CT_valori_nom'!AI$2:AI$211))/(MIN('3. indicatori CT_valori_nom'!AI$2:AI$211)-MAX('3. indicatori CT_valori_nom'!AI$2:AI$211))</f>
        <v>0.95269110618803476</v>
      </c>
      <c r="AJ65">
        <f>('3. indicatori CT_valori_nom'!AJ65-MAX('3. indicatori CT_valori_nom'!AJ$2:AJ$211))/(MIN('3. indicatori CT_valori_nom'!AJ$2:AJ$211)-MAX('3. indicatori CT_valori_nom'!AJ$2:AJ$211))</f>
        <v>0.52193789080973141</v>
      </c>
      <c r="AK65">
        <f>('3. indicatori CT_valori_nom'!AK65-MIN('3. indicatori CT_valori_nom'!AK$2:AK$211))/(MAX('3. indicatori CT_valori_nom'!AK$2:AK$211)-MIN('3. indicatori CT_valori_nom'!AK$2:AK$211))</f>
        <v>0</v>
      </c>
      <c r="AL65">
        <f>('3. indicatori CT_valori_nom'!AL65-MIN('3. indicatori CT_valori_nom'!AL$2:AL$211))/(MAX('3. indicatori CT_valori_nom'!AL$2:AL$211)-MIN('3. indicatori CT_valori_nom'!AL$2:AL$211))</f>
        <v>0</v>
      </c>
      <c r="AM65">
        <f>('3. indicatori CT_valori_nom'!AM65-MIN('3. indicatori CT_valori_nom'!AM$2:AM$211))/(MAX('3. indicatori CT_valori_nom'!AM$2:AM$211)-MIN('3. indicatori CT_valori_nom'!AM$2:AM$211))</f>
        <v>3.3333333333333333E-2</v>
      </c>
      <c r="AN65">
        <f>('3. indicatori CT_valori_nom'!AN65-MIN('3. indicatori CT_valori_nom'!AN$2:AN$211))/(MAX('3. indicatori CT_valori_nom'!AN$2:AN$211)-MIN('3. indicatori CT_valori_nom'!AN$2:AN$211))</f>
        <v>0</v>
      </c>
      <c r="AO65">
        <f>('3. indicatori CT_valori_nom'!AO65-MIN('3. indicatori CT_valori_nom'!AO$2:AO$211))/(MAX('3. indicatori CT_valori_nom'!AO$2:AO$211)-MIN('3. indicatori CT_valori_nom'!AO$2:AO$211))</f>
        <v>0</v>
      </c>
      <c r="AP65">
        <f>('3. indicatori CT_valori_nom'!AP65-MIN('3. indicatori CT_valori_nom'!AP$2:AP$211))/(MAX('3. indicatori CT_valori_nom'!AP$2:AP$211)-MIN('3. indicatori CT_valori_nom'!AP$2:AP$211))</f>
        <v>0</v>
      </c>
      <c r="AQ65">
        <f>('3. indicatori CT_valori_nom'!AQ65-MIN('3. indicatori CT_valori_nom'!AQ$2:AQ$211))/(MAX('3. indicatori CT_valori_nom'!AQ$2:AQ$211)-MIN('3. indicatori CT_valori_nom'!AQ$2:AQ$211))</f>
        <v>0.11919299103409654</v>
      </c>
      <c r="AS65">
        <f>('3. indicatori CT_valori_nom'!AS65-MIN('3. indicatori CT_valori_nom'!AS$2:AS$211))/(MAX('3. indicatori CT_valori_nom'!AS$2:AS$211)-MIN('3. indicatori CT_valori_nom'!AS$2:AS$211))</f>
        <v>0.3315803263501016</v>
      </c>
      <c r="AT65">
        <f>('3. indicatori CT_valori_nom'!AT65-MIN('3. indicatori CT_valori_nom'!AT$2:AT$211))/(MAX('3. indicatori CT_valori_nom'!AT$2:AT$211)-MIN('3. indicatori CT_valori_nom'!AT$2:AT$211))</f>
        <v>0.54360872008609318</v>
      </c>
      <c r="AU65">
        <f>('3. indicatori CT_valori_nom'!AU65-MIN('3. indicatori CT_valori_nom'!AU$2:AU$211))/(MAX('3. indicatori CT_valori_nom'!AU$2:AU$211)-MIN('3. indicatori CT_valori_nom'!AU$2:AU$211))</f>
        <v>0.13636363636363635</v>
      </c>
      <c r="AV65">
        <f>('3. indicatori CT_valori_nom'!AV65-MAX('3. indicatori CT_valori_nom'!AV$2:AV$211))/(MIN('3. indicatori CT_valori_nom'!AV$2:AV$211)-MAX('3. indicatori CT_valori_nom'!AV$2:AV$211))</f>
        <v>0.79866695939141297</v>
      </c>
      <c r="AW65">
        <f>('3. indicatori CT_valori_nom'!AW65-MIN('3. indicatori CT_valori_nom'!AW$2:AW$211))/(MAX('3. indicatori CT_valori_nom'!AW$2:AW$211)-MIN('3. indicatori CT_valori_nom'!AW$2:AW$211))</f>
        <v>0</v>
      </c>
      <c r="AX65">
        <f>('3. indicatori CT_valori_nom'!AX65-MIN('3. indicatori CT_valori_nom'!AX$2:AX$211))/(MAX('3. indicatori CT_valori_nom'!AX$2:AX$211)-MIN('3. indicatori CT_valori_nom'!AX$2:AX$211))</f>
        <v>0.19613713549825049</v>
      </c>
      <c r="AY65">
        <f>('3. indicatori CT_valori_nom'!AY65-MAX('3. indicatori CT_valori_nom'!AY$2:AY$211))/(MIN('3. indicatori CT_valori_nom'!AY$2:AY$211)-MAX('3. indicatori CT_valori_nom'!AY$2:AY$211))</f>
        <v>0.60603361244729526</v>
      </c>
      <c r="AZ65">
        <f>('3. indicatori CT_valori_nom'!AZ65-MIN('3. indicatori CT_valori_nom'!AZ$2:AZ$211))/(MAX('3. indicatori CT_valori_nom'!AZ$2:AZ$211)-MIN('3. indicatori CT_valori_nom'!AZ$2:AZ$211))</f>
        <v>9.0437361008154193E-2</v>
      </c>
      <c r="BA65">
        <f>('3. indicatori CT_valori_nom'!BA65-MIN('3. indicatori CT_valori_nom'!BA$2:BA$211))/(MAX('3. indicatori CT_valori_nom'!BA$2:BA$211)-MIN('3. indicatori CT_valori_nom'!BA$2:BA$211))</f>
        <v>9.8246753246753235E-2</v>
      </c>
      <c r="BB65">
        <f>('3. indicatori CT_valori_nom'!BB65-MIN('3. indicatori CT_valori_nom'!BB$2:BB$211))/(MAX('3. indicatori CT_valori_nom'!BB$2:BB$211)-MIN('3. indicatori CT_valori_nom'!BB$2:BB$211))</f>
        <v>0</v>
      </c>
      <c r="BC65">
        <f>('3. indicatori CT_valori_nom'!BC65-MIN('3. indicatori CT_valori_nom'!BC$2:BC$211))/(MAX('3. indicatori CT_valori_nom'!BC$2:BC$211)-MIN('3. indicatori CT_valori_nom'!BC$2:BC$211))</f>
        <v>4.5312433465194778E-2</v>
      </c>
      <c r="BD65">
        <f>('3. indicatori CT_valori_nom'!BD65-MIN('3. indicatori CT_valori_nom'!BD$2:BD$211))/(MAX('3. indicatori CT_valori_nom'!BD$2:BD$211)-MIN('3. indicatori CT_valori_nom'!BD$2:BD$211))</f>
        <v>0.16981132075471694</v>
      </c>
    </row>
    <row r="66" spans="1:56" x14ac:dyDescent="0.3">
      <c r="A66">
        <f>'3. indicatori CT_valori_nom'!A66</f>
        <v>61022</v>
      </c>
      <c r="B66" t="str">
        <f>'3. indicatori CT_valori_nom'!B66</f>
        <v>CASERTA</v>
      </c>
      <c r="C66" t="str">
        <f>'3. indicatori CT_valori_nom'!C66</f>
        <v>CAMPANIA</v>
      </c>
      <c r="D66">
        <f>'3. indicatori CT_valori_nom'!D66</f>
        <v>114808</v>
      </c>
      <c r="E66">
        <f>('3. indicatori CT_valori_nom'!E66-MAX('3. indicatori CT_valori_nom'!E$2:E$211))/(MIN('3. indicatori CT_valori_nom'!E$2:E$211)-MAX('3. indicatori CT_valori_nom'!E$2:E$211))</f>
        <v>1</v>
      </c>
      <c r="F66">
        <f>('3. indicatori CT_valori_nom'!F66-MIN('3. indicatori CT_valori_nom'!F$2:F$211))/(MAX('3. indicatori CT_valori_nom'!F$2:F$211)-MIN('3. indicatori CT_valori_nom'!F$2:F$211))</f>
        <v>0.33670334607680663</v>
      </c>
      <c r="G66">
        <f>('3. indicatori CT_valori_nom'!G66-MAX('3. indicatori CT_valori_nom'!G$2:G$211))/(MIN('3. indicatori CT_valori_nom'!G$2:G$211)-MAX('3. indicatori CT_valori_nom'!G$2:G$211))</f>
        <v>0.80345969210395629</v>
      </c>
      <c r="H66">
        <f>('3. indicatori CT_valori_nom'!H66-MAX('3. indicatori CT_valori_nom'!H$2:H$211))/(MIN('3. indicatori CT_valori_nom'!H$2:H$211)-MAX('3. indicatori CT_valori_nom'!H$2:H$211))</f>
        <v>0.98271303061009918</v>
      </c>
      <c r="I66">
        <f>('3. indicatori CT_valori_nom'!I66-MIN('3. indicatori CT_valori_nom'!I$2:I$211))/(MAX('3. indicatori CT_valori_nom'!I$2:I$211)-MIN('3. indicatori CT_valori_nom'!I$2:I$211))</f>
        <v>0.40431533221549204</v>
      </c>
      <c r="J66">
        <f>('3. indicatori CT_valori_nom'!J66-MIN('3. indicatori CT_valori_nom'!J$2:J$211))/(MAX('3. indicatori CT_valori_nom'!J$2:J$211)-MIN('3. indicatori CT_valori_nom'!J$2:J$211))</f>
        <v>0.48463360676599065</v>
      </c>
      <c r="K66">
        <f>('3. indicatori CT_valori_nom'!K66-MIN('3. indicatori CT_valori_nom'!K$2:K$211))/(MAX('3. indicatori CT_valori_nom'!K$2:K$211)-MIN('3. indicatori CT_valori_nom'!K$2:K$211))</f>
        <v>7.1217727747211928E-3</v>
      </c>
      <c r="L66">
        <f>('3. indicatori CT_valori_nom'!L66-MIN('3. indicatori CT_valori_nom'!L$2:L$211))/(MAX('3. indicatori CT_valori_nom'!L$2:L$211)-MIN('3. indicatori CT_valori_nom'!L$2:L$211))</f>
        <v>7.8859519059474859E-2</v>
      </c>
      <c r="M66">
        <f>('3. indicatori CT_valori_nom'!M66-MAX('3. indicatori CT_valori_nom'!M$2:M$211))/(MIN('3. indicatori CT_valori_nom'!M$2:M$211)-MAX('3. indicatori CT_valori_nom'!M$2:M$211))</f>
        <v>0.47124321457661095</v>
      </c>
      <c r="N66">
        <f>('3. indicatori CT_valori_nom'!N66-MAX('3. indicatori CT_valori_nom'!N$2:N$211))/(MIN('3. indicatori CT_valori_nom'!N$2:N$211)-MAX('3. indicatori CT_valori_nom'!N$2:N$211))</f>
        <v>0.62294149566099088</v>
      </c>
      <c r="O66">
        <f>('3. indicatori CT_valori_nom'!O66-MAX('3. indicatori CT_valori_nom'!O$2:O$211))/(MIN('3. indicatori CT_valori_nom'!O$2:O$211)-MAX('3. indicatori CT_valori_nom'!O$2:O$211))</f>
        <v>0.8452942280761262</v>
      </c>
      <c r="P66">
        <f>('3. indicatori CT_valori_nom'!P66-MIN('3. indicatori CT_valori_nom'!P$2:P$211))/(MAX('3. indicatori CT_valori_nom'!P$2:P$211)-MIN('3. indicatori CT_valori_nom'!P$2:P$211))</f>
        <v>0.32701187807968357</v>
      </c>
      <c r="Q66">
        <f>('3. indicatori CT_valori_nom'!Q66-MIN('3. indicatori CT_valori_nom'!Q$2:Q$211))/(MAX('3. indicatori CT_valori_nom'!Q$2:Q$211)-MIN('3. indicatori CT_valori_nom'!Q$2:Q$211))</f>
        <v>0.18079784717728456</v>
      </c>
      <c r="R66">
        <f>('3. indicatori CT_valori_nom'!R66-MIN('3. indicatori CT_valori_nom'!R$2:R$211))/(MAX('3. indicatori CT_valori_nom'!R$2:R$211)-MIN('3. indicatori CT_valori_nom'!R$2:R$211))</f>
        <v>0.31344708449681025</v>
      </c>
      <c r="S66">
        <f>('3. indicatori CT_valori_nom'!S66-MIN('3. indicatori CT_valori_nom'!S$2:S$211))/(MAX('3. indicatori CT_valori_nom'!S$2:S$211)-MIN('3. indicatori CT_valori_nom'!S$2:S$211))</f>
        <v>0</v>
      </c>
      <c r="T66">
        <f>('3. indicatori CT_valori_nom'!T66-MIN('3. indicatori CT_valori_nom'!T$2:T$211))/(MAX('3. indicatori CT_valori_nom'!T$2:T$211)-MIN('3. indicatori CT_valori_nom'!T$2:T$211))</f>
        <v>1</v>
      </c>
      <c r="U66">
        <f>('3. indicatori CT_valori_nom'!U66-MIN('3. indicatori CT_valori_nom'!U$2:U$211))/(MAX('3. indicatori CT_valori_nom'!U$2:U$211)-MIN('3. indicatori CT_valori_nom'!U$2:U$211))</f>
        <v>0.2857142857142857</v>
      </c>
      <c r="W66">
        <f>('3. indicatori CT_valori_nom'!W66-MIN('3. indicatori CT_valori_nom'!W$2:W$211))/(MAX('3. indicatori CT_valori_nom'!W$2:W$211)-MIN('3. indicatori CT_valori_nom'!W$2:W$211))</f>
        <v>1.5151515151515152E-2</v>
      </c>
      <c r="X66">
        <f>('3. indicatori CT_valori_nom'!X66-MAX('3. indicatori CT_valori_nom'!X$2:X$211))/(MIN('3. indicatori CT_valori_nom'!X$2:X$211)-MAX('3. indicatori CT_valori_nom'!X$2:X$211))</f>
        <v>0.97284179012541283</v>
      </c>
      <c r="Y66">
        <f>('3. indicatori CT_valori_nom'!Y66-MIN('3. indicatori CT_valori_nom'!Y$2:Y$211))/(MAX('3. indicatori CT_valori_nom'!Y$2:Y$211)-MIN('3. indicatori CT_valori_nom'!Y$2:Y$211))</f>
        <v>0.67100293451397541</v>
      </c>
      <c r="Z66">
        <f>('3. indicatori CT_valori_nom'!Z66-MIN('3. indicatori CT_valori_nom'!Z$2:Z$211))/(MAX('3. indicatori CT_valori_nom'!Z$2:Z$211)-MIN('3. indicatori CT_valori_nom'!Z$2:Z$211))</f>
        <v>7.7465291662856581E-2</v>
      </c>
      <c r="AA66">
        <f>('3. indicatori CT_valori_nom'!AA66-MIN('3. indicatori CT_valori_nom'!AA$2:AA$211))/(MAX('3. indicatori CT_valori_nom'!AA$2:AA$211)-MIN('3. indicatori CT_valori_nom'!AA$2:AA$211))</f>
        <v>8.276257067985536E-2</v>
      </c>
      <c r="AB66">
        <f>('3. indicatori CT_valori_nom'!AB66-MIN('3. indicatori CT_valori_nom'!AB$2:AB$211))/(MAX('3. indicatori CT_valori_nom'!AB$2:AB$211)-MIN('3. indicatori CT_valori_nom'!AB$2:AB$211))</f>
        <v>0.15100154083204931</v>
      </c>
      <c r="AC66">
        <f>('3. indicatori CT_valori_nom'!AC66-MIN('3. indicatori CT_valori_nom'!AC$2:AC$211))/(MAX('3. indicatori CT_valori_nom'!AC$2:AC$211)-MIN('3. indicatori CT_valori_nom'!AC$2:AC$211))</f>
        <v>5.1174760277827788E-2</v>
      </c>
      <c r="AD66">
        <f>('3. indicatori CT_valori_nom'!AD66-MIN('3. indicatori CT_valori_nom'!AD$2:AD$211))/(MAX('3. indicatori CT_valori_nom'!AD$2:AD$211)-MIN('3. indicatori CT_valori_nom'!AD$2:AD$211))</f>
        <v>0.32432432432432434</v>
      </c>
      <c r="AE66">
        <f>('3. indicatori CT_valori_nom'!AE66-MAX('3. indicatori CT_valori_nom'!AE$2:AE$211))/(MIN('3. indicatori CT_valori_nom'!AE$2:AE$211)-MAX('3. indicatori CT_valori_nom'!AE$2:AE$211))</f>
        <v>0.67404735411511241</v>
      </c>
      <c r="AF66">
        <f>('3. indicatori CT_valori_nom'!AF66-MIN('3. indicatori CT_valori_nom'!AF$2:AF$211))/(MAX('3. indicatori CT_valori_nom'!AF$2:AF$211)-MIN('3. indicatori CT_valori_nom'!AF$2:AF$211))</f>
        <v>9.975685237115009E-2</v>
      </c>
      <c r="AG66">
        <f>('3. indicatori CT_valori_nom'!AG66-MAX('3. indicatori CT_valori_nom'!AG$2:AG$211))/(MIN('3. indicatori CT_valori_nom'!AG$2:AG$211)-MAX('3. indicatori CT_valori_nom'!AG$2:AG$211))</f>
        <v>0.37453979777028801</v>
      </c>
      <c r="AH66">
        <f>('3. indicatori CT_valori_nom'!AH66-MIN('3. indicatori CT_valori_nom'!AH$2:AH$211))/(MAX('3. indicatori CT_valori_nom'!AH$2:AH$211)-MIN('3. indicatori CT_valori_nom'!AH$2:AH$211))</f>
        <v>0.13104183105783204</v>
      </c>
      <c r="AI66">
        <f>('3. indicatori CT_valori_nom'!AI66-MAX('3. indicatori CT_valori_nom'!AI$2:AI$211))/(MIN('3. indicatori CT_valori_nom'!AI$2:AI$211)-MAX('3. indicatori CT_valori_nom'!AI$2:AI$211))</f>
        <v>0.56989223527064214</v>
      </c>
      <c r="AJ66">
        <f>('3. indicatori CT_valori_nom'!AJ66-MAX('3. indicatori CT_valori_nom'!AJ$2:AJ$211))/(MIN('3. indicatori CT_valori_nom'!AJ$2:AJ$211)-MAX('3. indicatori CT_valori_nom'!AJ$2:AJ$211))</f>
        <v>0.68551311018863959</v>
      </c>
      <c r="AK66">
        <f>('3. indicatori CT_valori_nom'!AK66-MIN('3. indicatori CT_valori_nom'!AK$2:AK$211))/(MAX('3. indicatori CT_valori_nom'!AK$2:AK$211)-MIN('3. indicatori CT_valori_nom'!AK$2:AK$211))</f>
        <v>0.43417001060006999</v>
      </c>
      <c r="AL66">
        <f>('3. indicatori CT_valori_nom'!AL66-MIN('3. indicatori CT_valori_nom'!AL$2:AL$211))/(MAX('3. indicatori CT_valori_nom'!AL$2:AL$211)-MIN('3. indicatori CT_valori_nom'!AL$2:AL$211))</f>
        <v>6.6666666666666666E-2</v>
      </c>
      <c r="AM66">
        <f>('3. indicatori CT_valori_nom'!AM66-MIN('3. indicatori CT_valori_nom'!AM$2:AM$211))/(MAX('3. indicatori CT_valori_nom'!AM$2:AM$211)-MIN('3. indicatori CT_valori_nom'!AM$2:AM$211))</f>
        <v>0.13333333333333333</v>
      </c>
      <c r="AN66">
        <f>('3. indicatori CT_valori_nom'!AN66-MIN('3. indicatori CT_valori_nom'!AN$2:AN$211))/(MAX('3. indicatori CT_valori_nom'!AN$2:AN$211)-MIN('3. indicatori CT_valori_nom'!AN$2:AN$211))</f>
        <v>6.8930041152263366E-2</v>
      </c>
      <c r="AO66">
        <f>('3. indicatori CT_valori_nom'!AO66-MIN('3. indicatori CT_valori_nom'!AO$2:AO$211))/(MAX('3. indicatori CT_valori_nom'!AO$2:AO$211)-MIN('3. indicatori CT_valori_nom'!AO$2:AO$211))</f>
        <v>9.0909090909090912E-2</v>
      </c>
      <c r="AP66">
        <f>('3. indicatori CT_valori_nom'!AP66-MIN('3. indicatori CT_valori_nom'!AP$2:AP$211))/(MAX('3. indicatori CT_valori_nom'!AP$2:AP$211)-MIN('3. indicatori CT_valori_nom'!AP$2:AP$211))</f>
        <v>6.8474506205730853E-2</v>
      </c>
      <c r="AQ66">
        <f>('3. indicatori CT_valori_nom'!AQ66-MIN('3. indicatori CT_valori_nom'!AQ$2:AQ$211))/(MAX('3. indicatori CT_valori_nom'!AQ$2:AQ$211)-MIN('3. indicatori CT_valori_nom'!AQ$2:AQ$211))</f>
        <v>0</v>
      </c>
      <c r="AS66">
        <f>('3. indicatori CT_valori_nom'!AS66-MIN('3. indicatori CT_valori_nom'!AS$2:AS$211))/(MAX('3. indicatori CT_valori_nom'!AS$2:AS$211)-MIN('3. indicatori CT_valori_nom'!AS$2:AS$211))</f>
        <v>0.58734932715925714</v>
      </c>
      <c r="AT66">
        <f>('3. indicatori CT_valori_nom'!AT66-MIN('3. indicatori CT_valori_nom'!AT$2:AT$211))/(MAX('3. indicatori CT_valori_nom'!AT$2:AT$211)-MIN('3. indicatori CT_valori_nom'!AT$2:AT$211))</f>
        <v>0.19453607051827357</v>
      </c>
      <c r="AU66">
        <f>('3. indicatori CT_valori_nom'!AU66-MIN('3. indicatori CT_valori_nom'!AU$2:AU$211))/(MAX('3. indicatori CT_valori_nom'!AU$2:AU$211)-MIN('3. indicatori CT_valori_nom'!AU$2:AU$211))</f>
        <v>0.42424242424242425</v>
      </c>
      <c r="AV66">
        <f>('3. indicatori CT_valori_nom'!AV66-MAX('3. indicatori CT_valori_nom'!AV$2:AV$211))/(MIN('3. indicatori CT_valori_nom'!AV$2:AV$211)-MAX('3. indicatori CT_valori_nom'!AV$2:AV$211))</f>
        <v>0.73461003505352485</v>
      </c>
      <c r="AW66">
        <f>('3. indicatori CT_valori_nom'!AW66-MIN('3. indicatori CT_valori_nom'!AW$2:AW$211))/(MAX('3. indicatori CT_valori_nom'!AW$2:AW$211)-MIN('3. indicatori CT_valori_nom'!AW$2:AW$211))</f>
        <v>0</v>
      </c>
      <c r="AX66">
        <f>('3. indicatori CT_valori_nom'!AX66-MIN('3. indicatori CT_valori_nom'!AX$2:AX$211))/(MAX('3. indicatori CT_valori_nom'!AX$2:AX$211)-MIN('3. indicatori CT_valori_nom'!AX$2:AX$211))</f>
        <v>0.39045936294760397</v>
      </c>
      <c r="AY66">
        <f>('3. indicatori CT_valori_nom'!AY66-MAX('3. indicatori CT_valori_nom'!AY$2:AY$211))/(MIN('3. indicatori CT_valori_nom'!AY$2:AY$211)-MAX('3. indicatori CT_valori_nom'!AY$2:AY$211))</f>
        <v>0.66862640299305198</v>
      </c>
      <c r="AZ66">
        <f>('3. indicatori CT_valori_nom'!AZ66-MIN('3. indicatori CT_valori_nom'!AZ$2:AZ$211))/(MAX('3. indicatori CT_valori_nom'!AZ$2:AZ$211)-MIN('3. indicatori CT_valori_nom'!AZ$2:AZ$211))</f>
        <v>0.12379540400296515</v>
      </c>
      <c r="BA66">
        <f>('3. indicatori CT_valori_nom'!BA66-MIN('3. indicatori CT_valori_nom'!BA$2:BA$211))/(MAX('3. indicatori CT_valori_nom'!BA$2:BA$211)-MIN('3. indicatori CT_valori_nom'!BA$2:BA$211))</f>
        <v>0.18449933802522472</v>
      </c>
      <c r="BB66">
        <f>('3. indicatori CT_valori_nom'!BB66-MIN('3. indicatori CT_valori_nom'!BB$2:BB$211))/(MAX('3. indicatori CT_valori_nom'!BB$2:BB$211)-MIN('3. indicatori CT_valori_nom'!BB$2:BB$211))</f>
        <v>0</v>
      </c>
      <c r="BC66">
        <f>('3. indicatori CT_valori_nom'!BC66-MIN('3. indicatori CT_valori_nom'!BC$2:BC$211))/(MAX('3. indicatori CT_valori_nom'!BC$2:BC$211)-MIN('3. indicatori CT_valori_nom'!BC$2:BC$211))</f>
        <v>0.15671545760042627</v>
      </c>
      <c r="BD66">
        <f>('3. indicatori CT_valori_nom'!BD66-MIN('3. indicatori CT_valori_nom'!BD$2:BD$211))/(MAX('3. indicatori CT_valori_nom'!BD$2:BD$211)-MIN('3. indicatori CT_valori_nom'!BD$2:BD$211))</f>
        <v>0.54339622641509422</v>
      </c>
    </row>
    <row r="67" spans="1:56" x14ac:dyDescent="0.3">
      <c r="A67">
        <f>'3. indicatori CT_valori_nom'!A67</f>
        <v>61048</v>
      </c>
      <c r="B67" t="str">
        <f>'3. indicatori CT_valori_nom'!B67</f>
        <v>MADDALONI</v>
      </c>
      <c r="C67" t="str">
        <f>'3. indicatori CT_valori_nom'!C67</f>
        <v>CAMPANIA</v>
      </c>
      <c r="D67">
        <f>'3. indicatori CT_valori_nom'!D67</f>
        <v>83894</v>
      </c>
      <c r="E67">
        <f>('3. indicatori CT_valori_nom'!E67-MAX('3. indicatori CT_valori_nom'!E$2:E$211))/(MIN('3. indicatori CT_valori_nom'!E$2:E$211)-MAX('3. indicatori CT_valori_nom'!E$2:E$211))</f>
        <v>1</v>
      </c>
      <c r="F67">
        <f>('3. indicatori CT_valori_nom'!F67-MIN('3. indicatori CT_valori_nom'!F$2:F$211))/(MAX('3. indicatori CT_valori_nom'!F$2:F$211)-MIN('3. indicatori CT_valori_nom'!F$2:F$211))</f>
        <v>0.39753652865678973</v>
      </c>
      <c r="G67">
        <f>('3. indicatori CT_valori_nom'!G67-MAX('3. indicatori CT_valori_nom'!G$2:G$211))/(MIN('3. indicatori CT_valori_nom'!G$2:G$211)-MAX('3. indicatori CT_valori_nom'!G$2:G$211))</f>
        <v>0.91532858798212213</v>
      </c>
      <c r="H67">
        <f>('3. indicatori CT_valori_nom'!H67-MAX('3. indicatori CT_valori_nom'!H$2:H$211))/(MIN('3. indicatori CT_valori_nom'!H$2:H$211)-MAX('3. indicatori CT_valori_nom'!H$2:H$211))</f>
        <v>0.929804008830873</v>
      </c>
      <c r="I67">
        <f>('3. indicatori CT_valori_nom'!I67-MIN('3. indicatori CT_valori_nom'!I$2:I$211))/(MAX('3. indicatori CT_valori_nom'!I$2:I$211)-MIN('3. indicatori CT_valori_nom'!I$2:I$211))</f>
        <v>0.24555399726928667</v>
      </c>
      <c r="J67">
        <f>('3. indicatori CT_valori_nom'!J67-MIN('3. indicatori CT_valori_nom'!J$2:J$211))/(MAX('3. indicatori CT_valori_nom'!J$2:J$211)-MIN('3. indicatori CT_valori_nom'!J$2:J$211))</f>
        <v>0.25544091831607124</v>
      </c>
      <c r="K67">
        <f>('3. indicatori CT_valori_nom'!K67-MIN('3. indicatori CT_valori_nom'!K$2:K$211))/(MAX('3. indicatori CT_valori_nom'!K$2:K$211)-MIN('3. indicatori CT_valori_nom'!K$2:K$211))</f>
        <v>2.084063336445975E-3</v>
      </c>
      <c r="L67">
        <f>('3. indicatori CT_valori_nom'!L67-MIN('3. indicatori CT_valori_nom'!L$2:L$211))/(MAX('3. indicatori CT_valori_nom'!L$2:L$211)-MIN('3. indicatori CT_valori_nom'!L$2:L$211))</f>
        <v>4.8150113191942061E-2</v>
      </c>
      <c r="M67">
        <f>('3. indicatori CT_valori_nom'!M67-MAX('3. indicatori CT_valori_nom'!M$2:M$211))/(MIN('3. indicatori CT_valori_nom'!M$2:M$211)-MAX('3. indicatori CT_valori_nom'!M$2:M$211))</f>
        <v>0.58694611161236887</v>
      </c>
      <c r="N67">
        <f>('3. indicatori CT_valori_nom'!N67-MAX('3. indicatori CT_valori_nom'!N$2:N$211))/(MIN('3. indicatori CT_valori_nom'!N$2:N$211)-MAX('3. indicatori CT_valori_nom'!N$2:N$211))</f>
        <v>0.64557144603349237</v>
      </c>
      <c r="O67">
        <f>('3. indicatori CT_valori_nom'!O67-MAX('3. indicatori CT_valori_nom'!O$2:O$211))/(MIN('3. indicatori CT_valori_nom'!O$2:O$211)-MAX('3. indicatori CT_valori_nom'!O$2:O$211))</f>
        <v>0.82258615953832714</v>
      </c>
      <c r="P67">
        <f>('3. indicatori CT_valori_nom'!P67-MIN('3. indicatori CT_valori_nom'!P$2:P$211))/(MAX('3. indicatori CT_valori_nom'!P$2:P$211)-MIN('3. indicatori CT_valori_nom'!P$2:P$211))</f>
        <v>0.24889769024560132</v>
      </c>
      <c r="Q67">
        <f>('3. indicatori CT_valori_nom'!Q67-MIN('3. indicatori CT_valori_nom'!Q$2:Q$211))/(MAX('3. indicatori CT_valori_nom'!Q$2:Q$211)-MIN('3. indicatori CT_valori_nom'!Q$2:Q$211))</f>
        <v>0.62296945776023183</v>
      </c>
      <c r="R67">
        <f>('3. indicatori CT_valori_nom'!R67-MIN('3. indicatori CT_valori_nom'!R$2:R$211))/(MAX('3. indicatori CT_valori_nom'!R$2:R$211)-MIN('3. indicatori CT_valori_nom'!R$2:R$211))</f>
        <v>0.31779333968933632</v>
      </c>
      <c r="S67">
        <f>('3. indicatori CT_valori_nom'!S67-MIN('3. indicatori CT_valori_nom'!S$2:S$211))/(MAX('3. indicatori CT_valori_nom'!S$2:S$211)-MIN('3. indicatori CT_valori_nom'!S$2:S$211))</f>
        <v>0</v>
      </c>
      <c r="T67">
        <f>('3. indicatori CT_valori_nom'!T67-MIN('3. indicatori CT_valori_nom'!T$2:T$211))/(MAX('3. indicatori CT_valori_nom'!T$2:T$211)-MIN('3. indicatori CT_valori_nom'!T$2:T$211))</f>
        <v>1</v>
      </c>
      <c r="U67">
        <f>('3. indicatori CT_valori_nom'!U67-MIN('3. indicatori CT_valori_nom'!U$2:U$211))/(MAX('3. indicatori CT_valori_nom'!U$2:U$211)-MIN('3. indicatori CT_valori_nom'!U$2:U$211))</f>
        <v>0</v>
      </c>
      <c r="W67">
        <f>('3. indicatori CT_valori_nom'!W67-MIN('3. indicatori CT_valori_nom'!W$2:W$211))/(MAX('3. indicatori CT_valori_nom'!W$2:W$211)-MIN('3. indicatori CT_valori_nom'!W$2:W$211))</f>
        <v>9.0909090909090912E-2</v>
      </c>
      <c r="X67">
        <f>('3. indicatori CT_valori_nom'!X67-MAX('3. indicatori CT_valori_nom'!X$2:X$211))/(MIN('3. indicatori CT_valori_nom'!X$2:X$211)-MAX('3. indicatori CT_valori_nom'!X$2:X$211))</f>
        <v>0.94275984079701136</v>
      </c>
      <c r="Y67">
        <f>('3. indicatori CT_valori_nom'!Y67-MIN('3. indicatori CT_valori_nom'!Y$2:Y$211))/(MAX('3. indicatori CT_valori_nom'!Y$2:Y$211)-MIN('3. indicatori CT_valori_nom'!Y$2:Y$211))</f>
        <v>0.87789643569823483</v>
      </c>
      <c r="Z67">
        <f>('3. indicatori CT_valori_nom'!Z67-MIN('3. indicatori CT_valori_nom'!Z$2:Z$211))/(MAX('3. indicatori CT_valori_nom'!Z$2:Z$211)-MIN('3. indicatori CT_valori_nom'!Z$2:Z$211))</f>
        <v>4.4286527349900677E-2</v>
      </c>
      <c r="AA67">
        <f>('3. indicatori CT_valori_nom'!AA67-MIN('3. indicatori CT_valori_nom'!AA$2:AA$211))/(MAX('3. indicatori CT_valori_nom'!AA$2:AA$211)-MIN('3. indicatori CT_valori_nom'!AA$2:AA$211))</f>
        <v>0.32360961362871332</v>
      </c>
      <c r="AB67">
        <f>('3. indicatori CT_valori_nom'!AB67-MIN('3. indicatori CT_valori_nom'!AB$2:AB$211))/(MAX('3. indicatori CT_valori_nom'!AB$2:AB$211)-MIN('3. indicatori CT_valori_nom'!AB$2:AB$211))</f>
        <v>0.12942989214175654</v>
      </c>
      <c r="AC67">
        <f>('3. indicatori CT_valori_nom'!AC67-MIN('3. indicatori CT_valori_nom'!AC$2:AC$211))/(MAX('3. indicatori CT_valori_nom'!AC$2:AC$211)-MIN('3. indicatori CT_valori_nom'!AC$2:AC$211))</f>
        <v>2.8673478114354452E-2</v>
      </c>
      <c r="AD67">
        <f>('3. indicatori CT_valori_nom'!AD67-MIN('3. indicatori CT_valori_nom'!AD$2:AD$211))/(MAX('3. indicatori CT_valori_nom'!AD$2:AD$211)-MIN('3. indicatori CT_valori_nom'!AD$2:AD$211))</f>
        <v>0</v>
      </c>
      <c r="AE67">
        <f>('3. indicatori CT_valori_nom'!AE67-MAX('3. indicatori CT_valori_nom'!AE$2:AE$211))/(MIN('3. indicatori CT_valori_nom'!AE$2:AE$211)-MAX('3. indicatori CT_valori_nom'!AE$2:AE$211))</f>
        <v>0.68883947208134888</v>
      </c>
      <c r="AF67">
        <f>('3. indicatori CT_valori_nom'!AF67-MIN('3. indicatori CT_valori_nom'!AF$2:AF$211))/(MAX('3. indicatori CT_valori_nom'!AF$2:AF$211)-MIN('3. indicatori CT_valori_nom'!AF$2:AF$211))</f>
        <v>0.18913356012263471</v>
      </c>
      <c r="AG67">
        <f>('3. indicatori CT_valori_nom'!AG67-MAX('3. indicatori CT_valori_nom'!AG$2:AG$211))/(MIN('3. indicatori CT_valori_nom'!AG$2:AG$211)-MAX('3. indicatori CT_valori_nom'!AG$2:AG$211))</f>
        <v>0.30878858752819949</v>
      </c>
      <c r="AH67">
        <f>('3. indicatori CT_valori_nom'!AH67-MIN('3. indicatori CT_valori_nom'!AH$2:AH$211))/(MAX('3. indicatori CT_valori_nom'!AH$2:AH$211)-MIN('3. indicatori CT_valori_nom'!AH$2:AH$211))</f>
        <v>0.21884634846563814</v>
      </c>
      <c r="AI67">
        <f>('3. indicatori CT_valori_nom'!AI67-MAX('3. indicatori CT_valori_nom'!AI$2:AI$211))/(MIN('3. indicatori CT_valori_nom'!AI$2:AI$211)-MAX('3. indicatori CT_valori_nom'!AI$2:AI$211))</f>
        <v>0.66242854705254106</v>
      </c>
      <c r="AJ67">
        <f>('3. indicatori CT_valori_nom'!AJ67-MAX('3. indicatori CT_valori_nom'!AJ$2:AJ$211))/(MIN('3. indicatori CT_valori_nom'!AJ$2:AJ$211)-MAX('3. indicatori CT_valori_nom'!AJ$2:AJ$211))</f>
        <v>0.6707740003152749</v>
      </c>
      <c r="AK67">
        <f>('3. indicatori CT_valori_nom'!AK67-MIN('3. indicatori CT_valori_nom'!AK$2:AK$211))/(MAX('3. indicatori CT_valori_nom'!AK$2:AK$211)-MIN('3. indicatori CT_valori_nom'!AK$2:AK$211))</f>
        <v>0.15028241055098274</v>
      </c>
      <c r="AL67">
        <f>('3. indicatori CT_valori_nom'!AL67-MIN('3. indicatori CT_valori_nom'!AL$2:AL$211))/(MAX('3. indicatori CT_valori_nom'!AL$2:AL$211)-MIN('3. indicatori CT_valori_nom'!AL$2:AL$211))</f>
        <v>0.13333333333333333</v>
      </c>
      <c r="AM67">
        <f>('3. indicatori CT_valori_nom'!AM67-MIN('3. indicatori CT_valori_nom'!AM$2:AM$211))/(MAX('3. indicatori CT_valori_nom'!AM$2:AM$211)-MIN('3. indicatori CT_valori_nom'!AM$2:AM$211))</f>
        <v>3.3333333333333333E-2</v>
      </c>
      <c r="AN67">
        <f>('3. indicatori CT_valori_nom'!AN67-MIN('3. indicatori CT_valori_nom'!AN$2:AN$211))/(MAX('3. indicatori CT_valori_nom'!AN$2:AN$211)-MIN('3. indicatori CT_valori_nom'!AN$2:AN$211))</f>
        <v>0.18866729977841087</v>
      </c>
      <c r="AO67">
        <f>('3. indicatori CT_valori_nom'!AO67-MIN('3. indicatori CT_valori_nom'!AO$2:AO$211))/(MAX('3. indicatori CT_valori_nom'!AO$2:AO$211)-MIN('3. indicatori CT_valori_nom'!AO$2:AO$211))</f>
        <v>9.0909090909090912E-2</v>
      </c>
      <c r="AP67">
        <f>('3. indicatori CT_valori_nom'!AP67-MIN('3. indicatori CT_valori_nom'!AP$2:AP$211))/(MAX('3. indicatori CT_valori_nom'!AP$2:AP$211)-MIN('3. indicatori CT_valori_nom'!AP$2:AP$211))</f>
        <v>1.5297784106855655E-2</v>
      </c>
      <c r="AQ67">
        <f>('3. indicatori CT_valori_nom'!AQ67-MIN('3. indicatori CT_valori_nom'!AQ$2:AQ$211))/(MAX('3. indicatori CT_valori_nom'!AQ$2:AQ$211)-MIN('3. indicatori CT_valori_nom'!AQ$2:AQ$211))</f>
        <v>0</v>
      </c>
      <c r="AS67">
        <f>('3. indicatori CT_valori_nom'!AS67-MIN('3. indicatori CT_valori_nom'!AS$2:AS$211))/(MAX('3. indicatori CT_valori_nom'!AS$2:AS$211)-MIN('3. indicatori CT_valori_nom'!AS$2:AS$211))</f>
        <v>0.35790208619807795</v>
      </c>
      <c r="AT67">
        <f>('3. indicatori CT_valori_nom'!AT67-MIN('3. indicatori CT_valori_nom'!AT$2:AT$211))/(MAX('3. indicatori CT_valori_nom'!AT$2:AT$211)-MIN('3. indicatori CT_valori_nom'!AT$2:AT$211))</f>
        <v>0.15573357907404617</v>
      </c>
      <c r="AU67">
        <f>('3. indicatori CT_valori_nom'!AU67-MIN('3. indicatori CT_valori_nom'!AU$2:AU$211))/(MAX('3. indicatori CT_valori_nom'!AU$2:AU$211)-MIN('3. indicatori CT_valori_nom'!AU$2:AU$211))</f>
        <v>7.575757575757576E-2</v>
      </c>
      <c r="AV67">
        <f>('3. indicatori CT_valori_nom'!AV67-MAX('3. indicatori CT_valori_nom'!AV$2:AV$211))/(MIN('3. indicatori CT_valori_nom'!AV$2:AV$211)-MAX('3. indicatori CT_valori_nom'!AV$2:AV$211))</f>
        <v>0.71422458374454711</v>
      </c>
      <c r="AW67">
        <f>('3. indicatori CT_valori_nom'!AW67-MIN('3. indicatori CT_valori_nom'!AW$2:AW$211))/(MAX('3. indicatori CT_valori_nom'!AW$2:AW$211)-MIN('3. indicatori CT_valori_nom'!AW$2:AW$211))</f>
        <v>0</v>
      </c>
      <c r="AX67">
        <f>('3. indicatori CT_valori_nom'!AX67-MIN('3. indicatori CT_valori_nom'!AX$2:AX$211))/(MAX('3. indicatori CT_valori_nom'!AX$2:AX$211)-MIN('3. indicatori CT_valori_nom'!AX$2:AX$211))</f>
        <v>0.11148266649810977</v>
      </c>
      <c r="AY67">
        <f>('3. indicatori CT_valori_nom'!AY67-MAX('3. indicatori CT_valori_nom'!AY$2:AY$211))/(MIN('3. indicatori CT_valori_nom'!AY$2:AY$211)-MAX('3. indicatori CT_valori_nom'!AY$2:AY$211))</f>
        <v>0.33671833244254412</v>
      </c>
      <c r="AZ67">
        <f>('3. indicatori CT_valori_nom'!AZ67-MIN('3. indicatori CT_valori_nom'!AZ$2:AZ$211))/(MAX('3. indicatori CT_valori_nom'!AZ$2:AZ$211)-MIN('3. indicatori CT_valori_nom'!AZ$2:AZ$211))</f>
        <v>9.4885100074128981E-2</v>
      </c>
      <c r="BA67">
        <f>('3. indicatori CT_valori_nom'!BA67-MIN('3. indicatori CT_valori_nom'!BA$2:BA$211))/(MAX('3. indicatori CT_valori_nom'!BA$2:BA$211)-MIN('3. indicatori CT_valori_nom'!BA$2:BA$211))</f>
        <v>0.10099411161704058</v>
      </c>
      <c r="BB67">
        <f>('3. indicatori CT_valori_nom'!BB67-MIN('3. indicatori CT_valori_nom'!BB$2:BB$211))/(MAX('3. indicatori CT_valori_nom'!BB$2:BB$211)-MIN('3. indicatori CT_valori_nom'!BB$2:BB$211))</f>
        <v>0</v>
      </c>
      <c r="BC67">
        <f>('3. indicatori CT_valori_nom'!BC67-MIN('3. indicatori CT_valori_nom'!BC$2:BC$211))/(MAX('3. indicatori CT_valori_nom'!BC$2:BC$211)-MIN('3. indicatori CT_valori_nom'!BC$2:BC$211))</f>
        <v>0.10505843410274311</v>
      </c>
      <c r="BD67">
        <f>('3. indicatori CT_valori_nom'!BD67-MIN('3. indicatori CT_valori_nom'!BD$2:BD$211))/(MAX('3. indicatori CT_valori_nom'!BD$2:BD$211)-MIN('3. indicatori CT_valori_nom'!BD$2:BD$211))</f>
        <v>0.13522012578616349</v>
      </c>
    </row>
    <row r="68" spans="1:56" x14ac:dyDescent="0.3">
      <c r="A68">
        <f>'3. indicatori CT_valori_nom'!A68</f>
        <v>61049</v>
      </c>
      <c r="B68" t="str">
        <f>'3. indicatori CT_valori_nom'!B68</f>
        <v>MARCIANISE</v>
      </c>
      <c r="C68" t="str">
        <f>'3. indicatori CT_valori_nom'!C68</f>
        <v>CAMPANIA</v>
      </c>
      <c r="D68">
        <f>'3. indicatori CT_valori_nom'!D68</f>
        <v>105061</v>
      </c>
      <c r="E68">
        <f>('3. indicatori CT_valori_nom'!E68-MAX('3. indicatori CT_valori_nom'!E$2:E$211))/(MIN('3. indicatori CT_valori_nom'!E$2:E$211)-MAX('3. indicatori CT_valori_nom'!E$2:E$211))</f>
        <v>1</v>
      </c>
      <c r="F68">
        <f>('3. indicatori CT_valori_nom'!F68-MIN('3. indicatori CT_valori_nom'!F$2:F$211))/(MAX('3. indicatori CT_valori_nom'!F$2:F$211)-MIN('3. indicatori CT_valori_nom'!F$2:F$211))</f>
        <v>0.30798405624745906</v>
      </c>
      <c r="G68">
        <f>('3. indicatori CT_valori_nom'!G68-MAX('3. indicatori CT_valori_nom'!G$2:G$211))/(MIN('3. indicatori CT_valori_nom'!G$2:G$211)-MAX('3. indicatori CT_valori_nom'!G$2:G$211))</f>
        <v>0.69250005911982404</v>
      </c>
      <c r="H68">
        <f>('3. indicatori CT_valori_nom'!H68-MAX('3. indicatori CT_valori_nom'!H$2:H$211))/(MIN('3. indicatori CT_valori_nom'!H$2:H$211)-MAX('3. indicatori CT_valori_nom'!H$2:H$211))</f>
        <v>0.99538174255049827</v>
      </c>
      <c r="I68">
        <f>('3. indicatori CT_valori_nom'!I68-MIN('3. indicatori CT_valori_nom'!I$2:I$211))/(MAX('3. indicatori CT_valori_nom'!I$2:I$211)-MIN('3. indicatori CT_valori_nom'!I$2:I$211))</f>
        <v>0.44345134331522018</v>
      </c>
      <c r="J68">
        <f>('3. indicatori CT_valori_nom'!J68-MIN('3. indicatori CT_valori_nom'!J$2:J$211))/(MAX('3. indicatori CT_valori_nom'!J$2:J$211)-MIN('3. indicatori CT_valori_nom'!J$2:J$211))</f>
        <v>0.35402024315276376</v>
      </c>
      <c r="K68">
        <f>('3. indicatori CT_valori_nom'!K68-MIN('3. indicatori CT_valori_nom'!K$2:K$211))/(MAX('3. indicatori CT_valori_nom'!K$2:K$211)-MIN('3. indicatori CT_valori_nom'!K$2:K$211))</f>
        <v>2.3172362678388299E-2</v>
      </c>
      <c r="L68">
        <f>('3. indicatori CT_valori_nom'!L68-MIN('3. indicatori CT_valori_nom'!L$2:L$211))/(MAX('3. indicatori CT_valori_nom'!L$2:L$211)-MIN('3. indicatori CT_valori_nom'!L$2:L$211))</f>
        <v>6.2739789458525083E-2</v>
      </c>
      <c r="M68">
        <f>('3. indicatori CT_valori_nom'!M68-MAX('3. indicatori CT_valori_nom'!M$2:M$211))/(MIN('3. indicatori CT_valori_nom'!M$2:M$211)-MAX('3. indicatori CT_valori_nom'!M$2:M$211))</f>
        <v>0.53250140792184419</v>
      </c>
      <c r="N68">
        <f>('3. indicatori CT_valori_nom'!N68-MAX('3. indicatori CT_valori_nom'!N$2:N$211))/(MIN('3. indicatori CT_valori_nom'!N$2:N$211)-MAX('3. indicatori CT_valori_nom'!N$2:N$211))</f>
        <v>0.73735962388681442</v>
      </c>
      <c r="O68">
        <f>('3. indicatori CT_valori_nom'!O68-MAX('3. indicatori CT_valori_nom'!O$2:O$211))/(MIN('3. indicatori CT_valori_nom'!O$2:O$211)-MAX('3. indicatori CT_valori_nom'!O$2:O$211))</f>
        <v>0.86713210405692576</v>
      </c>
      <c r="P68">
        <f>('3. indicatori CT_valori_nom'!P68-MIN('3. indicatori CT_valori_nom'!P$2:P$211))/(MAX('3. indicatori CT_valori_nom'!P$2:P$211)-MIN('3. indicatori CT_valori_nom'!P$2:P$211))</f>
        <v>0.67369651604776604</v>
      </c>
      <c r="Q68">
        <f>('3. indicatori CT_valori_nom'!Q68-MIN('3. indicatori CT_valori_nom'!Q$2:Q$211))/(MAX('3. indicatori CT_valori_nom'!Q$2:Q$211)-MIN('3. indicatori CT_valori_nom'!Q$2:Q$211))</f>
        <v>0.54179221173187453</v>
      </c>
      <c r="R68">
        <f>('3. indicatori CT_valori_nom'!R68-MIN('3. indicatori CT_valori_nom'!R$2:R$211))/(MAX('3. indicatori CT_valori_nom'!R$2:R$211)-MIN('3. indicatori CT_valori_nom'!R$2:R$211))</f>
        <v>0.5049229700443274</v>
      </c>
      <c r="S68">
        <f>('3. indicatori CT_valori_nom'!S68-MIN('3. indicatori CT_valori_nom'!S$2:S$211))/(MAX('3. indicatori CT_valori_nom'!S$2:S$211)-MIN('3. indicatori CT_valori_nom'!S$2:S$211))</f>
        <v>0</v>
      </c>
      <c r="T68">
        <f>('3. indicatori CT_valori_nom'!T68-MIN('3. indicatori CT_valori_nom'!T$2:T$211))/(MAX('3. indicatori CT_valori_nom'!T$2:T$211)-MIN('3. indicatori CT_valori_nom'!T$2:T$211))</f>
        <v>1</v>
      </c>
      <c r="U68">
        <f>('3. indicatori CT_valori_nom'!U68-MIN('3. indicatori CT_valori_nom'!U$2:U$211))/(MAX('3. indicatori CT_valori_nom'!U$2:U$211)-MIN('3. indicatori CT_valori_nom'!U$2:U$211))</f>
        <v>0.14285714285714285</v>
      </c>
      <c r="W68">
        <f>('3. indicatori CT_valori_nom'!W68-MIN('3. indicatori CT_valori_nom'!W$2:W$211))/(MAX('3. indicatori CT_valori_nom'!W$2:W$211)-MIN('3. indicatori CT_valori_nom'!W$2:W$211))</f>
        <v>0</v>
      </c>
      <c r="X68">
        <f>('3. indicatori CT_valori_nom'!X68-MAX('3. indicatori CT_valori_nom'!X$2:X$211))/(MIN('3. indicatori CT_valori_nom'!X$2:X$211)-MAX('3. indicatori CT_valori_nom'!X$2:X$211))</f>
        <v>0.99730166876114523</v>
      </c>
      <c r="Y68">
        <f>('3. indicatori CT_valori_nom'!Y68-MIN('3. indicatori CT_valori_nom'!Y$2:Y$211))/(MAX('3. indicatori CT_valori_nom'!Y$2:Y$211)-MIN('3. indicatori CT_valori_nom'!Y$2:Y$211))</f>
        <v>0.91794763987540651</v>
      </c>
      <c r="Z68">
        <f>('3. indicatori CT_valori_nom'!Z68-MIN('3. indicatori CT_valori_nom'!Z$2:Z$211))/(MAX('3. indicatori CT_valori_nom'!Z$2:Z$211)-MIN('3. indicatori CT_valori_nom'!Z$2:Z$211))</f>
        <v>3.4025266700529751E-2</v>
      </c>
      <c r="AA68">
        <f>('3. indicatori CT_valori_nom'!AA68-MIN('3. indicatori CT_valori_nom'!AA$2:AA$211))/(MAX('3. indicatori CT_valori_nom'!AA$2:AA$211)-MIN('3. indicatori CT_valori_nom'!AA$2:AA$211))</f>
        <v>0.12477190056616573</v>
      </c>
      <c r="AB68">
        <f>('3. indicatori CT_valori_nom'!AB68-MIN('3. indicatori CT_valori_nom'!AB$2:AB$211))/(MAX('3. indicatori CT_valori_nom'!AB$2:AB$211)-MIN('3. indicatori CT_valori_nom'!AB$2:AB$211))</f>
        <v>0.12480739599383667</v>
      </c>
      <c r="AC68">
        <f>('3. indicatori CT_valori_nom'!AC68-MIN('3. indicatori CT_valori_nom'!AC$2:AC$211))/(MAX('3. indicatori CT_valori_nom'!AC$2:AC$211)-MIN('3. indicatori CT_valori_nom'!AC$2:AC$211))</f>
        <v>2.0049660625119124E-2</v>
      </c>
      <c r="AD68">
        <f>('3. indicatori CT_valori_nom'!AD68-MIN('3. indicatori CT_valori_nom'!AD$2:AD$211))/(MAX('3. indicatori CT_valori_nom'!AD$2:AD$211)-MIN('3. indicatori CT_valori_nom'!AD$2:AD$211))</f>
        <v>2.7027027027027029E-2</v>
      </c>
      <c r="AE68">
        <f>('3. indicatori CT_valori_nom'!AE68-MAX('3. indicatori CT_valori_nom'!AE$2:AE$211))/(MIN('3. indicatori CT_valori_nom'!AE$2:AE$211)-MAX('3. indicatori CT_valori_nom'!AE$2:AE$211))</f>
        <v>0.55255846216864435</v>
      </c>
      <c r="AF68">
        <f>('3. indicatori CT_valori_nom'!AF68-MIN('3. indicatori CT_valori_nom'!AF$2:AF$211))/(MAX('3. indicatori CT_valori_nom'!AF$2:AF$211)-MIN('3. indicatori CT_valori_nom'!AF$2:AF$211))</f>
        <v>0.11890955856739546</v>
      </c>
      <c r="AG68">
        <f>('3. indicatori CT_valori_nom'!AG68-MAX('3. indicatori CT_valori_nom'!AG$2:AG$211))/(MIN('3. indicatori CT_valori_nom'!AG$2:AG$211)-MAX('3. indicatori CT_valori_nom'!AG$2:AG$211))</f>
        <v>0.63243823845327607</v>
      </c>
      <c r="AH68">
        <f>('3. indicatori CT_valori_nom'!AH68-MIN('3. indicatori CT_valori_nom'!AH$2:AH$211))/(MAX('3. indicatori CT_valori_nom'!AH$2:AH$211)-MIN('3. indicatori CT_valori_nom'!AH$2:AH$211))</f>
        <v>0.14050984805396566</v>
      </c>
      <c r="AI68">
        <f>('3. indicatori CT_valori_nom'!AI68-MAX('3. indicatori CT_valori_nom'!AI$2:AI$211))/(MIN('3. indicatori CT_valori_nom'!AI$2:AI$211)-MAX('3. indicatori CT_valori_nom'!AI$2:AI$211))</f>
        <v>0.50525736229000584</v>
      </c>
      <c r="AJ68">
        <f>('3. indicatori CT_valori_nom'!AJ68-MAX('3. indicatori CT_valori_nom'!AJ$2:AJ$211))/(MIN('3. indicatori CT_valori_nom'!AJ$2:AJ$211)-MAX('3. indicatori CT_valori_nom'!AJ$2:AJ$211))</f>
        <v>0.63423587079727062</v>
      </c>
      <c r="AK68">
        <f>('3. indicatori CT_valori_nom'!AK68-MIN('3. indicatori CT_valori_nom'!AK$2:AK$211))/(MAX('3. indicatori CT_valori_nom'!AK$2:AK$211)-MIN('3. indicatori CT_valori_nom'!AK$2:AK$211))</f>
        <v>0</v>
      </c>
      <c r="AL68">
        <f>('3. indicatori CT_valori_nom'!AL68-MIN('3. indicatori CT_valori_nom'!AL$2:AL$211))/(MAX('3. indicatori CT_valori_nom'!AL$2:AL$211)-MIN('3. indicatori CT_valori_nom'!AL$2:AL$211))</f>
        <v>6.6666666666666666E-2</v>
      </c>
      <c r="AM68">
        <f>('3. indicatori CT_valori_nom'!AM68-MIN('3. indicatori CT_valori_nom'!AM$2:AM$211))/(MAX('3. indicatori CT_valori_nom'!AM$2:AM$211)-MIN('3. indicatori CT_valori_nom'!AM$2:AM$211))</f>
        <v>0</v>
      </c>
      <c r="AN68">
        <f>('3. indicatori CT_valori_nom'!AN68-MIN('3. indicatori CT_valori_nom'!AN$2:AN$211))/(MAX('3. indicatori CT_valori_nom'!AN$2:AN$211)-MIN('3. indicatori CT_valori_nom'!AN$2:AN$211))</f>
        <v>7.5340297562519781E-2</v>
      </c>
      <c r="AO68">
        <f>('3. indicatori CT_valori_nom'!AO68-MIN('3. indicatori CT_valori_nom'!AO$2:AO$211))/(MAX('3. indicatori CT_valori_nom'!AO$2:AO$211)-MIN('3. indicatori CT_valori_nom'!AO$2:AO$211))</f>
        <v>4.5454545454545456E-2</v>
      </c>
      <c r="AP68">
        <f>('3. indicatori CT_valori_nom'!AP68-MIN('3. indicatori CT_valori_nom'!AP$2:AP$211))/(MAX('3. indicatori CT_valori_nom'!AP$2:AP$211)-MIN('3. indicatori CT_valori_nom'!AP$2:AP$211))</f>
        <v>4.7575915174291857E-3</v>
      </c>
      <c r="AQ68">
        <f>('3. indicatori CT_valori_nom'!AQ68-MIN('3. indicatori CT_valori_nom'!AQ$2:AQ$211))/(MAX('3. indicatori CT_valori_nom'!AQ$2:AQ$211)-MIN('3. indicatori CT_valori_nom'!AQ$2:AQ$211))</f>
        <v>9.6380101769258028E-2</v>
      </c>
      <c r="AS68">
        <f>('3. indicatori CT_valori_nom'!AS68-MIN('3. indicatori CT_valori_nom'!AS$2:AS$211))/(MAX('3. indicatori CT_valori_nom'!AS$2:AS$211)-MIN('3. indicatori CT_valori_nom'!AS$2:AS$211))</f>
        <v>0.12164117871692451</v>
      </c>
      <c r="AT68">
        <f>('3. indicatori CT_valori_nom'!AT68-MIN('3. indicatori CT_valori_nom'!AT$2:AT$211))/(MAX('3. indicatori CT_valori_nom'!AT$2:AT$211)-MIN('3. indicatori CT_valori_nom'!AT$2:AT$211))</f>
        <v>8.4848928038923924E-2</v>
      </c>
      <c r="AU68">
        <f>('3. indicatori CT_valori_nom'!AU68-MIN('3. indicatori CT_valori_nom'!AU$2:AU$211))/(MAX('3. indicatori CT_valori_nom'!AU$2:AU$211)-MIN('3. indicatori CT_valori_nom'!AU$2:AU$211))</f>
        <v>9.0909090909090912E-2</v>
      </c>
      <c r="AV68">
        <f>('3. indicatori CT_valori_nom'!AV68-MAX('3. indicatori CT_valori_nom'!AV$2:AV$211))/(MIN('3. indicatori CT_valori_nom'!AV$2:AV$211)-MAX('3. indicatori CT_valori_nom'!AV$2:AV$211))</f>
        <v>0.35523734733257528</v>
      </c>
      <c r="AW68">
        <f>('3. indicatori CT_valori_nom'!AW68-MIN('3. indicatori CT_valori_nom'!AW$2:AW$211))/(MAX('3. indicatori CT_valori_nom'!AW$2:AW$211)-MIN('3. indicatori CT_valori_nom'!AW$2:AW$211))</f>
        <v>0</v>
      </c>
      <c r="AX68">
        <f>('3. indicatori CT_valori_nom'!AX68-MIN('3. indicatori CT_valori_nom'!AX$2:AX$211))/(MAX('3. indicatori CT_valori_nom'!AX$2:AX$211)-MIN('3. indicatori CT_valori_nom'!AX$2:AX$211))</f>
        <v>8.2164239032771591E-2</v>
      </c>
      <c r="AY68">
        <f>('3. indicatori CT_valori_nom'!AY68-MAX('3. indicatori CT_valori_nom'!AY$2:AY$211))/(MIN('3. indicatori CT_valori_nom'!AY$2:AY$211)-MAX('3. indicatori CT_valori_nom'!AY$2:AY$211))</f>
        <v>0.514239902267695</v>
      </c>
      <c r="AZ68">
        <f>('3. indicatori CT_valori_nom'!AZ68-MIN('3. indicatori CT_valori_nom'!AZ$2:AZ$211))/(MAX('3. indicatori CT_valori_nom'!AZ$2:AZ$211)-MIN('3. indicatori CT_valori_nom'!AZ$2:AZ$211))</f>
        <v>3.6323202372127501E-2</v>
      </c>
      <c r="BA68">
        <f>('3. indicatori CT_valori_nom'!BA68-MIN('3. indicatori CT_valori_nom'!BA$2:BA$211))/(MAX('3. indicatori CT_valori_nom'!BA$2:BA$211)-MIN('3. indicatori CT_valori_nom'!BA$2:BA$211))</f>
        <v>2.0161620391962766E-2</v>
      </c>
      <c r="BB68">
        <f>('3. indicatori CT_valori_nom'!BB68-MIN('3. indicatori CT_valori_nom'!BB$2:BB$211))/(MAX('3. indicatori CT_valori_nom'!BB$2:BB$211)-MIN('3. indicatori CT_valori_nom'!BB$2:BB$211))</f>
        <v>0</v>
      </c>
      <c r="BC68">
        <f>('3. indicatori CT_valori_nom'!BC68-MIN('3. indicatori CT_valori_nom'!BC$2:BC$211))/(MAX('3. indicatori CT_valori_nom'!BC$2:BC$211)-MIN('3. indicatori CT_valori_nom'!BC$2:BC$211))</f>
        <v>8.1063064237149707E-2</v>
      </c>
      <c r="BD68">
        <f>('3. indicatori CT_valori_nom'!BD68-MIN('3. indicatori CT_valori_nom'!BD$2:BD$211))/(MAX('3. indicatori CT_valori_nom'!BD$2:BD$211)-MIN('3. indicatori CT_valori_nom'!BD$2:BD$211))</f>
        <v>0.58490566037735847</v>
      </c>
    </row>
    <row r="69" spans="1:56" x14ac:dyDescent="0.3">
      <c r="A69">
        <f>'3. indicatori CT_valori_nom'!A69</f>
        <v>61052</v>
      </c>
      <c r="B69" t="str">
        <f>'3. indicatori CT_valori_nom'!B69</f>
        <v>MONDRAGONE</v>
      </c>
      <c r="C69" t="str">
        <f>'3. indicatori CT_valori_nom'!C69</f>
        <v>CAMPANIA</v>
      </c>
      <c r="D69">
        <f>'3. indicatori CT_valori_nom'!D69</f>
        <v>134172</v>
      </c>
      <c r="E69">
        <f>('3. indicatori CT_valori_nom'!E69-MAX('3. indicatori CT_valori_nom'!E$2:E$211))/(MIN('3. indicatori CT_valori_nom'!E$2:E$211)-MAX('3. indicatori CT_valori_nom'!E$2:E$211))</f>
        <v>0.54545454545454541</v>
      </c>
      <c r="F69">
        <f>('3. indicatori CT_valori_nom'!F69-MIN('3. indicatori CT_valori_nom'!F$2:F$211))/(MAX('3. indicatori CT_valori_nom'!F$2:F$211)-MIN('3. indicatori CT_valori_nom'!F$2:F$211))</f>
        <v>0.58423426799763811</v>
      </c>
      <c r="G69">
        <f>('3. indicatori CT_valori_nom'!G69-MAX('3. indicatori CT_valori_nom'!G$2:G$211))/(MIN('3. indicatori CT_valori_nom'!G$2:G$211)-MAX('3. indicatori CT_valori_nom'!G$2:G$211))</f>
        <v>0.92068591894779606</v>
      </c>
      <c r="H69">
        <f>('3. indicatori CT_valori_nom'!H69-MAX('3. indicatori CT_valori_nom'!H$2:H$211))/(MIN('3. indicatori CT_valori_nom'!H$2:H$211)-MAX('3. indicatori CT_valori_nom'!H$2:H$211))</f>
        <v>0.92812005606362835</v>
      </c>
      <c r="I69">
        <f>('3. indicatori CT_valori_nom'!I69-MIN('3. indicatori CT_valori_nom'!I$2:I$211))/(MAX('3. indicatori CT_valori_nom'!I$2:I$211)-MIN('3. indicatori CT_valori_nom'!I$2:I$211))</f>
        <v>0.30574242941561652</v>
      </c>
      <c r="J69">
        <f>('3. indicatori CT_valori_nom'!J69-MIN('3. indicatori CT_valori_nom'!J$2:J$211))/(MAX('3. indicatori CT_valori_nom'!J$2:J$211)-MIN('3. indicatori CT_valori_nom'!J$2:J$211))</f>
        <v>0.36225703856237113</v>
      </c>
      <c r="K69">
        <f>('3. indicatori CT_valori_nom'!K69-MIN('3. indicatori CT_valori_nom'!K$2:K$211))/(MAX('3. indicatori CT_valori_nom'!K$2:K$211)-MIN('3. indicatori CT_valori_nom'!K$2:K$211))</f>
        <v>3.0741768775374295E-2</v>
      </c>
      <c r="L69">
        <f>('3. indicatori CT_valori_nom'!L69-MIN('3. indicatori CT_valori_nom'!L$2:L$211))/(MAX('3. indicatori CT_valori_nom'!L$2:L$211)-MIN('3. indicatori CT_valori_nom'!L$2:L$211))</f>
        <v>0.1181182167257427</v>
      </c>
      <c r="M69">
        <f>('3. indicatori CT_valori_nom'!M69-MAX('3. indicatori CT_valori_nom'!M$2:M$211))/(MIN('3. indicatori CT_valori_nom'!M$2:M$211)-MAX('3. indicatori CT_valori_nom'!M$2:M$211))</f>
        <v>0.74279809037259914</v>
      </c>
      <c r="N69">
        <f>('3. indicatori CT_valori_nom'!N69-MAX('3. indicatori CT_valori_nom'!N$2:N$211))/(MIN('3. indicatori CT_valori_nom'!N$2:N$211)-MAX('3. indicatori CT_valori_nom'!N$2:N$211))</f>
        <v>0.56557776012911476</v>
      </c>
      <c r="O69">
        <f>('3. indicatori CT_valori_nom'!O69-MAX('3. indicatori CT_valori_nom'!O$2:O$211))/(MIN('3. indicatori CT_valori_nom'!O$2:O$211)-MAX('3. indicatori CT_valori_nom'!O$2:O$211))</f>
        <v>0.54273479784744572</v>
      </c>
      <c r="P69">
        <f>('3. indicatori CT_valori_nom'!P69-MIN('3. indicatori CT_valori_nom'!P$2:P$211))/(MAX('3. indicatori CT_valori_nom'!P$2:P$211)-MIN('3. indicatori CT_valori_nom'!P$2:P$211))</f>
        <v>0.17531246393204145</v>
      </c>
      <c r="Q69">
        <f>('3. indicatori CT_valori_nom'!Q69-MIN('3. indicatori CT_valori_nom'!Q$2:Q$211))/(MAX('3. indicatori CT_valori_nom'!Q$2:Q$211)-MIN('3. indicatori CT_valori_nom'!Q$2:Q$211))</f>
        <v>0.11366821301818943</v>
      </c>
      <c r="R69">
        <f>('3. indicatori CT_valori_nom'!R69-MIN('3. indicatori CT_valori_nom'!R$2:R$211))/(MAX('3. indicatori CT_valori_nom'!R$2:R$211)-MIN('3. indicatori CT_valori_nom'!R$2:R$211))</f>
        <v>0.19912363192791482</v>
      </c>
      <c r="S69">
        <f>('3. indicatori CT_valori_nom'!S69-MIN('3. indicatori CT_valori_nom'!S$2:S$211))/(MAX('3. indicatori CT_valori_nom'!S$2:S$211)-MIN('3. indicatori CT_valori_nom'!S$2:S$211))</f>
        <v>0</v>
      </c>
      <c r="T69">
        <f>('3. indicatori CT_valori_nom'!T69-MIN('3. indicatori CT_valori_nom'!T$2:T$211))/(MAX('3. indicatori CT_valori_nom'!T$2:T$211)-MIN('3. indicatori CT_valori_nom'!T$2:T$211))</f>
        <v>1</v>
      </c>
      <c r="U69">
        <f>('3. indicatori CT_valori_nom'!U69-MIN('3. indicatori CT_valori_nom'!U$2:U$211))/(MAX('3. indicatori CT_valori_nom'!U$2:U$211)-MIN('3. indicatori CT_valori_nom'!U$2:U$211))</f>
        <v>0.14285714285714285</v>
      </c>
      <c r="W69">
        <f>('3. indicatori CT_valori_nom'!W69-MIN('3. indicatori CT_valori_nom'!W$2:W$211))/(MAX('3. indicatori CT_valori_nom'!W$2:W$211)-MIN('3. indicatori CT_valori_nom'!W$2:W$211))</f>
        <v>6.0606060606060608E-2</v>
      </c>
      <c r="X69">
        <f>('3. indicatori CT_valori_nom'!X69-MAX('3. indicatori CT_valori_nom'!X$2:X$211))/(MIN('3. indicatori CT_valori_nom'!X$2:X$211)-MAX('3. indicatori CT_valori_nom'!X$2:X$211))</f>
        <v>0.97257044283697058</v>
      </c>
      <c r="Y69">
        <f>('3. indicatori CT_valori_nom'!Y69-MIN('3. indicatori CT_valori_nom'!Y$2:Y$211))/(MAX('3. indicatori CT_valori_nom'!Y$2:Y$211)-MIN('3. indicatori CT_valori_nom'!Y$2:Y$211))</f>
        <v>0.82495235617405938</v>
      </c>
      <c r="Z69">
        <f>('3. indicatori CT_valori_nom'!Z69-MIN('3. indicatori CT_valori_nom'!Z$2:Z$211))/(MAX('3. indicatori CT_valori_nom'!Z$2:Z$211)-MIN('3. indicatori CT_valori_nom'!Z$2:Z$211))</f>
        <v>5.3432882415637747E-2</v>
      </c>
      <c r="AA69">
        <f>('3. indicatori CT_valori_nom'!AA69-MIN('3. indicatori CT_valori_nom'!AA$2:AA$211))/(MAX('3. indicatori CT_valori_nom'!AA$2:AA$211)-MIN('3. indicatori CT_valori_nom'!AA$2:AA$211))</f>
        <v>0.3428719064294945</v>
      </c>
      <c r="AB69">
        <f>('3. indicatori CT_valori_nom'!AB69-MIN('3. indicatori CT_valori_nom'!AB$2:AB$211))/(MAX('3. indicatori CT_valori_nom'!AB$2:AB$211)-MIN('3. indicatori CT_valori_nom'!AB$2:AB$211))</f>
        <v>0.19568567026194145</v>
      </c>
      <c r="AC69">
        <f>('3. indicatori CT_valori_nom'!AC69-MIN('3. indicatori CT_valori_nom'!AC$2:AC$211))/(MAX('3. indicatori CT_valori_nom'!AC$2:AC$211)-MIN('3. indicatori CT_valori_nom'!AC$2:AC$211))</f>
        <v>3.1829761742362878E-2</v>
      </c>
      <c r="AD69">
        <f>('3. indicatori CT_valori_nom'!AD69-MIN('3. indicatori CT_valori_nom'!AD$2:AD$211))/(MAX('3. indicatori CT_valori_nom'!AD$2:AD$211)-MIN('3. indicatori CT_valori_nom'!AD$2:AD$211))</f>
        <v>0</v>
      </c>
      <c r="AE69">
        <f>('3. indicatori CT_valori_nom'!AE69-MAX('3. indicatori CT_valori_nom'!AE$2:AE$211))/(MIN('3. indicatori CT_valori_nom'!AE$2:AE$211)-MAX('3. indicatori CT_valori_nom'!AE$2:AE$211))</f>
        <v>0.66746244777068664</v>
      </c>
      <c r="AF69">
        <f>('3. indicatori CT_valori_nom'!AF69-MIN('3. indicatori CT_valori_nom'!AF$2:AF$211))/(MAX('3. indicatori CT_valori_nom'!AF$2:AF$211)-MIN('3. indicatori CT_valori_nom'!AF$2:AF$211))</f>
        <v>9.5866901014262665E-2</v>
      </c>
      <c r="AG69">
        <f>('3. indicatori CT_valori_nom'!AG69-MAX('3. indicatori CT_valori_nom'!AG$2:AG$211))/(MIN('3. indicatori CT_valori_nom'!AG$2:AG$211)-MAX('3. indicatori CT_valori_nom'!AG$2:AG$211))</f>
        <v>0.3932593718322866</v>
      </c>
      <c r="AH69">
        <f>('3. indicatori CT_valori_nom'!AH69-MIN('3. indicatori CT_valori_nom'!AH$2:AH$211))/(MAX('3. indicatori CT_valori_nom'!AH$2:AH$211)-MIN('3. indicatori CT_valori_nom'!AH$2:AH$211))</f>
        <v>0.10262974533735449</v>
      </c>
      <c r="AI69">
        <f>('3. indicatori CT_valori_nom'!AI69-MAX('3. indicatori CT_valori_nom'!AI$2:AI$211))/(MIN('3. indicatori CT_valori_nom'!AI$2:AI$211)-MAX('3. indicatori CT_valori_nom'!AI$2:AI$211))</f>
        <v>0.47294665596938584</v>
      </c>
      <c r="AJ69">
        <f>('3. indicatori CT_valori_nom'!AJ69-MAX('3. indicatori CT_valori_nom'!AJ$2:AJ$211))/(MIN('3. indicatori CT_valori_nom'!AJ$2:AJ$211)-MAX('3. indicatori CT_valori_nom'!AJ$2:AJ$211))</f>
        <v>0.59424097525090658</v>
      </c>
      <c r="AK69">
        <f>('3. indicatori CT_valori_nom'!AK69-MIN('3. indicatori CT_valori_nom'!AK$2:AK$211))/(MAX('3. indicatori CT_valori_nom'!AK$2:AK$211)-MIN('3. indicatori CT_valori_nom'!AK$2:AK$211))</f>
        <v>7.0118213627095763E-2</v>
      </c>
      <c r="AL69">
        <f>('3. indicatori CT_valori_nom'!AL69-MIN('3. indicatori CT_valori_nom'!AL$2:AL$211))/(MAX('3. indicatori CT_valori_nom'!AL$2:AL$211)-MIN('3. indicatori CT_valori_nom'!AL$2:AL$211))</f>
        <v>0</v>
      </c>
      <c r="AM69">
        <f>('3. indicatori CT_valori_nom'!AM69-MIN('3. indicatori CT_valori_nom'!AM$2:AM$211))/(MAX('3. indicatori CT_valori_nom'!AM$2:AM$211)-MIN('3. indicatori CT_valori_nom'!AM$2:AM$211))</f>
        <v>6.6666666666666666E-2</v>
      </c>
      <c r="AN69">
        <f>('3. indicatori CT_valori_nom'!AN69-MIN('3. indicatori CT_valori_nom'!AN$2:AN$211))/(MAX('3. indicatori CT_valori_nom'!AN$2:AN$211)-MIN('3. indicatori CT_valori_nom'!AN$2:AN$211))</f>
        <v>0</v>
      </c>
      <c r="AO69">
        <f>('3. indicatori CT_valori_nom'!AO69-MIN('3. indicatori CT_valori_nom'!AO$2:AO$211))/(MAX('3. indicatori CT_valori_nom'!AO$2:AO$211)-MIN('3. indicatori CT_valori_nom'!AO$2:AO$211))</f>
        <v>0</v>
      </c>
      <c r="AP69">
        <f>('3. indicatori CT_valori_nom'!AP69-MIN('3. indicatori CT_valori_nom'!AP$2:AP$211))/(MAX('3. indicatori CT_valori_nom'!AP$2:AP$211)-MIN('3. indicatori CT_valori_nom'!AP$2:AP$211))</f>
        <v>1.9225580836796256E-2</v>
      </c>
      <c r="AQ69">
        <f>('3. indicatori CT_valori_nom'!AQ69-MIN('3. indicatori CT_valori_nom'!AQ$2:AQ$211))/(MAX('3. indicatori CT_valori_nom'!AQ$2:AQ$211)-MIN('3. indicatori CT_valori_nom'!AQ$2:AQ$211))</f>
        <v>0</v>
      </c>
      <c r="AS69">
        <f>('3. indicatori CT_valori_nom'!AS69-MIN('3. indicatori CT_valori_nom'!AS$2:AS$211))/(MAX('3. indicatori CT_valori_nom'!AS$2:AS$211)-MIN('3. indicatori CT_valori_nom'!AS$2:AS$211))</f>
        <v>0.2985489300328128</v>
      </c>
      <c r="AT69">
        <f>('3. indicatori CT_valori_nom'!AT69-MIN('3. indicatori CT_valori_nom'!AT$2:AT$211))/(MAX('3. indicatori CT_valori_nom'!AT$2:AT$211)-MIN('3. indicatori CT_valori_nom'!AT$2:AT$211))</f>
        <v>0.10810132132618216</v>
      </c>
      <c r="AU69">
        <f>('3. indicatori CT_valori_nom'!AU69-MIN('3. indicatori CT_valori_nom'!AU$2:AU$211))/(MAX('3. indicatori CT_valori_nom'!AU$2:AU$211)-MIN('3. indicatori CT_valori_nom'!AU$2:AU$211))</f>
        <v>0.18181818181818182</v>
      </c>
      <c r="AV69">
        <f>('3. indicatori CT_valori_nom'!AV69-MAX('3. indicatori CT_valori_nom'!AV$2:AV$211))/(MIN('3. indicatori CT_valori_nom'!AV$2:AV$211)-MAX('3. indicatori CT_valori_nom'!AV$2:AV$211))</f>
        <v>0.86622110768534621</v>
      </c>
      <c r="AW69">
        <f>('3. indicatori CT_valori_nom'!AW69-MIN('3. indicatori CT_valori_nom'!AW$2:AW$211))/(MAX('3. indicatori CT_valori_nom'!AW$2:AW$211)-MIN('3. indicatori CT_valori_nom'!AW$2:AW$211))</f>
        <v>0.21818181818181817</v>
      </c>
      <c r="AX69">
        <f>('3. indicatori CT_valori_nom'!AX69-MIN('3. indicatori CT_valori_nom'!AX$2:AX$211))/(MAX('3. indicatori CT_valori_nom'!AX$2:AX$211)-MIN('3. indicatori CT_valori_nom'!AX$2:AX$211))</f>
        <v>6.9436975936294013E-2</v>
      </c>
      <c r="AY69">
        <f>('3. indicatori CT_valori_nom'!AY69-MAX('3. indicatori CT_valori_nom'!AY$2:AY$211))/(MIN('3. indicatori CT_valori_nom'!AY$2:AY$211)-MAX('3. indicatori CT_valori_nom'!AY$2:AY$211))</f>
        <v>0.10227880083572248</v>
      </c>
      <c r="AZ69">
        <f>('3. indicatori CT_valori_nom'!AZ69-MIN('3. indicatori CT_valori_nom'!AZ$2:AZ$211))/(MAX('3. indicatori CT_valori_nom'!AZ$2:AZ$211)-MIN('3. indicatori CT_valori_nom'!AZ$2:AZ$211))</f>
        <v>5.7079318013343219E-2</v>
      </c>
      <c r="BA69">
        <f>('3. indicatori CT_valori_nom'!BA69-MIN('3. indicatori CT_valori_nom'!BA$2:BA$211))/(MAX('3. indicatori CT_valori_nom'!BA$2:BA$211)-MIN('3. indicatori CT_valori_nom'!BA$2:BA$211))</f>
        <v>3.1574397042602037E-2</v>
      </c>
      <c r="BB69">
        <f>('3. indicatori CT_valori_nom'!BB69-MIN('3. indicatori CT_valori_nom'!BB$2:BB$211))/(MAX('3. indicatori CT_valori_nom'!BB$2:BB$211)-MIN('3. indicatori CT_valori_nom'!BB$2:BB$211))</f>
        <v>0</v>
      </c>
      <c r="BC69">
        <f>('3. indicatori CT_valori_nom'!BC69-MIN('3. indicatori CT_valori_nom'!BC$2:BC$211))/(MAX('3. indicatori CT_valori_nom'!BC$2:BC$211)-MIN('3. indicatori CT_valori_nom'!BC$2:BC$211))</f>
        <v>1.4971235539104387E-2</v>
      </c>
      <c r="BD69">
        <f>('3. indicatori CT_valori_nom'!BD69-MIN('3. indicatori CT_valori_nom'!BD$2:BD$211))/(MAX('3. indicatori CT_valori_nom'!BD$2:BD$211)-MIN('3. indicatori CT_valori_nom'!BD$2:BD$211))</f>
        <v>0.26415094339622647</v>
      </c>
    </row>
    <row r="70" spans="1:56" x14ac:dyDescent="0.3">
      <c r="A70">
        <f>'3. indicatori CT_valori_nom'!A70</f>
        <v>61057</v>
      </c>
      <c r="B70" t="str">
        <f>'3. indicatori CT_valori_nom'!B70</f>
        <v>PIEDIMONTE MATESE</v>
      </c>
      <c r="C70" t="str">
        <f>'3. indicatori CT_valori_nom'!C70</f>
        <v>CAMPANIA</v>
      </c>
      <c r="D70">
        <f>'3. indicatori CT_valori_nom'!D70</f>
        <v>44247</v>
      </c>
      <c r="E70">
        <f>('3. indicatori CT_valori_nom'!E70-MAX('3. indicatori CT_valori_nom'!E$2:E$211))/(MIN('3. indicatori CT_valori_nom'!E$2:E$211)-MAX('3. indicatori CT_valori_nom'!E$2:E$211))</f>
        <v>0.15789473684210534</v>
      </c>
      <c r="F70">
        <f>('3. indicatori CT_valori_nom'!F70-MIN('3. indicatori CT_valori_nom'!F$2:F$211))/(MAX('3. indicatori CT_valori_nom'!F$2:F$211)-MIN('3. indicatori CT_valori_nom'!F$2:F$211))</f>
        <v>0.28425068215759425</v>
      </c>
      <c r="G70">
        <f>('3. indicatori CT_valori_nom'!G70-MAX('3. indicatori CT_valori_nom'!G$2:G$211))/(MIN('3. indicatori CT_valori_nom'!G$2:G$211)-MAX('3. indicatori CT_valori_nom'!G$2:G$211))</f>
        <v>0.99419318864949158</v>
      </c>
      <c r="H70">
        <f>('3. indicatori CT_valori_nom'!H70-MAX('3. indicatori CT_valori_nom'!H$2:H$211))/(MIN('3. indicatori CT_valori_nom'!H$2:H$211)-MAX('3. indicatori CT_valori_nom'!H$2:H$211))</f>
        <v>0.38935698466960261</v>
      </c>
      <c r="I70">
        <f>('3. indicatori CT_valori_nom'!I70-MIN('3. indicatori CT_valori_nom'!I$2:I$211))/(MAX('3. indicatori CT_valori_nom'!I$2:I$211)-MIN('3. indicatori CT_valori_nom'!I$2:I$211))</f>
        <v>0.56145229472854552</v>
      </c>
      <c r="J70">
        <f>('3. indicatori CT_valori_nom'!J70-MIN('3. indicatori CT_valori_nom'!J$2:J$211))/(MAX('3. indicatori CT_valori_nom'!J$2:J$211)-MIN('3. indicatori CT_valori_nom'!J$2:J$211))</f>
        <v>0.72308323226869642</v>
      </c>
      <c r="K70">
        <f>('3. indicatori CT_valori_nom'!K70-MIN('3. indicatori CT_valori_nom'!K$2:K$211))/(MAX('3. indicatori CT_valori_nom'!K$2:K$211)-MIN('3. indicatori CT_valori_nom'!K$2:K$211))</f>
        <v>1.4265560302996392E-2</v>
      </c>
      <c r="L70">
        <f>('3. indicatori CT_valori_nom'!L70-MIN('3. indicatori CT_valori_nom'!L$2:L$211))/(MAX('3. indicatori CT_valori_nom'!L$2:L$211)-MIN('3. indicatori CT_valori_nom'!L$2:L$211))</f>
        <v>2.7487740772189087E-2</v>
      </c>
      <c r="M70">
        <f>('3. indicatori CT_valori_nom'!M70-MAX('3. indicatori CT_valori_nom'!M$2:M$211))/(MIN('3. indicatori CT_valori_nom'!M$2:M$211)-MAX('3. indicatori CT_valori_nom'!M$2:M$211))</f>
        <v>0.27926020756723935</v>
      </c>
      <c r="N70">
        <f>('3. indicatori CT_valori_nom'!N70-MAX('3. indicatori CT_valori_nom'!N$2:N$211))/(MIN('3. indicatori CT_valori_nom'!N$2:N$211)-MAX('3. indicatori CT_valori_nom'!N$2:N$211))</f>
        <v>0.65638650084042549</v>
      </c>
      <c r="O70">
        <f>('3. indicatori CT_valori_nom'!O70-MAX('3. indicatori CT_valori_nom'!O$2:O$211))/(MIN('3. indicatori CT_valori_nom'!O$2:O$211)-MAX('3. indicatori CT_valori_nom'!O$2:O$211))</f>
        <v>0.75652768620098443</v>
      </c>
      <c r="P70">
        <f>('3. indicatori CT_valori_nom'!P70-MIN('3. indicatori CT_valori_nom'!P$2:P$211))/(MAX('3. indicatori CT_valori_nom'!P$2:P$211)-MIN('3. indicatori CT_valori_nom'!P$2:P$211))</f>
        <v>7.4290911775608523E-2</v>
      </c>
      <c r="Q70">
        <f>('3. indicatori CT_valori_nom'!Q70-MIN('3. indicatori CT_valori_nom'!Q$2:Q$211))/(MAX('3. indicatori CT_valori_nom'!Q$2:Q$211)-MIN('3. indicatori CT_valori_nom'!Q$2:Q$211))</f>
        <v>2.5886608441886838E-2</v>
      </c>
      <c r="R70">
        <f>('3. indicatori CT_valori_nom'!R70-MIN('3. indicatori CT_valori_nom'!R$2:R$211))/(MAX('3. indicatori CT_valori_nom'!R$2:R$211)-MIN('3. indicatori CT_valori_nom'!R$2:R$211))</f>
        <v>0.10018946973637594</v>
      </c>
      <c r="S70">
        <f>('3. indicatori CT_valori_nom'!S70-MIN('3. indicatori CT_valori_nom'!S$2:S$211))/(MAX('3. indicatori CT_valori_nom'!S$2:S$211)-MIN('3. indicatori CT_valori_nom'!S$2:S$211))</f>
        <v>0</v>
      </c>
      <c r="T70">
        <f>('3. indicatori CT_valori_nom'!T70-MIN('3. indicatori CT_valori_nom'!T$2:T$211))/(MAX('3. indicatori CT_valori_nom'!T$2:T$211)-MIN('3. indicatori CT_valori_nom'!T$2:T$211))</f>
        <v>0</v>
      </c>
      <c r="U70">
        <f>('3. indicatori CT_valori_nom'!U70-MIN('3. indicatori CT_valori_nom'!U$2:U$211))/(MAX('3. indicatori CT_valori_nom'!U$2:U$211)-MIN('3. indicatori CT_valori_nom'!U$2:U$211))</f>
        <v>0</v>
      </c>
      <c r="W70">
        <f>('3. indicatori CT_valori_nom'!W70-MIN('3. indicatori CT_valori_nom'!W$2:W$211))/(MAX('3. indicatori CT_valori_nom'!W$2:W$211)-MIN('3. indicatori CT_valori_nom'!W$2:W$211))</f>
        <v>0</v>
      </c>
      <c r="X70">
        <f>('3. indicatori CT_valori_nom'!X70-MAX('3. indicatori CT_valori_nom'!X$2:X$211))/(MIN('3. indicatori CT_valori_nom'!X$2:X$211)-MAX('3. indicatori CT_valori_nom'!X$2:X$211))</f>
        <v>0.72848178539960695</v>
      </c>
      <c r="Y70">
        <f>('3. indicatori CT_valori_nom'!Y70-MIN('3. indicatori CT_valori_nom'!Y$2:Y$211))/(MAX('3. indicatori CT_valori_nom'!Y$2:Y$211)-MIN('3. indicatori CT_valori_nom'!Y$2:Y$211))</f>
        <v>0.67379114690797104</v>
      </c>
      <c r="Z70">
        <f>('3. indicatori CT_valori_nom'!Z70-MIN('3. indicatori CT_valori_nom'!Z$2:Z$211))/(MAX('3. indicatori CT_valori_nom'!Z$2:Z$211)-MIN('3. indicatori CT_valori_nom'!Z$2:Z$211))</f>
        <v>3.059796435084047E-2</v>
      </c>
      <c r="AA70">
        <f>('3. indicatori CT_valori_nom'!AA70-MIN('3. indicatori CT_valori_nom'!AA$2:AA$211))/(MAX('3. indicatori CT_valori_nom'!AA$2:AA$211)-MIN('3. indicatori CT_valori_nom'!AA$2:AA$211))</f>
        <v>0.10795337851022913</v>
      </c>
      <c r="AB70">
        <f>('3. indicatori CT_valori_nom'!AB70-MIN('3. indicatori CT_valori_nom'!AB$2:AB$211))/(MAX('3. indicatori CT_valori_nom'!AB$2:AB$211)-MIN('3. indicatori CT_valori_nom'!AB$2:AB$211))</f>
        <v>0.14946070878274267</v>
      </c>
      <c r="AC70">
        <f>('3. indicatori CT_valori_nom'!AC70-MIN('3. indicatori CT_valori_nom'!AC$2:AC$211))/(MAX('3. indicatori CT_valori_nom'!AC$2:AC$211)-MIN('3. indicatori CT_valori_nom'!AC$2:AC$211))</f>
        <v>9.8417533125064308E-2</v>
      </c>
      <c r="AD70">
        <f>('3. indicatori CT_valori_nom'!AD70-MIN('3. indicatori CT_valori_nom'!AD$2:AD$211))/(MAX('3. indicatori CT_valori_nom'!AD$2:AD$211)-MIN('3. indicatori CT_valori_nom'!AD$2:AD$211))</f>
        <v>0</v>
      </c>
      <c r="AE70">
        <f>('3. indicatori CT_valori_nom'!AE70-MAX('3. indicatori CT_valori_nom'!AE$2:AE$211))/(MIN('3. indicatori CT_valori_nom'!AE$2:AE$211)-MAX('3. indicatori CT_valori_nom'!AE$2:AE$211))</f>
        <v>0.49167722554987575</v>
      </c>
      <c r="AF70">
        <f>('3. indicatori CT_valori_nom'!AF70-MIN('3. indicatori CT_valori_nom'!AF$2:AF$211))/(MAX('3. indicatori CT_valori_nom'!AF$2:AF$211)-MIN('3. indicatori CT_valori_nom'!AF$2:AF$211))</f>
        <v>0.42484484678314527</v>
      </c>
      <c r="AG70">
        <f>('3. indicatori CT_valori_nom'!AG70-MAX('3. indicatori CT_valori_nom'!AG$2:AG$211))/(MIN('3. indicatori CT_valori_nom'!AG$2:AG$211)-MAX('3. indicatori CT_valori_nom'!AG$2:AG$211))</f>
        <v>0.38563437579455873</v>
      </c>
      <c r="AH70">
        <f>('3. indicatori CT_valori_nom'!AH70-MIN('3. indicatori CT_valori_nom'!AH$2:AH$211))/(MAX('3. indicatori CT_valori_nom'!AH$2:AH$211)-MIN('3. indicatori CT_valori_nom'!AH$2:AH$211))</f>
        <v>9.5083402242184409E-2</v>
      </c>
      <c r="AI70">
        <f>('3. indicatori CT_valori_nom'!AI70-MAX('3. indicatori CT_valori_nom'!AI$2:AI$211))/(MIN('3. indicatori CT_valori_nom'!AI$2:AI$211)-MAX('3. indicatori CT_valori_nom'!AI$2:AI$211))</f>
        <v>0.94194890444910384</v>
      </c>
      <c r="AJ70">
        <f>('3. indicatori CT_valori_nom'!AJ70-MAX('3. indicatori CT_valori_nom'!AJ$2:AJ$211))/(MIN('3. indicatori CT_valori_nom'!AJ$2:AJ$211)-MAX('3. indicatori CT_valori_nom'!AJ$2:AJ$211))</f>
        <v>0.50043004626800036</v>
      </c>
      <c r="AK70">
        <f>('3. indicatori CT_valori_nom'!AK70-MIN('3. indicatori CT_valori_nom'!AK$2:AK$211))/(MAX('3. indicatori CT_valori_nom'!AK$2:AK$211)-MIN('3. indicatori CT_valori_nom'!AK$2:AK$211))</f>
        <v>8.5061804190482967E-2</v>
      </c>
      <c r="AL70">
        <f>('3. indicatori CT_valori_nom'!AL70-MIN('3. indicatori CT_valori_nom'!AL$2:AL$211))/(MAX('3. indicatori CT_valori_nom'!AL$2:AL$211)-MIN('3. indicatori CT_valori_nom'!AL$2:AL$211))</f>
        <v>6.6666666666666666E-2</v>
      </c>
      <c r="AM70">
        <f>('3. indicatori CT_valori_nom'!AM70-MIN('3. indicatori CT_valori_nom'!AM$2:AM$211))/(MAX('3. indicatori CT_valori_nom'!AM$2:AM$211)-MIN('3. indicatori CT_valori_nom'!AM$2:AM$211))</f>
        <v>6.6666666666666666E-2</v>
      </c>
      <c r="AN70">
        <f>('3. indicatori CT_valori_nom'!AN70-MIN('3. indicatori CT_valori_nom'!AN$2:AN$211))/(MAX('3. indicatori CT_valori_nom'!AN$2:AN$211)-MIN('3. indicatori CT_valori_nom'!AN$2:AN$211))</f>
        <v>0.17885406774295662</v>
      </c>
      <c r="AO70">
        <f>('3. indicatori CT_valori_nom'!AO70-MIN('3. indicatori CT_valori_nom'!AO$2:AO$211))/(MAX('3. indicatori CT_valori_nom'!AO$2:AO$211)-MIN('3. indicatori CT_valori_nom'!AO$2:AO$211))</f>
        <v>4.5454545454545456E-2</v>
      </c>
      <c r="AP70">
        <f>('3. indicatori CT_valori_nom'!AP70-MIN('3. indicatori CT_valori_nom'!AP$2:AP$211))/(MAX('3. indicatori CT_valori_nom'!AP$2:AP$211)-MIN('3. indicatori CT_valori_nom'!AP$2:AP$211))</f>
        <v>1.8352425199641118E-2</v>
      </c>
      <c r="AQ70">
        <f>('3. indicatori CT_valori_nom'!AQ70-MIN('3. indicatori CT_valori_nom'!AQ$2:AQ$211))/(MAX('3. indicatori CT_valori_nom'!AQ$2:AQ$211)-MIN('3. indicatori CT_valori_nom'!AQ$2:AQ$211))</f>
        <v>3.5977798410222743E-2</v>
      </c>
      <c r="AS70">
        <f>('3. indicatori CT_valori_nom'!AS70-MIN('3. indicatori CT_valori_nom'!AS$2:AS$211))/(MAX('3. indicatori CT_valori_nom'!AS$2:AS$211)-MIN('3. indicatori CT_valori_nom'!AS$2:AS$211))</f>
        <v>0.57818426426828951</v>
      </c>
      <c r="AT70">
        <f>('3. indicatori CT_valori_nom'!AT70-MIN('3. indicatori CT_valori_nom'!AT$2:AT$211))/(MAX('3. indicatori CT_valori_nom'!AT$2:AT$211)-MIN('3. indicatori CT_valori_nom'!AT$2:AT$211))</f>
        <v>0.52236642791248433</v>
      </c>
      <c r="AU70">
        <f>('3. indicatori CT_valori_nom'!AU70-MIN('3. indicatori CT_valori_nom'!AU$2:AU$211))/(MAX('3. indicatori CT_valori_nom'!AU$2:AU$211)-MIN('3. indicatori CT_valori_nom'!AU$2:AU$211))</f>
        <v>0.31818181818181818</v>
      </c>
      <c r="AV70">
        <f>('3. indicatori CT_valori_nom'!AV70-MAX('3. indicatori CT_valori_nom'!AV$2:AV$211))/(MIN('3. indicatori CT_valori_nom'!AV$2:AV$211)-MAX('3. indicatori CT_valori_nom'!AV$2:AV$211))</f>
        <v>0.83760278043451342</v>
      </c>
      <c r="AW70">
        <f>('3. indicatori CT_valori_nom'!AW70-MIN('3. indicatori CT_valori_nom'!AW$2:AW$211))/(MAX('3. indicatori CT_valori_nom'!AW$2:AW$211)-MIN('3. indicatori CT_valori_nom'!AW$2:AW$211))</f>
        <v>0</v>
      </c>
      <c r="AX70">
        <f>('3. indicatori CT_valori_nom'!AX70-MIN('3. indicatori CT_valori_nom'!AX$2:AX$211))/(MAX('3. indicatori CT_valori_nom'!AX$2:AX$211)-MIN('3. indicatori CT_valori_nom'!AX$2:AX$211))</f>
        <v>0.18233702765977264</v>
      </c>
      <c r="AY70">
        <f>('3. indicatori CT_valori_nom'!AY70-MAX('3. indicatori CT_valori_nom'!AY$2:AY$211))/(MIN('3. indicatori CT_valori_nom'!AY$2:AY$211)-MAX('3. indicatori CT_valori_nom'!AY$2:AY$211))</f>
        <v>0.63982109201384008</v>
      </c>
      <c r="AZ70">
        <f>('3. indicatori CT_valori_nom'!AZ70-MIN('3. indicatori CT_valori_nom'!AZ$2:AZ$211))/(MAX('3. indicatori CT_valori_nom'!AZ$2:AZ$211)-MIN('3. indicatori CT_valori_nom'!AZ$2:AZ$211))</f>
        <v>0.1134173461823573</v>
      </c>
      <c r="BA70">
        <f>('3. indicatori CT_valori_nom'!BA70-MIN('3. indicatori CT_valori_nom'!BA$2:BA$211))/(MAX('3. indicatori CT_valori_nom'!BA$2:BA$211)-MIN('3. indicatori CT_valori_nom'!BA$2:BA$211))</f>
        <v>0.33510520487264672</v>
      </c>
      <c r="BB70">
        <f>('3. indicatori CT_valori_nom'!BB70-MIN('3. indicatori CT_valori_nom'!BB$2:BB$211))/(MAX('3. indicatori CT_valori_nom'!BB$2:BB$211)-MIN('3. indicatori CT_valori_nom'!BB$2:BB$211))</f>
        <v>0</v>
      </c>
      <c r="BC70">
        <f>('3. indicatori CT_valori_nom'!BC70-MIN('3. indicatori CT_valori_nom'!BC$2:BC$211))/(MAX('3. indicatori CT_valori_nom'!BC$2:BC$211)-MIN('3. indicatori CT_valori_nom'!BC$2:BC$211))</f>
        <v>2.1123082193341691E-2</v>
      </c>
      <c r="BD70">
        <f>('3. indicatori CT_valori_nom'!BD70-MIN('3. indicatori CT_valori_nom'!BD$2:BD$211))/(MAX('3. indicatori CT_valori_nom'!BD$2:BD$211)-MIN('3. indicatori CT_valori_nom'!BD$2:BD$211))</f>
        <v>0.12611717974180739</v>
      </c>
    </row>
    <row r="71" spans="1:56" x14ac:dyDescent="0.3">
      <c r="A71">
        <f>'3. indicatori CT_valori_nom'!A71</f>
        <v>61083</v>
      </c>
      <c r="B71" t="str">
        <f>'3. indicatori CT_valori_nom'!B71</f>
        <v>SANTA MARIA CAPUA VETERE</v>
      </c>
      <c r="C71" t="str">
        <f>'3. indicatori CT_valori_nom'!C71</f>
        <v>CAMPANIA</v>
      </c>
      <c r="D71">
        <f>'3. indicatori CT_valori_nom'!D71</f>
        <v>77776</v>
      </c>
      <c r="E71">
        <f>('3. indicatori CT_valori_nom'!E71-MAX('3. indicatori CT_valori_nom'!E$2:E$211))/(MIN('3. indicatori CT_valori_nom'!E$2:E$211)-MAX('3. indicatori CT_valori_nom'!E$2:E$211))</f>
        <v>1</v>
      </c>
      <c r="F71">
        <f>('3. indicatori CT_valori_nom'!F71-MIN('3. indicatori CT_valori_nom'!F$2:F$211))/(MAX('3. indicatori CT_valori_nom'!F$2:F$211)-MIN('3. indicatori CT_valori_nom'!F$2:F$211))</f>
        <v>0.40401466427362392</v>
      </c>
      <c r="G71">
        <f>('3. indicatori CT_valori_nom'!G71-MAX('3. indicatori CT_valori_nom'!G$2:G$211))/(MIN('3. indicatori CT_valori_nom'!G$2:G$211)-MAX('3. indicatori CT_valori_nom'!G$2:G$211))</f>
        <v>0.84685896374772385</v>
      </c>
      <c r="H71">
        <f>('3. indicatori CT_valori_nom'!H71-MAX('3. indicatori CT_valori_nom'!H$2:H$211))/(MIN('3. indicatori CT_valori_nom'!H$2:H$211)-MAX('3. indicatori CT_valori_nom'!H$2:H$211))</f>
        <v>0.91499284351735954</v>
      </c>
      <c r="I71">
        <f>('3. indicatori CT_valori_nom'!I71-MIN('3. indicatori CT_valori_nom'!I$2:I$211))/(MAX('3. indicatori CT_valori_nom'!I$2:I$211)-MIN('3. indicatori CT_valori_nom'!I$2:I$211))</f>
        <v>0.3790803798411766</v>
      </c>
      <c r="J71">
        <f>('3. indicatori CT_valori_nom'!J71-MIN('3. indicatori CT_valori_nom'!J$2:J$211))/(MAX('3. indicatori CT_valori_nom'!J$2:J$211)-MIN('3. indicatori CT_valori_nom'!J$2:J$211))</f>
        <v>0.47185731905479827</v>
      </c>
      <c r="K71">
        <f>('3. indicatori CT_valori_nom'!K71-MIN('3. indicatori CT_valori_nom'!K$2:K$211))/(MAX('3. indicatori CT_valori_nom'!K$2:K$211)-MIN('3. indicatori CT_valori_nom'!K$2:K$211))</f>
        <v>7.3217401195034204E-3</v>
      </c>
      <c r="L71">
        <f>('3. indicatori CT_valori_nom'!L71-MIN('3. indicatori CT_valori_nom'!L$2:L$211))/(MAX('3. indicatori CT_valori_nom'!L$2:L$211)-MIN('3. indicatori CT_valori_nom'!L$2:L$211))</f>
        <v>4.7049615203621123E-2</v>
      </c>
      <c r="M71">
        <f>('3. indicatori CT_valori_nom'!M71-MAX('3. indicatori CT_valori_nom'!M$2:M$211))/(MIN('3. indicatori CT_valori_nom'!M$2:M$211)-MAX('3. indicatori CT_valori_nom'!M$2:M$211))</f>
        <v>0.51952770447022212</v>
      </c>
      <c r="N71">
        <f>('3. indicatori CT_valori_nom'!N71-MAX('3. indicatori CT_valori_nom'!N$2:N$211))/(MIN('3. indicatori CT_valori_nom'!N$2:N$211)-MAX('3. indicatori CT_valori_nom'!N$2:N$211))</f>
        <v>0.77987036960441425</v>
      </c>
      <c r="O71">
        <f>('3. indicatori CT_valori_nom'!O71-MAX('3. indicatori CT_valori_nom'!O$2:O$211))/(MIN('3. indicatori CT_valori_nom'!O$2:O$211)-MAX('3. indicatori CT_valori_nom'!O$2:O$211))</f>
        <v>0.87817832383293903</v>
      </c>
      <c r="P71">
        <f>('3. indicatori CT_valori_nom'!P71-MIN('3. indicatori CT_valori_nom'!P$2:P$211))/(MAX('3. indicatori CT_valori_nom'!P$2:P$211)-MIN('3. indicatori CT_valori_nom'!P$2:P$211))</f>
        <v>0.18644784872566408</v>
      </c>
      <c r="Q71">
        <f>('3. indicatori CT_valori_nom'!Q71-MIN('3. indicatori CT_valori_nom'!Q$2:Q$211))/(MAX('3. indicatori CT_valori_nom'!Q$2:Q$211)-MIN('3. indicatori CT_valori_nom'!Q$2:Q$211))</f>
        <v>0.38050063839012083</v>
      </c>
      <c r="R71">
        <f>('3. indicatori CT_valori_nom'!R71-MIN('3. indicatori CT_valori_nom'!R$2:R$211))/(MAX('3. indicatori CT_valori_nom'!R$2:R$211)-MIN('3. indicatori CT_valori_nom'!R$2:R$211))</f>
        <v>0.28237260997880226</v>
      </c>
      <c r="S71">
        <f>('3. indicatori CT_valori_nom'!S71-MIN('3. indicatori CT_valori_nom'!S$2:S$211))/(MAX('3. indicatori CT_valori_nom'!S$2:S$211)-MIN('3. indicatori CT_valori_nom'!S$2:S$211))</f>
        <v>0</v>
      </c>
      <c r="T71">
        <f>('3. indicatori CT_valori_nom'!T71-MIN('3. indicatori CT_valori_nom'!T$2:T$211))/(MAX('3. indicatori CT_valori_nom'!T$2:T$211)-MIN('3. indicatori CT_valori_nom'!T$2:T$211))</f>
        <v>1</v>
      </c>
      <c r="U71">
        <f>('3. indicatori CT_valori_nom'!U71-MIN('3. indicatori CT_valori_nom'!U$2:U$211))/(MAX('3. indicatori CT_valori_nom'!U$2:U$211)-MIN('3. indicatori CT_valori_nom'!U$2:U$211))</f>
        <v>0.2857142857142857</v>
      </c>
      <c r="W71">
        <f>('3. indicatori CT_valori_nom'!W71-MIN('3. indicatori CT_valori_nom'!W$2:W$211))/(MAX('3. indicatori CT_valori_nom'!W$2:W$211)-MIN('3. indicatori CT_valori_nom'!W$2:W$211))</f>
        <v>3.0303030303030304E-2</v>
      </c>
      <c r="X71">
        <f>('3. indicatori CT_valori_nom'!X71-MAX('3. indicatori CT_valori_nom'!X$2:X$211))/(MIN('3. indicatori CT_valori_nom'!X$2:X$211)-MAX('3. indicatori CT_valori_nom'!X$2:X$211))</f>
        <v>1</v>
      </c>
      <c r="Y71">
        <f>('3. indicatori CT_valori_nom'!Y71-MIN('3. indicatori CT_valori_nom'!Y$2:Y$211))/(MAX('3. indicatori CT_valori_nom'!Y$2:Y$211)-MIN('3. indicatori CT_valori_nom'!Y$2:Y$211))</f>
        <v>0.72111887220176918</v>
      </c>
      <c r="Z71">
        <f>('3. indicatori CT_valori_nom'!Z71-MIN('3. indicatori CT_valori_nom'!Z$2:Z$211))/(MAX('3. indicatori CT_valori_nom'!Z$2:Z$211)-MIN('3. indicatori CT_valori_nom'!Z$2:Z$211))</f>
        <v>4.8002879295346898E-2</v>
      </c>
      <c r="AA71">
        <f>('3. indicatori CT_valori_nom'!AA71-MIN('3. indicatori CT_valori_nom'!AA$2:AA$211))/(MAX('3. indicatori CT_valori_nom'!AA$2:AA$211)-MIN('3. indicatori CT_valori_nom'!AA$2:AA$211))</f>
        <v>0.17863317926375874</v>
      </c>
      <c r="AB71">
        <f>('3. indicatori CT_valori_nom'!AB71-MIN('3. indicatori CT_valori_nom'!AB$2:AB$211))/(MAX('3. indicatori CT_valori_nom'!AB$2:AB$211)-MIN('3. indicatori CT_valori_nom'!AB$2:AB$211))</f>
        <v>9.3990755007704166E-2</v>
      </c>
      <c r="AC71">
        <f>('3. indicatori CT_valori_nom'!AC71-MIN('3. indicatori CT_valori_nom'!AC$2:AC$211))/(MAX('3. indicatori CT_valori_nom'!AC$2:AC$211)-MIN('3. indicatori CT_valori_nom'!AC$2:AC$211))</f>
        <v>2.8058975361816958E-2</v>
      </c>
      <c r="AD71">
        <f>('3. indicatori CT_valori_nom'!AD71-MIN('3. indicatori CT_valori_nom'!AD$2:AD$211))/(MAX('3. indicatori CT_valori_nom'!AD$2:AD$211)-MIN('3. indicatori CT_valori_nom'!AD$2:AD$211))</f>
        <v>0.16216216216216217</v>
      </c>
      <c r="AE71">
        <f>('3. indicatori CT_valori_nom'!AE71-MAX('3. indicatori CT_valori_nom'!AE$2:AE$211))/(MIN('3. indicatori CT_valori_nom'!AE$2:AE$211)-MAX('3. indicatori CT_valori_nom'!AE$2:AE$211))</f>
        <v>0.65463304885800844</v>
      </c>
      <c r="AF71">
        <f>('3. indicatori CT_valori_nom'!AF71-MIN('3. indicatori CT_valori_nom'!AF$2:AF$211))/(MAX('3. indicatori CT_valori_nom'!AF$2:AF$211)-MIN('3. indicatori CT_valori_nom'!AF$2:AF$211))</f>
        <v>0.12887142052732212</v>
      </c>
      <c r="AG71">
        <f>('3. indicatori CT_valori_nom'!AG71-MAX('3. indicatori CT_valori_nom'!AG$2:AG$211))/(MIN('3. indicatori CT_valori_nom'!AG$2:AG$211)-MAX('3. indicatori CT_valori_nom'!AG$2:AG$211))</f>
        <v>0.41686033264980649</v>
      </c>
      <c r="AH71">
        <f>('3. indicatori CT_valori_nom'!AH71-MIN('3. indicatori CT_valori_nom'!AH$2:AH$211))/(MAX('3. indicatori CT_valori_nom'!AH$2:AH$211)-MIN('3. indicatori CT_valori_nom'!AH$2:AH$211))</f>
        <v>6.968467822246649E-2</v>
      </c>
      <c r="AI71">
        <f>('3. indicatori CT_valori_nom'!AI71-MAX('3. indicatori CT_valori_nom'!AI$2:AI$211))/(MIN('3. indicatori CT_valori_nom'!AI$2:AI$211)-MAX('3. indicatori CT_valori_nom'!AI$2:AI$211))</f>
        <v>0.50845702132494108</v>
      </c>
      <c r="AJ71">
        <f>('3. indicatori CT_valori_nom'!AJ71-MAX('3. indicatori CT_valori_nom'!AJ$2:AJ$211))/(MIN('3. indicatori CT_valori_nom'!AJ$2:AJ$211)-MAX('3. indicatori CT_valori_nom'!AJ$2:AJ$211))</f>
        <v>0.56066417949661085</v>
      </c>
      <c r="AK71">
        <f>('3. indicatori CT_valori_nom'!AK71-MIN('3. indicatori CT_valori_nom'!AK$2:AK$211))/(MAX('3. indicatori CT_valori_nom'!AK$2:AK$211)-MIN('3. indicatori CT_valori_nom'!AK$2:AK$211))</f>
        <v>0.15870921732158669</v>
      </c>
      <c r="AL71">
        <f>('3. indicatori CT_valori_nom'!AL71-MIN('3. indicatori CT_valori_nom'!AL$2:AL$211))/(MAX('3. indicatori CT_valori_nom'!AL$2:AL$211)-MIN('3. indicatori CT_valori_nom'!AL$2:AL$211))</f>
        <v>0.13333333333333333</v>
      </c>
      <c r="AM71">
        <f>('3. indicatori CT_valori_nom'!AM71-MIN('3. indicatori CT_valori_nom'!AM$2:AM$211))/(MAX('3. indicatori CT_valori_nom'!AM$2:AM$211)-MIN('3. indicatori CT_valori_nom'!AM$2:AM$211))</f>
        <v>0.1</v>
      </c>
      <c r="AN71">
        <f>('3. indicatori CT_valori_nom'!AN71-MIN('3. indicatori CT_valori_nom'!AN$2:AN$211))/(MAX('3. indicatori CT_valori_nom'!AN$2:AN$211)-MIN('3. indicatori CT_valori_nom'!AN$2:AN$211))</f>
        <v>0</v>
      </c>
      <c r="AO71">
        <f>('3. indicatori CT_valori_nom'!AO71-MIN('3. indicatori CT_valori_nom'!AO$2:AO$211))/(MAX('3. indicatori CT_valori_nom'!AO$2:AO$211)-MIN('3. indicatori CT_valori_nom'!AO$2:AO$211))</f>
        <v>0</v>
      </c>
      <c r="AP71">
        <f>('3. indicatori CT_valori_nom'!AP71-MIN('3. indicatori CT_valori_nom'!AP$2:AP$211))/(MAX('3. indicatori CT_valori_nom'!AP$2:AP$211)-MIN('3. indicatori CT_valori_nom'!AP$2:AP$211))</f>
        <v>1.6112222945426229E-2</v>
      </c>
      <c r="AQ71">
        <f>('3. indicatori CT_valori_nom'!AQ71-MIN('3. indicatori CT_valori_nom'!AQ$2:AQ$211))/(MAX('3. indicatori CT_valori_nom'!AQ$2:AQ$211)-MIN('3. indicatori CT_valori_nom'!AQ$2:AQ$211))</f>
        <v>0</v>
      </c>
      <c r="AS71">
        <f>('3. indicatori CT_valori_nom'!AS71-MIN('3. indicatori CT_valori_nom'!AS$2:AS$211))/(MAX('3. indicatori CT_valori_nom'!AS$2:AS$211)-MIN('3. indicatori CT_valori_nom'!AS$2:AS$211))</f>
        <v>0.51363366700487201</v>
      </c>
      <c r="AT71">
        <f>('3. indicatori CT_valori_nom'!AT71-MIN('3. indicatori CT_valori_nom'!AT$2:AT$211))/(MAX('3. indicatori CT_valori_nom'!AT$2:AT$211)-MIN('3. indicatori CT_valori_nom'!AT$2:AT$211))</f>
        <v>0.15822268008788326</v>
      </c>
      <c r="AU71">
        <f>('3. indicatori CT_valori_nom'!AU71-MIN('3. indicatori CT_valori_nom'!AU$2:AU$211))/(MAX('3. indicatori CT_valori_nom'!AU$2:AU$211)-MIN('3. indicatori CT_valori_nom'!AU$2:AU$211))</f>
        <v>0.12121212121212122</v>
      </c>
      <c r="AV71">
        <f>('3. indicatori CT_valori_nom'!AV71-MAX('3. indicatori CT_valori_nom'!AV$2:AV$211))/(MIN('3. indicatori CT_valori_nom'!AV$2:AV$211)-MAX('3. indicatori CT_valori_nom'!AV$2:AV$211))</f>
        <v>0.77902097308250529</v>
      </c>
      <c r="AW71">
        <f>('3. indicatori CT_valori_nom'!AW71-MIN('3. indicatori CT_valori_nom'!AW$2:AW$211))/(MAX('3. indicatori CT_valori_nom'!AW$2:AW$211)-MIN('3. indicatori CT_valori_nom'!AW$2:AW$211))</f>
        <v>0</v>
      </c>
      <c r="AX71">
        <f>('3. indicatori CT_valori_nom'!AX71-MIN('3. indicatori CT_valori_nom'!AX$2:AX$211))/(MAX('3. indicatori CT_valori_nom'!AX$2:AX$211)-MIN('3. indicatori CT_valori_nom'!AX$2:AX$211))</f>
        <v>0.18809785486160424</v>
      </c>
      <c r="AY71">
        <f>('3. indicatori CT_valori_nom'!AY71-MAX('3. indicatori CT_valori_nom'!AY$2:AY$211))/(MIN('3. indicatori CT_valori_nom'!AY$2:AY$211)-MAX('3. indicatori CT_valori_nom'!AY$2:AY$211))</f>
        <v>0.51131302333867801</v>
      </c>
      <c r="AZ71">
        <f>('3. indicatori CT_valori_nom'!AZ71-MIN('3. indicatori CT_valori_nom'!AZ$2:AZ$211))/(MAX('3. indicatori CT_valori_nom'!AZ$2:AZ$211)-MIN('3. indicatori CT_valori_nom'!AZ$2:AZ$211))</f>
        <v>0.22905856189770199</v>
      </c>
      <c r="BA71">
        <f>('3. indicatori CT_valori_nom'!BA71-MIN('3. indicatori CT_valori_nom'!BA$2:BA$211))/(MAX('3. indicatori CT_valori_nom'!BA$2:BA$211)-MIN('3. indicatori CT_valori_nom'!BA$2:BA$211))</f>
        <v>0.27234622505657274</v>
      </c>
      <c r="BB71">
        <f>('3. indicatori CT_valori_nom'!BB71-MIN('3. indicatori CT_valori_nom'!BB$2:BB$211))/(MAX('3. indicatori CT_valori_nom'!BB$2:BB$211)-MIN('3. indicatori CT_valori_nom'!BB$2:BB$211))</f>
        <v>0</v>
      </c>
      <c r="BC71">
        <f>('3. indicatori CT_valori_nom'!BC71-MIN('3. indicatori CT_valori_nom'!BC$2:BC$211))/(MAX('3. indicatori CT_valori_nom'!BC$2:BC$211)-MIN('3. indicatori CT_valori_nom'!BC$2:BC$211))</f>
        <v>0.19478796830142409</v>
      </c>
      <c r="BD71">
        <f>('3. indicatori CT_valori_nom'!BD71-MIN('3. indicatori CT_valori_nom'!BD$2:BD$211))/(MAX('3. indicatori CT_valori_nom'!BD$2:BD$211)-MIN('3. indicatori CT_valori_nom'!BD$2:BD$211))</f>
        <v>0.44654088050314472</v>
      </c>
    </row>
    <row r="72" spans="1:56" x14ac:dyDescent="0.3">
      <c r="A72">
        <f>'3. indicatori CT_valori_nom'!A72</f>
        <v>61088</v>
      </c>
      <c r="B72" t="str">
        <f>'3. indicatori CT_valori_nom'!B72</f>
        <v>SESSA AURUNCA</v>
      </c>
      <c r="C72" t="str">
        <f>'3. indicatori CT_valori_nom'!C72</f>
        <v>CAMPANIA</v>
      </c>
      <c r="D72">
        <f>'3. indicatori CT_valori_nom'!D72</f>
        <v>49191</v>
      </c>
      <c r="E72">
        <f>('3. indicatori CT_valori_nom'!E72-MAX('3. indicatori CT_valori_nom'!E$2:E$211))/(MIN('3. indicatori CT_valori_nom'!E$2:E$211)-MAX('3. indicatori CT_valori_nom'!E$2:E$211))</f>
        <v>0.2</v>
      </c>
      <c r="F72">
        <f>('3. indicatori CT_valori_nom'!F72-MIN('3. indicatori CT_valori_nom'!F$2:F$211))/(MAX('3. indicatori CT_valori_nom'!F$2:F$211)-MIN('3. indicatori CT_valori_nom'!F$2:F$211))</f>
        <v>0.35120310804137284</v>
      </c>
      <c r="G72">
        <f>('3. indicatori CT_valori_nom'!G72-MAX('3. indicatori CT_valori_nom'!G$2:G$211))/(MIN('3. indicatori CT_valori_nom'!G$2:G$211)-MAX('3. indicatori CT_valori_nom'!G$2:G$211))</f>
        <v>0.97856315179606024</v>
      </c>
      <c r="H72">
        <f>('3. indicatori CT_valori_nom'!H72-MAX('3. indicatori CT_valori_nom'!H$2:H$211))/(MIN('3. indicatori CT_valori_nom'!H$2:H$211)-MAX('3. indicatori CT_valori_nom'!H$2:H$211))</f>
        <v>0.68568728920677091</v>
      </c>
      <c r="I72">
        <f>('3. indicatori CT_valori_nom'!I72-MIN('3. indicatori CT_valori_nom'!I$2:I$211))/(MAX('3. indicatori CT_valori_nom'!I$2:I$211)-MIN('3. indicatori CT_valori_nom'!I$2:I$211))</f>
        <v>0.62259854683264559</v>
      </c>
      <c r="J72">
        <f>('3. indicatori CT_valori_nom'!J72-MIN('3. indicatori CT_valori_nom'!J$2:J$211))/(MAX('3. indicatori CT_valori_nom'!J$2:J$211)-MIN('3. indicatori CT_valori_nom'!J$2:J$211))</f>
        <v>0.58480784666888641</v>
      </c>
      <c r="K72">
        <f>('3. indicatori CT_valori_nom'!K72-MIN('3. indicatori CT_valori_nom'!K$2:K$211))/(MAX('3. indicatori CT_valori_nom'!K$2:K$211)-MIN('3. indicatori CT_valori_nom'!K$2:K$211))</f>
        <v>2.1513917910653123E-2</v>
      </c>
      <c r="L72">
        <f>('3. indicatori CT_valori_nom'!L72-MIN('3. indicatori CT_valori_nom'!L$2:L$211))/(MAX('3. indicatori CT_valori_nom'!L$2:L$211)-MIN('3. indicatori CT_valori_nom'!L$2:L$211))</f>
        <v>4.593961377844076E-2</v>
      </c>
      <c r="M72">
        <f>('3. indicatori CT_valori_nom'!M72-MAX('3. indicatori CT_valori_nom'!M$2:M$211))/(MIN('3. indicatori CT_valori_nom'!M$2:M$211)-MAX('3. indicatori CT_valori_nom'!M$2:M$211))</f>
        <v>0.48957038235658951</v>
      </c>
      <c r="N72">
        <f>('3. indicatori CT_valori_nom'!N72-MAX('3. indicatori CT_valori_nom'!N$2:N$211))/(MIN('3. indicatori CT_valori_nom'!N$2:N$211)-MAX('3. indicatori CT_valori_nom'!N$2:N$211))</f>
        <v>0.78638562140472679</v>
      </c>
      <c r="O72">
        <f>('3. indicatori CT_valori_nom'!O72-MAX('3. indicatori CT_valori_nom'!O$2:O$211))/(MIN('3. indicatori CT_valori_nom'!O$2:O$211)-MAX('3. indicatori CT_valori_nom'!O$2:O$211))</f>
        <v>0.46327526764613886</v>
      </c>
      <c r="P72">
        <f>('3. indicatori CT_valori_nom'!P72-MIN('3. indicatori CT_valori_nom'!P$2:P$211))/(MAX('3. indicatori CT_valori_nom'!P$2:P$211)-MIN('3. indicatori CT_valori_nom'!P$2:P$211))</f>
        <v>0.13841918689444491</v>
      </c>
      <c r="Q72">
        <f>('3. indicatori CT_valori_nom'!Q72-MIN('3. indicatori CT_valori_nom'!Q$2:Q$211))/(MAX('3. indicatori CT_valori_nom'!Q$2:Q$211)-MIN('3. indicatori CT_valori_nom'!Q$2:Q$211))</f>
        <v>8.7385744449157324E-2</v>
      </c>
      <c r="R72">
        <f>('3. indicatori CT_valori_nom'!R72-MIN('3. indicatori CT_valori_nom'!R$2:R$211))/(MAX('3. indicatori CT_valori_nom'!R$2:R$211)-MIN('3. indicatori CT_valori_nom'!R$2:R$211))</f>
        <v>0.22222378874708076</v>
      </c>
      <c r="S72">
        <f>('3. indicatori CT_valori_nom'!S72-MIN('3. indicatori CT_valori_nom'!S$2:S$211))/(MAX('3. indicatori CT_valori_nom'!S$2:S$211)-MIN('3. indicatori CT_valori_nom'!S$2:S$211))</f>
        <v>0</v>
      </c>
      <c r="T72">
        <f>('3. indicatori CT_valori_nom'!T72-MIN('3. indicatori CT_valori_nom'!T$2:T$211))/(MAX('3. indicatori CT_valori_nom'!T$2:T$211)-MIN('3. indicatori CT_valori_nom'!T$2:T$211))</f>
        <v>1</v>
      </c>
      <c r="U72">
        <f>('3. indicatori CT_valori_nom'!U72-MIN('3. indicatori CT_valori_nom'!U$2:U$211))/(MAX('3. indicatori CT_valori_nom'!U$2:U$211)-MIN('3. indicatori CT_valori_nom'!U$2:U$211))</f>
        <v>0</v>
      </c>
      <c r="W72">
        <f>('3. indicatori CT_valori_nom'!W72-MIN('3. indicatori CT_valori_nom'!W$2:W$211))/(MAX('3. indicatori CT_valori_nom'!W$2:W$211)-MIN('3. indicatori CT_valori_nom'!W$2:W$211))</f>
        <v>1.5151515151515152E-2</v>
      </c>
      <c r="X72">
        <f>('3. indicatori CT_valori_nom'!X72-MAX('3. indicatori CT_valori_nom'!X$2:X$211))/(MIN('3. indicatori CT_valori_nom'!X$2:X$211)-MAX('3. indicatori CT_valori_nom'!X$2:X$211))</f>
        <v>0.90547880853485763</v>
      </c>
      <c r="Y72">
        <f>('3. indicatori CT_valori_nom'!Y72-MIN('3. indicatori CT_valori_nom'!Y$2:Y$211))/(MAX('3. indicatori CT_valori_nom'!Y$2:Y$211)-MIN('3. indicatori CT_valori_nom'!Y$2:Y$211))</f>
        <v>0.65918025703102889</v>
      </c>
      <c r="Z72">
        <f>('3. indicatori CT_valori_nom'!Z72-MIN('3. indicatori CT_valori_nom'!Z$2:Z$211))/(MAX('3. indicatori CT_valori_nom'!Z$2:Z$211)-MIN('3. indicatori CT_valori_nom'!Z$2:Z$211))</f>
        <v>2.4218226844491143E-2</v>
      </c>
      <c r="AA72">
        <f>('3. indicatori CT_valori_nom'!AA72-MIN('3. indicatori CT_valori_nom'!AA$2:AA$211))/(MAX('3. indicatori CT_valori_nom'!AA$2:AA$211)-MIN('3. indicatori CT_valori_nom'!AA$2:AA$211))</f>
        <v>0.18576628982740986</v>
      </c>
      <c r="AB72">
        <f>('3. indicatori CT_valori_nom'!AB72-MIN('3. indicatori CT_valori_nom'!AB$2:AB$211))/(MAX('3. indicatori CT_valori_nom'!AB$2:AB$211)-MIN('3. indicatori CT_valori_nom'!AB$2:AB$211))</f>
        <v>9.3990755007704166E-2</v>
      </c>
      <c r="AC72">
        <f>('3. indicatori CT_valori_nom'!AC72-MIN('3. indicatori CT_valori_nom'!AC$2:AC$211))/(MAX('3. indicatori CT_valori_nom'!AC$2:AC$211)-MIN('3. indicatori CT_valori_nom'!AC$2:AC$211))</f>
        <v>7.5645995275745569E-3</v>
      </c>
      <c r="AD72">
        <f>('3. indicatori CT_valori_nom'!AD72-MIN('3. indicatori CT_valori_nom'!AD$2:AD$211))/(MAX('3. indicatori CT_valori_nom'!AD$2:AD$211)-MIN('3. indicatori CT_valori_nom'!AD$2:AD$211))</f>
        <v>0</v>
      </c>
      <c r="AE72">
        <f>('3. indicatori CT_valori_nom'!AE72-MAX('3. indicatori CT_valori_nom'!AE$2:AE$211))/(MIN('3. indicatori CT_valori_nom'!AE$2:AE$211)-MAX('3. indicatori CT_valori_nom'!AE$2:AE$211))</f>
        <v>0.71095456297796489</v>
      </c>
      <c r="AF72">
        <f>('3. indicatori CT_valori_nom'!AF72-MIN('3. indicatori CT_valori_nom'!AF$2:AF$211))/(MAX('3. indicatori CT_valori_nom'!AF$2:AF$211)-MIN('3. indicatori CT_valori_nom'!AF$2:AF$211))</f>
        <v>0.17700623891560993</v>
      </c>
      <c r="AG72">
        <f>('3. indicatori CT_valori_nom'!AG72-MAX('3. indicatori CT_valori_nom'!AG$2:AG$211))/(MIN('3. indicatori CT_valori_nom'!AG$2:AG$211)-MAX('3. indicatori CT_valori_nom'!AG$2:AG$211))</f>
        <v>5.4545454545454668E-2</v>
      </c>
      <c r="AH72">
        <f>('3. indicatori CT_valori_nom'!AH72-MIN('3. indicatori CT_valori_nom'!AH$2:AH$211))/(MAX('3. indicatori CT_valori_nom'!AH$2:AH$211)-MIN('3. indicatori CT_valori_nom'!AH$2:AH$211))</f>
        <v>3.2266244733348735E-2</v>
      </c>
      <c r="AI72">
        <f>('3. indicatori CT_valori_nom'!AI72-MAX('3. indicatori CT_valori_nom'!AI$2:AI$211))/(MIN('3. indicatori CT_valori_nom'!AI$2:AI$211)-MAX('3. indicatori CT_valori_nom'!AI$2:AI$211))</f>
        <v>0.74199695757725004</v>
      </c>
      <c r="AJ72">
        <f>('3. indicatori CT_valori_nom'!AJ72-MAX('3. indicatori CT_valori_nom'!AJ$2:AJ$211))/(MIN('3. indicatori CT_valori_nom'!AJ$2:AJ$211)-MAX('3. indicatori CT_valori_nom'!AJ$2:AJ$211))</f>
        <v>0.49407808312752871</v>
      </c>
      <c r="AK72">
        <f>('3. indicatori CT_valori_nom'!AK72-MIN('3. indicatori CT_valori_nom'!AK$2:AK$211))/(MAX('3. indicatori CT_valori_nom'!AK$2:AK$211)-MIN('3. indicatori CT_valori_nom'!AK$2:AK$211))</f>
        <v>8.3030248044310681E-2</v>
      </c>
      <c r="AL72">
        <f>('3. indicatori CT_valori_nom'!AL72-MIN('3. indicatori CT_valori_nom'!AL$2:AL$211))/(MAX('3. indicatori CT_valori_nom'!AL$2:AL$211)-MIN('3. indicatori CT_valori_nom'!AL$2:AL$211))</f>
        <v>6.6666666666666666E-2</v>
      </c>
      <c r="AM72">
        <f>('3. indicatori CT_valori_nom'!AM72-MIN('3. indicatori CT_valori_nom'!AM$2:AM$211))/(MAX('3. indicatori CT_valori_nom'!AM$2:AM$211)-MIN('3. indicatori CT_valori_nom'!AM$2:AM$211))</f>
        <v>3.3333333333333333E-2</v>
      </c>
      <c r="AN72">
        <f>('3. indicatori CT_valori_nom'!AN72-MIN('3. indicatori CT_valori_nom'!AN$2:AN$211))/(MAX('3. indicatori CT_valori_nom'!AN$2:AN$211)-MIN('3. indicatori CT_valori_nom'!AN$2:AN$211))</f>
        <v>0.16088952200063311</v>
      </c>
      <c r="AO72">
        <f>('3. indicatori CT_valori_nom'!AO72-MIN('3. indicatori CT_valori_nom'!AO$2:AO$211))/(MAX('3. indicatori CT_valori_nom'!AO$2:AO$211)-MIN('3. indicatori CT_valori_nom'!AO$2:AO$211))</f>
        <v>4.5454545454545456E-2</v>
      </c>
      <c r="AP72">
        <f>('3. indicatori CT_valori_nom'!AP72-MIN('3. indicatori CT_valori_nom'!AP$2:AP$211))/(MAX('3. indicatori CT_valori_nom'!AP$2:AP$211)-MIN('3. indicatori CT_valori_nom'!AP$2:AP$211))</f>
        <v>5.0159194819803445E-2</v>
      </c>
      <c r="AQ72">
        <f>('3. indicatori CT_valori_nom'!AQ72-MIN('3. indicatori CT_valori_nom'!AQ$2:AQ$211))/(MAX('3. indicatori CT_valori_nom'!AQ$2:AQ$211)-MIN('3. indicatori CT_valori_nom'!AQ$2:AQ$211))</f>
        <v>0</v>
      </c>
      <c r="AS72">
        <f>('3. indicatori CT_valori_nom'!AS72-MIN('3. indicatori CT_valori_nom'!AS$2:AS$211))/(MAX('3. indicatori CT_valori_nom'!AS$2:AS$211)-MIN('3. indicatori CT_valori_nom'!AS$2:AS$211))</f>
        <v>0.43160714728034338</v>
      </c>
      <c r="AT72">
        <f>('3. indicatori CT_valori_nom'!AT72-MIN('3. indicatori CT_valori_nom'!AT$2:AT$211))/(MAX('3. indicatori CT_valori_nom'!AT$2:AT$211)-MIN('3. indicatori CT_valori_nom'!AT$2:AT$211))</f>
        <v>0.29297058780703839</v>
      </c>
      <c r="AU72">
        <f>('3. indicatori CT_valori_nom'!AU72-MIN('3. indicatori CT_valori_nom'!AU$2:AU$211))/(MAX('3. indicatori CT_valori_nom'!AU$2:AU$211)-MIN('3. indicatori CT_valori_nom'!AU$2:AU$211))</f>
        <v>9.0909090909090912E-2</v>
      </c>
      <c r="AV72">
        <f>('3. indicatori CT_valori_nom'!AV72-MAX('3. indicatori CT_valori_nom'!AV$2:AV$211))/(MIN('3. indicatori CT_valori_nom'!AV$2:AV$211)-MAX('3. indicatori CT_valori_nom'!AV$2:AV$211))</f>
        <v>0.92682848968678455</v>
      </c>
      <c r="AW72">
        <f>('3. indicatori CT_valori_nom'!AW72-MIN('3. indicatori CT_valori_nom'!AW$2:AW$211))/(MAX('3. indicatori CT_valori_nom'!AW$2:AW$211)-MIN('3. indicatori CT_valori_nom'!AW$2:AW$211))</f>
        <v>0.32</v>
      </c>
      <c r="AX72">
        <f>('3. indicatori CT_valori_nom'!AX72-MIN('3. indicatori CT_valori_nom'!AX$2:AX$211))/(MAX('3. indicatori CT_valori_nom'!AX$2:AX$211)-MIN('3. indicatori CT_valori_nom'!AX$2:AX$211))</f>
        <v>0.24533578527172487</v>
      </c>
      <c r="AY72">
        <f>('3. indicatori CT_valori_nom'!AY72-MAX('3. indicatori CT_valori_nom'!AY$2:AY$211))/(MIN('3. indicatori CT_valori_nom'!AY$2:AY$211)-MAX('3. indicatori CT_valori_nom'!AY$2:AY$211))</f>
        <v>0.57990379476215936</v>
      </c>
      <c r="AZ72">
        <f>('3. indicatori CT_valori_nom'!AZ72-MIN('3. indicatori CT_valori_nom'!AZ$2:AZ$211))/(MAX('3. indicatori CT_valori_nom'!AZ$2:AZ$211)-MIN('3. indicatori CT_valori_nom'!AZ$2:AZ$211))</f>
        <v>0.13269088213491476</v>
      </c>
      <c r="BA72">
        <f>('3. indicatori CT_valori_nom'!BA72-MIN('3. indicatori CT_valori_nom'!BA$2:BA$211))/(MAX('3. indicatori CT_valori_nom'!BA$2:BA$211)-MIN('3. indicatori CT_valori_nom'!BA$2:BA$211))</f>
        <v>0.12918216746965908</v>
      </c>
      <c r="BB72">
        <f>('3. indicatori CT_valori_nom'!BB72-MIN('3. indicatori CT_valori_nom'!BB$2:BB$211))/(MAX('3. indicatori CT_valori_nom'!BB$2:BB$211)-MIN('3. indicatori CT_valori_nom'!BB$2:BB$211))</f>
        <v>0</v>
      </c>
      <c r="BC72">
        <f>('3. indicatori CT_valori_nom'!BC72-MIN('3. indicatori CT_valori_nom'!BC$2:BC$211))/(MAX('3. indicatori CT_valori_nom'!BC$2:BC$211)-MIN('3. indicatori CT_valori_nom'!BC$2:BC$211))</f>
        <v>4.6921307705197896E-2</v>
      </c>
      <c r="BD72">
        <f>('3. indicatori CT_valori_nom'!BD72-MIN('3. indicatori CT_valori_nom'!BD$2:BD$211))/(MAX('3. indicatori CT_valori_nom'!BD$2:BD$211)-MIN('3. indicatori CT_valori_nom'!BD$2:BD$211))</f>
        <v>0.41886792452830196</v>
      </c>
    </row>
    <row r="73" spans="1:56" x14ac:dyDescent="0.3">
      <c r="A73">
        <f>'3. indicatori CT_valori_nom'!A73</f>
        <v>61091</v>
      </c>
      <c r="B73" t="str">
        <f>'3. indicatori CT_valori_nom'!B73</f>
        <v>TEANO</v>
      </c>
      <c r="C73" t="str">
        <f>'3. indicatori CT_valori_nom'!C73</f>
        <v>CAMPANIA</v>
      </c>
      <c r="D73">
        <f>'3. indicatori CT_valori_nom'!D73</f>
        <v>36283</v>
      </c>
      <c r="E73">
        <f>('3. indicatori CT_valori_nom'!E73-MAX('3. indicatori CT_valori_nom'!E$2:E$211))/(MIN('3. indicatori CT_valori_nom'!E$2:E$211)-MAX('3. indicatori CT_valori_nom'!E$2:E$211))</f>
        <v>0.55555555555555558</v>
      </c>
      <c r="F73">
        <f>('3. indicatori CT_valori_nom'!F73-MIN('3. indicatori CT_valori_nom'!F$2:F$211))/(MAX('3. indicatori CT_valori_nom'!F$2:F$211)-MIN('3. indicatori CT_valori_nom'!F$2:F$211))</f>
        <v>0.35875050432915079</v>
      </c>
      <c r="G73">
        <f>('3. indicatori CT_valori_nom'!G73-MAX('3. indicatori CT_valori_nom'!G$2:G$211))/(MIN('3. indicatori CT_valori_nom'!G$2:G$211)-MAX('3. indicatori CT_valori_nom'!G$2:G$211))</f>
        <v>0.98166694255917886</v>
      </c>
      <c r="H73">
        <f>('3. indicatori CT_valori_nom'!H73-MAX('3. indicatori CT_valori_nom'!H$2:H$211))/(MIN('3. indicatori CT_valori_nom'!H$2:H$211)-MAX('3. indicatori CT_valori_nom'!H$2:H$211))</f>
        <v>0.71165220970502374</v>
      </c>
      <c r="I73">
        <f>('3. indicatori CT_valori_nom'!I73-MIN('3. indicatori CT_valori_nom'!I$2:I$211))/(MAX('3. indicatori CT_valori_nom'!I$2:I$211)-MIN('3. indicatori CT_valori_nom'!I$2:I$211))</f>
        <v>0.64779232938583708</v>
      </c>
      <c r="J73">
        <f>('3. indicatori CT_valori_nom'!J73-MIN('3. indicatori CT_valori_nom'!J$2:J$211))/(MAX('3. indicatori CT_valori_nom'!J$2:J$211)-MIN('3. indicatori CT_valori_nom'!J$2:J$211))</f>
        <v>0.74669738161584009</v>
      </c>
      <c r="K73">
        <f>('3. indicatori CT_valori_nom'!K73-MIN('3. indicatori CT_valori_nom'!K$2:K$211))/(MAX('3. indicatori CT_valori_nom'!K$2:K$211)-MIN('3. indicatori CT_valori_nom'!K$2:K$211))</f>
        <v>1.8270410887029458E-2</v>
      </c>
      <c r="L73">
        <f>('3. indicatori CT_valori_nom'!L73-MIN('3. indicatori CT_valori_nom'!L$2:L$211))/(MAX('3. indicatori CT_valori_nom'!L$2:L$211)-MIN('3. indicatori CT_valori_nom'!L$2:L$211))</f>
        <v>1.7841752359876849E-2</v>
      </c>
      <c r="M73">
        <f>('3. indicatori CT_valori_nom'!M73-MAX('3. indicatori CT_valori_nom'!M$2:M$211))/(MIN('3. indicatori CT_valori_nom'!M$2:M$211)-MAX('3. indicatori CT_valori_nom'!M$2:M$211))</f>
        <v>0.33311639726193032</v>
      </c>
      <c r="N73">
        <f>('3. indicatori CT_valori_nom'!N73-MAX('3. indicatori CT_valori_nom'!N$2:N$211))/(MIN('3. indicatori CT_valori_nom'!N$2:N$211)-MAX('3. indicatori CT_valori_nom'!N$2:N$211))</f>
        <v>0.35719925053258389</v>
      </c>
      <c r="O73">
        <f>('3. indicatori CT_valori_nom'!O73-MAX('3. indicatori CT_valori_nom'!O$2:O$211))/(MIN('3. indicatori CT_valori_nom'!O$2:O$211)-MAX('3. indicatori CT_valori_nom'!O$2:O$211))</f>
        <v>0.7763614721452462</v>
      </c>
      <c r="P73">
        <f>('3. indicatori CT_valori_nom'!P73-MIN('3. indicatori CT_valori_nom'!P$2:P$211))/(MAX('3. indicatori CT_valori_nom'!P$2:P$211)-MIN('3. indicatori CT_valori_nom'!P$2:P$211))</f>
        <v>0.12484808461433394</v>
      </c>
      <c r="Q73">
        <f>('3. indicatori CT_valori_nom'!Q73-MIN('3. indicatori CT_valori_nom'!Q$2:Q$211))/(MAX('3. indicatori CT_valori_nom'!Q$2:Q$211)-MIN('3. indicatori CT_valori_nom'!Q$2:Q$211))</f>
        <v>0.18846037493000406</v>
      </c>
      <c r="R73">
        <f>('3. indicatori CT_valori_nom'!R73-MIN('3. indicatori CT_valori_nom'!R$2:R$211))/(MAX('3. indicatori CT_valori_nom'!R$2:R$211)-MIN('3. indicatori CT_valori_nom'!R$2:R$211))</f>
        <v>0.28897248331484959</v>
      </c>
      <c r="S73">
        <f>('3. indicatori CT_valori_nom'!S73-MIN('3. indicatori CT_valori_nom'!S$2:S$211))/(MAX('3. indicatori CT_valori_nom'!S$2:S$211)-MIN('3. indicatori CT_valori_nom'!S$2:S$211))</f>
        <v>0</v>
      </c>
      <c r="T73">
        <f>('3. indicatori CT_valori_nom'!T73-MIN('3. indicatori CT_valori_nom'!T$2:T$211))/(MAX('3. indicatori CT_valori_nom'!T$2:T$211)-MIN('3. indicatori CT_valori_nom'!T$2:T$211))</f>
        <v>0</v>
      </c>
      <c r="U73">
        <f>('3. indicatori CT_valori_nom'!U73-MIN('3. indicatori CT_valori_nom'!U$2:U$211))/(MAX('3. indicatori CT_valori_nom'!U$2:U$211)-MIN('3. indicatori CT_valori_nom'!U$2:U$211))</f>
        <v>0</v>
      </c>
      <c r="W73">
        <f>('3. indicatori CT_valori_nom'!W73-MIN('3. indicatori CT_valori_nom'!W$2:W$211))/(MAX('3. indicatori CT_valori_nom'!W$2:W$211)-MIN('3. indicatori CT_valori_nom'!W$2:W$211))</f>
        <v>4.5454545454545456E-2</v>
      </c>
      <c r="X73">
        <f>('3. indicatori CT_valori_nom'!X73-MAX('3. indicatori CT_valori_nom'!X$2:X$211))/(MIN('3. indicatori CT_valori_nom'!X$2:X$211)-MAX('3. indicatori CT_valori_nom'!X$2:X$211))</f>
        <v>1</v>
      </c>
      <c r="Y73">
        <f>('3. indicatori CT_valori_nom'!Y73-MIN('3. indicatori CT_valori_nom'!Y$2:Y$211))/(MAX('3. indicatori CT_valori_nom'!Y$2:Y$211)-MIN('3. indicatori CT_valori_nom'!Y$2:Y$211))</f>
        <v>0.67420531619472013</v>
      </c>
      <c r="Z73">
        <f>('3. indicatori CT_valori_nom'!Z73-MIN('3. indicatori CT_valori_nom'!Z$2:Z$211))/(MAX('3. indicatori CT_valori_nom'!Z$2:Z$211)-MIN('3. indicatori CT_valori_nom'!Z$2:Z$211))</f>
        <v>1.5835788567540244E-2</v>
      </c>
      <c r="AA73">
        <f>('3. indicatori CT_valori_nom'!AA73-MIN('3. indicatori CT_valori_nom'!AA$2:AA$211))/(MAX('3. indicatori CT_valori_nom'!AA$2:AA$211)-MIN('3. indicatori CT_valori_nom'!AA$2:AA$211))</f>
        <v>4.2044216524714913E-2</v>
      </c>
      <c r="AB73">
        <f>('3. indicatori CT_valori_nom'!AB73-MIN('3. indicatori CT_valori_nom'!AB$2:AB$211))/(MAX('3. indicatori CT_valori_nom'!AB$2:AB$211)-MIN('3. indicatori CT_valori_nom'!AB$2:AB$211))</f>
        <v>7.24191063174114E-2</v>
      </c>
      <c r="AC73">
        <f>('3. indicatori CT_valori_nom'!AC73-MIN('3. indicatori CT_valori_nom'!AC$2:AC$211))/(MAX('3. indicatori CT_valori_nom'!AC$2:AC$211)-MIN('3. indicatori CT_valori_nom'!AC$2:AC$211))</f>
        <v>4.9375746798285616E-2</v>
      </c>
      <c r="AD73">
        <f>('3. indicatori CT_valori_nom'!AD73-MIN('3. indicatori CT_valori_nom'!AD$2:AD$211))/(MAX('3. indicatori CT_valori_nom'!AD$2:AD$211)-MIN('3. indicatori CT_valori_nom'!AD$2:AD$211))</f>
        <v>0</v>
      </c>
      <c r="AE73">
        <f>('3. indicatori CT_valori_nom'!AE73-MAX('3. indicatori CT_valori_nom'!AE$2:AE$211))/(MIN('3. indicatori CT_valori_nom'!AE$2:AE$211)-MAX('3. indicatori CT_valori_nom'!AE$2:AE$211))</f>
        <v>0.53864082597454355</v>
      </c>
      <c r="AF73">
        <f>('3. indicatori CT_valori_nom'!AF73-MIN('3. indicatori CT_valori_nom'!AF$2:AF$211))/(MAX('3. indicatori CT_valori_nom'!AF$2:AF$211)-MIN('3. indicatori CT_valori_nom'!AF$2:AF$211))</f>
        <v>0.18476527281622357</v>
      </c>
      <c r="AG73">
        <f>('3. indicatori CT_valori_nom'!AG73-MAX('3. indicatori CT_valori_nom'!AG$2:AG$211))/(MIN('3. indicatori CT_valori_nom'!AG$2:AG$211)-MAX('3. indicatori CT_valori_nom'!AG$2:AG$211))</f>
        <v>4.9631324688532881E-2</v>
      </c>
      <c r="AH73">
        <f>('3. indicatori CT_valori_nom'!AH73-MIN('3. indicatori CT_valori_nom'!AH$2:AH$211))/(MAX('3. indicatori CT_valori_nom'!AH$2:AH$211)-MIN('3. indicatori CT_valori_nom'!AH$2:AH$211))</f>
        <v>7.8870663523914739E-2</v>
      </c>
      <c r="AI73">
        <f>('3. indicatori CT_valori_nom'!AI73-MAX('3. indicatori CT_valori_nom'!AI$2:AI$211))/(MIN('3. indicatori CT_valori_nom'!AI$2:AI$211)-MAX('3. indicatori CT_valori_nom'!AI$2:AI$211))</f>
        <v>0.87161366297284781</v>
      </c>
      <c r="AJ73">
        <f>('3. indicatori CT_valori_nom'!AJ73-MAX('3. indicatori CT_valori_nom'!AJ$2:AJ$211))/(MIN('3. indicatori CT_valori_nom'!AJ$2:AJ$211)-MAX('3. indicatori CT_valori_nom'!AJ$2:AJ$211))</f>
        <v>0.43119121433450697</v>
      </c>
      <c r="AK73">
        <f>('3. indicatori CT_valori_nom'!AK73-MIN('3. indicatori CT_valori_nom'!AK$2:AK$211))/(MAX('3. indicatori CT_valori_nom'!AK$2:AK$211)-MIN('3. indicatori CT_valori_nom'!AK$2:AK$211))</f>
        <v>0</v>
      </c>
      <c r="AL73">
        <f>('3. indicatori CT_valori_nom'!AL73-MIN('3. indicatori CT_valori_nom'!AL$2:AL$211))/(MAX('3. indicatori CT_valori_nom'!AL$2:AL$211)-MIN('3. indicatori CT_valori_nom'!AL$2:AL$211))</f>
        <v>0</v>
      </c>
      <c r="AM73">
        <f>('3. indicatori CT_valori_nom'!AM73-MIN('3. indicatori CT_valori_nom'!AM$2:AM$211))/(MAX('3. indicatori CT_valori_nom'!AM$2:AM$211)-MIN('3. indicatori CT_valori_nom'!AM$2:AM$211))</f>
        <v>0</v>
      </c>
      <c r="AN73">
        <f>('3. indicatori CT_valori_nom'!AN73-MIN('3. indicatori CT_valori_nom'!AN$2:AN$211))/(MAX('3. indicatori CT_valori_nom'!AN$2:AN$211)-MIN('3. indicatori CT_valori_nom'!AN$2:AN$211))</f>
        <v>0</v>
      </c>
      <c r="AO73">
        <f>('3. indicatori CT_valori_nom'!AO73-MIN('3. indicatori CT_valori_nom'!AO$2:AO$211))/(MAX('3. indicatori CT_valori_nom'!AO$2:AO$211)-MIN('3. indicatori CT_valori_nom'!AO$2:AO$211))</f>
        <v>0</v>
      </c>
      <c r="AP73">
        <f>('3. indicatori CT_valori_nom'!AP73-MIN('3. indicatori CT_valori_nom'!AP$2:AP$211))/(MAX('3. indicatori CT_valori_nom'!AP$2:AP$211)-MIN('3. indicatori CT_valori_nom'!AP$2:AP$211))</f>
        <v>0</v>
      </c>
      <c r="AQ73">
        <f>('3. indicatori CT_valori_nom'!AQ73-MIN('3. indicatori CT_valori_nom'!AQ$2:AQ$211))/(MAX('3. indicatori CT_valori_nom'!AQ$2:AQ$211)-MIN('3. indicatori CT_valori_nom'!AQ$2:AQ$211))</f>
        <v>2.5618152599335267E-2</v>
      </c>
      <c r="AS73">
        <f>('3. indicatori CT_valori_nom'!AS73-MIN('3. indicatori CT_valori_nom'!AS$2:AS$211))/(MAX('3. indicatori CT_valori_nom'!AS$2:AS$211)-MIN('3. indicatori CT_valori_nom'!AS$2:AS$211))</f>
        <v>0.21357706029128912</v>
      </c>
      <c r="AT73">
        <f>('3. indicatori CT_valori_nom'!AT73-MIN('3. indicatori CT_valori_nom'!AT$2:AT$211))/(MAX('3. indicatori CT_valori_nom'!AT$2:AT$211)-MIN('3. indicatori CT_valori_nom'!AT$2:AT$211))</f>
        <v>0.31801254632671938</v>
      </c>
      <c r="AU73">
        <f>('3. indicatori CT_valori_nom'!AU73-MIN('3. indicatori CT_valori_nom'!AU$2:AU$211))/(MAX('3. indicatori CT_valori_nom'!AU$2:AU$211)-MIN('3. indicatori CT_valori_nom'!AU$2:AU$211))</f>
        <v>0.13636363636363635</v>
      </c>
      <c r="AV73">
        <f>('3. indicatori CT_valori_nom'!AV73-MAX('3. indicatori CT_valori_nom'!AV$2:AV$211))/(MIN('3. indicatori CT_valori_nom'!AV$2:AV$211)-MAX('3. indicatori CT_valori_nom'!AV$2:AV$211))</f>
        <v>0.80164366465831338</v>
      </c>
      <c r="AW73">
        <f>('3. indicatori CT_valori_nom'!AW73-MIN('3. indicatori CT_valori_nom'!AW$2:AW$211))/(MAX('3. indicatori CT_valori_nom'!AW$2:AW$211)-MIN('3. indicatori CT_valori_nom'!AW$2:AW$211))</f>
        <v>0</v>
      </c>
      <c r="AX73">
        <f>('3. indicatori CT_valori_nom'!AX73-MIN('3. indicatori CT_valori_nom'!AX$2:AX$211))/(MAX('3. indicatori CT_valori_nom'!AX$2:AX$211)-MIN('3. indicatori CT_valori_nom'!AX$2:AX$211))</f>
        <v>0.17735218713833947</v>
      </c>
      <c r="AY73">
        <f>('3. indicatori CT_valori_nom'!AY73-MAX('3. indicatori CT_valori_nom'!AY$2:AY$211))/(MIN('3. indicatori CT_valori_nom'!AY$2:AY$211)-MAX('3. indicatori CT_valori_nom'!AY$2:AY$211))</f>
        <v>0.6749213136171982</v>
      </c>
      <c r="AZ73">
        <f>('3. indicatori CT_valori_nom'!AZ73-MIN('3. indicatori CT_valori_nom'!AZ$2:AZ$211))/(MAX('3. indicatori CT_valori_nom'!AZ$2:AZ$211)-MIN('3. indicatori CT_valori_nom'!AZ$2:AZ$211))</f>
        <v>9.7850259451445515E-2</v>
      </c>
      <c r="BA73">
        <f>('3. indicatori CT_valori_nom'!BA73-MIN('3. indicatori CT_valori_nom'!BA$2:BA$211))/(MAX('3. indicatori CT_valori_nom'!BA$2:BA$211)-MIN('3. indicatori CT_valori_nom'!BA$2:BA$211))</f>
        <v>0.350279745335281</v>
      </c>
      <c r="BB73">
        <f>('3. indicatori CT_valori_nom'!BB73-MIN('3. indicatori CT_valori_nom'!BB$2:BB$211))/(MAX('3. indicatori CT_valori_nom'!BB$2:BB$211)-MIN('3. indicatori CT_valori_nom'!BB$2:BB$211))</f>
        <v>0</v>
      </c>
      <c r="BC73">
        <f>('3. indicatori CT_valori_nom'!BC73-MIN('3. indicatori CT_valori_nom'!BC$2:BC$211))/(MAX('3. indicatori CT_valori_nom'!BC$2:BC$211)-MIN('3. indicatori CT_valori_nom'!BC$2:BC$211))</f>
        <v>5.0104085651836799E-2</v>
      </c>
      <c r="BD73">
        <f>('3. indicatori CT_valori_nom'!BD73-MIN('3. indicatori CT_valori_nom'!BD$2:BD$211))/(MAX('3. indicatori CT_valori_nom'!BD$2:BD$211)-MIN('3. indicatori CT_valori_nom'!BD$2:BD$211))</f>
        <v>0.19287211740041926</v>
      </c>
    </row>
    <row r="74" spans="1:56" x14ac:dyDescent="0.3">
      <c r="A74">
        <f>'3. indicatori CT_valori_nom'!A74</f>
        <v>61095</v>
      </c>
      <c r="B74" t="str">
        <f>'3. indicatori CT_valori_nom'!B74</f>
        <v>VAIRANO PATENORA</v>
      </c>
      <c r="C74" t="str">
        <f>'3. indicatori CT_valori_nom'!C74</f>
        <v>CAMPANIA</v>
      </c>
      <c r="D74">
        <f>'3. indicatori CT_valori_nom'!D74</f>
        <v>32752</v>
      </c>
      <c r="E74">
        <f>('3. indicatori CT_valori_nom'!E74-MAX('3. indicatori CT_valori_nom'!E$2:E$211))/(MIN('3. indicatori CT_valori_nom'!E$2:E$211)-MAX('3. indicatori CT_valori_nom'!E$2:E$211))</f>
        <v>0.46153846153846151</v>
      </c>
      <c r="F74">
        <f>('3. indicatori CT_valori_nom'!F74-MIN('3. indicatori CT_valori_nom'!F$2:F$211))/(MAX('3. indicatori CT_valori_nom'!F$2:F$211)-MIN('3. indicatori CT_valori_nom'!F$2:F$211))</f>
        <v>0.26634537236365574</v>
      </c>
      <c r="G74">
        <f>('3. indicatori CT_valori_nom'!G74-MAX('3. indicatori CT_valori_nom'!G$2:G$211))/(MIN('3. indicatori CT_valori_nom'!G$2:G$211)-MAX('3. indicatori CT_valori_nom'!G$2:G$211))</f>
        <v>0.99284058930640617</v>
      </c>
      <c r="H74">
        <f>('3. indicatori CT_valori_nom'!H74-MAX('3. indicatori CT_valori_nom'!H$2:H$211))/(MIN('3. indicatori CT_valori_nom'!H$2:H$211)-MAX('3. indicatori CT_valori_nom'!H$2:H$211))</f>
        <v>0.46441485364196294</v>
      </c>
      <c r="I74">
        <f>('3. indicatori CT_valori_nom'!I74-MIN('3. indicatori CT_valori_nom'!I$2:I$211))/(MAX('3. indicatori CT_valori_nom'!I$2:I$211)-MIN('3. indicatori CT_valori_nom'!I$2:I$211))</f>
        <v>0.72826087636602344</v>
      </c>
      <c r="J74">
        <f>('3. indicatori CT_valori_nom'!J74-MIN('3. indicatori CT_valori_nom'!J$2:J$211))/(MAX('3. indicatori CT_valori_nom'!J$2:J$211)-MIN('3. indicatori CT_valori_nom'!J$2:J$211))</f>
        <v>0.8066132853031609</v>
      </c>
      <c r="K74">
        <f>('3. indicatori CT_valori_nom'!K74-MIN('3. indicatori CT_valori_nom'!K$2:K$211))/(MAX('3. indicatori CT_valori_nom'!K$2:K$211)-MIN('3. indicatori CT_valori_nom'!K$2:K$211))</f>
        <v>9.5635758564197766E-3</v>
      </c>
      <c r="L74">
        <f>('3. indicatori CT_valori_nom'!L74-MIN('3. indicatori CT_valori_nom'!L$2:L$211))/(MAX('3. indicatori CT_valori_nom'!L$2:L$211)-MIN('3. indicatori CT_valori_nom'!L$2:L$211))</f>
        <v>1.9172233520195779E-2</v>
      </c>
      <c r="M74">
        <f>('3. indicatori CT_valori_nom'!M74-MAX('3. indicatori CT_valori_nom'!M$2:M$211))/(MIN('3. indicatori CT_valori_nom'!M$2:M$211)-MAX('3. indicatori CT_valori_nom'!M$2:M$211))</f>
        <v>0.31702257348579405</v>
      </c>
      <c r="N74">
        <f>('3. indicatori CT_valori_nom'!N74-MAX('3. indicatori CT_valori_nom'!N$2:N$211))/(MIN('3. indicatori CT_valori_nom'!N$2:N$211)-MAX('3. indicatori CT_valori_nom'!N$2:N$211))</f>
        <v>0.68112206522287966</v>
      </c>
      <c r="O74">
        <f>('3. indicatori CT_valori_nom'!O74-MAX('3. indicatori CT_valori_nom'!O$2:O$211))/(MIN('3. indicatori CT_valori_nom'!O$2:O$211)-MAX('3. indicatori CT_valori_nom'!O$2:O$211))</f>
        <v>0.64383835909938436</v>
      </c>
      <c r="P74">
        <f>('3. indicatori CT_valori_nom'!P74-MIN('3. indicatori CT_valori_nom'!P$2:P$211))/(MAX('3. indicatori CT_valori_nom'!P$2:P$211)-MIN('3. indicatori CT_valori_nom'!P$2:P$211))</f>
        <v>0.10269048728530426</v>
      </c>
      <c r="Q74">
        <f>('3. indicatori CT_valori_nom'!Q74-MIN('3. indicatori CT_valori_nom'!Q$2:Q$211))/(MAX('3. indicatori CT_valori_nom'!Q$2:Q$211)-MIN('3. indicatori CT_valori_nom'!Q$2:Q$211))</f>
        <v>0.1745209614761819</v>
      </c>
      <c r="R74">
        <f>('3. indicatori CT_valori_nom'!R74-MIN('3. indicatori CT_valori_nom'!R$2:R$211))/(MAX('3. indicatori CT_valori_nom'!R$2:R$211)-MIN('3. indicatori CT_valori_nom'!R$2:R$211))</f>
        <v>0.3139624314070375</v>
      </c>
      <c r="S74">
        <f>('3. indicatori CT_valori_nom'!S74-MIN('3. indicatori CT_valori_nom'!S$2:S$211))/(MAX('3. indicatori CT_valori_nom'!S$2:S$211)-MIN('3. indicatori CT_valori_nom'!S$2:S$211))</f>
        <v>0</v>
      </c>
      <c r="T74">
        <f>('3. indicatori CT_valori_nom'!T74-MIN('3. indicatori CT_valori_nom'!T$2:T$211))/(MAX('3. indicatori CT_valori_nom'!T$2:T$211)-MIN('3. indicatori CT_valori_nom'!T$2:T$211))</f>
        <v>1</v>
      </c>
      <c r="U74">
        <f>('3. indicatori CT_valori_nom'!U74-MIN('3. indicatori CT_valori_nom'!U$2:U$211))/(MAX('3. indicatori CT_valori_nom'!U$2:U$211)-MIN('3. indicatori CT_valori_nom'!U$2:U$211))</f>
        <v>0.14285714285714285</v>
      </c>
      <c r="W74">
        <f>('3. indicatori CT_valori_nom'!W74-MIN('3. indicatori CT_valori_nom'!W$2:W$211))/(MAX('3. indicatori CT_valori_nom'!W$2:W$211)-MIN('3. indicatori CT_valori_nom'!W$2:W$211))</f>
        <v>4.5454545454545456E-2</v>
      </c>
      <c r="X74">
        <f>('3. indicatori CT_valori_nom'!X74-MAX('3. indicatori CT_valori_nom'!X$2:X$211))/(MIN('3. indicatori CT_valori_nom'!X$2:X$211)-MAX('3. indicatori CT_valori_nom'!X$2:X$211))</f>
        <v>0.82921392691774443</v>
      </c>
      <c r="Y74">
        <f>('3. indicatori CT_valori_nom'!Y74-MIN('3. indicatori CT_valori_nom'!Y$2:Y$211))/(MAX('3. indicatori CT_valori_nom'!Y$2:Y$211)-MIN('3. indicatori CT_valori_nom'!Y$2:Y$211))</f>
        <v>0.63309820412901885</v>
      </c>
      <c r="Z74">
        <f>('3. indicatori CT_valori_nom'!Z74-MIN('3. indicatori CT_valori_nom'!Z$2:Z$211))/(MAX('3. indicatori CT_valori_nom'!Z$2:Z$211)-MIN('3. indicatori CT_valori_nom'!Z$2:Z$211))</f>
        <v>1.4886054181481768E-2</v>
      </c>
      <c r="AA74">
        <f>('3. indicatori CT_valori_nom'!AA74-MIN('3. indicatori CT_valori_nom'!AA$2:AA$211))/(MAX('3. indicatori CT_valori_nom'!AA$2:AA$211)-MIN('3. indicatori CT_valori_nom'!AA$2:AA$211))</f>
        <v>0.1453206231972573</v>
      </c>
      <c r="AB74">
        <f>('3. indicatori CT_valori_nom'!AB74-MIN('3. indicatori CT_valori_nom'!AB$2:AB$211))/(MAX('3. indicatori CT_valori_nom'!AB$2:AB$211)-MIN('3. indicatori CT_valori_nom'!AB$2:AB$211))</f>
        <v>9.0909090909090912E-2</v>
      </c>
      <c r="AC74">
        <f>('3. indicatori CT_valori_nom'!AC74-MIN('3. indicatori CT_valori_nom'!AC$2:AC$211))/(MAX('3. indicatori CT_valori_nom'!AC$2:AC$211)-MIN('3. indicatori CT_valori_nom'!AC$2:AC$211))</f>
        <v>7.5693205471200189E-2</v>
      </c>
      <c r="AD74">
        <f>('3. indicatori CT_valori_nom'!AD74-MIN('3. indicatori CT_valori_nom'!AD$2:AD$211))/(MAX('3. indicatori CT_valori_nom'!AD$2:AD$211)-MIN('3. indicatori CT_valori_nom'!AD$2:AD$211))</f>
        <v>0</v>
      </c>
      <c r="AE74">
        <f>('3. indicatori CT_valori_nom'!AE74-MAX('3. indicatori CT_valori_nom'!AE$2:AE$211))/(MIN('3. indicatori CT_valori_nom'!AE$2:AE$211)-MAX('3. indicatori CT_valori_nom'!AE$2:AE$211))</f>
        <v>0.45477162604674876</v>
      </c>
      <c r="AF74">
        <f>('3. indicatori CT_valori_nom'!AF74-MIN('3. indicatori CT_valori_nom'!AF$2:AF$211))/(MAX('3. indicatori CT_valori_nom'!AF$2:AF$211)-MIN('3. indicatori CT_valori_nom'!AF$2:AF$211))</f>
        <v>0.18587187446316214</v>
      </c>
      <c r="AG74">
        <f>('3. indicatori CT_valori_nom'!AG74-MAX('3. indicatori CT_valori_nom'!AG$2:AG$211))/(MIN('3. indicatori CT_valori_nom'!AG$2:AG$211)-MAX('3. indicatori CT_valori_nom'!AG$2:AG$211))</f>
        <v>0.30445344129554641</v>
      </c>
      <c r="AH74">
        <f>('3. indicatori CT_valori_nom'!AH74-MIN('3. indicatori CT_valori_nom'!AH$2:AH$211))/(MAX('3. indicatori CT_valori_nom'!AH$2:AH$211)-MIN('3. indicatori CT_valori_nom'!AH$2:AH$211))</f>
        <v>7.8183715085330202E-2</v>
      </c>
      <c r="AI74">
        <f>('3. indicatori CT_valori_nom'!AI74-MAX('3. indicatori CT_valori_nom'!AI$2:AI$211))/(MIN('3. indicatori CT_valori_nom'!AI$2:AI$211)-MAX('3. indicatori CT_valori_nom'!AI$2:AI$211))</f>
        <v>0.91263182897323636</v>
      </c>
      <c r="AJ74">
        <f>('3. indicatori CT_valori_nom'!AJ74-MAX('3. indicatori CT_valori_nom'!AJ$2:AJ$211))/(MIN('3. indicatori CT_valori_nom'!AJ$2:AJ$211)-MAX('3. indicatori CT_valori_nom'!AJ$2:AJ$211))</f>
        <v>0.47863202952268186</v>
      </c>
      <c r="AK74">
        <f>('3. indicatori CT_valori_nom'!AK74-MIN('3. indicatori CT_valori_nom'!AK$2:AK$211))/(MAX('3. indicatori CT_valori_nom'!AK$2:AK$211)-MIN('3. indicatori CT_valori_nom'!AK$2:AK$211))</f>
        <v>0</v>
      </c>
      <c r="AL74">
        <f>('3. indicatori CT_valori_nom'!AL74-MIN('3. indicatori CT_valori_nom'!AL$2:AL$211))/(MAX('3. indicatori CT_valori_nom'!AL$2:AL$211)-MIN('3. indicatori CT_valori_nom'!AL$2:AL$211))</f>
        <v>0</v>
      </c>
      <c r="AM74">
        <f>('3. indicatori CT_valori_nom'!AM74-MIN('3. indicatori CT_valori_nom'!AM$2:AM$211))/(MAX('3. indicatori CT_valori_nom'!AM$2:AM$211)-MIN('3. indicatori CT_valori_nom'!AM$2:AM$211))</f>
        <v>0</v>
      </c>
      <c r="AN74">
        <f>('3. indicatori CT_valori_nom'!AN74-MIN('3. indicatori CT_valori_nom'!AN$2:AN$211))/(MAX('3. indicatori CT_valori_nom'!AN$2:AN$211)-MIN('3. indicatori CT_valori_nom'!AN$2:AN$211))</f>
        <v>0</v>
      </c>
      <c r="AO74">
        <f>('3. indicatori CT_valori_nom'!AO74-MIN('3. indicatori CT_valori_nom'!AO$2:AO$211))/(MAX('3. indicatori CT_valori_nom'!AO$2:AO$211)-MIN('3. indicatori CT_valori_nom'!AO$2:AO$211))</f>
        <v>0</v>
      </c>
      <c r="AP74">
        <f>('3. indicatori CT_valori_nom'!AP74-MIN('3. indicatori CT_valori_nom'!AP$2:AP$211))/(MAX('3. indicatori CT_valori_nom'!AP$2:AP$211)-MIN('3. indicatori CT_valori_nom'!AP$2:AP$211))</f>
        <v>0</v>
      </c>
      <c r="AQ74">
        <f>('3. indicatori CT_valori_nom'!AQ74-MIN('3. indicatori CT_valori_nom'!AQ$2:AQ$211))/(MAX('3. indicatori CT_valori_nom'!AQ$2:AQ$211)-MIN('3. indicatori CT_valori_nom'!AQ$2:AQ$211))</f>
        <v>5.3337593851084933E-3</v>
      </c>
      <c r="AS74">
        <f>('3. indicatori CT_valori_nom'!AS74-MIN('3. indicatori CT_valori_nom'!AS$2:AS$211))/(MAX('3. indicatori CT_valori_nom'!AS$2:AS$211)-MIN('3. indicatori CT_valori_nom'!AS$2:AS$211))</f>
        <v>0.37437945623373337</v>
      </c>
      <c r="AT74">
        <f>('3. indicatori CT_valori_nom'!AT74-MIN('3. indicatori CT_valori_nom'!AT$2:AT$211))/(MAX('3. indicatori CT_valori_nom'!AT$2:AT$211)-MIN('3. indicatori CT_valori_nom'!AT$2:AT$211))</f>
        <v>0.44506860586829161</v>
      </c>
      <c r="AU74">
        <f>('3. indicatori CT_valori_nom'!AU74-MIN('3. indicatori CT_valori_nom'!AU$2:AU$211))/(MAX('3. indicatori CT_valori_nom'!AU$2:AU$211)-MIN('3. indicatori CT_valori_nom'!AU$2:AU$211))</f>
        <v>0.18181818181818182</v>
      </c>
      <c r="AV74">
        <f>('3. indicatori CT_valori_nom'!AV74-MAX('3. indicatori CT_valori_nom'!AV$2:AV$211))/(MIN('3. indicatori CT_valori_nom'!AV$2:AV$211)-MAX('3. indicatori CT_valori_nom'!AV$2:AV$211))</f>
        <v>0.83401077558045689</v>
      </c>
      <c r="AW74">
        <f>('3. indicatori CT_valori_nom'!AW74-MIN('3. indicatori CT_valori_nom'!AW$2:AW$211))/(MAX('3. indicatori CT_valori_nom'!AW$2:AW$211)-MIN('3. indicatori CT_valori_nom'!AW$2:AW$211))</f>
        <v>0</v>
      </c>
      <c r="AX74">
        <f>('3. indicatori CT_valori_nom'!AX74-MIN('3. indicatori CT_valori_nom'!AX$2:AX$211))/(MAX('3. indicatori CT_valori_nom'!AX$2:AX$211)-MIN('3. indicatori CT_valori_nom'!AX$2:AX$211))</f>
        <v>0.13194222236893888</v>
      </c>
      <c r="AY74">
        <f>('3. indicatori CT_valori_nom'!AY74-MAX('3. indicatori CT_valori_nom'!AY$2:AY$211))/(MIN('3. indicatori CT_valori_nom'!AY$2:AY$211)-MAX('3. indicatori CT_valori_nom'!AY$2:AY$211))</f>
        <v>0.59264893310858047</v>
      </c>
      <c r="AZ74">
        <f>('3. indicatori CT_valori_nom'!AZ74-MIN('3. indicatori CT_valori_nom'!AZ$2:AZ$211))/(MAX('3. indicatori CT_valori_nom'!AZ$2:AZ$211)-MIN('3. indicatori CT_valori_nom'!AZ$2:AZ$211))</f>
        <v>8.1541882876204591E-2</v>
      </c>
      <c r="BA74">
        <f>('3. indicatori CT_valori_nom'!BA74-MIN('3. indicatori CT_valori_nom'!BA$2:BA$211))/(MAX('3. indicatori CT_valori_nom'!BA$2:BA$211)-MIN('3. indicatori CT_valori_nom'!BA$2:BA$211))</f>
        <v>0.25869565217391305</v>
      </c>
      <c r="BB74">
        <f>('3. indicatori CT_valori_nom'!BB74-MIN('3. indicatori CT_valori_nom'!BB$2:BB$211))/(MAX('3. indicatori CT_valori_nom'!BB$2:BB$211)-MIN('3. indicatori CT_valori_nom'!BB$2:BB$211))</f>
        <v>0</v>
      </c>
      <c r="BC74">
        <f>('3. indicatori CT_valori_nom'!BC74-MIN('3. indicatori CT_valori_nom'!BC$2:BC$211))/(MAX('3. indicatori CT_valori_nom'!BC$2:BC$211)-MIN('3. indicatori CT_valori_nom'!BC$2:BC$211))</f>
        <v>2.3055395106172594E-2</v>
      </c>
      <c r="BD74">
        <f>('3. indicatori CT_valori_nom'!BD74-MIN('3. indicatori CT_valori_nom'!BD$2:BD$211))/(MAX('3. indicatori CT_valori_nom'!BD$2:BD$211)-MIN('3. indicatori CT_valori_nom'!BD$2:BD$211))</f>
        <v>0.23367198838896952</v>
      </c>
    </row>
    <row r="75" spans="1:56" x14ac:dyDescent="0.3">
      <c r="A75">
        <f>'3. indicatori CT_valori_nom'!A75</f>
        <v>62008</v>
      </c>
      <c r="B75" t="str">
        <f>'3. indicatori CT_valori_nom'!B75</f>
        <v>BENEVENTO</v>
      </c>
      <c r="C75" t="str">
        <f>'3. indicatori CT_valori_nom'!C75</f>
        <v>CAMPANIA</v>
      </c>
      <c r="D75">
        <f>'3. indicatori CT_valori_nom'!D75</f>
        <v>104097</v>
      </c>
      <c r="E75">
        <f>('3. indicatori CT_valori_nom'!E75-MAX('3. indicatori CT_valori_nom'!E$2:E$211))/(MIN('3. indicatori CT_valori_nom'!E$2:E$211)-MAX('3. indicatori CT_valori_nom'!E$2:E$211))</f>
        <v>0.35</v>
      </c>
      <c r="F75">
        <f>('3. indicatori CT_valori_nom'!F75-MIN('3. indicatori CT_valori_nom'!F$2:F$211))/(MAX('3. indicatori CT_valori_nom'!F$2:F$211)-MIN('3. indicatori CT_valori_nom'!F$2:F$211))</f>
        <v>0.4162762975586321</v>
      </c>
      <c r="G75">
        <f>('3. indicatori CT_valori_nom'!G75-MAX('3. indicatori CT_valori_nom'!G$2:G$211))/(MIN('3. indicatori CT_valori_nom'!G$2:G$211)-MAX('3. indicatori CT_valori_nom'!G$2:G$211))</f>
        <v>0.98483901671908625</v>
      </c>
      <c r="H75">
        <f>('3. indicatori CT_valori_nom'!H75-MAX('3. indicatori CT_valori_nom'!H$2:H$211))/(MIN('3. indicatori CT_valori_nom'!H$2:H$211)-MAX('3. indicatori CT_valori_nom'!H$2:H$211))</f>
        <v>0.37158436818306562</v>
      </c>
      <c r="I75">
        <f>('3. indicatori CT_valori_nom'!I75-MIN('3. indicatori CT_valori_nom'!I$2:I$211))/(MAX('3. indicatori CT_valori_nom'!I$2:I$211)-MIN('3. indicatori CT_valori_nom'!I$2:I$211))</f>
        <v>0.46266989349328835</v>
      </c>
      <c r="J75">
        <f>('3. indicatori CT_valori_nom'!J75-MIN('3. indicatori CT_valori_nom'!J$2:J$211))/(MAX('3. indicatori CT_valori_nom'!J$2:J$211)-MIN('3. indicatori CT_valori_nom'!J$2:J$211))</f>
        <v>0.70183049785626306</v>
      </c>
      <c r="K75">
        <f>('3. indicatori CT_valori_nom'!K75-MIN('3. indicatori CT_valori_nom'!K$2:K$211))/(MAX('3. indicatori CT_valori_nom'!K$2:K$211)-MIN('3. indicatori CT_valori_nom'!K$2:K$211))</f>
        <v>3.2706585530069401E-2</v>
      </c>
      <c r="L75">
        <f>('3. indicatori CT_valori_nom'!L75-MIN('3. indicatori CT_valori_nom'!L$2:L$211))/(MAX('3. indicatori CT_valori_nom'!L$2:L$211)-MIN('3. indicatori CT_valori_nom'!L$2:L$211))</f>
        <v>7.9099005668332265E-2</v>
      </c>
      <c r="M75">
        <f>('3. indicatori CT_valori_nom'!M75-MAX('3. indicatori CT_valori_nom'!M$2:M$211))/(MIN('3. indicatori CT_valori_nom'!M$2:M$211)-MAX('3. indicatori CT_valori_nom'!M$2:M$211))</f>
        <v>0.54865261265558629</v>
      </c>
      <c r="N75">
        <f>('3. indicatori CT_valori_nom'!N75-MAX('3. indicatori CT_valori_nom'!N$2:N$211))/(MIN('3. indicatori CT_valori_nom'!N$2:N$211)-MAX('3. indicatori CT_valori_nom'!N$2:N$211))</f>
        <v>0.64013132369040837</v>
      </c>
      <c r="O75">
        <f>('3. indicatori CT_valori_nom'!O75-MAX('3. indicatori CT_valori_nom'!O$2:O$211))/(MIN('3. indicatori CT_valori_nom'!O$2:O$211)-MAX('3. indicatori CT_valori_nom'!O$2:O$211))</f>
        <v>0.80198998018644141</v>
      </c>
      <c r="P75">
        <f>('3. indicatori CT_valori_nom'!P75-MIN('3. indicatori CT_valori_nom'!P$2:P$211))/(MAX('3. indicatori CT_valori_nom'!P$2:P$211)-MIN('3. indicatori CT_valori_nom'!P$2:P$211))</f>
        <v>0.18601388232318433</v>
      </c>
      <c r="Q75">
        <f>('3. indicatori CT_valori_nom'!Q75-MIN('3. indicatori CT_valori_nom'!Q$2:Q$211))/(MAX('3. indicatori CT_valori_nom'!Q$2:Q$211)-MIN('3. indicatori CT_valori_nom'!Q$2:Q$211))</f>
        <v>0.19218254080577257</v>
      </c>
      <c r="R75">
        <f>('3. indicatori CT_valori_nom'!R75-MIN('3. indicatori CT_valori_nom'!R$2:R$211))/(MAX('3. indicatori CT_valori_nom'!R$2:R$211)-MIN('3. indicatori CT_valori_nom'!R$2:R$211))</f>
        <v>0.27825705449639765</v>
      </c>
      <c r="S75">
        <f>('3. indicatori CT_valori_nom'!S75-MIN('3. indicatori CT_valori_nom'!S$2:S$211))/(MAX('3. indicatori CT_valori_nom'!S$2:S$211)-MIN('3. indicatori CT_valori_nom'!S$2:S$211))</f>
        <v>0</v>
      </c>
      <c r="T75">
        <f>('3. indicatori CT_valori_nom'!T75-MIN('3. indicatori CT_valori_nom'!T$2:T$211))/(MAX('3. indicatori CT_valori_nom'!T$2:T$211)-MIN('3. indicatori CT_valori_nom'!T$2:T$211))</f>
        <v>1</v>
      </c>
      <c r="U75">
        <f>('3. indicatori CT_valori_nom'!U75-MIN('3. indicatori CT_valori_nom'!U$2:U$211))/(MAX('3. indicatori CT_valori_nom'!U$2:U$211)-MIN('3. indicatori CT_valori_nom'!U$2:U$211))</f>
        <v>0.14285714285714285</v>
      </c>
      <c r="W75">
        <f>('3. indicatori CT_valori_nom'!W75-MIN('3. indicatori CT_valori_nom'!W$2:W$211))/(MAX('3. indicatori CT_valori_nom'!W$2:W$211)-MIN('3. indicatori CT_valori_nom'!W$2:W$211))</f>
        <v>0.15151515151515152</v>
      </c>
      <c r="X75">
        <f>('3. indicatori CT_valori_nom'!X75-MAX('3. indicatori CT_valori_nom'!X$2:X$211))/(MIN('3. indicatori CT_valori_nom'!X$2:X$211)-MAX('3. indicatori CT_valori_nom'!X$2:X$211))</f>
        <v>0.80504475289781263</v>
      </c>
      <c r="Y75">
        <f>('3. indicatori CT_valori_nom'!Y75-MIN('3. indicatori CT_valori_nom'!Y$2:Y$211))/(MAX('3. indicatori CT_valori_nom'!Y$2:Y$211)-MIN('3. indicatori CT_valori_nom'!Y$2:Y$211))</f>
        <v>0.61399316844254592</v>
      </c>
      <c r="Z75">
        <f>('3. indicatori CT_valori_nom'!Z75-MIN('3. indicatori CT_valori_nom'!Z$2:Z$211))/(MAX('3. indicatori CT_valori_nom'!Z$2:Z$211)-MIN('3. indicatori CT_valori_nom'!Z$2:Z$211))</f>
        <v>6.8669925391967215E-2</v>
      </c>
      <c r="AA75">
        <f>('3. indicatori CT_valori_nom'!AA75-MIN('3. indicatori CT_valori_nom'!AA$2:AA$211))/(MAX('3. indicatori CT_valori_nom'!AA$2:AA$211)-MIN('3. indicatori CT_valori_nom'!AA$2:AA$211))</f>
        <v>0.15042593350137742</v>
      </c>
      <c r="AB75">
        <f>('3. indicatori CT_valori_nom'!AB75-MIN('3. indicatori CT_valori_nom'!AB$2:AB$211))/(MAX('3. indicatori CT_valori_nom'!AB$2:AB$211)-MIN('3. indicatori CT_valori_nom'!AB$2:AB$211))</f>
        <v>0.19260400616332821</v>
      </c>
      <c r="AC75">
        <f>('3. indicatori CT_valori_nom'!AC75-MIN('3. indicatori CT_valori_nom'!AC$2:AC$211))/(MAX('3. indicatori CT_valori_nom'!AC$2:AC$211)-MIN('3. indicatori CT_valori_nom'!AC$2:AC$211))</f>
        <v>8.3949160945230111E-2</v>
      </c>
      <c r="AD75">
        <f>('3. indicatori CT_valori_nom'!AD75-MIN('3. indicatori CT_valori_nom'!AD$2:AD$211))/(MAX('3. indicatori CT_valori_nom'!AD$2:AD$211)-MIN('3. indicatori CT_valori_nom'!AD$2:AD$211))</f>
        <v>0.21621621621621623</v>
      </c>
      <c r="AE75">
        <f>('3. indicatori CT_valori_nom'!AE75-MAX('3. indicatori CT_valori_nom'!AE$2:AE$211))/(MIN('3. indicatori CT_valori_nom'!AE$2:AE$211)-MAX('3. indicatori CT_valori_nom'!AE$2:AE$211))</f>
        <v>0.736736470455848</v>
      </c>
      <c r="AF75">
        <f>('3. indicatori CT_valori_nom'!AF75-MIN('3. indicatori CT_valori_nom'!AF$2:AF$211))/(MAX('3. indicatori CT_valori_nom'!AF$2:AF$211)-MIN('3. indicatori CT_valori_nom'!AF$2:AF$211))</f>
        <v>0.15974711031032199</v>
      </c>
      <c r="AG75">
        <f>('3. indicatori CT_valori_nom'!AG75-MAX('3. indicatori CT_valori_nom'!AG$2:AG$211))/(MIN('3. indicatori CT_valori_nom'!AG$2:AG$211)-MAX('3. indicatori CT_valori_nom'!AG$2:AG$211))</f>
        <v>0.61163434903047098</v>
      </c>
      <c r="AH75">
        <f>('3. indicatori CT_valori_nom'!AH75-MIN('3. indicatori CT_valori_nom'!AH$2:AH$211))/(MAX('3. indicatori CT_valori_nom'!AH$2:AH$211)-MIN('3. indicatori CT_valori_nom'!AH$2:AH$211))</f>
        <v>6.2346019927682593E-2</v>
      </c>
      <c r="AI75">
        <f>('3. indicatori CT_valori_nom'!AI75-MAX('3. indicatori CT_valori_nom'!AI$2:AI$211))/(MIN('3. indicatori CT_valori_nom'!AI$2:AI$211)-MAX('3. indicatori CT_valori_nom'!AI$2:AI$211))</f>
        <v>0.92721632536444998</v>
      </c>
      <c r="AJ75">
        <f>('3. indicatori CT_valori_nom'!AJ75-MAX('3. indicatori CT_valori_nom'!AJ$2:AJ$211))/(MIN('3. indicatori CT_valori_nom'!AJ$2:AJ$211)-MAX('3. indicatori CT_valori_nom'!AJ$2:AJ$211))</f>
        <v>0.47170931637854047</v>
      </c>
      <c r="AK75">
        <f>('3. indicatori CT_valori_nom'!AK75-MIN('3. indicatori CT_valori_nom'!AK$2:AK$211))/(MAX('3. indicatori CT_valori_nom'!AK$2:AK$211)-MIN('3. indicatori CT_valori_nom'!AK$2:AK$211))</f>
        <v>3.2731353661776479E-2</v>
      </c>
      <c r="AL75">
        <f>('3. indicatori CT_valori_nom'!AL75-MIN('3. indicatori CT_valori_nom'!AL$2:AL$211))/(MAX('3. indicatori CT_valori_nom'!AL$2:AL$211)-MIN('3. indicatori CT_valori_nom'!AL$2:AL$211))</f>
        <v>0.13333333333333333</v>
      </c>
      <c r="AM75">
        <f>('3. indicatori CT_valori_nom'!AM75-MIN('3. indicatori CT_valori_nom'!AM$2:AM$211))/(MAX('3. indicatori CT_valori_nom'!AM$2:AM$211)-MIN('3. indicatori CT_valori_nom'!AM$2:AM$211))</f>
        <v>0.1</v>
      </c>
      <c r="AN75">
        <f>('3. indicatori CT_valori_nom'!AN75-MIN('3. indicatori CT_valori_nom'!AN$2:AN$211))/(MAX('3. indicatori CT_valori_nom'!AN$2:AN$211)-MIN('3. indicatori CT_valori_nom'!AN$2:AN$211))</f>
        <v>0.15202595758151313</v>
      </c>
      <c r="AO75">
        <f>('3. indicatori CT_valori_nom'!AO75-MIN('3. indicatori CT_valori_nom'!AO$2:AO$211))/(MAX('3. indicatori CT_valori_nom'!AO$2:AO$211)-MIN('3. indicatori CT_valori_nom'!AO$2:AO$211))</f>
        <v>0.13636363636363635</v>
      </c>
      <c r="AP75">
        <f>('3. indicatori CT_valori_nom'!AP75-MIN('3. indicatori CT_valori_nom'!AP$2:AP$211))/(MAX('3. indicatori CT_valori_nom'!AP$2:AP$211)-MIN('3. indicatori CT_valori_nom'!AP$2:AP$211))</f>
        <v>3.7069861512344322E-2</v>
      </c>
      <c r="AQ75">
        <f>('3. indicatori CT_valori_nom'!AQ75-MIN('3. indicatori CT_valori_nom'!AQ$2:AQ$211))/(MAX('3. indicatori CT_valori_nom'!AQ$2:AQ$211)-MIN('3. indicatori CT_valori_nom'!AQ$2:AQ$211))</f>
        <v>0</v>
      </c>
      <c r="AS75">
        <f>('3. indicatori CT_valori_nom'!AS75-MIN('3. indicatori CT_valori_nom'!AS$2:AS$211))/(MAX('3. indicatori CT_valori_nom'!AS$2:AS$211)-MIN('3. indicatori CT_valori_nom'!AS$2:AS$211))</f>
        <v>0.50789127606618689</v>
      </c>
      <c r="AT75">
        <f>('3. indicatori CT_valori_nom'!AT75-MIN('3. indicatori CT_valori_nom'!AT$2:AT$211))/(MAX('3. indicatori CT_valori_nom'!AT$2:AT$211)-MIN('3. indicatori CT_valori_nom'!AT$2:AT$211))</f>
        <v>0.38456034596928385</v>
      </c>
      <c r="AU75">
        <f>('3. indicatori CT_valori_nom'!AU75-MIN('3. indicatori CT_valori_nom'!AU$2:AU$211))/(MAX('3. indicatori CT_valori_nom'!AU$2:AU$211)-MIN('3. indicatori CT_valori_nom'!AU$2:AU$211))</f>
        <v>0.69696969696969702</v>
      </c>
      <c r="AV75">
        <f>('3. indicatori CT_valori_nom'!AV75-MAX('3. indicatori CT_valori_nom'!AV$2:AV$211))/(MIN('3. indicatori CT_valori_nom'!AV$2:AV$211)-MAX('3. indicatori CT_valori_nom'!AV$2:AV$211))</f>
        <v>0.80893468360170984</v>
      </c>
      <c r="AW75">
        <f>('3. indicatori CT_valori_nom'!AW75-MIN('3. indicatori CT_valori_nom'!AW$2:AW$211))/(MAX('3. indicatori CT_valori_nom'!AW$2:AW$211)-MIN('3. indicatori CT_valori_nom'!AW$2:AW$211))</f>
        <v>0</v>
      </c>
      <c r="AX75">
        <f>('3. indicatori CT_valori_nom'!AX75-MIN('3. indicatori CT_valori_nom'!AX$2:AX$211))/(MAX('3. indicatori CT_valori_nom'!AX$2:AX$211)-MIN('3. indicatori CT_valori_nom'!AX$2:AX$211))</f>
        <v>0.37422408753020542</v>
      </c>
      <c r="AY75">
        <f>('3. indicatori CT_valori_nom'!AY75-MAX('3. indicatori CT_valori_nom'!AY$2:AY$211))/(MIN('3. indicatori CT_valori_nom'!AY$2:AY$211)-MAX('3. indicatori CT_valori_nom'!AY$2:AY$211))</f>
        <v>0.71218599679315864</v>
      </c>
      <c r="AZ75">
        <f>('3. indicatori CT_valori_nom'!AZ75-MIN('3. indicatori CT_valori_nom'!AZ$2:AZ$211))/(MAX('3. indicatori CT_valori_nom'!AZ$2:AZ$211)-MIN('3. indicatori CT_valori_nom'!AZ$2:AZ$211))</f>
        <v>0.34247590808005929</v>
      </c>
      <c r="BA75">
        <f>('3. indicatori CT_valori_nom'!BA75-MIN('3. indicatori CT_valori_nom'!BA$2:BA$211))/(MAX('3. indicatori CT_valori_nom'!BA$2:BA$211)-MIN('3. indicatori CT_valori_nom'!BA$2:BA$211))</f>
        <v>0.24417994754892072</v>
      </c>
      <c r="BB75">
        <f>('3. indicatori CT_valori_nom'!BB75-MIN('3. indicatori CT_valori_nom'!BB$2:BB$211))/(MAX('3. indicatori CT_valori_nom'!BB$2:BB$211)-MIN('3. indicatori CT_valori_nom'!BB$2:BB$211))</f>
        <v>0</v>
      </c>
      <c r="BC75">
        <f>('3. indicatori CT_valori_nom'!BC75-MIN('3. indicatori CT_valori_nom'!BC$2:BC$211))/(MAX('3. indicatori CT_valori_nom'!BC$2:BC$211)-MIN('3. indicatori CT_valori_nom'!BC$2:BC$211))</f>
        <v>7.3391050069307767E-2</v>
      </c>
      <c r="BD75">
        <f>('3. indicatori CT_valori_nom'!BD75-MIN('3. indicatori CT_valori_nom'!BD$2:BD$211))/(MAX('3. indicatori CT_valori_nom'!BD$2:BD$211)-MIN('3. indicatori CT_valori_nom'!BD$2:BD$211))</f>
        <v>0.25283018867924534</v>
      </c>
    </row>
    <row r="76" spans="1:56" x14ac:dyDescent="0.3">
      <c r="A76">
        <f>'3. indicatori CT_valori_nom'!A76</f>
        <v>62043</v>
      </c>
      <c r="B76" t="str">
        <f>'3. indicatori CT_valori_nom'!B76</f>
        <v>MONTESARCHIO</v>
      </c>
      <c r="C76" t="str">
        <f>'3. indicatori CT_valori_nom'!C76</f>
        <v>CAMPANIA</v>
      </c>
      <c r="D76">
        <f>'3. indicatori CT_valori_nom'!D76</f>
        <v>50212</v>
      </c>
      <c r="E76">
        <f>('3. indicatori CT_valori_nom'!E76-MAX('3. indicatori CT_valori_nom'!E$2:E$211))/(MIN('3. indicatori CT_valori_nom'!E$2:E$211)-MAX('3. indicatori CT_valori_nom'!E$2:E$211))</f>
        <v>0.63636363636363635</v>
      </c>
      <c r="F76">
        <f>('3. indicatori CT_valori_nom'!F76-MIN('3. indicatori CT_valori_nom'!F$2:F$211))/(MAX('3. indicatori CT_valori_nom'!F$2:F$211)-MIN('3. indicatori CT_valori_nom'!F$2:F$211))</f>
        <v>0.35782787181576114</v>
      </c>
      <c r="G76">
        <f>('3. indicatori CT_valori_nom'!G76-MAX('3. indicatori CT_valori_nom'!G$2:G$211))/(MIN('3. indicatori CT_valori_nom'!G$2:G$211)-MAX('3. indicatori CT_valori_nom'!G$2:G$211))</f>
        <v>0.96816827436757902</v>
      </c>
      <c r="H76">
        <f>('3. indicatori CT_valori_nom'!H76-MAX('3. indicatori CT_valori_nom'!H$2:H$211))/(MIN('3. indicatori CT_valori_nom'!H$2:H$211)-MAX('3. indicatori CT_valori_nom'!H$2:H$211))</f>
        <v>0.57296873213685795</v>
      </c>
      <c r="I76">
        <f>('3. indicatori CT_valori_nom'!I76-MIN('3. indicatori CT_valori_nom'!I$2:I$211))/(MAX('3. indicatori CT_valori_nom'!I$2:I$211)-MIN('3. indicatori CT_valori_nom'!I$2:I$211))</f>
        <v>0.44763742368834769</v>
      </c>
      <c r="J76">
        <f>('3. indicatori CT_valori_nom'!J76-MIN('3. indicatori CT_valori_nom'!J$2:J$211))/(MAX('3. indicatori CT_valori_nom'!J$2:J$211)-MIN('3. indicatori CT_valori_nom'!J$2:J$211))</f>
        <v>0.66391810190631617</v>
      </c>
      <c r="K76">
        <f>('3. indicatori CT_valori_nom'!K76-MIN('3. indicatori CT_valori_nom'!K$2:K$211))/(MAX('3. indicatori CT_valori_nom'!K$2:K$211)-MIN('3. indicatori CT_valori_nom'!K$2:K$211))</f>
        <v>1.8620812381097397E-2</v>
      </c>
      <c r="L76">
        <f>('3. indicatori CT_valori_nom'!L76-MIN('3. indicatori CT_valori_nom'!L$2:L$211))/(MAX('3. indicatori CT_valori_nom'!L$2:L$211)-MIN('3. indicatori CT_valori_nom'!L$2:L$211))</f>
        <v>2.9032999605530928E-2</v>
      </c>
      <c r="M76">
        <f>('3. indicatori CT_valori_nom'!M76-MAX('3. indicatori CT_valori_nom'!M$2:M$211))/(MIN('3. indicatori CT_valori_nom'!M$2:M$211)-MAX('3. indicatori CT_valori_nom'!M$2:M$211))</f>
        <v>0.40896683488425839</v>
      </c>
      <c r="N76">
        <f>('3. indicatori CT_valori_nom'!N76-MAX('3. indicatori CT_valori_nom'!N$2:N$211))/(MIN('3. indicatori CT_valori_nom'!N$2:N$211)-MAX('3. indicatori CT_valori_nom'!N$2:N$211))</f>
        <v>0.69417698925095594</v>
      </c>
      <c r="O76">
        <f>('3. indicatori CT_valori_nom'!O76-MAX('3. indicatori CT_valori_nom'!O$2:O$211))/(MIN('3. indicatori CT_valori_nom'!O$2:O$211)-MAX('3. indicatori CT_valori_nom'!O$2:O$211))</f>
        <v>0.77665947233987465</v>
      </c>
      <c r="P76">
        <f>('3. indicatori CT_valori_nom'!P76-MIN('3. indicatori CT_valori_nom'!P$2:P$211))/(MAX('3. indicatori CT_valori_nom'!P$2:P$211)-MIN('3. indicatori CT_valori_nom'!P$2:P$211))</f>
        <v>0.1928743485759255</v>
      </c>
      <c r="Q76">
        <f>('3. indicatori CT_valori_nom'!Q76-MIN('3. indicatori CT_valori_nom'!Q$2:Q$211))/(MAX('3. indicatori CT_valori_nom'!Q$2:Q$211)-MIN('3. indicatori CT_valori_nom'!Q$2:Q$211))</f>
        <v>7.1859517098348591E-2</v>
      </c>
      <c r="R76">
        <f>('3. indicatori CT_valori_nom'!R76-MIN('3. indicatori CT_valori_nom'!R$2:R$211))/(MAX('3. indicatori CT_valori_nom'!R$2:R$211)-MIN('3. indicatori CT_valori_nom'!R$2:R$211))</f>
        <v>6.8300337516894766E-2</v>
      </c>
      <c r="S76">
        <f>('3. indicatori CT_valori_nom'!S76-MIN('3. indicatori CT_valori_nom'!S$2:S$211))/(MAX('3. indicatori CT_valori_nom'!S$2:S$211)-MIN('3. indicatori CT_valori_nom'!S$2:S$211))</f>
        <v>0</v>
      </c>
      <c r="T76">
        <f>('3. indicatori CT_valori_nom'!T76-MIN('3. indicatori CT_valori_nom'!T$2:T$211))/(MAX('3. indicatori CT_valori_nom'!T$2:T$211)-MIN('3. indicatori CT_valori_nom'!T$2:T$211))</f>
        <v>0</v>
      </c>
      <c r="U76">
        <f>('3. indicatori CT_valori_nom'!U76-MIN('3. indicatori CT_valori_nom'!U$2:U$211))/(MAX('3. indicatori CT_valori_nom'!U$2:U$211)-MIN('3. indicatori CT_valori_nom'!U$2:U$211))</f>
        <v>0</v>
      </c>
      <c r="W76">
        <f>('3. indicatori CT_valori_nom'!W76-MIN('3. indicatori CT_valori_nom'!W$2:W$211))/(MAX('3. indicatori CT_valori_nom'!W$2:W$211)-MIN('3. indicatori CT_valori_nom'!W$2:W$211))</f>
        <v>0</v>
      </c>
      <c r="X76">
        <f>('3. indicatori CT_valori_nom'!X76-MAX('3. indicatori CT_valori_nom'!X$2:X$211))/(MIN('3. indicatori CT_valori_nom'!X$2:X$211)-MAX('3. indicatori CT_valori_nom'!X$2:X$211))</f>
        <v>0.9912505965212115</v>
      </c>
      <c r="Y76">
        <f>('3. indicatori CT_valori_nom'!Y76-MIN('3. indicatori CT_valori_nom'!Y$2:Y$211))/(MAX('3. indicatori CT_valori_nom'!Y$2:Y$211)-MIN('3. indicatori CT_valori_nom'!Y$2:Y$211))</f>
        <v>0.74421512303750037</v>
      </c>
      <c r="Z76">
        <f>('3. indicatori CT_valori_nom'!Z76-MIN('3. indicatori CT_valori_nom'!Z$2:Z$211))/(MAX('3. indicatori CT_valori_nom'!Z$2:Z$211)-MIN('3. indicatori CT_valori_nom'!Z$2:Z$211))</f>
        <v>2.2421990070858808E-2</v>
      </c>
      <c r="AA76">
        <f>('3. indicatori CT_valori_nom'!AA76-MIN('3. indicatori CT_valori_nom'!AA$2:AA$211))/(MAX('3. indicatori CT_valori_nom'!AA$2:AA$211)-MIN('3. indicatori CT_valori_nom'!AA$2:AA$211))</f>
        <v>0.19759650499880246</v>
      </c>
      <c r="AB76">
        <f>('3. indicatori CT_valori_nom'!AB76-MIN('3. indicatori CT_valori_nom'!AB$2:AB$211))/(MAX('3. indicatori CT_valori_nom'!AB$2:AB$211)-MIN('3. indicatori CT_valori_nom'!AB$2:AB$211))</f>
        <v>0.1263482280431433</v>
      </c>
      <c r="AC76">
        <f>('3. indicatori CT_valori_nom'!AC76-MIN('3. indicatori CT_valori_nom'!AC$2:AC$211))/(MAX('3. indicatori CT_valori_nom'!AC$2:AC$211)-MIN('3. indicatori CT_valori_nom'!AC$2:AC$211))</f>
        <v>7.9557334215243872E-2</v>
      </c>
      <c r="AD76">
        <f>('3. indicatori CT_valori_nom'!AD76-MIN('3. indicatori CT_valori_nom'!AD$2:AD$211))/(MAX('3. indicatori CT_valori_nom'!AD$2:AD$211)-MIN('3. indicatori CT_valori_nom'!AD$2:AD$211))</f>
        <v>0</v>
      </c>
      <c r="AE76">
        <f>('3. indicatori CT_valori_nom'!AE76-MAX('3. indicatori CT_valori_nom'!AE$2:AE$211))/(MIN('3. indicatori CT_valori_nom'!AE$2:AE$211)-MAX('3. indicatori CT_valori_nom'!AE$2:AE$211))</f>
        <v>0.66618725043616722</v>
      </c>
      <c r="AF76">
        <f>('3. indicatori CT_valori_nom'!AF76-MIN('3. indicatori CT_valori_nom'!AF$2:AF$211))/(MAX('3. indicatori CT_valori_nom'!AF$2:AF$211)-MIN('3. indicatori CT_valori_nom'!AF$2:AF$211))</f>
        <v>0.3851585711324535</v>
      </c>
      <c r="AG76">
        <f>('3. indicatori CT_valori_nom'!AG76-MAX('3. indicatori CT_valori_nom'!AG$2:AG$211))/(MIN('3. indicatori CT_valori_nom'!AG$2:AG$211)-MAX('3. indicatori CT_valori_nom'!AG$2:AG$211))</f>
        <v>0.24024899585540338</v>
      </c>
      <c r="AH76">
        <f>('3. indicatori CT_valori_nom'!AH76-MIN('3. indicatori CT_valori_nom'!AH$2:AH$211))/(MAX('3. indicatori CT_valori_nom'!AH$2:AH$211)-MIN('3. indicatori CT_valori_nom'!AH$2:AH$211))</f>
        <v>5.5274565507038534E-2</v>
      </c>
      <c r="AI76">
        <f>('3. indicatori CT_valori_nom'!AI76-MAX('3. indicatori CT_valori_nom'!AI$2:AI$211))/(MIN('3. indicatori CT_valori_nom'!AI$2:AI$211)-MAX('3. indicatori CT_valori_nom'!AI$2:AI$211))</f>
        <v>0.8669680299859186</v>
      </c>
      <c r="AJ76">
        <f>('3. indicatori CT_valori_nom'!AJ76-MAX('3. indicatori CT_valori_nom'!AJ$2:AJ$211))/(MIN('3. indicatori CT_valori_nom'!AJ$2:AJ$211)-MAX('3. indicatori CT_valori_nom'!AJ$2:AJ$211))</f>
        <v>0.5067521412432352</v>
      </c>
      <c r="AK76">
        <f>('3. indicatori CT_valori_nom'!AK76-MIN('3. indicatori CT_valori_nom'!AK$2:AK$211))/(MAX('3. indicatori CT_valori_nom'!AK$2:AK$211)-MIN('3. indicatori CT_valori_nom'!AK$2:AK$211))</f>
        <v>3.5540698296319333E-2</v>
      </c>
      <c r="AL76">
        <f>('3. indicatori CT_valori_nom'!AL76-MIN('3. indicatori CT_valori_nom'!AL$2:AL$211))/(MAX('3. indicatori CT_valori_nom'!AL$2:AL$211)-MIN('3. indicatori CT_valori_nom'!AL$2:AL$211))</f>
        <v>6.6666666666666666E-2</v>
      </c>
      <c r="AM76">
        <f>('3. indicatori CT_valori_nom'!AM76-MIN('3. indicatori CT_valori_nom'!AM$2:AM$211))/(MAX('3. indicatori CT_valori_nom'!AM$2:AM$211)-MIN('3. indicatori CT_valori_nom'!AM$2:AM$211))</f>
        <v>3.3333333333333333E-2</v>
      </c>
      <c r="AN76">
        <f>('3. indicatori CT_valori_nom'!AN76-MIN('3. indicatori CT_valori_nom'!AN$2:AN$211))/(MAX('3. indicatori CT_valori_nom'!AN$2:AN$211)-MIN('3. indicatori CT_valori_nom'!AN$2:AN$211))</f>
        <v>0.15764482431149096</v>
      </c>
      <c r="AO76">
        <f>('3. indicatori CT_valori_nom'!AO76-MIN('3. indicatori CT_valori_nom'!AO$2:AO$211))/(MAX('3. indicatori CT_valori_nom'!AO$2:AO$211)-MIN('3. indicatori CT_valori_nom'!AO$2:AO$211))</f>
        <v>4.5454545454545456E-2</v>
      </c>
      <c r="AP76">
        <f>('3. indicatori CT_valori_nom'!AP76-MIN('3. indicatori CT_valori_nom'!AP$2:AP$211))/(MAX('3. indicatori CT_valori_nom'!AP$2:AP$211)-MIN('3. indicatori CT_valori_nom'!AP$2:AP$211))</f>
        <v>2.6803237390347998E-2</v>
      </c>
      <c r="AQ76">
        <f>('3. indicatori CT_valori_nom'!AQ76-MIN('3. indicatori CT_valori_nom'!AQ$2:AQ$211))/(MAX('3. indicatori CT_valori_nom'!AQ$2:AQ$211)-MIN('3. indicatori CT_valori_nom'!AQ$2:AQ$211))</f>
        <v>1.1802026720284629E-2</v>
      </c>
      <c r="AS76">
        <f>('3. indicatori CT_valori_nom'!AS76-MIN('3. indicatori CT_valori_nom'!AS$2:AS$211))/(MAX('3. indicatori CT_valori_nom'!AS$2:AS$211)-MIN('3. indicatori CT_valori_nom'!AS$2:AS$211))</f>
        <v>0.28488686251838258</v>
      </c>
      <c r="AT76">
        <f>('3. indicatori CT_valori_nom'!AT76-MIN('3. indicatori CT_valori_nom'!AT$2:AT$211))/(MAX('3. indicatori CT_valori_nom'!AT$2:AT$211)-MIN('3. indicatori CT_valori_nom'!AT$2:AT$211))</f>
        <v>0.34167582833903831</v>
      </c>
      <c r="AU76">
        <f>('3. indicatori CT_valori_nom'!AU76-MIN('3. indicatori CT_valori_nom'!AU$2:AU$211))/(MAX('3. indicatori CT_valori_nom'!AU$2:AU$211)-MIN('3. indicatori CT_valori_nom'!AU$2:AU$211))</f>
        <v>0.15151515151515152</v>
      </c>
      <c r="AV76">
        <f>('3. indicatori CT_valori_nom'!AV76-MAX('3. indicatori CT_valori_nom'!AV$2:AV$211))/(MIN('3. indicatori CT_valori_nom'!AV$2:AV$211)-MAX('3. indicatori CT_valori_nom'!AV$2:AV$211))</f>
        <v>0.69478138461343675</v>
      </c>
      <c r="AW76">
        <f>('3. indicatori CT_valori_nom'!AW76-MIN('3. indicatori CT_valori_nom'!AW$2:AW$211))/(MAX('3. indicatori CT_valori_nom'!AW$2:AW$211)-MIN('3. indicatori CT_valori_nom'!AW$2:AW$211))</f>
        <v>0.43636363636363634</v>
      </c>
      <c r="AX76">
        <f>('3. indicatori CT_valori_nom'!AX76-MIN('3. indicatori CT_valori_nom'!AX$2:AX$211))/(MAX('3. indicatori CT_valori_nom'!AX$2:AX$211)-MIN('3. indicatori CT_valori_nom'!AX$2:AX$211))</f>
        <v>0.18393539666450015</v>
      </c>
      <c r="AY76">
        <f>('3. indicatori CT_valori_nom'!AY76-MAX('3. indicatori CT_valori_nom'!AY$2:AY$211))/(MIN('3. indicatori CT_valori_nom'!AY$2:AY$211)-MAX('3. indicatori CT_valori_nom'!AY$2:AY$211))</f>
        <v>0.430251202565473</v>
      </c>
      <c r="AZ76">
        <f>('3. indicatori CT_valori_nom'!AZ76-MIN('3. indicatori CT_valori_nom'!AZ$2:AZ$211))/(MAX('3. indicatori CT_valori_nom'!AZ$2:AZ$211)-MIN('3. indicatori CT_valori_nom'!AZ$2:AZ$211))</f>
        <v>6.8939955522609342E-2</v>
      </c>
      <c r="BA76">
        <f>('3. indicatori CT_valori_nom'!BA76-MIN('3. indicatori CT_valori_nom'!BA$2:BA$211))/(MAX('3. indicatori CT_valori_nom'!BA$2:BA$211)-MIN('3. indicatori CT_valori_nom'!BA$2:BA$211))</f>
        <v>0.12655540508245042</v>
      </c>
      <c r="BB76">
        <f>('3. indicatori CT_valori_nom'!BB76-MIN('3. indicatori CT_valori_nom'!BB$2:BB$211))/(MAX('3. indicatori CT_valori_nom'!BB$2:BB$211)-MIN('3. indicatori CT_valori_nom'!BB$2:BB$211))</f>
        <v>0</v>
      </c>
      <c r="BC76">
        <f>('3. indicatori CT_valori_nom'!BC76-MIN('3. indicatori CT_valori_nom'!BC$2:BC$211))/(MAX('3. indicatori CT_valori_nom'!BC$2:BC$211)-MIN('3. indicatori CT_valori_nom'!BC$2:BC$211))</f>
        <v>4.3688014050942157E-2</v>
      </c>
      <c r="BD76">
        <f>('3. indicatori CT_valori_nom'!BD76-MIN('3. indicatori CT_valori_nom'!BD$2:BD$211))/(MAX('3. indicatori CT_valori_nom'!BD$2:BD$211)-MIN('3. indicatori CT_valori_nom'!BD$2:BD$211))</f>
        <v>0.22641509433962267</v>
      </c>
    </row>
    <row r="77" spans="1:56" x14ac:dyDescent="0.3">
      <c r="A77">
        <f>'3. indicatori CT_valori_nom'!A77</f>
        <v>62057</v>
      </c>
      <c r="B77" t="str">
        <f>'3. indicatori CT_valori_nom'!B77</f>
        <v>SAN BARTOLOMEO IN GALDO</v>
      </c>
      <c r="C77" t="str">
        <f>'3. indicatori CT_valori_nom'!C77</f>
        <v>CAMPANIA</v>
      </c>
      <c r="D77">
        <f>'3. indicatori CT_valori_nom'!D77</f>
        <v>12831</v>
      </c>
      <c r="E77">
        <f>('3. indicatori CT_valori_nom'!E77-MAX('3. indicatori CT_valori_nom'!E$2:E$211))/(MIN('3. indicatori CT_valori_nom'!E$2:E$211)-MAX('3. indicatori CT_valori_nom'!E$2:E$211))</f>
        <v>0</v>
      </c>
      <c r="F77">
        <f>('3. indicatori CT_valori_nom'!F77-MIN('3. indicatori CT_valori_nom'!F$2:F$211))/(MAX('3. indicatori CT_valori_nom'!F$2:F$211)-MIN('3. indicatori CT_valori_nom'!F$2:F$211))</f>
        <v>0</v>
      </c>
      <c r="G77">
        <f>('3. indicatori CT_valori_nom'!G77-MAX('3. indicatori CT_valori_nom'!G$2:G$211))/(MIN('3. indicatori CT_valori_nom'!G$2:G$211)-MAX('3. indicatori CT_valori_nom'!G$2:G$211))</f>
        <v>0.9983564688911486</v>
      </c>
      <c r="H77">
        <f>('3. indicatori CT_valori_nom'!H77-MAX('3. indicatori CT_valori_nom'!H$2:H$211))/(MIN('3. indicatori CT_valori_nom'!H$2:H$211)-MAX('3. indicatori CT_valori_nom'!H$2:H$211))</f>
        <v>0.62415787892900021</v>
      </c>
      <c r="I77">
        <f>('3. indicatori CT_valori_nom'!I77-MIN('3. indicatori CT_valori_nom'!I$2:I$211))/(MAX('3. indicatori CT_valori_nom'!I$2:I$211)-MIN('3. indicatori CT_valori_nom'!I$2:I$211))</f>
        <v>0.6925052212288777</v>
      </c>
      <c r="J77">
        <f>('3. indicatori CT_valori_nom'!J77-MIN('3. indicatori CT_valori_nom'!J$2:J$211))/(MAX('3. indicatori CT_valori_nom'!J$2:J$211)-MIN('3. indicatori CT_valori_nom'!J$2:J$211))</f>
        <v>0.79264612518983524</v>
      </c>
      <c r="K77">
        <f>('3. indicatori CT_valori_nom'!K77-MIN('3. indicatori CT_valori_nom'!K$2:K$211))/(MAX('3. indicatori CT_valori_nom'!K$2:K$211)-MIN('3. indicatori CT_valori_nom'!K$2:K$211))</f>
        <v>1.078722924146332E-3</v>
      </c>
      <c r="L77">
        <f>('3. indicatori CT_valori_nom'!L77-MIN('3. indicatori CT_valori_nom'!L$2:L$211))/(MAX('3. indicatori CT_valori_nom'!L$2:L$211)-MIN('3. indicatori CT_valori_nom'!L$2:L$211))</f>
        <v>4.0902792242947673E-3</v>
      </c>
      <c r="M77">
        <f>('3. indicatori CT_valori_nom'!M77-MAX('3. indicatori CT_valori_nom'!M$2:M$211))/(MIN('3. indicatori CT_valori_nom'!M$2:M$211)-MAX('3. indicatori CT_valori_nom'!M$2:M$211))</f>
        <v>0.38896972946324465</v>
      </c>
      <c r="N77">
        <f>('3. indicatori CT_valori_nom'!N77-MAX('3. indicatori CT_valori_nom'!N$2:N$211))/(MIN('3. indicatori CT_valori_nom'!N$2:N$211)-MAX('3. indicatori CT_valori_nom'!N$2:N$211))</f>
        <v>0.5489644804471544</v>
      </c>
      <c r="O77">
        <f>('3. indicatori CT_valori_nom'!O77-MAX('3. indicatori CT_valori_nom'!O$2:O$211))/(MIN('3. indicatori CT_valori_nom'!O$2:O$211)-MAX('3. indicatori CT_valori_nom'!O$2:O$211))</f>
        <v>0.49323738071377909</v>
      </c>
      <c r="P77">
        <f>('3. indicatori CT_valori_nom'!P77-MIN('3. indicatori CT_valori_nom'!P$2:P$211))/(MAX('3. indicatori CT_valori_nom'!P$2:P$211)-MIN('3. indicatori CT_valori_nom'!P$2:P$211))</f>
        <v>8.914955133035761E-2</v>
      </c>
      <c r="Q77">
        <f>('3. indicatori CT_valori_nom'!Q77-MIN('3. indicatori CT_valori_nom'!Q$2:Q$211))/(MAX('3. indicatori CT_valori_nom'!Q$2:Q$211)-MIN('3. indicatori CT_valori_nom'!Q$2:Q$211))</f>
        <v>0</v>
      </c>
      <c r="R77">
        <f>('3. indicatori CT_valori_nom'!R77-MIN('3. indicatori CT_valori_nom'!R$2:R$211))/(MAX('3. indicatori CT_valori_nom'!R$2:R$211)-MIN('3. indicatori CT_valori_nom'!R$2:R$211))</f>
        <v>0.10504981078897853</v>
      </c>
      <c r="S77">
        <f>('3. indicatori CT_valori_nom'!S77-MIN('3. indicatori CT_valori_nom'!S$2:S$211))/(MAX('3. indicatori CT_valori_nom'!S$2:S$211)-MIN('3. indicatori CT_valori_nom'!S$2:S$211))</f>
        <v>0</v>
      </c>
      <c r="T77">
        <f>('3. indicatori CT_valori_nom'!T77-MIN('3. indicatori CT_valori_nom'!T$2:T$211))/(MAX('3. indicatori CT_valori_nom'!T$2:T$211)-MIN('3. indicatori CT_valori_nom'!T$2:T$211))</f>
        <v>0</v>
      </c>
      <c r="U77">
        <f>('3. indicatori CT_valori_nom'!U77-MIN('3. indicatori CT_valori_nom'!U$2:U$211))/(MAX('3. indicatori CT_valori_nom'!U$2:U$211)-MIN('3. indicatori CT_valori_nom'!U$2:U$211))</f>
        <v>0</v>
      </c>
      <c r="W77">
        <f>('3. indicatori CT_valori_nom'!W77-MIN('3. indicatori CT_valori_nom'!W$2:W$211))/(MAX('3. indicatori CT_valori_nom'!W$2:W$211)-MIN('3. indicatori CT_valori_nom'!W$2:W$211))</f>
        <v>0</v>
      </c>
      <c r="X77">
        <f>('3. indicatori CT_valori_nom'!X77-MAX('3. indicatori CT_valori_nom'!X$2:X$211))/(MIN('3. indicatori CT_valori_nom'!X$2:X$211)-MAX('3. indicatori CT_valori_nom'!X$2:X$211))</f>
        <v>0.30463046331725879</v>
      </c>
      <c r="Y77">
        <f>('3. indicatori CT_valori_nom'!Y77-MIN('3. indicatori CT_valori_nom'!Y$2:Y$211))/(MAX('3. indicatori CT_valori_nom'!Y$2:Y$211)-MIN('3. indicatori CT_valori_nom'!Y$2:Y$211))</f>
        <v>0.50652329220888215</v>
      </c>
      <c r="Z77">
        <f>('3. indicatori CT_valori_nom'!Z77-MIN('3. indicatori CT_valori_nom'!Z$2:Z$211))/(MAX('3. indicatori CT_valori_nom'!Z$2:Z$211)-MIN('3. indicatori CT_valori_nom'!Z$2:Z$211))</f>
        <v>2.2917503663584977E-3</v>
      </c>
      <c r="AA77">
        <f>('3. indicatori CT_valori_nom'!AA77-MIN('3. indicatori CT_valori_nom'!AA$2:AA$211))/(MAX('3. indicatori CT_valori_nom'!AA$2:AA$211)-MIN('3. indicatori CT_valori_nom'!AA$2:AA$211))</f>
        <v>0.17084536008792919</v>
      </c>
      <c r="AB77">
        <f>('3. indicatori CT_valori_nom'!AB77-MIN('3. indicatori CT_valori_nom'!AB$2:AB$211))/(MAX('3. indicatori CT_valori_nom'!AB$2:AB$211)-MIN('3. indicatori CT_valori_nom'!AB$2:AB$211))</f>
        <v>2.9275808936825885E-2</v>
      </c>
      <c r="AC77">
        <f>('3. indicatori CT_valori_nom'!AC77-MIN('3. indicatori CT_valori_nom'!AC$2:AC$211))/(MAX('3. indicatori CT_valori_nom'!AC$2:AC$211)-MIN('3. indicatori CT_valori_nom'!AC$2:AC$211))</f>
        <v>8.0947255651131186E-2</v>
      </c>
      <c r="AD77">
        <f>('3. indicatori CT_valori_nom'!AD77-MIN('3. indicatori CT_valori_nom'!AD$2:AD$211))/(MAX('3. indicatori CT_valori_nom'!AD$2:AD$211)-MIN('3. indicatori CT_valori_nom'!AD$2:AD$211))</f>
        <v>0</v>
      </c>
      <c r="AE77">
        <f>('3. indicatori CT_valori_nom'!AE77-MAX('3. indicatori CT_valori_nom'!AE$2:AE$211))/(MIN('3. indicatori CT_valori_nom'!AE$2:AE$211)-MAX('3. indicatori CT_valori_nom'!AE$2:AE$211))</f>
        <v>0.7136810875243178</v>
      </c>
      <c r="AF77">
        <f>('3. indicatori CT_valori_nom'!AF77-MIN('3. indicatori CT_valori_nom'!AF$2:AF$211))/(MAX('3. indicatori CT_valori_nom'!AF$2:AF$211)-MIN('3. indicatori CT_valori_nom'!AF$2:AF$211))</f>
        <v>0.60247645009723738</v>
      </c>
      <c r="AG77">
        <f>('3. indicatori CT_valori_nom'!AG77-MAX('3. indicatori CT_valori_nom'!AG$2:AG$211))/(MIN('3. indicatori CT_valori_nom'!AG$2:AG$211)-MAX('3. indicatori CT_valori_nom'!AG$2:AG$211))</f>
        <v>0.34367737525632269</v>
      </c>
      <c r="AH77">
        <f>('3. indicatori CT_valori_nom'!AH77-MIN('3. indicatori CT_valori_nom'!AH$2:AH$211))/(MAX('3. indicatori CT_valori_nom'!AH$2:AH$211)-MIN('3. indicatori CT_valori_nom'!AH$2:AH$211))</f>
        <v>5.8348956894486749E-2</v>
      </c>
      <c r="AI77">
        <f>('3. indicatori CT_valori_nom'!AI77-MAX('3. indicatori CT_valori_nom'!AI$2:AI$211))/(MIN('3. indicatori CT_valori_nom'!AI$2:AI$211)-MAX('3. indicatori CT_valori_nom'!AI$2:AI$211))</f>
        <v>0.96801792747701776</v>
      </c>
      <c r="AJ77">
        <f>('3. indicatori CT_valori_nom'!AJ77-MAX('3. indicatori CT_valori_nom'!AJ$2:AJ$211))/(MIN('3. indicatori CT_valori_nom'!AJ$2:AJ$211)-MAX('3. indicatori CT_valori_nom'!AJ$2:AJ$211))</f>
        <v>0.30873687292162422</v>
      </c>
      <c r="AK77">
        <f>('3. indicatori CT_valori_nom'!AK77-MIN('3. indicatori CT_valori_nom'!AK$2:AK$211))/(MAX('3. indicatori CT_valori_nom'!AK$2:AK$211)-MIN('3. indicatori CT_valori_nom'!AK$2:AK$211))</f>
        <v>0</v>
      </c>
      <c r="AL77">
        <f>('3. indicatori CT_valori_nom'!AL77-MIN('3. indicatori CT_valori_nom'!AL$2:AL$211))/(MAX('3. indicatori CT_valori_nom'!AL$2:AL$211)-MIN('3. indicatori CT_valori_nom'!AL$2:AL$211))</f>
        <v>0</v>
      </c>
      <c r="AM77">
        <f>('3. indicatori CT_valori_nom'!AM77-MIN('3. indicatori CT_valori_nom'!AM$2:AM$211))/(MAX('3. indicatori CT_valori_nom'!AM$2:AM$211)-MIN('3. indicatori CT_valori_nom'!AM$2:AM$211))</f>
        <v>0</v>
      </c>
      <c r="AN77">
        <f>('3. indicatori CT_valori_nom'!AN77-MIN('3. indicatori CT_valori_nom'!AN$2:AN$211))/(MAX('3. indicatori CT_valori_nom'!AN$2:AN$211)-MIN('3. indicatori CT_valori_nom'!AN$2:AN$211))</f>
        <v>0</v>
      </c>
      <c r="AO77">
        <f>('3. indicatori CT_valori_nom'!AO77-MIN('3. indicatori CT_valori_nom'!AO$2:AO$211))/(MAX('3. indicatori CT_valori_nom'!AO$2:AO$211)-MIN('3. indicatori CT_valori_nom'!AO$2:AO$211))</f>
        <v>0</v>
      </c>
      <c r="AP77">
        <f>('3. indicatori CT_valori_nom'!AP77-MIN('3. indicatori CT_valori_nom'!AP$2:AP$211))/(MAX('3. indicatori CT_valori_nom'!AP$2:AP$211)-MIN('3. indicatori CT_valori_nom'!AP$2:AP$211))</f>
        <v>0</v>
      </c>
      <c r="AQ77">
        <f>('3. indicatori CT_valori_nom'!AQ77-MIN('3. indicatori CT_valori_nom'!AQ$2:AQ$211))/(MAX('3. indicatori CT_valori_nom'!AQ$2:AQ$211)-MIN('3. indicatori CT_valori_nom'!AQ$2:AQ$211))</f>
        <v>2.0717652211550436E-2</v>
      </c>
      <c r="AS77">
        <f>('3. indicatori CT_valori_nom'!AS77-MIN('3. indicatori CT_valori_nom'!AS$2:AS$211))/(MAX('3. indicatori CT_valori_nom'!AS$2:AS$211)-MIN('3. indicatori CT_valori_nom'!AS$2:AS$211))</f>
        <v>0.36911666136040455</v>
      </c>
      <c r="AT77">
        <f>('3. indicatori CT_valori_nom'!AT77-MIN('3. indicatori CT_valori_nom'!AT$2:AT$211))/(MAX('3. indicatori CT_valori_nom'!AT$2:AT$211)-MIN('3. indicatori CT_valori_nom'!AT$2:AT$211))</f>
        <v>0.65389847080744867</v>
      </c>
      <c r="AU77">
        <f>('3. indicatori CT_valori_nom'!AU77-MIN('3. indicatori CT_valori_nom'!AU$2:AU$211))/(MAX('3. indicatori CT_valori_nom'!AU$2:AU$211)-MIN('3. indicatori CT_valori_nom'!AU$2:AU$211))</f>
        <v>0.10606060606060606</v>
      </c>
      <c r="AV77">
        <f>('3. indicatori CT_valori_nom'!AV77-MAX('3. indicatori CT_valori_nom'!AV$2:AV$211))/(MIN('3. indicatori CT_valori_nom'!AV$2:AV$211)-MAX('3. indicatori CT_valori_nom'!AV$2:AV$211))</f>
        <v>0.88877065568384161</v>
      </c>
      <c r="AW77">
        <f>('3. indicatori CT_valori_nom'!AW77-MIN('3. indicatori CT_valori_nom'!AW$2:AW$211))/(MAX('3. indicatori CT_valori_nom'!AW$2:AW$211)-MIN('3. indicatori CT_valori_nom'!AW$2:AW$211))</f>
        <v>0</v>
      </c>
      <c r="AX77">
        <f>('3. indicatori CT_valori_nom'!AX77-MIN('3. indicatori CT_valori_nom'!AX$2:AX$211))/(MAX('3. indicatori CT_valori_nom'!AX$2:AX$211)-MIN('3. indicatori CT_valori_nom'!AX$2:AX$211))</f>
        <v>0.18282712287756098</v>
      </c>
      <c r="AY77">
        <f>('3. indicatori CT_valori_nom'!AY77-MAX('3. indicatori CT_valori_nom'!AY$2:AY$211))/(MIN('3. indicatori CT_valori_nom'!AY$2:AY$211)-MAX('3. indicatori CT_valori_nom'!AY$2:AY$211))</f>
        <v>0.6371688172864014</v>
      </c>
      <c r="AZ77">
        <f>('3. indicatori CT_valori_nom'!AZ77-MIN('3. indicatori CT_valori_nom'!AZ$2:AZ$211))/(MAX('3. indicatori CT_valori_nom'!AZ$2:AZ$211)-MIN('3. indicatori CT_valori_nom'!AZ$2:AZ$211))</f>
        <v>4.744255003706449E-2</v>
      </c>
      <c r="BA77">
        <f>('3. indicatori CT_valori_nom'!BA77-MIN('3. indicatori CT_valori_nom'!BA$2:BA$211))/(MAX('3. indicatori CT_valori_nom'!BA$2:BA$211)-MIN('3. indicatori CT_valori_nom'!BA$2:BA$211))</f>
        <v>0.16508456082924167</v>
      </c>
      <c r="BB77">
        <f>('3. indicatori CT_valori_nom'!BB77-MIN('3. indicatori CT_valori_nom'!BB$2:BB$211))/(MAX('3. indicatori CT_valori_nom'!BB$2:BB$211)-MIN('3. indicatori CT_valori_nom'!BB$2:BB$211))</f>
        <v>0</v>
      </c>
      <c r="BC77">
        <f>('3. indicatori CT_valori_nom'!BC77-MIN('3. indicatori CT_valori_nom'!BC$2:BC$211))/(MAX('3. indicatori CT_valori_nom'!BC$2:BC$211)-MIN('3. indicatori CT_valori_nom'!BC$2:BC$211))</f>
        <v>1.6919214614097445E-2</v>
      </c>
      <c r="BD77">
        <f>('3. indicatori CT_valori_nom'!BD77-MIN('3. indicatori CT_valori_nom'!BD$2:BD$211))/(MAX('3. indicatori CT_valori_nom'!BD$2:BD$211)-MIN('3. indicatori CT_valori_nom'!BD$2:BD$211))</f>
        <v>0.16981132075471694</v>
      </c>
    </row>
    <row r="78" spans="1:56" x14ac:dyDescent="0.3">
      <c r="A78">
        <f>'3. indicatori CT_valori_nom'!A78</f>
        <v>62058</v>
      </c>
      <c r="B78" t="str">
        <f>'3. indicatori CT_valori_nom'!B78</f>
        <v>SAN GIORGIO DEL SANNIO</v>
      </c>
      <c r="C78" t="str">
        <f>'3. indicatori CT_valori_nom'!C78</f>
        <v>CAMPANIA</v>
      </c>
      <c r="D78">
        <f>'3. indicatori CT_valori_nom'!D78</f>
        <v>30854</v>
      </c>
      <c r="E78">
        <f>('3. indicatori CT_valori_nom'!E78-MAX('3. indicatori CT_valori_nom'!E$2:E$211))/(MIN('3. indicatori CT_valori_nom'!E$2:E$211)-MAX('3. indicatori CT_valori_nom'!E$2:E$211))</f>
        <v>0.77777777777777768</v>
      </c>
      <c r="F78">
        <f>('3. indicatori CT_valori_nom'!F78-MIN('3. indicatori CT_valori_nom'!F$2:F$211))/(MAX('3. indicatori CT_valori_nom'!F$2:F$211)-MIN('3. indicatori CT_valori_nom'!F$2:F$211))</f>
        <v>0.46899190686113723</v>
      </c>
      <c r="G78">
        <f>('3. indicatori CT_valori_nom'!G78-MAX('3. indicatori CT_valori_nom'!G$2:G$211))/(MIN('3. indicatori CT_valori_nom'!G$2:G$211)-MAX('3. indicatori CT_valori_nom'!G$2:G$211))</f>
        <v>0.9752662362743475</v>
      </c>
      <c r="H78">
        <f>('3. indicatori CT_valori_nom'!H78-MAX('3. indicatori CT_valori_nom'!H$2:H$211))/(MIN('3. indicatori CT_valori_nom'!H$2:H$211)-MAX('3. indicatori CT_valori_nom'!H$2:H$211))</f>
        <v>0.5078547604279795</v>
      </c>
      <c r="I78">
        <f>('3. indicatori CT_valori_nom'!I78-MIN('3. indicatori CT_valori_nom'!I$2:I$211))/(MAX('3. indicatori CT_valori_nom'!I$2:I$211)-MIN('3. indicatori CT_valori_nom'!I$2:I$211))</f>
        <v>0.5831072706629653</v>
      </c>
      <c r="J78">
        <f>('3. indicatori CT_valori_nom'!J78-MIN('3. indicatori CT_valori_nom'!J$2:J$211))/(MAX('3. indicatori CT_valori_nom'!J$2:J$211)-MIN('3. indicatori CT_valori_nom'!J$2:J$211))</f>
        <v>0.70331795410594899</v>
      </c>
      <c r="K78">
        <f>('3. indicatori CT_valori_nom'!K78-MIN('3. indicatori CT_valori_nom'!K$2:K$211))/(MAX('3. indicatori CT_valori_nom'!K$2:K$211)-MIN('3. indicatori CT_valori_nom'!K$2:K$211))</f>
        <v>3.1132530650957919E-3</v>
      </c>
      <c r="L78">
        <f>('3. indicatori CT_valori_nom'!L78-MIN('3. indicatori CT_valori_nom'!L$2:L$211))/(MAX('3. indicatori CT_valori_nom'!L$2:L$211)-MIN('3. indicatori CT_valori_nom'!L$2:L$211))</f>
        <v>1.2816334948615064E-2</v>
      </c>
      <c r="M78">
        <f>('3. indicatori CT_valori_nom'!M78-MAX('3. indicatori CT_valori_nom'!M$2:M$211))/(MIN('3. indicatori CT_valori_nom'!M$2:M$211)-MAX('3. indicatori CT_valori_nom'!M$2:M$211))</f>
        <v>0.69213914217222716</v>
      </c>
      <c r="N78">
        <f>('3. indicatori CT_valori_nom'!N78-MAX('3. indicatori CT_valori_nom'!N$2:N$211))/(MIN('3. indicatori CT_valori_nom'!N$2:N$211)-MAX('3. indicatori CT_valori_nom'!N$2:N$211))</f>
        <v>0.74982809203518364</v>
      </c>
      <c r="O78">
        <f>('3. indicatori CT_valori_nom'!O78-MAX('3. indicatori CT_valori_nom'!O$2:O$211))/(MIN('3. indicatori CT_valori_nom'!O$2:O$211)-MAX('3. indicatori CT_valori_nom'!O$2:O$211))</f>
        <v>0.76284470112235037</v>
      </c>
      <c r="P78">
        <f>('3. indicatori CT_valori_nom'!P78-MIN('3. indicatori CT_valori_nom'!P$2:P$211))/(MAX('3. indicatori CT_valori_nom'!P$2:P$211)-MIN('3. indicatori CT_valori_nom'!P$2:P$211))</f>
        <v>0.22003120317426803</v>
      </c>
      <c r="Q78">
        <f>('3. indicatori CT_valori_nom'!Q78-MIN('3. indicatori CT_valori_nom'!Q$2:Q$211))/(MAX('3. indicatori CT_valori_nom'!Q$2:Q$211)-MIN('3. indicatori CT_valori_nom'!Q$2:Q$211))</f>
        <v>0.11421823748897796</v>
      </c>
      <c r="R78">
        <f>('3. indicatori CT_valori_nom'!R78-MIN('3. indicatori CT_valori_nom'!R$2:R$211))/(MAX('3. indicatori CT_valori_nom'!R$2:R$211)-MIN('3. indicatori CT_valori_nom'!R$2:R$211))</f>
        <v>0.24431152091692343</v>
      </c>
      <c r="S78">
        <f>('3. indicatori CT_valori_nom'!S78-MIN('3. indicatori CT_valori_nom'!S$2:S$211))/(MAX('3. indicatori CT_valori_nom'!S$2:S$211)-MIN('3. indicatori CT_valori_nom'!S$2:S$211))</f>
        <v>0</v>
      </c>
      <c r="T78">
        <f>('3. indicatori CT_valori_nom'!T78-MIN('3. indicatori CT_valori_nom'!T$2:T$211))/(MAX('3. indicatori CT_valori_nom'!T$2:T$211)-MIN('3. indicatori CT_valori_nom'!T$2:T$211))</f>
        <v>0</v>
      </c>
      <c r="U78">
        <f>('3. indicatori CT_valori_nom'!U78-MIN('3. indicatori CT_valori_nom'!U$2:U$211))/(MAX('3. indicatori CT_valori_nom'!U$2:U$211)-MIN('3. indicatori CT_valori_nom'!U$2:U$211))</f>
        <v>0</v>
      </c>
      <c r="W78">
        <f>('3. indicatori CT_valori_nom'!W78-MIN('3. indicatori CT_valori_nom'!W$2:W$211))/(MAX('3. indicatori CT_valori_nom'!W$2:W$211)-MIN('3. indicatori CT_valori_nom'!W$2:W$211))</f>
        <v>1.5151515151515152E-2</v>
      </c>
      <c r="X78">
        <f>('3. indicatori CT_valori_nom'!X78-MAX('3. indicatori CT_valori_nom'!X$2:X$211))/(MIN('3. indicatori CT_valori_nom'!X$2:X$211)-MAX('3. indicatori CT_valori_nom'!X$2:X$211))</f>
        <v>0.81722935049335832</v>
      </c>
      <c r="Y78">
        <f>('3. indicatori CT_valori_nom'!Y78-MIN('3. indicatori CT_valori_nom'!Y$2:Y$211))/(MAX('3. indicatori CT_valori_nom'!Y$2:Y$211)-MIN('3. indicatori CT_valori_nom'!Y$2:Y$211))</f>
        <v>0.62110349211113736</v>
      </c>
      <c r="Z78">
        <f>('3. indicatori CT_valori_nom'!Z78-MIN('3. indicatori CT_valori_nom'!Z$2:Z$211))/(MAX('3. indicatori CT_valori_nom'!Z$2:Z$211)-MIN('3. indicatori CT_valori_nom'!Z$2:Z$211))</f>
        <v>8.1140350808908933E-3</v>
      </c>
      <c r="AA78">
        <f>('3. indicatori CT_valori_nom'!AA78-MIN('3. indicatori CT_valori_nom'!AA$2:AA$211))/(MAX('3. indicatori CT_valori_nom'!AA$2:AA$211)-MIN('3. indicatori CT_valori_nom'!AA$2:AA$211))</f>
        <v>0.16772045197062979</v>
      </c>
      <c r="AB78">
        <f>('3. indicatori CT_valori_nom'!AB78-MIN('3. indicatori CT_valori_nom'!AB$2:AB$211))/(MAX('3. indicatori CT_valori_nom'!AB$2:AB$211)-MIN('3. indicatori CT_valori_nom'!AB$2:AB$211))</f>
        <v>4.3143297380585519E-2</v>
      </c>
      <c r="AC78">
        <f>('3. indicatori CT_valori_nom'!AC78-MIN('3. indicatori CT_valori_nom'!AC$2:AC$211))/(MAX('3. indicatori CT_valori_nom'!AC$2:AC$211)-MIN('3. indicatori CT_valori_nom'!AC$2:AC$211))</f>
        <v>2.8549142341985852E-2</v>
      </c>
      <c r="AD78">
        <f>('3. indicatori CT_valori_nom'!AD78-MIN('3. indicatori CT_valori_nom'!AD$2:AD$211))/(MAX('3. indicatori CT_valori_nom'!AD$2:AD$211)-MIN('3. indicatori CT_valori_nom'!AD$2:AD$211))</f>
        <v>2.7027027027027029E-2</v>
      </c>
      <c r="AE78">
        <f>('3. indicatori CT_valori_nom'!AE78-MAX('3. indicatori CT_valori_nom'!AE$2:AE$211))/(MIN('3. indicatori CT_valori_nom'!AE$2:AE$211)-MAX('3. indicatori CT_valori_nom'!AE$2:AE$211))</f>
        <v>0.24216552171672037</v>
      </c>
      <c r="AF78">
        <f>('3. indicatori CT_valori_nom'!AF78-MIN('3. indicatori CT_valori_nom'!AF$2:AF$211))/(MAX('3. indicatori CT_valori_nom'!AF$2:AF$211)-MIN('3. indicatori CT_valori_nom'!AF$2:AF$211))</f>
        <v>8.2025458491530756E-2</v>
      </c>
      <c r="AG78">
        <f>('3. indicatori CT_valori_nom'!AG78-MAX('3. indicatori CT_valori_nom'!AG$2:AG$211))/(MIN('3. indicatori CT_valori_nom'!AG$2:AG$211)-MAX('3. indicatori CT_valori_nom'!AG$2:AG$211))</f>
        <v>0.36090225563909795</v>
      </c>
      <c r="AH78">
        <f>('3. indicatori CT_valori_nom'!AH78-MIN('3. indicatori CT_valori_nom'!AH$2:AH$211))/(MAX('3. indicatori CT_valori_nom'!AH$2:AH$211)-MIN('3. indicatori CT_valori_nom'!AH$2:AH$211))</f>
        <v>1.4849124192916528E-2</v>
      </c>
      <c r="AI78">
        <f>('3. indicatori CT_valori_nom'!AI78-MAX('3. indicatori CT_valori_nom'!AI$2:AI$211))/(MIN('3. indicatori CT_valori_nom'!AI$2:AI$211)-MAX('3. indicatori CT_valori_nom'!AI$2:AI$211))</f>
        <v>0.94649122774695182</v>
      </c>
      <c r="AJ78">
        <f>('3. indicatori CT_valori_nom'!AJ78-MAX('3. indicatori CT_valori_nom'!AJ$2:AJ$211))/(MIN('3. indicatori CT_valori_nom'!AJ$2:AJ$211)-MAX('3. indicatori CT_valori_nom'!AJ$2:AJ$211))</f>
        <v>0.64389679995796356</v>
      </c>
      <c r="AK78">
        <f>('3. indicatori CT_valori_nom'!AK78-MIN('3. indicatori CT_valori_nom'!AK$2:AK$211))/(MAX('3. indicatori CT_valori_nom'!AK$2:AK$211)-MIN('3. indicatori CT_valori_nom'!AK$2:AK$211))</f>
        <v>0</v>
      </c>
      <c r="AL78">
        <f>('3. indicatori CT_valori_nom'!AL78-MIN('3. indicatori CT_valori_nom'!AL$2:AL$211))/(MAX('3. indicatori CT_valori_nom'!AL$2:AL$211)-MIN('3. indicatori CT_valori_nom'!AL$2:AL$211))</f>
        <v>0</v>
      </c>
      <c r="AM78">
        <f>('3. indicatori CT_valori_nom'!AM78-MIN('3. indicatori CT_valori_nom'!AM$2:AM$211))/(MAX('3. indicatori CT_valori_nom'!AM$2:AM$211)-MIN('3. indicatori CT_valori_nom'!AM$2:AM$211))</f>
        <v>0</v>
      </c>
      <c r="AN78">
        <f>('3. indicatori CT_valori_nom'!AN78-MIN('3. indicatori CT_valori_nom'!AN$2:AN$211))/(MAX('3. indicatori CT_valori_nom'!AN$2:AN$211)-MIN('3. indicatori CT_valori_nom'!AN$2:AN$211))</f>
        <v>0</v>
      </c>
      <c r="AO78">
        <f>('3. indicatori CT_valori_nom'!AO78-MIN('3. indicatori CT_valori_nom'!AO$2:AO$211))/(MAX('3. indicatori CT_valori_nom'!AO$2:AO$211)-MIN('3. indicatori CT_valori_nom'!AO$2:AO$211))</f>
        <v>0</v>
      </c>
      <c r="AP78">
        <f>('3. indicatori CT_valori_nom'!AP78-MIN('3. indicatori CT_valori_nom'!AP$2:AP$211))/(MAX('3. indicatori CT_valori_nom'!AP$2:AP$211)-MIN('3. indicatori CT_valori_nom'!AP$2:AP$211))</f>
        <v>0</v>
      </c>
      <c r="AQ78">
        <f>('3. indicatori CT_valori_nom'!AQ78-MIN('3. indicatori CT_valori_nom'!AQ$2:AQ$211))/(MAX('3. indicatori CT_valori_nom'!AQ$2:AQ$211)-MIN('3. indicatori CT_valori_nom'!AQ$2:AQ$211))</f>
        <v>1.2022047705292301E-2</v>
      </c>
      <c r="AS78">
        <f>('3. indicatori CT_valori_nom'!AS78-MIN('3. indicatori CT_valori_nom'!AS$2:AS$211))/(MAX('3. indicatori CT_valori_nom'!AS$2:AS$211)-MIN('3. indicatori CT_valori_nom'!AS$2:AS$211))</f>
        <v>0.17720989886643496</v>
      </c>
      <c r="AT78">
        <f>('3. indicatori CT_valori_nom'!AT78-MIN('3. indicatori CT_valori_nom'!AT$2:AT$211))/(MAX('3. indicatori CT_valori_nom'!AT$2:AT$211)-MIN('3. indicatori CT_valori_nom'!AT$2:AT$211))</f>
        <v>0.2477326236725276</v>
      </c>
      <c r="AU78">
        <f>('3. indicatori CT_valori_nom'!AU78-MIN('3. indicatori CT_valori_nom'!AU$2:AU$211))/(MAX('3. indicatori CT_valori_nom'!AU$2:AU$211)-MIN('3. indicatori CT_valori_nom'!AU$2:AU$211))</f>
        <v>0.12121212121212122</v>
      </c>
      <c r="AV78">
        <f>('3. indicatori CT_valori_nom'!AV78-MAX('3. indicatori CT_valori_nom'!AV$2:AV$211))/(MIN('3. indicatori CT_valori_nom'!AV$2:AV$211)-MAX('3. indicatori CT_valori_nom'!AV$2:AV$211))</f>
        <v>0.72338940980404776</v>
      </c>
      <c r="AW78">
        <f>('3. indicatori CT_valori_nom'!AW78-MIN('3. indicatori CT_valori_nom'!AW$2:AW$211))/(MAX('3. indicatori CT_valori_nom'!AW$2:AW$211)-MIN('3. indicatori CT_valori_nom'!AW$2:AW$211))</f>
        <v>0</v>
      </c>
      <c r="AX78">
        <f>('3. indicatori CT_valori_nom'!AX78-MIN('3. indicatori CT_valori_nom'!AX$2:AX$211))/(MAX('3. indicatori CT_valori_nom'!AX$2:AX$211)-MIN('3. indicatori CT_valori_nom'!AX$2:AX$211))</f>
        <v>0.23644467788494578</v>
      </c>
      <c r="AY78">
        <f>('3. indicatori CT_valori_nom'!AY78-MAX('3. indicatori CT_valori_nom'!AY$2:AY$211))/(MIN('3. indicatori CT_valori_nom'!AY$2:AY$211)-MAX('3. indicatori CT_valori_nom'!AY$2:AY$211))</f>
        <v>0.77350198942930115</v>
      </c>
      <c r="AZ78">
        <f>('3. indicatori CT_valori_nom'!AZ78-MIN('3. indicatori CT_valori_nom'!AZ$2:AZ$211))/(MAX('3. indicatori CT_valori_nom'!AZ$2:AZ$211)-MIN('3. indicatori CT_valori_nom'!AZ$2:AZ$211))</f>
        <v>4.4477390659747963E-2</v>
      </c>
      <c r="BA78">
        <f>('3. indicatori CT_valori_nom'!BA78-MIN('3. indicatori CT_valori_nom'!BA$2:BA$211))/(MAX('3. indicatori CT_valori_nom'!BA$2:BA$211)-MIN('3. indicatori CT_valori_nom'!BA$2:BA$211))</f>
        <v>0</v>
      </c>
      <c r="BB78">
        <f>('3. indicatori CT_valori_nom'!BB78-MIN('3. indicatori CT_valori_nom'!BB$2:BB$211))/(MAX('3. indicatori CT_valori_nom'!BB$2:BB$211)-MIN('3. indicatori CT_valori_nom'!BB$2:BB$211))</f>
        <v>0</v>
      </c>
      <c r="BC78">
        <f>('3. indicatori CT_valori_nom'!BC78-MIN('3. indicatori CT_valori_nom'!BC$2:BC$211))/(MAX('3. indicatori CT_valori_nom'!BC$2:BC$211)-MIN('3. indicatori CT_valori_nom'!BC$2:BC$211))</f>
        <v>3.0826048696336896E-2</v>
      </c>
      <c r="BD78">
        <f>('3. indicatori CT_valori_nom'!BD78-MIN('3. indicatori CT_valori_nom'!BD$2:BD$211))/(MAX('3. indicatori CT_valori_nom'!BD$2:BD$211)-MIN('3. indicatori CT_valori_nom'!BD$2:BD$211))</f>
        <v>0.19287211740041926</v>
      </c>
    </row>
    <row r="79" spans="1:56" x14ac:dyDescent="0.3">
      <c r="A79">
        <f>'3. indicatori CT_valori_nom'!A79</f>
        <v>62064</v>
      </c>
      <c r="B79" t="str">
        <f>'3. indicatori CT_valori_nom'!B79</f>
        <v>SAN MARCO DEI CAVOTI</v>
      </c>
      <c r="C79" t="str">
        <f>'3. indicatori CT_valori_nom'!C79</f>
        <v>CAMPANIA</v>
      </c>
      <c r="D79">
        <f>'3. indicatori CT_valori_nom'!D79</f>
        <v>27183</v>
      </c>
      <c r="E79">
        <f>('3. indicatori CT_valori_nom'!E79-MAX('3. indicatori CT_valori_nom'!E$2:E$211))/(MIN('3. indicatori CT_valori_nom'!E$2:E$211)-MAX('3. indicatori CT_valori_nom'!E$2:E$211))</f>
        <v>0</v>
      </c>
      <c r="F79">
        <f>('3. indicatori CT_valori_nom'!F79-MIN('3. indicatori CT_valori_nom'!F$2:F$211))/(MAX('3. indicatori CT_valori_nom'!F$2:F$211)-MIN('3. indicatori CT_valori_nom'!F$2:F$211))</f>
        <v>0.36221064489396892</v>
      </c>
      <c r="G79">
        <f>('3. indicatori CT_valori_nom'!G79-MAX('3. indicatori CT_valori_nom'!G$2:G$211))/(MIN('3. indicatori CT_valori_nom'!G$2:G$211)-MAX('3. indicatori CT_valori_nom'!G$2:G$211))</f>
        <v>0.99602078107292469</v>
      </c>
      <c r="H79">
        <f>('3. indicatori CT_valori_nom'!H79-MAX('3. indicatori CT_valori_nom'!H$2:H$211))/(MIN('3. indicatori CT_valori_nom'!H$2:H$211)-MAX('3. indicatori CT_valori_nom'!H$2:H$211))</f>
        <v>0</v>
      </c>
      <c r="I79">
        <f>('3. indicatori CT_valori_nom'!I79-MIN('3. indicatori CT_valori_nom'!I$2:I$211))/(MAX('3. indicatori CT_valori_nom'!I$2:I$211)-MIN('3. indicatori CT_valori_nom'!I$2:I$211))</f>
        <v>0.53544225150922409</v>
      </c>
      <c r="J79">
        <f>('3. indicatori CT_valori_nom'!J79-MIN('3. indicatori CT_valori_nom'!J$2:J$211))/(MAX('3. indicatori CT_valori_nom'!J$2:J$211)-MIN('3. indicatori CT_valori_nom'!J$2:J$211))</f>
        <v>0.83468744493823288</v>
      </c>
      <c r="K79">
        <f>('3. indicatori CT_valori_nom'!K79-MIN('3. indicatori CT_valori_nom'!K$2:K$211))/(MAX('3. indicatori CT_valori_nom'!K$2:K$211)-MIN('3. indicatori CT_valori_nom'!K$2:K$211))</f>
        <v>1.785763425789183E-2</v>
      </c>
      <c r="L79">
        <f>('3. indicatori CT_valori_nom'!L79-MIN('3. indicatori CT_valori_nom'!L$2:L$211))/(MAX('3. indicatori CT_valori_nom'!L$2:L$211)-MIN('3. indicatori CT_valori_nom'!L$2:L$211))</f>
        <v>1.7180313154461155E-2</v>
      </c>
      <c r="M79">
        <f>('3. indicatori CT_valori_nom'!M79-MAX('3. indicatori CT_valori_nom'!M$2:M$211))/(MIN('3. indicatori CT_valori_nom'!M$2:M$211)-MAX('3. indicatori CT_valori_nom'!M$2:M$211))</f>
        <v>0.37385561868951966</v>
      </c>
      <c r="N79">
        <f>('3. indicatori CT_valori_nom'!N79-MAX('3. indicatori CT_valori_nom'!N$2:N$211))/(MIN('3. indicatori CT_valori_nom'!N$2:N$211)-MAX('3. indicatori CT_valori_nom'!N$2:N$211))</f>
        <v>0.62099632092212631</v>
      </c>
      <c r="O79">
        <f>('3. indicatori CT_valori_nom'!O79-MAX('3. indicatori CT_valori_nom'!O$2:O$211))/(MIN('3. indicatori CT_valori_nom'!O$2:O$211)-MAX('3. indicatori CT_valori_nom'!O$2:O$211))</f>
        <v>0.59901909660859087</v>
      </c>
      <c r="P79">
        <f>('3. indicatori CT_valori_nom'!P79-MIN('3. indicatori CT_valori_nom'!P$2:P$211))/(MAX('3. indicatori CT_valori_nom'!P$2:P$211)-MIN('3. indicatori CT_valori_nom'!P$2:P$211))</f>
        <v>0.12968814119898631</v>
      </c>
      <c r="Q79">
        <f>('3. indicatori CT_valori_nom'!Q79-MIN('3. indicatori CT_valori_nom'!Q$2:Q$211))/(MAX('3. indicatori CT_valori_nom'!Q$2:Q$211)-MIN('3. indicatori CT_valori_nom'!Q$2:Q$211))</f>
        <v>6.8403277108360569E-2</v>
      </c>
      <c r="R79">
        <f>('3. indicatori CT_valori_nom'!R79-MIN('3. indicatori CT_valori_nom'!R$2:R$211))/(MAX('3. indicatori CT_valori_nom'!R$2:R$211)-MIN('3. indicatori CT_valori_nom'!R$2:R$211))</f>
        <v>0.24473960699603375</v>
      </c>
      <c r="S79">
        <f>('3. indicatori CT_valori_nom'!S79-MIN('3. indicatori CT_valori_nom'!S$2:S$211))/(MAX('3. indicatori CT_valori_nom'!S$2:S$211)-MIN('3. indicatori CT_valori_nom'!S$2:S$211))</f>
        <v>0</v>
      </c>
      <c r="T79">
        <f>('3. indicatori CT_valori_nom'!T79-MIN('3. indicatori CT_valori_nom'!T$2:T$211))/(MAX('3. indicatori CT_valori_nom'!T$2:T$211)-MIN('3. indicatori CT_valori_nom'!T$2:T$211))</f>
        <v>0</v>
      </c>
      <c r="U79">
        <f>('3. indicatori CT_valori_nom'!U79-MIN('3. indicatori CT_valori_nom'!U$2:U$211))/(MAX('3. indicatori CT_valori_nom'!U$2:U$211)-MIN('3. indicatori CT_valori_nom'!U$2:U$211))</f>
        <v>0</v>
      </c>
      <c r="W79">
        <f>('3. indicatori CT_valori_nom'!W79-MIN('3. indicatori CT_valori_nom'!W$2:W$211))/(MAX('3. indicatori CT_valori_nom'!W$2:W$211)-MIN('3. indicatori CT_valori_nom'!W$2:W$211))</f>
        <v>4.5454545454545456E-2</v>
      </c>
      <c r="X79">
        <f>('3. indicatori CT_valori_nom'!X79-MAX('3. indicatori CT_valori_nom'!X$2:X$211))/(MIN('3. indicatori CT_valori_nom'!X$2:X$211)-MAX('3. indicatori CT_valori_nom'!X$2:X$211))</f>
        <v>0.60319427063909903</v>
      </c>
      <c r="Y79">
        <f>('3. indicatori CT_valori_nom'!Y79-MIN('3. indicatori CT_valori_nom'!Y$2:Y$211))/(MAX('3. indicatori CT_valori_nom'!Y$2:Y$211)-MIN('3. indicatori CT_valori_nom'!Y$2:Y$211))</f>
        <v>0.54860910778923955</v>
      </c>
      <c r="Z79">
        <f>('3. indicatori CT_valori_nom'!Z79-MIN('3. indicatori CT_valori_nom'!Z$2:Z$211))/(MAX('3. indicatori CT_valori_nom'!Z$2:Z$211)-MIN('3. indicatori CT_valori_nom'!Z$2:Z$211))</f>
        <v>1.4101490992998678E-2</v>
      </c>
      <c r="AA79">
        <f>('3. indicatori CT_valori_nom'!AA79-MIN('3. indicatori CT_valori_nom'!AA$2:AA$211))/(MAX('3. indicatori CT_valori_nom'!AA$2:AA$211)-MIN('3. indicatori CT_valori_nom'!AA$2:AA$211))</f>
        <v>9.3924713103721233E-2</v>
      </c>
      <c r="AB79">
        <f>('3. indicatori CT_valori_nom'!AB79-MIN('3. indicatori CT_valori_nom'!AB$2:AB$211))/(MAX('3. indicatori CT_valori_nom'!AB$2:AB$211)-MIN('3. indicatori CT_valori_nom'!AB$2:AB$211))</f>
        <v>6.3174114021571651E-2</v>
      </c>
      <c r="AC79">
        <f>('3. indicatori CT_valori_nom'!AC79-MIN('3. indicatori CT_valori_nom'!AC$2:AC$211))/(MAX('3. indicatori CT_valori_nom'!AC$2:AC$211)-MIN('3. indicatori CT_valori_nom'!AC$2:AC$211))</f>
        <v>5.5222080171215326E-2</v>
      </c>
      <c r="AD79">
        <f>('3. indicatori CT_valori_nom'!AD79-MIN('3. indicatori CT_valori_nom'!AD$2:AD$211))/(MAX('3. indicatori CT_valori_nom'!AD$2:AD$211)-MIN('3. indicatori CT_valori_nom'!AD$2:AD$211))</f>
        <v>0</v>
      </c>
      <c r="AE79">
        <f>('3. indicatori CT_valori_nom'!AE79-MAX('3. indicatori CT_valori_nom'!AE$2:AE$211))/(MIN('3. indicatori CT_valori_nom'!AE$2:AE$211)-MAX('3. indicatori CT_valori_nom'!AE$2:AE$211))</f>
        <v>0.58180371003963638</v>
      </c>
      <c r="AF79">
        <f>('3. indicatori CT_valori_nom'!AF79-MIN('3. indicatori CT_valori_nom'!AF$2:AF$211))/(MAX('3. indicatori CT_valori_nom'!AF$2:AF$211)-MIN('3. indicatori CT_valori_nom'!AF$2:AF$211))</f>
        <v>0.38443497944760452</v>
      </c>
      <c r="AG79">
        <f>('3. indicatori CT_valori_nom'!AG79-MAX('3. indicatori CT_valori_nom'!AG$2:AG$211))/(MIN('3. indicatori CT_valori_nom'!AG$2:AG$211)-MAX('3. indicatori CT_valori_nom'!AG$2:AG$211))</f>
        <v>0.36136495083863518</v>
      </c>
      <c r="AH79">
        <f>('3. indicatori CT_valori_nom'!AH79-MIN('3. indicatori CT_valori_nom'!AH$2:AH$211))/(MAX('3. indicatori CT_valori_nom'!AH$2:AH$211)-MIN('3. indicatori CT_valori_nom'!AH$2:AH$211))</f>
        <v>7.1229966957899613E-2</v>
      </c>
      <c r="AI79">
        <f>('3. indicatori CT_valori_nom'!AI79-MAX('3. indicatori CT_valori_nom'!AI$2:AI$211))/(MIN('3. indicatori CT_valori_nom'!AI$2:AI$211)-MAX('3. indicatori CT_valori_nom'!AI$2:AI$211))</f>
        <v>0.96112197765568352</v>
      </c>
      <c r="AJ79">
        <f>('3. indicatori CT_valori_nom'!AJ79-MAX('3. indicatori CT_valori_nom'!AJ$2:AJ$211))/(MIN('3. indicatori CT_valori_nom'!AJ$2:AJ$211)-MAX('3. indicatori CT_valori_nom'!AJ$2:AJ$211))</f>
        <v>0.49503845951746733</v>
      </c>
      <c r="AK79">
        <f>('3. indicatori CT_valori_nom'!AK79-MIN('3. indicatori CT_valori_nom'!AK$2:AK$211))/(MAX('3. indicatori CT_valori_nom'!AK$2:AK$211)-MIN('3. indicatori CT_valori_nom'!AK$2:AK$211))</f>
        <v>0</v>
      </c>
      <c r="AL79">
        <f>('3. indicatori CT_valori_nom'!AL79-MIN('3. indicatori CT_valori_nom'!AL$2:AL$211))/(MAX('3. indicatori CT_valori_nom'!AL$2:AL$211)-MIN('3. indicatori CT_valori_nom'!AL$2:AL$211))</f>
        <v>0</v>
      </c>
      <c r="AM79">
        <f>('3. indicatori CT_valori_nom'!AM79-MIN('3. indicatori CT_valori_nom'!AM$2:AM$211))/(MAX('3. indicatori CT_valori_nom'!AM$2:AM$211)-MIN('3. indicatori CT_valori_nom'!AM$2:AM$211))</f>
        <v>6.6666666666666666E-2</v>
      </c>
      <c r="AN79">
        <f>('3. indicatori CT_valori_nom'!AN79-MIN('3. indicatori CT_valori_nom'!AN$2:AN$211))/(MAX('3. indicatori CT_valori_nom'!AN$2:AN$211)-MIN('3. indicatori CT_valori_nom'!AN$2:AN$211))</f>
        <v>0</v>
      </c>
      <c r="AO79">
        <f>('3. indicatori CT_valori_nom'!AO79-MIN('3. indicatori CT_valori_nom'!AO$2:AO$211))/(MAX('3. indicatori CT_valori_nom'!AO$2:AO$211)-MIN('3. indicatori CT_valori_nom'!AO$2:AO$211))</f>
        <v>0</v>
      </c>
      <c r="AP79">
        <f>('3. indicatori CT_valori_nom'!AP79-MIN('3. indicatori CT_valori_nom'!AP$2:AP$211))/(MAX('3. indicatori CT_valori_nom'!AP$2:AP$211)-MIN('3. indicatori CT_valori_nom'!AP$2:AP$211))</f>
        <v>0</v>
      </c>
      <c r="AQ79">
        <f>('3. indicatori CT_valori_nom'!AQ79-MIN('3. indicatori CT_valori_nom'!AQ$2:AQ$211))/(MAX('3. indicatori CT_valori_nom'!AQ$2:AQ$211)-MIN('3. indicatori CT_valori_nom'!AQ$2:AQ$211))</f>
        <v>0</v>
      </c>
      <c r="AS79">
        <f>('3. indicatori CT_valori_nom'!AS79-MIN('3. indicatori CT_valori_nom'!AS$2:AS$211))/(MAX('3. indicatori CT_valori_nom'!AS$2:AS$211)-MIN('3. indicatori CT_valori_nom'!AS$2:AS$211))</f>
        <v>0.27382279183207642</v>
      </c>
      <c r="AT79">
        <f>('3. indicatori CT_valori_nom'!AT79-MIN('3. indicatori CT_valori_nom'!AT$2:AT$211))/(MAX('3. indicatori CT_valori_nom'!AT$2:AT$211)-MIN('3. indicatori CT_valori_nom'!AT$2:AT$211))</f>
        <v>0.58116921131106425</v>
      </c>
      <c r="AU79">
        <f>('3. indicatori CT_valori_nom'!AU79-MIN('3. indicatori CT_valori_nom'!AU$2:AU$211))/(MAX('3. indicatori CT_valori_nom'!AU$2:AU$211)-MIN('3. indicatori CT_valori_nom'!AU$2:AU$211))</f>
        <v>0.18181818181818182</v>
      </c>
      <c r="AV79">
        <f>('3. indicatori CT_valori_nom'!AV79-MAX('3. indicatori CT_valori_nom'!AV$2:AV$211))/(MIN('3. indicatori CT_valori_nom'!AV$2:AV$211)-MAX('3. indicatori CT_valori_nom'!AV$2:AV$211))</f>
        <v>0.86786040965001221</v>
      </c>
      <c r="AW79">
        <f>('3. indicatori CT_valori_nom'!AW79-MIN('3. indicatori CT_valori_nom'!AW$2:AW$211))/(MAX('3. indicatori CT_valori_nom'!AW$2:AW$211)-MIN('3. indicatori CT_valori_nom'!AW$2:AW$211))</f>
        <v>0</v>
      </c>
      <c r="AX79">
        <f>('3. indicatori CT_valori_nom'!AX79-MIN('3. indicatori CT_valori_nom'!AX$2:AX$211))/(MAX('3. indicatori CT_valori_nom'!AX$2:AX$211)-MIN('3. indicatori CT_valori_nom'!AX$2:AX$211))</f>
        <v>0.21918042064728277</v>
      </c>
      <c r="AY79">
        <f>('3. indicatori CT_valori_nom'!AY79-MAX('3. indicatori CT_valori_nom'!AY$2:AY$211))/(MIN('3. indicatori CT_valori_nom'!AY$2:AY$211)-MAX('3. indicatori CT_valori_nom'!AY$2:AY$211))</f>
        <v>0.79122641121572179</v>
      </c>
      <c r="AZ79">
        <f>('3. indicatori CT_valori_nom'!AZ79-MIN('3. indicatori CT_valori_nom'!AZ$2:AZ$211))/(MAX('3. indicatori CT_valori_nom'!AZ$2:AZ$211)-MIN('3. indicatori CT_valori_nom'!AZ$2:AZ$211))</f>
        <v>0.19792438843587842</v>
      </c>
      <c r="BA79">
        <f>('3. indicatori CT_valori_nom'!BA79-MIN('3. indicatori CT_valori_nom'!BA$2:BA$211))/(MAX('3. indicatori CT_valori_nom'!BA$2:BA$211)-MIN('3. indicatori CT_valori_nom'!BA$2:BA$211))</f>
        <v>0.31169480925578485</v>
      </c>
      <c r="BB79">
        <f>('3. indicatori CT_valori_nom'!BB79-MIN('3. indicatori CT_valori_nom'!BB$2:BB$211))/(MAX('3. indicatori CT_valori_nom'!BB$2:BB$211)-MIN('3. indicatori CT_valori_nom'!BB$2:BB$211))</f>
        <v>0</v>
      </c>
      <c r="BC79">
        <f>('3. indicatori CT_valori_nom'!BC79-MIN('3. indicatori CT_valori_nom'!BC$2:BC$211))/(MAX('3. indicatori CT_valori_nom'!BC$2:BC$211)-MIN('3. indicatori CT_valori_nom'!BC$2:BC$211))</f>
        <v>4.516039347381063E-2</v>
      </c>
      <c r="BD79">
        <f>('3. indicatori CT_valori_nom'!BD79-MIN('3. indicatori CT_valori_nom'!BD$2:BD$211))/(MAX('3. indicatori CT_valori_nom'!BD$2:BD$211)-MIN('3. indicatori CT_valori_nom'!BD$2:BD$211))</f>
        <v>0.24963715529753266</v>
      </c>
    </row>
    <row r="80" spans="1:56" x14ac:dyDescent="0.3">
      <c r="A80">
        <f>'3. indicatori CT_valori_nom'!A80</f>
        <v>62074</v>
      </c>
      <c r="B80" t="str">
        <f>'3. indicatori CT_valori_nom'!B80</f>
        <v>TELESE TERME</v>
      </c>
      <c r="C80" t="str">
        <f>'3. indicatori CT_valori_nom'!C80</f>
        <v>CAMPANIA</v>
      </c>
      <c r="D80">
        <f>'3. indicatori CT_valori_nom'!D80</f>
        <v>55530</v>
      </c>
      <c r="E80">
        <f>('3. indicatori CT_valori_nom'!E80-MAX('3. indicatori CT_valori_nom'!E$2:E$211))/(MIN('3. indicatori CT_valori_nom'!E$2:E$211)-MAX('3. indicatori CT_valori_nom'!E$2:E$211))</f>
        <v>0.11111111111111115</v>
      </c>
      <c r="F80">
        <f>('3. indicatori CT_valori_nom'!F80-MIN('3. indicatori CT_valori_nom'!F$2:F$211))/(MAX('3. indicatori CT_valori_nom'!F$2:F$211)-MIN('3. indicatori CT_valori_nom'!F$2:F$211))</f>
        <v>0.32646512145960788</v>
      </c>
      <c r="G80">
        <f>('3. indicatori CT_valori_nom'!G80-MAX('3. indicatori CT_valori_nom'!G$2:G$211))/(MIN('3. indicatori CT_valori_nom'!G$2:G$211)-MAX('3. indicatori CT_valori_nom'!G$2:G$211))</f>
        <v>0.98183247806654517</v>
      </c>
      <c r="H80">
        <f>('3. indicatori CT_valori_nom'!H80-MAX('3. indicatori CT_valori_nom'!H$2:H$211))/(MIN('3. indicatori CT_valori_nom'!H$2:H$211)-MAX('3. indicatori CT_valori_nom'!H$2:H$211))</f>
        <v>0.23097292441889022</v>
      </c>
      <c r="I80">
        <f>('3. indicatori CT_valori_nom'!I80-MIN('3. indicatori CT_valori_nom'!I$2:I$211))/(MAX('3. indicatori CT_valori_nom'!I$2:I$211)-MIN('3. indicatori CT_valori_nom'!I$2:I$211))</f>
        <v>0.49255846325138913</v>
      </c>
      <c r="J80">
        <f>('3. indicatori CT_valori_nom'!J80-MIN('3. indicatori CT_valori_nom'!J$2:J$211))/(MAX('3. indicatori CT_valori_nom'!J$2:J$211)-MIN('3. indicatori CT_valori_nom'!J$2:J$211))</f>
        <v>0.91656714762100844</v>
      </c>
      <c r="K80">
        <f>('3. indicatori CT_valori_nom'!K80-MIN('3. indicatori CT_valori_nom'!K$2:K$211))/(MAX('3. indicatori CT_valori_nom'!K$2:K$211)-MIN('3. indicatori CT_valori_nom'!K$2:K$211))</f>
        <v>2.5260095140426608E-2</v>
      </c>
      <c r="L80">
        <f>('3. indicatori CT_valori_nom'!L80-MIN('3. indicatori CT_valori_nom'!L$2:L$211))/(MAX('3. indicatori CT_valori_nom'!L$2:L$211)-MIN('3. indicatori CT_valori_nom'!L$2:L$211))</f>
        <v>4.2286492649679354E-2</v>
      </c>
      <c r="M80">
        <f>('3. indicatori CT_valori_nom'!M80-MAX('3. indicatori CT_valori_nom'!M$2:M$211))/(MIN('3. indicatori CT_valori_nom'!M$2:M$211)-MAX('3. indicatori CT_valori_nom'!M$2:M$211))</f>
        <v>0.38019668392290584</v>
      </c>
      <c r="N80">
        <f>('3. indicatori CT_valori_nom'!N80-MAX('3. indicatori CT_valori_nom'!N$2:N$211))/(MIN('3. indicatori CT_valori_nom'!N$2:N$211)-MAX('3. indicatori CT_valori_nom'!N$2:N$211))</f>
        <v>0.36739155925831246</v>
      </c>
      <c r="O80">
        <f>('3. indicatori CT_valori_nom'!O80-MAX('3. indicatori CT_valori_nom'!O$2:O$211))/(MIN('3. indicatori CT_valori_nom'!O$2:O$211)-MAX('3. indicatori CT_valori_nom'!O$2:O$211))</f>
        <v>0.65656691505277798</v>
      </c>
      <c r="P80">
        <f>('3. indicatori CT_valori_nom'!P80-MIN('3. indicatori CT_valori_nom'!P$2:P$211))/(MAX('3. indicatori CT_valori_nom'!P$2:P$211)-MIN('3. indicatori CT_valori_nom'!P$2:P$211))</f>
        <v>0.17003672715602178</v>
      </c>
      <c r="Q80">
        <f>('3. indicatori CT_valori_nom'!Q80-MIN('3. indicatori CT_valori_nom'!Q$2:Q$211))/(MAX('3. indicatori CT_valori_nom'!Q$2:Q$211)-MIN('3. indicatori CT_valori_nom'!Q$2:Q$211))</f>
        <v>7.5523808080496871E-2</v>
      </c>
      <c r="R80">
        <f>('3. indicatori CT_valori_nom'!R80-MIN('3. indicatori CT_valori_nom'!R$2:R$211))/(MAX('3. indicatori CT_valori_nom'!R$2:R$211)-MIN('3. indicatori CT_valori_nom'!R$2:R$211))</f>
        <v>4.5398996948012312E-2</v>
      </c>
      <c r="S80">
        <f>('3. indicatori CT_valori_nom'!S80-MIN('3. indicatori CT_valori_nom'!S$2:S$211))/(MAX('3. indicatori CT_valori_nom'!S$2:S$211)-MIN('3. indicatori CT_valori_nom'!S$2:S$211))</f>
        <v>0</v>
      </c>
      <c r="T80">
        <f>('3. indicatori CT_valori_nom'!T80-MIN('3. indicatori CT_valori_nom'!T$2:T$211))/(MAX('3. indicatori CT_valori_nom'!T$2:T$211)-MIN('3. indicatori CT_valori_nom'!T$2:T$211))</f>
        <v>1</v>
      </c>
      <c r="U80">
        <f>('3. indicatori CT_valori_nom'!U80-MIN('3. indicatori CT_valori_nom'!U$2:U$211))/(MAX('3. indicatori CT_valori_nom'!U$2:U$211)-MIN('3. indicatori CT_valori_nom'!U$2:U$211))</f>
        <v>0</v>
      </c>
      <c r="W80">
        <f>('3. indicatori CT_valori_nom'!W80-MIN('3. indicatori CT_valori_nom'!W$2:W$211))/(MAX('3. indicatori CT_valori_nom'!W$2:W$211)-MIN('3. indicatori CT_valori_nom'!W$2:W$211))</f>
        <v>4.5454545454545456E-2</v>
      </c>
      <c r="X80">
        <f>('3. indicatori CT_valori_nom'!X80-MAX('3. indicatori CT_valori_nom'!X$2:X$211))/(MIN('3. indicatori CT_valori_nom'!X$2:X$211)-MAX('3. indicatori CT_valori_nom'!X$2:X$211))</f>
        <v>0.86076034832125525</v>
      </c>
      <c r="Y80">
        <f>('3. indicatori CT_valori_nom'!Y80-MIN('3. indicatori CT_valori_nom'!Y$2:Y$211))/(MAX('3. indicatori CT_valori_nom'!Y$2:Y$211)-MIN('3. indicatori CT_valori_nom'!Y$2:Y$211))</f>
        <v>0.6105632542933207</v>
      </c>
      <c r="Z80">
        <f>('3. indicatori CT_valori_nom'!Z80-MIN('3. indicatori CT_valori_nom'!Z$2:Z$211))/(MAX('3. indicatori CT_valori_nom'!Z$2:Z$211)-MIN('3. indicatori CT_valori_nom'!Z$2:Z$211))</f>
        <v>2.8987545174480447E-2</v>
      </c>
      <c r="AA80">
        <f>('3. indicatori CT_valori_nom'!AA80-MIN('3. indicatori CT_valori_nom'!AA$2:AA$211))/(MAX('3. indicatori CT_valori_nom'!AA$2:AA$211)-MIN('3. indicatori CT_valori_nom'!AA$2:AA$211))</f>
        <v>9.0912864170861071E-2</v>
      </c>
      <c r="AB80">
        <f>('3. indicatori CT_valori_nom'!AB80-MIN('3. indicatori CT_valori_nom'!AB$2:AB$211))/(MAX('3. indicatori CT_valori_nom'!AB$2:AB$211)-MIN('3. indicatori CT_valori_nom'!AB$2:AB$211))</f>
        <v>0.14175654853620956</v>
      </c>
      <c r="AC80">
        <f>('3. indicatori CT_valori_nom'!AC80-MIN('3. indicatori CT_valori_nom'!AC$2:AC$211))/(MAX('3. indicatori CT_valori_nom'!AC$2:AC$211)-MIN('3. indicatori CT_valori_nom'!AC$2:AC$211))</f>
        <v>6.7281279765358373E-2</v>
      </c>
      <c r="AD80">
        <f>('3. indicatori CT_valori_nom'!AD80-MIN('3. indicatori CT_valori_nom'!AD$2:AD$211))/(MAX('3. indicatori CT_valori_nom'!AD$2:AD$211)-MIN('3. indicatori CT_valori_nom'!AD$2:AD$211))</f>
        <v>0</v>
      </c>
      <c r="AE80">
        <f>('3. indicatori CT_valori_nom'!AE80-MAX('3. indicatori CT_valori_nom'!AE$2:AE$211))/(MIN('3. indicatori CT_valori_nom'!AE$2:AE$211)-MAX('3. indicatori CT_valori_nom'!AE$2:AE$211))</f>
        <v>0.47552183918387286</v>
      </c>
      <c r="AF80">
        <f>('3. indicatori CT_valori_nom'!AF80-MIN('3. indicatori CT_valori_nom'!AF$2:AF$211))/(MAX('3. indicatori CT_valori_nom'!AF$2:AF$211)-MIN('3. indicatori CT_valori_nom'!AF$2:AF$211))</f>
        <v>0.22016269716148337</v>
      </c>
      <c r="AG80">
        <f>('3. indicatori CT_valori_nom'!AG80-MAX('3. indicatori CT_valori_nom'!AG$2:AG$211))/(MIN('3. indicatori CT_valori_nom'!AG$2:AG$211)-MAX('3. indicatori CT_valori_nom'!AG$2:AG$211))</f>
        <v>0.25386192754613823</v>
      </c>
      <c r="AH80">
        <f>('3. indicatori CT_valori_nom'!AH80-MIN('3. indicatori CT_valori_nom'!AH$2:AH$211))/(MAX('3. indicatori CT_valori_nom'!AH$2:AH$211)-MIN('3. indicatori CT_valori_nom'!AH$2:AH$211))</f>
        <v>6.8043925595861005E-2</v>
      </c>
      <c r="AI80">
        <f>('3. indicatori CT_valori_nom'!AI80-MAX('3. indicatori CT_valori_nom'!AI$2:AI$211))/(MIN('3. indicatori CT_valori_nom'!AI$2:AI$211)-MAX('3. indicatori CT_valori_nom'!AI$2:AI$211))</f>
        <v>0.86382183590938211</v>
      </c>
      <c r="AJ80">
        <f>('3. indicatori CT_valori_nom'!AJ80-MAX('3. indicatori CT_valori_nom'!AJ$2:AJ$211))/(MIN('3. indicatori CT_valori_nom'!AJ$2:AJ$211)-MAX('3. indicatori CT_valori_nom'!AJ$2:AJ$211))</f>
        <v>0.58233934107508811</v>
      </c>
      <c r="AK80">
        <f>('3. indicatori CT_valori_nom'!AK80-MIN('3. indicatori CT_valori_nom'!AK$2:AK$211))/(MAX('3. indicatori CT_valori_nom'!AK$2:AK$211)-MIN('3. indicatori CT_valori_nom'!AK$2:AK$211))</f>
        <v>0.18136699901647541</v>
      </c>
      <c r="AL80">
        <f>('3. indicatori CT_valori_nom'!AL80-MIN('3. indicatori CT_valori_nom'!AL$2:AL$211))/(MAX('3. indicatori CT_valori_nom'!AL$2:AL$211)-MIN('3. indicatori CT_valori_nom'!AL$2:AL$211))</f>
        <v>6.6666666666666666E-2</v>
      </c>
      <c r="AM80">
        <f>('3. indicatori CT_valori_nom'!AM80-MIN('3. indicatori CT_valori_nom'!AM$2:AM$211))/(MAX('3. indicatori CT_valori_nom'!AM$2:AM$211)-MIN('3. indicatori CT_valori_nom'!AM$2:AM$211))</f>
        <v>6.6666666666666666E-2</v>
      </c>
      <c r="AN80">
        <f>('3. indicatori CT_valori_nom'!AN80-MIN('3. indicatori CT_valori_nom'!AN$2:AN$211))/(MAX('3. indicatori CT_valori_nom'!AN$2:AN$211)-MIN('3. indicatori CT_valori_nom'!AN$2:AN$211))</f>
        <v>0.14252928141817031</v>
      </c>
      <c r="AO80">
        <f>('3. indicatori CT_valori_nom'!AO80-MIN('3. indicatori CT_valori_nom'!AO$2:AO$211))/(MAX('3. indicatori CT_valori_nom'!AO$2:AO$211)-MIN('3. indicatori CT_valori_nom'!AO$2:AO$211))</f>
        <v>4.5454545454545456E-2</v>
      </c>
      <c r="AP80">
        <f>('3. indicatori CT_valori_nom'!AP80-MIN('3. indicatori CT_valori_nom'!AP$2:AP$211))/(MAX('3. indicatori CT_valori_nom'!AP$2:AP$211)-MIN('3. indicatori CT_valori_nom'!AP$2:AP$211))</f>
        <v>3.6040340461374103E-2</v>
      </c>
      <c r="AQ80">
        <f>('3. indicatori CT_valori_nom'!AQ80-MIN('3. indicatori CT_valori_nom'!AQ$2:AQ$211))/(MAX('3. indicatori CT_valori_nom'!AQ$2:AQ$211)-MIN('3. indicatori CT_valori_nom'!AQ$2:AQ$211))</f>
        <v>1.7114138687490087E-2</v>
      </c>
      <c r="AS80">
        <f>('3. indicatori CT_valori_nom'!AS80-MIN('3. indicatori CT_valori_nom'!AS$2:AS$211))/(MAX('3. indicatori CT_valori_nom'!AS$2:AS$211)-MIN('3. indicatori CT_valori_nom'!AS$2:AS$211))</f>
        <v>0.21191185094663401</v>
      </c>
      <c r="AT80">
        <f>('3. indicatori CT_valori_nom'!AT80-MIN('3. indicatori CT_valori_nom'!AT$2:AT$211))/(MAX('3. indicatori CT_valori_nom'!AT$2:AT$211)-MIN('3. indicatori CT_valori_nom'!AT$2:AT$211))</f>
        <v>0.38298751184414881</v>
      </c>
      <c r="AU80">
        <f>('3. indicatori CT_valori_nom'!AU80-MIN('3. indicatori CT_valori_nom'!AU$2:AU$211))/(MAX('3. indicatori CT_valori_nom'!AU$2:AU$211)-MIN('3. indicatori CT_valori_nom'!AU$2:AU$211))</f>
        <v>0.2878787878787879</v>
      </c>
      <c r="AV80">
        <f>('3. indicatori CT_valori_nom'!AV80-MAX('3. indicatori CT_valori_nom'!AV$2:AV$211))/(MIN('3. indicatori CT_valori_nom'!AV$2:AV$211)-MAX('3. indicatori CT_valori_nom'!AV$2:AV$211))</f>
        <v>0.77519639090835468</v>
      </c>
      <c r="AW80">
        <f>('3. indicatori CT_valori_nom'!AW80-MIN('3. indicatori CT_valori_nom'!AW$2:AW$211))/(MAX('3. indicatori CT_valori_nom'!AW$2:AW$211)-MIN('3. indicatori CT_valori_nom'!AW$2:AW$211))</f>
        <v>0.4</v>
      </c>
      <c r="AX80">
        <f>('3. indicatori CT_valori_nom'!AX80-MIN('3. indicatori CT_valori_nom'!AX$2:AX$211))/(MAX('3. indicatori CT_valori_nom'!AX$2:AX$211)-MIN('3. indicatori CT_valori_nom'!AX$2:AX$211))</f>
        <v>0.21027983872625283</v>
      </c>
      <c r="AY80">
        <f>('3. indicatori CT_valori_nom'!AY80-MAX('3. indicatori CT_valori_nom'!AY$2:AY$211))/(MIN('3. indicatori CT_valori_nom'!AY$2:AY$211)-MAX('3. indicatori CT_valori_nom'!AY$2:AY$211))</f>
        <v>0.79161470396104305</v>
      </c>
      <c r="AZ80">
        <f>('3. indicatori CT_valori_nom'!AZ80-MIN('3. indicatori CT_valori_nom'!AZ$2:AZ$211))/(MAX('3. indicatori CT_valori_nom'!AZ$2:AZ$211)-MIN('3. indicatori CT_valori_nom'!AZ$2:AZ$211))</f>
        <v>0.15048183839881393</v>
      </c>
      <c r="BA80">
        <f>('3. indicatori CT_valori_nom'!BA80-MIN('3. indicatori CT_valori_nom'!BA$2:BA$211))/(MAX('3. indicatori CT_valori_nom'!BA$2:BA$211)-MIN('3. indicatori CT_valori_nom'!BA$2:BA$211))</f>
        <v>0.26701602737259139</v>
      </c>
      <c r="BB80">
        <f>('3. indicatori CT_valori_nom'!BB80-MIN('3. indicatori CT_valori_nom'!BB$2:BB$211))/(MAX('3. indicatori CT_valori_nom'!BB$2:BB$211)-MIN('3. indicatori CT_valori_nom'!BB$2:BB$211))</f>
        <v>0</v>
      </c>
      <c r="BC80">
        <f>('3. indicatori CT_valori_nom'!BC80-MIN('3. indicatori CT_valori_nom'!BC$2:BC$211))/(MAX('3. indicatori CT_valori_nom'!BC$2:BC$211)-MIN('3. indicatori CT_valori_nom'!BC$2:BC$211))</f>
        <v>4.180908167236333E-2</v>
      </c>
      <c r="BD80">
        <f>('3. indicatori CT_valori_nom'!BD80-MIN('3. indicatori CT_valori_nom'!BD$2:BD$211))/(MAX('3. indicatori CT_valori_nom'!BD$2:BD$211)-MIN('3. indicatori CT_valori_nom'!BD$2:BD$211))</f>
        <v>0.34276729559748431</v>
      </c>
    </row>
    <row r="81" spans="1:56" x14ac:dyDescent="0.3">
      <c r="A81">
        <f>'3. indicatori CT_valori_nom'!A81</f>
        <v>63002</v>
      </c>
      <c r="B81" t="str">
        <f>'3. indicatori CT_valori_nom'!B81</f>
        <v>AFRAGOLA</v>
      </c>
      <c r="C81" t="str">
        <f>'3. indicatori CT_valori_nom'!C81</f>
        <v>CAMPANIA</v>
      </c>
      <c r="D81">
        <f>'3. indicatori CT_valori_nom'!D81</f>
        <v>252127</v>
      </c>
      <c r="E81">
        <f>('3. indicatori CT_valori_nom'!E81-MAX('3. indicatori CT_valori_nom'!E$2:E$211))/(MIN('3. indicatori CT_valori_nom'!E$2:E$211)-MAX('3. indicatori CT_valori_nom'!E$2:E$211))</f>
        <v>1</v>
      </c>
      <c r="F81">
        <f>('3. indicatori CT_valori_nom'!F81-MIN('3. indicatori CT_valori_nom'!F$2:F$211))/(MAX('3. indicatori CT_valori_nom'!F$2:F$211)-MIN('3. indicatori CT_valori_nom'!F$2:F$211))</f>
        <v>0.4515757752404857</v>
      </c>
      <c r="G81">
        <f>('3. indicatori CT_valori_nom'!G81-MAX('3. indicatori CT_valori_nom'!G$2:G$211))/(MIN('3. indicatori CT_valori_nom'!G$2:G$211)-MAX('3. indicatori CT_valori_nom'!G$2:G$211))</f>
        <v>0.46699635821883795</v>
      </c>
      <c r="H81">
        <f>('3. indicatori CT_valori_nom'!H81-MAX('3. indicatori CT_valori_nom'!H$2:H$211))/(MIN('3. indicatori CT_valori_nom'!H$2:H$211)-MAX('3. indicatori CT_valori_nom'!H$2:H$211))</f>
        <v>0.97794095119159896</v>
      </c>
      <c r="I81">
        <f>('3. indicatori CT_valori_nom'!I81-MIN('3. indicatori CT_valori_nom'!I$2:I$211))/(MAX('3. indicatori CT_valori_nom'!I$2:I$211)-MIN('3. indicatori CT_valori_nom'!I$2:I$211))</f>
        <v>7.6955106538376339E-2</v>
      </c>
      <c r="J81">
        <f>('3. indicatori CT_valori_nom'!J81-MIN('3. indicatori CT_valori_nom'!J$2:J$211))/(MAX('3. indicatori CT_valori_nom'!J$2:J$211)-MIN('3. indicatori CT_valori_nom'!J$2:J$211))</f>
        <v>2.4305487578065339E-2</v>
      </c>
      <c r="K81">
        <f>('3. indicatori CT_valori_nom'!K81-MIN('3. indicatori CT_valori_nom'!K$2:K$211))/(MAX('3. indicatori CT_valori_nom'!K$2:K$211)-MIN('3. indicatori CT_valori_nom'!K$2:K$211))</f>
        <v>2.1556112854964971E-3</v>
      </c>
      <c r="L81">
        <f>('3. indicatori CT_valori_nom'!L81-MIN('3. indicatori CT_valori_nom'!L$2:L$211))/(MAX('3. indicatori CT_valori_nom'!L$2:L$211)-MIN('3. indicatori CT_valori_nom'!L$2:L$211))</f>
        <v>0.15570811087949624</v>
      </c>
      <c r="M81">
        <f>('3. indicatori CT_valori_nom'!M81-MAX('3. indicatori CT_valori_nom'!M$2:M$211))/(MIN('3. indicatori CT_valori_nom'!M$2:M$211)-MAX('3. indicatori CT_valori_nom'!M$2:M$211))</f>
        <v>0.60393238868488364</v>
      </c>
      <c r="N81">
        <f>('3. indicatori CT_valori_nom'!N81-MAX('3. indicatori CT_valori_nom'!N$2:N$211))/(MIN('3. indicatori CT_valori_nom'!N$2:N$211)-MAX('3. indicatori CT_valori_nom'!N$2:N$211))</f>
        <v>0.72395144747811224</v>
      </c>
      <c r="O81">
        <f>('3. indicatori CT_valori_nom'!O81-MAX('3. indicatori CT_valori_nom'!O$2:O$211))/(MIN('3. indicatori CT_valori_nom'!O$2:O$211)-MAX('3. indicatori CT_valori_nom'!O$2:O$211))</f>
        <v>0.88622455975884451</v>
      </c>
      <c r="P81">
        <f>('3. indicatori CT_valori_nom'!P81-MIN('3. indicatori CT_valori_nom'!P$2:P$211))/(MAX('3. indicatori CT_valori_nom'!P$2:P$211)-MIN('3. indicatori CT_valori_nom'!P$2:P$211))</f>
        <v>0.50871868884786642</v>
      </c>
      <c r="Q81">
        <f>('3. indicatori CT_valori_nom'!Q81-MIN('3. indicatori CT_valori_nom'!Q$2:Q$211))/(MAX('3. indicatori CT_valori_nom'!Q$2:Q$211)-MIN('3. indicatori CT_valori_nom'!Q$2:Q$211))</f>
        <v>0.40363228104425514</v>
      </c>
      <c r="R81">
        <f>('3. indicatori CT_valori_nom'!R81-MIN('3. indicatori CT_valori_nom'!R$2:R$211))/(MAX('3. indicatori CT_valori_nom'!R$2:R$211)-MIN('3. indicatori CT_valori_nom'!R$2:R$211))</f>
        <v>0.68257184197066034</v>
      </c>
      <c r="S81">
        <f>('3. indicatori CT_valori_nom'!S81-MIN('3. indicatori CT_valori_nom'!S$2:S$211))/(MAX('3. indicatori CT_valori_nom'!S$2:S$211)-MIN('3. indicatori CT_valori_nom'!S$2:S$211))</f>
        <v>0</v>
      </c>
      <c r="T81">
        <f>('3. indicatori CT_valori_nom'!T81-MIN('3. indicatori CT_valori_nom'!T$2:T$211))/(MAX('3. indicatori CT_valori_nom'!T$2:T$211)-MIN('3. indicatori CT_valori_nom'!T$2:T$211))</f>
        <v>1</v>
      </c>
      <c r="U81">
        <f>('3. indicatori CT_valori_nom'!U81-MIN('3. indicatori CT_valori_nom'!U$2:U$211))/(MAX('3. indicatori CT_valori_nom'!U$2:U$211)-MIN('3. indicatori CT_valori_nom'!U$2:U$211))</f>
        <v>0.42857142857142855</v>
      </c>
      <c r="W81">
        <f>('3. indicatori CT_valori_nom'!W81-MIN('3. indicatori CT_valori_nom'!W$2:W$211))/(MAX('3. indicatori CT_valori_nom'!W$2:W$211)-MIN('3. indicatori CT_valori_nom'!W$2:W$211))</f>
        <v>0.13636363636363635</v>
      </c>
      <c r="X81">
        <f>('3. indicatori CT_valori_nom'!X81-MAX('3. indicatori CT_valori_nom'!X$2:X$211))/(MIN('3. indicatori CT_valori_nom'!X$2:X$211)-MAX('3. indicatori CT_valori_nom'!X$2:X$211))</f>
        <v>0.98945915408473906</v>
      </c>
      <c r="Y81">
        <f>('3. indicatori CT_valori_nom'!Y81-MIN('3. indicatori CT_valori_nom'!Y$2:Y$211))/(MAX('3. indicatori CT_valori_nom'!Y$2:Y$211)-MIN('3. indicatori CT_valori_nom'!Y$2:Y$211))</f>
        <v>1</v>
      </c>
      <c r="Z81">
        <f>('3. indicatori CT_valori_nom'!Z81-MIN('3. indicatori CT_valori_nom'!Z$2:Z$211))/(MAX('3. indicatori CT_valori_nom'!Z$2:Z$211)-MIN('3. indicatori CT_valori_nom'!Z$2:Z$211))</f>
        <v>9.6521918583116872E-2</v>
      </c>
      <c r="AA81">
        <f>('3. indicatori CT_valori_nom'!AA81-MIN('3. indicatori CT_valori_nom'!AA$2:AA$211))/(MAX('3. indicatori CT_valori_nom'!AA$2:AA$211)-MIN('3. indicatori CT_valori_nom'!AA$2:AA$211))</f>
        <v>0.34399400125254054</v>
      </c>
      <c r="AB81">
        <f>('3. indicatori CT_valori_nom'!AB81-MIN('3. indicatori CT_valori_nom'!AB$2:AB$211))/(MAX('3. indicatori CT_valori_nom'!AB$2:AB$211)-MIN('3. indicatori CT_valori_nom'!AB$2:AB$211))</f>
        <v>0.22033898305084745</v>
      </c>
      <c r="AC81">
        <f>('3. indicatori CT_valori_nom'!AC81-MIN('3. indicatori CT_valori_nom'!AC$2:AC$211))/(MAX('3. indicatori CT_valori_nom'!AC$2:AC$211)-MIN('3. indicatori CT_valori_nom'!AC$2:AC$211))</f>
        <v>3.5900597079572424E-2</v>
      </c>
      <c r="AD81">
        <f>('3. indicatori CT_valori_nom'!AD81-MIN('3. indicatori CT_valori_nom'!AD$2:AD$211))/(MAX('3. indicatori CT_valori_nom'!AD$2:AD$211)-MIN('3. indicatori CT_valori_nom'!AD$2:AD$211))</f>
        <v>0</v>
      </c>
      <c r="AE81">
        <f>('3. indicatori CT_valori_nom'!AE81-MAX('3. indicatori CT_valori_nom'!AE$2:AE$211))/(MIN('3. indicatori CT_valori_nom'!AE$2:AE$211)-MAX('3. indicatori CT_valori_nom'!AE$2:AE$211))</f>
        <v>0.77462217404424261</v>
      </c>
      <c r="AF81">
        <f>('3. indicatori CT_valori_nom'!AF81-MIN('3. indicatori CT_valori_nom'!AF$2:AF$211))/(MAX('3. indicatori CT_valori_nom'!AF$2:AF$211)-MIN('3. indicatori CT_valori_nom'!AF$2:AF$211))</f>
        <v>0</v>
      </c>
      <c r="AG81">
        <f>('3. indicatori CT_valori_nom'!AG81-MAX('3. indicatori CT_valori_nom'!AG$2:AG$211))/(MIN('3. indicatori CT_valori_nom'!AG$2:AG$211)-MAX('3. indicatori CT_valori_nom'!AG$2:AG$211))</f>
        <v>0.60920216664407467</v>
      </c>
      <c r="AH81">
        <f>('3. indicatori CT_valori_nom'!AH81-MIN('3. indicatori CT_valori_nom'!AH$2:AH$211))/(MAX('3. indicatori CT_valori_nom'!AH$2:AH$211)-MIN('3. indicatori CT_valori_nom'!AH$2:AH$211))</f>
        <v>9.9402729588434144E-2</v>
      </c>
      <c r="AI81">
        <f>('3. indicatori CT_valori_nom'!AI81-MAX('3. indicatori CT_valori_nom'!AI$2:AI$211))/(MIN('3. indicatori CT_valori_nom'!AI$2:AI$211)-MAX('3. indicatori CT_valori_nom'!AI$2:AI$211))</f>
        <v>0.16831788821284785</v>
      </c>
      <c r="AJ81">
        <f>('3. indicatori CT_valori_nom'!AJ81-MAX('3. indicatori CT_valori_nom'!AJ$2:AJ$211))/(MIN('3. indicatori CT_valori_nom'!AJ$2:AJ$211)-MAX('3. indicatori CT_valori_nom'!AJ$2:AJ$211))</f>
        <v>0.83897325416425839</v>
      </c>
      <c r="AK81">
        <f>('3. indicatori CT_valori_nom'!AK81-MIN('3. indicatori CT_valori_nom'!AK$2:AK$211))/(MAX('3. indicatori CT_valori_nom'!AK$2:AK$211)-MIN('3. indicatori CT_valori_nom'!AK$2:AK$211))</f>
        <v>9.7333717849421394E-2</v>
      </c>
      <c r="AL81">
        <f>('3. indicatori CT_valori_nom'!AL81-MIN('3. indicatori CT_valori_nom'!AL$2:AL$211))/(MAX('3. indicatori CT_valori_nom'!AL$2:AL$211)-MIN('3. indicatori CT_valori_nom'!AL$2:AL$211))</f>
        <v>0</v>
      </c>
      <c r="AM81">
        <f>('3. indicatori CT_valori_nom'!AM81-MIN('3. indicatori CT_valori_nom'!AM$2:AM$211))/(MAX('3. indicatori CT_valori_nom'!AM$2:AM$211)-MIN('3. indicatori CT_valori_nom'!AM$2:AM$211))</f>
        <v>6.6666666666666666E-2</v>
      </c>
      <c r="AN81">
        <f>('3. indicatori CT_valori_nom'!AN81-MIN('3. indicatori CT_valori_nom'!AN$2:AN$211))/(MAX('3. indicatori CT_valori_nom'!AN$2:AN$211)-MIN('3. indicatori CT_valori_nom'!AN$2:AN$211))</f>
        <v>0</v>
      </c>
      <c r="AO81">
        <f>('3. indicatori CT_valori_nom'!AO81-MIN('3. indicatori CT_valori_nom'!AO$2:AO$211))/(MAX('3. indicatori CT_valori_nom'!AO$2:AO$211)-MIN('3. indicatori CT_valori_nom'!AO$2:AO$211))</f>
        <v>0</v>
      </c>
      <c r="AP81">
        <f>('3. indicatori CT_valori_nom'!AP81-MIN('3. indicatori CT_valori_nom'!AP$2:AP$211))/(MAX('3. indicatori CT_valori_nom'!AP$2:AP$211)-MIN('3. indicatori CT_valori_nom'!AP$2:AP$211))</f>
        <v>3.4668782830747931E-2</v>
      </c>
      <c r="AQ81">
        <f>('3. indicatori CT_valori_nom'!AQ81-MIN('3. indicatori CT_valori_nom'!AQ$2:AQ$211))/(MAX('3. indicatori CT_valori_nom'!AQ$2:AQ$211)-MIN('3. indicatori CT_valori_nom'!AQ$2:AQ$211))</f>
        <v>0</v>
      </c>
      <c r="AS81">
        <f>('3. indicatori CT_valori_nom'!AS81-MIN('3. indicatori CT_valori_nom'!AS$2:AS$211))/(MAX('3. indicatori CT_valori_nom'!AS$2:AS$211)-MIN('3. indicatori CT_valori_nom'!AS$2:AS$211))</f>
        <v>0.19062241776149386</v>
      </c>
      <c r="AT81">
        <f>('3. indicatori CT_valori_nom'!AT81-MIN('3. indicatori CT_valori_nom'!AT$2:AT$211))/(MAX('3. indicatori CT_valori_nom'!AT$2:AT$211)-MIN('3. indicatori CT_valori_nom'!AT$2:AT$211))</f>
        <v>2.5791059251024231E-2</v>
      </c>
      <c r="AU81">
        <f>('3. indicatori CT_valori_nom'!AU81-MIN('3. indicatori CT_valori_nom'!AU$2:AU$211))/(MAX('3. indicatori CT_valori_nom'!AU$2:AU$211)-MIN('3. indicatori CT_valori_nom'!AU$2:AU$211))</f>
        <v>4.5454545454545456E-2</v>
      </c>
      <c r="AV81">
        <f>('3. indicatori CT_valori_nom'!AV81-MAX('3. indicatori CT_valori_nom'!AV$2:AV$211))/(MIN('3. indicatori CT_valori_nom'!AV$2:AV$211)-MAX('3. indicatori CT_valori_nom'!AV$2:AV$211))</f>
        <v>0.78056886407337189</v>
      </c>
      <c r="AW81">
        <f>('3. indicatori CT_valori_nom'!AW81-MIN('3. indicatori CT_valori_nom'!AW$2:AW$211))/(MAX('3. indicatori CT_valori_nom'!AW$2:AW$211)-MIN('3. indicatori CT_valori_nom'!AW$2:AW$211))</f>
        <v>0</v>
      </c>
      <c r="AX81">
        <f>('3. indicatori CT_valori_nom'!AX81-MIN('3. indicatori CT_valori_nom'!AX$2:AX$211))/(MAX('3. indicatori CT_valori_nom'!AX$2:AX$211)-MIN('3. indicatori CT_valori_nom'!AX$2:AX$211))</f>
        <v>3.2176257378005134E-2</v>
      </c>
      <c r="AY81">
        <f>('3. indicatori CT_valori_nom'!AY81-MAX('3. indicatori CT_valori_nom'!AY$2:AY$211))/(MIN('3. indicatori CT_valori_nom'!AY$2:AY$211)-MAX('3. indicatori CT_valori_nom'!AY$2:AY$211))</f>
        <v>0.17370390165686797</v>
      </c>
      <c r="AZ81">
        <f>('3. indicatori CT_valori_nom'!AZ81-MIN('3. indicatori CT_valori_nom'!AZ$2:AZ$211))/(MAX('3. indicatori CT_valori_nom'!AZ$2:AZ$211)-MIN('3. indicatori CT_valori_nom'!AZ$2:AZ$211))</f>
        <v>3.4840622683469234E-2</v>
      </c>
      <c r="BA81">
        <f>('3. indicatori CT_valori_nom'!BA81-MIN('3. indicatori CT_valori_nom'!BA$2:BA$211))/(MAX('3. indicatori CT_valori_nom'!BA$2:BA$211)-MIN('3. indicatori CT_valori_nom'!BA$2:BA$211))</f>
        <v>3.3605286224799406E-2</v>
      </c>
      <c r="BB81">
        <f>('3. indicatori CT_valori_nom'!BB81-MIN('3. indicatori CT_valori_nom'!BB$2:BB$211))/(MAX('3. indicatori CT_valori_nom'!BB$2:BB$211)-MIN('3. indicatori CT_valori_nom'!BB$2:BB$211))</f>
        <v>0</v>
      </c>
      <c r="BC81">
        <f>('3. indicatori CT_valori_nom'!BC81-MIN('3. indicatori CT_valori_nom'!BC$2:BC$211))/(MAX('3. indicatori CT_valori_nom'!BC$2:BC$211)-MIN('3. indicatori CT_valori_nom'!BC$2:BC$211))</f>
        <v>4.9619222018032955E-2</v>
      </c>
      <c r="BD81">
        <f>('3. indicatori CT_valori_nom'!BD81-MIN('3. indicatori CT_valori_nom'!BD$2:BD$211))/(MAX('3. indicatori CT_valori_nom'!BD$2:BD$211)-MIN('3. indicatori CT_valori_nom'!BD$2:BD$211))</f>
        <v>0.48113207547169812</v>
      </c>
    </row>
    <row r="82" spans="1:56" x14ac:dyDescent="0.3">
      <c r="A82">
        <f>'3. indicatori CT_valori_nom'!A82</f>
        <v>63014</v>
      </c>
      <c r="B82" t="str">
        <f>'3. indicatori CT_valori_nom'!B82</f>
        <v>CAPRI</v>
      </c>
      <c r="C82" t="str">
        <f>'3. indicatori CT_valori_nom'!C82</f>
        <v>CAMPANIA</v>
      </c>
      <c r="D82">
        <f>'3. indicatori CT_valori_nom'!D82</f>
        <v>14151</v>
      </c>
      <c r="E82">
        <f>('3. indicatori CT_valori_nom'!E82-MAX('3. indicatori CT_valori_nom'!E$2:E$211))/(MIN('3. indicatori CT_valori_nom'!E$2:E$211)-MAX('3. indicatori CT_valori_nom'!E$2:E$211))</f>
        <v>0</v>
      </c>
      <c r="F82">
        <f>('3. indicatori CT_valori_nom'!F82-MIN('3. indicatori CT_valori_nom'!F$2:F$211))/(MAX('3. indicatori CT_valori_nom'!F$2:F$211)-MIN('3. indicatori CT_valori_nom'!F$2:F$211))</f>
        <v>0.43727474871345706</v>
      </c>
      <c r="G82">
        <f>('3. indicatori CT_valori_nom'!G82-MAX('3. indicatori CT_valori_nom'!G$2:G$211))/(MIN('3. indicatori CT_valori_nom'!G$2:G$211)-MAX('3. indicatori CT_valori_nom'!G$2:G$211))</f>
        <v>0.83622330739943718</v>
      </c>
      <c r="H82">
        <f>('3. indicatori CT_valori_nom'!H82-MAX('3. indicatori CT_valori_nom'!H$2:H$211))/(MIN('3. indicatori CT_valori_nom'!H$2:H$211)-MAX('3. indicatori CT_valori_nom'!H$2:H$211))</f>
        <v>0.9683788953114133</v>
      </c>
      <c r="I82">
        <f>('3. indicatori CT_valori_nom'!I82-MIN('3. indicatori CT_valori_nom'!I$2:I$211))/(MAX('3. indicatori CT_valori_nom'!I$2:I$211)-MIN('3. indicatori CT_valori_nom'!I$2:I$211))</f>
        <v>0.55174663730763196</v>
      </c>
      <c r="J82">
        <f>('3. indicatori CT_valori_nom'!J82-MIN('3. indicatori CT_valori_nom'!J$2:J$211))/(MAX('3. indicatori CT_valori_nom'!J$2:J$211)-MIN('3. indicatori CT_valori_nom'!J$2:J$211))</f>
        <v>0.2756318643669613</v>
      </c>
      <c r="K82">
        <f>('3. indicatori CT_valori_nom'!K82-MIN('3. indicatori CT_valori_nom'!K$2:K$211))/(MAX('3. indicatori CT_valori_nom'!K$2:K$211)-MIN('3. indicatori CT_valori_nom'!K$2:K$211))</f>
        <v>9.1331874244389447E-2</v>
      </c>
      <c r="L82">
        <f>('3. indicatori CT_valori_nom'!L82-MIN('3. indicatori CT_valori_nom'!L$2:L$211))/(MAX('3. indicatori CT_valori_nom'!L$2:L$211)-MIN('3. indicatori CT_valori_nom'!L$2:L$211))</f>
        <v>9.7505262177658781E-4</v>
      </c>
      <c r="M82">
        <f>('3. indicatori CT_valori_nom'!M82-MAX('3. indicatori CT_valori_nom'!M$2:M$211))/(MIN('3. indicatori CT_valori_nom'!M$2:M$211)-MAX('3. indicatori CT_valori_nom'!M$2:M$211))</f>
        <v>0.27556164173046793</v>
      </c>
      <c r="N82">
        <f>('3. indicatori CT_valori_nom'!N82-MAX('3. indicatori CT_valori_nom'!N$2:N$211))/(MIN('3. indicatori CT_valori_nom'!N$2:N$211)-MAX('3. indicatori CT_valori_nom'!N$2:N$211))</f>
        <v>0.59668906823378376</v>
      </c>
      <c r="O82">
        <f>('3. indicatori CT_valori_nom'!O82-MAX('3. indicatori CT_valori_nom'!O$2:O$211))/(MIN('3. indicatori CT_valori_nom'!O$2:O$211)-MAX('3. indicatori CT_valori_nom'!O$2:O$211))</f>
        <v>0.52842974554012168</v>
      </c>
      <c r="P82">
        <f>('3. indicatori CT_valori_nom'!P82-MIN('3. indicatori CT_valori_nom'!P$2:P$211))/(MAX('3. indicatori CT_valori_nom'!P$2:P$211)-MIN('3. indicatori CT_valori_nom'!P$2:P$211))</f>
        <v>0.58508867599702818</v>
      </c>
      <c r="Q82">
        <f>('3. indicatori CT_valori_nom'!Q82-MIN('3. indicatori CT_valori_nom'!Q$2:Q$211))/(MAX('3. indicatori CT_valori_nom'!Q$2:Q$211)-MIN('3. indicatori CT_valori_nom'!Q$2:Q$211))</f>
        <v>0</v>
      </c>
      <c r="R82">
        <f>('3. indicatori CT_valori_nom'!R82-MIN('3. indicatori CT_valori_nom'!R$2:R$211))/(MAX('3. indicatori CT_valori_nom'!R$2:R$211)-MIN('3. indicatori CT_valori_nom'!R$2:R$211))</f>
        <v>0</v>
      </c>
      <c r="S82">
        <f>('3. indicatori CT_valori_nom'!S82-MIN('3. indicatori CT_valori_nom'!S$2:S$211))/(MAX('3. indicatori CT_valori_nom'!S$2:S$211)-MIN('3. indicatori CT_valori_nom'!S$2:S$211))</f>
        <v>0</v>
      </c>
      <c r="T82">
        <f>('3. indicatori CT_valori_nom'!T82-MIN('3. indicatori CT_valori_nom'!T$2:T$211))/(MAX('3. indicatori CT_valori_nom'!T$2:T$211)-MIN('3. indicatori CT_valori_nom'!T$2:T$211))</f>
        <v>0</v>
      </c>
      <c r="U82">
        <f>('3. indicatori CT_valori_nom'!U82-MIN('3. indicatori CT_valori_nom'!U$2:U$211))/(MAX('3. indicatori CT_valori_nom'!U$2:U$211)-MIN('3. indicatori CT_valori_nom'!U$2:U$211))</f>
        <v>0</v>
      </c>
      <c r="W82">
        <f>('3. indicatori CT_valori_nom'!W82-MIN('3. indicatori CT_valori_nom'!W$2:W$211))/(MAX('3. indicatori CT_valori_nom'!W$2:W$211)-MIN('3. indicatori CT_valori_nom'!W$2:W$211))</f>
        <v>0</v>
      </c>
      <c r="X82">
        <f>('3. indicatori CT_valori_nom'!X82-MAX('3. indicatori CT_valori_nom'!X$2:X$211))/(MIN('3. indicatori CT_valori_nom'!X$2:X$211)-MAX('3. indicatori CT_valori_nom'!X$2:X$211))</f>
        <v>1</v>
      </c>
      <c r="Y82">
        <f>('3. indicatori CT_valori_nom'!Y82-MIN('3. indicatori CT_valori_nom'!Y$2:Y$211))/(MAX('3. indicatori CT_valori_nom'!Y$2:Y$211)-MIN('3. indicatori CT_valori_nom'!Y$2:Y$211))</f>
        <v>0.50949087025494355</v>
      </c>
      <c r="Z82">
        <f>('3. indicatori CT_valori_nom'!Z82-MIN('3. indicatori CT_valori_nom'!Z$2:Z$211))/(MAX('3. indicatori CT_valori_nom'!Z$2:Z$211)-MIN('3. indicatori CT_valori_nom'!Z$2:Z$211))</f>
        <v>0</v>
      </c>
      <c r="AA82">
        <f>('3. indicatori CT_valori_nom'!AA82-MIN('3. indicatori CT_valori_nom'!AA$2:AA$211))/(MAX('3. indicatori CT_valori_nom'!AA$2:AA$211)-MIN('3. indicatori CT_valori_nom'!AA$2:AA$211))</f>
        <v>9.0133445829489206E-2</v>
      </c>
      <c r="AB82">
        <f>('3. indicatori CT_valori_nom'!AB82-MIN('3. indicatori CT_valori_nom'!AB$2:AB$211))/(MAX('3. indicatori CT_valori_nom'!AB$2:AB$211)-MIN('3. indicatori CT_valori_nom'!AB$2:AB$211))</f>
        <v>0</v>
      </c>
      <c r="AC82">
        <f>('3. indicatori CT_valori_nom'!AC82-MIN('3. indicatori CT_valori_nom'!AC$2:AC$211))/(MAX('3. indicatori CT_valori_nom'!AC$2:AC$211)-MIN('3. indicatori CT_valori_nom'!AC$2:AC$211))</f>
        <v>0</v>
      </c>
      <c r="AD82">
        <f>('3. indicatori CT_valori_nom'!AD82-MIN('3. indicatori CT_valori_nom'!AD$2:AD$211))/(MAX('3. indicatori CT_valori_nom'!AD$2:AD$211)-MIN('3. indicatori CT_valori_nom'!AD$2:AD$211))</f>
        <v>0</v>
      </c>
      <c r="AE82">
        <f>('3. indicatori CT_valori_nom'!AE82-MAX('3. indicatori CT_valori_nom'!AE$2:AE$211))/(MIN('3. indicatori CT_valori_nom'!AE$2:AE$211)-MAX('3. indicatori CT_valori_nom'!AE$2:AE$211))</f>
        <v>0.88055743884669679</v>
      </c>
      <c r="AF82">
        <f>('3. indicatori CT_valori_nom'!AF82-MIN('3. indicatori CT_valori_nom'!AF$2:AF$211))/(MAX('3. indicatori CT_valori_nom'!AF$2:AF$211)-MIN('3. indicatori CT_valori_nom'!AF$2:AF$211))</f>
        <v>0.12751281523041633</v>
      </c>
      <c r="AG82">
        <f>('3. indicatori CT_valori_nom'!AG82-MAX('3. indicatori CT_valori_nom'!AG$2:AG$211))/(MIN('3. indicatori CT_valori_nom'!AG$2:AG$211)-MAX('3. indicatori CT_valori_nom'!AG$2:AG$211))</f>
        <v>0</v>
      </c>
      <c r="AH82">
        <f>('3. indicatori CT_valori_nom'!AH82-MIN('3. indicatori CT_valori_nom'!AH$2:AH$211))/(MAX('3. indicatori CT_valori_nom'!AH$2:AH$211)-MIN('3. indicatori CT_valori_nom'!AH$2:AH$211))</f>
        <v>3.3472227665754341E-2</v>
      </c>
      <c r="AI82">
        <f>('3. indicatori CT_valori_nom'!AI82-MAX('3. indicatori CT_valori_nom'!AI$2:AI$211))/(MIN('3. indicatori CT_valori_nom'!AI$2:AI$211)-MAX('3. indicatori CT_valori_nom'!AI$2:AI$211))</f>
        <v>0.84870376207180387</v>
      </c>
      <c r="AJ82">
        <f>('3. indicatori CT_valori_nom'!AJ82-MAX('3. indicatori CT_valori_nom'!AJ$2:AJ$211))/(MIN('3. indicatori CT_valori_nom'!AJ$2:AJ$211)-MAX('3. indicatori CT_valori_nom'!AJ$2:AJ$211))</f>
        <v>0.72452840102989857</v>
      </c>
      <c r="AK82">
        <f>('3. indicatori CT_valori_nom'!AK82-MIN('3. indicatori CT_valori_nom'!AK$2:AK$211))/(MAX('3. indicatori CT_valori_nom'!AK$2:AK$211)-MIN('3. indicatori CT_valori_nom'!AK$2:AK$211))</f>
        <v>0</v>
      </c>
      <c r="AL82">
        <f>('3. indicatori CT_valori_nom'!AL82-MIN('3. indicatori CT_valori_nom'!AL$2:AL$211))/(MAX('3. indicatori CT_valori_nom'!AL$2:AL$211)-MIN('3. indicatori CT_valori_nom'!AL$2:AL$211))</f>
        <v>6.6666666666666666E-2</v>
      </c>
      <c r="AM82">
        <f>('3. indicatori CT_valori_nom'!AM82-MIN('3. indicatori CT_valori_nom'!AM$2:AM$211))/(MAX('3. indicatori CT_valori_nom'!AM$2:AM$211)-MIN('3. indicatori CT_valori_nom'!AM$2:AM$211))</f>
        <v>0</v>
      </c>
      <c r="AN82">
        <f>('3. indicatori CT_valori_nom'!AN82-MIN('3. indicatori CT_valori_nom'!AN$2:AN$211))/(MAX('3. indicatori CT_valori_nom'!AN$2:AN$211)-MIN('3. indicatori CT_valori_nom'!AN$2:AN$211))</f>
        <v>0.55927508705286477</v>
      </c>
      <c r="AO82">
        <f>('3. indicatori CT_valori_nom'!AO82-MIN('3. indicatori CT_valori_nom'!AO$2:AO$211))/(MAX('3. indicatori CT_valori_nom'!AO$2:AO$211)-MIN('3. indicatori CT_valori_nom'!AO$2:AO$211))</f>
        <v>4.5454545454545456E-2</v>
      </c>
      <c r="AP82">
        <f>('3. indicatori CT_valori_nom'!AP82-MIN('3. indicatori CT_valori_nom'!AP$2:AP$211))/(MAX('3. indicatori CT_valori_nom'!AP$2:AP$211)-MIN('3. indicatori CT_valori_nom'!AP$2:AP$211))</f>
        <v>8.2821422682563067E-2</v>
      </c>
      <c r="AQ82">
        <f>('3. indicatori CT_valori_nom'!AQ82-MIN('3. indicatori CT_valori_nom'!AQ$2:AQ$211))/(MAX('3. indicatori CT_valori_nom'!AQ$2:AQ$211)-MIN('3. indicatori CT_valori_nom'!AQ$2:AQ$211))</f>
        <v>3.7389390874191436E-2</v>
      </c>
      <c r="AS82">
        <f>('3. indicatori CT_valori_nom'!AS82-MIN('3. indicatori CT_valori_nom'!AS$2:AS$211))/(MAX('3. indicatori CT_valori_nom'!AS$2:AS$211)-MIN('3. indicatori CT_valori_nom'!AS$2:AS$211))</f>
        <v>0.13707384185510474</v>
      </c>
      <c r="AT82">
        <f>('3. indicatori CT_valori_nom'!AT82-MIN('3. indicatori CT_valori_nom'!AT$2:AT$211))/(MAX('3. indicatori CT_valori_nom'!AT$2:AT$211)-MIN('3. indicatori CT_valori_nom'!AT$2:AT$211))</f>
        <v>0.3808548400254087</v>
      </c>
      <c r="AU82">
        <f>('3. indicatori CT_valori_nom'!AU82-MIN('3. indicatori CT_valori_nom'!AU$2:AU$211))/(MAX('3. indicatori CT_valori_nom'!AU$2:AU$211)-MIN('3. indicatori CT_valori_nom'!AU$2:AU$211))</f>
        <v>3.0303030303030304E-2</v>
      </c>
      <c r="AV82">
        <f>('3. indicatori CT_valori_nom'!AV82-MAX('3. indicatori CT_valori_nom'!AV$2:AV$211))/(MIN('3. indicatori CT_valori_nom'!AV$2:AV$211)-MAX('3. indicatori CT_valori_nom'!AV$2:AV$211))</f>
        <v>0</v>
      </c>
      <c r="AW82">
        <f>('3. indicatori CT_valori_nom'!AW82-MIN('3. indicatori CT_valori_nom'!AW$2:AW$211))/(MAX('3. indicatori CT_valori_nom'!AW$2:AW$211)-MIN('3. indicatori CT_valori_nom'!AW$2:AW$211))</f>
        <v>0</v>
      </c>
      <c r="AX82">
        <f>('3. indicatori CT_valori_nom'!AX82-MIN('3. indicatori CT_valori_nom'!AX$2:AX$211))/(MAX('3. indicatori CT_valori_nom'!AX$2:AX$211)-MIN('3. indicatori CT_valori_nom'!AX$2:AX$211))</f>
        <v>0.17512201018248114</v>
      </c>
      <c r="AY82">
        <f>('3. indicatori CT_valori_nom'!AY82-MAX('3. indicatori CT_valori_nom'!AY$2:AY$211))/(MIN('3. indicatori CT_valori_nom'!AY$2:AY$211)-MAX('3. indicatori CT_valori_nom'!AY$2:AY$211))</f>
        <v>0.78300374131480499</v>
      </c>
      <c r="AZ82">
        <f>('3. indicatori CT_valori_nom'!AZ82-MIN('3. indicatori CT_valori_nom'!AZ$2:AZ$211))/(MAX('3. indicatori CT_valori_nom'!AZ$2:AZ$211)-MIN('3. indicatori CT_valori_nom'!AZ$2:AZ$211))</f>
        <v>6.3750926612305414E-2</v>
      </c>
      <c r="BA82">
        <f>('3. indicatori CT_valori_nom'!BA82-MIN('3. indicatori CT_valori_nom'!BA$2:BA$211))/(MAX('3. indicatori CT_valori_nom'!BA$2:BA$211)-MIN('3. indicatori CT_valori_nom'!BA$2:BA$211))</f>
        <v>0.89811320754716972</v>
      </c>
      <c r="BB82">
        <f>('3. indicatori CT_valori_nom'!BB82-MIN('3. indicatori CT_valori_nom'!BB$2:BB$211))/(MAX('3. indicatori CT_valori_nom'!BB$2:BB$211)-MIN('3. indicatori CT_valori_nom'!BB$2:BB$211))</f>
        <v>0</v>
      </c>
      <c r="BC82">
        <f>('3. indicatori CT_valori_nom'!BC82-MIN('3. indicatori CT_valori_nom'!BC$2:BC$211))/(MAX('3. indicatori CT_valori_nom'!BC$2:BC$211)-MIN('3. indicatori CT_valori_nom'!BC$2:BC$211))</f>
        <v>0.78291524037411753</v>
      </c>
      <c r="BD82">
        <f>('3. indicatori CT_valori_nom'!BD82-MIN('3. indicatori CT_valori_nom'!BD$2:BD$211))/(MAX('3. indicatori CT_valori_nom'!BD$2:BD$211)-MIN('3. indicatori CT_valori_nom'!BD$2:BD$211))</f>
        <v>1</v>
      </c>
    </row>
    <row r="83" spans="1:56" x14ac:dyDescent="0.3">
      <c r="A83">
        <f>'3. indicatori CT_valori_nom'!A83</f>
        <v>63024</v>
      </c>
      <c r="B83" t="str">
        <f>'3. indicatori CT_valori_nom'!B83</f>
        <v>CASTELLAMMARE DI STABIA</v>
      </c>
      <c r="C83" t="str">
        <f>'3. indicatori CT_valori_nom'!C83</f>
        <v>CAMPANIA</v>
      </c>
      <c r="D83">
        <f>'3. indicatori CT_valori_nom'!D83</f>
        <v>150806</v>
      </c>
      <c r="E83">
        <f>('3. indicatori CT_valori_nom'!E83-MAX('3. indicatori CT_valori_nom'!E$2:E$211))/(MIN('3. indicatori CT_valori_nom'!E$2:E$211)-MAX('3. indicatori CT_valori_nom'!E$2:E$211))</f>
        <v>0.875</v>
      </c>
      <c r="F83">
        <f>('3. indicatori CT_valori_nom'!F83-MIN('3. indicatori CT_valori_nom'!F$2:F$211))/(MAX('3. indicatori CT_valori_nom'!F$2:F$211)-MIN('3. indicatori CT_valori_nom'!F$2:F$211))</f>
        <v>0.41003919053084442</v>
      </c>
      <c r="G83">
        <f>('3. indicatori CT_valori_nom'!G83-MAX('3. indicatori CT_valori_nom'!G$2:G$211))/(MIN('3. indicatori CT_valori_nom'!G$2:G$211)-MAX('3. indicatori CT_valori_nom'!G$2:G$211))</f>
        <v>0.78656265518953816</v>
      </c>
      <c r="H83">
        <f>('3. indicatori CT_valori_nom'!H83-MAX('3. indicatori CT_valori_nom'!H$2:H$211))/(MIN('3. indicatori CT_valori_nom'!H$2:H$211)-MAX('3. indicatori CT_valori_nom'!H$2:H$211))</f>
        <v>0.95844830508612799</v>
      </c>
      <c r="I83">
        <f>('3. indicatori CT_valori_nom'!I83-MIN('3. indicatori CT_valori_nom'!I$2:I$211))/(MAX('3. indicatori CT_valori_nom'!I$2:I$211)-MIN('3. indicatori CT_valori_nom'!I$2:I$211))</f>
        <v>0.24600943173873793</v>
      </c>
      <c r="J83">
        <f>('3. indicatori CT_valori_nom'!J83-MIN('3. indicatori CT_valori_nom'!J$2:J$211))/(MAX('3. indicatori CT_valori_nom'!J$2:J$211)-MIN('3. indicatori CT_valori_nom'!J$2:J$211))</f>
        <v>8.1124336811605663E-2</v>
      </c>
      <c r="K83">
        <f>('3. indicatori CT_valori_nom'!K83-MIN('3. indicatori CT_valori_nom'!K$2:K$211))/(MAX('3. indicatori CT_valori_nom'!K$2:K$211)-MIN('3. indicatori CT_valori_nom'!K$2:K$211))</f>
        <v>2.7474412435400459E-2</v>
      </c>
      <c r="L83">
        <f>('3. indicatori CT_valori_nom'!L83-MIN('3. indicatori CT_valori_nom'!L$2:L$211))/(MAX('3. indicatori CT_valori_nom'!L$2:L$211)-MIN('3. indicatori CT_valori_nom'!L$2:L$211))</f>
        <v>8.9813180383643415E-2</v>
      </c>
      <c r="M83">
        <f>('3. indicatori CT_valori_nom'!M83-MAX('3. indicatori CT_valori_nom'!M$2:M$211))/(MIN('3. indicatori CT_valori_nom'!M$2:M$211)-MAX('3. indicatori CT_valori_nom'!M$2:M$211))</f>
        <v>0.56660145603863021</v>
      </c>
      <c r="N83">
        <f>('3. indicatori CT_valori_nom'!N83-MAX('3. indicatori CT_valori_nom'!N$2:N$211))/(MIN('3. indicatori CT_valori_nom'!N$2:N$211)-MAX('3. indicatori CT_valori_nom'!N$2:N$211))</f>
        <v>0.67648771555076048</v>
      </c>
      <c r="O83">
        <f>('3. indicatori CT_valori_nom'!O83-MAX('3. indicatori CT_valori_nom'!O$2:O$211))/(MIN('3. indicatori CT_valori_nom'!O$2:O$211)-MAX('3. indicatori CT_valori_nom'!O$2:O$211))</f>
        <v>0.90024520141462461</v>
      </c>
      <c r="P83">
        <f>('3. indicatori CT_valori_nom'!P83-MIN('3. indicatori CT_valori_nom'!P$2:P$211))/(MAX('3. indicatori CT_valori_nom'!P$2:P$211)-MIN('3. indicatori CT_valori_nom'!P$2:P$211))</f>
        <v>0.34687943137071653</v>
      </c>
      <c r="Q83">
        <f>('3. indicatori CT_valori_nom'!Q83-MIN('3. indicatori CT_valori_nom'!Q$2:Q$211))/(MAX('3. indicatori CT_valori_nom'!Q$2:Q$211)-MIN('3. indicatori CT_valori_nom'!Q$2:Q$211))</f>
        <v>0.25483634116394877</v>
      </c>
      <c r="R83">
        <f>('3. indicatori CT_valori_nom'!R83-MIN('3. indicatori CT_valori_nom'!R$2:R$211))/(MAX('3. indicatori CT_valori_nom'!R$2:R$211)-MIN('3. indicatori CT_valori_nom'!R$2:R$211))</f>
        <v>0.39022301256890246</v>
      </c>
      <c r="S83">
        <f>('3. indicatori CT_valori_nom'!S83-MIN('3. indicatori CT_valori_nom'!S$2:S$211))/(MAX('3. indicatori CT_valori_nom'!S$2:S$211)-MIN('3. indicatori CT_valori_nom'!S$2:S$211))</f>
        <v>0</v>
      </c>
      <c r="T83">
        <f>('3. indicatori CT_valori_nom'!T83-MIN('3. indicatori CT_valori_nom'!T$2:T$211))/(MAX('3. indicatori CT_valori_nom'!T$2:T$211)-MIN('3. indicatori CT_valori_nom'!T$2:T$211))</f>
        <v>1</v>
      </c>
      <c r="U83">
        <f>('3. indicatori CT_valori_nom'!U83-MIN('3. indicatori CT_valori_nom'!U$2:U$211))/(MAX('3. indicatori CT_valori_nom'!U$2:U$211)-MIN('3. indicatori CT_valori_nom'!U$2:U$211))</f>
        <v>0.14285714285714285</v>
      </c>
      <c r="W83">
        <f>('3. indicatori CT_valori_nom'!W83-MIN('3. indicatori CT_valori_nom'!W$2:W$211))/(MAX('3. indicatori CT_valori_nom'!W$2:W$211)-MIN('3. indicatori CT_valori_nom'!W$2:W$211))</f>
        <v>7.575757575757576E-2</v>
      </c>
      <c r="X83">
        <f>('3. indicatori CT_valori_nom'!X83-MAX('3. indicatori CT_valori_nom'!X$2:X$211))/(MIN('3. indicatori CT_valori_nom'!X$2:X$211)-MAX('3. indicatori CT_valori_nom'!X$2:X$211))</f>
        <v>0.93352357184845136</v>
      </c>
      <c r="Y83">
        <f>('3. indicatori CT_valori_nom'!Y83-MIN('3. indicatori CT_valori_nom'!Y$2:Y$211))/(MAX('3. indicatori CT_valori_nom'!Y$2:Y$211)-MIN('3. indicatori CT_valori_nom'!Y$2:Y$211))</f>
        <v>0.93895109711682356</v>
      </c>
      <c r="Z83">
        <f>('3. indicatori CT_valori_nom'!Z83-MIN('3. indicatori CT_valori_nom'!Z$2:Z$211))/(MAX('3. indicatori CT_valori_nom'!Z$2:Z$211)-MIN('3. indicatori CT_valori_nom'!Z$2:Z$211))</f>
        <v>7.6350386079222718E-2</v>
      </c>
      <c r="AA83">
        <f>('3. indicatori CT_valori_nom'!AA83-MIN('3. indicatori CT_valori_nom'!AA$2:AA$211))/(MAX('3. indicatori CT_valori_nom'!AA$2:AA$211)-MIN('3. indicatori CT_valori_nom'!AA$2:AA$211))</f>
        <v>0.259942181062359</v>
      </c>
      <c r="AB83">
        <f>('3. indicatori CT_valori_nom'!AB83-MIN('3. indicatori CT_valori_nom'!AB$2:AB$211))/(MAX('3. indicatori CT_valori_nom'!AB$2:AB$211)-MIN('3. indicatori CT_valori_nom'!AB$2:AB$211))</f>
        <v>0.22342064714946072</v>
      </c>
      <c r="AC83">
        <f>('3. indicatori CT_valori_nom'!AC83-MIN('3. indicatori CT_valori_nom'!AC$2:AC$211))/(MAX('3. indicatori CT_valori_nom'!AC$2:AC$211)-MIN('3. indicatori CT_valori_nom'!AC$2:AC$211))</f>
        <v>2.6137210152476283E-2</v>
      </c>
      <c r="AD83">
        <f>('3. indicatori CT_valori_nom'!AD83-MIN('3. indicatori CT_valori_nom'!AD$2:AD$211))/(MAX('3. indicatori CT_valori_nom'!AD$2:AD$211)-MIN('3. indicatori CT_valori_nom'!AD$2:AD$211))</f>
        <v>0</v>
      </c>
      <c r="AE83">
        <f>('3. indicatori CT_valori_nom'!AE83-MAX('3. indicatori CT_valori_nom'!AE$2:AE$211))/(MIN('3. indicatori CT_valori_nom'!AE$2:AE$211)-MAX('3. indicatori CT_valori_nom'!AE$2:AE$211))</f>
        <v>0.71036686117838554</v>
      </c>
      <c r="AF83">
        <f>('3. indicatori CT_valori_nom'!AF83-MIN('3. indicatori CT_valori_nom'!AF$2:AF$211))/(MAX('3. indicatori CT_valori_nom'!AF$2:AF$211)-MIN('3. indicatori CT_valori_nom'!AF$2:AF$211))</f>
        <v>0.14747521047830461</v>
      </c>
      <c r="AG83">
        <f>('3. indicatori CT_valori_nom'!AG83-MAX('3. indicatori CT_valori_nom'!AG$2:AG$211))/(MIN('3. indicatori CT_valori_nom'!AG$2:AG$211)-MAX('3. indicatori CT_valori_nom'!AG$2:AG$211))</f>
        <v>0.40086010480747342</v>
      </c>
      <c r="AH83">
        <f>('3. indicatori CT_valori_nom'!AH83-MIN('3. indicatori CT_valori_nom'!AH$2:AH$211))/(MAX('3. indicatori CT_valori_nom'!AH$2:AH$211)-MIN('3. indicatori CT_valori_nom'!AH$2:AH$211))</f>
        <v>7.9495025283090423E-2</v>
      </c>
      <c r="AI83">
        <f>('3. indicatori CT_valori_nom'!AI83-MAX('3. indicatori CT_valori_nom'!AI$2:AI$211))/(MIN('3. indicatori CT_valori_nom'!AI$2:AI$211)-MAX('3. indicatori CT_valori_nom'!AI$2:AI$211))</f>
        <v>0.67023660215899816</v>
      </c>
      <c r="AJ83">
        <f>('3. indicatori CT_valori_nom'!AJ83-MAX('3. indicatori CT_valori_nom'!AJ$2:AJ$211))/(MIN('3. indicatori CT_valori_nom'!AJ$2:AJ$211)-MAX('3. indicatori CT_valori_nom'!AJ$2:AJ$211))</f>
        <v>0.75834165309232293</v>
      </c>
      <c r="AK83">
        <f>('3. indicatori CT_valori_nom'!AK83-MIN('3. indicatori CT_valori_nom'!AK$2:AK$211))/(MAX('3. indicatori CT_valori_nom'!AK$2:AK$211)-MIN('3. indicatori CT_valori_nom'!AK$2:AK$211))</f>
        <v>4.576391237337709E-2</v>
      </c>
      <c r="AL83">
        <f>('3. indicatori CT_valori_nom'!AL83-MIN('3. indicatori CT_valori_nom'!AL$2:AL$211))/(MAX('3. indicatori CT_valori_nom'!AL$2:AL$211)-MIN('3. indicatori CT_valori_nom'!AL$2:AL$211))</f>
        <v>6.6666666666666666E-2</v>
      </c>
      <c r="AM83">
        <f>('3. indicatori CT_valori_nom'!AM83-MIN('3. indicatori CT_valori_nom'!AM$2:AM$211))/(MAX('3. indicatori CT_valori_nom'!AM$2:AM$211)-MIN('3. indicatori CT_valori_nom'!AM$2:AM$211))</f>
        <v>6.6666666666666666E-2</v>
      </c>
      <c r="AN83">
        <f>('3. indicatori CT_valori_nom'!AN83-MIN('3. indicatori CT_valori_nom'!AN$2:AN$211))/(MAX('3. indicatori CT_valori_nom'!AN$2:AN$211)-MIN('3. indicatori CT_valori_nom'!AN$2:AN$211))</f>
        <v>5.2469135802469133E-2</v>
      </c>
      <c r="AO83">
        <f>('3. indicatori CT_valori_nom'!AO83-MIN('3. indicatori CT_valori_nom'!AO$2:AO$211))/(MAX('3. indicatori CT_valori_nom'!AO$2:AO$211)-MIN('3. indicatori CT_valori_nom'!AO$2:AO$211))</f>
        <v>4.5454545454545456E-2</v>
      </c>
      <c r="AP83">
        <f>('3. indicatori CT_valori_nom'!AP83-MIN('3. indicatori CT_valori_nom'!AP$2:AP$211))/(MAX('3. indicatori CT_valori_nom'!AP$2:AP$211)-MIN('3. indicatori CT_valori_nom'!AP$2:AP$211))</f>
        <v>3.4154196372128694E-2</v>
      </c>
      <c r="AQ83">
        <f>('3. indicatori CT_valori_nom'!AQ83-MIN('3. indicatori CT_valori_nom'!AQ$2:AQ$211))/(MAX('3. indicatori CT_valori_nom'!AQ$2:AQ$211)-MIN('3. indicatori CT_valori_nom'!AQ$2:AQ$211))</f>
        <v>1.3176173675707237E-3</v>
      </c>
      <c r="AS83">
        <f>('3. indicatori CT_valori_nom'!AS83-MIN('3. indicatori CT_valori_nom'!AS$2:AS$211))/(MAX('3. indicatori CT_valori_nom'!AS$2:AS$211)-MIN('3. indicatori CT_valori_nom'!AS$2:AS$211))</f>
        <v>0.31441746323473008</v>
      </c>
      <c r="AT83">
        <f>('3. indicatori CT_valori_nom'!AT83-MIN('3. indicatori CT_valori_nom'!AT$2:AT$211))/(MAX('3. indicatori CT_valori_nom'!AT$2:AT$211)-MIN('3. indicatori CT_valori_nom'!AT$2:AT$211))</f>
        <v>0.13823248463030208</v>
      </c>
      <c r="AU83">
        <f>('3. indicatori CT_valori_nom'!AU83-MIN('3. indicatori CT_valori_nom'!AU$2:AU$211))/(MAX('3. indicatori CT_valori_nom'!AU$2:AU$211)-MIN('3. indicatori CT_valori_nom'!AU$2:AU$211))</f>
        <v>0.13636363636363635</v>
      </c>
      <c r="AV83">
        <f>('3. indicatori CT_valori_nom'!AV83-MAX('3. indicatori CT_valori_nom'!AV$2:AV$211))/(MIN('3. indicatori CT_valori_nom'!AV$2:AV$211)-MAX('3. indicatori CT_valori_nom'!AV$2:AV$211))</f>
        <v>0.54418831776594345</v>
      </c>
      <c r="AW83">
        <f>('3. indicatori CT_valori_nom'!AW83-MIN('3. indicatori CT_valori_nom'!AW$2:AW$211))/(MAX('3. indicatori CT_valori_nom'!AW$2:AW$211)-MIN('3. indicatori CT_valori_nom'!AW$2:AW$211))</f>
        <v>0</v>
      </c>
      <c r="AX83">
        <f>('3. indicatori CT_valori_nom'!AX83-MIN('3. indicatori CT_valori_nom'!AX$2:AX$211))/(MAX('3. indicatori CT_valori_nom'!AX$2:AX$211)-MIN('3. indicatori CT_valori_nom'!AX$2:AX$211))</f>
        <v>8.4104994144767589E-2</v>
      </c>
      <c r="AY83">
        <f>('3. indicatori CT_valori_nom'!AY83-MAX('3. indicatori CT_valori_nom'!AY$2:AY$211))/(MIN('3. indicatori CT_valori_nom'!AY$2:AY$211)-MAX('3. indicatori CT_valori_nom'!AY$2:AY$211))</f>
        <v>0.40887226082308914</v>
      </c>
      <c r="AZ83">
        <f>('3. indicatori CT_valori_nom'!AZ83-MIN('3. indicatori CT_valori_nom'!AZ$2:AZ$211))/(MAX('3. indicatori CT_valori_nom'!AZ$2:AZ$211)-MIN('3. indicatori CT_valori_nom'!AZ$2:AZ$211))</f>
        <v>6.7457375833951075E-2</v>
      </c>
      <c r="BA83">
        <f>('3. indicatori CT_valori_nom'!BA83-MIN('3. indicatori CT_valori_nom'!BA$2:BA$211))/(MAX('3. indicatori CT_valori_nom'!BA$2:BA$211)-MIN('3. indicatori CT_valori_nom'!BA$2:BA$211))</f>
        <v>0.14045860244287361</v>
      </c>
      <c r="BB83">
        <f>('3. indicatori CT_valori_nom'!BB83-MIN('3. indicatori CT_valori_nom'!BB$2:BB$211))/(MAX('3. indicatori CT_valori_nom'!BB$2:BB$211)-MIN('3. indicatori CT_valori_nom'!BB$2:BB$211))</f>
        <v>0</v>
      </c>
      <c r="BC83">
        <f>('3. indicatori CT_valori_nom'!BC83-MIN('3. indicatori CT_valori_nom'!BC$2:BC$211))/(MAX('3. indicatori CT_valori_nom'!BC$2:BC$211)-MIN('3. indicatori CT_valori_nom'!BC$2:BC$211))</f>
        <v>9.6132255290568513E-2</v>
      </c>
      <c r="BD83">
        <f>('3. indicatori CT_valori_nom'!BD83-MIN('3. indicatori CT_valori_nom'!BD$2:BD$211))/(MAX('3. indicatori CT_valori_nom'!BD$2:BD$211)-MIN('3. indicatori CT_valori_nom'!BD$2:BD$211))</f>
        <v>0.66273584905660377</v>
      </c>
    </row>
    <row r="84" spans="1:56" x14ac:dyDescent="0.3">
      <c r="A84">
        <f>'3. indicatori CT_valori_nom'!A84</f>
        <v>63032</v>
      </c>
      <c r="B84" t="str">
        <f>'3. indicatori CT_valori_nom'!B84</f>
        <v>FRATTAMAGGIORE</v>
      </c>
      <c r="C84" t="str">
        <f>'3. indicatori CT_valori_nom'!C84</f>
        <v>CAMPANIA</v>
      </c>
      <c r="D84">
        <f>'3. indicatori CT_valori_nom'!D84</f>
        <v>239374</v>
      </c>
      <c r="E84">
        <f>('3. indicatori CT_valori_nom'!E84-MAX('3. indicatori CT_valori_nom'!E$2:E$211))/(MIN('3. indicatori CT_valori_nom'!E$2:E$211)-MAX('3. indicatori CT_valori_nom'!E$2:E$211))</f>
        <v>1</v>
      </c>
      <c r="F84">
        <f>('3. indicatori CT_valori_nom'!F84-MIN('3. indicatori CT_valori_nom'!F$2:F$211))/(MAX('3. indicatori CT_valori_nom'!F$2:F$211)-MIN('3. indicatori CT_valori_nom'!F$2:F$211))</f>
        <v>0.28018742708816685</v>
      </c>
      <c r="G84">
        <f>('3. indicatori CT_valori_nom'!G84-MAX('3. indicatori CT_valori_nom'!G$2:G$211))/(MIN('3. indicatori CT_valori_nom'!G$2:G$211)-MAX('3. indicatori CT_valori_nom'!G$2:G$211))</f>
        <v>0.22036914418142692</v>
      </c>
      <c r="H84">
        <f>('3. indicatori CT_valori_nom'!H84-MAX('3. indicatori CT_valori_nom'!H$2:H$211))/(MIN('3. indicatori CT_valori_nom'!H$2:H$211)-MAX('3. indicatori CT_valori_nom'!H$2:H$211))</f>
        <v>0.98610266793899459</v>
      </c>
      <c r="I84">
        <f>('3. indicatori CT_valori_nom'!I84-MIN('3. indicatori CT_valori_nom'!I$2:I$211))/(MAX('3. indicatori CT_valori_nom'!I$2:I$211)-MIN('3. indicatori CT_valori_nom'!I$2:I$211))</f>
        <v>4.4763548061909991E-2</v>
      </c>
      <c r="J84">
        <f>('3. indicatori CT_valori_nom'!J84-MIN('3. indicatori CT_valori_nom'!J$2:J$211))/(MAX('3. indicatori CT_valori_nom'!J$2:J$211)-MIN('3. indicatori CT_valori_nom'!J$2:J$211))</f>
        <v>0</v>
      </c>
      <c r="K84">
        <f>('3. indicatori CT_valori_nom'!K84-MIN('3. indicatori CT_valori_nom'!K$2:K$211))/(MAX('3. indicatori CT_valori_nom'!K$2:K$211)-MIN('3. indicatori CT_valori_nom'!K$2:K$211))</f>
        <v>2.718822063919837E-3</v>
      </c>
      <c r="L84">
        <f>('3. indicatori CT_valori_nom'!L84-MIN('3. indicatori CT_valori_nom'!L$2:L$211))/(MAX('3. indicatori CT_valori_nom'!L$2:L$211)-MIN('3. indicatori CT_valori_nom'!L$2:L$211))</f>
        <v>0.15525764797235966</v>
      </c>
      <c r="M84">
        <f>('3. indicatori CT_valori_nom'!M84-MAX('3. indicatori CT_valori_nom'!M$2:M$211))/(MIN('3. indicatori CT_valori_nom'!M$2:M$211)-MAX('3. indicatori CT_valori_nom'!M$2:M$211))</f>
        <v>0.49716756222505198</v>
      </c>
      <c r="N84">
        <f>('3. indicatori CT_valori_nom'!N84-MAX('3. indicatori CT_valori_nom'!N$2:N$211))/(MIN('3. indicatori CT_valori_nom'!N$2:N$211)-MAX('3. indicatori CT_valori_nom'!N$2:N$211))</f>
        <v>0.83634272751000349</v>
      </c>
      <c r="O84">
        <f>('3. indicatori CT_valori_nom'!O84-MAX('3. indicatori CT_valori_nom'!O$2:O$211))/(MIN('3. indicatori CT_valori_nom'!O$2:O$211)-MAX('3. indicatori CT_valori_nom'!O$2:O$211))</f>
        <v>0.83089666716629118</v>
      </c>
      <c r="P84">
        <f>('3. indicatori CT_valori_nom'!P84-MIN('3. indicatori CT_valori_nom'!P$2:P$211))/(MAX('3. indicatori CT_valori_nom'!P$2:P$211)-MIN('3. indicatori CT_valori_nom'!P$2:P$211))</f>
        <v>0.77740418702960967</v>
      </c>
      <c r="Q84">
        <f>('3. indicatori CT_valori_nom'!Q84-MIN('3. indicatori CT_valori_nom'!Q$2:Q$211))/(MAX('3. indicatori CT_valori_nom'!Q$2:Q$211)-MIN('3. indicatori CT_valori_nom'!Q$2:Q$211))</f>
        <v>0.11974106477962722</v>
      </c>
      <c r="R84">
        <f>('3. indicatori CT_valori_nom'!R84-MIN('3. indicatori CT_valori_nom'!R$2:R$211))/(MAX('3. indicatori CT_valori_nom'!R$2:R$211)-MIN('3. indicatori CT_valori_nom'!R$2:R$211))</f>
        <v>0.46173863753162314</v>
      </c>
      <c r="S84">
        <f>('3. indicatori CT_valori_nom'!S84-MIN('3. indicatori CT_valori_nom'!S$2:S$211))/(MAX('3. indicatori CT_valori_nom'!S$2:S$211)-MIN('3. indicatori CT_valori_nom'!S$2:S$211))</f>
        <v>0</v>
      </c>
      <c r="T84">
        <f>('3. indicatori CT_valori_nom'!T84-MIN('3. indicatori CT_valori_nom'!T$2:T$211))/(MAX('3. indicatori CT_valori_nom'!T$2:T$211)-MIN('3. indicatori CT_valori_nom'!T$2:T$211))</f>
        <v>1</v>
      </c>
      <c r="U84">
        <f>('3. indicatori CT_valori_nom'!U84-MIN('3. indicatori CT_valori_nom'!U$2:U$211))/(MAX('3. indicatori CT_valori_nom'!U$2:U$211)-MIN('3. indicatori CT_valori_nom'!U$2:U$211))</f>
        <v>0</v>
      </c>
      <c r="W84">
        <f>('3. indicatori CT_valori_nom'!W84-MIN('3. indicatori CT_valori_nom'!W$2:W$211))/(MAX('3. indicatori CT_valori_nom'!W$2:W$211)-MIN('3. indicatori CT_valori_nom'!W$2:W$211))</f>
        <v>0</v>
      </c>
      <c r="X84">
        <f>('3. indicatori CT_valori_nom'!X84-MAX('3. indicatori CT_valori_nom'!X$2:X$211))/(MIN('3. indicatori CT_valori_nom'!X$2:X$211)-MAX('3. indicatori CT_valori_nom'!X$2:X$211))</f>
        <v>1</v>
      </c>
      <c r="Y84">
        <f>('3. indicatori CT_valori_nom'!Y84-MIN('3. indicatori CT_valori_nom'!Y$2:Y$211))/(MAX('3. indicatori CT_valori_nom'!Y$2:Y$211)-MIN('3. indicatori CT_valori_nom'!Y$2:Y$211))</f>
        <v>0.94508983721815487</v>
      </c>
      <c r="Z84">
        <f>('3. indicatori CT_valori_nom'!Z84-MIN('3. indicatori CT_valori_nom'!Z$2:Z$211))/(MAX('3. indicatori CT_valori_nom'!Z$2:Z$211)-MIN('3. indicatori CT_valori_nom'!Z$2:Z$211))</f>
        <v>0.10015568492977539</v>
      </c>
      <c r="AA84">
        <f>('3. indicatori CT_valori_nom'!AA84-MIN('3. indicatori CT_valori_nom'!AA$2:AA$211))/(MAX('3. indicatori CT_valori_nom'!AA$2:AA$211)-MIN('3. indicatori CT_valori_nom'!AA$2:AA$211))</f>
        <v>0.41954144413891503</v>
      </c>
      <c r="AB84">
        <f>('3. indicatori CT_valori_nom'!AB84-MIN('3. indicatori CT_valori_nom'!AB$2:AB$211))/(MAX('3. indicatori CT_valori_nom'!AB$2:AB$211)-MIN('3. indicatori CT_valori_nom'!AB$2:AB$211))</f>
        <v>0.27889060092449924</v>
      </c>
      <c r="AC84">
        <f>('3. indicatori CT_valori_nom'!AC84-MIN('3. indicatori CT_valori_nom'!AC$2:AC$211))/(MAX('3. indicatori CT_valori_nom'!AC$2:AC$211)-MIN('3. indicatori CT_valori_nom'!AC$2:AC$211))</f>
        <v>3.5903125612369427E-2</v>
      </c>
      <c r="AD84">
        <f>('3. indicatori CT_valori_nom'!AD84-MIN('3. indicatori CT_valori_nom'!AD$2:AD$211))/(MAX('3. indicatori CT_valori_nom'!AD$2:AD$211)-MIN('3. indicatori CT_valori_nom'!AD$2:AD$211))</f>
        <v>0</v>
      </c>
      <c r="AE84">
        <f>('3. indicatori CT_valori_nom'!AE84-MAX('3. indicatori CT_valori_nom'!AE$2:AE$211))/(MIN('3. indicatori CT_valori_nom'!AE$2:AE$211)-MAX('3. indicatori CT_valori_nom'!AE$2:AE$211))</f>
        <v>0.63337401105745506</v>
      </c>
      <c r="AF84">
        <f>('3. indicatori CT_valori_nom'!AF84-MIN('3. indicatori CT_valori_nom'!AF$2:AF$211))/(MAX('3. indicatori CT_valori_nom'!AF$2:AF$211)-MIN('3. indicatori CT_valori_nom'!AF$2:AF$211))</f>
        <v>4.5366023993313173E-2</v>
      </c>
      <c r="AG84">
        <f>('3. indicatori CT_valori_nom'!AG84-MAX('3. indicatori CT_valori_nom'!AG$2:AG$211))/(MIN('3. indicatori CT_valori_nom'!AG$2:AG$211)-MAX('3. indicatori CT_valori_nom'!AG$2:AG$211))</f>
        <v>0.57669235865763002</v>
      </c>
      <c r="AH84">
        <f>('3. indicatori CT_valori_nom'!AH84-MIN('3. indicatori CT_valori_nom'!AH$2:AH$211))/(MAX('3. indicatori CT_valori_nom'!AH$2:AH$211)-MIN('3. indicatori CT_valori_nom'!AH$2:AH$211))</f>
        <v>6.0263878927531302E-2</v>
      </c>
      <c r="AI84">
        <f>('3. indicatori CT_valori_nom'!AI84-MAX('3. indicatori CT_valori_nom'!AI$2:AI$211))/(MIN('3. indicatori CT_valori_nom'!AI$2:AI$211)-MAX('3. indicatori CT_valori_nom'!AI$2:AI$211))</f>
        <v>0.33853803257449194</v>
      </c>
      <c r="AJ84">
        <f>('3. indicatori CT_valori_nom'!AJ84-MAX('3. indicatori CT_valori_nom'!AJ$2:AJ$211))/(MIN('3. indicatori CT_valori_nom'!AJ$2:AJ$211)-MAX('3. indicatori CT_valori_nom'!AJ$2:AJ$211))</f>
        <v>0.85561977825652913</v>
      </c>
      <c r="AK84">
        <f>('3. indicatori CT_valori_nom'!AK84-MIN('3. indicatori CT_valori_nom'!AK$2:AK$211))/(MAX('3. indicatori CT_valori_nom'!AK$2:AK$211)-MIN('3. indicatori CT_valori_nom'!AK$2:AK$211))</f>
        <v>4.4552184540246828E-2</v>
      </c>
      <c r="AL84">
        <f>('3. indicatori CT_valori_nom'!AL84-MIN('3. indicatori CT_valori_nom'!AL$2:AL$211))/(MAX('3. indicatori CT_valori_nom'!AL$2:AL$211)-MIN('3. indicatori CT_valori_nom'!AL$2:AL$211))</f>
        <v>6.6666666666666666E-2</v>
      </c>
      <c r="AM84">
        <f>('3. indicatori CT_valori_nom'!AM84-MIN('3. indicatori CT_valori_nom'!AM$2:AM$211))/(MAX('3. indicatori CT_valori_nom'!AM$2:AM$211)-MIN('3. indicatori CT_valori_nom'!AM$2:AM$211))</f>
        <v>0.1</v>
      </c>
      <c r="AN84">
        <f>('3. indicatori CT_valori_nom'!AN84-MIN('3. indicatori CT_valori_nom'!AN$2:AN$211))/(MAX('3. indicatori CT_valori_nom'!AN$2:AN$211)-MIN('3. indicatori CT_valori_nom'!AN$2:AN$211))</f>
        <v>3.3080088635644191E-2</v>
      </c>
      <c r="AO84">
        <f>('3. indicatori CT_valori_nom'!AO84-MIN('3. indicatori CT_valori_nom'!AO$2:AO$211))/(MAX('3. indicatori CT_valori_nom'!AO$2:AO$211)-MIN('3. indicatori CT_valori_nom'!AO$2:AO$211))</f>
        <v>4.5454545454545456E-2</v>
      </c>
      <c r="AP84">
        <f>('3. indicatori CT_valori_nom'!AP84-MIN('3. indicatori CT_valori_nom'!AP$2:AP$211))/(MAX('3. indicatori CT_valori_nom'!AP$2:AP$211)-MIN('3. indicatori CT_valori_nom'!AP$2:AP$211))</f>
        <v>7.4441546360124577E-3</v>
      </c>
      <c r="AQ84">
        <f>('3. indicatori CT_valori_nom'!AQ84-MIN('3. indicatori CT_valori_nom'!AQ$2:AQ$211))/(MAX('3. indicatori CT_valori_nom'!AQ$2:AQ$211)-MIN('3. indicatori CT_valori_nom'!AQ$2:AQ$211))</f>
        <v>1.9263495799600135E-2</v>
      </c>
      <c r="AS84">
        <f>('3. indicatori CT_valori_nom'!AS84-MIN('3. indicatori CT_valori_nom'!AS$2:AS$211))/(MAX('3. indicatori CT_valori_nom'!AS$2:AS$211)-MIN('3. indicatori CT_valori_nom'!AS$2:AS$211))</f>
        <v>0.16664253978282248</v>
      </c>
      <c r="AT84">
        <f>('3. indicatori CT_valori_nom'!AT84-MIN('3. indicatori CT_valori_nom'!AT$2:AT$211))/(MAX('3. indicatori CT_valori_nom'!AT$2:AT$211)-MIN('3. indicatori CT_valori_nom'!AT$2:AT$211))</f>
        <v>6.0265317601696393E-2</v>
      </c>
      <c r="AU84">
        <f>('3. indicatori CT_valori_nom'!AU84-MIN('3. indicatori CT_valori_nom'!AU$2:AU$211))/(MAX('3. indicatori CT_valori_nom'!AU$2:AU$211)-MIN('3. indicatori CT_valori_nom'!AU$2:AU$211))</f>
        <v>0.19696969696969696</v>
      </c>
      <c r="AV84">
        <f>('3. indicatori CT_valori_nom'!AV84-MAX('3. indicatori CT_valori_nom'!AV$2:AV$211))/(MIN('3. indicatori CT_valori_nom'!AV$2:AV$211)-MAX('3. indicatori CT_valori_nom'!AV$2:AV$211))</f>
        <v>9.76364839251464E-2</v>
      </c>
      <c r="AW84">
        <f>('3. indicatori CT_valori_nom'!AW84-MIN('3. indicatori CT_valori_nom'!AW$2:AW$211))/(MAX('3. indicatori CT_valori_nom'!AW$2:AW$211)-MIN('3. indicatori CT_valori_nom'!AW$2:AW$211))</f>
        <v>0.08</v>
      </c>
      <c r="AX84">
        <f>('3. indicatori CT_valori_nom'!AX84-MIN('3. indicatori CT_valori_nom'!AX$2:AX$211))/(MAX('3. indicatori CT_valori_nom'!AX$2:AX$211)-MIN('3. indicatori CT_valori_nom'!AX$2:AX$211))</f>
        <v>9.9886676714156589E-3</v>
      </c>
      <c r="AY84">
        <f>('3. indicatori CT_valori_nom'!AY84-MAX('3. indicatori CT_valori_nom'!AY$2:AY$211))/(MIN('3. indicatori CT_valori_nom'!AY$2:AY$211)-MAX('3. indicatori CT_valori_nom'!AY$2:AY$211))</f>
        <v>0.14270443613041162</v>
      </c>
      <c r="AZ84">
        <f>('3. indicatori CT_valori_nom'!AZ84-MIN('3. indicatori CT_valori_nom'!AZ$2:AZ$211))/(MAX('3. indicatori CT_valori_nom'!AZ$2:AZ$211)-MIN('3. indicatori CT_valori_nom'!AZ$2:AZ$211))</f>
        <v>2.2238695329873982E-2</v>
      </c>
      <c r="BA84">
        <f>('3. indicatori CT_valori_nom'!BA84-MIN('3. indicatori CT_valori_nom'!BA$2:BA$211))/(MAX('3. indicatori CT_valori_nom'!BA$2:BA$211)-MIN('3. indicatori CT_valori_nom'!BA$2:BA$211))</f>
        <v>1.7697828502677818E-2</v>
      </c>
      <c r="BB84">
        <f>('3. indicatori CT_valori_nom'!BB84-MIN('3. indicatori CT_valori_nom'!BB$2:BB$211))/(MAX('3. indicatori CT_valori_nom'!BB$2:BB$211)-MIN('3. indicatori CT_valori_nom'!BB$2:BB$211))</f>
        <v>0</v>
      </c>
      <c r="BC84">
        <f>('3. indicatori CT_valori_nom'!BC84-MIN('3. indicatori CT_valori_nom'!BC$2:BC$211))/(MAX('3. indicatori CT_valori_nom'!BC$2:BC$211)-MIN('3. indicatori CT_valori_nom'!BC$2:BC$211))</f>
        <v>5.3175571913110752E-2</v>
      </c>
      <c r="BD84">
        <f>('3. indicatori CT_valori_nom'!BD84-MIN('3. indicatori CT_valori_nom'!BD$2:BD$211))/(MAX('3. indicatori CT_valori_nom'!BD$2:BD$211)-MIN('3. indicatori CT_valori_nom'!BD$2:BD$211))</f>
        <v>0.16981132075471697</v>
      </c>
    </row>
    <row r="85" spans="1:56" x14ac:dyDescent="0.3">
      <c r="A85">
        <f>'3. indicatori CT_valori_nom'!A85</f>
        <v>63034</v>
      </c>
      <c r="B85" t="str">
        <f>'3. indicatori CT_valori_nom'!B85</f>
        <v>GIUGLIANO IN CAMPANIA</v>
      </c>
      <c r="C85" t="str">
        <f>'3. indicatori CT_valori_nom'!C85</f>
        <v>CAMPANIA</v>
      </c>
      <c r="D85">
        <f>'3. indicatori CT_valori_nom'!D85</f>
        <v>324655</v>
      </c>
      <c r="E85">
        <f>('3. indicatori CT_valori_nom'!E85-MAX('3. indicatori CT_valori_nom'!E$2:E$211))/(MIN('3. indicatori CT_valori_nom'!E$2:E$211)-MAX('3. indicatori CT_valori_nom'!E$2:E$211))</f>
        <v>1</v>
      </c>
      <c r="F85">
        <f>('3. indicatori CT_valori_nom'!F85-MIN('3. indicatori CT_valori_nom'!F$2:F$211))/(MAX('3. indicatori CT_valori_nom'!F$2:F$211)-MIN('3. indicatori CT_valori_nom'!F$2:F$211))</f>
        <v>0.52761197946429494</v>
      </c>
      <c r="G85">
        <f>('3. indicatori CT_valori_nom'!G85-MAX('3. indicatori CT_valori_nom'!G$2:G$211))/(MIN('3. indicatori CT_valori_nom'!G$2:G$211)-MAX('3. indicatori CT_valori_nom'!G$2:G$211))</f>
        <v>0.43765223354695293</v>
      </c>
      <c r="H85">
        <f>('3. indicatori CT_valori_nom'!H85-MAX('3. indicatori CT_valori_nom'!H$2:H$211))/(MIN('3. indicatori CT_valori_nom'!H$2:H$211)-MAX('3. indicatori CT_valori_nom'!H$2:H$211))</f>
        <v>0.85603904119814389</v>
      </c>
      <c r="I85">
        <f>('3. indicatori CT_valori_nom'!I85-MIN('3. indicatori CT_valori_nom'!I$2:I$211))/(MAX('3. indicatori CT_valori_nom'!I$2:I$211)-MIN('3. indicatori CT_valori_nom'!I$2:I$211))</f>
        <v>0.11208517833123963</v>
      </c>
      <c r="J85">
        <f>('3. indicatori CT_valori_nom'!J85-MIN('3. indicatori CT_valori_nom'!J$2:J$211))/(MAX('3. indicatori CT_valori_nom'!J$2:J$211)-MIN('3. indicatori CT_valori_nom'!J$2:J$211))</f>
        <v>5.3337547160838425E-2</v>
      </c>
      <c r="K85">
        <f>('3. indicatori CT_valori_nom'!K85-MIN('3. indicatori CT_valori_nom'!K$2:K$211))/(MAX('3. indicatori CT_valori_nom'!K$2:K$211)-MIN('3. indicatori CT_valori_nom'!K$2:K$211))</f>
        <v>7.5602332830051605E-3</v>
      </c>
      <c r="L85">
        <f>('3. indicatori CT_valori_nom'!L85-MIN('3. indicatori CT_valori_nom'!L$2:L$211))/(MAX('3. indicatori CT_valori_nom'!L$2:L$211)-MIN('3. indicatori CT_valori_nom'!L$2:L$211))</f>
        <v>0.19403167035879704</v>
      </c>
      <c r="M85">
        <f>('3. indicatori CT_valori_nom'!M85-MAX('3. indicatori CT_valori_nom'!M$2:M$211))/(MIN('3. indicatori CT_valori_nom'!M$2:M$211)-MAX('3. indicatori CT_valori_nom'!M$2:M$211))</f>
        <v>0.8631015278366797</v>
      </c>
      <c r="N85">
        <f>('3. indicatori CT_valori_nom'!N85-MAX('3. indicatori CT_valori_nom'!N$2:N$211))/(MIN('3. indicatori CT_valori_nom'!N$2:N$211)-MAX('3. indicatori CT_valori_nom'!N$2:N$211))</f>
        <v>0.57154166070326706</v>
      </c>
      <c r="O85">
        <f>('3. indicatori CT_valori_nom'!O85-MAX('3. indicatori CT_valori_nom'!O$2:O$211))/(MIN('3. indicatori CT_valori_nom'!O$2:O$211)-MAX('3. indicatori CT_valori_nom'!O$2:O$211))</f>
        <v>0.88236105006614551</v>
      </c>
      <c r="P85">
        <f>('3. indicatori CT_valori_nom'!P85-MIN('3. indicatori CT_valori_nom'!P$2:P$211))/(MAX('3. indicatori CT_valori_nom'!P$2:P$211)-MIN('3. indicatori CT_valori_nom'!P$2:P$211))</f>
        <v>0.3836142227060339</v>
      </c>
      <c r="Q85">
        <f>('3. indicatori CT_valori_nom'!Q85-MIN('3. indicatori CT_valori_nom'!Q$2:Q$211))/(MAX('3. indicatori CT_valori_nom'!Q$2:Q$211)-MIN('3. indicatori CT_valori_nom'!Q$2:Q$211))</f>
        <v>7.0246474948727711E-2</v>
      </c>
      <c r="R85">
        <f>('3. indicatori CT_valori_nom'!R85-MIN('3. indicatori CT_valori_nom'!R$2:R$211))/(MAX('3. indicatori CT_valori_nom'!R$2:R$211)-MIN('3. indicatori CT_valori_nom'!R$2:R$211))</f>
        <v>0.1936221244846664</v>
      </c>
      <c r="S85">
        <f>('3. indicatori CT_valori_nom'!S85-MIN('3. indicatori CT_valori_nom'!S$2:S$211))/(MAX('3. indicatori CT_valori_nom'!S$2:S$211)-MIN('3. indicatori CT_valori_nom'!S$2:S$211))</f>
        <v>0</v>
      </c>
      <c r="T85">
        <f>('3. indicatori CT_valori_nom'!T85-MIN('3. indicatori CT_valori_nom'!T$2:T$211))/(MAX('3. indicatori CT_valori_nom'!T$2:T$211)-MIN('3. indicatori CT_valori_nom'!T$2:T$211))</f>
        <v>0</v>
      </c>
      <c r="U85">
        <f>('3. indicatori CT_valori_nom'!U85-MIN('3. indicatori CT_valori_nom'!U$2:U$211))/(MAX('3. indicatori CT_valori_nom'!U$2:U$211)-MIN('3. indicatori CT_valori_nom'!U$2:U$211))</f>
        <v>0</v>
      </c>
      <c r="W85">
        <f>('3. indicatori CT_valori_nom'!W85-MIN('3. indicatori CT_valori_nom'!W$2:W$211))/(MAX('3. indicatori CT_valori_nom'!W$2:W$211)-MIN('3. indicatori CT_valori_nom'!W$2:W$211))</f>
        <v>4.5454545454545456E-2</v>
      </c>
      <c r="X85">
        <f>('3. indicatori CT_valori_nom'!X85-MAX('3. indicatori CT_valori_nom'!X$2:X$211))/(MIN('3. indicatori CT_valori_nom'!X$2:X$211)-MAX('3. indicatori CT_valori_nom'!X$2:X$211))</f>
        <v>0.9793975961478979</v>
      </c>
      <c r="Y85">
        <f>('3. indicatori CT_valori_nom'!Y85-MIN('3. indicatori CT_valori_nom'!Y$2:Y$211))/(MAX('3. indicatori CT_valori_nom'!Y$2:Y$211)-MIN('3. indicatori CT_valori_nom'!Y$2:Y$211))</f>
        <v>0.93345412023756735</v>
      </c>
      <c r="Z85">
        <f>('3. indicatori CT_valori_nom'!Z85-MIN('3. indicatori CT_valori_nom'!Z$2:Z$211))/(MAX('3. indicatori CT_valori_nom'!Z$2:Z$211)-MIN('3. indicatori CT_valori_nom'!Z$2:Z$211))</f>
        <v>0.1036862192779493</v>
      </c>
      <c r="AA85">
        <f>('3. indicatori CT_valori_nom'!AA85-MIN('3. indicatori CT_valori_nom'!AA$2:AA$211))/(MAX('3. indicatori CT_valori_nom'!AA$2:AA$211)-MIN('3. indicatori CT_valori_nom'!AA$2:AA$211))</f>
        <v>0.37164066244285271</v>
      </c>
      <c r="AB85">
        <f>('3. indicatori CT_valori_nom'!AB85-MIN('3. indicatori CT_valori_nom'!AB$2:AB$211))/(MAX('3. indicatori CT_valori_nom'!AB$2:AB$211)-MIN('3. indicatori CT_valori_nom'!AB$2:AB$211))</f>
        <v>0.24961479198767333</v>
      </c>
      <c r="AC85">
        <f>('3. indicatori CT_valori_nom'!AC85-MIN('3. indicatori CT_valori_nom'!AC$2:AC$211))/(MAX('3. indicatori CT_valori_nom'!AC$2:AC$211)-MIN('3. indicatori CT_valori_nom'!AC$2:AC$211))</f>
        <v>1.4715756612714587E-2</v>
      </c>
      <c r="AD85">
        <f>('3. indicatori CT_valori_nom'!AD85-MIN('3. indicatori CT_valori_nom'!AD$2:AD$211))/(MAX('3. indicatori CT_valori_nom'!AD$2:AD$211)-MIN('3. indicatori CT_valori_nom'!AD$2:AD$211))</f>
        <v>0</v>
      </c>
      <c r="AE85">
        <f>('3. indicatori CT_valori_nom'!AE85-MAX('3. indicatori CT_valori_nom'!AE$2:AE$211))/(MIN('3. indicatori CT_valori_nom'!AE$2:AE$211)-MAX('3. indicatori CT_valori_nom'!AE$2:AE$211))</f>
        <v>0.60730446494560719</v>
      </c>
      <c r="AF85">
        <f>('3. indicatori CT_valori_nom'!AF85-MIN('3. indicatori CT_valori_nom'!AF$2:AF$211))/(MAX('3. indicatori CT_valori_nom'!AF$2:AF$211)-MIN('3. indicatori CT_valori_nom'!AF$2:AF$211))</f>
        <v>5.5966886785503364E-3</v>
      </c>
      <c r="AG85">
        <f>('3. indicatori CT_valori_nom'!AG85-MAX('3. indicatori CT_valori_nom'!AG$2:AG$211))/(MIN('3. indicatori CT_valori_nom'!AG$2:AG$211)-MAX('3. indicatori CT_valori_nom'!AG$2:AG$211))</f>
        <v>0.65031986975525058</v>
      </c>
      <c r="AH85">
        <f>('3. indicatori CT_valori_nom'!AH85-MIN('3. indicatori CT_valori_nom'!AH$2:AH$211))/(MAX('3. indicatori CT_valori_nom'!AH$2:AH$211)-MIN('3. indicatori CT_valori_nom'!AH$2:AH$211))</f>
        <v>0.12281872779933202</v>
      </c>
      <c r="AI85">
        <f>('3. indicatori CT_valori_nom'!AI85-MAX('3. indicatori CT_valori_nom'!AI$2:AI$211))/(MIN('3. indicatori CT_valori_nom'!AI$2:AI$211)-MAX('3. indicatori CT_valori_nom'!AI$2:AI$211))</f>
        <v>0.14792270870983926</v>
      </c>
      <c r="AJ85">
        <f>('3. indicatori CT_valori_nom'!AJ85-MAX('3. indicatori CT_valori_nom'!AJ$2:AJ$211))/(MIN('3. indicatori CT_valori_nom'!AJ$2:AJ$211)-MAX('3. indicatori CT_valori_nom'!AJ$2:AJ$211))</f>
        <v>0.96568005584872796</v>
      </c>
      <c r="AK85">
        <f>('3. indicatori CT_valori_nom'!AK85-MIN('3. indicatori CT_valori_nom'!AK$2:AK$211))/(MAX('3. indicatori CT_valori_nom'!AK$2:AK$211)-MIN('3. indicatori CT_valori_nom'!AK$2:AK$211))</f>
        <v>5.8867041252516787E-2</v>
      </c>
      <c r="AL85">
        <f>('3. indicatori CT_valori_nom'!AL85-MIN('3. indicatori CT_valori_nom'!AL$2:AL$211))/(MAX('3. indicatori CT_valori_nom'!AL$2:AL$211)-MIN('3. indicatori CT_valori_nom'!AL$2:AL$211))</f>
        <v>6.6666666666666666E-2</v>
      </c>
      <c r="AM85">
        <f>('3. indicatori CT_valori_nom'!AM85-MIN('3. indicatori CT_valori_nom'!AM$2:AM$211))/(MAX('3. indicatori CT_valori_nom'!AM$2:AM$211)-MIN('3. indicatori CT_valori_nom'!AM$2:AM$211))</f>
        <v>6.6666666666666666E-2</v>
      </c>
      <c r="AN85">
        <f>('3. indicatori CT_valori_nom'!AN85-MIN('3. indicatori CT_valori_nom'!AN$2:AN$211))/(MAX('3. indicatori CT_valori_nom'!AN$2:AN$211)-MIN('3. indicatori CT_valori_nom'!AN$2:AN$211))</f>
        <v>2.4374802152579929E-2</v>
      </c>
      <c r="AO85">
        <f>('3. indicatori CT_valori_nom'!AO85-MIN('3. indicatori CT_valori_nom'!AO$2:AO$211))/(MAX('3. indicatori CT_valori_nom'!AO$2:AO$211)-MIN('3. indicatori CT_valori_nom'!AO$2:AO$211))</f>
        <v>4.5454545454545456E-2</v>
      </c>
      <c r="AP85">
        <f>('3. indicatori CT_valori_nom'!AP85-MIN('3. indicatori CT_valori_nom'!AP$2:AP$211))/(MAX('3. indicatori CT_valori_nom'!AP$2:AP$211)-MIN('3. indicatori CT_valori_nom'!AP$2:AP$211))</f>
        <v>1.0385453279098938E-2</v>
      </c>
      <c r="AQ85">
        <f>('3. indicatori CT_valori_nom'!AQ85-MIN('3. indicatori CT_valori_nom'!AQ$2:AQ$211))/(MAX('3. indicatori CT_valori_nom'!AQ$2:AQ$211)-MIN('3. indicatori CT_valori_nom'!AQ$2:AQ$211))</f>
        <v>4.7083553360743064E-3</v>
      </c>
      <c r="AS85">
        <f>('3. indicatori CT_valori_nom'!AS85-MIN('3. indicatori CT_valori_nom'!AS$2:AS$211))/(MAX('3. indicatori CT_valori_nom'!AS$2:AS$211)-MIN('3. indicatori CT_valori_nom'!AS$2:AS$211))</f>
        <v>0.25240484213762732</v>
      </c>
      <c r="AT85">
        <f>('3. indicatori CT_valori_nom'!AT85-MIN('3. indicatori CT_valori_nom'!AT$2:AT$211))/(MAX('3. indicatori CT_valori_nom'!AT$2:AT$211)-MIN('3. indicatori CT_valori_nom'!AT$2:AT$211))</f>
        <v>0</v>
      </c>
      <c r="AU85">
        <f>('3. indicatori CT_valori_nom'!AU85-MIN('3. indicatori CT_valori_nom'!AU$2:AU$211))/(MAX('3. indicatori CT_valori_nom'!AU$2:AU$211)-MIN('3. indicatori CT_valori_nom'!AU$2:AU$211))</f>
        <v>0.10606060606060606</v>
      </c>
      <c r="AV85">
        <f>('3. indicatori CT_valori_nom'!AV85-MAX('3. indicatori CT_valori_nom'!AV$2:AV$211))/(MIN('3. indicatori CT_valori_nom'!AV$2:AV$211)-MAX('3. indicatori CT_valori_nom'!AV$2:AV$211))</f>
        <v>0.73991330601734395</v>
      </c>
      <c r="AW85">
        <f>('3. indicatori CT_valori_nom'!AW85-MIN('3. indicatori CT_valori_nom'!AW$2:AW$211))/(MAX('3. indicatori CT_valori_nom'!AW$2:AW$211)-MIN('3. indicatori CT_valori_nom'!AW$2:AW$211))</f>
        <v>0</v>
      </c>
      <c r="AX85">
        <f>('3. indicatori CT_valori_nom'!AX85-MIN('3. indicatori CT_valori_nom'!AX$2:AX$211))/(MAX('3. indicatori CT_valori_nom'!AX$2:AX$211)-MIN('3. indicatori CT_valori_nom'!AX$2:AX$211))</f>
        <v>0</v>
      </c>
      <c r="AY85">
        <f>('3. indicatori CT_valori_nom'!AY85-MAX('3. indicatori CT_valori_nom'!AY$2:AY$211))/(MIN('3. indicatori CT_valori_nom'!AY$2:AY$211)-MAX('3. indicatori CT_valori_nom'!AY$2:AY$211))</f>
        <v>0.22333358784454466</v>
      </c>
      <c r="AZ85">
        <f>('3. indicatori CT_valori_nom'!AZ85-MIN('3. indicatori CT_valori_nom'!AZ$2:AZ$211))/(MAX('3. indicatori CT_valori_nom'!AZ$2:AZ$211)-MIN('3. indicatori CT_valori_nom'!AZ$2:AZ$211))</f>
        <v>4.744255003706449E-2</v>
      </c>
      <c r="BA85">
        <f>('3. indicatori CT_valori_nom'!BA85-MIN('3. indicatori CT_valori_nom'!BA$2:BA$211))/(MAX('3. indicatori CT_valori_nom'!BA$2:BA$211)-MIN('3. indicatori CT_valori_nom'!BA$2:BA$211))</f>
        <v>1.3048928862946819E-2</v>
      </c>
      <c r="BB85">
        <f>('3. indicatori CT_valori_nom'!BB85-MIN('3. indicatori CT_valori_nom'!BB$2:BB$211))/(MAX('3. indicatori CT_valori_nom'!BB$2:BB$211)-MIN('3. indicatori CT_valori_nom'!BB$2:BB$211))</f>
        <v>0</v>
      </c>
      <c r="BC85">
        <f>('3. indicatori CT_valori_nom'!BC85-MIN('3. indicatori CT_valori_nom'!BC$2:BC$211))/(MAX('3. indicatori CT_valori_nom'!BC$2:BC$211)-MIN('3. indicatori CT_valori_nom'!BC$2:BC$211))</f>
        <v>4.1575903907796558E-2</v>
      </c>
      <c r="BD85">
        <f>('3. indicatori CT_valori_nom'!BD85-MIN('3. indicatori CT_valori_nom'!BD$2:BD$211))/(MAX('3. indicatori CT_valori_nom'!BD$2:BD$211)-MIN('3. indicatori CT_valori_nom'!BD$2:BD$211))</f>
        <v>0.58490566037735836</v>
      </c>
    </row>
    <row r="86" spans="1:56" x14ac:dyDescent="0.3">
      <c r="A86">
        <f>'3. indicatori CT_valori_nom'!A86</f>
        <v>63037</v>
      </c>
      <c r="B86" t="str">
        <f>'3. indicatori CT_valori_nom'!B86</f>
        <v>ISCHIA</v>
      </c>
      <c r="C86" t="str">
        <f>'3. indicatori CT_valori_nom'!C86</f>
        <v>CAMPANIA</v>
      </c>
      <c r="D86">
        <f>'3. indicatori CT_valori_nom'!D86</f>
        <v>64031</v>
      </c>
      <c r="E86">
        <f>('3. indicatori CT_valori_nom'!E86-MAX('3. indicatori CT_valori_nom'!E$2:E$211))/(MIN('3. indicatori CT_valori_nom'!E$2:E$211)-MAX('3. indicatori CT_valori_nom'!E$2:E$211))</f>
        <v>0</v>
      </c>
      <c r="F86">
        <f>('3. indicatori CT_valori_nom'!F86-MIN('3. indicatori CT_valori_nom'!F$2:F$211))/(MAX('3. indicatori CT_valori_nom'!F$2:F$211)-MIN('3. indicatori CT_valori_nom'!F$2:F$211))</f>
        <v>0.58203585153900572</v>
      </c>
      <c r="G86">
        <f>('3. indicatori CT_valori_nom'!G86-MAX('3. indicatori CT_valori_nom'!G$2:G$211))/(MIN('3. indicatori CT_valori_nom'!G$2:G$211)-MAX('3. indicatori CT_valori_nom'!G$2:G$211))</f>
        <v>0.8257118026816751</v>
      </c>
      <c r="H86">
        <f>('3. indicatori CT_valori_nom'!H86-MAX('3. indicatori CT_valori_nom'!H$2:H$211))/(MIN('3. indicatori CT_valori_nom'!H$2:H$211)-MAX('3. indicatori CT_valori_nom'!H$2:H$211))</f>
        <v>0.9202858935095819</v>
      </c>
      <c r="I86">
        <f>('3. indicatori CT_valori_nom'!I86-MIN('3. indicatori CT_valori_nom'!I$2:I$211))/(MAX('3. indicatori CT_valori_nom'!I$2:I$211)-MIN('3. indicatori CT_valori_nom'!I$2:I$211))</f>
        <v>0.31300513230512406</v>
      </c>
      <c r="J86">
        <f>('3. indicatori CT_valori_nom'!J86-MIN('3. indicatori CT_valori_nom'!J$2:J$211))/(MAX('3. indicatori CT_valori_nom'!J$2:J$211)-MIN('3. indicatori CT_valori_nom'!J$2:J$211))</f>
        <v>0.31372318695876189</v>
      </c>
      <c r="K86">
        <f>('3. indicatori CT_valori_nom'!K86-MIN('3. indicatori CT_valori_nom'!K$2:K$211))/(MAX('3. indicatori CT_valori_nom'!K$2:K$211)-MIN('3. indicatori CT_valori_nom'!K$2:K$211))</f>
        <v>0.40474124409041462</v>
      </c>
      <c r="L86">
        <f>('3. indicatori CT_valori_nom'!L86-MIN('3. indicatori CT_valori_nom'!L$2:L$211))/(MAX('3. indicatori CT_valori_nom'!L$2:L$211)-MIN('3. indicatori CT_valori_nom'!L$2:L$211))</f>
        <v>4.5110914084299257E-2</v>
      </c>
      <c r="M86">
        <f>('3. indicatori CT_valori_nom'!M86-MAX('3. indicatori CT_valori_nom'!M$2:M$211))/(MIN('3. indicatori CT_valori_nom'!M$2:M$211)-MAX('3. indicatori CT_valori_nom'!M$2:M$211))</f>
        <v>0.58442176698796389</v>
      </c>
      <c r="N86">
        <f>('3. indicatori CT_valori_nom'!N86-MAX('3. indicatori CT_valori_nom'!N$2:N$211))/(MIN('3. indicatori CT_valori_nom'!N$2:N$211)-MAX('3. indicatori CT_valori_nom'!N$2:N$211))</f>
        <v>0.83843023409952544</v>
      </c>
      <c r="O86">
        <f>('3. indicatori CT_valori_nom'!O86-MAX('3. indicatori CT_valori_nom'!O$2:O$211))/(MIN('3. indicatori CT_valori_nom'!O$2:O$211)-MAX('3. indicatori CT_valori_nom'!O$2:O$211))</f>
        <v>0.7645828325628421</v>
      </c>
      <c r="P86">
        <f>('3. indicatori CT_valori_nom'!P86-MIN('3. indicatori CT_valori_nom'!P$2:P$211))/(MAX('3. indicatori CT_valori_nom'!P$2:P$211)-MIN('3. indicatori CT_valori_nom'!P$2:P$211))</f>
        <v>0.49033349179169566</v>
      </c>
      <c r="Q86">
        <f>('3. indicatori CT_valori_nom'!Q86-MIN('3. indicatori CT_valori_nom'!Q$2:Q$211))/(MAX('3. indicatori CT_valori_nom'!Q$2:Q$211)-MIN('3. indicatori CT_valori_nom'!Q$2:Q$211))</f>
        <v>0</v>
      </c>
      <c r="R86">
        <f>('3. indicatori CT_valori_nom'!R86-MIN('3. indicatori CT_valori_nom'!R$2:R$211))/(MAX('3. indicatori CT_valori_nom'!R$2:R$211)-MIN('3. indicatori CT_valori_nom'!R$2:R$211))</f>
        <v>0.50247661514234077</v>
      </c>
      <c r="S86">
        <f>('3. indicatori CT_valori_nom'!S86-MIN('3. indicatori CT_valori_nom'!S$2:S$211))/(MAX('3. indicatori CT_valori_nom'!S$2:S$211)-MIN('3. indicatori CT_valori_nom'!S$2:S$211))</f>
        <v>0</v>
      </c>
      <c r="T86">
        <f>('3. indicatori CT_valori_nom'!T86-MIN('3. indicatori CT_valori_nom'!T$2:T$211))/(MAX('3. indicatori CT_valori_nom'!T$2:T$211)-MIN('3. indicatori CT_valori_nom'!T$2:T$211))</f>
        <v>0</v>
      </c>
      <c r="U86">
        <f>('3. indicatori CT_valori_nom'!U86-MIN('3. indicatori CT_valori_nom'!U$2:U$211))/(MAX('3. indicatori CT_valori_nom'!U$2:U$211)-MIN('3. indicatori CT_valori_nom'!U$2:U$211))</f>
        <v>0</v>
      </c>
      <c r="W86">
        <f>('3. indicatori CT_valori_nom'!W86-MIN('3. indicatori CT_valori_nom'!W$2:W$211))/(MAX('3. indicatori CT_valori_nom'!W$2:W$211)-MIN('3. indicatori CT_valori_nom'!W$2:W$211))</f>
        <v>0</v>
      </c>
      <c r="X86">
        <f>('3. indicatori CT_valori_nom'!X86-MAX('3. indicatori CT_valori_nom'!X$2:X$211))/(MIN('3. indicatori CT_valori_nom'!X$2:X$211)-MAX('3. indicatori CT_valori_nom'!X$2:X$211))</f>
        <v>1</v>
      </c>
      <c r="Y86">
        <f>('3. indicatori CT_valori_nom'!Y86-MIN('3. indicatori CT_valori_nom'!Y$2:Y$211))/(MAX('3. indicatori CT_valori_nom'!Y$2:Y$211)-MIN('3. indicatori CT_valori_nom'!Y$2:Y$211))</f>
        <v>0.67936249952944994</v>
      </c>
      <c r="Z86">
        <f>('3. indicatori CT_valori_nom'!Z86-MIN('3. indicatori CT_valori_nom'!Z$2:Z$211))/(MAX('3. indicatori CT_valori_nom'!Z$2:Z$211)-MIN('3. indicatori CT_valori_nom'!Z$2:Z$211))</f>
        <v>2.8595263580238901E-2</v>
      </c>
      <c r="AA86">
        <f>('3. indicatori CT_valori_nom'!AA86-MIN('3. indicatori CT_valori_nom'!AA$2:AA$211))/(MAX('3. indicatori CT_valori_nom'!AA$2:AA$211)-MIN('3. indicatori CT_valori_nom'!AA$2:AA$211))</f>
        <v>8.6242510881367029E-2</v>
      </c>
      <c r="AB86">
        <f>('3. indicatori CT_valori_nom'!AB86-MIN('3. indicatori CT_valori_nom'!AB$2:AB$211))/(MAX('3. indicatori CT_valori_nom'!AB$2:AB$211)-MIN('3. indicatori CT_valori_nom'!AB$2:AB$211))</f>
        <v>0.10169491525423729</v>
      </c>
      <c r="AC86">
        <f>('3. indicatori CT_valori_nom'!AC86-MIN('3. indicatori CT_valori_nom'!AC$2:AC$211))/(MAX('3. indicatori CT_valori_nom'!AC$2:AC$211)-MIN('3. indicatori CT_valori_nom'!AC$2:AC$211))</f>
        <v>1.6528454214228112E-2</v>
      </c>
      <c r="AD86">
        <f>('3. indicatori CT_valori_nom'!AD86-MIN('3. indicatori CT_valori_nom'!AD$2:AD$211))/(MAX('3. indicatori CT_valori_nom'!AD$2:AD$211)-MIN('3. indicatori CT_valori_nom'!AD$2:AD$211))</f>
        <v>0</v>
      </c>
      <c r="AE86">
        <f>('3. indicatori CT_valori_nom'!AE86-MAX('3. indicatori CT_valori_nom'!AE$2:AE$211))/(MIN('3. indicatori CT_valori_nom'!AE$2:AE$211)-MAX('3. indicatori CT_valori_nom'!AE$2:AE$211))</f>
        <v>0.75598941301274991</v>
      </c>
      <c r="AF86">
        <f>('3. indicatori CT_valori_nom'!AF86-MIN('3. indicatori CT_valori_nom'!AF$2:AF$211))/(MAX('3. indicatori CT_valori_nom'!AF$2:AF$211)-MIN('3. indicatori CT_valori_nom'!AF$2:AF$211))</f>
        <v>0.19899108518801945</v>
      </c>
      <c r="AG86">
        <f>('3. indicatori CT_valori_nom'!AG86-MAX('3. indicatori CT_valori_nom'!AG$2:AG$211))/(MIN('3. indicatori CT_valori_nom'!AG$2:AG$211)-MAX('3. indicatori CT_valori_nom'!AG$2:AG$211))</f>
        <v>0.24525416104363512</v>
      </c>
      <c r="AH86">
        <f>('3. indicatori CT_valori_nom'!AH86-MIN('3. indicatori CT_valori_nom'!AH$2:AH$211))/(MAX('3. indicatori CT_valori_nom'!AH$2:AH$211)-MIN('3. indicatori CT_valori_nom'!AH$2:AH$211))</f>
        <v>7.4758416428201552E-2</v>
      </c>
      <c r="AI86">
        <f>('3. indicatori CT_valori_nom'!AI86-MAX('3. indicatori CT_valori_nom'!AI$2:AI$211))/(MIN('3. indicatori CT_valori_nom'!AI$2:AI$211)-MAX('3. indicatori CT_valori_nom'!AI$2:AI$211))</f>
        <v>0.65016866612361379</v>
      </c>
      <c r="AJ86">
        <f>('3. indicatori CT_valori_nom'!AJ86-MAX('3. indicatori CT_valori_nom'!AJ$2:AJ$211))/(MIN('3. indicatori CT_valori_nom'!AJ$2:AJ$211)-MAX('3. indicatori CT_valori_nom'!AJ$2:AJ$211))</f>
        <v>0.35865167358520295</v>
      </c>
      <c r="AK86">
        <f>('3. indicatori CT_valori_nom'!AK86-MIN('3. indicatori CT_valori_nom'!AK$2:AK$211))/(MAX('3. indicatori CT_valori_nom'!AK$2:AK$211)-MIN('3. indicatori CT_valori_nom'!AK$2:AK$211))</f>
        <v>0.16382170331263388</v>
      </c>
      <c r="AL86">
        <f>('3. indicatori CT_valori_nom'!AL86-MIN('3. indicatori CT_valori_nom'!AL$2:AL$211))/(MAX('3. indicatori CT_valori_nom'!AL$2:AL$211)-MIN('3. indicatori CT_valori_nom'!AL$2:AL$211))</f>
        <v>6.6666666666666666E-2</v>
      </c>
      <c r="AM86">
        <f>('3. indicatori CT_valori_nom'!AM86-MIN('3. indicatori CT_valori_nom'!AM$2:AM$211))/(MAX('3. indicatori CT_valori_nom'!AM$2:AM$211)-MIN('3. indicatori CT_valori_nom'!AM$2:AM$211))</f>
        <v>3.3333333333333333E-2</v>
      </c>
      <c r="AN86">
        <f>('3. indicatori CT_valori_nom'!AN86-MIN('3. indicatori CT_valori_nom'!AN$2:AN$211))/(MAX('3. indicatori CT_valori_nom'!AN$2:AN$211)-MIN('3. indicatori CT_valori_nom'!AN$2:AN$211))</f>
        <v>0.1236150680595125</v>
      </c>
      <c r="AO86">
        <f>('3. indicatori CT_valori_nom'!AO86-MIN('3. indicatori CT_valori_nom'!AO$2:AO$211))/(MAX('3. indicatori CT_valori_nom'!AO$2:AO$211)-MIN('3. indicatori CT_valori_nom'!AO$2:AO$211))</f>
        <v>4.5454545454545456E-2</v>
      </c>
      <c r="AP86">
        <f>('3. indicatori CT_valori_nom'!AP86-MIN('3. indicatori CT_valori_nom'!AP$2:AP$211))/(MAX('3. indicatori CT_valori_nom'!AP$2:AP$211)-MIN('3. indicatori CT_valori_nom'!AP$2:AP$211))</f>
        <v>2.3120497437625155E-2</v>
      </c>
      <c r="AQ86">
        <f>('3. indicatori CT_valori_nom'!AQ86-MIN('3. indicatori CT_valori_nom'!AQ$2:AQ$211))/(MAX('3. indicatori CT_valori_nom'!AQ$2:AQ$211)-MIN('3. indicatori CT_valori_nom'!AQ$2:AQ$211))</f>
        <v>8.3411932133235743E-3</v>
      </c>
      <c r="AS86">
        <f>('3. indicatori CT_valori_nom'!AS86-MIN('3. indicatori CT_valori_nom'!AS$2:AS$211))/(MAX('3. indicatori CT_valori_nom'!AS$2:AS$211)-MIN('3. indicatori CT_valori_nom'!AS$2:AS$211))</f>
        <v>0.27541427466807705</v>
      </c>
      <c r="AT86">
        <f>('3. indicatori CT_valori_nom'!AT86-MIN('3. indicatori CT_valori_nom'!AT$2:AT$211))/(MAX('3. indicatori CT_valori_nom'!AT$2:AT$211)-MIN('3. indicatori CT_valori_nom'!AT$2:AT$211))</f>
        <v>0.20610080911311543</v>
      </c>
      <c r="AU86">
        <f>('3. indicatori CT_valori_nom'!AU86-MIN('3. indicatori CT_valori_nom'!AU$2:AU$211))/(MAX('3. indicatori CT_valori_nom'!AU$2:AU$211)-MIN('3. indicatori CT_valori_nom'!AU$2:AU$211))</f>
        <v>0.10606060606060606</v>
      </c>
      <c r="AV86">
        <f>('3. indicatori CT_valori_nom'!AV86-MAX('3. indicatori CT_valori_nom'!AV$2:AV$211))/(MIN('3. indicatori CT_valori_nom'!AV$2:AV$211)-MAX('3. indicatori CT_valori_nom'!AV$2:AV$211))</f>
        <v>0.32499056441905755</v>
      </c>
      <c r="AW86">
        <f>('3. indicatori CT_valori_nom'!AW86-MIN('3. indicatori CT_valori_nom'!AW$2:AW$211))/(MAX('3. indicatori CT_valori_nom'!AW$2:AW$211)-MIN('3. indicatori CT_valori_nom'!AW$2:AW$211))</f>
        <v>0</v>
      </c>
      <c r="AX86">
        <f>('3. indicatori CT_valori_nom'!AX86-MIN('3. indicatori CT_valori_nom'!AX$2:AX$211))/(MAX('3. indicatori CT_valori_nom'!AX$2:AX$211)-MIN('3. indicatori CT_valori_nom'!AX$2:AX$211))</f>
        <v>0.12471505173493304</v>
      </c>
      <c r="AY86">
        <f>('3. indicatori CT_valori_nom'!AY86-MAX('3. indicatori CT_valori_nom'!AY$2:AY$211))/(MIN('3. indicatori CT_valori_nom'!AY$2:AY$211)-MAX('3. indicatori CT_valori_nom'!AY$2:AY$211))</f>
        <v>0.62266167824692664</v>
      </c>
      <c r="AZ86">
        <f>('3. indicatori CT_valori_nom'!AZ86-MIN('3. indicatori CT_valori_nom'!AZ$2:AZ$211))/(MAX('3. indicatori CT_valori_nom'!AZ$2:AZ$211)-MIN('3. indicatori CT_valori_nom'!AZ$2:AZ$211))</f>
        <v>7.783543365455893E-2</v>
      </c>
      <c r="BA86">
        <f>('3. indicatori CT_valori_nom'!BA86-MIN('3. indicatori CT_valori_nom'!BA$2:BA$211))/(MAX('3. indicatori CT_valori_nom'!BA$2:BA$211)-MIN('3. indicatori CT_valori_nom'!BA$2:BA$211))</f>
        <v>9.9242554387718437E-2</v>
      </c>
      <c r="BB86">
        <f>('3. indicatori CT_valori_nom'!BB86-MIN('3. indicatori CT_valori_nom'!BB$2:BB$211))/(MAX('3. indicatori CT_valori_nom'!BB$2:BB$211)-MIN('3. indicatori CT_valori_nom'!BB$2:BB$211))</f>
        <v>0</v>
      </c>
      <c r="BC86">
        <f>('3. indicatori CT_valori_nom'!BC86-MIN('3. indicatori CT_valori_nom'!BC$2:BC$211))/(MAX('3. indicatori CT_valori_nom'!BC$2:BC$211)-MIN('3. indicatori CT_valori_nom'!BC$2:BC$211))</f>
        <v>0.20362685324597407</v>
      </c>
      <c r="BD86">
        <f>('3. indicatori CT_valori_nom'!BD86-MIN('3. indicatori CT_valori_nom'!BD$2:BD$211))/(MAX('3. indicatori CT_valori_nom'!BD$2:BD$211)-MIN('3. indicatori CT_valori_nom'!BD$2:BD$211))</f>
        <v>1</v>
      </c>
    </row>
    <row r="87" spans="1:56" x14ac:dyDescent="0.3">
      <c r="A87">
        <f>'3. indicatori CT_valori_nom'!A87</f>
        <v>63049</v>
      </c>
      <c r="B87" t="str">
        <f>'3. indicatori CT_valori_nom'!B87</f>
        <v>NAPOLI</v>
      </c>
      <c r="C87" t="str">
        <f>'3. indicatori CT_valori_nom'!C87</f>
        <v>CAMPANIA</v>
      </c>
      <c r="D87">
        <f>'3. indicatori CT_valori_nom'!D87</f>
        <v>974074</v>
      </c>
      <c r="E87">
        <f>('3. indicatori CT_valori_nom'!E87-MAX('3. indicatori CT_valori_nom'!E$2:E$211))/(MIN('3. indicatori CT_valori_nom'!E$2:E$211)-MAX('3. indicatori CT_valori_nom'!E$2:E$211))</f>
        <v>1</v>
      </c>
      <c r="F87">
        <f>('3. indicatori CT_valori_nom'!F87-MIN('3. indicatori CT_valori_nom'!F$2:F$211))/(MAX('3. indicatori CT_valori_nom'!F$2:F$211)-MIN('3. indicatori CT_valori_nom'!F$2:F$211))</f>
        <v>0.22056935921221196</v>
      </c>
      <c r="G87">
        <f>('3. indicatori CT_valori_nom'!G87-MAX('3. indicatori CT_valori_nom'!G$2:G$211))/(MIN('3. indicatori CT_valori_nom'!G$2:G$211)-MAX('3. indicatori CT_valori_nom'!G$2:G$211))</f>
        <v>0</v>
      </c>
      <c r="H87">
        <f>('3. indicatori CT_valori_nom'!H87-MAX('3. indicatori CT_valori_nom'!H$2:H$211))/(MIN('3. indicatori CT_valori_nom'!H$2:H$211)-MAX('3. indicatori CT_valori_nom'!H$2:H$211))</f>
        <v>0.9950709789178801</v>
      </c>
      <c r="I87">
        <f>('3. indicatori CT_valori_nom'!I87-MIN('3. indicatori CT_valori_nom'!I$2:I$211))/(MAX('3. indicatori CT_valori_nom'!I$2:I$211)-MIN('3. indicatori CT_valori_nom'!I$2:I$211))</f>
        <v>0.80151881047563001</v>
      </c>
      <c r="J87">
        <f>('3. indicatori CT_valori_nom'!J87-MIN('3. indicatori CT_valori_nom'!J$2:J$211))/(MAX('3. indicatori CT_valori_nom'!J$2:J$211)-MIN('3. indicatori CT_valori_nom'!J$2:J$211))</f>
        <v>0.19113530022122632</v>
      </c>
      <c r="K87">
        <f>('3. indicatori CT_valori_nom'!K87-MIN('3. indicatori CT_valori_nom'!K$2:K$211))/(MAX('3. indicatori CT_valori_nom'!K$2:K$211)-MIN('3. indicatori CT_valori_nom'!K$2:K$211))</f>
        <v>2.030861015357125E-3</v>
      </c>
      <c r="L87">
        <f>('3. indicatori CT_valori_nom'!L87-MIN('3. indicatori CT_valori_nom'!L$2:L$211))/(MAX('3. indicatori CT_valori_nom'!L$2:L$211)-MIN('3. indicatori CT_valori_nom'!L$2:L$211))</f>
        <v>0.67333940905106338</v>
      </c>
      <c r="M87">
        <f>('3. indicatori CT_valori_nom'!M87-MAX('3. indicatori CT_valori_nom'!M$2:M$211))/(MIN('3. indicatori CT_valori_nom'!M$2:M$211)-MAX('3. indicatori CT_valori_nom'!M$2:M$211))</f>
        <v>0.28234119001706365</v>
      </c>
      <c r="N87">
        <f>('3. indicatori CT_valori_nom'!N87-MAX('3. indicatori CT_valori_nom'!N$2:N$211))/(MIN('3. indicatori CT_valori_nom'!N$2:N$211)-MAX('3. indicatori CT_valori_nom'!N$2:N$211))</f>
        <v>0.88709785956466602</v>
      </c>
      <c r="O87">
        <f>('3. indicatori CT_valori_nom'!O87-MAX('3. indicatori CT_valori_nom'!O$2:O$211))/(MIN('3. indicatori CT_valori_nom'!O$2:O$211)-MAX('3. indicatori CT_valori_nom'!O$2:O$211))</f>
        <v>1</v>
      </c>
      <c r="P87">
        <f>('3. indicatori CT_valori_nom'!P87-MIN('3. indicatori CT_valori_nom'!P$2:P$211))/(MAX('3. indicatori CT_valori_nom'!P$2:P$211)-MIN('3. indicatori CT_valori_nom'!P$2:P$211))</f>
        <v>1</v>
      </c>
      <c r="Q87">
        <f>('3. indicatori CT_valori_nom'!Q87-MIN('3. indicatori CT_valori_nom'!Q$2:Q$211))/(MAX('3. indicatori CT_valori_nom'!Q$2:Q$211)-MIN('3. indicatori CT_valori_nom'!Q$2:Q$211))</f>
        <v>0.68445426729846348</v>
      </c>
      <c r="R87">
        <f>('3. indicatori CT_valori_nom'!R87-MIN('3. indicatori CT_valori_nom'!R$2:R$211))/(MAX('3. indicatori CT_valori_nom'!R$2:R$211)-MIN('3. indicatori CT_valori_nom'!R$2:R$211))</f>
        <v>0.6025628492078664</v>
      </c>
      <c r="S87">
        <f>('3. indicatori CT_valori_nom'!S87-MIN('3. indicatori CT_valori_nom'!S$2:S$211))/(MAX('3. indicatori CT_valori_nom'!S$2:S$211)-MIN('3. indicatori CT_valori_nom'!S$2:S$211))</f>
        <v>1</v>
      </c>
      <c r="T87">
        <f>('3. indicatori CT_valori_nom'!T87-MIN('3. indicatori CT_valori_nom'!T$2:T$211))/(MAX('3. indicatori CT_valori_nom'!T$2:T$211)-MIN('3. indicatori CT_valori_nom'!T$2:T$211))</f>
        <v>1</v>
      </c>
      <c r="U87">
        <f>('3. indicatori CT_valori_nom'!U87-MIN('3. indicatori CT_valori_nom'!U$2:U$211))/(MAX('3. indicatori CT_valori_nom'!U$2:U$211)-MIN('3. indicatori CT_valori_nom'!U$2:U$211))</f>
        <v>0.2857142857142857</v>
      </c>
      <c r="W87">
        <f>('3. indicatori CT_valori_nom'!W87-MIN('3. indicatori CT_valori_nom'!W$2:W$211))/(MAX('3. indicatori CT_valori_nom'!W$2:W$211)-MIN('3. indicatori CT_valori_nom'!W$2:W$211))</f>
        <v>1</v>
      </c>
      <c r="X87">
        <f>('3. indicatori CT_valori_nom'!X87-MAX('3. indicatori CT_valori_nom'!X$2:X$211))/(MIN('3. indicatori CT_valori_nom'!X$2:X$211)-MAX('3. indicatori CT_valori_nom'!X$2:X$211))</f>
        <v>1</v>
      </c>
      <c r="Y87">
        <f>('3. indicatori CT_valori_nom'!Y87-MIN('3. indicatori CT_valori_nom'!Y$2:Y$211))/(MAX('3. indicatori CT_valori_nom'!Y$2:Y$211)-MIN('3. indicatori CT_valori_nom'!Y$2:Y$211))</f>
        <v>0.73473149150262362</v>
      </c>
      <c r="Z87">
        <f>('3. indicatori CT_valori_nom'!Z87-MIN('3. indicatori CT_valori_nom'!Z$2:Z$211))/(MAX('3. indicatori CT_valori_nom'!Z$2:Z$211)-MIN('3. indicatori CT_valori_nom'!Z$2:Z$211))</f>
        <v>0.76009720484223486</v>
      </c>
      <c r="AA87">
        <f>('3. indicatori CT_valori_nom'!AA87-MIN('3. indicatori CT_valori_nom'!AA$2:AA$211))/(MAX('3. indicatori CT_valori_nom'!AA$2:AA$211)-MIN('3. indicatori CT_valori_nom'!AA$2:AA$211))</f>
        <v>0.40723797315557597</v>
      </c>
      <c r="AB87">
        <f>('3. indicatori CT_valori_nom'!AB87-MIN('3. indicatori CT_valori_nom'!AB$2:AB$211))/(MAX('3. indicatori CT_valori_nom'!AB$2:AB$211)-MIN('3. indicatori CT_valori_nom'!AB$2:AB$211))</f>
        <v>1</v>
      </c>
      <c r="AC87">
        <f>('3. indicatori CT_valori_nom'!AC87-MIN('3. indicatori CT_valori_nom'!AC$2:AC$211))/(MAX('3. indicatori CT_valori_nom'!AC$2:AC$211)-MIN('3. indicatori CT_valori_nom'!AC$2:AC$211))</f>
        <v>5.6176658211837247E-2</v>
      </c>
      <c r="AD87">
        <f>('3. indicatori CT_valori_nom'!AD87-MIN('3. indicatori CT_valori_nom'!AD$2:AD$211))/(MAX('3. indicatori CT_valori_nom'!AD$2:AD$211)-MIN('3. indicatori CT_valori_nom'!AD$2:AD$211))</f>
        <v>1</v>
      </c>
      <c r="AE87">
        <f>('3. indicatori CT_valori_nom'!AE87-MAX('3. indicatori CT_valori_nom'!AE$2:AE$211))/(MIN('3. indicatori CT_valori_nom'!AE$2:AE$211)-MAX('3. indicatori CT_valori_nom'!AE$2:AE$211))</f>
        <v>0.99791547905930444</v>
      </c>
      <c r="AF87">
        <f>('3. indicatori CT_valori_nom'!AF87-MIN('3. indicatori CT_valori_nom'!AF$2:AF$211))/(MAX('3. indicatori CT_valori_nom'!AF$2:AF$211)-MIN('3. indicatori CT_valori_nom'!AF$2:AF$211))</f>
        <v>0.16036209678570462</v>
      </c>
      <c r="AG87">
        <f>('3. indicatori CT_valori_nom'!AG87-MAX('3. indicatori CT_valori_nom'!AG$2:AG$211))/(MIN('3. indicatori CT_valori_nom'!AG$2:AG$211)-MAX('3. indicatori CT_valori_nom'!AG$2:AG$211))</f>
        <v>0.29620192690500891</v>
      </c>
      <c r="AH87">
        <f>('3. indicatori CT_valori_nom'!AH87-MIN('3. indicatori CT_valori_nom'!AH$2:AH$211))/(MAX('3. indicatori CT_valori_nom'!AH$2:AH$211)-MIN('3. indicatori CT_valori_nom'!AH$2:AH$211))</f>
        <v>2.5875956017755594E-2</v>
      </c>
      <c r="AI87">
        <f>('3. indicatori CT_valori_nom'!AI87-MAX('3. indicatori CT_valori_nom'!AI$2:AI$211))/(MIN('3. indicatori CT_valori_nom'!AI$2:AI$211)-MAX('3. indicatori CT_valori_nom'!AI$2:AI$211))</f>
        <v>0.46821792235156273</v>
      </c>
      <c r="AJ87">
        <f>('3. indicatori CT_valori_nom'!AJ87-MAX('3. indicatori CT_valori_nom'!AJ$2:AJ$211))/(MIN('3. indicatori CT_valori_nom'!AJ$2:AJ$211)-MAX('3. indicatori CT_valori_nom'!AJ$2:AJ$211))</f>
        <v>0.7167253428616468</v>
      </c>
      <c r="AK87">
        <f>('3. indicatori CT_valori_nom'!AK87-MIN('3. indicatori CT_valori_nom'!AK$2:AK$211))/(MAX('3. indicatori CT_valori_nom'!AK$2:AK$211)-MIN('3. indicatori CT_valori_nom'!AK$2:AK$211))</f>
        <v>0.41400136090708162</v>
      </c>
      <c r="AL87">
        <f>('3. indicatori CT_valori_nom'!AL87-MIN('3. indicatori CT_valori_nom'!AL$2:AL$211))/(MAX('3. indicatori CT_valori_nom'!AL$2:AL$211)-MIN('3. indicatori CT_valori_nom'!AL$2:AL$211))</f>
        <v>1</v>
      </c>
      <c r="AM87">
        <f>('3. indicatori CT_valori_nom'!AM87-MIN('3. indicatori CT_valori_nom'!AM$2:AM$211))/(MAX('3. indicatori CT_valori_nom'!AM$2:AM$211)-MIN('3. indicatori CT_valori_nom'!AM$2:AM$211))</f>
        <v>0.5</v>
      </c>
      <c r="AN87">
        <f>('3. indicatori CT_valori_nom'!AN87-MIN('3. indicatori CT_valori_nom'!AN$2:AN$211))/(MAX('3. indicatori CT_valori_nom'!AN$2:AN$211)-MIN('3. indicatori CT_valori_nom'!AN$2:AN$211))</f>
        <v>0.12187401076289965</v>
      </c>
      <c r="AO87">
        <f>('3. indicatori CT_valori_nom'!AO87-MIN('3. indicatori CT_valori_nom'!AO$2:AO$211))/(MAX('3. indicatori CT_valori_nom'!AO$2:AO$211)-MIN('3. indicatori CT_valori_nom'!AO$2:AO$211))</f>
        <v>1</v>
      </c>
      <c r="AP87">
        <f>('3. indicatori CT_valori_nom'!AP87-MIN('3. indicatori CT_valori_nom'!AP$2:AP$211))/(MAX('3. indicatori CT_valori_nom'!AP$2:AP$211)-MIN('3. indicatori CT_valori_nom'!AP$2:AP$211))</f>
        <v>0.81842938597507475</v>
      </c>
      <c r="AQ87">
        <f>('3. indicatori CT_valori_nom'!AQ87-MIN('3. indicatori CT_valori_nom'!AQ$2:AQ$211))/(MAX('3. indicatori CT_valori_nom'!AQ$2:AQ$211)-MIN('3. indicatori CT_valori_nom'!AQ$2:AQ$211))</f>
        <v>0</v>
      </c>
      <c r="AS87">
        <f>('3. indicatori CT_valori_nom'!AS87-MIN('3. indicatori CT_valori_nom'!AS$2:AS$211))/(MAX('3. indicatori CT_valori_nom'!AS$2:AS$211)-MIN('3. indicatori CT_valori_nom'!AS$2:AS$211))</f>
        <v>0.4962606938438609</v>
      </c>
      <c r="AT87">
        <f>('3. indicatori CT_valori_nom'!AT87-MIN('3. indicatori CT_valori_nom'!AT$2:AT$211))/(MAX('3. indicatori CT_valori_nom'!AT$2:AT$211)-MIN('3. indicatori CT_valori_nom'!AT$2:AT$211))</f>
        <v>0.13780961484045509</v>
      </c>
      <c r="AU87">
        <f>('3. indicatori CT_valori_nom'!AU87-MIN('3. indicatori CT_valori_nom'!AU$2:AU$211))/(MAX('3. indicatori CT_valori_nom'!AU$2:AU$211)-MIN('3. indicatori CT_valori_nom'!AU$2:AU$211))</f>
        <v>1</v>
      </c>
      <c r="AV87">
        <f>('3. indicatori CT_valori_nom'!AV87-MAX('3. indicatori CT_valori_nom'!AV$2:AV$211))/(MIN('3. indicatori CT_valori_nom'!AV$2:AV$211)-MAX('3. indicatori CT_valori_nom'!AV$2:AV$211))</f>
        <v>0.96574005018859432</v>
      </c>
      <c r="AW87">
        <f>('3. indicatori CT_valori_nom'!AW87-MIN('3. indicatori CT_valori_nom'!AW$2:AW$211))/(MAX('3. indicatori CT_valori_nom'!AW$2:AW$211)-MIN('3. indicatori CT_valori_nom'!AW$2:AW$211))</f>
        <v>0</v>
      </c>
      <c r="AX87">
        <f>('3. indicatori CT_valori_nom'!AX87-MIN('3. indicatori CT_valori_nom'!AX$2:AX$211))/(MAX('3. indicatori CT_valori_nom'!AX$2:AX$211)-MIN('3. indicatori CT_valori_nom'!AX$2:AX$211))</f>
        <v>0.14285559683015839</v>
      </c>
      <c r="AY87">
        <f>('3. indicatori CT_valori_nom'!AY87-MAX('3. indicatori CT_valori_nom'!AY$2:AY$211))/(MIN('3. indicatori CT_valori_nom'!AY$2:AY$211)-MAX('3. indicatori CT_valori_nom'!AY$2:AY$211))</f>
        <v>0.29663281667557456</v>
      </c>
      <c r="AZ87">
        <f>('3. indicatori CT_valori_nom'!AZ87-MIN('3. indicatori CT_valori_nom'!AZ$2:AZ$211))/(MAX('3. indicatori CT_valori_nom'!AZ$2:AZ$211)-MIN('3. indicatori CT_valori_nom'!AZ$2:AZ$211))</f>
        <v>1</v>
      </c>
      <c r="BA87">
        <f>('3. indicatori CT_valori_nom'!BA87-MIN('3. indicatori CT_valori_nom'!BA$2:BA$211))/(MAX('3. indicatori CT_valori_nom'!BA$2:BA$211)-MIN('3. indicatori CT_valori_nom'!BA$2:BA$211))</f>
        <v>0.15439504596160042</v>
      </c>
      <c r="BB87">
        <f>('3. indicatori CT_valori_nom'!BB87-MIN('3. indicatori CT_valori_nom'!BB$2:BB$211))/(MAX('3. indicatori CT_valori_nom'!BB$2:BB$211)-MIN('3. indicatori CT_valori_nom'!BB$2:BB$211))</f>
        <v>0</v>
      </c>
      <c r="BC87">
        <f>('3. indicatori CT_valori_nom'!BC87-MIN('3. indicatori CT_valori_nom'!BC$2:BC$211))/(MAX('3. indicatori CT_valori_nom'!BC$2:BC$211)-MIN('3. indicatori CT_valori_nom'!BC$2:BC$211))</f>
        <v>1</v>
      </c>
      <c r="BD87">
        <f>('3. indicatori CT_valori_nom'!BD87-MIN('3. indicatori CT_valori_nom'!BD$2:BD$211))/(MAX('3. indicatori CT_valori_nom'!BD$2:BD$211)-MIN('3. indicatori CT_valori_nom'!BD$2:BD$211))</f>
        <v>1</v>
      </c>
    </row>
    <row r="88" spans="1:56" x14ac:dyDescent="0.3">
      <c r="A88">
        <f>'3. indicatori CT_valori_nom'!A88</f>
        <v>63050</v>
      </c>
      <c r="B88" t="str">
        <f>'3. indicatori CT_valori_nom'!B88</f>
        <v>NOLA</v>
      </c>
      <c r="C88" t="str">
        <f>'3. indicatori CT_valori_nom'!C88</f>
        <v>CAMPANIA</v>
      </c>
      <c r="D88">
        <f>'3. indicatori CT_valori_nom'!D88</f>
        <v>131840</v>
      </c>
      <c r="E88">
        <f>('3. indicatori CT_valori_nom'!E88-MAX('3. indicatori CT_valori_nom'!E$2:E$211))/(MIN('3. indicatori CT_valori_nom'!E$2:E$211)-MAX('3. indicatori CT_valori_nom'!E$2:E$211))</f>
        <v>1</v>
      </c>
      <c r="F88">
        <f>('3. indicatori CT_valori_nom'!F88-MIN('3. indicatori CT_valori_nom'!F$2:F$211))/(MAX('3. indicatori CT_valori_nom'!F$2:F$211)-MIN('3. indicatori CT_valori_nom'!F$2:F$211))</f>
        <v>0.36025796831375789</v>
      </c>
      <c r="G88">
        <f>('3. indicatori CT_valori_nom'!G88-MAX('3. indicatori CT_valori_nom'!G$2:G$211))/(MIN('3. indicatori CT_valori_nom'!G$2:G$211)-MAX('3. indicatori CT_valori_nom'!G$2:G$211))</f>
        <v>0.87689951994702864</v>
      </c>
      <c r="H88">
        <f>('3. indicatori CT_valori_nom'!H88-MAX('3. indicatori CT_valori_nom'!H$2:H$211))/(MIN('3. indicatori CT_valori_nom'!H$2:H$211)-MAX('3. indicatori CT_valori_nom'!H$2:H$211))</f>
        <v>0.91600108057587337</v>
      </c>
      <c r="I88">
        <f>('3. indicatori CT_valori_nom'!I88-MIN('3. indicatori CT_valori_nom'!I$2:I$211))/(MAX('3. indicatori CT_valori_nom'!I$2:I$211)-MIN('3. indicatori CT_valori_nom'!I$2:I$211))</f>
        <v>0.44616202530831883</v>
      </c>
      <c r="J88">
        <f>('3. indicatori CT_valori_nom'!J88-MIN('3. indicatori CT_valori_nom'!J$2:J$211))/(MAX('3. indicatori CT_valori_nom'!J$2:J$211)-MIN('3. indicatori CT_valori_nom'!J$2:J$211))</f>
        <v>0.44720400425484935</v>
      </c>
      <c r="K88">
        <f>('3. indicatori CT_valori_nom'!K88-MIN('3. indicatori CT_valori_nom'!K$2:K$211))/(MAX('3. indicatori CT_valori_nom'!K$2:K$211)-MIN('3. indicatori CT_valori_nom'!K$2:K$211))</f>
        <v>9.7745505779790083E-3</v>
      </c>
      <c r="L88">
        <f>('3. indicatori CT_valori_nom'!L88-MIN('3. indicatori CT_valori_nom'!L$2:L$211))/(MAX('3. indicatori CT_valori_nom'!L$2:L$211)-MIN('3. indicatori CT_valori_nom'!L$2:L$211))</f>
        <v>8.4673721730068582E-2</v>
      </c>
      <c r="M88">
        <f>('3. indicatori CT_valori_nom'!M88-MAX('3. indicatori CT_valori_nom'!M$2:M$211))/(MIN('3. indicatori CT_valori_nom'!M$2:M$211)-MAX('3. indicatori CT_valori_nom'!M$2:M$211))</f>
        <v>0.55283299623774851</v>
      </c>
      <c r="N88">
        <f>('3. indicatori CT_valori_nom'!N88-MAX('3. indicatori CT_valori_nom'!N$2:N$211))/(MIN('3. indicatori CT_valori_nom'!N$2:N$211)-MAX('3. indicatori CT_valori_nom'!N$2:N$211))</f>
        <v>0.66394165362780511</v>
      </c>
      <c r="O88">
        <f>('3. indicatori CT_valori_nom'!O88-MAX('3. indicatori CT_valori_nom'!O$2:O$211))/(MIN('3. indicatori CT_valori_nom'!O$2:O$211)-MAX('3. indicatori CT_valori_nom'!O$2:O$211))</f>
        <v>0.86430378744600633</v>
      </c>
      <c r="P88">
        <f>('3. indicatori CT_valori_nom'!P88-MIN('3. indicatori CT_valori_nom'!P$2:P$211))/(MAX('3. indicatori CT_valori_nom'!P$2:P$211)-MIN('3. indicatori CT_valori_nom'!P$2:P$211))</f>
        <v>0.37586843348022092</v>
      </c>
      <c r="Q88">
        <f>('3. indicatori CT_valori_nom'!Q88-MIN('3. indicatori CT_valori_nom'!Q$2:Q$211))/(MAX('3. indicatori CT_valori_nom'!Q$2:Q$211)-MIN('3. indicatori CT_valori_nom'!Q$2:Q$211))</f>
        <v>0.22812719098925566</v>
      </c>
      <c r="R88">
        <f>('3. indicatori CT_valori_nom'!R88-MIN('3. indicatori CT_valori_nom'!R$2:R$211))/(MAX('3. indicatori CT_valori_nom'!R$2:R$211)-MIN('3. indicatori CT_valori_nom'!R$2:R$211))</f>
        <v>0.52396288144873293</v>
      </c>
      <c r="S88">
        <f>('3. indicatori CT_valori_nom'!S88-MIN('3. indicatori CT_valori_nom'!S$2:S$211))/(MAX('3. indicatori CT_valori_nom'!S$2:S$211)-MIN('3. indicatori CT_valori_nom'!S$2:S$211))</f>
        <v>0</v>
      </c>
      <c r="T88">
        <f>('3. indicatori CT_valori_nom'!T88-MIN('3. indicatori CT_valori_nom'!T$2:T$211))/(MAX('3. indicatori CT_valori_nom'!T$2:T$211)-MIN('3. indicatori CT_valori_nom'!T$2:T$211))</f>
        <v>1</v>
      </c>
      <c r="U88">
        <f>('3. indicatori CT_valori_nom'!U88-MIN('3. indicatori CT_valori_nom'!U$2:U$211))/(MAX('3. indicatori CT_valori_nom'!U$2:U$211)-MIN('3. indicatori CT_valori_nom'!U$2:U$211))</f>
        <v>0.42857142857142855</v>
      </c>
      <c r="W88">
        <f>('3. indicatori CT_valori_nom'!W88-MIN('3. indicatori CT_valori_nom'!W$2:W$211))/(MAX('3. indicatori CT_valori_nom'!W$2:W$211)-MIN('3. indicatori CT_valori_nom'!W$2:W$211))</f>
        <v>0.12121212121212122</v>
      </c>
      <c r="X88">
        <f>('3. indicatori CT_valori_nom'!X88-MAX('3. indicatori CT_valori_nom'!X$2:X$211))/(MIN('3. indicatori CT_valori_nom'!X$2:X$211)-MAX('3. indicatori CT_valori_nom'!X$2:X$211))</f>
        <v>1</v>
      </c>
      <c r="Y88">
        <f>('3. indicatori CT_valori_nom'!Y88-MIN('3. indicatori CT_valori_nom'!Y$2:Y$211))/(MAX('3. indicatori CT_valori_nom'!Y$2:Y$211)-MIN('3. indicatori CT_valori_nom'!Y$2:Y$211))</f>
        <v>0.74861851654419953</v>
      </c>
      <c r="Z88">
        <f>('3. indicatori CT_valori_nom'!Z88-MIN('3. indicatori CT_valori_nom'!Z$2:Z$211))/(MAX('3. indicatori CT_valori_nom'!Z$2:Z$211)-MIN('3. indicatori CT_valori_nom'!Z$2:Z$211))</f>
        <v>6.7204031013485668E-2</v>
      </c>
      <c r="AA88">
        <f>('3. indicatori CT_valori_nom'!AA88-MIN('3. indicatori CT_valori_nom'!AA$2:AA$211))/(MAX('3. indicatori CT_valori_nom'!AA$2:AA$211)-MIN('3. indicatori CT_valori_nom'!AA$2:AA$211))</f>
        <v>0.18842915590415923</v>
      </c>
      <c r="AB88">
        <f>('3. indicatori CT_valori_nom'!AB88-MIN('3. indicatori CT_valori_nom'!AB$2:AB$211))/(MAX('3. indicatori CT_valori_nom'!AB$2:AB$211)-MIN('3. indicatori CT_valori_nom'!AB$2:AB$211))</f>
        <v>0.19414483821263481</v>
      </c>
      <c r="AC88">
        <f>('3. indicatori CT_valori_nom'!AC88-MIN('3. indicatori CT_valori_nom'!AC$2:AC$211))/(MAX('3. indicatori CT_valori_nom'!AC$2:AC$211)-MIN('3. indicatori CT_valori_nom'!AC$2:AC$211))</f>
        <v>5.3627589785410879E-2</v>
      </c>
      <c r="AD88">
        <f>('3. indicatori CT_valori_nom'!AD88-MIN('3. indicatori CT_valori_nom'!AD$2:AD$211))/(MAX('3. indicatori CT_valori_nom'!AD$2:AD$211)-MIN('3. indicatori CT_valori_nom'!AD$2:AD$211))</f>
        <v>0</v>
      </c>
      <c r="AE88">
        <f>('3. indicatori CT_valori_nom'!AE88-MAX('3. indicatori CT_valori_nom'!AE$2:AE$211))/(MIN('3. indicatori CT_valori_nom'!AE$2:AE$211)-MAX('3. indicatori CT_valori_nom'!AE$2:AE$211))</f>
        <v>0.51320311490087356</v>
      </c>
      <c r="AF88">
        <f>('3. indicatori CT_valori_nom'!AF88-MIN('3. indicatori CT_valori_nom'!AF$2:AF$211))/(MAX('3. indicatori CT_valori_nom'!AF$2:AF$211)-MIN('3. indicatori CT_valori_nom'!AF$2:AF$211))</f>
        <v>0.13939521400543059</v>
      </c>
      <c r="AG88">
        <f>('3. indicatori CT_valori_nom'!AG88-MAX('3. indicatori CT_valori_nom'!AG$2:AG$211))/(MIN('3. indicatori CT_valori_nom'!AG$2:AG$211)-MAX('3. indicatori CT_valori_nom'!AG$2:AG$211))</f>
        <v>0.44996582365003429</v>
      </c>
      <c r="AH88">
        <f>('3. indicatori CT_valori_nom'!AH88-MIN('3. indicatori CT_valori_nom'!AH$2:AH$211))/(MAX('3. indicatori CT_valori_nom'!AH$2:AH$211)-MIN('3. indicatori CT_valori_nom'!AH$2:AH$211))</f>
        <v>6.3134804645995565E-2</v>
      </c>
      <c r="AI88">
        <f>('3. indicatori CT_valori_nom'!AI88-MAX('3. indicatori CT_valori_nom'!AI$2:AI$211))/(MIN('3. indicatori CT_valori_nom'!AI$2:AI$211)-MAX('3. indicatori CT_valori_nom'!AI$2:AI$211))</f>
        <v>0.69111602841697761</v>
      </c>
      <c r="AJ88">
        <f>('3. indicatori CT_valori_nom'!AJ88-MAX('3. indicatori CT_valori_nom'!AJ$2:AJ$211))/(MIN('3. indicatori CT_valori_nom'!AJ$2:AJ$211)-MAX('3. indicatori CT_valori_nom'!AJ$2:AJ$211))</f>
        <v>0.68204508433608324</v>
      </c>
      <c r="AK88">
        <f>('3. indicatori CT_valori_nom'!AK88-MIN('3. indicatori CT_valori_nom'!AK$2:AK$211))/(MAX('3. indicatori CT_valori_nom'!AK$2:AK$211)-MIN('3. indicatori CT_valori_nom'!AK$2:AK$211))</f>
        <v>6.4463801943208388E-2</v>
      </c>
      <c r="AL88">
        <f>('3. indicatori CT_valori_nom'!AL88-MIN('3. indicatori CT_valori_nom'!AL$2:AL$211))/(MAX('3. indicatori CT_valori_nom'!AL$2:AL$211)-MIN('3. indicatori CT_valori_nom'!AL$2:AL$211))</f>
        <v>6.6666666666666666E-2</v>
      </c>
      <c r="AM88">
        <f>('3. indicatori CT_valori_nom'!AM88-MIN('3. indicatori CT_valori_nom'!AM$2:AM$211))/(MAX('3. indicatori CT_valori_nom'!AM$2:AM$211)-MIN('3. indicatori CT_valori_nom'!AM$2:AM$211))</f>
        <v>3.3333333333333333E-2</v>
      </c>
      <c r="AN88">
        <f>('3. indicatori CT_valori_nom'!AN88-MIN('3. indicatori CT_valori_nom'!AN$2:AN$211))/(MAX('3. indicatori CT_valori_nom'!AN$2:AN$211)-MIN('3. indicatori CT_valori_nom'!AN$2:AN$211))</f>
        <v>5.9987337765115542E-2</v>
      </c>
      <c r="AO88">
        <f>('3. indicatori CT_valori_nom'!AO88-MIN('3. indicatori CT_valori_nom'!AO$2:AO$211))/(MAX('3. indicatori CT_valori_nom'!AO$2:AO$211)-MIN('3. indicatori CT_valori_nom'!AO$2:AO$211))</f>
        <v>4.5454545454545456E-2</v>
      </c>
      <c r="AP88">
        <f>('3. indicatori CT_valori_nom'!AP88-MIN('3. indicatori CT_valori_nom'!AP$2:AP$211))/(MAX('3. indicatori CT_valori_nom'!AP$2:AP$211)-MIN('3. indicatori CT_valori_nom'!AP$2:AP$211))</f>
        <v>5.5196791389714233E-3</v>
      </c>
      <c r="AQ88">
        <f>('3. indicatori CT_valori_nom'!AQ88-MIN('3. indicatori CT_valori_nom'!AQ$2:AQ$211))/(MAX('3. indicatori CT_valori_nom'!AQ$2:AQ$211)-MIN('3. indicatori CT_valori_nom'!AQ$2:AQ$211))</f>
        <v>0.23030852925180806</v>
      </c>
      <c r="AS88">
        <f>('3. indicatori CT_valori_nom'!AS88-MIN('3. indicatori CT_valori_nom'!AS$2:AS$211))/(MAX('3. indicatori CT_valori_nom'!AS$2:AS$211)-MIN('3. indicatori CT_valori_nom'!AS$2:AS$211))</f>
        <v>0.23984300594519334</v>
      </c>
      <c r="AT88">
        <f>('3. indicatori CT_valori_nom'!AT88-MIN('3. indicatori CT_valori_nom'!AT$2:AT$211))/(MAX('3. indicatori CT_valori_nom'!AT$2:AT$211)-MIN('3. indicatori CT_valori_nom'!AT$2:AT$211))</f>
        <v>0.16611087383929229</v>
      </c>
      <c r="AU88">
        <f>('3. indicatori CT_valori_nom'!AU88-MIN('3. indicatori CT_valori_nom'!AU$2:AU$211))/(MAX('3. indicatori CT_valori_nom'!AU$2:AU$211)-MIN('3. indicatori CT_valori_nom'!AU$2:AU$211))</f>
        <v>0.24242424242424243</v>
      </c>
      <c r="AV88">
        <f>('3. indicatori CT_valori_nom'!AV88-MAX('3. indicatori CT_valori_nom'!AV$2:AV$211))/(MIN('3. indicatori CT_valori_nom'!AV$2:AV$211)-MAX('3. indicatori CT_valori_nom'!AV$2:AV$211))</f>
        <v>0.50093141868780633</v>
      </c>
      <c r="AW88">
        <f>('3. indicatori CT_valori_nom'!AW88-MIN('3. indicatori CT_valori_nom'!AW$2:AW$211))/(MAX('3. indicatori CT_valori_nom'!AW$2:AW$211)-MIN('3. indicatori CT_valori_nom'!AW$2:AW$211))</f>
        <v>0</v>
      </c>
      <c r="AX88">
        <f>('3. indicatori CT_valori_nom'!AX88-MIN('3. indicatori CT_valori_nom'!AX$2:AX$211))/(MAX('3. indicatori CT_valori_nom'!AX$2:AX$211)-MIN('3. indicatori CT_valori_nom'!AX$2:AX$211))</f>
        <v>9.2303251262314173E-2</v>
      </c>
      <c r="AY88">
        <f>('3. indicatori CT_valori_nom'!AY88-MAX('3. indicatori CT_valori_nom'!AY$2:AY$211))/(MIN('3. indicatori CT_valori_nom'!AY$2:AY$211)-MAX('3. indicatori CT_valori_nom'!AY$2:AY$211))</f>
        <v>0.44877961874220584</v>
      </c>
      <c r="AZ88">
        <f>('3. indicatori CT_valori_nom'!AZ88-MIN('3. indicatori CT_valori_nom'!AZ$2:AZ$211))/(MAX('3. indicatori CT_valori_nom'!AZ$2:AZ$211)-MIN('3. indicatori CT_valori_nom'!AZ$2:AZ$211))</f>
        <v>7.1163825055596736E-2</v>
      </c>
      <c r="BA88">
        <f>('3. indicatori CT_valori_nom'!BA88-MIN('3. indicatori CT_valori_nom'!BA$2:BA$211))/(MAX('3. indicatori CT_valori_nom'!BA$2:BA$211)-MIN('3. indicatori CT_valori_nom'!BA$2:BA$211))</f>
        <v>6.4265776699029123E-2</v>
      </c>
      <c r="BB88">
        <f>('3. indicatori CT_valori_nom'!BB88-MIN('3. indicatori CT_valori_nom'!BB$2:BB$211))/(MAX('3. indicatori CT_valori_nom'!BB$2:BB$211)-MIN('3. indicatori CT_valori_nom'!BB$2:BB$211))</f>
        <v>0</v>
      </c>
      <c r="BC88">
        <f>('3. indicatori CT_valori_nom'!BC88-MIN('3. indicatori CT_valori_nom'!BC$2:BC$211))/(MAX('3. indicatori CT_valori_nom'!BC$2:BC$211)-MIN('3. indicatori CT_valori_nom'!BC$2:BC$211))</f>
        <v>5.4348587743033923E-2</v>
      </c>
      <c r="BD88">
        <f>('3. indicatori CT_valori_nom'!BD88-MIN('3. indicatori CT_valori_nom'!BD$2:BD$211))/(MAX('3. indicatori CT_valori_nom'!BD$2:BD$211)-MIN('3. indicatori CT_valori_nom'!BD$2:BD$211))</f>
        <v>0.25283018867924528</v>
      </c>
    </row>
    <row r="89" spans="1:56" x14ac:dyDescent="0.3">
      <c r="A89">
        <f>'3. indicatori CT_valori_nom'!A89</f>
        <v>63056</v>
      </c>
      <c r="B89" t="str">
        <f>'3. indicatori CT_valori_nom'!B89</f>
        <v>POLLENA TROCCHIA</v>
      </c>
      <c r="C89" t="str">
        <f>'3. indicatori CT_valori_nom'!C89</f>
        <v>CAMPANIA</v>
      </c>
      <c r="D89">
        <f>'3. indicatori CT_valori_nom'!D89</f>
        <v>300226</v>
      </c>
      <c r="E89">
        <f>('3. indicatori CT_valori_nom'!E89-MAX('3. indicatori CT_valori_nom'!E$2:E$211))/(MIN('3. indicatori CT_valori_nom'!E$2:E$211)-MAX('3. indicatori CT_valori_nom'!E$2:E$211))</f>
        <v>1</v>
      </c>
      <c r="F89">
        <f>('3. indicatori CT_valori_nom'!F89-MIN('3. indicatori CT_valori_nom'!F$2:F$211))/(MAX('3. indicatori CT_valori_nom'!F$2:F$211)-MIN('3. indicatori CT_valori_nom'!F$2:F$211))</f>
        <v>0.27609450806461977</v>
      </c>
      <c r="G89">
        <f>('3. indicatori CT_valori_nom'!G89-MAX('3. indicatori CT_valori_nom'!G$2:G$211))/(MIN('3. indicatori CT_valori_nom'!G$2:G$211)-MAX('3. indicatori CT_valori_nom'!G$2:G$211))</f>
        <v>0.46560247400340093</v>
      </c>
      <c r="H89">
        <f>('3. indicatori CT_valori_nom'!H89-MAX('3. indicatori CT_valori_nom'!H$2:H$211))/(MIN('3. indicatori CT_valori_nom'!H$2:H$211)-MAX('3. indicatori CT_valori_nom'!H$2:H$211))</f>
        <v>0.97655541776757415</v>
      </c>
      <c r="I89">
        <f>('3. indicatori CT_valori_nom'!I89-MIN('3. indicatori CT_valori_nom'!I$2:I$211))/(MAX('3. indicatori CT_valori_nom'!I$2:I$211)-MIN('3. indicatori CT_valori_nom'!I$2:I$211))</f>
        <v>0.29717782078934724</v>
      </c>
      <c r="J89">
        <f>('3. indicatori CT_valori_nom'!J89-MIN('3. indicatori CT_valori_nom'!J$2:J$211))/(MAX('3. indicatori CT_valori_nom'!J$2:J$211)-MIN('3. indicatori CT_valori_nom'!J$2:J$211))</f>
        <v>0.11668022261416681</v>
      </c>
      <c r="K89">
        <f>('3. indicatori CT_valori_nom'!K89-MIN('3. indicatori CT_valori_nom'!K$2:K$211))/(MAX('3. indicatori CT_valori_nom'!K$2:K$211)-MIN('3. indicatori CT_valori_nom'!K$2:K$211))</f>
        <v>6.4429845401393166E-3</v>
      </c>
      <c r="L89">
        <f>('3. indicatori CT_valori_nom'!L89-MIN('3. indicatori CT_valori_nom'!L$2:L$211))/(MAX('3. indicatori CT_valori_nom'!L$2:L$211)-MIN('3. indicatori CT_valori_nom'!L$2:L$211))</f>
        <v>0.19789956916058138</v>
      </c>
      <c r="M89">
        <f>('3. indicatori CT_valori_nom'!M89-MAX('3. indicatori CT_valori_nom'!M$2:M$211))/(MIN('3. indicatori CT_valori_nom'!M$2:M$211)-MAX('3. indicatori CT_valori_nom'!M$2:M$211))</f>
        <v>0.40361956517693914</v>
      </c>
      <c r="N89">
        <f>('3. indicatori CT_valori_nom'!N89-MAX('3. indicatori CT_valori_nom'!N$2:N$211))/(MIN('3. indicatori CT_valori_nom'!N$2:N$211)-MAX('3. indicatori CT_valori_nom'!N$2:N$211))</f>
        <v>0.2933716331928688</v>
      </c>
      <c r="O89">
        <f>('3. indicatori CT_valori_nom'!O89-MAX('3. indicatori CT_valori_nom'!O$2:O$211))/(MIN('3. indicatori CT_valori_nom'!O$2:O$211)-MAX('3. indicatori CT_valori_nom'!O$2:O$211))</f>
        <v>0.90627745856215014</v>
      </c>
      <c r="P89">
        <f>('3. indicatori CT_valori_nom'!P89-MIN('3. indicatori CT_valori_nom'!P$2:P$211))/(MAX('3. indicatori CT_valori_nom'!P$2:P$211)-MIN('3. indicatori CT_valori_nom'!P$2:P$211))</f>
        <v>0.59207464611152394</v>
      </c>
      <c r="Q89">
        <f>('3. indicatori CT_valori_nom'!Q89-MIN('3. indicatori CT_valori_nom'!Q$2:Q$211))/(MAX('3. indicatori CT_valori_nom'!Q$2:Q$211)-MIN('3. indicatori CT_valori_nom'!Q$2:Q$211))</f>
        <v>0.33909399306980542</v>
      </c>
      <c r="R89">
        <f>('3. indicatori CT_valori_nom'!R89-MIN('3. indicatori CT_valori_nom'!R$2:R$211))/(MAX('3. indicatori CT_valori_nom'!R$2:R$211)-MIN('3. indicatori CT_valori_nom'!R$2:R$211))</f>
        <v>0.7105528371444807</v>
      </c>
      <c r="S89">
        <f>('3. indicatori CT_valori_nom'!S89-MIN('3. indicatori CT_valori_nom'!S$2:S$211))/(MAX('3. indicatori CT_valori_nom'!S$2:S$211)-MIN('3. indicatori CT_valori_nom'!S$2:S$211))</f>
        <v>0</v>
      </c>
      <c r="T89">
        <f>('3. indicatori CT_valori_nom'!T89-MIN('3. indicatori CT_valori_nom'!T$2:T$211))/(MAX('3. indicatori CT_valori_nom'!T$2:T$211)-MIN('3. indicatori CT_valori_nom'!T$2:T$211))</f>
        <v>1</v>
      </c>
      <c r="U89">
        <f>('3. indicatori CT_valori_nom'!U89-MIN('3. indicatori CT_valori_nom'!U$2:U$211))/(MAX('3. indicatori CT_valori_nom'!U$2:U$211)-MIN('3. indicatori CT_valori_nom'!U$2:U$211))</f>
        <v>1</v>
      </c>
      <c r="W89">
        <f>('3. indicatori CT_valori_nom'!W89-MIN('3. indicatori CT_valori_nom'!W$2:W$211))/(MAX('3. indicatori CT_valori_nom'!W$2:W$211)-MIN('3. indicatori CT_valori_nom'!W$2:W$211))</f>
        <v>0.27272727272727271</v>
      </c>
      <c r="X89">
        <f>('3. indicatori CT_valori_nom'!X89-MAX('3. indicatori CT_valori_nom'!X$2:X$211))/(MIN('3. indicatori CT_valori_nom'!X$2:X$211)-MAX('3. indicatori CT_valori_nom'!X$2:X$211))</f>
        <v>0.98172995724872358</v>
      </c>
      <c r="Y89">
        <f>('3. indicatori CT_valori_nom'!Y89-MIN('3. indicatori CT_valori_nom'!Y$2:Y$211))/(MAX('3. indicatori CT_valori_nom'!Y$2:Y$211)-MIN('3. indicatori CT_valori_nom'!Y$2:Y$211))</f>
        <v>0.80174900252751435</v>
      </c>
      <c r="Z89">
        <f>('3. indicatori CT_valori_nom'!Z89-MIN('3. indicatori CT_valori_nom'!Z$2:Z$211))/(MAX('3. indicatori CT_valori_nom'!Z$2:Z$211)-MIN('3. indicatori CT_valori_nom'!Z$2:Z$211))</f>
        <v>0.1523497833635977</v>
      </c>
      <c r="AA89">
        <f>('3. indicatori CT_valori_nom'!AA89-MIN('3. indicatori CT_valori_nom'!AA$2:AA$211))/(MAX('3. indicatori CT_valori_nom'!AA$2:AA$211)-MIN('3. indicatori CT_valori_nom'!AA$2:AA$211))</f>
        <v>0.23498045132135453</v>
      </c>
      <c r="AB89">
        <f>('3. indicatori CT_valori_nom'!AB89-MIN('3. indicatori CT_valori_nom'!AB$2:AB$211))/(MAX('3. indicatori CT_valori_nom'!AB$2:AB$211)-MIN('3. indicatori CT_valori_nom'!AB$2:AB$211))</f>
        <v>0.33898305084745761</v>
      </c>
      <c r="AC89">
        <f>('3. indicatori CT_valori_nom'!AC89-MIN('3. indicatori CT_valori_nom'!AC$2:AC$211))/(MAX('3. indicatori CT_valori_nom'!AC$2:AC$211)-MIN('3. indicatori CT_valori_nom'!AC$2:AC$211))</f>
        <v>3.1759021871863129E-2</v>
      </c>
      <c r="AD89">
        <f>('3. indicatori CT_valori_nom'!AD89-MIN('3. indicatori CT_valori_nom'!AD$2:AD$211))/(MAX('3. indicatori CT_valori_nom'!AD$2:AD$211)-MIN('3. indicatori CT_valori_nom'!AD$2:AD$211))</f>
        <v>0.32432432432432434</v>
      </c>
      <c r="AE89">
        <f>('3. indicatori CT_valori_nom'!AE89-MAX('3. indicatori CT_valori_nom'!AE$2:AE$211))/(MIN('3. indicatori CT_valori_nom'!AE$2:AE$211)-MAX('3. indicatori CT_valori_nom'!AE$2:AE$211))</f>
        <v>0.62199718147623606</v>
      </c>
      <c r="AF89">
        <f>('3. indicatori CT_valori_nom'!AF89-MIN('3. indicatori CT_valori_nom'!AF$2:AF$211))/(MAX('3. indicatori CT_valori_nom'!AF$2:AF$211)-MIN('3. indicatori CT_valori_nom'!AF$2:AF$211))</f>
        <v>9.3240079500992695E-2</v>
      </c>
      <c r="AG89">
        <f>('3. indicatori CT_valori_nom'!AG89-MAX('3. indicatori CT_valori_nom'!AG$2:AG$211))/(MIN('3. indicatori CT_valori_nom'!AG$2:AG$211)-MAX('3. indicatori CT_valori_nom'!AG$2:AG$211))</f>
        <v>0.59436560497671065</v>
      </c>
      <c r="AH89">
        <f>('3. indicatori CT_valori_nom'!AH89-MIN('3. indicatori CT_valori_nom'!AH$2:AH$211))/(MAX('3. indicatori CT_valori_nom'!AH$2:AH$211)-MIN('3. indicatori CT_valori_nom'!AH$2:AH$211))</f>
        <v>9.9918289665056226E-2</v>
      </c>
      <c r="AI89">
        <f>('3. indicatori CT_valori_nom'!AI89-MAX('3. indicatori CT_valori_nom'!AI$2:AI$211))/(MIN('3. indicatori CT_valori_nom'!AI$2:AI$211)-MAX('3. indicatori CT_valori_nom'!AI$2:AI$211))</f>
        <v>0.57537291796109802</v>
      </c>
      <c r="AJ89">
        <f>('3. indicatori CT_valori_nom'!AJ89-MAX('3. indicatori CT_valori_nom'!AJ$2:AJ$211))/(MIN('3. indicatori CT_valori_nom'!AJ$2:AJ$211)-MAX('3. indicatori CT_valori_nom'!AJ$2:AJ$211))</f>
        <v>1</v>
      </c>
      <c r="AK89">
        <f>('3. indicatori CT_valori_nom'!AK89-MIN('3. indicatori CT_valori_nom'!AK$2:AK$211))/(MAX('3. indicatori CT_valori_nom'!AK$2:AK$211)-MIN('3. indicatori CT_valori_nom'!AK$2:AK$211))</f>
        <v>0.26122193319240833</v>
      </c>
      <c r="AL89">
        <f>('3. indicatori CT_valori_nom'!AL89-MIN('3. indicatori CT_valori_nom'!AL$2:AL$211))/(MAX('3. indicatori CT_valori_nom'!AL$2:AL$211)-MIN('3. indicatori CT_valori_nom'!AL$2:AL$211))</f>
        <v>6.6666666666666666E-2</v>
      </c>
      <c r="AM89">
        <f>('3. indicatori CT_valori_nom'!AM89-MIN('3. indicatori CT_valori_nom'!AM$2:AM$211))/(MAX('3. indicatori CT_valori_nom'!AM$2:AM$211)-MIN('3. indicatori CT_valori_nom'!AM$2:AM$211))</f>
        <v>0.26666666666666666</v>
      </c>
      <c r="AN89">
        <f>('3. indicatori CT_valori_nom'!AN89-MIN('3. indicatori CT_valori_nom'!AN$2:AN$211))/(MAX('3. indicatori CT_valori_nom'!AN$2:AN$211)-MIN('3. indicatori CT_valori_nom'!AN$2:AN$211))</f>
        <v>2.6353276353276354E-2</v>
      </c>
      <c r="AO89">
        <f>('3. indicatori CT_valori_nom'!AO89-MIN('3. indicatori CT_valori_nom'!AO$2:AO$211))/(MAX('3. indicatori CT_valori_nom'!AO$2:AO$211)-MIN('3. indicatori CT_valori_nom'!AO$2:AO$211))</f>
        <v>4.5454545454545456E-2</v>
      </c>
      <c r="AP89">
        <f>('3. indicatori CT_valori_nom'!AP89-MIN('3. indicatori CT_valori_nom'!AP$2:AP$211))/(MAX('3. indicatori CT_valori_nom'!AP$2:AP$211)-MIN('3. indicatori CT_valori_nom'!AP$2:AP$211))</f>
        <v>2.1849179918559655E-2</v>
      </c>
      <c r="AQ89">
        <f>('3. indicatori CT_valori_nom'!AQ89-MIN('3. indicatori CT_valori_nom'!AQ$2:AQ$211))/(MAX('3. indicatori CT_valori_nom'!AQ$2:AQ$211)-MIN('3. indicatori CT_valori_nom'!AQ$2:AQ$211))</f>
        <v>1.1939621246006454E-2</v>
      </c>
      <c r="AS89">
        <f>('3. indicatori CT_valori_nom'!AS89-MIN('3. indicatori CT_valori_nom'!AS$2:AS$211))/(MAX('3. indicatori CT_valori_nom'!AS$2:AS$211)-MIN('3. indicatori CT_valori_nom'!AS$2:AS$211))</f>
        <v>0.23669576884110963</v>
      </c>
      <c r="AT89">
        <f>('3. indicatori CT_valori_nom'!AT89-MIN('3. indicatori CT_valori_nom'!AT$2:AT$211))/(MAX('3. indicatori CT_valori_nom'!AT$2:AT$211)-MIN('3. indicatori CT_valori_nom'!AT$2:AT$211))</f>
        <v>8.976664889437784E-2</v>
      </c>
      <c r="AU89">
        <f>('3. indicatori CT_valori_nom'!AU89-MIN('3. indicatori CT_valori_nom'!AU$2:AU$211))/(MAX('3. indicatori CT_valori_nom'!AU$2:AU$211)-MIN('3. indicatori CT_valori_nom'!AU$2:AU$211))</f>
        <v>0.19696969696969696</v>
      </c>
      <c r="AV89">
        <f>('3. indicatori CT_valori_nom'!AV89-MAX('3. indicatori CT_valori_nom'!AV$2:AV$211))/(MIN('3. indicatori CT_valori_nom'!AV$2:AV$211)-MAX('3. indicatori CT_valori_nom'!AV$2:AV$211))</f>
        <v>0.33866921712812609</v>
      </c>
      <c r="AW89">
        <f>('3. indicatori CT_valori_nom'!AW89-MIN('3. indicatori CT_valori_nom'!AW$2:AW$211))/(MAX('3. indicatori CT_valori_nom'!AW$2:AW$211)-MIN('3. indicatori CT_valori_nom'!AW$2:AW$211))</f>
        <v>0</v>
      </c>
      <c r="AX89">
        <f>('3. indicatori CT_valori_nom'!AX89-MIN('3. indicatori CT_valori_nom'!AX$2:AX$211))/(MAX('3. indicatori CT_valori_nom'!AX$2:AX$211)-MIN('3. indicatori CT_valori_nom'!AX$2:AX$211))</f>
        <v>6.0599606922086914E-2</v>
      </c>
      <c r="AY89">
        <f>('3. indicatori CT_valori_nom'!AY89-MAX('3. indicatori CT_valori_nom'!AY$2:AY$211))/(MIN('3. indicatori CT_valori_nom'!AY$2:AY$211)-MAX('3. indicatori CT_valori_nom'!AY$2:AY$211))</f>
        <v>0.46037607502065009</v>
      </c>
      <c r="AZ89">
        <f>('3. indicatori CT_valori_nom'!AZ89-MIN('3. indicatori CT_valori_nom'!AZ$2:AZ$211))/(MAX('3. indicatori CT_valori_nom'!AZ$2:AZ$211)-MIN('3. indicatori CT_valori_nom'!AZ$2:AZ$211))</f>
        <v>0.13713862120088954</v>
      </c>
      <c r="BA89">
        <f>('3. indicatori CT_valori_nom'!BA89-MIN('3. indicatori CT_valori_nom'!BA$2:BA$211))/(MAX('3. indicatori CT_valori_nom'!BA$2:BA$211)-MIN('3. indicatori CT_valori_nom'!BA$2:BA$211))</f>
        <v>9.1719571256320243E-2</v>
      </c>
      <c r="BB89">
        <f>('3. indicatori CT_valori_nom'!BB89-MIN('3. indicatori CT_valori_nom'!BB$2:BB$211))/(MAX('3. indicatori CT_valori_nom'!BB$2:BB$211)-MIN('3. indicatori CT_valori_nom'!BB$2:BB$211))</f>
        <v>0</v>
      </c>
      <c r="BC89">
        <f>('3. indicatori CT_valori_nom'!BC89-MIN('3. indicatori CT_valori_nom'!BC$2:BC$211))/(MAX('3. indicatori CT_valori_nom'!BC$2:BC$211)-MIN('3. indicatori CT_valori_nom'!BC$2:BC$211))</f>
        <v>0.19391287440878668</v>
      </c>
      <c r="BD89">
        <f>('3. indicatori CT_valori_nom'!BD89-MIN('3. indicatori CT_valori_nom'!BD$2:BD$211))/(MAX('3. indicatori CT_valori_nom'!BD$2:BD$211)-MIN('3. indicatori CT_valori_nom'!BD$2:BD$211))</f>
        <v>0.41509433962264147</v>
      </c>
    </row>
    <row r="90" spans="1:56" x14ac:dyDescent="0.3">
      <c r="A90">
        <f>'3. indicatori CT_valori_nom'!A90</f>
        <v>63060</v>
      </c>
      <c r="B90" t="str">
        <f>'3. indicatori CT_valori_nom'!B90</f>
        <v>POZZUOLI</v>
      </c>
      <c r="C90" t="str">
        <f>'3. indicatori CT_valori_nom'!C90</f>
        <v>CAMPANIA</v>
      </c>
      <c r="D90">
        <f>'3. indicatori CT_valori_nom'!D90</f>
        <v>172567</v>
      </c>
      <c r="E90">
        <f>('3. indicatori CT_valori_nom'!E90-MAX('3. indicatori CT_valori_nom'!E$2:E$211))/(MIN('3. indicatori CT_valori_nom'!E$2:E$211)-MAX('3. indicatori CT_valori_nom'!E$2:E$211))</f>
        <v>0.8</v>
      </c>
      <c r="F90">
        <f>('3. indicatori CT_valori_nom'!F90-MIN('3. indicatori CT_valori_nom'!F$2:F$211))/(MAX('3. indicatori CT_valori_nom'!F$2:F$211)-MIN('3. indicatori CT_valori_nom'!F$2:F$211))</f>
        <v>0.36821505138202493</v>
      </c>
      <c r="G90">
        <f>('3. indicatori CT_valori_nom'!G90-MAX('3. indicatori CT_valori_nom'!G$2:G$211))/(MIN('3. indicatori CT_valori_nom'!G$2:G$211)-MAX('3. indicatori CT_valori_nom'!G$2:G$211))</f>
        <v>0.69296474093693095</v>
      </c>
      <c r="H90">
        <f>('3. indicatori CT_valori_nom'!H90-MAX('3. indicatori CT_valori_nom'!H$2:H$211))/(MIN('3. indicatori CT_valori_nom'!H$2:H$211)-MAX('3. indicatori CT_valori_nom'!H$2:H$211))</f>
        <v>0.92005804093715726</v>
      </c>
      <c r="I90">
        <f>('3. indicatori CT_valori_nom'!I90-MIN('3. indicatori CT_valori_nom'!I$2:I$211))/(MAX('3. indicatori CT_valori_nom'!I$2:I$211)-MIN('3. indicatori CT_valori_nom'!I$2:I$211))</f>
        <v>0.32504007248182354</v>
      </c>
      <c r="J90">
        <f>('3. indicatori CT_valori_nom'!J90-MIN('3. indicatori CT_valori_nom'!J$2:J$211))/(MAX('3. indicatori CT_valori_nom'!J$2:J$211)-MIN('3. indicatori CT_valori_nom'!J$2:J$211))</f>
        <v>0.12201100256465502</v>
      </c>
      <c r="K90">
        <f>('3. indicatori CT_valori_nom'!K90-MIN('3. indicatori CT_valori_nom'!K$2:K$211))/(MAX('3. indicatori CT_valori_nom'!K$2:K$211)-MIN('3. indicatori CT_valori_nom'!K$2:K$211))</f>
        <v>1.0387294551898863E-2</v>
      </c>
      <c r="L90">
        <f>('3. indicatori CT_valori_nom'!L90-MIN('3. indicatori CT_valori_nom'!L$2:L$211))/(MAX('3. indicatori CT_valori_nom'!L$2:L$211)-MIN('3. indicatori CT_valori_nom'!L$2:L$211))</f>
        <v>0.11439286947684969</v>
      </c>
      <c r="M90">
        <f>('3. indicatori CT_valori_nom'!M90-MAX('3. indicatori CT_valori_nom'!M$2:M$211))/(MIN('3. indicatori CT_valori_nom'!M$2:M$211)-MAX('3. indicatori CT_valori_nom'!M$2:M$211))</f>
        <v>0.59342897798329963</v>
      </c>
      <c r="N90">
        <f>('3. indicatori CT_valori_nom'!N90-MAX('3. indicatori CT_valori_nom'!N$2:N$211))/(MIN('3. indicatori CT_valori_nom'!N$2:N$211)-MAX('3. indicatori CT_valori_nom'!N$2:N$211))</f>
        <v>0.51061974787427356</v>
      </c>
      <c r="O90">
        <f>('3. indicatori CT_valori_nom'!O90-MAX('3. indicatori CT_valori_nom'!O$2:O$211))/(MIN('3. indicatori CT_valori_nom'!O$2:O$211)-MAX('3. indicatori CT_valori_nom'!O$2:O$211))</f>
        <v>0.82386024038243877</v>
      </c>
      <c r="P90">
        <f>('3. indicatori CT_valori_nom'!P90-MIN('3. indicatori CT_valori_nom'!P$2:P$211))/(MAX('3. indicatori CT_valori_nom'!P$2:P$211)-MIN('3. indicatori CT_valori_nom'!P$2:P$211))</f>
        <v>0.50191575581642833</v>
      </c>
      <c r="Q90">
        <f>('3. indicatori CT_valori_nom'!Q90-MIN('3. indicatori CT_valori_nom'!Q$2:Q$211))/(MAX('3. indicatori CT_valori_nom'!Q$2:Q$211)-MIN('3. indicatori CT_valori_nom'!Q$2:Q$211))</f>
        <v>0.61619184084092782</v>
      </c>
      <c r="R90">
        <f>('3. indicatori CT_valori_nom'!R90-MIN('3. indicatori CT_valori_nom'!R$2:R$211))/(MAX('3. indicatori CT_valori_nom'!R$2:R$211)-MIN('3. indicatori CT_valori_nom'!R$2:R$211))</f>
        <v>0.29843667200304858</v>
      </c>
      <c r="S90">
        <f>('3. indicatori CT_valori_nom'!S90-MIN('3. indicatori CT_valori_nom'!S$2:S$211))/(MAX('3. indicatori CT_valori_nom'!S$2:S$211)-MIN('3. indicatori CT_valori_nom'!S$2:S$211))</f>
        <v>0</v>
      </c>
      <c r="T90">
        <f>('3. indicatori CT_valori_nom'!T90-MIN('3. indicatori CT_valori_nom'!T$2:T$211))/(MAX('3. indicatori CT_valori_nom'!T$2:T$211)-MIN('3. indicatori CT_valori_nom'!T$2:T$211))</f>
        <v>1</v>
      </c>
      <c r="U90">
        <f>('3. indicatori CT_valori_nom'!U90-MIN('3. indicatori CT_valori_nom'!U$2:U$211))/(MAX('3. indicatori CT_valori_nom'!U$2:U$211)-MIN('3. indicatori CT_valori_nom'!U$2:U$211))</f>
        <v>0</v>
      </c>
      <c r="W90">
        <f>('3. indicatori CT_valori_nom'!W90-MIN('3. indicatori CT_valori_nom'!W$2:W$211))/(MAX('3. indicatori CT_valori_nom'!W$2:W$211)-MIN('3. indicatori CT_valori_nom'!W$2:W$211))</f>
        <v>0.27272727272727271</v>
      </c>
      <c r="X90">
        <f>('3. indicatori CT_valori_nom'!X90-MAX('3. indicatori CT_valori_nom'!X$2:X$211))/(MIN('3. indicatori CT_valori_nom'!X$2:X$211)-MAX('3. indicatori CT_valori_nom'!X$2:X$211))</f>
        <v>1</v>
      </c>
      <c r="Y90">
        <f>('3. indicatori CT_valori_nom'!Y90-MIN('3. indicatori CT_valori_nom'!Y$2:Y$211))/(MAX('3. indicatori CT_valori_nom'!Y$2:Y$211)-MIN('3. indicatori CT_valori_nom'!Y$2:Y$211))</f>
        <v>0.77096179656904607</v>
      </c>
      <c r="Z90">
        <f>('3. indicatori CT_valori_nom'!Z90-MIN('3. indicatori CT_valori_nom'!Z$2:Z$211))/(MAX('3. indicatori CT_valori_nom'!Z$2:Z$211)-MIN('3. indicatori CT_valori_nom'!Z$2:Z$211))</f>
        <v>9.4725681809484541E-2</v>
      </c>
      <c r="AA90">
        <f>('3. indicatori CT_valori_nom'!AA90-MIN('3. indicatori CT_valori_nom'!AA$2:AA$211))/(MAX('3. indicatori CT_valori_nom'!AA$2:AA$211)-MIN('3. indicatori CT_valori_nom'!AA$2:AA$211))</f>
        <v>0.21171041593182813</v>
      </c>
      <c r="AB90">
        <f>('3. indicatori CT_valori_nom'!AB90-MIN('3. indicatori CT_valori_nom'!AB$2:AB$211))/(MAX('3. indicatori CT_valori_nom'!AB$2:AB$211)-MIN('3. indicatori CT_valori_nom'!AB$2:AB$211))</f>
        <v>0.2280431432973806</v>
      </c>
      <c r="AC90">
        <f>('3. indicatori CT_valori_nom'!AC90-MIN('3. indicatori CT_valori_nom'!AC$2:AC$211))/(MAX('3. indicatori CT_valori_nom'!AC$2:AC$211)-MIN('3. indicatori CT_valori_nom'!AC$2:AC$211))</f>
        <v>3.0455416765028775E-2</v>
      </c>
      <c r="AD90">
        <f>('3. indicatori CT_valori_nom'!AD90-MIN('3. indicatori CT_valori_nom'!AD$2:AD$211))/(MAX('3. indicatori CT_valori_nom'!AD$2:AD$211)-MIN('3. indicatori CT_valori_nom'!AD$2:AD$211))</f>
        <v>0.10810810810810811</v>
      </c>
      <c r="AE90">
        <f>('3. indicatori CT_valori_nom'!AE90-MAX('3. indicatori CT_valori_nom'!AE$2:AE$211))/(MIN('3. indicatori CT_valori_nom'!AE$2:AE$211)-MAX('3. indicatori CT_valori_nom'!AE$2:AE$211))</f>
        <v>0.74803609188591402</v>
      </c>
      <c r="AF90">
        <f>('3. indicatori CT_valori_nom'!AF90-MIN('3. indicatori CT_valori_nom'!AF$2:AF$211))/(MAX('3. indicatori CT_valori_nom'!AF$2:AF$211)-MIN('3. indicatori CT_valori_nom'!AF$2:AF$211))</f>
        <v>0.14237460232535168</v>
      </c>
      <c r="AG90">
        <f>('3. indicatori CT_valori_nom'!AG90-MAX('3. indicatori CT_valori_nom'!AG$2:AG$211))/(MIN('3. indicatori CT_valori_nom'!AG$2:AG$211)-MAX('3. indicatori CT_valori_nom'!AG$2:AG$211))</f>
        <v>0.8413365060781377</v>
      </c>
      <c r="AH90">
        <f>('3. indicatori CT_valori_nom'!AH90-MIN('3. indicatori CT_valori_nom'!AH$2:AH$211))/(MAX('3. indicatori CT_valori_nom'!AH$2:AH$211)-MIN('3. indicatori CT_valori_nom'!AH$2:AH$211))</f>
        <v>7.1583432350267026E-2</v>
      </c>
      <c r="AI90">
        <f>('3. indicatori CT_valori_nom'!AI90-MAX('3. indicatori CT_valori_nom'!AI$2:AI$211))/(MIN('3. indicatori CT_valori_nom'!AI$2:AI$211)-MAX('3. indicatori CT_valori_nom'!AI$2:AI$211))</f>
        <v>0.65485057342727671</v>
      </c>
      <c r="AJ90">
        <f>('3. indicatori CT_valori_nom'!AJ90-MAX('3. indicatori CT_valori_nom'!AJ$2:AJ$211))/(MIN('3. indicatori CT_valori_nom'!AJ$2:AJ$211)-MAX('3. indicatori CT_valori_nom'!AJ$2:AJ$211))</f>
        <v>0.83949345804214193</v>
      </c>
      <c r="AK90">
        <f>('3. indicatori CT_valori_nom'!AK90-MIN('3. indicatori CT_valori_nom'!AK$2:AK$211))/(MAX('3. indicatori CT_valori_nom'!AK$2:AK$211)-MIN('3. indicatori CT_valori_nom'!AK$2:AK$211))</f>
        <v>5.3071661680546757E-2</v>
      </c>
      <c r="AL90">
        <f>('3. indicatori CT_valori_nom'!AL90-MIN('3. indicatori CT_valori_nom'!AL$2:AL$211))/(MAX('3. indicatori CT_valori_nom'!AL$2:AL$211)-MIN('3. indicatori CT_valori_nom'!AL$2:AL$211))</f>
        <v>0.13333333333333333</v>
      </c>
      <c r="AM90">
        <f>('3. indicatori CT_valori_nom'!AM90-MIN('3. indicatori CT_valori_nom'!AM$2:AM$211))/(MAX('3. indicatori CT_valori_nom'!AM$2:AM$211)-MIN('3. indicatori CT_valori_nom'!AM$2:AM$211))</f>
        <v>3.3333333333333333E-2</v>
      </c>
      <c r="AN90">
        <f>('3. indicatori CT_valori_nom'!AN90-MIN('3. indicatori CT_valori_nom'!AN$2:AN$211))/(MAX('3. indicatori CT_valori_nom'!AN$2:AN$211)-MIN('3. indicatori CT_valori_nom'!AN$2:AN$211))</f>
        <v>9.172206394428617E-2</v>
      </c>
      <c r="AO90">
        <f>('3. indicatori CT_valori_nom'!AO90-MIN('3. indicatori CT_valori_nom'!AO$2:AO$211))/(MAX('3. indicatori CT_valori_nom'!AO$2:AO$211)-MIN('3. indicatori CT_valori_nom'!AO$2:AO$211))</f>
        <v>0.13636363636363635</v>
      </c>
      <c r="AP90">
        <f>('3. indicatori CT_valori_nom'!AP90-MIN('3. indicatori CT_valori_nom'!AP$2:AP$211))/(MAX('3. indicatori CT_valori_nom'!AP$2:AP$211)-MIN('3. indicatori CT_valori_nom'!AP$2:AP$211))</f>
        <v>1.2802818172049613E-2</v>
      </c>
      <c r="AQ90">
        <f>('3. indicatori CT_valori_nom'!AQ90-MIN('3. indicatori CT_valori_nom'!AQ$2:AQ$211))/(MAX('3. indicatori CT_valori_nom'!AQ$2:AQ$211)-MIN('3. indicatori CT_valori_nom'!AQ$2:AQ$211))</f>
        <v>0.22303188619237202</v>
      </c>
      <c r="AS90">
        <f>('3. indicatori CT_valori_nom'!AS90-MIN('3. indicatori CT_valori_nom'!AS$2:AS$211))/(MAX('3. indicatori CT_valori_nom'!AS$2:AS$211)-MIN('3. indicatori CT_valori_nom'!AS$2:AS$211))</f>
        <v>0.32007038672836513</v>
      </c>
      <c r="AT90">
        <f>('3. indicatori CT_valori_nom'!AT90-MIN('3. indicatori CT_valori_nom'!AT$2:AT$211))/(MAX('3. indicatori CT_valori_nom'!AT$2:AT$211)-MIN('3. indicatori CT_valori_nom'!AT$2:AT$211))</f>
        <v>0.15193940437787293</v>
      </c>
      <c r="AU90">
        <f>('3. indicatori CT_valori_nom'!AU90-MIN('3. indicatori CT_valori_nom'!AU$2:AU$211))/(MAX('3. indicatori CT_valori_nom'!AU$2:AU$211)-MIN('3. indicatori CT_valori_nom'!AU$2:AU$211))</f>
        <v>0.10606060606060606</v>
      </c>
      <c r="AV90">
        <f>('3. indicatori CT_valori_nom'!AV90-MAX('3. indicatori CT_valori_nom'!AV$2:AV$211))/(MIN('3. indicatori CT_valori_nom'!AV$2:AV$211)-MAX('3. indicatori CT_valori_nom'!AV$2:AV$211))</f>
        <v>0.67388643274305438</v>
      </c>
      <c r="AW90">
        <f>('3. indicatori CT_valori_nom'!AW90-MIN('3. indicatori CT_valori_nom'!AW$2:AW$211))/(MAX('3. indicatori CT_valori_nom'!AW$2:AW$211)-MIN('3. indicatori CT_valori_nom'!AW$2:AW$211))</f>
        <v>0</v>
      </c>
      <c r="AX90">
        <f>('3. indicatori CT_valori_nom'!AX90-MIN('3. indicatori CT_valori_nom'!AX$2:AX$211))/(MAX('3. indicatori CT_valori_nom'!AX$2:AX$211)-MIN('3. indicatori CT_valori_nom'!AX$2:AX$211))</f>
        <v>6.5519513965062795E-2</v>
      </c>
      <c r="AY90">
        <f>('3. indicatori CT_valori_nom'!AY90-MAX('3. indicatori CT_valori_nom'!AY$2:AY$211))/(MIN('3. indicatori CT_valori_nom'!AY$2:AY$211)-MAX('3. indicatori CT_valori_nom'!AY$2:AY$211))</f>
        <v>0.45697487974345269</v>
      </c>
      <c r="AZ90">
        <f>('3. indicatori CT_valori_nom'!AZ90-MIN('3. indicatori CT_valori_nom'!AZ$2:AZ$211))/(MAX('3. indicatori CT_valori_nom'!AZ$2:AZ$211)-MIN('3. indicatori CT_valori_nom'!AZ$2:AZ$211))</f>
        <v>0.23943661971830985</v>
      </c>
      <c r="BA90">
        <f>('3. indicatori CT_valori_nom'!BA90-MIN('3. indicatori CT_valori_nom'!BA$2:BA$211))/(MAX('3. indicatori CT_valori_nom'!BA$2:BA$211)-MIN('3. indicatori CT_valori_nom'!BA$2:BA$211))</f>
        <v>0.31914097133287356</v>
      </c>
      <c r="BB90">
        <f>('3. indicatori CT_valori_nom'!BB90-MIN('3. indicatori CT_valori_nom'!BB$2:BB$211))/(MAX('3. indicatori CT_valori_nom'!BB$2:BB$211)-MIN('3. indicatori CT_valori_nom'!BB$2:BB$211))</f>
        <v>0</v>
      </c>
      <c r="BC90">
        <f>('3. indicatori CT_valori_nom'!BC90-MIN('3. indicatori CT_valori_nom'!BC$2:BC$211))/(MAX('3. indicatori CT_valori_nom'!BC$2:BC$211)-MIN('3. indicatori CT_valori_nom'!BC$2:BC$211))</f>
        <v>0.37368615656017068</v>
      </c>
      <c r="BD90">
        <f>('3. indicatori CT_valori_nom'!BD90-MIN('3. indicatori CT_valori_nom'!BD$2:BD$211))/(MAX('3. indicatori CT_valori_nom'!BD$2:BD$211)-MIN('3. indicatori CT_valori_nom'!BD$2:BD$211))</f>
        <v>0.7094339622641509</v>
      </c>
    </row>
    <row r="91" spans="1:56" x14ac:dyDescent="0.3">
      <c r="A91">
        <f>'3. indicatori CT_valori_nom'!A91</f>
        <v>63068</v>
      </c>
      <c r="B91" t="str">
        <f>'3. indicatori CT_valori_nom'!B91</f>
        <v>SAN GIUSEPPE VESUVIANO</v>
      </c>
      <c r="C91" t="str">
        <f>'3. indicatori CT_valori_nom'!C91</f>
        <v>CAMPANIA</v>
      </c>
      <c r="D91">
        <f>'3. indicatori CT_valori_nom'!D91</f>
        <v>103858</v>
      </c>
      <c r="E91">
        <f>('3. indicatori CT_valori_nom'!E91-MAX('3. indicatori CT_valori_nom'!E$2:E$211))/(MIN('3. indicatori CT_valori_nom'!E$2:E$211)-MAX('3. indicatori CT_valori_nom'!E$2:E$211))</f>
        <v>1</v>
      </c>
      <c r="F91">
        <f>('3. indicatori CT_valori_nom'!F91-MIN('3. indicatori CT_valori_nom'!F$2:F$211))/(MAX('3. indicatori CT_valori_nom'!F$2:F$211)-MIN('3. indicatori CT_valori_nom'!F$2:F$211))</f>
        <v>0.3195856187559683</v>
      </c>
      <c r="G91">
        <f>('3. indicatori CT_valori_nom'!G91-MAX('3. indicatori CT_valori_nom'!G$2:G$211))/(MIN('3. indicatori CT_valori_nom'!G$2:G$211)-MAX('3. indicatori CT_valori_nom'!G$2:G$211))</f>
        <v>0.84125144843568944</v>
      </c>
      <c r="H91">
        <f>('3. indicatori CT_valori_nom'!H91-MAX('3. indicatori CT_valori_nom'!H$2:H$211))/(MIN('3. indicatori CT_valori_nom'!H$2:H$211)-MAX('3. indicatori CT_valori_nom'!H$2:H$211))</f>
        <v>0.9688126987555602</v>
      </c>
      <c r="I91">
        <f>('3. indicatori CT_valori_nom'!I91-MIN('3. indicatori CT_valori_nom'!I$2:I$211))/(MAX('3. indicatori CT_valori_nom'!I$2:I$211)-MIN('3. indicatori CT_valori_nom'!I$2:I$211))</f>
        <v>0.48899501572211174</v>
      </c>
      <c r="J91">
        <f>('3. indicatori CT_valori_nom'!J91-MIN('3. indicatori CT_valori_nom'!J$2:J$211))/(MAX('3. indicatori CT_valori_nom'!J$2:J$211)-MIN('3. indicatori CT_valori_nom'!J$2:J$211))</f>
        <v>0.21383738914230929</v>
      </c>
      <c r="K91">
        <f>('3. indicatori CT_valori_nom'!K91-MIN('3. indicatori CT_valori_nom'!K$2:K$211))/(MAX('3. indicatori CT_valori_nom'!K$2:K$211)-MIN('3. indicatori CT_valori_nom'!K$2:K$211))</f>
        <v>1.229157073432045E-3</v>
      </c>
      <c r="L91">
        <f>('3. indicatori CT_valori_nom'!L91-MIN('3. indicatori CT_valori_nom'!L$2:L$211))/(MAX('3. indicatori CT_valori_nom'!L$2:L$211)-MIN('3. indicatori CT_valori_nom'!L$2:L$211))</f>
        <v>6.3003985003216981E-2</v>
      </c>
      <c r="M91">
        <f>('3. indicatori CT_valori_nom'!M91-MAX('3. indicatori CT_valori_nom'!M$2:M$211))/(MIN('3. indicatori CT_valori_nom'!M$2:M$211)-MAX('3. indicatori CT_valori_nom'!M$2:M$211))</f>
        <v>0.54195481620372743</v>
      </c>
      <c r="N91">
        <f>('3. indicatori CT_valori_nom'!N91-MAX('3. indicatori CT_valori_nom'!N$2:N$211))/(MIN('3. indicatori CT_valori_nom'!N$2:N$211)-MAX('3. indicatori CT_valori_nom'!N$2:N$211))</f>
        <v>0.8106424140888332</v>
      </c>
      <c r="O91">
        <f>('3. indicatori CT_valori_nom'!O91-MAX('3. indicatori CT_valori_nom'!O$2:O$211))/(MIN('3. indicatori CT_valori_nom'!O$2:O$211)-MAX('3. indicatori CT_valori_nom'!O$2:O$211))</f>
        <v>0.74119972593267636</v>
      </c>
      <c r="P91">
        <f>('3. indicatori CT_valori_nom'!P91-MIN('3. indicatori CT_valori_nom'!P$2:P$211))/(MAX('3. indicatori CT_valori_nom'!P$2:P$211)-MIN('3. indicatori CT_valori_nom'!P$2:P$211))</f>
        <v>0.41786935369325057</v>
      </c>
      <c r="Q91">
        <f>('3. indicatori CT_valori_nom'!Q91-MIN('3. indicatori CT_valori_nom'!Q$2:Q$211))/(MAX('3. indicatori CT_valori_nom'!Q$2:Q$211)-MIN('3. indicatori CT_valori_nom'!Q$2:Q$211))</f>
        <v>0.41959466380896709</v>
      </c>
      <c r="R91">
        <f>('3. indicatori CT_valori_nom'!R91-MIN('3. indicatori CT_valori_nom'!R$2:R$211))/(MAX('3. indicatori CT_valori_nom'!R$2:R$211)-MIN('3. indicatori CT_valori_nom'!R$2:R$211))</f>
        <v>0.32097167208222455</v>
      </c>
      <c r="S91">
        <f>('3. indicatori CT_valori_nom'!S91-MIN('3. indicatori CT_valori_nom'!S$2:S$211))/(MAX('3. indicatori CT_valori_nom'!S$2:S$211)-MIN('3. indicatori CT_valori_nom'!S$2:S$211))</f>
        <v>0</v>
      </c>
      <c r="T91">
        <f>('3. indicatori CT_valori_nom'!T91-MIN('3. indicatori CT_valori_nom'!T$2:T$211))/(MAX('3. indicatori CT_valori_nom'!T$2:T$211)-MIN('3. indicatori CT_valori_nom'!T$2:T$211))</f>
        <v>0</v>
      </c>
      <c r="U91">
        <f>('3. indicatori CT_valori_nom'!U91-MIN('3. indicatori CT_valori_nom'!U$2:U$211))/(MAX('3. indicatori CT_valori_nom'!U$2:U$211)-MIN('3. indicatori CT_valori_nom'!U$2:U$211))</f>
        <v>0</v>
      </c>
      <c r="W91">
        <f>('3. indicatori CT_valori_nom'!W91-MIN('3. indicatori CT_valori_nom'!W$2:W$211))/(MAX('3. indicatori CT_valori_nom'!W$2:W$211)-MIN('3. indicatori CT_valori_nom'!W$2:W$211))</f>
        <v>0.12121212121212122</v>
      </c>
      <c r="X91">
        <f>('3. indicatori CT_valori_nom'!X91-MAX('3. indicatori CT_valori_nom'!X$2:X$211))/(MIN('3. indicatori CT_valori_nom'!X$2:X$211)-MAX('3. indicatori CT_valori_nom'!X$2:X$211))</f>
        <v>1</v>
      </c>
      <c r="Y91">
        <f>('3. indicatori CT_valori_nom'!Y91-MIN('3. indicatori CT_valori_nom'!Y$2:Y$211))/(MAX('3. indicatori CT_valori_nom'!Y$2:Y$211)-MIN('3. indicatori CT_valori_nom'!Y$2:Y$211))</f>
        <v>0.85450419348528628</v>
      </c>
      <c r="Z91">
        <f>('3. indicatori CT_valori_nom'!Z91-MIN('3. indicatori CT_valori_nom'!Z$2:Z$211))/(MAX('3. indicatori CT_valori_nom'!Z$2:Z$211)-MIN('3. indicatori CT_valori_nom'!Z$2:Z$211))</f>
        <v>4.4224588150809908E-2</v>
      </c>
      <c r="AA91">
        <f>('3. indicatori CT_valori_nom'!AA91-MIN('3. indicatori CT_valori_nom'!AA$2:AA$211))/(MAX('3. indicatori CT_valori_nom'!AA$2:AA$211)-MIN('3. indicatori CT_valori_nom'!AA$2:AA$211))</f>
        <v>0.27175853032330516</v>
      </c>
      <c r="AB91">
        <f>('3. indicatori CT_valori_nom'!AB91-MIN('3. indicatori CT_valori_nom'!AB$2:AB$211))/(MAX('3. indicatori CT_valori_nom'!AB$2:AB$211)-MIN('3. indicatori CT_valori_nom'!AB$2:AB$211))</f>
        <v>0.11864406779661017</v>
      </c>
      <c r="AC91">
        <f>('3. indicatori CT_valori_nom'!AC91-MIN('3. indicatori CT_valori_nom'!AC$2:AC$211))/(MAX('3. indicatori CT_valori_nom'!AC$2:AC$211)-MIN('3. indicatori CT_valori_nom'!AC$2:AC$211))</f>
        <v>1.4645603290524421E-2</v>
      </c>
      <c r="AD91">
        <f>('3. indicatori CT_valori_nom'!AD91-MIN('3. indicatori CT_valori_nom'!AD$2:AD$211))/(MAX('3. indicatori CT_valori_nom'!AD$2:AD$211)-MIN('3. indicatori CT_valori_nom'!AD$2:AD$211))</f>
        <v>0</v>
      </c>
      <c r="AE91">
        <f>('3. indicatori CT_valori_nom'!AE91-MAX('3. indicatori CT_valori_nom'!AE$2:AE$211))/(MIN('3. indicatori CT_valori_nom'!AE$2:AE$211)-MAX('3. indicatori CT_valori_nom'!AE$2:AE$211))</f>
        <v>0.65487780871388801</v>
      </c>
      <c r="AF91">
        <f>('3. indicatori CT_valori_nom'!AF91-MIN('3. indicatori CT_valori_nom'!AF$2:AF$211))/(MAX('3. indicatori CT_valori_nom'!AF$2:AF$211)-MIN('3. indicatori CT_valori_nom'!AF$2:AF$211))</f>
        <v>0.13421562690350691</v>
      </c>
      <c r="AG91">
        <f>('3. indicatori CT_valori_nom'!AG91-MAX('3. indicatori CT_valori_nom'!AG$2:AG$211))/(MIN('3. indicatori CT_valori_nom'!AG$2:AG$211)-MAX('3. indicatori CT_valori_nom'!AG$2:AG$211))</f>
        <v>0.35742690058479532</v>
      </c>
      <c r="AH91">
        <f>('3. indicatori CT_valori_nom'!AH91-MIN('3. indicatori CT_valori_nom'!AH$2:AH$211))/(MAX('3. indicatori CT_valori_nom'!AH$2:AH$211)-MIN('3. indicatori CT_valori_nom'!AH$2:AH$211))</f>
        <v>8.9899842997914509E-2</v>
      </c>
      <c r="AI91">
        <f>('3. indicatori CT_valori_nom'!AI91-MAX('3. indicatori CT_valori_nom'!AI$2:AI$211))/(MIN('3. indicatori CT_valori_nom'!AI$2:AI$211)-MAX('3. indicatori CT_valori_nom'!AI$2:AI$211))</f>
        <v>0.57884472128560327</v>
      </c>
      <c r="AJ91">
        <f>('3. indicatori CT_valori_nom'!AJ91-MAX('3. indicatori CT_valori_nom'!AJ$2:AJ$211))/(MIN('3. indicatori CT_valori_nom'!AJ$2:AJ$211)-MAX('3. indicatori CT_valori_nom'!AJ$2:AJ$211))</f>
        <v>0.72088697388471434</v>
      </c>
      <c r="AK91">
        <f>('3. indicatori CT_valori_nom'!AK91-MIN('3. indicatori CT_valori_nom'!AK$2:AK$211))/(MAX('3. indicatori CT_valori_nom'!AK$2:AK$211)-MIN('3. indicatori CT_valori_nom'!AK$2:AK$211))</f>
        <v>8.1690576176639246E-2</v>
      </c>
      <c r="AL91">
        <f>('3. indicatori CT_valori_nom'!AL91-MIN('3. indicatori CT_valori_nom'!AL$2:AL$211))/(MAX('3. indicatori CT_valori_nom'!AL$2:AL$211)-MIN('3. indicatori CT_valori_nom'!AL$2:AL$211))</f>
        <v>0</v>
      </c>
      <c r="AM91">
        <f>('3. indicatori CT_valori_nom'!AM91-MIN('3. indicatori CT_valori_nom'!AM$2:AM$211))/(MAX('3. indicatori CT_valori_nom'!AM$2:AM$211)-MIN('3. indicatori CT_valori_nom'!AM$2:AM$211))</f>
        <v>0.1</v>
      </c>
      <c r="AN91">
        <f>('3. indicatori CT_valori_nom'!AN91-MIN('3. indicatori CT_valori_nom'!AN$2:AN$211))/(MAX('3. indicatori CT_valori_nom'!AN$2:AN$211)-MIN('3. indicatori CT_valori_nom'!AN$2:AN$211))</f>
        <v>0</v>
      </c>
      <c r="AO91">
        <f>('3. indicatori CT_valori_nom'!AO91-MIN('3. indicatori CT_valori_nom'!AO$2:AO$211))/(MAX('3. indicatori CT_valori_nom'!AO$2:AO$211)-MIN('3. indicatori CT_valori_nom'!AO$2:AO$211))</f>
        <v>0</v>
      </c>
      <c r="AP91">
        <f>('3. indicatori CT_valori_nom'!AP91-MIN('3. indicatori CT_valori_nom'!AP$2:AP$211))/(MAX('3. indicatori CT_valori_nom'!AP$2:AP$211)-MIN('3. indicatori CT_valori_nom'!AP$2:AP$211))</f>
        <v>4.8702372011601984E-2</v>
      </c>
      <c r="AQ91">
        <f>('3. indicatori CT_valori_nom'!AQ91-MIN('3. indicatori CT_valori_nom'!AQ$2:AQ$211))/(MAX('3. indicatori CT_valori_nom'!AQ$2:AQ$211)-MIN('3. indicatori CT_valori_nom'!AQ$2:AQ$211))</f>
        <v>0.2835308711574212</v>
      </c>
      <c r="AS91">
        <f>('3. indicatori CT_valori_nom'!AS91-MIN('3. indicatori CT_valori_nom'!AS$2:AS$211))/(MAX('3. indicatori CT_valori_nom'!AS$2:AS$211)-MIN('3. indicatori CT_valori_nom'!AS$2:AS$211))</f>
        <v>0.12060324525122744</v>
      </c>
      <c r="AT91">
        <f>('3. indicatori CT_valori_nom'!AT91-MIN('3. indicatori CT_valori_nom'!AT$2:AT$211))/(MAX('3. indicatori CT_valori_nom'!AT$2:AT$211)-MIN('3. indicatori CT_valori_nom'!AT$2:AT$211))</f>
        <v>9.2991729705540288E-2</v>
      </c>
      <c r="AU91">
        <f>('3. indicatori CT_valori_nom'!AU91-MIN('3. indicatori CT_valori_nom'!AU$2:AU$211))/(MAX('3. indicatori CT_valori_nom'!AU$2:AU$211)-MIN('3. indicatori CT_valori_nom'!AU$2:AU$211))</f>
        <v>9.0909090909090912E-2</v>
      </c>
      <c r="AV91">
        <f>('3. indicatori CT_valori_nom'!AV91-MAX('3. indicatori CT_valori_nom'!AV$2:AV$211))/(MIN('3. indicatori CT_valori_nom'!AV$2:AV$211)-MAX('3. indicatori CT_valori_nom'!AV$2:AV$211))</f>
        <v>0.67143176988152387</v>
      </c>
      <c r="AW91">
        <f>('3. indicatori CT_valori_nom'!AW91-MIN('3. indicatori CT_valori_nom'!AW$2:AW$211))/(MAX('3. indicatori CT_valori_nom'!AW$2:AW$211)-MIN('3. indicatori CT_valori_nom'!AW$2:AW$211))</f>
        <v>0</v>
      </c>
      <c r="AX91">
        <f>('3. indicatori CT_valori_nom'!AX91-MIN('3. indicatori CT_valori_nom'!AX$2:AX$211))/(MAX('3. indicatori CT_valori_nom'!AX$2:AX$211)-MIN('3. indicatori CT_valori_nom'!AX$2:AX$211))</f>
        <v>7.2172392353925738E-2</v>
      </c>
      <c r="AY91">
        <f>('3. indicatori CT_valori_nom'!AY91-MAX('3. indicatori CT_valori_nom'!AY$2:AY$211))/(MIN('3. indicatori CT_valori_nom'!AY$2:AY$211)-MAX('3. indicatori CT_valori_nom'!AY$2:AY$211))</f>
        <v>0.36504543025120267</v>
      </c>
      <c r="AZ91">
        <f>('3. indicatori CT_valori_nom'!AZ91-MIN('3. indicatori CT_valori_nom'!AZ$2:AZ$211))/(MAX('3. indicatori CT_valori_nom'!AZ$2:AZ$211)-MIN('3. indicatori CT_valori_nom'!AZ$2:AZ$211))</f>
        <v>4.447739065974796E-3</v>
      </c>
      <c r="BA91">
        <f>('3. indicatori CT_valori_nom'!BA91-MIN('3. indicatori CT_valori_nom'!BA$2:BA$211))/(MAX('3. indicatori CT_valori_nom'!BA$2:BA$211)-MIN('3. indicatori CT_valori_nom'!BA$2:BA$211))</f>
        <v>4.0790309846136068E-2</v>
      </c>
      <c r="BB91">
        <f>('3. indicatori CT_valori_nom'!BB91-MIN('3. indicatori CT_valori_nom'!BB$2:BB$211))/(MAX('3. indicatori CT_valori_nom'!BB$2:BB$211)-MIN('3. indicatori CT_valori_nom'!BB$2:BB$211))</f>
        <v>0</v>
      </c>
      <c r="BC91">
        <f>('3. indicatori CT_valori_nom'!BC91-MIN('3. indicatori CT_valori_nom'!BC$2:BC$211))/(MAX('3. indicatori CT_valori_nom'!BC$2:BC$211)-MIN('3. indicatori CT_valori_nom'!BC$2:BC$211))</f>
        <v>1.3232721728134165E-2</v>
      </c>
      <c r="BD91">
        <f>('3. indicatori CT_valori_nom'!BD91-MIN('3. indicatori CT_valori_nom'!BD$2:BD$211))/(MAX('3. indicatori CT_valori_nom'!BD$2:BD$211)-MIN('3. indicatori CT_valori_nom'!BD$2:BD$211))</f>
        <v>0.33584905660377357</v>
      </c>
    </row>
    <row r="92" spans="1:56" x14ac:dyDescent="0.3">
      <c r="A92">
        <f>'3. indicatori CT_valori_nom'!A92</f>
        <v>63079</v>
      </c>
      <c r="B92" t="str">
        <f>'3. indicatori CT_valori_nom'!B92</f>
        <v>SOMMA VESUVIANA</v>
      </c>
      <c r="C92" t="str">
        <f>'3. indicatori CT_valori_nom'!C92</f>
        <v>CAMPANIA</v>
      </c>
      <c r="D92">
        <f>'3. indicatori CT_valori_nom'!D92</f>
        <v>102098</v>
      </c>
      <c r="E92">
        <f>('3. indicatori CT_valori_nom'!E92-MAX('3. indicatori CT_valori_nom'!E$2:E$211))/(MIN('3. indicatori CT_valori_nom'!E$2:E$211)-MAX('3. indicatori CT_valori_nom'!E$2:E$211))</f>
        <v>1</v>
      </c>
      <c r="F92">
        <f>('3. indicatori CT_valori_nom'!F92-MIN('3. indicatori CT_valori_nom'!F$2:F$211))/(MAX('3. indicatori CT_valori_nom'!F$2:F$211)-MIN('3. indicatori CT_valori_nom'!F$2:F$211))</f>
        <v>0.43737829069073592</v>
      </c>
      <c r="G92">
        <f>('3. indicatori CT_valori_nom'!G92-MAX('3. indicatori CT_valori_nom'!G$2:G$211))/(MIN('3. indicatori CT_valori_nom'!G$2:G$211)-MAX('3. indicatori CT_valori_nom'!G$2:G$211))</f>
        <v>0.79970203608674051</v>
      </c>
      <c r="H92">
        <f>('3. indicatori CT_valori_nom'!H92-MAX('3. indicatori CT_valori_nom'!H$2:H$211))/(MIN('3. indicatori CT_valori_nom'!H$2:H$211)-MAX('3. indicatori CT_valori_nom'!H$2:H$211))</f>
        <v>0.91069997152632842</v>
      </c>
      <c r="I92">
        <f>('3. indicatori CT_valori_nom'!I92-MIN('3. indicatori CT_valori_nom'!I$2:I$211))/(MAX('3. indicatori CT_valori_nom'!I$2:I$211)-MIN('3. indicatori CT_valori_nom'!I$2:I$211))</f>
        <v>0.45252233605090286</v>
      </c>
      <c r="J92">
        <f>('3. indicatori CT_valori_nom'!J92-MIN('3. indicatori CT_valori_nom'!J$2:J$211))/(MAX('3. indicatori CT_valori_nom'!J$2:J$211)-MIN('3. indicatori CT_valori_nom'!J$2:J$211))</f>
        <v>0.27800726978471474</v>
      </c>
      <c r="K92">
        <f>('3. indicatori CT_valori_nom'!K92-MIN('3. indicatori CT_valori_nom'!K$2:K$211))/(MAX('3. indicatori CT_valori_nom'!K$2:K$211)-MIN('3. indicatori CT_valori_nom'!K$2:K$211))</f>
        <v>7.866605269965089E-3</v>
      </c>
      <c r="L92">
        <f>('3. indicatori CT_valori_nom'!L92-MIN('3. indicatori CT_valori_nom'!L$2:L$211))/(MAX('3. indicatori CT_valori_nom'!L$2:L$211)-MIN('3. indicatori CT_valori_nom'!L$2:L$211))</f>
        <v>5.9480110615743688E-2</v>
      </c>
      <c r="M92">
        <f>('3. indicatori CT_valori_nom'!M92-MAX('3. indicatori CT_valori_nom'!M$2:M$211))/(MIN('3. indicatori CT_valori_nom'!M$2:M$211)-MAX('3. indicatori CT_valori_nom'!M$2:M$211))</f>
        <v>0.58357616678310009</v>
      </c>
      <c r="N92">
        <f>('3. indicatori CT_valori_nom'!N92-MAX('3. indicatori CT_valori_nom'!N$2:N$211))/(MIN('3. indicatori CT_valori_nom'!N$2:N$211)-MAX('3. indicatori CT_valori_nom'!N$2:N$211))</f>
        <v>0.38225543421550834</v>
      </c>
      <c r="O92">
        <f>('3. indicatori CT_valori_nom'!O92-MAX('3. indicatori CT_valori_nom'!O$2:O$211))/(MIN('3. indicatori CT_valori_nom'!O$2:O$211)-MAX('3. indicatori CT_valori_nom'!O$2:O$211))</f>
        <v>0.8315700315843817</v>
      </c>
      <c r="P92">
        <f>('3. indicatori CT_valori_nom'!P92-MIN('3. indicatori CT_valori_nom'!P$2:P$211))/(MAX('3. indicatori CT_valori_nom'!P$2:P$211)-MIN('3. indicatori CT_valori_nom'!P$2:P$211))</f>
        <v>0.42602901513923752</v>
      </c>
      <c r="Q92">
        <f>('3. indicatori CT_valori_nom'!Q92-MIN('3. indicatori CT_valori_nom'!Q$2:Q$211))/(MAX('3. indicatori CT_valori_nom'!Q$2:Q$211)-MIN('3. indicatori CT_valori_nom'!Q$2:Q$211))</f>
        <v>0.54488979682597205</v>
      </c>
      <c r="R92">
        <f>('3. indicatori CT_valori_nom'!R92-MIN('3. indicatori CT_valori_nom'!R$2:R$211))/(MAX('3. indicatori CT_valori_nom'!R$2:R$211)-MIN('3. indicatori CT_valori_nom'!R$2:R$211))</f>
        <v>0.53878098921569928</v>
      </c>
      <c r="S92">
        <f>('3. indicatori CT_valori_nom'!S92-MIN('3. indicatori CT_valori_nom'!S$2:S$211))/(MAX('3. indicatori CT_valori_nom'!S$2:S$211)-MIN('3. indicatori CT_valori_nom'!S$2:S$211))</f>
        <v>0</v>
      </c>
      <c r="T92">
        <f>('3. indicatori CT_valori_nom'!T92-MIN('3. indicatori CT_valori_nom'!T$2:T$211))/(MAX('3. indicatori CT_valori_nom'!T$2:T$211)-MIN('3. indicatori CT_valori_nom'!T$2:T$211))</f>
        <v>0</v>
      </c>
      <c r="U92">
        <f>('3. indicatori CT_valori_nom'!U92-MIN('3. indicatori CT_valori_nom'!U$2:U$211))/(MAX('3. indicatori CT_valori_nom'!U$2:U$211)-MIN('3. indicatori CT_valori_nom'!U$2:U$211))</f>
        <v>0</v>
      </c>
      <c r="W92">
        <f>('3. indicatori CT_valori_nom'!W92-MIN('3. indicatori CT_valori_nom'!W$2:W$211))/(MAX('3. indicatori CT_valori_nom'!W$2:W$211)-MIN('3. indicatori CT_valori_nom'!W$2:W$211))</f>
        <v>0.13636363636363635</v>
      </c>
      <c r="X92">
        <f>('3. indicatori CT_valori_nom'!X92-MAX('3. indicatori CT_valori_nom'!X$2:X$211))/(MIN('3. indicatori CT_valori_nom'!X$2:X$211)-MAX('3. indicatori CT_valori_nom'!X$2:X$211))</f>
        <v>1</v>
      </c>
      <c r="Y92">
        <f>('3. indicatori CT_valori_nom'!Y92-MIN('3. indicatori CT_valori_nom'!Y$2:Y$211))/(MAX('3. indicatori CT_valori_nom'!Y$2:Y$211)-MIN('3. indicatori CT_valori_nom'!Y$2:Y$211))</f>
        <v>0.86332395771925929</v>
      </c>
      <c r="Z92">
        <f>('3. indicatori CT_valori_nom'!Z92-MIN('3. indicatori CT_valori_nom'!Z$2:Z$211))/(MAX('3. indicatori CT_valori_nom'!Z$2:Z$211)-MIN('3. indicatori CT_valori_nom'!Z$2:Z$211))</f>
        <v>4.3914892155356065E-2</v>
      </c>
      <c r="AA92">
        <f>('3. indicatori CT_valori_nom'!AA92-MIN('3. indicatori CT_valori_nom'!AA$2:AA$211))/(MAX('3. indicatori CT_valori_nom'!AA$2:AA$211)-MIN('3. indicatori CT_valori_nom'!AA$2:AA$211))</f>
        <v>0.19959077642514697</v>
      </c>
      <c r="AB92">
        <f>('3. indicatori CT_valori_nom'!AB92-MIN('3. indicatori CT_valori_nom'!AB$2:AB$211))/(MAX('3. indicatori CT_valori_nom'!AB$2:AB$211)-MIN('3. indicatori CT_valori_nom'!AB$2:AB$211))</f>
        <v>0.11093990755007704</v>
      </c>
      <c r="AC92">
        <f>('3. indicatori CT_valori_nom'!AC92-MIN('3. indicatori CT_valori_nom'!AC$2:AC$211))/(MAX('3. indicatori CT_valori_nom'!AC$2:AC$211)-MIN('3. indicatori CT_valori_nom'!AC$2:AC$211))</f>
        <v>1.6785972526345564E-2</v>
      </c>
      <c r="AD92">
        <f>('3. indicatori CT_valori_nom'!AD92-MIN('3. indicatori CT_valori_nom'!AD$2:AD$211))/(MAX('3. indicatori CT_valori_nom'!AD$2:AD$211)-MIN('3. indicatori CT_valori_nom'!AD$2:AD$211))</f>
        <v>0</v>
      </c>
      <c r="AE92">
        <f>('3. indicatori CT_valori_nom'!AE92-MAX('3. indicatori CT_valori_nom'!AE$2:AE$211))/(MIN('3. indicatori CT_valori_nom'!AE$2:AE$211)-MAX('3. indicatori CT_valori_nom'!AE$2:AE$211))</f>
        <v>0.58255690122761272</v>
      </c>
      <c r="AF92">
        <f>('3. indicatori CT_valori_nom'!AF92-MIN('3. indicatori CT_valori_nom'!AF$2:AF$211))/(MAX('3. indicatori CT_valori_nom'!AF$2:AF$211)-MIN('3. indicatori CT_valori_nom'!AF$2:AF$211))</f>
        <v>0.11040627164765093</v>
      </c>
      <c r="AG92">
        <f>('3. indicatori CT_valori_nom'!AG92-MAX('3. indicatori CT_valori_nom'!AG$2:AG$211))/(MIN('3. indicatori CT_valori_nom'!AG$2:AG$211)-MAX('3. indicatori CT_valori_nom'!AG$2:AG$211))</f>
        <v>0.43375680580762255</v>
      </c>
      <c r="AH92">
        <f>('3. indicatori CT_valori_nom'!AH92-MIN('3. indicatori CT_valori_nom'!AH$2:AH$211))/(MAX('3. indicatori CT_valori_nom'!AH$2:AH$211)-MIN('3. indicatori CT_valori_nom'!AH$2:AH$211))</f>
        <v>7.6087147427062352E-2</v>
      </c>
      <c r="AI92">
        <f>('3. indicatori CT_valori_nom'!AI92-MAX('3. indicatori CT_valori_nom'!AI$2:AI$211))/(MIN('3. indicatori CT_valori_nom'!AI$2:AI$211)-MAX('3. indicatori CT_valori_nom'!AI$2:AI$211))</f>
        <v>0.51402170676051251</v>
      </c>
      <c r="AJ92">
        <f>('3. indicatori CT_valori_nom'!AJ92-MAX('3. indicatori CT_valori_nom'!AJ$2:AJ$211))/(MIN('3. indicatori CT_valori_nom'!AJ$2:AJ$211)-MAX('3. indicatori CT_valori_nom'!AJ$2:AJ$211))</f>
        <v>0.88232357732121292</v>
      </c>
      <c r="AK92">
        <f>('3. indicatori CT_valori_nom'!AK92-MIN('3. indicatori CT_valori_nom'!AK$2:AK$211))/(MAX('3. indicatori CT_valori_nom'!AK$2:AK$211)-MIN('3. indicatori CT_valori_nom'!AK$2:AK$211))</f>
        <v>5.9181850311499466E-2</v>
      </c>
      <c r="AL92">
        <f>('3. indicatori CT_valori_nom'!AL92-MIN('3. indicatori CT_valori_nom'!AL$2:AL$211))/(MAX('3. indicatori CT_valori_nom'!AL$2:AL$211)-MIN('3. indicatori CT_valori_nom'!AL$2:AL$211))</f>
        <v>0</v>
      </c>
      <c r="AM92">
        <f>('3. indicatori CT_valori_nom'!AM92-MIN('3. indicatori CT_valori_nom'!AM$2:AM$211))/(MAX('3. indicatori CT_valori_nom'!AM$2:AM$211)-MIN('3. indicatori CT_valori_nom'!AM$2:AM$211))</f>
        <v>6.6666666666666666E-2</v>
      </c>
      <c r="AN92">
        <f>('3. indicatori CT_valori_nom'!AN92-MIN('3. indicatori CT_valori_nom'!AN$2:AN$211))/(MAX('3. indicatori CT_valori_nom'!AN$2:AN$211)-MIN('3. indicatori CT_valori_nom'!AN$2:AN$211))</f>
        <v>0</v>
      </c>
      <c r="AO92">
        <f>('3. indicatori CT_valori_nom'!AO92-MIN('3. indicatori CT_valori_nom'!AO$2:AO$211))/(MAX('3. indicatori CT_valori_nom'!AO$2:AO$211)-MIN('3. indicatori CT_valori_nom'!AO$2:AO$211))</f>
        <v>0</v>
      </c>
      <c r="AP92">
        <f>('3. indicatori CT_valori_nom'!AP92-MIN('3. indicatori CT_valori_nom'!AP$2:AP$211))/(MAX('3. indicatori CT_valori_nom'!AP$2:AP$211)-MIN('3. indicatori CT_valori_nom'!AP$2:AP$211))</f>
        <v>1.4766020626547773E-2</v>
      </c>
      <c r="AQ92">
        <f>('3. indicatori CT_valori_nom'!AQ92-MIN('3. indicatori CT_valori_nom'!AQ$2:AQ$211))/(MAX('3. indicatori CT_valori_nom'!AQ$2:AQ$211)-MIN('3. indicatori CT_valori_nom'!AQ$2:AQ$211))</f>
        <v>0</v>
      </c>
      <c r="AS92">
        <f>('3. indicatori CT_valori_nom'!AS92-MIN('3. indicatori CT_valori_nom'!AS$2:AS$211))/(MAX('3. indicatori CT_valori_nom'!AS$2:AS$211)-MIN('3. indicatori CT_valori_nom'!AS$2:AS$211))</f>
        <v>0.19357934788229395</v>
      </c>
      <c r="AT92">
        <f>('3. indicatori CT_valori_nom'!AT92-MIN('3. indicatori CT_valori_nom'!AT$2:AT$211))/(MAX('3. indicatori CT_valori_nom'!AT$2:AT$211)-MIN('3. indicatori CT_valori_nom'!AT$2:AT$211))</f>
        <v>6.6504803801976736E-2</v>
      </c>
      <c r="AU92">
        <f>('3. indicatori CT_valori_nom'!AU92-MIN('3. indicatori CT_valori_nom'!AU$2:AU$211))/(MAX('3. indicatori CT_valori_nom'!AU$2:AU$211)-MIN('3. indicatori CT_valori_nom'!AU$2:AU$211))</f>
        <v>9.0909090909090912E-2</v>
      </c>
      <c r="AV92">
        <f>('3. indicatori CT_valori_nom'!AV92-MAX('3. indicatori CT_valori_nom'!AV$2:AV$211))/(MIN('3. indicatori CT_valori_nom'!AV$2:AV$211)-MAX('3. indicatori CT_valori_nom'!AV$2:AV$211))</f>
        <v>0.57276572998678466</v>
      </c>
      <c r="AW92">
        <f>('3. indicatori CT_valori_nom'!AW92-MIN('3. indicatori CT_valori_nom'!AW$2:AW$211))/(MAX('3. indicatori CT_valori_nom'!AW$2:AW$211)-MIN('3. indicatori CT_valori_nom'!AW$2:AW$211))</f>
        <v>0</v>
      </c>
      <c r="AX92">
        <f>('3. indicatori CT_valori_nom'!AX92-MIN('3. indicatori CT_valori_nom'!AX$2:AX$211))/(MAX('3. indicatori CT_valori_nom'!AX$2:AX$211)-MIN('3. indicatori CT_valori_nom'!AX$2:AX$211))</f>
        <v>7.7689933044199036E-2</v>
      </c>
      <c r="AY92">
        <f>('3. indicatori CT_valori_nom'!AY92-MAX('3. indicatori CT_valori_nom'!AY$2:AY$211))/(MIN('3. indicatori CT_valori_nom'!AY$2:AY$211)-MAX('3. indicatori CT_valori_nom'!AY$2:AY$211))</f>
        <v>0.47479066452877261</v>
      </c>
      <c r="AZ92">
        <f>('3. indicatori CT_valori_nom'!AZ92-MIN('3. indicatori CT_valori_nom'!AZ$2:AZ$211))/(MAX('3. indicatori CT_valori_nom'!AZ$2:AZ$211)-MIN('3. indicatori CT_valori_nom'!AZ$2:AZ$211))</f>
        <v>1.3343217197924388E-2</v>
      </c>
      <c r="BA92">
        <f>('3. indicatori CT_valori_nom'!BA92-MIN('3. indicatori CT_valori_nom'!BA$2:BA$211))/(MAX('3. indicatori CT_valori_nom'!BA$2:BA$211)-MIN('3. indicatori CT_valori_nom'!BA$2:BA$211))</f>
        <v>2.0746733530529499E-2</v>
      </c>
      <c r="BB92">
        <f>('3. indicatori CT_valori_nom'!BB92-MIN('3. indicatori CT_valori_nom'!BB$2:BB$211))/(MAX('3. indicatori CT_valori_nom'!BB$2:BB$211)-MIN('3. indicatori CT_valori_nom'!BB$2:BB$211))</f>
        <v>0</v>
      </c>
      <c r="BC92">
        <f>('3. indicatori CT_valori_nom'!BC92-MIN('3. indicatori CT_valori_nom'!BC$2:BC$211))/(MAX('3. indicatori CT_valori_nom'!BC$2:BC$211)-MIN('3. indicatori CT_valori_nom'!BC$2:BC$211))</f>
        <v>2.7049096307406525E-2</v>
      </c>
      <c r="BD92">
        <f>('3. indicatori CT_valori_nom'!BD92-MIN('3. indicatori CT_valori_nom'!BD$2:BD$211))/(MAX('3. indicatori CT_valori_nom'!BD$2:BD$211)-MIN('3. indicatori CT_valori_nom'!BD$2:BD$211))</f>
        <v>0.23899371069182387</v>
      </c>
    </row>
    <row r="93" spans="1:56" x14ac:dyDescent="0.3">
      <c r="A93">
        <f>'3. indicatori CT_valori_nom'!A93</f>
        <v>63080</v>
      </c>
      <c r="B93" t="str">
        <f>'3. indicatori CT_valori_nom'!B93</f>
        <v>SORRENTO</v>
      </c>
      <c r="C93" t="str">
        <f>'3. indicatori CT_valori_nom'!C93</f>
        <v>CAMPANIA</v>
      </c>
      <c r="D93">
        <f>'3. indicatori CT_valori_nom'!D93</f>
        <v>82137</v>
      </c>
      <c r="E93">
        <f>('3. indicatori CT_valori_nom'!E93-MAX('3. indicatori CT_valori_nom'!E$2:E$211))/(MIN('3. indicatori CT_valori_nom'!E$2:E$211)-MAX('3. indicatori CT_valori_nom'!E$2:E$211))</f>
        <v>0.83333333333333348</v>
      </c>
      <c r="F93">
        <f>('3. indicatori CT_valori_nom'!F93-MIN('3. indicatori CT_valori_nom'!F$2:F$211))/(MAX('3. indicatori CT_valori_nom'!F$2:F$211)-MIN('3. indicatori CT_valori_nom'!F$2:F$211))</f>
        <v>0.34590522770492405</v>
      </c>
      <c r="G93">
        <f>('3. indicatori CT_valori_nom'!G93-MAX('3. indicatori CT_valori_nom'!G$2:G$211))/(MIN('3. indicatori CT_valori_nom'!G$2:G$211)-MAX('3. indicatori CT_valori_nom'!G$2:G$211))</f>
        <v>0.78480384042377083</v>
      </c>
      <c r="H93">
        <f>('3. indicatori CT_valori_nom'!H93-MAX('3. indicatori CT_valori_nom'!H$2:H$211))/(MIN('3. indicatori CT_valori_nom'!H$2:H$211)-MAX('3. indicatori CT_valori_nom'!H$2:H$211))</f>
        <v>0.881642789399816</v>
      </c>
      <c r="I93">
        <f>('3. indicatori CT_valori_nom'!I93-MIN('3. indicatori CT_valori_nom'!I$2:I$211))/(MAX('3. indicatori CT_valori_nom'!I$2:I$211)-MIN('3. indicatori CT_valori_nom'!I$2:I$211))</f>
        <v>0.52402288130091945</v>
      </c>
      <c r="J93">
        <f>('3. indicatori CT_valori_nom'!J93-MIN('3. indicatori CT_valori_nom'!J$2:J$211))/(MAX('3. indicatori CT_valori_nom'!J$2:J$211)-MIN('3. indicatori CT_valori_nom'!J$2:J$211))</f>
        <v>0.23321391047854173</v>
      </c>
      <c r="K93">
        <f>('3. indicatori CT_valori_nom'!K93-MIN('3. indicatori CT_valori_nom'!K$2:K$211))/(MAX('3. indicatori CT_valori_nom'!K$2:K$211)-MIN('3. indicatori CT_valori_nom'!K$2:K$211))</f>
        <v>0.1927189871745715</v>
      </c>
      <c r="L93">
        <f>('3. indicatori CT_valori_nom'!L93-MIN('3. indicatori CT_valori_nom'!L$2:L$211))/(MAX('3. indicatori CT_valori_nom'!L$2:L$211)-MIN('3. indicatori CT_valori_nom'!L$2:L$211))</f>
        <v>5.1041058684577909E-2</v>
      </c>
      <c r="M93">
        <f>('3. indicatori CT_valori_nom'!M93-MAX('3. indicatori CT_valori_nom'!M$2:M$211))/(MIN('3. indicatori CT_valori_nom'!M$2:M$211)-MAX('3. indicatori CT_valori_nom'!M$2:M$211))</f>
        <v>0.44637271836406156</v>
      </c>
      <c r="N93">
        <f>('3. indicatori CT_valori_nom'!N93-MAX('3. indicatori CT_valori_nom'!N$2:N$211))/(MIN('3. indicatori CT_valori_nom'!N$2:N$211)-MAX('3. indicatori CT_valori_nom'!N$2:N$211))</f>
        <v>0.26790705146849036</v>
      </c>
      <c r="O93">
        <f>('3. indicatori CT_valori_nom'!O93-MAX('3. indicatori CT_valori_nom'!O$2:O$211))/(MIN('3. indicatori CT_valori_nom'!O$2:O$211)-MAX('3. indicatori CT_valori_nom'!O$2:O$211))</f>
        <v>0.81322730465861492</v>
      </c>
      <c r="P93">
        <f>('3. indicatori CT_valori_nom'!P93-MIN('3. indicatori CT_valori_nom'!P$2:P$211))/(MAX('3. indicatori CT_valori_nom'!P$2:P$211)-MIN('3. indicatori CT_valori_nom'!P$2:P$211))</f>
        <v>0.43552263244893075</v>
      </c>
      <c r="Q93">
        <f>('3. indicatori CT_valori_nom'!Q93-MIN('3. indicatori CT_valori_nom'!Q$2:Q$211))/(MAX('3. indicatori CT_valori_nom'!Q$2:Q$211)-MIN('3. indicatori CT_valori_nom'!Q$2:Q$211))</f>
        <v>0.1472841677024361</v>
      </c>
      <c r="R93">
        <f>('3. indicatori CT_valori_nom'!R93-MIN('3. indicatori CT_valori_nom'!R$2:R$211))/(MAX('3. indicatori CT_valori_nom'!R$2:R$211)-MIN('3. indicatori CT_valori_nom'!R$2:R$211))</f>
        <v>1</v>
      </c>
      <c r="S93">
        <f>('3. indicatori CT_valori_nom'!S93-MIN('3. indicatori CT_valori_nom'!S$2:S$211))/(MAX('3. indicatori CT_valori_nom'!S$2:S$211)-MIN('3. indicatori CT_valori_nom'!S$2:S$211))</f>
        <v>0</v>
      </c>
      <c r="T93">
        <f>('3. indicatori CT_valori_nom'!T93-MIN('3. indicatori CT_valori_nom'!T$2:T$211))/(MAX('3. indicatori CT_valori_nom'!T$2:T$211)-MIN('3. indicatori CT_valori_nom'!T$2:T$211))</f>
        <v>0</v>
      </c>
      <c r="U93">
        <f>('3. indicatori CT_valori_nom'!U93-MIN('3. indicatori CT_valori_nom'!U$2:U$211))/(MAX('3. indicatori CT_valori_nom'!U$2:U$211)-MIN('3. indicatori CT_valori_nom'!U$2:U$211))</f>
        <v>0</v>
      </c>
      <c r="W93">
        <f>('3. indicatori CT_valori_nom'!W93-MIN('3. indicatori CT_valori_nom'!W$2:W$211))/(MAX('3. indicatori CT_valori_nom'!W$2:W$211)-MIN('3. indicatori CT_valori_nom'!W$2:W$211))</f>
        <v>9.0909090909090912E-2</v>
      </c>
      <c r="X93">
        <f>('3. indicatori CT_valori_nom'!X93-MAX('3. indicatori CT_valori_nom'!X$2:X$211))/(MIN('3. indicatori CT_valori_nom'!X$2:X$211)-MAX('3. indicatori CT_valori_nom'!X$2:X$211))</f>
        <v>0.91720863360698945</v>
      </c>
      <c r="Y93">
        <f>('3. indicatori CT_valori_nom'!Y93-MIN('3. indicatori CT_valori_nom'!Y$2:Y$211))/(MAX('3. indicatori CT_valori_nom'!Y$2:Y$211)-MIN('3. indicatori CT_valori_nom'!Y$2:Y$211))</f>
        <v>0.72035006861882545</v>
      </c>
      <c r="Z93">
        <f>('3. indicatori CT_valori_nom'!Z93-MIN('3. indicatori CT_valori_nom'!Z$2:Z$211))/(MAX('3. indicatori CT_valori_nom'!Z$2:Z$211)-MIN('3. indicatori CT_valori_nom'!Z$2:Z$211))</f>
        <v>4.1437324191725251E-2</v>
      </c>
      <c r="AA93">
        <f>('3. indicatori CT_valori_nom'!AA93-MIN('3. indicatori CT_valori_nom'!AA$2:AA$211))/(MAX('3. indicatori CT_valori_nom'!AA$2:AA$211)-MIN('3. indicatori CT_valori_nom'!AA$2:AA$211))</f>
        <v>3.0255014535313148E-2</v>
      </c>
      <c r="AB93">
        <f>('3. indicatori CT_valori_nom'!AB93-MIN('3. indicatori CT_valori_nom'!AB$2:AB$211))/(MAX('3. indicatori CT_valori_nom'!AB$2:AB$211)-MIN('3. indicatori CT_valori_nom'!AB$2:AB$211))</f>
        <v>8.6286594761171037E-2</v>
      </c>
      <c r="AC93">
        <f>('3. indicatori CT_valori_nom'!AC93-MIN('3. indicatori CT_valori_nom'!AC$2:AC$211))/(MAX('3. indicatori CT_valori_nom'!AC$2:AC$211)-MIN('3. indicatori CT_valori_nom'!AC$2:AC$211))</f>
        <v>1.6259604502414166E-2</v>
      </c>
      <c r="AD93">
        <f>('3. indicatori CT_valori_nom'!AD93-MIN('3. indicatori CT_valori_nom'!AD$2:AD$211))/(MAX('3. indicatori CT_valori_nom'!AD$2:AD$211)-MIN('3. indicatori CT_valori_nom'!AD$2:AD$211))</f>
        <v>0</v>
      </c>
      <c r="AE93">
        <f>('3. indicatori CT_valori_nom'!AE93-MAX('3. indicatori CT_valori_nom'!AE$2:AE$211))/(MIN('3. indicatori CT_valori_nom'!AE$2:AE$211)-MAX('3. indicatori CT_valori_nom'!AE$2:AE$211))</f>
        <v>0.58800652102560769</v>
      </c>
      <c r="AF93">
        <f>('3. indicatori CT_valori_nom'!AF93-MIN('3. indicatori CT_valori_nom'!AF$2:AF$211))/(MAX('3. indicatori CT_valori_nom'!AF$2:AF$211)-MIN('3. indicatori CT_valori_nom'!AF$2:AF$211))</f>
        <v>0.12686965546759429</v>
      </c>
      <c r="AG93">
        <f>('3. indicatori CT_valori_nom'!AG93-MAX('3. indicatori CT_valori_nom'!AG$2:AG$211))/(MIN('3. indicatori CT_valori_nom'!AG$2:AG$211)-MAX('3. indicatori CT_valori_nom'!AG$2:AG$211))</f>
        <v>0.39936379410063622</v>
      </c>
      <c r="AH93">
        <f>('3. indicatori CT_valori_nom'!AH93-MIN('3. indicatori CT_valori_nom'!AH$2:AH$211))/(MAX('3. indicatori CT_valori_nom'!AH$2:AH$211)-MIN('3. indicatori CT_valori_nom'!AH$2:AH$211))</f>
        <v>3.8440965077418121E-2</v>
      </c>
      <c r="AI93">
        <f>('3. indicatori CT_valori_nom'!AI93-MAX('3. indicatori CT_valori_nom'!AI$2:AI$211))/(MIN('3. indicatori CT_valori_nom'!AI$2:AI$211)-MAX('3. indicatori CT_valori_nom'!AI$2:AI$211))</f>
        <v>0.49514995982679044</v>
      </c>
      <c r="AJ93">
        <f>('3. indicatori CT_valori_nom'!AJ93-MAX('3. indicatori CT_valori_nom'!AJ$2:AJ$211))/(MIN('3. indicatori CT_valori_nom'!AJ$2:AJ$211)-MAX('3. indicatori CT_valori_nom'!AJ$2:AJ$211))</f>
        <v>0.84070726709053667</v>
      </c>
      <c r="AK93">
        <f>('3. indicatori CT_valori_nom'!AK93-MIN('3. indicatori CT_valori_nom'!AK$2:AK$211))/(MAX('3. indicatori CT_valori_nom'!AK$2:AK$211)-MIN('3. indicatori CT_valori_nom'!AK$2:AK$211))</f>
        <v>5.2260721934852268E-2</v>
      </c>
      <c r="AL93">
        <f>('3. indicatori CT_valori_nom'!AL93-MIN('3. indicatori CT_valori_nom'!AL$2:AL$211))/(MAX('3. indicatori CT_valori_nom'!AL$2:AL$211)-MIN('3. indicatori CT_valori_nom'!AL$2:AL$211))</f>
        <v>0.13333333333333333</v>
      </c>
      <c r="AM93">
        <f>('3. indicatori CT_valori_nom'!AM93-MIN('3. indicatori CT_valori_nom'!AM$2:AM$211))/(MAX('3. indicatori CT_valori_nom'!AM$2:AM$211)-MIN('3. indicatori CT_valori_nom'!AM$2:AM$211))</f>
        <v>0</v>
      </c>
      <c r="AN93">
        <f>('3. indicatori CT_valori_nom'!AN93-MIN('3. indicatori CT_valori_nom'!AN$2:AN$211))/(MAX('3. indicatori CT_valori_nom'!AN$2:AN$211)-MIN('3. indicatori CT_valori_nom'!AN$2:AN$211))</f>
        <v>0.19270338714783158</v>
      </c>
      <c r="AO93">
        <f>('3. indicatori CT_valori_nom'!AO93-MIN('3. indicatori CT_valori_nom'!AO$2:AO$211))/(MAX('3. indicatori CT_valori_nom'!AO$2:AO$211)-MIN('3. indicatori CT_valori_nom'!AO$2:AO$211))</f>
        <v>9.0909090909090912E-2</v>
      </c>
      <c r="AP93">
        <f>('3. indicatori CT_valori_nom'!AP93-MIN('3. indicatori CT_valori_nom'!AP$2:AP$211))/(MAX('3. indicatori CT_valori_nom'!AP$2:AP$211)-MIN('3. indicatori CT_valori_nom'!AP$2:AP$211))</f>
        <v>3.7549778911771678E-2</v>
      </c>
      <c r="AQ93">
        <f>('3. indicatori CT_valori_nom'!AQ93-MIN('3. indicatori CT_valori_nom'!AQ$2:AQ$211))/(MAX('3. indicatori CT_valori_nom'!AQ$2:AQ$211)-MIN('3. indicatori CT_valori_nom'!AQ$2:AQ$211))</f>
        <v>0</v>
      </c>
      <c r="AS93">
        <f>('3. indicatori CT_valori_nom'!AS93-MIN('3. indicatori CT_valori_nom'!AS$2:AS$211))/(MAX('3. indicatori CT_valori_nom'!AS$2:AS$211)-MIN('3. indicatori CT_valori_nom'!AS$2:AS$211))</f>
        <v>0.20446897632709082</v>
      </c>
      <c r="AT93">
        <f>('3. indicatori CT_valori_nom'!AT93-MIN('3. indicatori CT_valori_nom'!AT$2:AT$211))/(MAX('3. indicatori CT_valori_nom'!AT$2:AT$211)-MIN('3. indicatori CT_valori_nom'!AT$2:AT$211))</f>
        <v>0.16637189354072868</v>
      </c>
      <c r="AU93">
        <f>('3. indicatori CT_valori_nom'!AU93-MIN('3. indicatori CT_valori_nom'!AU$2:AU$211))/(MAX('3. indicatori CT_valori_nom'!AU$2:AU$211)-MIN('3. indicatori CT_valori_nom'!AU$2:AU$211))</f>
        <v>0.12121212121212122</v>
      </c>
      <c r="AV93">
        <f>('3. indicatori CT_valori_nom'!AV93-MAX('3. indicatori CT_valori_nom'!AV$2:AV$211))/(MIN('3. indicatori CT_valori_nom'!AV$2:AV$211)-MAX('3. indicatori CT_valori_nom'!AV$2:AV$211))</f>
        <v>0.57240393555398861</v>
      </c>
      <c r="AW93">
        <f>('3. indicatori CT_valori_nom'!AW93-MIN('3. indicatori CT_valori_nom'!AW$2:AW$211))/(MAX('3. indicatori CT_valori_nom'!AW$2:AW$211)-MIN('3. indicatori CT_valori_nom'!AW$2:AW$211))</f>
        <v>0</v>
      </c>
      <c r="AX93">
        <f>('3. indicatori CT_valori_nom'!AX93-MIN('3. indicatori CT_valori_nom'!AX$2:AX$211))/(MAX('3. indicatori CT_valori_nom'!AX$2:AX$211)-MIN('3. indicatori CT_valori_nom'!AX$2:AX$211))</f>
        <v>0.18071763431407956</v>
      </c>
      <c r="AY93">
        <f>('3. indicatori CT_valori_nom'!AY93-MAX('3. indicatori CT_valori_nom'!AY$2:AY$211))/(MIN('3. indicatori CT_valori_nom'!AY$2:AY$211)-MAX('3. indicatori CT_valori_nom'!AY$2:AY$211))</f>
        <v>0.77231427044361312</v>
      </c>
      <c r="AZ93">
        <f>('3. indicatori CT_valori_nom'!AZ93-MIN('3. indicatori CT_valori_nom'!AZ$2:AZ$211))/(MAX('3. indicatori CT_valori_nom'!AZ$2:AZ$211)-MIN('3. indicatori CT_valori_nom'!AZ$2:AZ$211))</f>
        <v>0.10526315789473684</v>
      </c>
      <c r="BA93">
        <f>('3. indicatori CT_valori_nom'!BA93-MIN('3. indicatori CT_valori_nom'!BA$2:BA$211))/(MAX('3. indicatori CT_valori_nom'!BA$2:BA$211)-MIN('3. indicatori CT_valori_nom'!BA$2:BA$211))</f>
        <v>0.10315448579811778</v>
      </c>
      <c r="BB93">
        <f>('3. indicatori CT_valori_nom'!BB93-MIN('3. indicatori CT_valori_nom'!BB$2:BB$211))/(MAX('3. indicatori CT_valori_nom'!BB$2:BB$211)-MIN('3. indicatori CT_valori_nom'!BB$2:BB$211))</f>
        <v>0</v>
      </c>
      <c r="BC93">
        <f>('3. indicatori CT_valori_nom'!BC93-MIN('3. indicatori CT_valori_nom'!BC$2:BC$211))/(MAX('3. indicatori CT_valori_nom'!BC$2:BC$211)-MIN('3. indicatori CT_valori_nom'!BC$2:BC$211))</f>
        <v>0.17272064258285189</v>
      </c>
      <c r="BD93">
        <f>('3. indicatori CT_valori_nom'!BD93-MIN('3. indicatori CT_valori_nom'!BD$2:BD$211))/(MAX('3. indicatori CT_valori_nom'!BD$2:BD$211)-MIN('3. indicatori CT_valori_nom'!BD$2:BD$211))</f>
        <v>1</v>
      </c>
    </row>
    <row r="94" spans="1:56" x14ac:dyDescent="0.3">
      <c r="A94">
        <f>'3. indicatori CT_valori_nom'!A94</f>
        <v>63083</v>
      </c>
      <c r="B94" t="str">
        <f>'3. indicatori CT_valori_nom'!B94</f>
        <v>TORRE ANNUNZIATA</v>
      </c>
      <c r="C94" t="str">
        <f>'3. indicatori CT_valori_nom'!C94</f>
        <v>CAMPANIA</v>
      </c>
      <c r="D94">
        <f>'3. indicatori CT_valori_nom'!D94</f>
        <v>115679</v>
      </c>
      <c r="E94">
        <f>('3. indicatori CT_valori_nom'!E94-MAX('3. indicatori CT_valori_nom'!E$2:E$211))/(MIN('3. indicatori CT_valori_nom'!E$2:E$211)-MAX('3. indicatori CT_valori_nom'!E$2:E$211))</f>
        <v>1</v>
      </c>
      <c r="F94">
        <f>('3. indicatori CT_valori_nom'!F94-MIN('3. indicatori CT_valori_nom'!F$2:F$211))/(MAX('3. indicatori CT_valori_nom'!F$2:F$211)-MIN('3. indicatori CT_valori_nom'!F$2:F$211))</f>
        <v>0.31166871501431043</v>
      </c>
      <c r="G94">
        <f>('3. indicatori CT_valori_nom'!G94-MAX('3. indicatori CT_valori_nom'!G$2:G$211))/(MIN('3. indicatori CT_valori_nom'!G$2:G$211)-MAX('3. indicatori CT_valori_nom'!G$2:G$211))</f>
        <v>0.67841416983943048</v>
      </c>
      <c r="H94">
        <f>('3. indicatori CT_valori_nom'!H94-MAX('3. indicatori CT_valori_nom'!H$2:H$211))/(MIN('3. indicatori CT_valori_nom'!H$2:H$211)-MAX('3. indicatori CT_valori_nom'!H$2:H$211))</f>
        <v>0.9663285121418097</v>
      </c>
      <c r="I94">
        <f>('3. indicatori CT_valori_nom'!I94-MIN('3. indicatori CT_valori_nom'!I$2:I$211))/(MAX('3. indicatori CT_valori_nom'!I$2:I$211)-MIN('3. indicatori CT_valori_nom'!I$2:I$211))</f>
        <v>0.22214978954979592</v>
      </c>
      <c r="J94">
        <f>('3. indicatori CT_valori_nom'!J94-MIN('3. indicatori CT_valori_nom'!J$2:J$211))/(MAX('3. indicatori CT_valori_nom'!J$2:J$211)-MIN('3. indicatori CT_valori_nom'!J$2:J$211))</f>
        <v>0.13870670921513759</v>
      </c>
      <c r="K94">
        <f>('3. indicatori CT_valori_nom'!K94-MIN('3. indicatori CT_valori_nom'!K$2:K$211))/(MAX('3. indicatori CT_valori_nom'!K$2:K$211)-MIN('3. indicatori CT_valori_nom'!K$2:K$211))</f>
        <v>9.8662787177873704E-3</v>
      </c>
      <c r="L94">
        <f>('3. indicatori CT_valori_nom'!L94-MIN('3. indicatori CT_valori_nom'!L$2:L$211))/(MAX('3. indicatori CT_valori_nom'!L$2:L$211)-MIN('3. indicatori CT_valori_nom'!L$2:L$211))</f>
        <v>7.2174801572558164E-2</v>
      </c>
      <c r="M94">
        <f>('3. indicatori CT_valori_nom'!M94-MAX('3. indicatori CT_valori_nom'!M$2:M$211))/(MIN('3. indicatori CT_valori_nom'!M$2:M$211)-MAX('3. indicatori CT_valori_nom'!M$2:M$211))</f>
        <v>0.34172306991081614</v>
      </c>
      <c r="N94">
        <f>('3. indicatori CT_valori_nom'!N94-MAX('3. indicatori CT_valori_nom'!N$2:N$211))/(MIN('3. indicatori CT_valori_nom'!N$2:N$211)-MAX('3. indicatori CT_valori_nom'!N$2:N$211))</f>
        <v>0.69008018570561658</v>
      </c>
      <c r="O94">
        <f>('3. indicatori CT_valori_nom'!O94-MAX('3. indicatori CT_valori_nom'!O$2:O$211))/(MIN('3. indicatori CT_valori_nom'!O$2:O$211)-MAX('3. indicatori CT_valori_nom'!O$2:O$211))</f>
        <v>0.86485359809821083</v>
      </c>
      <c r="P94">
        <f>('3. indicatori CT_valori_nom'!P94-MIN('3. indicatori CT_valori_nom'!P$2:P$211))/(MAX('3. indicatori CT_valori_nom'!P$2:P$211)-MIN('3. indicatori CT_valori_nom'!P$2:P$211))</f>
        <v>0.5938468458589431</v>
      </c>
      <c r="Q94">
        <f>('3. indicatori CT_valori_nom'!Q94-MIN('3. indicatori CT_valori_nom'!Q$2:Q$211))/(MAX('3. indicatori CT_valori_nom'!Q$2:Q$211)-MIN('3. indicatori CT_valori_nom'!Q$2:Q$211))</f>
        <v>0.78674284846357601</v>
      </c>
      <c r="R94">
        <f>('3. indicatori CT_valori_nom'!R94-MIN('3. indicatori CT_valori_nom'!R$2:R$211))/(MAX('3. indicatori CT_valori_nom'!R$2:R$211)-MIN('3. indicatori CT_valori_nom'!R$2:R$211))</f>
        <v>0.51473910204761275</v>
      </c>
      <c r="S94">
        <f>('3. indicatori CT_valori_nom'!S94-MIN('3. indicatori CT_valori_nom'!S$2:S$211))/(MAX('3. indicatori CT_valori_nom'!S$2:S$211)-MIN('3. indicatori CT_valori_nom'!S$2:S$211))</f>
        <v>0</v>
      </c>
      <c r="T94">
        <f>('3. indicatori CT_valori_nom'!T94-MIN('3. indicatori CT_valori_nom'!T$2:T$211))/(MAX('3. indicatori CT_valori_nom'!T$2:T$211)-MIN('3. indicatori CT_valori_nom'!T$2:T$211))</f>
        <v>1</v>
      </c>
      <c r="U94">
        <f>('3. indicatori CT_valori_nom'!U94-MIN('3. indicatori CT_valori_nom'!U$2:U$211))/(MAX('3. indicatori CT_valori_nom'!U$2:U$211)-MIN('3. indicatori CT_valori_nom'!U$2:U$211))</f>
        <v>0.7142857142857143</v>
      </c>
      <c r="W94">
        <f>('3. indicatori CT_valori_nom'!W94-MIN('3. indicatori CT_valori_nom'!W$2:W$211))/(MAX('3. indicatori CT_valori_nom'!W$2:W$211)-MIN('3. indicatori CT_valori_nom'!W$2:W$211))</f>
        <v>0.19696969696969696</v>
      </c>
      <c r="X94">
        <f>('3. indicatori CT_valori_nom'!X94-MAX('3. indicatori CT_valori_nom'!X$2:X$211))/(MIN('3. indicatori CT_valori_nom'!X$2:X$211)-MAX('3. indicatori CT_valori_nom'!X$2:X$211))</f>
        <v>0.99752166718784985</v>
      </c>
      <c r="Y94">
        <f>('3. indicatori CT_valori_nom'!Y94-MIN('3. indicatori CT_valori_nom'!Y$2:Y$211))/(MAX('3. indicatori CT_valori_nom'!Y$2:Y$211)-MIN('3. indicatori CT_valori_nom'!Y$2:Y$211))</f>
        <v>0.85571726031219997</v>
      </c>
      <c r="Z94">
        <f>('3. indicatori CT_valori_nom'!Z94-MIN('3. indicatori CT_valori_nom'!Z$2:Z$211))/(MAX('3. indicatori CT_valori_nom'!Z$2:Z$211)-MIN('3. indicatori CT_valori_nom'!Z$2:Z$211))</f>
        <v>5.5187826389876231E-2</v>
      </c>
      <c r="AA94">
        <f>('3. indicatori CT_valori_nom'!AA94-MIN('3. indicatori CT_valori_nom'!AA$2:AA$211))/(MAX('3. indicatori CT_valori_nom'!AA$2:AA$211)-MIN('3. indicatori CT_valori_nom'!AA$2:AA$211))</f>
        <v>0.20423835382679092</v>
      </c>
      <c r="AB94">
        <f>('3. indicatori CT_valori_nom'!AB94-MIN('3. indicatori CT_valori_nom'!AB$2:AB$211))/(MAX('3. indicatori CT_valori_nom'!AB$2:AB$211)-MIN('3. indicatori CT_valori_nom'!AB$2:AB$211))</f>
        <v>0.14946070878274267</v>
      </c>
      <c r="AC94">
        <f>('3. indicatori CT_valori_nom'!AC94-MIN('3. indicatori CT_valori_nom'!AC$2:AC$211))/(MAX('3. indicatori CT_valori_nom'!AC$2:AC$211)-MIN('3. indicatori CT_valori_nom'!AC$2:AC$211))</f>
        <v>2.0936811805647673E-2</v>
      </c>
      <c r="AD94">
        <f>('3. indicatori CT_valori_nom'!AD94-MIN('3. indicatori CT_valori_nom'!AD$2:AD$211))/(MAX('3. indicatori CT_valori_nom'!AD$2:AD$211)-MIN('3. indicatori CT_valori_nom'!AD$2:AD$211))</f>
        <v>0</v>
      </c>
      <c r="AE94">
        <f>('3. indicatori CT_valori_nom'!AE94-MAX('3. indicatori CT_valori_nom'!AE$2:AE$211))/(MIN('3. indicatori CT_valori_nom'!AE$2:AE$211)-MAX('3. indicatori CT_valori_nom'!AE$2:AE$211))</f>
        <v>0.61665337046769741</v>
      </c>
      <c r="AF94">
        <f>('3. indicatori CT_valori_nom'!AF94-MIN('3. indicatori CT_valori_nom'!AF$2:AF$211))/(MAX('3. indicatori CT_valori_nom'!AF$2:AF$211)-MIN('3. indicatori CT_valori_nom'!AF$2:AF$211))</f>
        <v>6.7514198540201312E-2</v>
      </c>
      <c r="AG94">
        <f>('3. indicatori CT_valori_nom'!AG94-MAX('3. indicatori CT_valori_nom'!AG$2:AG$211))/(MIN('3. indicatori CT_valori_nom'!AG$2:AG$211)-MAX('3. indicatori CT_valori_nom'!AG$2:AG$211))</f>
        <v>0.40366917293233084</v>
      </c>
      <c r="AH94">
        <f>('3. indicatori CT_valori_nom'!AH94-MIN('3. indicatori CT_valori_nom'!AH$2:AH$211))/(MAX('3. indicatori CT_valori_nom'!AH$2:AH$211)-MIN('3. indicatori CT_valori_nom'!AH$2:AH$211))</f>
        <v>7.4005192618615198E-2</v>
      </c>
      <c r="AI94">
        <f>('3. indicatori CT_valori_nom'!AI94-MAX('3. indicatori CT_valori_nom'!AI$2:AI$211))/(MIN('3. indicatori CT_valori_nom'!AI$2:AI$211)-MAX('3. indicatori CT_valori_nom'!AI$2:AI$211))</f>
        <v>0.60197703765128052</v>
      </c>
      <c r="AJ94">
        <f>('3. indicatori CT_valori_nom'!AJ94-MAX('3. indicatori CT_valori_nom'!AJ$2:AJ$211))/(MIN('3. indicatori CT_valori_nom'!AJ$2:AJ$211)-MAX('3. indicatori CT_valori_nom'!AJ$2:AJ$211))</f>
        <v>0.74169512900005263</v>
      </c>
      <c r="AK94">
        <f>('3. indicatori CT_valori_nom'!AK94-MIN('3. indicatori CT_valori_nom'!AK$2:AK$211))/(MAX('3. indicatori CT_valori_nom'!AK$2:AK$211)-MIN('3. indicatori CT_valori_nom'!AK$2:AK$211))</f>
        <v>3.4403795202347473E-2</v>
      </c>
      <c r="AL94">
        <f>('3. indicatori CT_valori_nom'!AL94-MIN('3. indicatori CT_valori_nom'!AL$2:AL$211))/(MAX('3. indicatori CT_valori_nom'!AL$2:AL$211)-MIN('3. indicatori CT_valori_nom'!AL$2:AL$211))</f>
        <v>6.6666666666666666E-2</v>
      </c>
      <c r="AM94">
        <f>('3. indicatori CT_valori_nom'!AM94-MIN('3. indicatori CT_valori_nom'!AM$2:AM$211))/(MAX('3. indicatori CT_valori_nom'!AM$2:AM$211)-MIN('3. indicatori CT_valori_nom'!AM$2:AM$211))</f>
        <v>3.3333333333333333E-2</v>
      </c>
      <c r="AN94">
        <f>('3. indicatori CT_valori_nom'!AN94-MIN('3. indicatori CT_valori_nom'!AN$2:AN$211))/(MAX('3. indicatori CT_valori_nom'!AN$2:AN$211)-MIN('3. indicatori CT_valori_nom'!AN$2:AN$211))</f>
        <v>6.8376068376068383E-2</v>
      </c>
      <c r="AO94">
        <f>('3. indicatori CT_valori_nom'!AO94-MIN('3. indicatori CT_valori_nom'!AO$2:AO$211))/(MAX('3. indicatori CT_valori_nom'!AO$2:AO$211)-MIN('3. indicatori CT_valori_nom'!AO$2:AO$211))</f>
        <v>4.5454545454545456E-2</v>
      </c>
      <c r="AP94">
        <f>('3. indicatori CT_valori_nom'!AP94-MIN('3. indicatori CT_valori_nom'!AP$2:AP$211))/(MAX('3. indicatori CT_valori_nom'!AP$2:AP$211)-MIN('3. indicatori CT_valori_nom'!AP$2:AP$211))</f>
        <v>2.162504474144749E-2</v>
      </c>
      <c r="AQ94">
        <f>('3. indicatori CT_valori_nom'!AQ94-MIN('3. indicatori CT_valori_nom'!AQ$2:AQ$211))/(MAX('3. indicatori CT_valori_nom'!AQ$2:AQ$211)-MIN('3. indicatori CT_valori_nom'!AQ$2:AQ$211))</f>
        <v>1.1708761533778651E-2</v>
      </c>
      <c r="AS94">
        <f>('3. indicatori CT_valori_nom'!AS94-MIN('3. indicatori CT_valori_nom'!AS$2:AS$211))/(MAX('3. indicatori CT_valori_nom'!AS$2:AS$211)-MIN('3. indicatori CT_valori_nom'!AS$2:AS$211))</f>
        <v>0.40831844144357288</v>
      </c>
      <c r="AT94">
        <f>('3. indicatori CT_valori_nom'!AT94-MIN('3. indicatori CT_valori_nom'!AT$2:AT$211))/(MAX('3. indicatori CT_valori_nom'!AT$2:AT$211)-MIN('3. indicatori CT_valori_nom'!AT$2:AT$211))</f>
        <v>0.12346291241277157</v>
      </c>
      <c r="AU94">
        <f>('3. indicatori CT_valori_nom'!AU94-MIN('3. indicatori CT_valori_nom'!AU$2:AU$211))/(MAX('3. indicatori CT_valori_nom'!AU$2:AU$211)-MIN('3. indicatori CT_valori_nom'!AU$2:AU$211))</f>
        <v>0.10606060606060606</v>
      </c>
      <c r="AV94">
        <f>('3. indicatori CT_valori_nom'!AV94-MAX('3. indicatori CT_valori_nom'!AV$2:AV$211))/(MIN('3. indicatori CT_valori_nom'!AV$2:AV$211)-MAX('3. indicatori CT_valori_nom'!AV$2:AV$211))</f>
        <v>0.42001877757850026</v>
      </c>
      <c r="AW94">
        <f>('3. indicatori CT_valori_nom'!AW94-MIN('3. indicatori CT_valori_nom'!AW$2:AW$211))/(MAX('3. indicatori CT_valori_nom'!AW$2:AW$211)-MIN('3. indicatori CT_valori_nom'!AW$2:AW$211))</f>
        <v>0</v>
      </c>
      <c r="AX94">
        <f>('3. indicatori CT_valori_nom'!AX94-MIN('3. indicatori CT_valori_nom'!AX$2:AX$211))/(MAX('3. indicatori CT_valori_nom'!AX$2:AX$211)-MIN('3. indicatori CT_valori_nom'!AX$2:AX$211))</f>
        <v>8.9693361894166906E-2</v>
      </c>
      <c r="AY94">
        <f>('3. indicatori CT_valori_nom'!AY94-MAX('3. indicatori CT_valori_nom'!AY$2:AY$211))/(MIN('3. indicatori CT_valori_nom'!AY$2:AY$211)-MAX('3. indicatori CT_valori_nom'!AY$2:AY$211))</f>
        <v>0.42597541421699636</v>
      </c>
      <c r="AZ94">
        <f>('3. indicatori CT_valori_nom'!AZ94-MIN('3. indicatori CT_valori_nom'!AZ$2:AZ$211))/(MAX('3. indicatori CT_valori_nom'!AZ$2:AZ$211)-MIN('3. indicatori CT_valori_nom'!AZ$2:AZ$211))</f>
        <v>0.18902891030392885</v>
      </c>
      <c r="BA94">
        <f>('3. indicatori CT_valori_nom'!BA94-MIN('3. indicatori CT_valori_nom'!BA$2:BA$211))/(MAX('3. indicatori CT_valori_nom'!BA$2:BA$211)-MIN('3. indicatori CT_valori_nom'!BA$2:BA$211))</f>
        <v>0.10986609496970064</v>
      </c>
      <c r="BB94">
        <f>('3. indicatori CT_valori_nom'!BB94-MIN('3. indicatori CT_valori_nom'!BB$2:BB$211))/(MAX('3. indicatori CT_valori_nom'!BB$2:BB$211)-MIN('3. indicatori CT_valori_nom'!BB$2:BB$211))</f>
        <v>0</v>
      </c>
      <c r="BC94">
        <f>('3. indicatori CT_valori_nom'!BC94-MIN('3. indicatori CT_valori_nom'!BC$2:BC$211))/(MAX('3. indicatori CT_valori_nom'!BC$2:BC$211)-MIN('3. indicatori CT_valori_nom'!BC$2:BC$211))</f>
        <v>0.49437062455503189</v>
      </c>
      <c r="BD94">
        <f>('3. indicatori CT_valori_nom'!BD94-MIN('3. indicatori CT_valori_nom'!BD$2:BD$211))/(MAX('3. indicatori CT_valori_nom'!BD$2:BD$211)-MIN('3. indicatori CT_valori_nom'!BD$2:BD$211))</f>
        <v>0.54339622641509422</v>
      </c>
    </row>
    <row r="95" spans="1:56" x14ac:dyDescent="0.3">
      <c r="A95">
        <f>'3. indicatori CT_valori_nom'!A95</f>
        <v>63084</v>
      </c>
      <c r="B95" t="str">
        <f>'3. indicatori CT_valori_nom'!B95</f>
        <v>TORRE DEL GRECO</v>
      </c>
      <c r="C95" t="str">
        <f>'3. indicatori CT_valori_nom'!C95</f>
        <v>CAMPANIA</v>
      </c>
      <c r="D95">
        <f>'3. indicatori CT_valori_nom'!D95</f>
        <v>86275</v>
      </c>
      <c r="E95">
        <f>('3. indicatori CT_valori_nom'!E95-MAX('3. indicatori CT_valori_nom'!E$2:E$211))/(MIN('3. indicatori CT_valori_nom'!E$2:E$211)-MAX('3. indicatori CT_valori_nom'!E$2:E$211))</f>
        <v>1</v>
      </c>
      <c r="F95">
        <f>('3. indicatori CT_valori_nom'!F95-MIN('3. indicatori CT_valori_nom'!F$2:F$211))/(MAX('3. indicatori CT_valori_nom'!F$2:F$211)-MIN('3. indicatori CT_valori_nom'!F$2:F$211))</f>
        <v>9.6256643595032179E-2</v>
      </c>
      <c r="G95">
        <f>('3. indicatori CT_valori_nom'!G95-MAX('3. indicatori CT_valori_nom'!G$2:G$211))/(MIN('3. indicatori CT_valori_nom'!G$2:G$211)-MAX('3. indicatori CT_valori_nom'!G$2:G$211))</f>
        <v>0.6552723059096176</v>
      </c>
      <c r="H95">
        <f>('3. indicatori CT_valori_nom'!H95-MAX('3. indicatori CT_valori_nom'!H$2:H$211))/(MIN('3. indicatori CT_valori_nom'!H$2:H$211)-MAX('3. indicatori CT_valori_nom'!H$2:H$211))</f>
        <v>1</v>
      </c>
      <c r="I95">
        <f>('3. indicatori CT_valori_nom'!I95-MIN('3. indicatori CT_valori_nom'!I$2:I$211))/(MAX('3. indicatori CT_valori_nom'!I$2:I$211)-MIN('3. indicatori CT_valori_nom'!I$2:I$211))</f>
        <v>0.77795991576179579</v>
      </c>
      <c r="J95">
        <f>('3. indicatori CT_valori_nom'!J95-MIN('3. indicatori CT_valori_nom'!J$2:J$211))/(MAX('3. indicatori CT_valori_nom'!J$2:J$211)-MIN('3. indicatori CT_valori_nom'!J$2:J$211))</f>
        <v>9.0350241782337401E-2</v>
      </c>
      <c r="K95">
        <f>('3. indicatori CT_valori_nom'!K95-MIN('3. indicatori CT_valori_nom'!K$2:K$211))/(MAX('3. indicatori CT_valori_nom'!K$2:K$211)-MIN('3. indicatori CT_valori_nom'!K$2:K$211))</f>
        <v>1.0677155473693286E-3</v>
      </c>
      <c r="L95">
        <f>('3. indicatori CT_valori_nom'!L95-MIN('3. indicatori CT_valori_nom'!L$2:L$211))/(MAX('3. indicatori CT_valori_nom'!L$2:L$211)-MIN('3. indicatori CT_valori_nom'!L$2:L$211))</f>
        <v>4.6211412072620195E-2</v>
      </c>
      <c r="M95">
        <f>('3. indicatori CT_valori_nom'!M95-MAX('3. indicatori CT_valori_nom'!M$2:M$211))/(MIN('3. indicatori CT_valori_nom'!M$2:M$211)-MAX('3. indicatori CT_valori_nom'!M$2:M$211))</f>
        <v>0.1376341624701154</v>
      </c>
      <c r="N95">
        <f>('3. indicatori CT_valori_nom'!N95-MAX('3. indicatori CT_valori_nom'!N$2:N$211))/(MIN('3. indicatori CT_valori_nom'!N$2:N$211)-MAX('3. indicatori CT_valori_nom'!N$2:N$211))</f>
        <v>1</v>
      </c>
      <c r="O95">
        <f>('3. indicatori CT_valori_nom'!O95-MAX('3. indicatori CT_valori_nom'!O$2:O$211))/(MIN('3. indicatori CT_valori_nom'!O$2:O$211)-MAX('3. indicatori CT_valori_nom'!O$2:O$211))</f>
        <v>0.92184673903865244</v>
      </c>
      <c r="P95">
        <f>('3. indicatori CT_valori_nom'!P95-MIN('3. indicatori CT_valori_nom'!P$2:P$211))/(MAX('3. indicatori CT_valori_nom'!P$2:P$211)-MIN('3. indicatori CT_valori_nom'!P$2:P$211))</f>
        <v>0.37460968402763128</v>
      </c>
      <c r="Q95">
        <f>('3. indicatori CT_valori_nom'!Q95-MIN('3. indicatori CT_valori_nom'!Q$2:Q$211))/(MAX('3. indicatori CT_valori_nom'!Q$2:Q$211)-MIN('3. indicatori CT_valori_nom'!Q$2:Q$211))</f>
        <v>0.57461479507087754</v>
      </c>
      <c r="R95">
        <f>('3. indicatori CT_valori_nom'!R95-MIN('3. indicatori CT_valori_nom'!R$2:R$211))/(MAX('3. indicatori CT_valori_nom'!R$2:R$211)-MIN('3. indicatori CT_valori_nom'!R$2:R$211))</f>
        <v>0.43393992739144882</v>
      </c>
      <c r="S95">
        <f>('3. indicatori CT_valori_nom'!S95-MIN('3. indicatori CT_valori_nom'!S$2:S$211))/(MAX('3. indicatori CT_valori_nom'!S$2:S$211)-MIN('3. indicatori CT_valori_nom'!S$2:S$211))</f>
        <v>0</v>
      </c>
      <c r="T95">
        <f>('3. indicatori CT_valori_nom'!T95-MIN('3. indicatori CT_valori_nom'!T$2:T$211))/(MAX('3. indicatori CT_valori_nom'!T$2:T$211)-MIN('3. indicatori CT_valori_nom'!T$2:T$211))</f>
        <v>1</v>
      </c>
      <c r="U95">
        <f>('3. indicatori CT_valori_nom'!U95-MIN('3. indicatori CT_valori_nom'!U$2:U$211))/(MAX('3. indicatori CT_valori_nom'!U$2:U$211)-MIN('3. indicatori CT_valori_nom'!U$2:U$211))</f>
        <v>0.14285714285714285</v>
      </c>
      <c r="W95">
        <f>('3. indicatori CT_valori_nom'!W95-MIN('3. indicatori CT_valori_nom'!W$2:W$211))/(MAX('3. indicatori CT_valori_nom'!W$2:W$211)-MIN('3. indicatori CT_valori_nom'!W$2:W$211))</f>
        <v>0.12121212121212122</v>
      </c>
      <c r="X95">
        <f>('3. indicatori CT_valori_nom'!X95-MAX('3. indicatori CT_valori_nom'!X$2:X$211))/(MIN('3. indicatori CT_valori_nom'!X$2:X$211)-MAX('3. indicatori CT_valori_nom'!X$2:X$211))</f>
        <v>1</v>
      </c>
      <c r="Y95">
        <f>('3. indicatori CT_valori_nom'!Y95-MIN('3. indicatori CT_valori_nom'!Y$2:Y$211))/(MAX('3. indicatori CT_valori_nom'!Y$2:Y$211)-MIN('3. indicatori CT_valori_nom'!Y$2:Y$211))</f>
        <v>0.82503491337632984</v>
      </c>
      <c r="Z95">
        <f>('3. indicatori CT_valori_nom'!Z95-MIN('3. indicatori CT_valori_nom'!Z$2:Z$211))/(MAX('3. indicatori CT_valori_nom'!Z$2:Z$211)-MIN('3. indicatori CT_valori_nom'!Z$2:Z$211))</f>
        <v>3.9599794618699072E-2</v>
      </c>
      <c r="AA95">
        <f>('3. indicatori CT_valori_nom'!AA95-MIN('3. indicatori CT_valori_nom'!AA$2:AA$211))/(MAX('3. indicatori CT_valori_nom'!AA$2:AA$211)-MIN('3. indicatori CT_valori_nom'!AA$2:AA$211))</f>
        <v>0.24451783105647201</v>
      </c>
      <c r="AB95">
        <f>('3. indicatori CT_valori_nom'!AB95-MIN('3. indicatori CT_valori_nom'!AB$2:AB$211))/(MAX('3. indicatori CT_valori_nom'!AB$2:AB$211)-MIN('3. indicatori CT_valori_nom'!AB$2:AB$211))</f>
        <v>8.4745762711864403E-2</v>
      </c>
      <c r="AC95">
        <f>('3. indicatori CT_valori_nom'!AC95-MIN('3. indicatori CT_valori_nom'!AC$2:AC$211))/(MAX('3. indicatori CT_valori_nom'!AC$2:AC$211)-MIN('3. indicatori CT_valori_nom'!AC$2:AC$211))</f>
        <v>1.6296103241353779E-3</v>
      </c>
      <c r="AD95">
        <f>('3. indicatori CT_valori_nom'!AD95-MIN('3. indicatori CT_valori_nom'!AD$2:AD$211))/(MAX('3. indicatori CT_valori_nom'!AD$2:AD$211)-MIN('3. indicatori CT_valori_nom'!AD$2:AD$211))</f>
        <v>0</v>
      </c>
      <c r="AE95">
        <f>('3. indicatori CT_valori_nom'!AE95-MAX('3. indicatori CT_valori_nom'!AE$2:AE$211))/(MIN('3. indicatori CT_valori_nom'!AE$2:AE$211)-MAX('3. indicatori CT_valori_nom'!AE$2:AE$211))</f>
        <v>0.85877454138418563</v>
      </c>
      <c r="AF95">
        <f>('3. indicatori CT_valori_nom'!AF95-MIN('3. indicatori CT_valori_nom'!AF$2:AF$211))/(MAX('3. indicatori CT_valori_nom'!AF$2:AF$211)-MIN('3. indicatori CT_valori_nom'!AF$2:AF$211))</f>
        <v>0.83223083769296835</v>
      </c>
      <c r="AG95">
        <f>('3. indicatori CT_valori_nom'!AG95-MAX('3. indicatori CT_valori_nom'!AG$2:AG$211))/(MIN('3. indicatori CT_valori_nom'!AG$2:AG$211)-MAX('3. indicatori CT_valori_nom'!AG$2:AG$211))</f>
        <v>3.7706205813040378E-2</v>
      </c>
      <c r="AH95">
        <f>('3. indicatori CT_valori_nom'!AH95-MIN('3. indicatori CT_valori_nom'!AH$2:AH$211))/(MAX('3. indicatori CT_valori_nom'!AH$2:AH$211)-MIN('3. indicatori CT_valori_nom'!AH$2:AH$211))</f>
        <v>8.5238672949870531E-2</v>
      </c>
      <c r="AI95">
        <f>('3. indicatori CT_valori_nom'!AI95-MAX('3. indicatori CT_valori_nom'!AI$2:AI$211))/(MIN('3. indicatori CT_valori_nom'!AI$2:AI$211)-MAX('3. indicatori CT_valori_nom'!AI$2:AI$211))</f>
        <v>0.46385017698131764</v>
      </c>
      <c r="AJ95">
        <f>('3. indicatori CT_valori_nom'!AJ95-MAX('3. indicatori CT_valori_nom'!AJ$2:AJ$211))/(MIN('3. indicatori CT_valori_nom'!AJ$2:AJ$211)-MAX('3. indicatori CT_valori_nom'!AJ$2:AJ$211))</f>
        <v>0.79475592454416477</v>
      </c>
      <c r="AK95">
        <f>('3. indicatori CT_valori_nom'!AK95-MIN('3. indicatori CT_valori_nom'!AK$2:AK$211))/(MAX('3. indicatori CT_valori_nom'!AK$2:AK$211)-MIN('3. indicatori CT_valori_nom'!AK$2:AK$211))</f>
        <v>0.32564125925184334</v>
      </c>
      <c r="AL95">
        <f>('3. indicatori CT_valori_nom'!AL95-MIN('3. indicatori CT_valori_nom'!AL$2:AL$211))/(MAX('3. indicatori CT_valori_nom'!AL$2:AL$211)-MIN('3. indicatori CT_valori_nom'!AL$2:AL$211))</f>
        <v>6.6666666666666666E-2</v>
      </c>
      <c r="AM95">
        <f>('3. indicatori CT_valori_nom'!AM95-MIN('3. indicatori CT_valori_nom'!AM$2:AM$211))/(MAX('3. indicatori CT_valori_nom'!AM$2:AM$211)-MIN('3. indicatori CT_valori_nom'!AM$2:AM$211))</f>
        <v>6.6666666666666666E-2</v>
      </c>
      <c r="AN95">
        <f>('3. indicatori CT_valori_nom'!AN95-MIN('3. indicatori CT_valori_nom'!AN$2:AN$211))/(MAX('3. indicatori CT_valori_nom'!AN$2:AN$211)-MIN('3. indicatori CT_valori_nom'!AN$2:AN$211))</f>
        <v>9.172206394428617E-2</v>
      </c>
      <c r="AO95">
        <f>('3. indicatori CT_valori_nom'!AO95-MIN('3. indicatori CT_valori_nom'!AO$2:AO$211))/(MAX('3. indicatori CT_valori_nom'!AO$2:AO$211)-MIN('3. indicatori CT_valori_nom'!AO$2:AO$211))</f>
        <v>4.5454545454545456E-2</v>
      </c>
      <c r="AP95">
        <f>('3. indicatori CT_valori_nom'!AP95-MIN('3. indicatori CT_valori_nom'!AP$2:AP$211))/(MAX('3. indicatori CT_valori_nom'!AP$2:AP$211)-MIN('3. indicatori CT_valori_nom'!AP$2:AP$211))</f>
        <v>6.5974712770517696E-2</v>
      </c>
      <c r="AQ95">
        <f>('3. indicatori CT_valori_nom'!AQ95-MIN('3. indicatori CT_valori_nom'!AQ$2:AQ$211))/(MAX('3. indicatori CT_valori_nom'!AQ$2:AQ$211)-MIN('3. indicatori CT_valori_nom'!AQ$2:AQ$211))</f>
        <v>0</v>
      </c>
      <c r="AS95">
        <f>('3. indicatori CT_valori_nom'!AS95-MIN('3. indicatori CT_valori_nom'!AS$2:AS$211))/(MAX('3. indicatori CT_valori_nom'!AS$2:AS$211)-MIN('3. indicatori CT_valori_nom'!AS$2:AS$211))</f>
        <v>0.34215937910829392</v>
      </c>
      <c r="AT95">
        <f>('3. indicatori CT_valori_nom'!AT95-MIN('3. indicatori CT_valori_nom'!AT$2:AT$211))/(MAX('3. indicatori CT_valori_nom'!AT$2:AT$211)-MIN('3. indicatori CT_valori_nom'!AT$2:AT$211))</f>
        <v>5.3824873284751898E-2</v>
      </c>
      <c r="AU95">
        <f>('3. indicatori CT_valori_nom'!AU95-MIN('3. indicatori CT_valori_nom'!AU$2:AU$211))/(MAX('3. indicatori CT_valori_nom'!AU$2:AU$211)-MIN('3. indicatori CT_valori_nom'!AU$2:AU$211))</f>
        <v>1.5151515151515152E-2</v>
      </c>
      <c r="AV95">
        <f>('3. indicatori CT_valori_nom'!AV95-MAX('3. indicatori CT_valori_nom'!AV$2:AV$211))/(MIN('3. indicatori CT_valori_nom'!AV$2:AV$211)-MAX('3. indicatori CT_valori_nom'!AV$2:AV$211))</f>
        <v>0.83687858574867047</v>
      </c>
      <c r="AW95">
        <f>('3. indicatori CT_valori_nom'!AW95-MIN('3. indicatori CT_valori_nom'!AW$2:AW$211))/(MAX('3. indicatori CT_valori_nom'!AW$2:AW$211)-MIN('3. indicatori CT_valori_nom'!AW$2:AW$211))</f>
        <v>0</v>
      </c>
      <c r="AX95">
        <f>('3. indicatori CT_valori_nom'!AX95-MIN('3. indicatori CT_valori_nom'!AX$2:AX$211))/(MAX('3. indicatori CT_valori_nom'!AX$2:AX$211)-MIN('3. indicatori CT_valori_nom'!AX$2:AX$211))</f>
        <v>9.9266481836271139E-2</v>
      </c>
      <c r="AY95">
        <f>('3. indicatori CT_valori_nom'!AY95-MAX('3. indicatori CT_valori_nom'!AY$2:AY$211))/(MIN('3. indicatori CT_valori_nom'!AY$2:AY$211)-MAX('3. indicatori CT_valori_nom'!AY$2:AY$211))</f>
        <v>0.27525387493319092</v>
      </c>
      <c r="AZ95">
        <f>('3. indicatori CT_valori_nom'!AZ95-MIN('3. indicatori CT_valori_nom'!AZ$2:AZ$211))/(MAX('3. indicatori CT_valori_nom'!AZ$2:AZ$211)-MIN('3. indicatori CT_valori_nom'!AZ$2:AZ$211))</f>
        <v>2.0756115641215715E-2</v>
      </c>
      <c r="BA95">
        <f>('3. indicatori CT_valori_nom'!BA95-MIN('3. indicatori CT_valori_nom'!BA$2:BA$211))/(MAX('3. indicatori CT_valori_nom'!BA$2:BA$211)-MIN('3. indicatori CT_valori_nom'!BA$2:BA$211))</f>
        <v>7.3655172413793102E-2</v>
      </c>
      <c r="BB95">
        <f>('3. indicatori CT_valori_nom'!BB95-MIN('3. indicatori CT_valori_nom'!BB$2:BB$211))/(MAX('3. indicatori CT_valori_nom'!BB$2:BB$211)-MIN('3. indicatori CT_valori_nom'!BB$2:BB$211))</f>
        <v>0</v>
      </c>
      <c r="BC95">
        <f>('3. indicatori CT_valori_nom'!BC95-MIN('3. indicatori CT_valori_nom'!BC$2:BC$211))/(MAX('3. indicatori CT_valori_nom'!BC$2:BC$211)-MIN('3. indicatori CT_valori_nom'!BC$2:BC$211))</f>
        <v>0.10087328041785636</v>
      </c>
      <c r="BD95">
        <f>('3. indicatori CT_valori_nom'!BD95-MIN('3. indicatori CT_valori_nom'!BD$2:BD$211))/(MAX('3. indicatori CT_valori_nom'!BD$2:BD$211)-MIN('3. indicatori CT_valori_nom'!BD$2:BD$211))</f>
        <v>1</v>
      </c>
    </row>
    <row r="96" spans="1:56" x14ac:dyDescent="0.3">
      <c r="A96">
        <f>'3. indicatori CT_valori_nom'!A96</f>
        <v>64005</v>
      </c>
      <c r="B96" t="str">
        <f>'3. indicatori CT_valori_nom'!B96</f>
        <v>ARIANO IRPINO</v>
      </c>
      <c r="C96" t="str">
        <f>'3. indicatori CT_valori_nom'!C96</f>
        <v>CAMPANIA</v>
      </c>
      <c r="D96">
        <f>'3. indicatori CT_valori_nom'!D96</f>
        <v>33268</v>
      </c>
      <c r="E96">
        <f>('3. indicatori CT_valori_nom'!E96-MAX('3. indicatori CT_valori_nom'!E$2:E$211))/(MIN('3. indicatori CT_valori_nom'!E$2:E$211)-MAX('3. indicatori CT_valori_nom'!E$2:E$211))</f>
        <v>0</v>
      </c>
      <c r="F96">
        <f>('3. indicatori CT_valori_nom'!F96-MIN('3. indicatori CT_valori_nom'!F$2:F$211))/(MAX('3. indicatori CT_valori_nom'!F$2:F$211)-MIN('3. indicatori CT_valori_nom'!F$2:F$211))</f>
        <v>0.31623862790512403</v>
      </c>
      <c r="G96">
        <f>('3. indicatori CT_valori_nom'!G96-MAX('3. indicatori CT_valori_nom'!G$2:G$211))/(MIN('3. indicatori CT_valori_nom'!G$2:G$211)-MAX('3. indicatori CT_valori_nom'!G$2:G$211))</f>
        <v>0.99582022843900009</v>
      </c>
      <c r="H96">
        <f>('3. indicatori CT_valori_nom'!H96-MAX('3. indicatori CT_valori_nom'!H$2:H$211))/(MIN('3. indicatori CT_valori_nom'!H$2:H$211)-MAX('3. indicatori CT_valori_nom'!H$2:H$211))</f>
        <v>1.0199709316025467E-3</v>
      </c>
      <c r="I96">
        <f>('3. indicatori CT_valori_nom'!I96-MIN('3. indicatori CT_valori_nom'!I$2:I$211))/(MAX('3. indicatori CT_valori_nom'!I$2:I$211)-MIN('3. indicatori CT_valori_nom'!I$2:I$211))</f>
        <v>0.61791486714004373</v>
      </c>
      <c r="J96">
        <f>('3. indicatori CT_valori_nom'!J96-MIN('3. indicatori CT_valori_nom'!J$2:J$211))/(MAX('3. indicatori CT_valori_nom'!J$2:J$211)-MIN('3. indicatori CT_valori_nom'!J$2:J$211))</f>
        <v>0.61578143659821161</v>
      </c>
      <c r="K96">
        <f>('3. indicatori CT_valori_nom'!K96-MIN('3. indicatori CT_valori_nom'!K$2:K$211))/(MAX('3. indicatori CT_valori_nom'!K$2:K$211)-MIN('3. indicatori CT_valori_nom'!K$2:K$211))</f>
        <v>9.8075727083100188E-3</v>
      </c>
      <c r="L96">
        <f>('3. indicatori CT_valori_nom'!L96-MIN('3. indicatori CT_valori_nom'!L$2:L$211))/(MAX('3. indicatori CT_valori_nom'!L$2:L$211)-MIN('3. indicatori CT_valori_nom'!L$2:L$211))</f>
        <v>2.2494635046249333E-2</v>
      </c>
      <c r="M96">
        <f>('3. indicatori CT_valori_nom'!M96-MAX('3. indicatori CT_valori_nom'!M$2:M$211))/(MIN('3. indicatori CT_valori_nom'!M$2:M$211)-MAX('3. indicatori CT_valori_nom'!M$2:M$211))</f>
        <v>0.546289057430559</v>
      </c>
      <c r="N96">
        <f>('3. indicatori CT_valori_nom'!N96-MAX('3. indicatori CT_valori_nom'!N$2:N$211))/(MIN('3. indicatori CT_valori_nom'!N$2:N$211)-MAX('3. indicatori CT_valori_nom'!N$2:N$211))</f>
        <v>0.67777630043286197</v>
      </c>
      <c r="O96">
        <f>('3. indicatori CT_valori_nom'!O96-MAX('3. indicatori CT_valori_nom'!O$2:O$211))/(MIN('3. indicatori CT_valori_nom'!O$2:O$211)-MAX('3. indicatori CT_valori_nom'!O$2:O$211))</f>
        <v>0.60989355603087103</v>
      </c>
      <c r="P96">
        <f>('3. indicatori CT_valori_nom'!P96-MIN('3. indicatori CT_valori_nom'!P$2:P$211))/(MAX('3. indicatori CT_valori_nom'!P$2:P$211)-MIN('3. indicatori CT_valori_nom'!P$2:P$211))</f>
        <v>0.10717424311456623</v>
      </c>
      <c r="Q96">
        <f>('3. indicatori CT_valori_nom'!Q96-MIN('3. indicatori CT_valori_nom'!Q$2:Q$211))/(MAX('3. indicatori CT_valori_nom'!Q$2:Q$211)-MIN('3. indicatori CT_valori_nom'!Q$2:Q$211))</f>
        <v>0.10032949662938116</v>
      </c>
      <c r="R96">
        <f>('3. indicatori CT_valori_nom'!R96-MIN('3. indicatori CT_valori_nom'!R$2:R$211))/(MAX('3. indicatori CT_valori_nom'!R$2:R$211)-MIN('3. indicatori CT_valori_nom'!R$2:R$211))</f>
        <v>0.24662479363840167</v>
      </c>
      <c r="S96">
        <f>('3. indicatori CT_valori_nom'!S96-MIN('3. indicatori CT_valori_nom'!S$2:S$211))/(MAX('3. indicatori CT_valori_nom'!S$2:S$211)-MIN('3. indicatori CT_valori_nom'!S$2:S$211))</f>
        <v>0</v>
      </c>
      <c r="T96">
        <f>('3. indicatori CT_valori_nom'!T96-MIN('3. indicatori CT_valori_nom'!T$2:T$211))/(MAX('3. indicatori CT_valori_nom'!T$2:T$211)-MIN('3. indicatori CT_valori_nom'!T$2:T$211))</f>
        <v>0</v>
      </c>
      <c r="U96">
        <f>('3. indicatori CT_valori_nom'!U96-MIN('3. indicatori CT_valori_nom'!U$2:U$211))/(MAX('3. indicatori CT_valori_nom'!U$2:U$211)-MIN('3. indicatori CT_valori_nom'!U$2:U$211))</f>
        <v>0</v>
      </c>
      <c r="W96">
        <f>('3. indicatori CT_valori_nom'!W96-MIN('3. indicatori CT_valori_nom'!W$2:W$211))/(MAX('3. indicatori CT_valori_nom'!W$2:W$211)-MIN('3. indicatori CT_valori_nom'!W$2:W$211))</f>
        <v>9.0909090909090912E-2</v>
      </c>
      <c r="X96">
        <f>('3. indicatori CT_valori_nom'!X96-MAX('3. indicatori CT_valori_nom'!X$2:X$211))/(MIN('3. indicatori CT_valori_nom'!X$2:X$211)-MAX('3. indicatori CT_valori_nom'!X$2:X$211))</f>
        <v>0.91159945525043096</v>
      </c>
      <c r="Y96">
        <f>('3. indicatori CT_valori_nom'!Y96-MIN('3. indicatori CT_valori_nom'!Y$2:Y$211))/(MAX('3. indicatori CT_valori_nom'!Y$2:Y$211)-MIN('3. indicatori CT_valori_nom'!Y$2:Y$211))</f>
        <v>0.55840248177439855</v>
      </c>
      <c r="Z96">
        <f>('3. indicatori CT_valori_nom'!Z96-MIN('3. indicatori CT_valori_nom'!Z$2:Z$211))/(MAX('3. indicatori CT_valori_nom'!Z$2:Z$211)-MIN('3. indicatori CT_valori_nom'!Z$2:Z$211))</f>
        <v>1.4844761382087922E-2</v>
      </c>
      <c r="AA96">
        <f>('3. indicatori CT_valori_nom'!AA96-MIN('3. indicatori CT_valori_nom'!AA$2:AA$211))/(MAX('3. indicatori CT_valori_nom'!AA$2:AA$211)-MIN('3. indicatori CT_valori_nom'!AA$2:AA$211))</f>
        <v>0.15483013485010946</v>
      </c>
      <c r="AB96">
        <f>('3. indicatori CT_valori_nom'!AB96-MIN('3. indicatori CT_valori_nom'!AB$2:AB$211))/(MAX('3. indicatori CT_valori_nom'!AB$2:AB$211)-MIN('3. indicatori CT_valori_nom'!AB$2:AB$211))</f>
        <v>7.3959938366718034E-2</v>
      </c>
      <c r="AC96">
        <f>('3. indicatori CT_valori_nom'!AC96-MIN('3. indicatori CT_valori_nom'!AC$2:AC$211))/(MAX('3. indicatori CT_valori_nom'!AC$2:AC$211)-MIN('3. indicatori CT_valori_nom'!AC$2:AC$211))</f>
        <v>5.9310779124791553E-2</v>
      </c>
      <c r="AD96">
        <f>('3. indicatori CT_valori_nom'!AD96-MIN('3. indicatori CT_valori_nom'!AD$2:AD$211))/(MAX('3. indicatori CT_valori_nom'!AD$2:AD$211)-MIN('3. indicatori CT_valori_nom'!AD$2:AD$211))</f>
        <v>2.7027027027027029E-2</v>
      </c>
      <c r="AE96">
        <f>('3. indicatori CT_valori_nom'!AE96-MAX('3. indicatori CT_valori_nom'!AE$2:AE$211))/(MIN('3. indicatori CT_valori_nom'!AE$2:AE$211)-MAX('3. indicatori CT_valori_nom'!AE$2:AE$211))</f>
        <v>0.80091237034271678</v>
      </c>
      <c r="AF96">
        <f>('3. indicatori CT_valori_nom'!AF96-MIN('3. indicatori CT_valori_nom'!AF$2:AF$211))/(MAX('3. indicatori CT_valori_nom'!AF$2:AF$211)-MIN('3. indicatori CT_valori_nom'!AF$2:AF$211))</f>
        <v>0.42265596625296226</v>
      </c>
      <c r="AG96">
        <f>('3. indicatori CT_valori_nom'!AG96-MAX('3. indicatori CT_valori_nom'!AG$2:AG$211))/(MIN('3. indicatori CT_valori_nom'!AG$2:AG$211)-MAX('3. indicatori CT_valori_nom'!AG$2:AG$211))</f>
        <v>0.30789473684210528</v>
      </c>
      <c r="AH96">
        <f>('3. indicatori CT_valori_nom'!AH96-MIN('3. indicatori CT_valori_nom'!AH$2:AH$211))/(MAX('3. indicatori CT_valori_nom'!AH$2:AH$211)-MIN('3. indicatori CT_valori_nom'!AH$2:AH$211))</f>
        <v>8.8940341568021317E-2</v>
      </c>
      <c r="AI96">
        <f>('3. indicatori CT_valori_nom'!AI96-MAX('3. indicatori CT_valori_nom'!AI$2:AI$211))/(MIN('3. indicatori CT_valori_nom'!AI$2:AI$211)-MAX('3. indicatori CT_valori_nom'!AI$2:AI$211))</f>
        <v>0.97156406389240979</v>
      </c>
      <c r="AJ96">
        <f>('3. indicatori CT_valori_nom'!AJ96-MAX('3. indicatori CT_valori_nom'!AJ$2:AJ$211))/(MIN('3. indicatori CT_valori_nom'!AJ$2:AJ$211)-MAX('3. indicatori CT_valori_nom'!AJ$2:AJ$211))</f>
        <v>0.14255031264778514</v>
      </c>
      <c r="AK96">
        <f>('3. indicatori CT_valori_nom'!AK96-MIN('3. indicatori CT_valori_nom'!AK$2:AK$211))/(MAX('3. indicatori CT_valori_nom'!AK$2:AK$211)-MIN('3. indicatori CT_valori_nom'!AK$2:AK$211))</f>
        <v>5.6007184783623716E-2</v>
      </c>
      <c r="AL96">
        <f>('3. indicatori CT_valori_nom'!AL96-MIN('3. indicatori CT_valori_nom'!AL$2:AL$211))/(MAX('3. indicatori CT_valori_nom'!AL$2:AL$211)-MIN('3. indicatori CT_valori_nom'!AL$2:AL$211))</f>
        <v>6.6666666666666666E-2</v>
      </c>
      <c r="AM96">
        <f>('3. indicatori CT_valori_nom'!AM96-MIN('3. indicatori CT_valori_nom'!AM$2:AM$211))/(MAX('3. indicatori CT_valori_nom'!AM$2:AM$211)-MIN('3. indicatori CT_valori_nom'!AM$2:AM$211))</f>
        <v>0</v>
      </c>
      <c r="AN96">
        <f>('3. indicatori CT_valori_nom'!AN96-MIN('3. indicatori CT_valori_nom'!AN$2:AN$211))/(MAX('3. indicatori CT_valori_nom'!AN$2:AN$211)-MIN('3. indicatori CT_valori_nom'!AN$2:AN$211))</f>
        <v>0.23789173789173787</v>
      </c>
      <c r="AO96">
        <f>('3. indicatori CT_valori_nom'!AO96-MIN('3. indicatori CT_valori_nom'!AO$2:AO$211))/(MAX('3. indicatori CT_valori_nom'!AO$2:AO$211)-MIN('3. indicatori CT_valori_nom'!AO$2:AO$211))</f>
        <v>4.5454545454545456E-2</v>
      </c>
      <c r="AP96">
        <f>('3. indicatori CT_valori_nom'!AP96-MIN('3. indicatori CT_valori_nom'!AP$2:AP$211))/(MAX('3. indicatori CT_valori_nom'!AP$2:AP$211)-MIN('3. indicatori CT_valori_nom'!AP$2:AP$211))</f>
        <v>2.509177231726166E-2</v>
      </c>
      <c r="AQ96">
        <f>('3. indicatori CT_valori_nom'!AQ96-MIN('3. indicatori CT_valori_nom'!AQ$2:AQ$211))/(MAX('3. indicatori CT_valori_nom'!AQ$2:AQ$211)-MIN('3. indicatori CT_valori_nom'!AQ$2:AQ$211))</f>
        <v>3.4239408127672059E-2</v>
      </c>
      <c r="AS96">
        <f>('3. indicatori CT_valori_nom'!AS96-MIN('3. indicatori CT_valori_nom'!AS$2:AS$211))/(MAX('3. indicatori CT_valori_nom'!AS$2:AS$211)-MIN('3. indicatori CT_valori_nom'!AS$2:AS$211))</f>
        <v>0.41800046251270262</v>
      </c>
      <c r="AT96">
        <f>('3. indicatori CT_valori_nom'!AT96-MIN('3. indicatori CT_valori_nom'!AT$2:AT$211))/(MAX('3. indicatori CT_valori_nom'!AT$2:AT$211)-MIN('3. indicatori CT_valori_nom'!AT$2:AT$211))</f>
        <v>0.46100050385429586</v>
      </c>
      <c r="AU96">
        <f>('3. indicatori CT_valori_nom'!AU96-MIN('3. indicatori CT_valori_nom'!AU$2:AU$211))/(MAX('3. indicatori CT_valori_nom'!AU$2:AU$211)-MIN('3. indicatori CT_valori_nom'!AU$2:AU$211))</f>
        <v>0.15151515151515152</v>
      </c>
      <c r="AV96">
        <f>('3. indicatori CT_valori_nom'!AV96-MAX('3. indicatori CT_valori_nom'!AV$2:AV$211))/(MIN('3. indicatori CT_valori_nom'!AV$2:AV$211)-MAX('3. indicatori CT_valori_nom'!AV$2:AV$211))</f>
        <v>0.90256770013250831</v>
      </c>
      <c r="AW96">
        <f>('3. indicatori CT_valori_nom'!AW96-MIN('3. indicatori CT_valori_nom'!AW$2:AW$211))/(MAX('3. indicatori CT_valori_nom'!AW$2:AW$211)-MIN('3. indicatori CT_valori_nom'!AW$2:AW$211))</f>
        <v>0</v>
      </c>
      <c r="AX96">
        <f>('3. indicatori CT_valori_nom'!AX96-MIN('3. indicatori CT_valori_nom'!AX$2:AX$211))/(MAX('3. indicatori CT_valori_nom'!AX$2:AX$211)-MIN('3. indicatori CT_valori_nom'!AX$2:AX$211))</f>
        <v>0.2922027925086042</v>
      </c>
      <c r="AY96">
        <f>('3. indicatori CT_valori_nom'!AY96-MAX('3. indicatori CT_valori_nom'!AY$2:AY$211))/(MIN('3. indicatori CT_valori_nom'!AY$2:AY$211)-MAX('3. indicatori CT_valori_nom'!AY$2:AY$211))</f>
        <v>0.7429182255478356</v>
      </c>
      <c r="AZ96">
        <f>('3. indicatori CT_valori_nom'!AZ96-MIN('3. indicatori CT_valori_nom'!AZ$2:AZ$211))/(MAX('3. indicatori CT_valori_nom'!AZ$2:AZ$211)-MIN('3. indicatori CT_valori_nom'!AZ$2:AZ$211))</f>
        <v>6.2268346923647147E-2</v>
      </c>
      <c r="BA96">
        <f>('3. indicatori CT_valori_nom'!BA96-MIN('3. indicatori CT_valori_nom'!BA$2:BA$211))/(MAX('3. indicatori CT_valori_nom'!BA$2:BA$211)-MIN('3. indicatori CT_valori_nom'!BA$2:BA$211))</f>
        <v>0.50936635806180119</v>
      </c>
      <c r="BB96">
        <f>('3. indicatori CT_valori_nom'!BB96-MIN('3. indicatori CT_valori_nom'!BB$2:BB$211))/(MAX('3. indicatori CT_valori_nom'!BB$2:BB$211)-MIN('3. indicatori CT_valori_nom'!BB$2:BB$211))</f>
        <v>0</v>
      </c>
      <c r="BC96">
        <f>('3. indicatori CT_valori_nom'!BC96-MIN('3. indicatori CT_valori_nom'!BC$2:BC$211))/(MAX('3. indicatori CT_valori_nom'!BC$2:BC$211)-MIN('3. indicatori CT_valori_nom'!BC$2:BC$211))</f>
        <v>1.8231409765551369E-2</v>
      </c>
      <c r="BD96">
        <f>('3. indicatori CT_valori_nom'!BD96-MIN('3. indicatori CT_valori_nom'!BD$2:BD$211))/(MAX('3. indicatori CT_valori_nom'!BD$2:BD$211)-MIN('3. indicatori CT_valori_nom'!BD$2:BD$211))</f>
        <v>0.27358490566037735</v>
      </c>
    </row>
    <row r="97" spans="1:56" x14ac:dyDescent="0.3">
      <c r="A97">
        <f>'3. indicatori CT_valori_nom'!A97</f>
        <v>64006</v>
      </c>
      <c r="B97" t="str">
        <f>'3. indicatori CT_valori_nom'!B97</f>
        <v>ATRIPALDA</v>
      </c>
      <c r="C97" t="str">
        <f>'3. indicatori CT_valori_nom'!C97</f>
        <v>CAMPANIA</v>
      </c>
      <c r="D97">
        <f>'3. indicatori CT_valori_nom'!D97</f>
        <v>91392</v>
      </c>
      <c r="E97">
        <f>('3. indicatori CT_valori_nom'!E97-MAX('3. indicatori CT_valori_nom'!E$2:E$211))/(MIN('3. indicatori CT_valori_nom'!E$2:E$211)-MAX('3. indicatori CT_valori_nom'!E$2:E$211))</f>
        <v>0.70588235294117652</v>
      </c>
      <c r="F97">
        <f>('3. indicatori CT_valori_nom'!F97-MIN('3. indicatori CT_valori_nom'!F$2:F$211))/(MAX('3. indicatori CT_valori_nom'!F$2:F$211)-MIN('3. indicatori CT_valori_nom'!F$2:F$211))</f>
        <v>0.3548647376072594</v>
      </c>
      <c r="G97">
        <f>('3. indicatori CT_valori_nom'!G97-MAX('3. indicatori CT_valori_nom'!G$2:G$211))/(MIN('3. indicatori CT_valori_nom'!G$2:G$211)-MAX('3. indicatori CT_valori_nom'!G$2:G$211))</f>
        <v>0.97285582831046669</v>
      </c>
      <c r="H97">
        <f>('3. indicatori CT_valori_nom'!H97-MAX('3. indicatori CT_valori_nom'!H$2:H$211))/(MIN('3. indicatori CT_valori_nom'!H$2:H$211)-MAX('3. indicatori CT_valori_nom'!H$2:H$211))</f>
        <v>0.52075088055991869</v>
      </c>
      <c r="I97">
        <f>('3. indicatori CT_valori_nom'!I97-MIN('3. indicatori CT_valori_nom'!I$2:I$211))/(MAX('3. indicatori CT_valori_nom'!I$2:I$211)-MIN('3. indicatori CT_valori_nom'!I$2:I$211))</f>
        <v>0.54245209917244974</v>
      </c>
      <c r="J97">
        <f>('3. indicatori CT_valori_nom'!J97-MIN('3. indicatori CT_valori_nom'!J$2:J$211))/(MAX('3. indicatori CT_valori_nom'!J$2:J$211)-MIN('3. indicatori CT_valori_nom'!J$2:J$211))</f>
        <v>0.65947442427704484</v>
      </c>
      <c r="K97">
        <f>('3. indicatori CT_valori_nom'!K97-MIN('3. indicatori CT_valori_nom'!K$2:K$211))/(MAX('3. indicatori CT_valori_nom'!K$2:K$211)-MIN('3. indicatori CT_valori_nom'!K$2:K$211))</f>
        <v>7.7552473082377379E-2</v>
      </c>
      <c r="L97">
        <f>('3. indicatori CT_valori_nom'!L97-MIN('3. indicatori CT_valori_nom'!L$2:L$211))/(MAX('3. indicatori CT_valori_nom'!L$2:L$211)-MIN('3. indicatori CT_valori_nom'!L$2:L$211))</f>
        <v>8.4858088405141349E-2</v>
      </c>
      <c r="M97">
        <f>('3. indicatori CT_valori_nom'!M97-MAX('3. indicatori CT_valori_nom'!M$2:M$211))/(MIN('3. indicatori CT_valori_nom'!M$2:M$211)-MAX('3. indicatori CT_valori_nom'!M$2:M$211))</f>
        <v>0.74195374623428711</v>
      </c>
      <c r="N97">
        <f>('3. indicatori CT_valori_nom'!N97-MAX('3. indicatori CT_valori_nom'!N$2:N$211))/(MIN('3. indicatori CT_valori_nom'!N$2:N$211)-MAX('3. indicatori CT_valori_nom'!N$2:N$211))</f>
        <v>0.62328124769736026</v>
      </c>
      <c r="O97">
        <f>('3. indicatori CT_valori_nom'!O97-MAX('3. indicatori CT_valori_nom'!O$2:O$211))/(MIN('3. indicatori CT_valori_nom'!O$2:O$211)-MAX('3. indicatori CT_valori_nom'!O$2:O$211))</f>
        <v>0.7073003043687589</v>
      </c>
      <c r="P97">
        <f>('3. indicatori CT_valori_nom'!P97-MIN('3. indicatori CT_valori_nom'!P$2:P$211))/(MAX('3. indicatori CT_valori_nom'!P$2:P$211)-MIN('3. indicatori CT_valori_nom'!P$2:P$211))</f>
        <v>0.16615679987282095</v>
      </c>
      <c r="Q97">
        <f>('3. indicatori CT_valori_nom'!Q97-MIN('3. indicatori CT_valori_nom'!Q$2:Q$211))/(MAX('3. indicatori CT_valori_nom'!Q$2:Q$211)-MIN('3. indicatori CT_valori_nom'!Q$2:Q$211))</f>
        <v>0.13776316926999188</v>
      </c>
      <c r="R97">
        <f>('3. indicatori CT_valori_nom'!R97-MIN('3. indicatori CT_valori_nom'!R$2:R$211))/(MAX('3. indicatori CT_valori_nom'!R$2:R$211)-MIN('3. indicatori CT_valori_nom'!R$2:R$211))</f>
        <v>0.54154062616872156</v>
      </c>
      <c r="S97">
        <f>('3. indicatori CT_valori_nom'!S97-MIN('3. indicatori CT_valori_nom'!S$2:S$211))/(MAX('3. indicatori CT_valori_nom'!S$2:S$211)-MIN('3. indicatori CT_valori_nom'!S$2:S$211))</f>
        <v>0</v>
      </c>
      <c r="T97">
        <f>('3. indicatori CT_valori_nom'!T97-MIN('3. indicatori CT_valori_nom'!T$2:T$211))/(MAX('3. indicatori CT_valori_nom'!T$2:T$211)-MIN('3. indicatori CT_valori_nom'!T$2:T$211))</f>
        <v>1</v>
      </c>
      <c r="U97">
        <f>('3. indicatori CT_valori_nom'!U97-MIN('3. indicatori CT_valori_nom'!U$2:U$211))/(MAX('3. indicatori CT_valori_nom'!U$2:U$211)-MIN('3. indicatori CT_valori_nom'!U$2:U$211))</f>
        <v>0.14285714285714285</v>
      </c>
      <c r="W97">
        <f>('3. indicatori CT_valori_nom'!W97-MIN('3. indicatori CT_valori_nom'!W$2:W$211))/(MAX('3. indicatori CT_valori_nom'!W$2:W$211)-MIN('3. indicatori CT_valori_nom'!W$2:W$211))</f>
        <v>6.0606060606060608E-2</v>
      </c>
      <c r="X97">
        <f>('3. indicatori CT_valori_nom'!X97-MAX('3. indicatori CT_valori_nom'!X$2:X$211))/(MIN('3. indicatori CT_valori_nom'!X$2:X$211)-MAX('3. indicatori CT_valori_nom'!X$2:X$211))</f>
        <v>0.86009356995980812</v>
      </c>
      <c r="Y97">
        <f>('3. indicatori CT_valori_nom'!Y97-MIN('3. indicatori CT_valori_nom'!Y$2:Y$211))/(MAX('3. indicatori CT_valori_nom'!Y$2:Y$211)-MIN('3. indicatori CT_valori_nom'!Y$2:Y$211))</f>
        <v>0.61301215958073252</v>
      </c>
      <c r="Z97">
        <f>('3. indicatori CT_valori_nom'!Z97-MIN('3. indicatori CT_valori_nom'!Z$2:Z$211))/(MAX('3. indicatori CT_valori_nom'!Z$2:Z$211)-MIN('3. indicatori CT_valori_nom'!Z$2:Z$211))</f>
        <v>4.5958885725351478E-2</v>
      </c>
      <c r="AA97">
        <f>('3. indicatori CT_valori_nom'!AA97-MIN('3. indicatori CT_valori_nom'!AA$2:AA$211))/(MAX('3. indicatori CT_valori_nom'!AA$2:AA$211)-MIN('3. indicatori CT_valori_nom'!AA$2:AA$211))</f>
        <v>0.13282464200667882</v>
      </c>
      <c r="AB97">
        <f>('3. indicatori CT_valori_nom'!AB97-MIN('3. indicatori CT_valori_nom'!AB$2:AB$211))/(MAX('3. indicatori CT_valori_nom'!AB$2:AB$211)-MIN('3. indicatori CT_valori_nom'!AB$2:AB$211))</f>
        <v>0.21725731895223421</v>
      </c>
      <c r="AC97">
        <f>('3. indicatori CT_valori_nom'!AC97-MIN('3. indicatori CT_valori_nom'!AC$2:AC$211))/(MAX('3. indicatori CT_valori_nom'!AC$2:AC$211)-MIN('3. indicatori CT_valori_nom'!AC$2:AC$211))</f>
        <v>5.8821864528163147E-2</v>
      </c>
      <c r="AD97">
        <f>('3. indicatori CT_valori_nom'!AD97-MIN('3. indicatori CT_valori_nom'!AD$2:AD$211))/(MAX('3. indicatori CT_valori_nom'!AD$2:AD$211)-MIN('3. indicatori CT_valori_nom'!AD$2:AD$211))</f>
        <v>0</v>
      </c>
      <c r="AE97">
        <f>('3. indicatori CT_valori_nom'!AE97-MAX('3. indicatori CT_valori_nom'!AE$2:AE$211))/(MIN('3. indicatori CT_valori_nom'!AE$2:AE$211)-MAX('3. indicatori CT_valori_nom'!AE$2:AE$211))</f>
        <v>0.44712481061624881</v>
      </c>
      <c r="AF97">
        <f>('3. indicatori CT_valori_nom'!AF97-MIN('3. indicatori CT_valori_nom'!AF$2:AF$211))/(MAX('3. indicatori CT_valori_nom'!AF$2:AF$211)-MIN('3. indicatori CT_valori_nom'!AF$2:AF$211))</f>
        <v>0.12356305135055702</v>
      </c>
      <c r="AG97">
        <f>('3. indicatori CT_valori_nom'!AG97-MAX('3. indicatori CT_valori_nom'!AG$2:AG$211))/(MIN('3. indicatori CT_valori_nom'!AG$2:AG$211)-MAX('3. indicatori CT_valori_nom'!AG$2:AG$211))</f>
        <v>0.6000434971726839</v>
      </c>
      <c r="AH97">
        <f>('3. indicatori CT_valori_nom'!AH97-MIN('3. indicatori CT_valori_nom'!AH$2:AH$211))/(MAX('3. indicatori CT_valori_nom'!AH$2:AH$211)-MIN('3. indicatori CT_valori_nom'!AH$2:AH$211))</f>
        <v>7.5386883847811004E-2</v>
      </c>
      <c r="AI97">
        <f>('3. indicatori CT_valori_nom'!AI97-MAX('3. indicatori CT_valori_nom'!AI$2:AI$211))/(MIN('3. indicatori CT_valori_nom'!AI$2:AI$211)-MAX('3. indicatori CT_valori_nom'!AI$2:AI$211))</f>
        <v>0.90530408247488137</v>
      </c>
      <c r="AJ97">
        <f>('3. indicatori CT_valori_nom'!AJ97-MAX('3. indicatori CT_valori_nom'!AJ$2:AJ$211))/(MIN('3. indicatori CT_valori_nom'!AJ$2:AJ$211)-MAX('3. indicatori CT_valori_nom'!AJ$2:AJ$211))</f>
        <v>0.54215104148958226</v>
      </c>
      <c r="AK97">
        <f>('3. indicatori CT_valori_nom'!AK97-MIN('3. indicatori CT_valori_nom'!AK$2:AK$211))/(MAX('3. indicatori CT_valori_nom'!AK$2:AK$211)-MIN('3. indicatori CT_valori_nom'!AK$2:AK$211))</f>
        <v>3.073080640086958E-2</v>
      </c>
      <c r="AL97">
        <f>('3. indicatori CT_valori_nom'!AL97-MIN('3. indicatori CT_valori_nom'!AL$2:AL$211))/(MAX('3. indicatori CT_valori_nom'!AL$2:AL$211)-MIN('3. indicatori CT_valori_nom'!AL$2:AL$211))</f>
        <v>6.6666666666666666E-2</v>
      </c>
      <c r="AM97">
        <f>('3. indicatori CT_valori_nom'!AM97-MIN('3. indicatori CT_valori_nom'!AM$2:AM$211))/(MAX('3. indicatori CT_valori_nom'!AM$2:AM$211)-MIN('3. indicatori CT_valori_nom'!AM$2:AM$211))</f>
        <v>3.3333333333333333E-2</v>
      </c>
      <c r="AN97">
        <f>('3. indicatori CT_valori_nom'!AN97-MIN('3. indicatori CT_valori_nom'!AN$2:AN$211))/(MAX('3. indicatori CT_valori_nom'!AN$2:AN$211)-MIN('3. indicatori CT_valori_nom'!AN$2:AN$211))</f>
        <v>7.7239632795188348E-2</v>
      </c>
      <c r="AO97">
        <f>('3. indicatori CT_valori_nom'!AO97-MIN('3. indicatori CT_valori_nom'!AO$2:AO$211))/(MAX('3. indicatori CT_valori_nom'!AO$2:AO$211)-MIN('3. indicatori CT_valori_nom'!AO$2:AO$211))</f>
        <v>4.5454545454545456E-2</v>
      </c>
      <c r="AP97">
        <f>('3. indicatori CT_valori_nom'!AP97-MIN('3. indicatori CT_valori_nom'!AP$2:AP$211))/(MAX('3. indicatori CT_valori_nom'!AP$2:AP$211)-MIN('3. indicatori CT_valori_nom'!AP$2:AP$211))</f>
        <v>9.5259318724809344E-3</v>
      </c>
      <c r="AQ97">
        <f>('3. indicatori CT_valori_nom'!AQ97-MIN('3. indicatori CT_valori_nom'!AQ$2:AQ$211))/(MAX('3. indicatori CT_valori_nom'!AQ$2:AQ$211)-MIN('3. indicatori CT_valori_nom'!AQ$2:AQ$211))</f>
        <v>1.7350952191786641E-2</v>
      </c>
      <c r="AS97">
        <f>('3. indicatori CT_valori_nom'!AS97-MIN('3. indicatori CT_valori_nom'!AS$2:AS$211))/(MAX('3. indicatori CT_valori_nom'!AS$2:AS$211)-MIN('3. indicatori CT_valori_nom'!AS$2:AS$211))</f>
        <v>7.3919333348642272E-2</v>
      </c>
      <c r="AT97">
        <f>('3. indicatori CT_valori_nom'!AT97-MIN('3. indicatori CT_valori_nom'!AT$2:AT$211))/(MAX('3. indicatori CT_valori_nom'!AT$2:AT$211)-MIN('3. indicatori CT_valori_nom'!AT$2:AT$211))</f>
        <v>0.37285466363634628</v>
      </c>
      <c r="AU97">
        <f>('3. indicatori CT_valori_nom'!AU97-MIN('3. indicatori CT_valori_nom'!AU$2:AU$211))/(MAX('3. indicatori CT_valori_nom'!AU$2:AU$211)-MIN('3. indicatori CT_valori_nom'!AU$2:AU$211))</f>
        <v>0.54545454545454541</v>
      </c>
      <c r="AV97">
        <f>('3. indicatori CT_valori_nom'!AV97-MAX('3. indicatori CT_valori_nom'!AV$2:AV$211))/(MIN('3. indicatori CT_valori_nom'!AV$2:AV$211)-MAX('3. indicatori CT_valori_nom'!AV$2:AV$211))</f>
        <v>0.69158678706682697</v>
      </c>
      <c r="AW97">
        <f>('3. indicatori CT_valori_nom'!AW97-MIN('3. indicatori CT_valori_nom'!AW$2:AW$211))/(MAX('3. indicatori CT_valori_nom'!AW$2:AW$211)-MIN('3. indicatori CT_valori_nom'!AW$2:AW$211))</f>
        <v>7.0588235294117646E-2</v>
      </c>
      <c r="AX97">
        <f>('3. indicatori CT_valori_nom'!AX97-MIN('3. indicatori CT_valori_nom'!AX$2:AX$211))/(MAX('3. indicatori CT_valori_nom'!AX$2:AX$211)-MIN('3. indicatori CT_valori_nom'!AX$2:AX$211))</f>
        <v>0.23874089137110868</v>
      </c>
      <c r="AY97">
        <f>('3. indicatori CT_valori_nom'!AY97-MAX('3. indicatori CT_valori_nom'!AY$2:AY$211))/(MIN('3. indicatori CT_valori_nom'!AY$2:AY$211)-MAX('3. indicatori CT_valori_nom'!AY$2:AY$211))</f>
        <v>0.72924199075675178</v>
      </c>
      <c r="AZ97">
        <f>('3. indicatori CT_valori_nom'!AZ97-MIN('3. indicatori CT_valori_nom'!AZ$2:AZ$211))/(MAX('3. indicatori CT_valori_nom'!AZ$2:AZ$211)-MIN('3. indicatori CT_valori_nom'!AZ$2:AZ$211))</f>
        <v>0.22312824314306895</v>
      </c>
      <c r="BA97">
        <f>('3. indicatori CT_valori_nom'!BA97-MIN('3. indicatori CT_valori_nom'!BA$2:BA$211))/(MAX('3. indicatori CT_valori_nom'!BA$2:BA$211)-MIN('3. indicatori CT_valori_nom'!BA$2:BA$211))</f>
        <v>0.25494791666666666</v>
      </c>
      <c r="BB97">
        <f>('3. indicatori CT_valori_nom'!BB97-MIN('3. indicatori CT_valori_nom'!BB$2:BB$211))/(MAX('3. indicatori CT_valori_nom'!BB$2:BB$211)-MIN('3. indicatori CT_valori_nom'!BB$2:BB$211))</f>
        <v>0</v>
      </c>
      <c r="BC97">
        <f>('3. indicatori CT_valori_nom'!BC97-MIN('3. indicatori CT_valori_nom'!BC$2:BC$211))/(MAX('3. indicatori CT_valori_nom'!BC$2:BC$211)-MIN('3. indicatori CT_valori_nom'!BC$2:BC$211))</f>
        <v>4.4251618114722273E-2</v>
      </c>
      <c r="BD97">
        <f>('3. indicatori CT_valori_nom'!BD97-MIN('3. indicatori CT_valori_nom'!BD$2:BD$211))/(MAX('3. indicatori CT_valori_nom'!BD$2:BD$211)-MIN('3. indicatori CT_valori_nom'!BD$2:BD$211))</f>
        <v>0.34073251942286342</v>
      </c>
    </row>
    <row r="98" spans="1:56" x14ac:dyDescent="0.3">
      <c r="A98">
        <f>'3. indicatori CT_valori_nom'!A98</f>
        <v>64008</v>
      </c>
      <c r="B98" t="str">
        <f>'3. indicatori CT_valori_nom'!B98</f>
        <v>AVELLINO</v>
      </c>
      <c r="C98" t="str">
        <f>'3. indicatori CT_valori_nom'!C98</f>
        <v>CAMPANIA</v>
      </c>
      <c r="D98">
        <f>'3. indicatori CT_valori_nom'!D98</f>
        <v>165680</v>
      </c>
      <c r="E98">
        <f>('3. indicatori CT_valori_nom'!E98-MAX('3. indicatori CT_valori_nom'!E$2:E$211))/(MIN('3. indicatori CT_valori_nom'!E$2:E$211)-MAX('3. indicatori CT_valori_nom'!E$2:E$211))</f>
        <v>0.84375</v>
      </c>
      <c r="F98">
        <f>('3. indicatori CT_valori_nom'!F98-MIN('3. indicatori CT_valori_nom'!F$2:F$211))/(MAX('3. indicatori CT_valori_nom'!F$2:F$211)-MIN('3. indicatori CT_valori_nom'!F$2:F$211))</f>
        <v>0.35526869086584034</v>
      </c>
      <c r="G98">
        <f>('3. indicatori CT_valori_nom'!G98-MAX('3. indicatori CT_valori_nom'!G$2:G$211))/(MIN('3. indicatori CT_valori_nom'!G$2:G$211)-MAX('3. indicatori CT_valori_nom'!G$2:G$211))</f>
        <v>0.95869889091210059</v>
      </c>
      <c r="H98">
        <f>('3. indicatori CT_valori_nom'!H98-MAX('3. indicatori CT_valori_nom'!H$2:H$211))/(MIN('3. indicatori CT_valori_nom'!H$2:H$211)-MAX('3. indicatori CT_valori_nom'!H$2:H$211))</f>
        <v>0.74706424699718399</v>
      </c>
      <c r="I98">
        <f>('3. indicatori CT_valori_nom'!I98-MIN('3. indicatori CT_valori_nom'!I$2:I$211))/(MAX('3. indicatori CT_valori_nom'!I$2:I$211)-MIN('3. indicatori CT_valori_nom'!I$2:I$211))</f>
        <v>0.48123551557158978</v>
      </c>
      <c r="J98">
        <f>('3. indicatori CT_valori_nom'!J98-MIN('3. indicatori CT_valori_nom'!J$2:J$211))/(MAX('3. indicatori CT_valori_nom'!J$2:J$211)-MIN('3. indicatori CT_valori_nom'!J$2:J$211))</f>
        <v>0.61557464907300541</v>
      </c>
      <c r="K98">
        <f>('3. indicatori CT_valori_nom'!K98-MIN('3. indicatori CT_valori_nom'!K$2:K$211))/(MAX('3. indicatori CT_valori_nom'!K$2:K$211)-MIN('3. indicatori CT_valori_nom'!K$2:K$211))</f>
        <v>4.7386757024999587E-2</v>
      </c>
      <c r="L98">
        <f>('3. indicatori CT_valori_nom'!L98-MIN('3. indicatori CT_valori_nom'!L$2:L$211))/(MAX('3. indicatori CT_valori_nom'!L$2:L$211)-MIN('3. indicatori CT_valori_nom'!L$2:L$211))</f>
        <v>0.12114601170915421</v>
      </c>
      <c r="M98">
        <f>('3. indicatori CT_valori_nom'!M98-MAX('3. indicatori CT_valori_nom'!M$2:M$211))/(MIN('3. indicatori CT_valori_nom'!M$2:M$211)-MAX('3. indicatori CT_valori_nom'!M$2:M$211))</f>
        <v>0.64202652099865753</v>
      </c>
      <c r="N98">
        <f>('3. indicatori CT_valori_nom'!N98-MAX('3. indicatori CT_valori_nom'!N$2:N$211))/(MIN('3. indicatori CT_valori_nom'!N$2:N$211)-MAX('3. indicatori CT_valori_nom'!N$2:N$211))</f>
        <v>0.22091180332599727</v>
      </c>
      <c r="O98">
        <f>('3. indicatori CT_valori_nom'!O98-MAX('3. indicatori CT_valori_nom'!O$2:O$211))/(MIN('3. indicatori CT_valori_nom'!O$2:O$211)-MAX('3. indicatori CT_valori_nom'!O$2:O$211))</f>
        <v>0.7578378086378561</v>
      </c>
      <c r="P98">
        <f>('3. indicatori CT_valori_nom'!P98-MIN('3. indicatori CT_valori_nom'!P$2:P$211))/(MAX('3. indicatori CT_valori_nom'!P$2:P$211)-MIN('3. indicatori CT_valori_nom'!P$2:P$211))</f>
        <v>0.1943778432140483</v>
      </c>
      <c r="Q98">
        <f>('3. indicatori CT_valori_nom'!Q98-MIN('3. indicatori CT_valori_nom'!Q$2:Q$211))/(MAX('3. indicatori CT_valori_nom'!Q$2:Q$211)-MIN('3. indicatori CT_valori_nom'!Q$2:Q$211))</f>
        <v>7.3913860209593937E-2</v>
      </c>
      <c r="R98">
        <f>('3. indicatori CT_valori_nom'!R98-MIN('3. indicatori CT_valori_nom'!R$2:R$211))/(MAX('3. indicatori CT_valori_nom'!R$2:R$211)-MIN('3. indicatori CT_valori_nom'!R$2:R$211))</f>
        <v>0.50174426108865477</v>
      </c>
      <c r="S98">
        <f>('3. indicatori CT_valori_nom'!S98-MIN('3. indicatori CT_valori_nom'!S$2:S$211))/(MAX('3. indicatori CT_valori_nom'!S$2:S$211)-MIN('3. indicatori CT_valori_nom'!S$2:S$211))</f>
        <v>0</v>
      </c>
      <c r="T98">
        <f>('3. indicatori CT_valori_nom'!T98-MIN('3. indicatori CT_valori_nom'!T$2:T$211))/(MAX('3. indicatori CT_valori_nom'!T$2:T$211)-MIN('3. indicatori CT_valori_nom'!T$2:T$211))</f>
        <v>1</v>
      </c>
      <c r="U98">
        <f>('3. indicatori CT_valori_nom'!U98-MIN('3. indicatori CT_valori_nom'!U$2:U$211))/(MAX('3. indicatori CT_valori_nom'!U$2:U$211)-MIN('3. indicatori CT_valori_nom'!U$2:U$211))</f>
        <v>0.42857142857142855</v>
      </c>
      <c r="W98">
        <f>('3. indicatori CT_valori_nom'!W98-MIN('3. indicatori CT_valori_nom'!W$2:W$211))/(MAX('3. indicatori CT_valori_nom'!W$2:W$211)-MIN('3. indicatori CT_valori_nom'!W$2:W$211))</f>
        <v>7.575757575757576E-2</v>
      </c>
      <c r="X98">
        <f>('3. indicatori CT_valori_nom'!X98-MAX('3. indicatori CT_valori_nom'!X$2:X$211))/(MIN('3. indicatori CT_valori_nom'!X$2:X$211)-MAX('3. indicatori CT_valori_nom'!X$2:X$211))</f>
        <v>0.97651035502673378</v>
      </c>
      <c r="Y98">
        <f>('3. indicatori CT_valori_nom'!Y98-MIN('3. indicatori CT_valori_nom'!Y$2:Y$211))/(MAX('3. indicatori CT_valori_nom'!Y$2:Y$211)-MIN('3. indicatori CT_valori_nom'!Y$2:Y$211))</f>
        <v>0.64216534510063528</v>
      </c>
      <c r="Z98">
        <f>('3. indicatori CT_valori_nom'!Z98-MIN('3. indicatori CT_valori_nom'!Z$2:Z$211))/(MAX('3. indicatori CT_valori_nom'!Z$2:Z$211)-MIN('3. indicatori CT_valori_nom'!Z$2:Z$211))</f>
        <v>9.4188875417364537E-2</v>
      </c>
      <c r="AA98">
        <f>('3. indicatori CT_valori_nom'!AA98-MIN('3. indicatori CT_valori_nom'!AA$2:AA$211))/(MAX('3. indicatori CT_valori_nom'!AA$2:AA$211)-MIN('3. indicatori CT_valori_nom'!AA$2:AA$211))</f>
        <v>0.17725122177990468</v>
      </c>
      <c r="AB98">
        <f>('3. indicatori CT_valori_nom'!AB98-MIN('3. indicatori CT_valori_nom'!AB$2:AB$211))/(MAX('3. indicatori CT_valori_nom'!AB$2:AB$211)-MIN('3. indicatori CT_valori_nom'!AB$2:AB$211))</f>
        <v>0.33436055469953774</v>
      </c>
      <c r="AC98">
        <f>('3. indicatori CT_valori_nom'!AC98-MIN('3. indicatori CT_valori_nom'!AC$2:AC$211))/(MAX('3. indicatori CT_valori_nom'!AC$2:AC$211)-MIN('3. indicatori CT_valori_nom'!AC$2:AC$211))</f>
        <v>3.882473579227344E-2</v>
      </c>
      <c r="AD98">
        <f>('3. indicatori CT_valori_nom'!AD98-MIN('3. indicatori CT_valori_nom'!AD$2:AD$211))/(MAX('3. indicatori CT_valori_nom'!AD$2:AD$211)-MIN('3. indicatori CT_valori_nom'!AD$2:AD$211))</f>
        <v>2.7027027027027029E-2</v>
      </c>
      <c r="AE98">
        <f>('3. indicatori CT_valori_nom'!AE98-MAX('3. indicatori CT_valori_nom'!AE$2:AE$211))/(MIN('3. indicatori CT_valori_nom'!AE$2:AE$211)-MAX('3. indicatori CT_valori_nom'!AE$2:AE$211))</f>
        <v>0.51145118896570751</v>
      </c>
      <c r="AF98">
        <f>('3. indicatori CT_valori_nom'!AF98-MIN('3. indicatori CT_valori_nom'!AF$2:AF$211))/(MAX('3. indicatori CT_valori_nom'!AF$2:AF$211)-MIN('3. indicatori CT_valori_nom'!AF$2:AF$211))</f>
        <v>0.12444511166887225</v>
      </c>
      <c r="AG98">
        <f>('3. indicatori CT_valori_nom'!AG98-MAX('3. indicatori CT_valori_nom'!AG$2:AG$211))/(MIN('3. indicatori CT_valori_nom'!AG$2:AG$211)-MAX('3. indicatori CT_valori_nom'!AG$2:AG$211))</f>
        <v>0.31308757330218751</v>
      </c>
      <c r="AH98">
        <f>('3. indicatori CT_valori_nom'!AH98-MIN('3. indicatori CT_valori_nom'!AH$2:AH$211))/(MAX('3. indicatori CT_valori_nom'!AH$2:AH$211)-MIN('3. indicatori CT_valori_nom'!AH$2:AH$211))</f>
        <v>5.6381825013072782E-2</v>
      </c>
      <c r="AI98">
        <f>('3. indicatori CT_valori_nom'!AI98-MAX('3. indicatori CT_valori_nom'!AI$2:AI$211))/(MIN('3. indicatori CT_valori_nom'!AI$2:AI$211)-MAX('3. indicatori CT_valori_nom'!AI$2:AI$211))</f>
        <v>0.87465856570577549</v>
      </c>
      <c r="AJ98">
        <f>('3. indicatori CT_valori_nom'!AJ98-MAX('3. indicatori CT_valori_nom'!AJ$2:AJ$211))/(MIN('3. indicatori CT_valori_nom'!AJ$2:AJ$211)-MAX('3. indicatori CT_valori_nom'!AJ$2:AJ$211))</f>
        <v>0.59512768640638924</v>
      </c>
      <c r="AK98">
        <f>('3. indicatori CT_valori_nom'!AK98-MIN('3. indicatori CT_valori_nom'!AK$2:AK$211))/(MAX('3. indicatori CT_valori_nom'!AK$2:AK$211)-MIN('3. indicatori CT_valori_nom'!AK$2:AK$211))</f>
        <v>2.6599788457717113E-2</v>
      </c>
      <c r="AL98">
        <f>('3. indicatori CT_valori_nom'!AL98-MIN('3. indicatori CT_valori_nom'!AL$2:AL$211))/(MAX('3. indicatori CT_valori_nom'!AL$2:AL$211)-MIN('3. indicatori CT_valori_nom'!AL$2:AL$211))</f>
        <v>6.6666666666666666E-2</v>
      </c>
      <c r="AM98">
        <f>('3. indicatori CT_valori_nom'!AM98-MIN('3. indicatori CT_valori_nom'!AM$2:AM$211))/(MAX('3. indicatori CT_valori_nom'!AM$2:AM$211)-MIN('3. indicatori CT_valori_nom'!AM$2:AM$211))</f>
        <v>0.16666666666666666</v>
      </c>
      <c r="AN98">
        <f>('3. indicatori CT_valori_nom'!AN98-MIN('3. indicatori CT_valori_nom'!AN$2:AN$211))/(MAX('3. indicatori CT_valori_nom'!AN$2:AN$211)-MIN('3. indicatori CT_valori_nom'!AN$2:AN$211))</f>
        <v>5.0807217473884135E-2</v>
      </c>
      <c r="AO98">
        <f>('3. indicatori CT_valori_nom'!AO98-MIN('3. indicatori CT_valori_nom'!AO$2:AO$211))/(MAX('3. indicatori CT_valori_nom'!AO$2:AO$211)-MIN('3. indicatori CT_valori_nom'!AO$2:AO$211))</f>
        <v>9.0909090909090912E-2</v>
      </c>
      <c r="AP98">
        <f>('3. indicatori CT_valori_nom'!AP98-MIN('3. indicatori CT_valori_nom'!AP$2:AP$211))/(MAX('3. indicatori CT_valori_nom'!AP$2:AP$211)-MIN('3. indicatori CT_valori_nom'!AP$2:AP$211))</f>
        <v>1.983890244415315E-2</v>
      </c>
      <c r="AQ98">
        <f>('3. indicatori CT_valori_nom'!AQ98-MIN('3. indicatori CT_valori_nom'!AQ$2:AQ$211))/(MAX('3. indicatori CT_valori_nom'!AQ$2:AQ$211)-MIN('3. indicatori CT_valori_nom'!AQ$2:AQ$211))</f>
        <v>2.6239899493461683E-3</v>
      </c>
      <c r="AS98">
        <f>('3. indicatori CT_valori_nom'!AS98-MIN('3. indicatori CT_valori_nom'!AS$2:AS$211))/(MAX('3. indicatori CT_valori_nom'!AS$2:AS$211)-MIN('3. indicatori CT_valori_nom'!AS$2:AS$211))</f>
        <v>0.4427558325489907</v>
      </c>
      <c r="AT98">
        <f>('3. indicatori CT_valori_nom'!AT98-MIN('3. indicatori CT_valori_nom'!AT$2:AT$211))/(MAX('3. indicatori CT_valori_nom'!AT$2:AT$211)-MIN('3. indicatori CT_valori_nom'!AT$2:AT$211))</f>
        <v>0.29333350415987819</v>
      </c>
      <c r="AU98">
        <f>('3. indicatori CT_valori_nom'!AU98-MIN('3. indicatori CT_valori_nom'!AU$2:AU$211))/(MAX('3. indicatori CT_valori_nom'!AU$2:AU$211)-MIN('3. indicatori CT_valori_nom'!AU$2:AU$211))</f>
        <v>0.84848484848484851</v>
      </c>
      <c r="AV98">
        <f>('3. indicatori CT_valori_nom'!AV98-MAX('3. indicatori CT_valori_nom'!AV$2:AV$211))/(MIN('3. indicatori CT_valori_nom'!AV$2:AV$211)-MAX('3. indicatori CT_valori_nom'!AV$2:AV$211))</f>
        <v>0.60375612954520974</v>
      </c>
      <c r="AW98">
        <f>('3. indicatori CT_valori_nom'!AW98-MIN('3. indicatori CT_valori_nom'!AW$2:AW$211))/(MAX('3. indicatori CT_valori_nom'!AW$2:AW$211)-MIN('3. indicatori CT_valori_nom'!AW$2:AW$211))</f>
        <v>0.42499999999999999</v>
      </c>
      <c r="AX98">
        <f>('3. indicatori CT_valori_nom'!AX98-MIN('3. indicatori CT_valori_nom'!AX$2:AX$211))/(MAX('3. indicatori CT_valori_nom'!AX$2:AX$211)-MIN('3. indicatori CT_valori_nom'!AX$2:AX$211))</f>
        <v>0.32555710791637987</v>
      </c>
      <c r="AY98">
        <f>('3. indicatori CT_valori_nom'!AY98-MAX('3. indicatori CT_valori_nom'!AY$2:AY$211))/(MIN('3. indicatori CT_valori_nom'!AY$2:AY$211)-MAX('3. indicatori CT_valori_nom'!AY$2:AY$211))</f>
        <v>0.59059326563335113</v>
      </c>
      <c r="AZ98">
        <f>('3. indicatori CT_valori_nom'!AZ98-MIN('3. indicatori CT_valori_nom'!AZ$2:AZ$211))/(MAX('3. indicatori CT_valori_nom'!AZ$2:AZ$211)-MIN('3. indicatori CT_valori_nom'!AZ$2:AZ$211))</f>
        <v>0.24166048925129727</v>
      </c>
      <c r="BA98">
        <f>('3. indicatori CT_valori_nom'!BA98-MIN('3. indicatori CT_valori_nom'!BA$2:BA$211))/(MAX('3. indicatori CT_valori_nom'!BA$2:BA$211)-MIN('3. indicatori CT_valori_nom'!BA$2:BA$211))</f>
        <v>0.20455818445195559</v>
      </c>
      <c r="BB98">
        <f>('3. indicatori CT_valori_nom'!BB98-MIN('3. indicatori CT_valori_nom'!BB$2:BB$211))/(MAX('3. indicatori CT_valori_nom'!BB$2:BB$211)-MIN('3. indicatori CT_valori_nom'!BB$2:BB$211))</f>
        <v>0</v>
      </c>
      <c r="BC98">
        <f>('3. indicatori CT_valori_nom'!BC98-MIN('3. indicatori CT_valori_nom'!BC$2:BC$211))/(MAX('3. indicatori CT_valori_nom'!BC$2:BC$211)-MIN('3. indicatori CT_valori_nom'!BC$2:BC$211))</f>
        <v>6.6930791571247997E-2</v>
      </c>
      <c r="BD98">
        <f>('3. indicatori CT_valori_nom'!BD98-MIN('3. indicatori CT_valori_nom'!BD$2:BD$211))/(MAX('3. indicatori CT_valori_nom'!BD$2:BD$211)-MIN('3. indicatori CT_valori_nom'!BD$2:BD$211))</f>
        <v>0.22818396226415097</v>
      </c>
    </row>
    <row r="99" spans="1:56" x14ac:dyDescent="0.3">
      <c r="A99">
        <f>'3. indicatori CT_valori_nom'!A99</f>
        <v>64038</v>
      </c>
      <c r="B99" t="str">
        <f>'3. indicatori CT_valori_nom'!B99</f>
        <v>GROTTAMINARDA</v>
      </c>
      <c r="C99" t="str">
        <f>'3. indicatori CT_valori_nom'!C99</f>
        <v>CAMPANIA</v>
      </c>
      <c r="D99">
        <f>'3. indicatori CT_valori_nom'!D99</f>
        <v>46014</v>
      </c>
      <c r="E99">
        <f>('3. indicatori CT_valori_nom'!E99-MAX('3. indicatori CT_valori_nom'!E$2:E$211))/(MIN('3. indicatori CT_valori_nom'!E$2:E$211)-MAX('3. indicatori CT_valori_nom'!E$2:E$211))</f>
        <v>0.1875</v>
      </c>
      <c r="F99">
        <f>('3. indicatori CT_valori_nom'!F99-MIN('3. indicatori CT_valori_nom'!F$2:F$211))/(MAX('3. indicatori CT_valori_nom'!F$2:F$211)-MIN('3. indicatori CT_valori_nom'!F$2:F$211))</f>
        <v>0.29907507903128305</v>
      </c>
      <c r="G99">
        <f>('3. indicatori CT_valori_nom'!G99-MAX('3. indicatori CT_valori_nom'!G$2:G$211))/(MIN('3. indicatori CT_valori_nom'!G$2:G$211)-MAX('3. indicatori CT_valori_nom'!G$2:G$211))</f>
        <v>0.98522854245985758</v>
      </c>
      <c r="H99">
        <f>('3. indicatori CT_valori_nom'!H99-MAX('3. indicatori CT_valori_nom'!H$2:H$211))/(MIN('3. indicatori CT_valori_nom'!H$2:H$211)-MAX('3. indicatori CT_valori_nom'!H$2:H$211))</f>
        <v>0.19965822388204169</v>
      </c>
      <c r="I99">
        <f>('3. indicatori CT_valori_nom'!I99-MIN('3. indicatori CT_valori_nom'!I$2:I$211))/(MAX('3. indicatori CT_valori_nom'!I$2:I$211)-MIN('3. indicatori CT_valori_nom'!I$2:I$211))</f>
        <v>0.51863544672813222</v>
      </c>
      <c r="J99">
        <f>('3. indicatori CT_valori_nom'!J99-MIN('3. indicatori CT_valori_nom'!J$2:J$211))/(MAX('3. indicatori CT_valori_nom'!J$2:J$211)-MIN('3. indicatori CT_valori_nom'!J$2:J$211))</f>
        <v>0.78397922825427402</v>
      </c>
      <c r="K99">
        <f>('3. indicatori CT_valori_nom'!K99-MIN('3. indicatori CT_valori_nom'!K$2:K$211))/(MAX('3. indicatori CT_valori_nom'!K$2:K$211)-MIN('3. indicatori CT_valori_nom'!K$2:K$211))</f>
        <v>8.2206758896253632E-3</v>
      </c>
      <c r="L99">
        <f>('3. indicatori CT_valori_nom'!L99-MIN('3. indicatori CT_valori_nom'!L$2:L$211))/(MAX('3. indicatori CT_valori_nom'!L$2:L$211)-MIN('3. indicatori CT_valori_nom'!L$2:L$211))</f>
        <v>3.3855043468001104E-2</v>
      </c>
      <c r="M99">
        <f>('3. indicatori CT_valori_nom'!M99-MAX('3. indicatori CT_valori_nom'!M$2:M$211))/(MIN('3. indicatori CT_valori_nom'!M$2:M$211)-MAX('3. indicatori CT_valori_nom'!M$2:M$211))</f>
        <v>0.72360251495361816</v>
      </c>
      <c r="N99">
        <f>('3. indicatori CT_valori_nom'!N99-MAX('3. indicatori CT_valori_nom'!N$2:N$211))/(MIN('3. indicatori CT_valori_nom'!N$2:N$211)-MAX('3. indicatori CT_valori_nom'!N$2:N$211))</f>
        <v>0.54477930561556775</v>
      </c>
      <c r="O99">
        <f>('3. indicatori CT_valori_nom'!O99-MAX('3. indicatori CT_valori_nom'!O$2:O$211))/(MIN('3. indicatori CT_valori_nom'!O$2:O$211)-MAX('3. indicatori CT_valori_nom'!O$2:O$211))</f>
        <v>0.65501956518806215</v>
      </c>
      <c r="P99">
        <f>('3. indicatori CT_valori_nom'!P99-MIN('3. indicatori CT_valori_nom'!P$2:P$211))/(MAX('3. indicatori CT_valori_nom'!P$2:P$211)-MIN('3. indicatori CT_valori_nom'!P$2:P$211))</f>
        <v>0.21828332503840747</v>
      </c>
      <c r="Q99">
        <f>('3. indicatori CT_valori_nom'!Q99-MIN('3. indicatori CT_valori_nom'!Q$2:Q$211))/(MAX('3. indicatori CT_valori_nom'!Q$2:Q$211)-MIN('3. indicatori CT_valori_nom'!Q$2:Q$211))</f>
        <v>1.3758838739928085E-2</v>
      </c>
      <c r="R99">
        <f>('3. indicatori CT_valori_nom'!R99-MIN('3. indicatori CT_valori_nom'!R$2:R$211))/(MAX('3. indicatori CT_valori_nom'!R$2:R$211)-MIN('3. indicatori CT_valori_nom'!R$2:R$211))</f>
        <v>0.44619059811446332</v>
      </c>
      <c r="S99">
        <f>('3. indicatori CT_valori_nom'!S99-MIN('3. indicatori CT_valori_nom'!S$2:S$211))/(MAX('3. indicatori CT_valori_nom'!S$2:S$211)-MIN('3. indicatori CT_valori_nom'!S$2:S$211))</f>
        <v>0</v>
      </c>
      <c r="T99">
        <f>('3. indicatori CT_valori_nom'!T99-MIN('3. indicatori CT_valori_nom'!T$2:T$211))/(MAX('3. indicatori CT_valori_nom'!T$2:T$211)-MIN('3. indicatori CT_valori_nom'!T$2:T$211))</f>
        <v>0</v>
      </c>
      <c r="U99">
        <f>('3. indicatori CT_valori_nom'!U99-MIN('3. indicatori CT_valori_nom'!U$2:U$211))/(MAX('3. indicatori CT_valori_nom'!U$2:U$211)-MIN('3. indicatori CT_valori_nom'!U$2:U$211))</f>
        <v>0.14285714285714285</v>
      </c>
      <c r="W99">
        <f>('3. indicatori CT_valori_nom'!W99-MIN('3. indicatori CT_valori_nom'!W$2:W$211))/(MAX('3. indicatori CT_valori_nom'!W$2:W$211)-MIN('3. indicatori CT_valori_nom'!W$2:W$211))</f>
        <v>0</v>
      </c>
      <c r="X99">
        <f>('3. indicatori CT_valori_nom'!X99-MAX('3. indicatori CT_valori_nom'!X$2:X$211))/(MIN('3. indicatori CT_valori_nom'!X$2:X$211)-MAX('3. indicatori CT_valori_nom'!X$2:X$211))</f>
        <v>0.74534355154961829</v>
      </c>
      <c r="Y99">
        <f>('3. indicatori CT_valori_nom'!Y99-MIN('3. indicatori CT_valori_nom'!Y$2:Y$211))/(MAX('3. indicatori CT_valori_nom'!Y$2:Y$211)-MIN('3. indicatori CT_valori_nom'!Y$2:Y$211))</f>
        <v>0.58694283632083299</v>
      </c>
      <c r="Z99">
        <f>('3. indicatori CT_valori_nom'!Z99-MIN('3. indicatori CT_valori_nom'!Z$2:Z$211))/(MAX('3. indicatori CT_valori_nom'!Z$2:Z$211)-MIN('3. indicatori CT_valori_nom'!Z$2:Z$211))</f>
        <v>2.454856923964192E-2</v>
      </c>
      <c r="AA99">
        <f>('3. indicatori CT_valori_nom'!AA99-MIN('3. indicatori CT_valori_nom'!AA$2:AA$211))/(MAX('3. indicatori CT_valori_nom'!AA$2:AA$211)-MIN('3. indicatori CT_valori_nom'!AA$2:AA$211))</f>
        <v>7.2253249545441309E-2</v>
      </c>
      <c r="AB99">
        <f>('3. indicatori CT_valori_nom'!AB99-MIN('3. indicatori CT_valori_nom'!AB$2:AB$211))/(MAX('3. indicatori CT_valori_nom'!AB$2:AB$211)-MIN('3. indicatori CT_valori_nom'!AB$2:AB$211))</f>
        <v>0.10939907550077041</v>
      </c>
      <c r="AC99">
        <f>('3. indicatori CT_valori_nom'!AC99-MIN('3. indicatori CT_valori_nom'!AC$2:AC$211))/(MAX('3. indicatori CT_valori_nom'!AC$2:AC$211)-MIN('3. indicatori CT_valori_nom'!AC$2:AC$211))</f>
        <v>7.4022010727837539E-2</v>
      </c>
      <c r="AD99">
        <f>('3. indicatori CT_valori_nom'!AD99-MIN('3. indicatori CT_valori_nom'!AD$2:AD$211))/(MAX('3. indicatori CT_valori_nom'!AD$2:AD$211)-MIN('3. indicatori CT_valori_nom'!AD$2:AD$211))</f>
        <v>5.4054054054054057E-2</v>
      </c>
      <c r="AE99">
        <f>('3. indicatori CT_valori_nom'!AE99-MAX('3. indicatori CT_valori_nom'!AE$2:AE$211))/(MIN('3. indicatori CT_valori_nom'!AE$2:AE$211)-MAX('3. indicatori CT_valori_nom'!AE$2:AE$211))</f>
        <v>0.56249681908222771</v>
      </c>
      <c r="AF99">
        <f>('3. indicatori CT_valori_nom'!AF99-MIN('3. indicatori CT_valori_nom'!AF$2:AF$211))/(MAX('3. indicatori CT_valori_nom'!AF$2:AF$211)-MIN('3. indicatori CT_valori_nom'!AF$2:AF$211))</f>
        <v>0.18070716330220185</v>
      </c>
      <c r="AG99">
        <f>('3. indicatori CT_valori_nom'!AG99-MAX('3. indicatori CT_valori_nom'!AG$2:AG$211))/(MIN('3. indicatori CT_valori_nom'!AG$2:AG$211)-MAX('3. indicatori CT_valori_nom'!AG$2:AG$211))</f>
        <v>0.6106928417299935</v>
      </c>
      <c r="AH99">
        <f>('3. indicatori CT_valori_nom'!AH99-MIN('3. indicatori CT_valori_nom'!AH$2:AH$211))/(MAX('3. indicatori CT_valori_nom'!AH$2:AH$211)-MIN('3. indicatori CT_valori_nom'!AH$2:AH$211))</f>
        <v>4.6224633109556837E-2</v>
      </c>
      <c r="AI99">
        <f>('3. indicatori CT_valori_nom'!AI99-MAX('3. indicatori CT_valori_nom'!AI$2:AI$211))/(MIN('3. indicatori CT_valori_nom'!AI$2:AI$211)-MAX('3. indicatori CT_valori_nom'!AI$2:AI$211))</f>
        <v>0.93478080598777347</v>
      </c>
      <c r="AJ99">
        <f>('3. indicatori CT_valori_nom'!AJ99-MAX('3. indicatori CT_valori_nom'!AJ$2:AJ$211))/(MIN('3. indicatori CT_valori_nom'!AJ$2:AJ$211)-MAX('3. indicatori CT_valori_nom'!AJ$2:AJ$211))</f>
        <v>0.44264292470180233</v>
      </c>
      <c r="AK99">
        <f>('3. indicatori CT_valori_nom'!AK99-MIN('3. indicatori CT_valori_nom'!AK$2:AK$211))/(MAX('3. indicatori CT_valori_nom'!AK$2:AK$211)-MIN('3. indicatori CT_valori_nom'!AK$2:AK$211))</f>
        <v>1.569123326307862E-2</v>
      </c>
      <c r="AL99">
        <f>('3. indicatori CT_valori_nom'!AL99-MIN('3. indicatori CT_valori_nom'!AL$2:AL$211))/(MAX('3. indicatori CT_valori_nom'!AL$2:AL$211)-MIN('3. indicatori CT_valori_nom'!AL$2:AL$211))</f>
        <v>0</v>
      </c>
      <c r="AM99">
        <f>('3. indicatori CT_valori_nom'!AM99-MIN('3. indicatori CT_valori_nom'!AM$2:AM$211))/(MAX('3. indicatori CT_valori_nom'!AM$2:AM$211)-MIN('3. indicatori CT_valori_nom'!AM$2:AM$211))</f>
        <v>3.3333333333333333E-2</v>
      </c>
      <c r="AN99">
        <f>('3. indicatori CT_valori_nom'!AN99-MIN('3. indicatori CT_valori_nom'!AN$2:AN$211))/(MAX('3. indicatori CT_valori_nom'!AN$2:AN$211)-MIN('3. indicatori CT_valori_nom'!AN$2:AN$211))</f>
        <v>0</v>
      </c>
      <c r="AO99">
        <f>('3. indicatori CT_valori_nom'!AO99-MIN('3. indicatori CT_valori_nom'!AO$2:AO$211))/(MAX('3. indicatori CT_valori_nom'!AO$2:AO$211)-MIN('3. indicatori CT_valori_nom'!AO$2:AO$211))</f>
        <v>0</v>
      </c>
      <c r="AP99">
        <f>('3. indicatori CT_valori_nom'!AP99-MIN('3. indicatori CT_valori_nom'!AP$2:AP$211))/(MAX('3. indicatori CT_valori_nom'!AP$2:AP$211)-MIN('3. indicatori CT_valori_nom'!AP$2:AP$211))</f>
        <v>3.8901972584901886E-3</v>
      </c>
      <c r="AQ99">
        <f>('3. indicatori CT_valori_nom'!AQ99-MIN('3. indicatori CT_valori_nom'!AQ$2:AQ$211))/(MAX('3. indicatori CT_valori_nom'!AQ$2:AQ$211)-MIN('3. indicatori CT_valori_nom'!AQ$2:AQ$211))</f>
        <v>7.1045551846874722E-3</v>
      </c>
      <c r="AS99">
        <f>('3. indicatori CT_valori_nom'!AS99-MIN('3. indicatori CT_valori_nom'!AS$2:AS$211))/(MAX('3. indicatori CT_valori_nom'!AS$2:AS$211)-MIN('3. indicatori CT_valori_nom'!AS$2:AS$211))</f>
        <v>0.12868612599455659</v>
      </c>
      <c r="AT99">
        <f>('3. indicatori CT_valori_nom'!AT99-MIN('3. indicatori CT_valori_nom'!AT$2:AT$211))/(MAX('3. indicatori CT_valori_nom'!AT$2:AT$211)-MIN('3. indicatori CT_valori_nom'!AT$2:AT$211))</f>
        <v>0.40499406326519799</v>
      </c>
      <c r="AU99">
        <f>('3. indicatori CT_valori_nom'!AU99-MIN('3. indicatori CT_valori_nom'!AU$2:AU$211))/(MAX('3. indicatori CT_valori_nom'!AU$2:AU$211)-MIN('3. indicatori CT_valori_nom'!AU$2:AU$211))</f>
        <v>0.25757575757575757</v>
      </c>
      <c r="AV99">
        <f>('3. indicatori CT_valori_nom'!AV99-MAX('3. indicatori CT_valori_nom'!AV$2:AV$211))/(MIN('3. indicatori CT_valori_nom'!AV$2:AV$211)-MAX('3. indicatori CT_valori_nom'!AV$2:AV$211))</f>
        <v>0.74394663358876945</v>
      </c>
      <c r="AW99">
        <f>('3. indicatori CT_valori_nom'!AW99-MIN('3. indicatori CT_valori_nom'!AW$2:AW$211))/(MAX('3. indicatori CT_valori_nom'!AW$2:AW$211)-MIN('3. indicatori CT_valori_nom'!AW$2:AW$211))</f>
        <v>0.35</v>
      </c>
      <c r="AX99">
        <f>('3. indicatori CT_valori_nom'!AX99-MIN('3. indicatori CT_valori_nom'!AX$2:AX$211))/(MAX('3. indicatori CT_valori_nom'!AX$2:AX$211)-MIN('3. indicatori CT_valori_nom'!AX$2:AX$211))</f>
        <v>0.19580177610580474</v>
      </c>
      <c r="AY99">
        <f>('3. indicatori CT_valori_nom'!AY99-MAX('3. indicatori CT_valori_nom'!AY$2:AY$211))/(MIN('3. indicatori CT_valori_nom'!AY$2:AY$211)-MAX('3. indicatori CT_valori_nom'!AY$2:AY$211))</f>
        <v>0.797367717797969</v>
      </c>
      <c r="AZ99">
        <f>('3. indicatori CT_valori_nom'!AZ99-MIN('3. indicatori CT_valori_nom'!AZ$2:AZ$211))/(MAX('3. indicatori CT_valori_nom'!AZ$2:AZ$211)-MIN('3. indicatori CT_valori_nom'!AZ$2:AZ$211))</f>
        <v>0.11489992587101557</v>
      </c>
      <c r="BA99">
        <f>('3. indicatori CT_valori_nom'!BA99-MIN('3. indicatori CT_valori_nom'!BA$2:BA$211))/(MAX('3. indicatori CT_valori_nom'!BA$2:BA$211)-MIN('3. indicatori CT_valori_nom'!BA$2:BA$211))</f>
        <v>0.36827052636154212</v>
      </c>
      <c r="BB99">
        <f>('3. indicatori CT_valori_nom'!BB99-MIN('3. indicatori CT_valori_nom'!BB$2:BB$211))/(MAX('3. indicatori CT_valori_nom'!BB$2:BB$211)-MIN('3. indicatori CT_valori_nom'!BB$2:BB$211))</f>
        <v>0</v>
      </c>
      <c r="BC99">
        <f>('3. indicatori CT_valori_nom'!BC99-MIN('3. indicatori CT_valori_nom'!BC$2:BC$211))/(MAX('3. indicatori CT_valori_nom'!BC$2:BC$211)-MIN('3. indicatori CT_valori_nom'!BC$2:BC$211))</f>
        <v>4.1737568141144314E-2</v>
      </c>
      <c r="BD99">
        <f>('3. indicatori CT_valori_nom'!BD99-MIN('3. indicatori CT_valori_nom'!BD$2:BD$211))/(MAX('3. indicatori CT_valori_nom'!BD$2:BD$211)-MIN('3. indicatori CT_valori_nom'!BD$2:BD$211))</f>
        <v>0.20872641509433965</v>
      </c>
    </row>
    <row r="100" spans="1:56" x14ac:dyDescent="0.3">
      <c r="A100">
        <f>'3. indicatori CT_valori_nom'!A100</f>
        <v>64092</v>
      </c>
      <c r="B100" t="str">
        <f>'3. indicatori CT_valori_nom'!B100</f>
        <v>SANT'ANGELO DEI LOMBARDI</v>
      </c>
      <c r="C100" t="str">
        <f>'3. indicatori CT_valori_nom'!C100</f>
        <v>CAMPANIA</v>
      </c>
      <c r="D100">
        <f>'3. indicatori CT_valori_nom'!D100</f>
        <v>39857</v>
      </c>
      <c r="E100">
        <f>('3. indicatori CT_valori_nom'!E100-MAX('3. indicatori CT_valori_nom'!E$2:E$211))/(MIN('3. indicatori CT_valori_nom'!E$2:E$211)-MAX('3. indicatori CT_valori_nom'!E$2:E$211))</f>
        <v>0</v>
      </c>
      <c r="F100">
        <f>('3. indicatori CT_valori_nom'!F100-MIN('3. indicatori CT_valori_nom'!F$2:F$211))/(MAX('3. indicatori CT_valori_nom'!F$2:F$211)-MIN('3. indicatori CT_valori_nom'!F$2:F$211))</f>
        <v>0.23881473023764638</v>
      </c>
      <c r="G100">
        <f>('3. indicatori CT_valori_nom'!G100-MAX('3. indicatori CT_valori_nom'!G$2:G$211))/(MIN('3. indicatori CT_valori_nom'!G$2:G$211)-MAX('3. indicatori CT_valori_nom'!G$2:G$211))</f>
        <v>0.9934321353106712</v>
      </c>
      <c r="H100">
        <f>('3. indicatori CT_valori_nom'!H100-MAX('3. indicatori CT_valori_nom'!H$2:H$211))/(MIN('3. indicatori CT_valori_nom'!H$2:H$211)-MAX('3. indicatori CT_valori_nom'!H$2:H$211))</f>
        <v>0.20707979828884138</v>
      </c>
      <c r="I100">
        <f>('3. indicatori CT_valori_nom'!I100-MIN('3. indicatori CT_valori_nom'!I$2:I$211))/(MAX('3. indicatori CT_valori_nom'!I$2:I$211)-MIN('3. indicatori CT_valori_nom'!I$2:I$211))</f>
        <v>0.58102279897702758</v>
      </c>
      <c r="J100">
        <f>('3. indicatori CT_valori_nom'!J100-MIN('3. indicatori CT_valori_nom'!J$2:J$211))/(MAX('3. indicatori CT_valori_nom'!J$2:J$211)-MIN('3. indicatori CT_valori_nom'!J$2:J$211))</f>
        <v>0.69790509049995419</v>
      </c>
      <c r="K100">
        <f>('3. indicatori CT_valori_nom'!K100-MIN('3. indicatori CT_valori_nom'!K$2:K$211))/(MAX('3. indicatori CT_valori_nom'!K$2:K$211)-MIN('3. indicatori CT_valori_nom'!K$2:K$211))</f>
        <v>3.0936232431768022E-2</v>
      </c>
      <c r="L100">
        <f>('3. indicatori CT_valori_nom'!L100-MIN('3. indicatori CT_valori_nom'!L$2:L$211))/(MAX('3. indicatori CT_valori_nom'!L$2:L$211)-MIN('3. indicatori CT_valori_nom'!L$2:L$211))</f>
        <v>3.2838175724043066E-2</v>
      </c>
      <c r="M100">
        <f>('3. indicatori CT_valori_nom'!M100-MAX('3. indicatori CT_valori_nom'!M$2:M$211))/(MIN('3. indicatori CT_valori_nom'!M$2:M$211)-MAX('3. indicatori CT_valori_nom'!M$2:M$211))</f>
        <v>0.98127310415179425</v>
      </c>
      <c r="N100">
        <f>('3. indicatori CT_valori_nom'!N100-MAX('3. indicatori CT_valori_nom'!N$2:N$211))/(MIN('3. indicatori CT_valori_nom'!N$2:N$211)-MAX('3. indicatori CT_valori_nom'!N$2:N$211))</f>
        <v>0.71952557940336193</v>
      </c>
      <c r="O100">
        <f>('3. indicatori CT_valori_nom'!O100-MAX('3. indicatori CT_valori_nom'!O$2:O$211))/(MIN('3. indicatori CT_valori_nom'!O$2:O$211)-MAX('3. indicatori CT_valori_nom'!O$2:O$211))</f>
        <v>0.56250076741043831</v>
      </c>
      <c r="P100">
        <f>('3. indicatori CT_valori_nom'!P100-MIN('3. indicatori CT_valori_nom'!P$2:P$211))/(MAX('3. indicatori CT_valori_nom'!P$2:P$211)-MIN('3. indicatori CT_valori_nom'!P$2:P$211))</f>
        <v>0.15633751720154068</v>
      </c>
      <c r="Q100">
        <f>('3. indicatori CT_valori_nom'!Q100-MIN('3. indicatori CT_valori_nom'!Q$2:Q$211))/(MAX('3. indicatori CT_valori_nom'!Q$2:Q$211)-MIN('3. indicatori CT_valori_nom'!Q$2:Q$211))</f>
        <v>8.3611620229203848E-2</v>
      </c>
      <c r="R100">
        <f>('3. indicatori CT_valori_nom'!R100-MIN('3. indicatori CT_valori_nom'!R$2:R$211))/(MAX('3. indicatori CT_valori_nom'!R$2:R$211)-MIN('3. indicatori CT_valori_nom'!R$2:R$211))</f>
        <v>0.32122315043296584</v>
      </c>
      <c r="S100">
        <f>('3. indicatori CT_valori_nom'!S100-MIN('3. indicatori CT_valori_nom'!S$2:S$211))/(MAX('3. indicatori CT_valori_nom'!S$2:S$211)-MIN('3. indicatori CT_valori_nom'!S$2:S$211))</f>
        <v>0</v>
      </c>
      <c r="T100">
        <f>('3. indicatori CT_valori_nom'!T100-MIN('3. indicatori CT_valori_nom'!T$2:T$211))/(MAX('3. indicatori CT_valori_nom'!T$2:T$211)-MIN('3. indicatori CT_valori_nom'!T$2:T$211))</f>
        <v>0</v>
      </c>
      <c r="U100">
        <f>('3. indicatori CT_valori_nom'!U100-MIN('3. indicatori CT_valori_nom'!U$2:U$211))/(MAX('3. indicatori CT_valori_nom'!U$2:U$211)-MIN('3. indicatori CT_valori_nom'!U$2:U$211))</f>
        <v>0</v>
      </c>
      <c r="W100">
        <f>('3. indicatori CT_valori_nom'!W100-MIN('3. indicatori CT_valori_nom'!W$2:W$211))/(MAX('3. indicatori CT_valori_nom'!W$2:W$211)-MIN('3. indicatori CT_valori_nom'!W$2:W$211))</f>
        <v>0</v>
      </c>
      <c r="X100">
        <f>('3. indicatori CT_valori_nom'!X100-MAX('3. indicatori CT_valori_nom'!X$2:X$211))/(MIN('3. indicatori CT_valori_nom'!X$2:X$211)-MAX('3. indicatori CT_valori_nom'!X$2:X$211))</f>
        <v>0.78440166218004137</v>
      </c>
      <c r="Y100">
        <f>('3. indicatori CT_valori_nom'!Y100-MIN('3. indicatori CT_valori_nom'!Y$2:Y$211))/(MAX('3. indicatori CT_valori_nom'!Y$2:Y$211)-MIN('3. indicatori CT_valori_nom'!Y$2:Y$211))</f>
        <v>0.50978717551912278</v>
      </c>
      <c r="Z100">
        <f>('3. indicatori CT_valori_nom'!Z100-MIN('3. indicatori CT_valori_nom'!Z$2:Z$211))/(MAX('3. indicatori CT_valori_nom'!Z$2:Z$211)-MIN('3. indicatori CT_valori_nom'!Z$2:Z$211))</f>
        <v>2.0852863693892627E-2</v>
      </c>
      <c r="AA100">
        <f>('3. indicatori CT_valori_nom'!AA100-MIN('3. indicatori CT_valori_nom'!AA$2:AA$211))/(MAX('3. indicatori CT_valori_nom'!AA$2:AA$211)-MIN('3. indicatori CT_valori_nom'!AA$2:AA$211))</f>
        <v>7.7777744216868158E-2</v>
      </c>
      <c r="AB100">
        <f>('3. indicatori CT_valori_nom'!AB100-MIN('3. indicatori CT_valori_nom'!AB$2:AB$211))/(MAX('3. indicatori CT_valori_nom'!AB$2:AB$211)-MIN('3. indicatori CT_valori_nom'!AB$2:AB$211))</f>
        <v>9.7072419106317406E-2</v>
      </c>
      <c r="AC100">
        <f>('3. indicatori CT_valori_nom'!AC100-MIN('3. indicatori CT_valori_nom'!AC$2:AC$211))/(MAX('3. indicatori CT_valori_nom'!AC$2:AC$211)-MIN('3. indicatori CT_valori_nom'!AC$2:AC$211))</f>
        <v>0.11259862023055922</v>
      </c>
      <c r="AD100">
        <f>('3. indicatori CT_valori_nom'!AD100-MIN('3. indicatori CT_valori_nom'!AD$2:AD$211))/(MAX('3. indicatori CT_valori_nom'!AD$2:AD$211)-MIN('3. indicatori CT_valori_nom'!AD$2:AD$211))</f>
        <v>0</v>
      </c>
      <c r="AE100">
        <f>('3. indicatori CT_valori_nom'!AE100-MAX('3. indicatori CT_valori_nom'!AE$2:AE$211))/(MIN('3. indicatori CT_valori_nom'!AE$2:AE$211)-MAX('3. indicatori CT_valori_nom'!AE$2:AE$211))</f>
        <v>0.65926383164477598</v>
      </c>
      <c r="AF100">
        <f>('3. indicatori CT_valori_nom'!AF100-MIN('3. indicatori CT_valori_nom'!AF$2:AF$211))/(MAX('3. indicatori CT_valori_nom'!AF$2:AF$211)-MIN('3. indicatori CT_valori_nom'!AF$2:AF$211))</f>
        <v>0.23923346970921383</v>
      </c>
      <c r="AG100">
        <f>('3. indicatori CT_valori_nom'!AG100-MAX('3. indicatori CT_valori_nom'!AG$2:AG$211))/(MIN('3. indicatori CT_valori_nom'!AG$2:AG$211)-MAX('3. indicatori CT_valori_nom'!AG$2:AG$211))</f>
        <v>0.794014447884417</v>
      </c>
      <c r="AH100">
        <f>('3. indicatori CT_valori_nom'!AH100-MIN('3. indicatori CT_valori_nom'!AH$2:AH$211))/(MAX('3. indicatori CT_valori_nom'!AH$2:AH$211)-MIN('3. indicatori CT_valori_nom'!AH$2:AH$211))</f>
        <v>5.5121498522253114E-2</v>
      </c>
      <c r="AI100">
        <f>('3. indicatori CT_valori_nom'!AI100-MAX('3. indicatori CT_valori_nom'!AI$2:AI$211))/(MIN('3. indicatori CT_valori_nom'!AI$2:AI$211)-MAX('3. indicatori CT_valori_nom'!AI$2:AI$211))</f>
        <v>0.93746583120796134</v>
      </c>
      <c r="AJ100">
        <f>('3. indicatori CT_valori_nom'!AJ100-MAX('3. indicatori CT_valori_nom'!AJ$2:AJ$211))/(MIN('3. indicatori CT_valori_nom'!AJ$2:AJ$211)-MAX('3. indicatori CT_valori_nom'!AJ$2:AJ$211))</f>
        <v>0.34156654622334448</v>
      </c>
      <c r="AK100">
        <f>('3. indicatori CT_valori_nom'!AK100-MIN('3. indicatori CT_valori_nom'!AK$2:AK$211))/(MAX('3. indicatori CT_valori_nom'!AK$2:AK$211)-MIN('3. indicatori CT_valori_nom'!AK$2:AK$211))</f>
        <v>5.2452513456308934E-2</v>
      </c>
      <c r="AL100">
        <f>('3. indicatori CT_valori_nom'!AL100-MIN('3. indicatori CT_valori_nom'!AL$2:AL$211))/(MAX('3. indicatori CT_valori_nom'!AL$2:AL$211)-MIN('3. indicatori CT_valori_nom'!AL$2:AL$211))</f>
        <v>6.6666666666666666E-2</v>
      </c>
      <c r="AM100">
        <f>('3. indicatori CT_valori_nom'!AM100-MIN('3. indicatori CT_valori_nom'!AM$2:AM$211))/(MAX('3. indicatori CT_valori_nom'!AM$2:AM$211)-MIN('3. indicatori CT_valori_nom'!AM$2:AM$211))</f>
        <v>3.3333333333333333E-2</v>
      </c>
      <c r="AN100">
        <f>('3. indicatori CT_valori_nom'!AN100-MIN('3. indicatori CT_valori_nom'!AN$2:AN$211))/(MAX('3. indicatori CT_valori_nom'!AN$2:AN$211)-MIN('3. indicatori CT_valori_nom'!AN$2:AN$211))</f>
        <v>0.20346628679962012</v>
      </c>
      <c r="AO100">
        <f>('3. indicatori CT_valori_nom'!AO100-MIN('3. indicatori CT_valori_nom'!AO$2:AO$211))/(MAX('3. indicatori CT_valori_nom'!AO$2:AO$211)-MIN('3. indicatori CT_valori_nom'!AO$2:AO$211))</f>
        <v>4.5454545454545456E-2</v>
      </c>
      <c r="AP100">
        <f>('3. indicatori CT_valori_nom'!AP100-MIN('3. indicatori CT_valori_nom'!AP$2:AP$211))/(MAX('3. indicatori CT_valori_nom'!AP$2:AP$211)-MIN('3. indicatori CT_valori_nom'!AP$2:AP$211))</f>
        <v>2.8221778713241559E-2</v>
      </c>
      <c r="AQ100">
        <f>('3. indicatori CT_valori_nom'!AQ100-MIN('3. indicatori CT_valori_nom'!AQ$2:AQ$211))/(MAX('3. indicatori CT_valori_nom'!AQ$2:AQ$211)-MIN('3. indicatori CT_valori_nom'!AQ$2:AQ$211))</f>
        <v>0</v>
      </c>
      <c r="AS100">
        <f>('3. indicatori CT_valori_nom'!AS100-MIN('3. indicatori CT_valori_nom'!AS$2:AS$211))/(MAX('3. indicatori CT_valori_nom'!AS$2:AS$211)-MIN('3. indicatori CT_valori_nom'!AS$2:AS$211))</f>
        <v>0.25395517581061783</v>
      </c>
      <c r="AT100">
        <f>('3. indicatori CT_valori_nom'!AT100-MIN('3. indicatori CT_valori_nom'!AT$2:AT$211))/(MAX('3. indicatori CT_valori_nom'!AT$2:AT$211)-MIN('3. indicatori CT_valori_nom'!AT$2:AT$211))</f>
        <v>0.53051863716334879</v>
      </c>
      <c r="AU100">
        <f>('3. indicatori CT_valori_nom'!AU100-MIN('3. indicatori CT_valori_nom'!AU$2:AU$211))/(MAX('3. indicatori CT_valori_nom'!AU$2:AU$211)-MIN('3. indicatori CT_valori_nom'!AU$2:AU$211))</f>
        <v>0.2878787878787879</v>
      </c>
      <c r="AV100">
        <f>('3. indicatori CT_valori_nom'!AV100-MAX('3. indicatori CT_valori_nom'!AV$2:AV$211))/(MIN('3. indicatori CT_valori_nom'!AV$2:AV$211)-MAX('3. indicatori CT_valori_nom'!AV$2:AV$211))</f>
        <v>0.86650693576334237</v>
      </c>
      <c r="AW100">
        <f>('3. indicatori CT_valori_nom'!AW100-MIN('3. indicatori CT_valori_nom'!AW$2:AW$211))/(MAX('3. indicatori CT_valori_nom'!AW$2:AW$211)-MIN('3. indicatori CT_valori_nom'!AW$2:AW$211))</f>
        <v>4.7058823529411764E-2</v>
      </c>
      <c r="AX100">
        <f>('3. indicatori CT_valori_nom'!AX100-MIN('3. indicatori CT_valori_nom'!AX$2:AX$211))/(MAX('3. indicatori CT_valori_nom'!AX$2:AX$211)-MIN('3. indicatori CT_valori_nom'!AX$2:AX$211))</f>
        <v>0.25282754397596319</v>
      </c>
      <c r="AY100">
        <f>('3. indicatori CT_valori_nom'!AY100-MAX('3. indicatori CT_valori_nom'!AY$2:AY$211))/(MIN('3. indicatori CT_valori_nom'!AY$2:AY$211)-MAX('3. indicatori CT_valori_nom'!AY$2:AY$211))</f>
        <v>0.80312509824881317</v>
      </c>
      <c r="AZ100">
        <f>('3. indicatori CT_valori_nom'!AZ100-MIN('3. indicatori CT_valori_nom'!AZ$2:AZ$211))/(MAX('3. indicatori CT_valori_nom'!AZ$2:AZ$211)-MIN('3. indicatori CT_valori_nom'!AZ$2:AZ$211))</f>
        <v>0.12601927353595255</v>
      </c>
      <c r="BA100">
        <f>('3. indicatori CT_valori_nom'!BA100-MIN('3. indicatori CT_valori_nom'!BA$2:BA$211))/(MAX('3. indicatori CT_valori_nom'!BA$2:BA$211)-MIN('3. indicatori CT_valori_nom'!BA$2:BA$211))</f>
        <v>0.4251599468098452</v>
      </c>
      <c r="BB100">
        <f>('3. indicatori CT_valori_nom'!BB100-MIN('3. indicatori CT_valori_nom'!BB$2:BB$211))/(MAX('3. indicatori CT_valori_nom'!BB$2:BB$211)-MIN('3. indicatori CT_valori_nom'!BB$2:BB$211))</f>
        <v>0</v>
      </c>
      <c r="BC100">
        <f>('3. indicatori CT_valori_nom'!BC100-MIN('3. indicatori CT_valori_nom'!BC$2:BC$211))/(MAX('3. indicatori CT_valori_nom'!BC$2:BC$211)-MIN('3. indicatori CT_valori_nom'!BC$2:BC$211))</f>
        <v>2.1865395424175978E-2</v>
      </c>
      <c r="BD100">
        <f>('3. indicatori CT_valori_nom'!BD100-MIN('3. indicatori CT_valori_nom'!BD$2:BD$211))/(MAX('3. indicatori CT_valori_nom'!BD$2:BD$211)-MIN('3. indicatori CT_valori_nom'!BD$2:BD$211))</f>
        <v>0.3041065482796893</v>
      </c>
    </row>
    <row r="101" spans="1:56" x14ac:dyDescent="0.3">
      <c r="A101">
        <f>'3. indicatori CT_valori_nom'!A101</f>
        <v>64101</v>
      </c>
      <c r="B101" t="str">
        <f>'3. indicatori CT_valori_nom'!B101</f>
        <v>SOLOFRA</v>
      </c>
      <c r="C101" t="str">
        <f>'3. indicatori CT_valori_nom'!C101</f>
        <v>CAMPANIA</v>
      </c>
      <c r="D101">
        <f>'3. indicatori CT_valori_nom'!D101</f>
        <v>32166</v>
      </c>
      <c r="E101">
        <f>('3. indicatori CT_valori_nom'!E101-MAX('3. indicatori CT_valori_nom'!E$2:E$211))/(MIN('3. indicatori CT_valori_nom'!E$2:E$211)-MAX('3. indicatori CT_valori_nom'!E$2:E$211))</f>
        <v>1</v>
      </c>
      <c r="F101">
        <f>('3. indicatori CT_valori_nom'!F101-MIN('3. indicatori CT_valori_nom'!F$2:F$211))/(MAX('3. indicatori CT_valori_nom'!F$2:F$211)-MIN('3. indicatori CT_valori_nom'!F$2:F$211))</f>
        <v>0.53264079533702979</v>
      </c>
      <c r="G101">
        <f>('3. indicatori CT_valori_nom'!G101-MAX('3. indicatori CT_valori_nom'!G$2:G$211))/(MIN('3. indicatori CT_valori_nom'!G$2:G$211)-MAX('3. indicatori CT_valori_nom'!G$2:G$211))</f>
        <v>0.9339927164376759</v>
      </c>
      <c r="H101">
        <f>('3. indicatori CT_valori_nom'!H101-MAX('3. indicatori CT_valori_nom'!H$2:H$211))/(MIN('3. indicatori CT_valori_nom'!H$2:H$211)-MAX('3. indicatori CT_valori_nom'!H$2:H$211))</f>
        <v>0.96541860350348863</v>
      </c>
      <c r="I101">
        <f>('3. indicatori CT_valori_nom'!I101-MIN('3. indicatori CT_valori_nom'!I$2:I$211))/(MAX('3. indicatori CT_valori_nom'!I$2:I$211)-MIN('3. indicatori CT_valori_nom'!I$2:I$211))</f>
        <v>0.68077736646069653</v>
      </c>
      <c r="J101">
        <f>('3. indicatori CT_valori_nom'!J101-MIN('3. indicatori CT_valori_nom'!J$2:J$211))/(MAX('3. indicatori CT_valori_nom'!J$2:J$211)-MIN('3. indicatori CT_valori_nom'!J$2:J$211))</f>
        <v>0.33747724113627969</v>
      </c>
      <c r="K101">
        <f>('3. indicatori CT_valori_nom'!K101-MIN('3. indicatori CT_valori_nom'!K$2:K$211))/(MAX('3. indicatori CT_valori_nom'!K$2:K$211)-MIN('3. indicatori CT_valori_nom'!K$2:K$211))</f>
        <v>2.9297967854790686E-3</v>
      </c>
      <c r="L101">
        <f>('3. indicatori CT_valori_nom'!L101-MIN('3. indicatori CT_valori_nom'!L$2:L$211))/(MAX('3. indicatori CT_valori_nom'!L$2:L$211)-MIN('3. indicatori CT_valori_nom'!L$2:L$211))</f>
        <v>9.6744987228904959E-4</v>
      </c>
      <c r="M101">
        <f>('3. indicatori CT_valori_nom'!M101-MAX('3. indicatori CT_valori_nom'!M$2:M$211))/(MIN('3. indicatori CT_valori_nom'!M$2:M$211)-MAX('3. indicatori CT_valori_nom'!M$2:M$211))</f>
        <v>1</v>
      </c>
      <c r="N101">
        <f>('3. indicatori CT_valori_nom'!N101-MAX('3. indicatori CT_valori_nom'!N$2:N$211))/(MIN('3. indicatori CT_valori_nom'!N$2:N$211)-MAX('3. indicatori CT_valori_nom'!N$2:N$211))</f>
        <v>0.83390412974143502</v>
      </c>
      <c r="O101">
        <f>('3. indicatori CT_valori_nom'!O101-MAX('3. indicatori CT_valori_nom'!O$2:O$211))/(MIN('3. indicatori CT_valori_nom'!O$2:O$211)-MAX('3. indicatori CT_valori_nom'!O$2:O$211))</f>
        <v>0.94113776954758743</v>
      </c>
      <c r="P101">
        <f>('3. indicatori CT_valori_nom'!P101-MIN('3. indicatori CT_valori_nom'!P$2:P$211))/(MAX('3. indicatori CT_valori_nom'!P$2:P$211)-MIN('3. indicatori CT_valori_nom'!P$2:P$211))</f>
        <v>0.20289352869731803</v>
      </c>
      <c r="Q101">
        <f>('3. indicatori CT_valori_nom'!Q101-MIN('3. indicatori CT_valori_nom'!Q$2:Q$211))/(MAX('3. indicatori CT_valori_nom'!Q$2:Q$211)-MIN('3. indicatori CT_valori_nom'!Q$2:Q$211))</f>
        <v>0.3388590851112992</v>
      </c>
      <c r="R101">
        <f>('3. indicatori CT_valori_nom'!R101-MIN('3. indicatori CT_valori_nom'!R$2:R$211))/(MAX('3. indicatori CT_valori_nom'!R$2:R$211)-MIN('3. indicatori CT_valori_nom'!R$2:R$211))</f>
        <v>0.43758769737005865</v>
      </c>
      <c r="S101">
        <f>('3. indicatori CT_valori_nom'!S101-MIN('3. indicatori CT_valori_nom'!S$2:S$211))/(MAX('3. indicatori CT_valori_nom'!S$2:S$211)-MIN('3. indicatori CT_valori_nom'!S$2:S$211))</f>
        <v>0</v>
      </c>
      <c r="T101">
        <f>('3. indicatori CT_valori_nom'!T101-MIN('3. indicatori CT_valori_nom'!T$2:T$211))/(MAX('3. indicatori CT_valori_nom'!T$2:T$211)-MIN('3. indicatori CT_valori_nom'!T$2:T$211))</f>
        <v>0</v>
      </c>
      <c r="U101">
        <f>('3. indicatori CT_valori_nom'!U101-MIN('3. indicatori CT_valori_nom'!U$2:U$211))/(MAX('3. indicatori CT_valori_nom'!U$2:U$211)-MIN('3. indicatori CT_valori_nom'!U$2:U$211))</f>
        <v>0</v>
      </c>
      <c r="W101">
        <f>('3. indicatori CT_valori_nom'!W101-MIN('3. indicatori CT_valori_nom'!W$2:W$211))/(MAX('3. indicatori CT_valori_nom'!W$2:W$211)-MIN('3. indicatori CT_valori_nom'!W$2:W$211))</f>
        <v>4.5454545454545456E-2</v>
      </c>
      <c r="X101">
        <f>('3. indicatori CT_valori_nom'!X101-MAX('3. indicatori CT_valori_nom'!X$2:X$211))/(MIN('3. indicatori CT_valori_nom'!X$2:X$211)-MAX('3. indicatori CT_valori_nom'!X$2:X$211))</f>
        <v>1</v>
      </c>
      <c r="Y101">
        <f>('3. indicatori CT_valori_nom'!Y101-MIN('3. indicatori CT_valori_nom'!Y$2:Y$211))/(MAX('3. indicatori CT_valori_nom'!Y$2:Y$211)-MIN('3. indicatori CT_valori_nom'!Y$2:Y$211))</f>
        <v>0</v>
      </c>
      <c r="Z101">
        <f>('3. indicatori CT_valori_nom'!Z101-MIN('3. indicatori CT_valori_nom'!Z$2:Z$211))/(MAX('3. indicatori CT_valori_nom'!Z$2:Z$211)-MIN('3. indicatori CT_valori_nom'!Z$2:Z$211))</f>
        <v>1.0509017445734009E-2</v>
      </c>
      <c r="AA101">
        <f>('3. indicatori CT_valori_nom'!AA101-MIN('3. indicatori CT_valori_nom'!AA$2:AA$211))/(MAX('3. indicatori CT_valori_nom'!AA$2:AA$211)-MIN('3. indicatori CT_valori_nom'!AA$2:AA$211))</f>
        <v>0.10529878568108976</v>
      </c>
      <c r="AB101">
        <f>('3. indicatori CT_valori_nom'!AB101-MIN('3. indicatori CT_valori_nom'!AB$2:AB$211))/(MAX('3. indicatori CT_valori_nom'!AB$2:AB$211)-MIN('3. indicatori CT_valori_nom'!AB$2:AB$211))</f>
        <v>3.6979969183359017E-2</v>
      </c>
      <c r="AC101">
        <f>('3. indicatori CT_valori_nom'!AC101-MIN('3. indicatori CT_valori_nom'!AC$2:AC$211))/(MAX('3. indicatori CT_valori_nom'!AC$2:AC$211)-MIN('3. indicatori CT_valori_nom'!AC$2:AC$211))</f>
        <v>9.0537397702216665E-2</v>
      </c>
      <c r="AD101">
        <f>('3. indicatori CT_valori_nom'!AD101-MIN('3. indicatori CT_valori_nom'!AD$2:AD$211))/(MAX('3. indicatori CT_valori_nom'!AD$2:AD$211)-MIN('3. indicatori CT_valori_nom'!AD$2:AD$211))</f>
        <v>0</v>
      </c>
      <c r="AE101">
        <f>('3. indicatori CT_valori_nom'!AE101-MAX('3. indicatori CT_valori_nom'!AE$2:AE$211))/(MIN('3. indicatori CT_valori_nom'!AE$2:AE$211)-MAX('3. indicatori CT_valori_nom'!AE$2:AE$211))</f>
        <v>0.66705256281691294</v>
      </c>
      <c r="AF101">
        <f>('3. indicatori CT_valori_nom'!AF101-MIN('3. indicatori CT_valori_nom'!AF$2:AF$211))/(MAX('3. indicatori CT_valori_nom'!AF$2:AF$211)-MIN('3. indicatori CT_valori_nom'!AF$2:AF$211))</f>
        <v>0.12262328268598401</v>
      </c>
      <c r="AG101">
        <f>('3. indicatori CT_valori_nom'!AG101-MAX('3. indicatori CT_valori_nom'!AG$2:AG$211))/(MIN('3. indicatori CT_valori_nom'!AG$2:AG$211)-MAX('3. indicatori CT_valori_nom'!AG$2:AG$211))</f>
        <v>0.82906957796969249</v>
      </c>
      <c r="AH101">
        <f>('3. indicatori CT_valori_nom'!AH101-MIN('3. indicatori CT_valori_nom'!AH$2:AH$211))/(MAX('3. indicatori CT_valori_nom'!AH$2:AH$211)-MIN('3. indicatori CT_valori_nom'!AH$2:AH$211))</f>
        <v>0.28508964600119246</v>
      </c>
      <c r="AI101">
        <f>('3. indicatori CT_valori_nom'!AI101-MAX('3. indicatori CT_valori_nom'!AI$2:AI$211))/(MIN('3. indicatori CT_valori_nom'!AI$2:AI$211)-MAX('3. indicatori CT_valori_nom'!AI$2:AI$211))</f>
        <v>0.82633408038141054</v>
      </c>
      <c r="AJ101">
        <f>('3. indicatori CT_valori_nom'!AJ101-MAX('3. indicatori CT_valori_nom'!AJ$2:AJ$211))/(MIN('3. indicatori CT_valori_nom'!AJ$2:AJ$211)-MAX('3. indicatori CT_valori_nom'!AJ$2:AJ$211))</f>
        <v>0.90920077767852447</v>
      </c>
      <c r="AK101">
        <f>('3. indicatori CT_valori_nom'!AK101-MIN('3. indicatori CT_valori_nom'!AK$2:AK$211))/(MAX('3. indicatori CT_valori_nom'!AK$2:AK$211)-MIN('3. indicatori CT_valori_nom'!AK$2:AK$211))</f>
        <v>0.1566631588318399</v>
      </c>
      <c r="AL101">
        <f>('3. indicatori CT_valori_nom'!AL101-MIN('3. indicatori CT_valori_nom'!AL$2:AL$211))/(MAX('3. indicatori CT_valori_nom'!AL$2:AL$211)-MIN('3. indicatori CT_valori_nom'!AL$2:AL$211))</f>
        <v>6.6666666666666666E-2</v>
      </c>
      <c r="AM101">
        <f>('3. indicatori CT_valori_nom'!AM101-MIN('3. indicatori CT_valori_nom'!AM$2:AM$211))/(MAX('3. indicatori CT_valori_nom'!AM$2:AM$211)-MIN('3. indicatori CT_valori_nom'!AM$2:AM$211))</f>
        <v>0</v>
      </c>
      <c r="AN101">
        <f>('3. indicatori CT_valori_nom'!AN101-MIN('3. indicatori CT_valori_nom'!AN$2:AN$211))/(MAX('3. indicatori CT_valori_nom'!AN$2:AN$211)-MIN('3. indicatori CT_valori_nom'!AN$2:AN$211))</f>
        <v>0.24604305159860715</v>
      </c>
      <c r="AO101">
        <f>('3. indicatori CT_valori_nom'!AO101-MIN('3. indicatori CT_valori_nom'!AO$2:AO$211))/(MAX('3. indicatori CT_valori_nom'!AO$2:AO$211)-MIN('3. indicatori CT_valori_nom'!AO$2:AO$211))</f>
        <v>4.5454545454545456E-2</v>
      </c>
      <c r="AP101">
        <f>('3. indicatori CT_valori_nom'!AP101-MIN('3. indicatori CT_valori_nom'!AP$2:AP$211))/(MAX('3. indicatori CT_valori_nom'!AP$2:AP$211)-MIN('3. indicatori CT_valori_nom'!AP$2:AP$211))</f>
        <v>0.26272398687759618</v>
      </c>
      <c r="AQ101">
        <f>('3. indicatori CT_valori_nom'!AQ101-MIN('3. indicatori CT_valori_nom'!AQ$2:AQ$211))/(MAX('3. indicatori CT_valori_nom'!AQ$2:AQ$211)-MIN('3. indicatori CT_valori_nom'!AQ$2:AQ$211))</f>
        <v>0</v>
      </c>
      <c r="AS101">
        <f>('3. indicatori CT_valori_nom'!AS101-MIN('3. indicatori CT_valori_nom'!AS$2:AS$211))/(MAX('3. indicatori CT_valori_nom'!AS$2:AS$211)-MIN('3. indicatori CT_valori_nom'!AS$2:AS$211))</f>
        <v>8.9395224997380646E-2</v>
      </c>
      <c r="AT101">
        <f>('3. indicatori CT_valori_nom'!AT101-MIN('3. indicatori CT_valori_nom'!AT$2:AT$211))/(MAX('3. indicatori CT_valori_nom'!AT$2:AT$211)-MIN('3. indicatori CT_valori_nom'!AT$2:AT$211))</f>
        <v>3.6538324053980338E-2</v>
      </c>
      <c r="AU101">
        <f>('3. indicatori CT_valori_nom'!AU101-MIN('3. indicatori CT_valori_nom'!AU$2:AU$211))/(MAX('3. indicatori CT_valori_nom'!AU$2:AU$211)-MIN('3. indicatori CT_valori_nom'!AU$2:AU$211))</f>
        <v>1.5151515151515152E-2</v>
      </c>
      <c r="AV101">
        <f>('3. indicatori CT_valori_nom'!AV101-MAX('3. indicatori CT_valori_nom'!AV$2:AV$211))/(MIN('3. indicatori CT_valori_nom'!AV$2:AV$211)-MAX('3. indicatori CT_valori_nom'!AV$2:AV$211))</f>
        <v>0.83962078669438622</v>
      </c>
      <c r="AW101">
        <f>('3. indicatori CT_valori_nom'!AW101-MIN('3. indicatori CT_valori_nom'!AW$2:AW$211))/(MAX('3. indicatori CT_valori_nom'!AW$2:AW$211)-MIN('3. indicatori CT_valori_nom'!AW$2:AW$211))</f>
        <v>0</v>
      </c>
      <c r="AX101">
        <f>('3. indicatori CT_valori_nom'!AX101-MIN('3. indicatori CT_valori_nom'!AX$2:AX$211))/(MAX('3. indicatori CT_valori_nom'!AX$2:AX$211)-MIN('3. indicatori CT_valori_nom'!AX$2:AX$211))</f>
        <v>1</v>
      </c>
      <c r="AY101">
        <f>('3. indicatori CT_valori_nom'!AY101-MAX('3. indicatori CT_valori_nom'!AY$2:AY$211))/(MIN('3. indicatori CT_valori_nom'!AY$2:AY$211)-MAX('3. indicatori CT_valori_nom'!AY$2:AY$211))</f>
        <v>0.46231961517904852</v>
      </c>
      <c r="AZ101">
        <f>('3. indicatori CT_valori_nom'!AZ101-MIN('3. indicatori CT_valori_nom'!AZ$2:AZ$211))/(MAX('3. indicatori CT_valori_nom'!AZ$2:AZ$211)-MIN('3. indicatori CT_valori_nom'!AZ$2:AZ$211))</f>
        <v>2.0014825796886581E-2</v>
      </c>
      <c r="BA101">
        <f>('3. indicatori CT_valori_nom'!BA101-MIN('3. indicatori CT_valori_nom'!BA$2:BA$211))/(MAX('3. indicatori CT_valori_nom'!BA$2:BA$211)-MIN('3. indicatori CT_valori_nom'!BA$2:BA$211))</f>
        <v>0</v>
      </c>
      <c r="BB101">
        <f>('3. indicatori CT_valori_nom'!BB101-MIN('3. indicatori CT_valori_nom'!BB$2:BB$211))/(MAX('3. indicatori CT_valori_nom'!BB$2:BB$211)-MIN('3. indicatori CT_valori_nom'!BB$2:BB$211))</f>
        <v>0</v>
      </c>
      <c r="BC101">
        <f>('3. indicatori CT_valori_nom'!BC101-MIN('3. indicatori CT_valori_nom'!BC$2:BC$211))/(MAX('3. indicatori CT_valori_nom'!BC$2:BC$211)-MIN('3. indicatori CT_valori_nom'!BC$2:BC$211))</f>
        <v>4.4220843143292034E-2</v>
      </c>
      <c r="BD101">
        <f>('3. indicatori CT_valori_nom'!BD101-MIN('3. indicatori CT_valori_nom'!BD$2:BD$211))/(MAX('3. indicatori CT_valori_nom'!BD$2:BD$211)-MIN('3. indicatori CT_valori_nom'!BD$2:BD$211))</f>
        <v>0.58490566037735858</v>
      </c>
    </row>
    <row r="102" spans="1:56" x14ac:dyDescent="0.3">
      <c r="A102">
        <f>'3. indicatori CT_valori_nom'!A102</f>
        <v>64114</v>
      </c>
      <c r="B102" t="str">
        <f>'3. indicatori CT_valori_nom'!B102</f>
        <v>VALLATA</v>
      </c>
      <c r="C102" t="str">
        <f>'3. indicatori CT_valori_nom'!C102</f>
        <v>CAMPANIA</v>
      </c>
      <c r="D102">
        <f>'3. indicatori CT_valori_nom'!D102</f>
        <v>16948</v>
      </c>
      <c r="E102">
        <f>('3. indicatori CT_valori_nom'!E102-MAX('3. indicatori CT_valori_nom'!E$2:E$211))/(MIN('3. indicatori CT_valori_nom'!E$2:E$211)-MAX('3. indicatori CT_valori_nom'!E$2:E$211))</f>
        <v>0</v>
      </c>
      <c r="F102">
        <f>('3. indicatori CT_valori_nom'!F102-MIN('3. indicatori CT_valori_nom'!F$2:F$211))/(MAX('3. indicatori CT_valori_nom'!F$2:F$211)-MIN('3. indicatori CT_valori_nom'!F$2:F$211))</f>
        <v>0.18738679880843867</v>
      </c>
      <c r="G102">
        <f>('3. indicatori CT_valori_nom'!G102-MAX('3. indicatori CT_valori_nom'!G$2:G$211))/(MIN('3. indicatori CT_valori_nom'!G$2:G$211)-MAX('3. indicatori CT_valori_nom'!G$2:G$211))</f>
        <v>0.99633062958671303</v>
      </c>
      <c r="H102">
        <f>('3. indicatori CT_valori_nom'!H102-MAX('3. indicatori CT_valori_nom'!H$2:H$211))/(MIN('3. indicatori CT_valori_nom'!H$2:H$211)-MAX('3. indicatori CT_valori_nom'!H$2:H$211))</f>
        <v>0.50599871065640756</v>
      </c>
      <c r="I102">
        <f>('3. indicatori CT_valori_nom'!I102-MIN('3. indicatori CT_valori_nom'!I$2:I$211))/(MAX('3. indicatori CT_valori_nom'!I$2:I$211)-MIN('3. indicatori CT_valori_nom'!I$2:I$211))</f>
        <v>0.70174451605089172</v>
      </c>
      <c r="J102">
        <f>('3. indicatori CT_valori_nom'!J102-MIN('3. indicatori CT_valori_nom'!J$2:J$211))/(MAX('3. indicatori CT_valori_nom'!J$2:J$211)-MIN('3. indicatori CT_valori_nom'!J$2:J$211))</f>
        <v>0.64359347503105369</v>
      </c>
      <c r="K102">
        <f>('3. indicatori CT_valori_nom'!K102-MIN('3. indicatori CT_valori_nom'!K$2:K$211))/(MAX('3. indicatori CT_valori_nom'!K$2:K$211)-MIN('3. indicatori CT_valori_nom'!K$2:K$211))</f>
        <v>1.3970195692813468E-2</v>
      </c>
      <c r="L102">
        <f>('3. indicatori CT_valori_nom'!L102-MIN('3. indicatori CT_valori_nom'!L$2:L$211))/(MAX('3. indicatori CT_valori_nom'!L$2:L$211)-MIN('3. indicatori CT_valori_nom'!L$2:L$211))</f>
        <v>1.0309328305099822E-2</v>
      </c>
      <c r="M102">
        <f>('3. indicatori CT_valori_nom'!M102-MAX('3. indicatori CT_valori_nom'!M$2:M$211))/(MIN('3. indicatori CT_valori_nom'!M$2:M$211)-MAX('3. indicatori CT_valori_nom'!M$2:M$211))</f>
        <v>0.39236446595511981</v>
      </c>
      <c r="N102">
        <f>('3. indicatori CT_valori_nom'!N102-MAX('3. indicatori CT_valori_nom'!N$2:N$211))/(MIN('3. indicatori CT_valori_nom'!N$2:N$211)-MAX('3. indicatori CT_valori_nom'!N$2:N$211))</f>
        <v>0.72010942326266369</v>
      </c>
      <c r="O102">
        <f>('3. indicatori CT_valori_nom'!O102-MAX('3. indicatori CT_valori_nom'!O$2:O$211))/(MIN('3. indicatori CT_valori_nom'!O$2:O$211)-MAX('3. indicatori CT_valori_nom'!O$2:O$211))</f>
        <v>0.42126290431568902</v>
      </c>
      <c r="P102">
        <f>('3. indicatori CT_valori_nom'!P102-MIN('3. indicatori CT_valori_nom'!P$2:P$211))/(MAX('3. indicatori CT_valori_nom'!P$2:P$211)-MIN('3. indicatori CT_valori_nom'!P$2:P$211))</f>
        <v>9.0869112292405282E-2</v>
      </c>
      <c r="Q102">
        <f>('3. indicatori CT_valori_nom'!Q102-MIN('3. indicatori CT_valori_nom'!Q$2:Q$211))/(MAX('3. indicatori CT_valori_nom'!Q$2:Q$211)-MIN('3. indicatori CT_valori_nom'!Q$2:Q$211))</f>
        <v>1.7022760336397628E-3</v>
      </c>
      <c r="R102">
        <f>('3. indicatori CT_valori_nom'!R102-MIN('3. indicatori CT_valori_nom'!R$2:R$211))/(MAX('3. indicatori CT_valori_nom'!R$2:R$211)-MIN('3. indicatori CT_valori_nom'!R$2:R$211))</f>
        <v>0.28588186424027806</v>
      </c>
      <c r="S102">
        <f>('3. indicatori CT_valori_nom'!S102-MIN('3. indicatori CT_valori_nom'!S$2:S$211))/(MAX('3. indicatori CT_valori_nom'!S$2:S$211)-MIN('3. indicatori CT_valori_nom'!S$2:S$211))</f>
        <v>0</v>
      </c>
      <c r="T102">
        <f>('3. indicatori CT_valori_nom'!T102-MIN('3. indicatori CT_valori_nom'!T$2:T$211))/(MAX('3. indicatori CT_valori_nom'!T$2:T$211)-MIN('3. indicatori CT_valori_nom'!T$2:T$211))</f>
        <v>0</v>
      </c>
      <c r="U102">
        <f>('3. indicatori CT_valori_nom'!U102-MIN('3. indicatori CT_valori_nom'!U$2:U$211))/(MAX('3. indicatori CT_valori_nom'!U$2:U$211)-MIN('3. indicatori CT_valori_nom'!U$2:U$211))</f>
        <v>0.2857142857142857</v>
      </c>
      <c r="W102">
        <f>('3. indicatori CT_valori_nom'!W102-MIN('3. indicatori CT_valori_nom'!W$2:W$211))/(MAX('3. indicatori CT_valori_nom'!W$2:W$211)-MIN('3. indicatori CT_valori_nom'!W$2:W$211))</f>
        <v>0</v>
      </c>
      <c r="X102">
        <f>('3. indicatori CT_valori_nom'!X102-MAX('3. indicatori CT_valori_nom'!X$2:X$211))/(MIN('3. indicatori CT_valori_nom'!X$2:X$211)-MAX('3. indicatori CT_valori_nom'!X$2:X$211))</f>
        <v>0.68734602558595992</v>
      </c>
      <c r="Y102">
        <f>('3. indicatori CT_valori_nom'!Y102-MIN('3. indicatori CT_valori_nom'!Y$2:Y$211))/(MAX('3. indicatori CT_valori_nom'!Y$2:Y$211)-MIN('3. indicatori CT_valori_nom'!Y$2:Y$211))</f>
        <v>0.55085597784087925</v>
      </c>
      <c r="Z102">
        <f>('3. indicatori CT_valori_nom'!Z102-MIN('3. indicatori CT_valori_nom'!Z$2:Z$211))/(MAX('3. indicatori CT_valori_nom'!Z$2:Z$211)-MIN('3. indicatori CT_valori_nom'!Z$2:Z$211))</f>
        <v>9.0637694669493708E-3</v>
      </c>
      <c r="AA102">
        <f>('3. indicatori CT_valori_nom'!AA102-MIN('3. indicatori CT_valori_nom'!AA$2:AA$211))/(MAX('3. indicatori CT_valori_nom'!AA$2:AA$211)-MIN('3. indicatori CT_valori_nom'!AA$2:AA$211))</f>
        <v>0</v>
      </c>
      <c r="AB102">
        <f>('3. indicatori CT_valori_nom'!AB102-MIN('3. indicatori CT_valori_nom'!AB$2:AB$211))/(MAX('3. indicatori CT_valori_nom'!AB$2:AB$211)-MIN('3. indicatori CT_valori_nom'!AB$2:AB$211))</f>
        <v>4.1602465331278891E-2</v>
      </c>
      <c r="AC102">
        <f>('3. indicatori CT_valori_nom'!AC102-MIN('3. indicatori CT_valori_nom'!AC$2:AC$211))/(MAX('3. indicatori CT_valori_nom'!AC$2:AC$211)-MIN('3. indicatori CT_valori_nom'!AC$2:AC$211))</f>
        <v>8.8002575694232338E-2</v>
      </c>
      <c r="AD102">
        <f>('3. indicatori CT_valori_nom'!AD102-MIN('3. indicatori CT_valori_nom'!AD$2:AD$211))/(MAX('3. indicatori CT_valori_nom'!AD$2:AD$211)-MIN('3. indicatori CT_valori_nom'!AD$2:AD$211))</f>
        <v>0</v>
      </c>
      <c r="AE102">
        <f>('3. indicatori CT_valori_nom'!AE102-MAX('3. indicatori CT_valori_nom'!AE$2:AE$211))/(MIN('3. indicatori CT_valori_nom'!AE$2:AE$211)-MAX('3. indicatori CT_valori_nom'!AE$2:AE$211))</f>
        <v>0.64218338901783256</v>
      </c>
      <c r="AF102">
        <f>('3. indicatori CT_valori_nom'!AF102-MIN('3. indicatori CT_valori_nom'!AF$2:AF$211))/(MAX('3. indicatori CT_valori_nom'!AF$2:AF$211)-MIN('3. indicatori CT_valori_nom'!AF$2:AF$211))</f>
        <v>0.28072431679415549</v>
      </c>
      <c r="AG102">
        <f>('3. indicatori CT_valori_nom'!AG102-MAX('3. indicatori CT_valori_nom'!AG$2:AG$211))/(MIN('3. indicatori CT_valori_nom'!AG$2:AG$211)-MAX('3. indicatori CT_valori_nom'!AG$2:AG$211))</f>
        <v>0.54803675856307454</v>
      </c>
      <c r="AH102">
        <f>('3. indicatori CT_valori_nom'!AH102-MIN('3. indicatori CT_valori_nom'!AH$2:AH$211))/(MAX('3. indicatori CT_valori_nom'!AH$2:AH$211)-MIN('3. indicatori CT_valori_nom'!AH$2:AH$211))</f>
        <v>3.1480220386141608E-2</v>
      </c>
      <c r="AI102">
        <f>('3. indicatori CT_valori_nom'!AI102-MAX('3. indicatori CT_valori_nom'!AI$2:AI$211))/(MIN('3. indicatori CT_valori_nom'!AI$2:AI$211)-MAX('3. indicatori CT_valori_nom'!AI$2:AI$211))</f>
        <v>0.95705291525984848</v>
      </c>
      <c r="AJ102">
        <f>('3. indicatori CT_valori_nom'!AJ102-MAX('3. indicatori CT_valori_nom'!AJ$2:AJ$211))/(MIN('3. indicatori CT_valori_nom'!AJ$2:AJ$211)-MAX('3. indicatori CT_valori_nom'!AJ$2:AJ$211))</f>
        <v>0.24044979244390755</v>
      </c>
      <c r="AK102">
        <f>('3. indicatori CT_valori_nom'!AK102-MIN('3. indicatori CT_valori_nom'!AK$2:AK$211))/(MAX('3. indicatori CT_valori_nom'!AK$2:AK$211)-MIN('3. indicatori CT_valori_nom'!AK$2:AK$211))</f>
        <v>0.17053659398578266</v>
      </c>
      <c r="AL102">
        <f>('3. indicatori CT_valori_nom'!AL102-MIN('3. indicatori CT_valori_nom'!AL$2:AL$211))/(MAX('3. indicatori CT_valori_nom'!AL$2:AL$211)-MIN('3. indicatori CT_valori_nom'!AL$2:AL$211))</f>
        <v>6.6666666666666666E-2</v>
      </c>
      <c r="AM102">
        <f>('3. indicatori CT_valori_nom'!AM102-MIN('3. indicatori CT_valori_nom'!AM$2:AM$211))/(MAX('3. indicatori CT_valori_nom'!AM$2:AM$211)-MIN('3. indicatori CT_valori_nom'!AM$2:AM$211))</f>
        <v>0</v>
      </c>
      <c r="AN102">
        <f>('3. indicatori CT_valori_nom'!AN102-MIN('3. indicatori CT_valori_nom'!AN$2:AN$211))/(MAX('3. indicatori CT_valori_nom'!AN$2:AN$211)-MIN('3. indicatori CT_valori_nom'!AN$2:AN$211))</f>
        <v>0.46691991136435579</v>
      </c>
      <c r="AO102">
        <f>('3. indicatori CT_valori_nom'!AO102-MIN('3. indicatori CT_valori_nom'!AO$2:AO$211))/(MAX('3. indicatori CT_valori_nom'!AO$2:AO$211)-MIN('3. indicatori CT_valori_nom'!AO$2:AO$211))</f>
        <v>0</v>
      </c>
      <c r="AP102">
        <f>('3. indicatori CT_valori_nom'!AP102-MIN('3. indicatori CT_valori_nom'!AP$2:AP$211))/(MAX('3. indicatori CT_valori_nom'!AP$2:AP$211)-MIN('3. indicatori CT_valori_nom'!AP$2:AP$211))</f>
        <v>0</v>
      </c>
      <c r="AQ102">
        <f>('3. indicatori CT_valori_nom'!AQ102-MIN('3. indicatori CT_valori_nom'!AQ$2:AQ$211))/(MAX('3. indicatori CT_valori_nom'!AQ$2:AQ$211)-MIN('3. indicatori CT_valori_nom'!AQ$2:AQ$211))</f>
        <v>0</v>
      </c>
      <c r="AS102">
        <f>('3. indicatori CT_valori_nom'!AS102-MIN('3. indicatori CT_valori_nom'!AS$2:AS$211))/(MAX('3. indicatori CT_valori_nom'!AS$2:AS$211)-MIN('3. indicatori CT_valori_nom'!AS$2:AS$211))</f>
        <v>0.51582659854827628</v>
      </c>
      <c r="AT102">
        <f>('3. indicatori CT_valori_nom'!AT102-MIN('3. indicatori CT_valori_nom'!AT$2:AT$211))/(MAX('3. indicatori CT_valori_nom'!AT$2:AT$211)-MIN('3. indicatori CT_valori_nom'!AT$2:AT$211))</f>
        <v>0.61295075099755558</v>
      </c>
      <c r="AU102">
        <f>('3. indicatori CT_valori_nom'!AU102-MIN('3. indicatori CT_valori_nom'!AU$2:AU$211))/(MAX('3. indicatori CT_valori_nom'!AU$2:AU$211)-MIN('3. indicatori CT_valori_nom'!AU$2:AU$211))</f>
        <v>0.12121212121212122</v>
      </c>
      <c r="AV102">
        <f>('3. indicatori CT_valori_nom'!AV102-MAX('3. indicatori CT_valori_nom'!AV$2:AV$211))/(MIN('3. indicatori CT_valori_nom'!AV$2:AV$211)-MAX('3. indicatori CT_valori_nom'!AV$2:AV$211))</f>
        <v>0.89389747774261574</v>
      </c>
      <c r="AW102">
        <f>('3. indicatori CT_valori_nom'!AW102-MIN('3. indicatori CT_valori_nom'!AW$2:AW$211))/(MAX('3. indicatori CT_valori_nom'!AW$2:AW$211)-MIN('3. indicatori CT_valori_nom'!AW$2:AW$211))</f>
        <v>0</v>
      </c>
      <c r="AX102">
        <f>('3. indicatori CT_valori_nom'!AX102-MIN('3. indicatori CT_valori_nom'!AX$2:AX$211))/(MAX('3. indicatori CT_valori_nom'!AX$2:AX$211)-MIN('3. indicatori CT_valori_nom'!AX$2:AX$211))</f>
        <v>0.16566793870657756</v>
      </c>
      <c r="AY102">
        <f>('3. indicatori CT_valori_nom'!AY102-MAX('3. indicatori CT_valori_nom'!AY$2:AY$211))/(MIN('3. indicatori CT_valori_nom'!AY$2:AY$211)-MAX('3. indicatori CT_valori_nom'!AY$2:AY$211))</f>
        <v>0.81625987291406865</v>
      </c>
      <c r="AZ102">
        <f>('3. indicatori CT_valori_nom'!AZ102-MIN('3. indicatori CT_valori_nom'!AZ$2:AZ$211))/(MAX('3. indicatori CT_valori_nom'!AZ$2:AZ$211)-MIN('3. indicatori CT_valori_nom'!AZ$2:AZ$211))</f>
        <v>4.5218680504077097E-2</v>
      </c>
      <c r="BA102">
        <f>('3. indicatori CT_valori_nom'!BA102-MIN('3. indicatori CT_valori_nom'!BA$2:BA$211))/(MAX('3. indicatori CT_valori_nom'!BA$2:BA$211)-MIN('3. indicatori CT_valori_nom'!BA$2:BA$211))</f>
        <v>0.87487609157422697</v>
      </c>
      <c r="BB102">
        <f>('3. indicatori CT_valori_nom'!BB102-MIN('3. indicatori CT_valori_nom'!BB$2:BB$211))/(MAX('3. indicatori CT_valori_nom'!BB$2:BB$211)-MIN('3. indicatori CT_valori_nom'!BB$2:BB$211))</f>
        <v>0</v>
      </c>
      <c r="BC102">
        <f>('3. indicatori CT_valori_nom'!BC102-MIN('3. indicatori CT_valori_nom'!BC$2:BC$211))/(MAX('3. indicatori CT_valori_nom'!BC$2:BC$211)-MIN('3. indicatori CT_valori_nom'!BC$2:BC$211))</f>
        <v>1.2515818397934451E-2</v>
      </c>
      <c r="BD102">
        <f>('3. indicatori CT_valori_nom'!BD102-MIN('3. indicatori CT_valori_nom'!BD$2:BD$211))/(MAX('3. indicatori CT_valori_nom'!BD$2:BD$211)-MIN('3. indicatori CT_valori_nom'!BD$2:BD$211))</f>
        <v>0.28511530398322849</v>
      </c>
    </row>
    <row r="103" spans="1:56" x14ac:dyDescent="0.3">
      <c r="A103">
        <f>'3. indicatori CT_valori_nom'!A103</f>
        <v>65006</v>
      </c>
      <c r="B103" t="str">
        <f>'3. indicatori CT_valori_nom'!B103</f>
        <v>AMALFI</v>
      </c>
      <c r="C103" t="str">
        <f>'3. indicatori CT_valori_nom'!C103</f>
        <v>CAMPANIA</v>
      </c>
      <c r="D103">
        <f>'3. indicatori CT_valori_nom'!D103</f>
        <v>29988</v>
      </c>
      <c r="E103">
        <f>('3. indicatori CT_valori_nom'!E103-MAX('3. indicatori CT_valori_nom'!E$2:E$211))/(MIN('3. indicatori CT_valori_nom'!E$2:E$211)-MAX('3. indicatori CT_valori_nom'!E$2:E$211))</f>
        <v>0</v>
      </c>
      <c r="F103">
        <f>('3. indicatori CT_valori_nom'!F103-MIN('3. indicatori CT_valori_nom'!F$2:F$211))/(MAX('3. indicatori CT_valori_nom'!F$2:F$211)-MIN('3. indicatori CT_valori_nom'!F$2:F$211))</f>
        <v>0.42280968128267399</v>
      </c>
      <c r="G103">
        <f>('3. indicatori CT_valori_nom'!G103-MAX('3. indicatori CT_valori_nom'!G$2:G$211))/(MIN('3. indicatori CT_valori_nom'!G$2:G$211)-MAX('3. indicatori CT_valori_nom'!G$2:G$211))</f>
        <v>0.86166874840107754</v>
      </c>
      <c r="H103">
        <f>('3. indicatori CT_valori_nom'!H103-MAX('3. indicatori CT_valori_nom'!H$2:H$211))/(MIN('3. indicatori CT_valori_nom'!H$2:H$211)-MAX('3. indicatori CT_valori_nom'!H$2:H$211))</f>
        <v>0.78341676358606849</v>
      </c>
      <c r="I103">
        <f>('3. indicatori CT_valori_nom'!I103-MIN('3. indicatori CT_valori_nom'!I$2:I$211))/(MAX('3. indicatori CT_valori_nom'!I$2:I$211)-MIN('3. indicatori CT_valori_nom'!I$2:I$211))</f>
        <v>0.49020712787927145</v>
      </c>
      <c r="J103">
        <f>('3. indicatori CT_valori_nom'!J103-MIN('3. indicatori CT_valori_nom'!J$2:J$211))/(MAX('3. indicatori CT_valori_nom'!J$2:J$211)-MIN('3. indicatori CT_valori_nom'!J$2:J$211))</f>
        <v>0.30654298421874038</v>
      </c>
      <c r="K103">
        <f>('3. indicatori CT_valori_nom'!K103-MIN('3. indicatori CT_valori_nom'!K$2:K$211))/(MAX('3. indicatori CT_valori_nom'!K$2:K$211)-MIN('3. indicatori CT_valori_nom'!K$2:K$211))</f>
        <v>0.42296579090753988</v>
      </c>
      <c r="L103">
        <f>('3. indicatori CT_valori_nom'!L103-MIN('3. indicatori CT_valori_nom'!L$2:L$211))/(MAX('3. indicatori CT_valori_nom'!L$2:L$211)-MIN('3. indicatori CT_valori_nom'!L$2:L$211))</f>
        <v>1.8575417685424145E-2</v>
      </c>
      <c r="M103">
        <f>('3. indicatori CT_valori_nom'!M103-MAX('3. indicatori CT_valori_nom'!M$2:M$211))/(MIN('3. indicatori CT_valori_nom'!M$2:M$211)-MAX('3. indicatori CT_valori_nom'!M$2:M$211))</f>
        <v>0.25255892342316677</v>
      </c>
      <c r="N103">
        <f>('3. indicatori CT_valori_nom'!N103-MAX('3. indicatori CT_valori_nom'!N$2:N$211))/(MIN('3. indicatori CT_valori_nom'!N$2:N$211)-MAX('3. indicatori CT_valori_nom'!N$2:N$211))</f>
        <v>0.65053669007096648</v>
      </c>
      <c r="O103">
        <f>('3. indicatori CT_valori_nom'!O103-MAX('3. indicatori CT_valori_nom'!O$2:O$211))/(MIN('3. indicatori CT_valori_nom'!O$2:O$211)-MAX('3. indicatori CT_valori_nom'!O$2:O$211))</f>
        <v>0.58557351318600182</v>
      </c>
      <c r="P103">
        <f>('3. indicatori CT_valori_nom'!P103-MIN('3. indicatori CT_valori_nom'!P$2:P$211))/(MAX('3. indicatori CT_valori_nom'!P$2:P$211)-MIN('3. indicatori CT_valori_nom'!P$2:P$211))</f>
        <v>0.18486504481701582</v>
      </c>
      <c r="Q103">
        <f>('3. indicatori CT_valori_nom'!Q103-MIN('3. indicatori CT_valori_nom'!Q$2:Q$211))/(MAX('3. indicatori CT_valori_nom'!Q$2:Q$211)-MIN('3. indicatori CT_valori_nom'!Q$2:Q$211))</f>
        <v>0</v>
      </c>
      <c r="R103">
        <f>('3. indicatori CT_valori_nom'!R103-MIN('3. indicatori CT_valori_nom'!R$2:R$211))/(MAX('3. indicatori CT_valori_nom'!R$2:R$211)-MIN('3. indicatori CT_valori_nom'!R$2:R$211))</f>
        <v>0.6445100229361882</v>
      </c>
      <c r="S103">
        <f>('3. indicatori CT_valori_nom'!S103-MIN('3. indicatori CT_valori_nom'!S$2:S$211))/(MAX('3. indicatori CT_valori_nom'!S$2:S$211)-MIN('3. indicatori CT_valori_nom'!S$2:S$211))</f>
        <v>0</v>
      </c>
      <c r="T103">
        <f>('3. indicatori CT_valori_nom'!T103-MIN('3. indicatori CT_valori_nom'!T$2:T$211))/(MAX('3. indicatori CT_valori_nom'!T$2:T$211)-MIN('3. indicatori CT_valori_nom'!T$2:T$211))</f>
        <v>0</v>
      </c>
      <c r="U103">
        <f>('3. indicatori CT_valori_nom'!U103-MIN('3. indicatori CT_valori_nom'!U$2:U$211))/(MAX('3. indicatori CT_valori_nom'!U$2:U$211)-MIN('3. indicatori CT_valori_nom'!U$2:U$211))</f>
        <v>0</v>
      </c>
      <c r="W103">
        <f>('3. indicatori CT_valori_nom'!W103-MIN('3. indicatori CT_valori_nom'!W$2:W$211))/(MAX('3. indicatori CT_valori_nom'!W$2:W$211)-MIN('3. indicatori CT_valori_nom'!W$2:W$211))</f>
        <v>0</v>
      </c>
      <c r="X103">
        <f>('3. indicatori CT_valori_nom'!X103-MAX('3. indicatori CT_valori_nom'!X$2:X$211))/(MIN('3. indicatori CT_valori_nom'!X$2:X$211)-MAX('3. indicatori CT_valori_nom'!X$2:X$211))</f>
        <v>0.96016064146047697</v>
      </c>
      <c r="Y103">
        <f>('3. indicatori CT_valori_nom'!Y103-MIN('3. indicatori CT_valori_nom'!Y$2:Y$211))/(MAX('3. indicatori CT_valori_nom'!Y$2:Y$211)-MIN('3. indicatori CT_valori_nom'!Y$2:Y$211))</f>
        <v>0.60880097185863236</v>
      </c>
      <c r="Z103">
        <f>('3. indicatori CT_valori_nom'!Z103-MIN('3. indicatori CT_valori_nom'!Z$2:Z$211))/(MAX('3. indicatori CT_valori_nom'!Z$2:Z$211)-MIN('3. indicatori CT_valori_nom'!Z$2:Z$211))</f>
        <v>1.5092518178451003E-2</v>
      </c>
      <c r="AA103">
        <f>('3. indicatori CT_valori_nom'!AA103-MIN('3. indicatori CT_valori_nom'!AA$2:AA$211))/(MAX('3. indicatori CT_valori_nom'!AA$2:AA$211)-MIN('3. indicatori CT_valori_nom'!AA$2:AA$211))</f>
        <v>8.5945700348663154E-2</v>
      </c>
      <c r="AB103">
        <f>('3. indicatori CT_valori_nom'!AB103-MIN('3. indicatori CT_valori_nom'!AB$2:AB$211))/(MAX('3. indicatori CT_valori_nom'!AB$2:AB$211)-MIN('3. indicatori CT_valori_nom'!AB$2:AB$211))</f>
        <v>4.4684129429892139E-2</v>
      </c>
      <c r="AC103">
        <f>('3. indicatori CT_valori_nom'!AC103-MIN('3. indicatori CT_valori_nom'!AC$2:AC$211))/(MAX('3. indicatori CT_valori_nom'!AC$2:AC$211)-MIN('3. indicatori CT_valori_nom'!AC$2:AC$211))</f>
        <v>1.5420422606401394E-2</v>
      </c>
      <c r="AD103">
        <f>('3. indicatori CT_valori_nom'!AD103-MIN('3. indicatori CT_valori_nom'!AD$2:AD$211))/(MAX('3. indicatori CT_valori_nom'!AD$2:AD$211)-MIN('3. indicatori CT_valori_nom'!AD$2:AD$211))</f>
        <v>0</v>
      </c>
      <c r="AE103">
        <f>('3. indicatori CT_valori_nom'!AE103-MAX('3. indicatori CT_valori_nom'!AE$2:AE$211))/(MIN('3. indicatori CT_valori_nom'!AE$2:AE$211)-MAX('3. indicatori CT_valori_nom'!AE$2:AE$211))</f>
        <v>0.58487696909811038</v>
      </c>
      <c r="AF103">
        <f>('3. indicatori CT_valori_nom'!AF103-MIN('3. indicatori CT_valori_nom'!AF$2:AF$211))/(MAX('3. indicatori CT_valori_nom'!AF$2:AF$211)-MIN('3. indicatori CT_valori_nom'!AF$2:AF$211))</f>
        <v>0.33496808801009764</v>
      </c>
      <c r="AG103">
        <f>('3. indicatori CT_valori_nom'!AG103-MAX('3. indicatori CT_valori_nom'!AG$2:AG$211))/(MIN('3. indicatori CT_valori_nom'!AG$2:AG$211)-MAX('3. indicatori CT_valori_nom'!AG$2:AG$211))</f>
        <v>4.7163362952836803E-2</v>
      </c>
      <c r="AH103">
        <f>('3. indicatori CT_valori_nom'!AH103-MIN('3. indicatori CT_valori_nom'!AH$2:AH$211))/(MAX('3. indicatori CT_valori_nom'!AH$2:AH$211)-MIN('3. indicatori CT_valori_nom'!AH$2:AH$211))</f>
        <v>1.4394605540281479E-2</v>
      </c>
      <c r="AI103">
        <f>('3. indicatori CT_valori_nom'!AI103-MAX('3. indicatori CT_valori_nom'!AI$2:AI$211))/(MIN('3. indicatori CT_valori_nom'!AI$2:AI$211)-MAX('3. indicatori CT_valori_nom'!AI$2:AI$211))</f>
        <v>0.94591480407340478</v>
      </c>
      <c r="AJ103">
        <f>('3. indicatori CT_valori_nom'!AJ103-MAX('3. indicatori CT_valori_nom'!AJ$2:AJ$211))/(MIN('3. indicatori CT_valori_nom'!AJ$2:AJ$211)-MAX('3. indicatori CT_valori_nom'!AJ$2:AJ$211))</f>
        <v>0.47885029688403163</v>
      </c>
      <c r="AK103">
        <f>('3. indicatori CT_valori_nom'!AK103-MIN('3. indicatori CT_valori_nom'!AK$2:AK$211))/(MAX('3. indicatori CT_valori_nom'!AK$2:AK$211)-MIN('3. indicatori CT_valori_nom'!AK$2:AK$211))</f>
        <v>0</v>
      </c>
      <c r="AL103">
        <f>('3. indicatori CT_valori_nom'!AL103-MIN('3. indicatori CT_valori_nom'!AL$2:AL$211))/(MAX('3. indicatori CT_valori_nom'!AL$2:AL$211)-MIN('3. indicatori CT_valori_nom'!AL$2:AL$211))</f>
        <v>0</v>
      </c>
      <c r="AM103">
        <f>('3. indicatori CT_valori_nom'!AM103-MIN('3. indicatori CT_valori_nom'!AM$2:AM$211))/(MAX('3. indicatori CT_valori_nom'!AM$2:AM$211)-MIN('3. indicatori CT_valori_nom'!AM$2:AM$211))</f>
        <v>0</v>
      </c>
      <c r="AN103">
        <f>('3. indicatori CT_valori_nom'!AN103-MIN('3. indicatori CT_valori_nom'!AN$2:AN$211))/(MAX('3. indicatori CT_valori_nom'!AN$2:AN$211)-MIN('3. indicatori CT_valori_nom'!AN$2:AN$211))</f>
        <v>0</v>
      </c>
      <c r="AO103">
        <f>('3. indicatori CT_valori_nom'!AO103-MIN('3. indicatori CT_valori_nom'!AO$2:AO$211))/(MAX('3. indicatori CT_valori_nom'!AO$2:AO$211)-MIN('3. indicatori CT_valori_nom'!AO$2:AO$211))</f>
        <v>4.5454545454545456E-2</v>
      </c>
      <c r="AP103">
        <f>('3. indicatori CT_valori_nom'!AP103-MIN('3. indicatori CT_valori_nom'!AP$2:AP$211))/(MAX('3. indicatori CT_valori_nom'!AP$2:AP$211)-MIN('3. indicatori CT_valori_nom'!AP$2:AP$211))</f>
        <v>1.495980787697477E-3</v>
      </c>
      <c r="AQ103">
        <f>('3. indicatori CT_valori_nom'!AQ103-MIN('3. indicatori CT_valori_nom'!AQ$2:AQ$211))/(MAX('3. indicatori CT_valori_nom'!AQ$2:AQ$211)-MIN('3. indicatori CT_valori_nom'!AQ$2:AQ$211))</f>
        <v>1.1942717885375119E-2</v>
      </c>
      <c r="AS103">
        <f>('3. indicatori CT_valori_nom'!AS103-MIN('3. indicatori CT_valori_nom'!AS$2:AS$211))/(MAX('3. indicatori CT_valori_nom'!AS$2:AS$211)-MIN('3. indicatori CT_valori_nom'!AS$2:AS$211))</f>
        <v>0.19066290769588484</v>
      </c>
      <c r="AT103">
        <f>('3. indicatori CT_valori_nom'!AT103-MIN('3. indicatori CT_valori_nom'!AT$2:AT$211))/(MAX('3. indicatori CT_valori_nom'!AT$2:AT$211)-MIN('3. indicatori CT_valori_nom'!AT$2:AT$211))</f>
        <v>0.41452650843685956</v>
      </c>
      <c r="AU103">
        <f>('3. indicatori CT_valori_nom'!AU103-MIN('3. indicatori CT_valori_nom'!AU$2:AU$211))/(MAX('3. indicatori CT_valori_nom'!AU$2:AU$211)-MIN('3. indicatori CT_valori_nom'!AU$2:AU$211))</f>
        <v>0.22727272727272727</v>
      </c>
      <c r="AV103">
        <f>('3. indicatori CT_valori_nom'!AV103-MAX('3. indicatori CT_valori_nom'!AV$2:AV$211))/(MIN('3. indicatori CT_valori_nom'!AV$2:AV$211)-MAX('3. indicatori CT_valori_nom'!AV$2:AV$211))</f>
        <v>0.33028240111024459</v>
      </c>
      <c r="AW103">
        <f>('3. indicatori CT_valori_nom'!AW103-MIN('3. indicatori CT_valori_nom'!AW$2:AW$211))/(MAX('3. indicatori CT_valori_nom'!AW$2:AW$211)-MIN('3. indicatori CT_valori_nom'!AW$2:AW$211))</f>
        <v>0</v>
      </c>
      <c r="AX103">
        <f>('3. indicatori CT_valori_nom'!AX103-MIN('3. indicatori CT_valori_nom'!AX$2:AX$211))/(MAX('3. indicatori CT_valori_nom'!AX$2:AX$211)-MIN('3. indicatori CT_valori_nom'!AX$2:AX$211))</f>
        <v>0.27349851539551767</v>
      </c>
      <c r="AY103">
        <f>('3. indicatori CT_valori_nom'!AY103-MAX('3. indicatori CT_valori_nom'!AY$2:AY$211))/(MIN('3. indicatori CT_valori_nom'!AY$2:AY$211)-MAX('3. indicatori CT_valori_nom'!AY$2:AY$211))</f>
        <v>0.61100043729653575</v>
      </c>
      <c r="AZ103">
        <f>('3. indicatori CT_valori_nom'!AZ103-MIN('3. indicatori CT_valori_nom'!AZ$2:AZ$211))/(MAX('3. indicatori CT_valori_nom'!AZ$2:AZ$211)-MIN('3. indicatori CT_valori_nom'!AZ$2:AZ$211))</f>
        <v>0.11638250555967383</v>
      </c>
      <c r="BA103">
        <f>('3. indicatori CT_valori_nom'!BA103-MIN('3. indicatori CT_valori_nom'!BA$2:BA$211))/(MAX('3. indicatori CT_valori_nom'!BA$2:BA$211)-MIN('3. indicatori CT_valori_nom'!BA$2:BA$211))</f>
        <v>0.63571428571428568</v>
      </c>
      <c r="BB103">
        <f>('3. indicatori CT_valori_nom'!BB103-MIN('3. indicatori CT_valori_nom'!BB$2:BB$211))/(MAX('3. indicatori CT_valori_nom'!BB$2:BB$211)-MIN('3. indicatori CT_valori_nom'!BB$2:BB$211))</f>
        <v>0</v>
      </c>
      <c r="BC103">
        <f>('3. indicatori CT_valori_nom'!BC103-MIN('3. indicatori CT_valori_nom'!BC$2:BC$211))/(MAX('3. indicatori CT_valori_nom'!BC$2:BC$211)-MIN('3. indicatori CT_valori_nom'!BC$2:BC$211))</f>
        <v>0.16528707900428735</v>
      </c>
      <c r="BD103">
        <f>('3. indicatori CT_valori_nom'!BD103-MIN('3. indicatori CT_valori_nom'!BD$2:BD$211))/(MAX('3. indicatori CT_valori_nom'!BD$2:BD$211)-MIN('3. indicatori CT_valori_nom'!BD$2:BD$211))</f>
        <v>0.96226415094339623</v>
      </c>
    </row>
    <row r="104" spans="1:56" x14ac:dyDescent="0.3">
      <c r="A104">
        <f>'3. indicatori CT_valori_nom'!A104</f>
        <v>65014</v>
      </c>
      <c r="B104" t="str">
        <f>'3. indicatori CT_valori_nom'!B104</f>
        <v>BATTIPAGLIA</v>
      </c>
      <c r="C104" t="str">
        <f>'3. indicatori CT_valori_nom'!C104</f>
        <v>CAMPANIA</v>
      </c>
      <c r="D104">
        <f>'3. indicatori CT_valori_nom'!D104</f>
        <v>86754</v>
      </c>
      <c r="E104">
        <f>('3. indicatori CT_valori_nom'!E104-MAX('3. indicatori CT_valori_nom'!E$2:E$211))/(MIN('3. indicatori CT_valori_nom'!E$2:E$211)-MAX('3. indicatori CT_valori_nom'!E$2:E$211))</f>
        <v>0.8</v>
      </c>
      <c r="F104">
        <f>('3. indicatori CT_valori_nom'!F104-MIN('3. indicatori CT_valori_nom'!F$2:F$211))/(MAX('3. indicatori CT_valori_nom'!F$2:F$211)-MIN('3. indicatori CT_valori_nom'!F$2:F$211))</f>
        <v>0.39045456506671339</v>
      </c>
      <c r="G104">
        <f>('3. indicatori CT_valori_nom'!G104-MAX('3. indicatori CT_valori_nom'!G$2:G$211))/(MIN('3. indicatori CT_valori_nom'!G$2:G$211)-MAX('3. indicatori CT_valori_nom'!G$2:G$211))</f>
        <v>0.92651878828008605</v>
      </c>
      <c r="H104">
        <f>('3. indicatori CT_valori_nom'!H104-MAX('3. indicatori CT_valori_nom'!H$2:H$211))/(MIN('3. indicatori CT_valori_nom'!H$2:H$211)-MAX('3. indicatori CT_valori_nom'!H$2:H$211))</f>
        <v>0.86087769047517093</v>
      </c>
      <c r="I104">
        <f>('3. indicatori CT_valori_nom'!I104-MIN('3. indicatori CT_valori_nom'!I$2:I$211))/(MAX('3. indicatori CT_valori_nom'!I$2:I$211)-MIN('3. indicatori CT_valori_nom'!I$2:I$211))</f>
        <v>0.43384574611914634</v>
      </c>
      <c r="J104">
        <f>('3. indicatori CT_valori_nom'!J104-MIN('3. indicatori CT_valori_nom'!J$2:J$211))/(MAX('3. indicatori CT_valori_nom'!J$2:J$211)-MIN('3. indicatori CT_valori_nom'!J$2:J$211))</f>
        <v>0.3026096830399973</v>
      </c>
      <c r="K104">
        <f>('3. indicatori CT_valori_nom'!K104-MIN('3. indicatori CT_valori_nom'!K$2:K$211))/(MAX('3. indicatori CT_valori_nom'!K$2:K$211)-MIN('3. indicatori CT_valori_nom'!K$2:K$211))</f>
        <v>1.7923678518553851E-2</v>
      </c>
      <c r="L104">
        <f>('3. indicatori CT_valori_nom'!L104-MIN('3. indicatori CT_valori_nom'!L$2:L$211))/(MAX('3. indicatori CT_valori_nom'!L$2:L$211)-MIN('3. indicatori CT_valori_nom'!L$2:L$211))</f>
        <v>4.8680404968697751E-2</v>
      </c>
      <c r="M104">
        <f>('3. indicatori CT_valori_nom'!M104-MAX('3. indicatori CT_valori_nom'!M$2:M$211))/(MIN('3. indicatori CT_valori_nom'!M$2:M$211)-MAX('3. indicatori CT_valori_nom'!M$2:M$211))</f>
        <v>0.53438012078664499</v>
      </c>
      <c r="N104">
        <f>('3. indicatori CT_valori_nom'!N104-MAX('3. indicatori CT_valori_nom'!N$2:N$211))/(MIN('3. indicatori CT_valori_nom'!N$2:N$211)-MAX('3. indicatori CT_valori_nom'!N$2:N$211))</f>
        <v>0.43351253552402985</v>
      </c>
      <c r="O104">
        <f>('3. indicatori CT_valori_nom'!O104-MAX('3. indicatori CT_valori_nom'!O$2:O$211))/(MIN('3. indicatori CT_valori_nom'!O$2:O$211)-MAX('3. indicatori CT_valori_nom'!O$2:O$211))</f>
        <v>0.90958036340518911</v>
      </c>
      <c r="P104">
        <f>('3. indicatori CT_valori_nom'!P104-MIN('3. indicatori CT_valori_nom'!P$2:P$211))/(MAX('3. indicatori CT_valori_nom'!P$2:P$211)-MIN('3. indicatori CT_valori_nom'!P$2:P$211))</f>
        <v>0.10184163600102698</v>
      </c>
      <c r="Q104">
        <f>('3. indicatori CT_valori_nom'!Q104-MIN('3. indicatori CT_valori_nom'!Q$2:Q$211))/(MAX('3. indicatori CT_valori_nom'!Q$2:Q$211)-MIN('3. indicatori CT_valori_nom'!Q$2:Q$211))</f>
        <v>6.2136318590806254E-2</v>
      </c>
      <c r="R104">
        <f>('3. indicatori CT_valori_nom'!R104-MIN('3. indicatori CT_valori_nom'!R$2:R$211))/(MAX('3. indicatori CT_valori_nom'!R$2:R$211)-MIN('3. indicatori CT_valori_nom'!R$2:R$211))</f>
        <v>0.1272072667857985</v>
      </c>
      <c r="S104">
        <f>('3. indicatori CT_valori_nom'!S104-MIN('3. indicatori CT_valori_nom'!S$2:S$211))/(MAX('3. indicatori CT_valori_nom'!S$2:S$211)-MIN('3. indicatori CT_valori_nom'!S$2:S$211))</f>
        <v>0</v>
      </c>
      <c r="T104">
        <f>('3. indicatori CT_valori_nom'!T104-MIN('3. indicatori CT_valori_nom'!T$2:T$211))/(MAX('3. indicatori CT_valori_nom'!T$2:T$211)-MIN('3. indicatori CT_valori_nom'!T$2:T$211))</f>
        <v>1</v>
      </c>
      <c r="U104">
        <f>('3. indicatori CT_valori_nom'!U104-MIN('3. indicatori CT_valori_nom'!U$2:U$211))/(MAX('3. indicatori CT_valori_nom'!U$2:U$211)-MIN('3. indicatori CT_valori_nom'!U$2:U$211))</f>
        <v>0.14285714285714285</v>
      </c>
      <c r="W104">
        <f>('3. indicatori CT_valori_nom'!W104-MIN('3. indicatori CT_valori_nom'!W$2:W$211))/(MAX('3. indicatori CT_valori_nom'!W$2:W$211)-MIN('3. indicatori CT_valori_nom'!W$2:W$211))</f>
        <v>0</v>
      </c>
      <c r="X104">
        <f>('3. indicatori CT_valori_nom'!X104-MAX('3. indicatori CT_valori_nom'!X$2:X$211))/(MIN('3. indicatori CT_valori_nom'!X$2:X$211)-MAX('3. indicatori CT_valori_nom'!X$2:X$211))</f>
        <v>0.99252682227763978</v>
      </c>
      <c r="Y104">
        <f>('3. indicatori CT_valori_nom'!Y104-MIN('3. indicatori CT_valori_nom'!Y$2:Y$211))/(MAX('3. indicatori CT_valori_nom'!Y$2:Y$211)-MIN('3. indicatori CT_valori_nom'!Y$2:Y$211))</f>
        <v>0.67675305243784245</v>
      </c>
      <c r="Z104">
        <f>('3. indicatori CT_valori_nom'!Z104-MIN('3. indicatori CT_valori_nom'!Z$2:Z$211))/(MAX('3. indicatori CT_valori_nom'!Z$2:Z$211)-MIN('3. indicatori CT_valori_nom'!Z$2:Z$211))</f>
        <v>3.0845721147203548E-2</v>
      </c>
      <c r="AA104">
        <f>('3. indicatori CT_valori_nom'!AA104-MIN('3. indicatori CT_valori_nom'!AA$2:AA$211))/(MAX('3. indicatori CT_valori_nom'!AA$2:AA$211)-MIN('3. indicatori CT_valori_nom'!AA$2:AA$211))</f>
        <v>0.31820608690376539</v>
      </c>
      <c r="AB104">
        <f>('3. indicatori CT_valori_nom'!AB104-MIN('3. indicatori CT_valori_nom'!AB$2:AB$211))/(MAX('3. indicatori CT_valori_nom'!AB$2:AB$211)-MIN('3. indicatori CT_valori_nom'!AB$2:AB$211))</f>
        <v>0.11248073959938366</v>
      </c>
      <c r="AC104">
        <f>('3. indicatori CT_valori_nom'!AC104-MIN('3. indicatori CT_valori_nom'!AC$2:AC$211))/(MAX('3. indicatori CT_valori_nom'!AC$2:AC$211)-MIN('3. indicatori CT_valori_nom'!AC$2:AC$211))</f>
        <v>6.0065113387093749E-2</v>
      </c>
      <c r="AD104">
        <f>('3. indicatori CT_valori_nom'!AD104-MIN('3. indicatori CT_valori_nom'!AD$2:AD$211))/(MAX('3. indicatori CT_valori_nom'!AD$2:AD$211)-MIN('3. indicatori CT_valori_nom'!AD$2:AD$211))</f>
        <v>5.4054054054054057E-2</v>
      </c>
      <c r="AE104">
        <f>('3. indicatori CT_valori_nom'!AE104-MAX('3. indicatori CT_valori_nom'!AE$2:AE$211))/(MIN('3. indicatori CT_valori_nom'!AE$2:AE$211)-MAX('3. indicatori CT_valori_nom'!AE$2:AE$211))</f>
        <v>0.72016279983624532</v>
      </c>
      <c r="AF104">
        <f>('3. indicatori CT_valori_nom'!AF104-MIN('3. indicatori CT_valori_nom'!AF$2:AF$211))/(MAX('3. indicatori CT_valori_nom'!AF$2:AF$211)-MIN('3. indicatori CT_valori_nom'!AF$2:AF$211))</f>
        <v>0.10395256156502969</v>
      </c>
      <c r="AG104">
        <f>('3. indicatori CT_valori_nom'!AG104-MAX('3. indicatori CT_valori_nom'!AG$2:AG$211))/(MIN('3. indicatori CT_valori_nom'!AG$2:AG$211)-MAX('3. indicatori CT_valori_nom'!AG$2:AG$211))</f>
        <v>0.36426089146310753</v>
      </c>
      <c r="AH104">
        <f>('3. indicatori CT_valori_nom'!AH104-MIN('3. indicatori CT_valori_nom'!AH$2:AH$211))/(MAX('3. indicatori CT_valori_nom'!AH$2:AH$211)-MIN('3. indicatori CT_valori_nom'!AH$2:AH$211))</f>
        <v>4.811794296236363E-2</v>
      </c>
      <c r="AI104">
        <f>('3. indicatori CT_valori_nom'!AI104-MAX('3. indicatori CT_valori_nom'!AI$2:AI$211))/(MIN('3. indicatori CT_valori_nom'!AI$2:AI$211)-MAX('3. indicatori CT_valori_nom'!AI$2:AI$211))</f>
        <v>0.71618766822295343</v>
      </c>
      <c r="AJ104">
        <f>('3. indicatori CT_valori_nom'!AJ104-MAX('3. indicatori CT_valori_nom'!AJ$2:AJ$211))/(MIN('3. indicatori CT_valori_nom'!AJ$2:AJ$211)-MAX('3. indicatori CT_valori_nom'!AJ$2:AJ$211))</f>
        <v>0.84157427355367553</v>
      </c>
      <c r="AK104">
        <f>('3. indicatori CT_valori_nom'!AK104-MIN('3. indicatori CT_valori_nom'!AK$2:AK$211))/(MAX('3. indicatori CT_valori_nom'!AK$2:AK$211)-MIN('3. indicatori CT_valori_nom'!AK$2:AK$211))</f>
        <v>5.0892076512379023E-2</v>
      </c>
      <c r="AL104">
        <f>('3. indicatori CT_valori_nom'!AL104-MIN('3. indicatori CT_valori_nom'!AL$2:AL$211))/(MAX('3. indicatori CT_valori_nom'!AL$2:AL$211)-MIN('3. indicatori CT_valori_nom'!AL$2:AL$211))</f>
        <v>6.6666666666666666E-2</v>
      </c>
      <c r="AM104">
        <f>('3. indicatori CT_valori_nom'!AM104-MIN('3. indicatori CT_valori_nom'!AM$2:AM$211))/(MAX('3. indicatori CT_valori_nom'!AM$2:AM$211)-MIN('3. indicatori CT_valori_nom'!AM$2:AM$211))</f>
        <v>3.3333333333333333E-2</v>
      </c>
      <c r="AN104">
        <f>('3. indicatori CT_valori_nom'!AN104-MIN('3. indicatori CT_valori_nom'!AN$2:AN$211))/(MAX('3. indicatori CT_valori_nom'!AN$2:AN$211)-MIN('3. indicatori CT_valori_nom'!AN$2:AN$211))</f>
        <v>9.1247230136119017E-2</v>
      </c>
      <c r="AO104">
        <f>('3. indicatori CT_valori_nom'!AO104-MIN('3. indicatori CT_valori_nom'!AO$2:AO$211))/(MAX('3. indicatori CT_valori_nom'!AO$2:AO$211)-MIN('3. indicatori CT_valori_nom'!AO$2:AO$211))</f>
        <v>4.5454545454545456E-2</v>
      </c>
      <c r="AP104">
        <f>('3. indicatori CT_valori_nom'!AP104-MIN('3. indicatori CT_valori_nom'!AP$2:AP$211))/(MAX('3. indicatori CT_valori_nom'!AP$2:AP$211)-MIN('3. indicatori CT_valori_nom'!AP$2:AP$211))</f>
        <v>6.0579586285029206E-2</v>
      </c>
      <c r="AQ104">
        <f>('3. indicatori CT_valori_nom'!AQ104-MIN('3. indicatori CT_valori_nom'!AQ$2:AQ$211))/(MAX('3. indicatori CT_valori_nom'!AQ$2:AQ$211)-MIN('3. indicatori CT_valori_nom'!AQ$2:AQ$211))</f>
        <v>0</v>
      </c>
      <c r="AS104">
        <f>('3. indicatori CT_valori_nom'!AS104-MIN('3. indicatori CT_valori_nom'!AS$2:AS$211))/(MAX('3. indicatori CT_valori_nom'!AS$2:AS$211)-MIN('3. indicatori CT_valori_nom'!AS$2:AS$211))</f>
        <v>0.13041659627907806</v>
      </c>
      <c r="AT104">
        <f>('3. indicatori CT_valori_nom'!AT104-MIN('3. indicatori CT_valori_nom'!AT$2:AT$211))/(MAX('3. indicatori CT_valori_nom'!AT$2:AT$211)-MIN('3. indicatori CT_valori_nom'!AT$2:AT$211))</f>
        <v>0.10231108181807727</v>
      </c>
      <c r="AU104">
        <f>('3. indicatori CT_valori_nom'!AU104-MIN('3. indicatori CT_valori_nom'!AU$2:AU$211))/(MAX('3. indicatori CT_valori_nom'!AU$2:AU$211)-MIN('3. indicatori CT_valori_nom'!AU$2:AU$211))</f>
        <v>6.0606060606060608E-2</v>
      </c>
      <c r="AV104">
        <f>('3. indicatori CT_valori_nom'!AV104-MAX('3. indicatori CT_valori_nom'!AV$2:AV$211))/(MIN('3. indicatori CT_valori_nom'!AV$2:AV$211)-MAX('3. indicatori CT_valori_nom'!AV$2:AV$211))</f>
        <v>0.88127894063253043</v>
      </c>
      <c r="AW104">
        <f>('3. indicatori CT_valori_nom'!AW104-MIN('3. indicatori CT_valori_nom'!AW$2:AW$211))/(MAX('3. indicatori CT_valori_nom'!AW$2:AW$211)-MIN('3. indicatori CT_valori_nom'!AW$2:AW$211))</f>
        <v>0</v>
      </c>
      <c r="AX104">
        <f>('3. indicatori CT_valori_nom'!AX104-MIN('3. indicatori CT_valori_nom'!AX$2:AX$211))/(MAX('3. indicatori CT_valori_nom'!AX$2:AX$211)-MIN('3. indicatori CT_valori_nom'!AX$2:AX$211))</f>
        <v>0.20424855465113792</v>
      </c>
      <c r="AY104">
        <f>('3. indicatori CT_valori_nom'!AY104-MAX('3. indicatori CT_valori_nom'!AY$2:AY$211))/(MIN('3. indicatori CT_valori_nom'!AY$2:AY$211)-MAX('3. indicatori CT_valori_nom'!AY$2:AY$211))</f>
        <v>0.52111170497060388</v>
      </c>
      <c r="AZ104">
        <f>('3. indicatori CT_valori_nom'!AZ104-MIN('3. indicatori CT_valori_nom'!AZ$2:AZ$211))/(MAX('3. indicatori CT_valori_nom'!AZ$2:AZ$211)-MIN('3. indicatori CT_valori_nom'!AZ$2:AZ$211))</f>
        <v>4.6701260192735357E-2</v>
      </c>
      <c r="BA104">
        <f>('3. indicatori CT_valori_nom'!BA104-MIN('3. indicatori CT_valori_nom'!BA$2:BA$211))/(MAX('3. indicatori CT_valori_nom'!BA$2:BA$211)-MIN('3. indicatori CT_valori_nom'!BA$2:BA$211))</f>
        <v>2.441616524886461E-2</v>
      </c>
      <c r="BB104">
        <f>('3. indicatori CT_valori_nom'!BB104-MIN('3. indicatori CT_valori_nom'!BB$2:BB$211))/(MAX('3. indicatori CT_valori_nom'!BB$2:BB$211)-MIN('3. indicatori CT_valori_nom'!BB$2:BB$211))</f>
        <v>0</v>
      </c>
      <c r="BC104">
        <f>('3. indicatori CT_valori_nom'!BC104-MIN('3. indicatori CT_valori_nom'!BC$2:BC$211))/(MAX('3. indicatori CT_valori_nom'!BC$2:BC$211)-MIN('3. indicatori CT_valori_nom'!BC$2:BC$211))</f>
        <v>2.6073051640117421E-2</v>
      </c>
      <c r="BD104">
        <f>('3. indicatori CT_valori_nom'!BD104-MIN('3. indicatori CT_valori_nom'!BD$2:BD$211))/(MAX('3. indicatori CT_valori_nom'!BD$2:BD$211)-MIN('3. indicatori CT_valori_nom'!BD$2:BD$211))</f>
        <v>0.37735849056603776</v>
      </c>
    </row>
    <row r="105" spans="1:56" x14ac:dyDescent="0.3">
      <c r="A105">
        <f>'3. indicatori CT_valori_nom'!A105</f>
        <v>65017</v>
      </c>
      <c r="B105" t="str">
        <f>'3. indicatori CT_valori_nom'!B105</f>
        <v>BUCCINO</v>
      </c>
      <c r="C105" t="str">
        <f>'3. indicatori CT_valori_nom'!C105</f>
        <v>CAMPANIA</v>
      </c>
      <c r="D105">
        <f>'3. indicatori CT_valori_nom'!D105</f>
        <v>25859</v>
      </c>
      <c r="E105">
        <f>('3. indicatori CT_valori_nom'!E105-MAX('3. indicatori CT_valori_nom'!E$2:E$211))/(MIN('3. indicatori CT_valori_nom'!E$2:E$211)-MAX('3. indicatori CT_valori_nom'!E$2:E$211))</f>
        <v>0</v>
      </c>
      <c r="F105">
        <f>('3. indicatori CT_valori_nom'!F105-MIN('3. indicatori CT_valori_nom'!F$2:F$211))/(MAX('3. indicatori CT_valori_nom'!F$2:F$211)-MIN('3. indicatori CT_valori_nom'!F$2:F$211))</f>
        <v>0.37745162090747852</v>
      </c>
      <c r="G105">
        <f>('3. indicatori CT_valori_nom'!G105-MAX('3. indicatori CT_valori_nom'!G$2:G$211))/(MIN('3. indicatori CT_valori_nom'!G$2:G$211)-MAX('3. indicatori CT_valori_nom'!G$2:G$211))</f>
        <v>0.99448842003882554</v>
      </c>
      <c r="H105">
        <f>('3. indicatori CT_valori_nom'!H105-MAX('3. indicatori CT_valori_nom'!H$2:H$211))/(MIN('3. indicatori CT_valori_nom'!H$2:H$211)-MAX('3. indicatori CT_valori_nom'!H$2:H$211))</f>
        <v>0.15814228345501308</v>
      </c>
      <c r="I105">
        <f>('3. indicatori CT_valori_nom'!I105-MIN('3. indicatori CT_valori_nom'!I$2:I$211))/(MAX('3. indicatori CT_valori_nom'!I$2:I$211)-MIN('3. indicatori CT_valori_nom'!I$2:I$211))</f>
        <v>0.65115625182935355</v>
      </c>
      <c r="J105">
        <f>('3. indicatori CT_valori_nom'!J105-MIN('3. indicatori CT_valori_nom'!J$2:J$211))/(MAX('3. indicatori CT_valori_nom'!J$2:J$211)-MIN('3. indicatori CT_valori_nom'!J$2:J$211))</f>
        <v>0.50015395047600175</v>
      </c>
      <c r="K105">
        <f>('3. indicatori CT_valori_nom'!K105-MIN('3. indicatori CT_valori_nom'!K$2:K$211))/(MAX('3. indicatori CT_valori_nom'!K$2:K$211)-MIN('3. indicatori CT_valori_nom'!K$2:K$211))</f>
        <v>2.0725055908301215E-2</v>
      </c>
      <c r="L105">
        <f>('3. indicatori CT_valori_nom'!L105-MIN('3. indicatori CT_valori_nom'!L$2:L$211))/(MAX('3. indicatori CT_valori_nom'!L$2:L$211)-MIN('3. indicatori CT_valori_nom'!L$2:L$211))</f>
        <v>1.1907806384854423E-2</v>
      </c>
      <c r="M105">
        <f>('3. indicatori CT_valori_nom'!M105-MAX('3. indicatori CT_valori_nom'!M$2:M$211))/(MIN('3. indicatori CT_valori_nom'!M$2:M$211)-MAX('3. indicatori CT_valori_nom'!M$2:M$211))</f>
        <v>0.79171140917089022</v>
      </c>
      <c r="N105">
        <f>('3. indicatori CT_valori_nom'!N105-MAX('3. indicatori CT_valori_nom'!N$2:N$211))/(MIN('3. indicatori CT_valori_nom'!N$2:N$211)-MAX('3. indicatori CT_valori_nom'!N$2:N$211))</f>
        <v>0.79439102564102559</v>
      </c>
      <c r="O105">
        <f>('3. indicatori CT_valori_nom'!O105-MAX('3. indicatori CT_valori_nom'!O$2:O$211))/(MIN('3. indicatori CT_valori_nom'!O$2:O$211)-MAX('3. indicatori CT_valori_nom'!O$2:O$211))</f>
        <v>0.63509160829319078</v>
      </c>
      <c r="P105">
        <f>('3. indicatori CT_valori_nom'!P105-MIN('3. indicatori CT_valori_nom'!P$2:P$211))/(MAX('3. indicatori CT_valori_nom'!P$2:P$211)-MIN('3. indicatori CT_valori_nom'!P$2:P$211))</f>
        <v>0.13312455387081393</v>
      </c>
      <c r="Q105">
        <f>('3. indicatori CT_valori_nom'!Q105-MIN('3. indicatori CT_valori_nom'!Q$2:Q$211))/(MAX('3. indicatori CT_valori_nom'!Q$2:Q$211)-MIN('3. indicatori CT_valori_nom'!Q$2:Q$211))</f>
        <v>0.13183254243855363</v>
      </c>
      <c r="R105">
        <f>('3. indicatori CT_valori_nom'!R105-MIN('3. indicatori CT_valori_nom'!R$2:R$211))/(MAX('3. indicatori CT_valori_nom'!R$2:R$211)-MIN('3. indicatori CT_valori_nom'!R$2:R$211))</f>
        <v>0.33120190234679603</v>
      </c>
      <c r="S105">
        <f>('3. indicatori CT_valori_nom'!S105-MIN('3. indicatori CT_valori_nom'!S$2:S$211))/(MAX('3. indicatori CT_valori_nom'!S$2:S$211)-MIN('3. indicatori CT_valori_nom'!S$2:S$211))</f>
        <v>0</v>
      </c>
      <c r="T105">
        <f>('3. indicatori CT_valori_nom'!T105-MIN('3. indicatori CT_valori_nom'!T$2:T$211))/(MAX('3. indicatori CT_valori_nom'!T$2:T$211)-MIN('3. indicatori CT_valori_nom'!T$2:T$211))</f>
        <v>0</v>
      </c>
      <c r="U105">
        <f>('3. indicatori CT_valori_nom'!U105-MIN('3. indicatori CT_valori_nom'!U$2:U$211))/(MAX('3. indicatori CT_valori_nom'!U$2:U$211)-MIN('3. indicatori CT_valori_nom'!U$2:U$211))</f>
        <v>0.2857142857142857</v>
      </c>
      <c r="W105">
        <f>('3. indicatori CT_valori_nom'!W105-MIN('3. indicatori CT_valori_nom'!W$2:W$211))/(MAX('3. indicatori CT_valori_nom'!W$2:W$211)-MIN('3. indicatori CT_valori_nom'!W$2:W$211))</f>
        <v>6.0606060606060608E-2</v>
      </c>
      <c r="X105">
        <f>('3. indicatori CT_valori_nom'!X105-MAX('3. indicatori CT_valori_nom'!X$2:X$211))/(MIN('3. indicatori CT_valori_nom'!X$2:X$211)-MAX('3. indicatori CT_valori_nom'!X$2:X$211))</f>
        <v>0.95394458557822071</v>
      </c>
      <c r="Y105">
        <f>('3. indicatori CT_valori_nom'!Y105-MIN('3. indicatori CT_valori_nom'!Y$2:Y$211))/(MAX('3. indicatori CT_valori_nom'!Y$2:Y$211)-MIN('3. indicatori CT_valori_nom'!Y$2:Y$211))</f>
        <v>0.58827758874536729</v>
      </c>
      <c r="Z105">
        <f>('3. indicatori CT_valori_nom'!Z105-MIN('3. indicatori CT_valori_nom'!Z$2:Z$211))/(MAX('3. indicatori CT_valori_nom'!Z$2:Z$211)-MIN('3. indicatori CT_valori_nom'!Z$2:Z$211))</f>
        <v>1.0096089451795539E-2</v>
      </c>
      <c r="AA105">
        <f>('3. indicatori CT_valori_nom'!AA105-MIN('3. indicatori CT_valori_nom'!AA$2:AA$211))/(MAX('3. indicatori CT_valori_nom'!AA$2:AA$211)-MIN('3. indicatori CT_valori_nom'!AA$2:AA$211))</f>
        <v>0.22681058005258395</v>
      </c>
      <c r="AB105">
        <f>('3. indicatori CT_valori_nom'!AB105-MIN('3. indicatori CT_valori_nom'!AB$2:AB$211))/(MAX('3. indicatori CT_valori_nom'!AB$2:AB$211)-MIN('3. indicatori CT_valori_nom'!AB$2:AB$211))</f>
        <v>4.930662557781202E-2</v>
      </c>
      <c r="AC105">
        <f>('3. indicatori CT_valori_nom'!AC105-MIN('3. indicatori CT_valori_nom'!AC$2:AC$211))/(MAX('3. indicatori CT_valori_nom'!AC$2:AC$211)-MIN('3. indicatori CT_valori_nom'!AC$2:AC$211))</f>
        <v>5.9561337571991779E-2</v>
      </c>
      <c r="AD105">
        <f>('3. indicatori CT_valori_nom'!AD105-MIN('3. indicatori CT_valori_nom'!AD$2:AD$211))/(MAX('3. indicatori CT_valori_nom'!AD$2:AD$211)-MIN('3. indicatori CT_valori_nom'!AD$2:AD$211))</f>
        <v>0</v>
      </c>
      <c r="AE105">
        <f>('3. indicatori CT_valori_nom'!AE105-MAX('3. indicatori CT_valori_nom'!AE$2:AE$211))/(MIN('3. indicatori CT_valori_nom'!AE$2:AE$211)-MAX('3. indicatori CT_valori_nom'!AE$2:AE$211))</f>
        <v>0.57530024552062331</v>
      </c>
      <c r="AF105">
        <f>('3. indicatori CT_valori_nom'!AF105-MIN('3. indicatori CT_valori_nom'!AF$2:AF$211))/(MAX('3. indicatori CT_valori_nom'!AF$2:AF$211)-MIN('3. indicatori CT_valori_nom'!AF$2:AF$211))</f>
        <v>0.32309320393148522</v>
      </c>
      <c r="AG105">
        <f>('3. indicatori CT_valori_nom'!AG105-MAX('3. indicatori CT_valori_nom'!AG$2:AG$211))/(MIN('3. indicatori CT_valori_nom'!AG$2:AG$211)-MAX('3. indicatori CT_valori_nom'!AG$2:AG$211))</f>
        <v>0.31100478468899512</v>
      </c>
      <c r="AH105">
        <f>('3. indicatori CT_valori_nom'!AH105-MIN('3. indicatori CT_valori_nom'!AH$2:AH$211))/(MAX('3. indicatori CT_valori_nom'!AH$2:AH$211)-MIN('3. indicatori CT_valori_nom'!AH$2:AH$211))</f>
        <v>5.6468537532916183E-2</v>
      </c>
      <c r="AI105">
        <f>('3. indicatori CT_valori_nom'!AI105-MAX('3. indicatori CT_valori_nom'!AI$2:AI$211))/(MIN('3. indicatori CT_valori_nom'!AI$2:AI$211)-MAX('3. indicatori CT_valori_nom'!AI$2:AI$211))</f>
        <v>0.96770272353953568</v>
      </c>
      <c r="AJ105">
        <f>('3. indicatori CT_valori_nom'!AJ105-MAX('3. indicatori CT_valori_nom'!AJ$2:AJ$211))/(MIN('3. indicatori CT_valori_nom'!AJ$2:AJ$211)-MAX('3. indicatori CT_valori_nom'!AJ$2:AJ$211))</f>
        <v>0.32326204613525311</v>
      </c>
      <c r="AK105">
        <f>('3. indicatori CT_valori_nom'!AK105-MIN('3. indicatori CT_valori_nom'!AK$2:AK$211))/(MAX('3. indicatori CT_valori_nom'!AK$2:AK$211)-MIN('3. indicatori CT_valori_nom'!AK$2:AK$211))</f>
        <v>0</v>
      </c>
      <c r="AL105">
        <f>('3. indicatori CT_valori_nom'!AL105-MIN('3. indicatori CT_valori_nom'!AL$2:AL$211))/(MAX('3. indicatori CT_valori_nom'!AL$2:AL$211)-MIN('3. indicatori CT_valori_nom'!AL$2:AL$211))</f>
        <v>0</v>
      </c>
      <c r="AM105">
        <f>('3. indicatori CT_valori_nom'!AM105-MIN('3. indicatori CT_valori_nom'!AM$2:AM$211))/(MAX('3. indicatori CT_valori_nom'!AM$2:AM$211)-MIN('3. indicatori CT_valori_nom'!AM$2:AM$211))</f>
        <v>0</v>
      </c>
      <c r="AN105">
        <f>('3. indicatori CT_valori_nom'!AN105-MIN('3. indicatori CT_valori_nom'!AN$2:AN$211))/(MAX('3. indicatori CT_valori_nom'!AN$2:AN$211)-MIN('3. indicatori CT_valori_nom'!AN$2:AN$211))</f>
        <v>0</v>
      </c>
      <c r="AO105">
        <f>('3. indicatori CT_valori_nom'!AO105-MIN('3. indicatori CT_valori_nom'!AO$2:AO$211))/(MAX('3. indicatori CT_valori_nom'!AO$2:AO$211)-MIN('3. indicatori CT_valori_nom'!AO$2:AO$211))</f>
        <v>0</v>
      </c>
      <c r="AP105">
        <f>('3. indicatori CT_valori_nom'!AP105-MIN('3. indicatori CT_valori_nom'!AP$2:AP$211))/(MAX('3. indicatori CT_valori_nom'!AP$2:AP$211)-MIN('3. indicatori CT_valori_nom'!AP$2:AP$211))</f>
        <v>0</v>
      </c>
      <c r="AQ105">
        <f>('3. indicatori CT_valori_nom'!AQ105-MIN('3. indicatori CT_valori_nom'!AQ$2:AQ$211))/(MAX('3. indicatori CT_valori_nom'!AQ$2:AQ$211)-MIN('3. indicatori CT_valori_nom'!AQ$2:AQ$211))</f>
        <v>0</v>
      </c>
      <c r="AS105">
        <f>('3. indicatori CT_valori_nom'!AS105-MIN('3. indicatori CT_valori_nom'!AS$2:AS$211))/(MAX('3. indicatori CT_valori_nom'!AS$2:AS$211)-MIN('3. indicatori CT_valori_nom'!AS$2:AS$211))</f>
        <v>0.17787026470770315</v>
      </c>
      <c r="AT105">
        <f>('3. indicatori CT_valori_nom'!AT105-MIN('3. indicatori CT_valori_nom'!AT$2:AT$211))/(MAX('3. indicatori CT_valori_nom'!AT$2:AT$211)-MIN('3. indicatori CT_valori_nom'!AT$2:AT$211))</f>
        <v>0.48239562956047893</v>
      </c>
      <c r="AU105">
        <f>('3. indicatori CT_valori_nom'!AU105-MIN('3. indicatori CT_valori_nom'!AU$2:AU$211))/(MAX('3. indicatori CT_valori_nom'!AU$2:AU$211)-MIN('3. indicatori CT_valori_nom'!AU$2:AU$211))</f>
        <v>0.16666666666666666</v>
      </c>
      <c r="AV105">
        <f>('3. indicatori CT_valori_nom'!AV105-MAX('3. indicatori CT_valori_nom'!AV$2:AV$211))/(MIN('3. indicatori CT_valori_nom'!AV$2:AV$211)-MAX('3. indicatori CT_valori_nom'!AV$2:AV$211))</f>
        <v>0.85820711773149982</v>
      </c>
      <c r="AW105">
        <f>('3. indicatori CT_valori_nom'!AW105-MIN('3. indicatori CT_valori_nom'!AW$2:AW$211))/(MAX('3. indicatori CT_valori_nom'!AW$2:AW$211)-MIN('3. indicatori CT_valori_nom'!AW$2:AW$211))</f>
        <v>0</v>
      </c>
      <c r="AX105">
        <f>('3. indicatori CT_valori_nom'!AX105-MIN('3. indicatori CT_valori_nom'!AX$2:AX$211))/(MAX('3. indicatori CT_valori_nom'!AX$2:AX$211)-MIN('3. indicatori CT_valori_nom'!AX$2:AX$211))</f>
        <v>0.15717782415844514</v>
      </c>
      <c r="AY105">
        <f>('3. indicatori CT_valori_nom'!AY105-MAX('3. indicatori CT_valori_nom'!AY$2:AY$211))/(MIN('3. indicatori CT_valori_nom'!AY$2:AY$211)-MAX('3. indicatori CT_valori_nom'!AY$2:AY$211))</f>
        <v>0.4511442592682573</v>
      </c>
      <c r="AZ105">
        <f>('3. indicatori CT_valori_nom'!AZ105-MIN('3. indicatori CT_valori_nom'!AZ$2:AZ$211))/(MAX('3. indicatori CT_valori_nom'!AZ$2:AZ$211)-MIN('3. indicatori CT_valori_nom'!AZ$2:AZ$211))</f>
        <v>2.9651593773165306E-2</v>
      </c>
      <c r="BA105">
        <f>('3. indicatori CT_valori_nom'!BA105-MIN('3. indicatori CT_valori_nom'!BA$2:BA$211))/(MAX('3. indicatori CT_valori_nom'!BA$2:BA$211)-MIN('3. indicatori CT_valori_nom'!BA$2:BA$211))</f>
        <v>0.32765381491937046</v>
      </c>
      <c r="BB105">
        <f>('3. indicatori CT_valori_nom'!BB105-MIN('3. indicatori CT_valori_nom'!BB$2:BB$211))/(MAX('3. indicatori CT_valori_nom'!BB$2:BB$211)-MIN('3. indicatori CT_valori_nom'!BB$2:BB$211))</f>
        <v>0</v>
      </c>
      <c r="BC105">
        <f>('3. indicatori CT_valori_nom'!BC105-MIN('3. indicatori CT_valori_nom'!BC$2:BC$211))/(MAX('3. indicatori CT_valori_nom'!BC$2:BC$211)-MIN('3. indicatori CT_valori_nom'!BC$2:BC$211))</f>
        <v>8.3452634346432852E-3</v>
      </c>
      <c r="BD105">
        <f>('3. indicatori CT_valori_nom'!BD105-MIN('3. indicatori CT_valori_nom'!BD$2:BD$211))/(MAX('3. indicatori CT_valori_nom'!BD$2:BD$211)-MIN('3. indicatori CT_valori_nom'!BD$2:BD$211))</f>
        <v>0.22641509433962267</v>
      </c>
    </row>
    <row r="106" spans="1:56" x14ac:dyDescent="0.3">
      <c r="A106">
        <f>'3. indicatori CT_valori_nom'!A106</f>
        <v>65021</v>
      </c>
      <c r="B106" t="str">
        <f>'3. indicatori CT_valori_nom'!B106</f>
        <v>CAMEROTA</v>
      </c>
      <c r="C106" t="str">
        <f>'3. indicatori CT_valori_nom'!C106</f>
        <v>CAMPANIA</v>
      </c>
      <c r="D106">
        <f>'3. indicatori CT_valori_nom'!D106</f>
        <v>15397</v>
      </c>
      <c r="E106">
        <f>('3. indicatori CT_valori_nom'!E106-MAX('3. indicatori CT_valori_nom'!E$2:E$211))/(MIN('3. indicatori CT_valori_nom'!E$2:E$211)-MAX('3. indicatori CT_valori_nom'!E$2:E$211))</f>
        <v>0</v>
      </c>
      <c r="F106">
        <f>('3. indicatori CT_valori_nom'!F106-MIN('3. indicatori CT_valori_nom'!F$2:F$211))/(MAX('3. indicatori CT_valori_nom'!F$2:F$211)-MIN('3. indicatori CT_valori_nom'!F$2:F$211))</f>
        <v>0.30115982965830279</v>
      </c>
      <c r="G106">
        <f>('3. indicatori CT_valori_nom'!G106-MAX('3. indicatori CT_valori_nom'!G$2:G$211))/(MIN('3. indicatori CT_valori_nom'!G$2:G$211)-MAX('3. indicatori CT_valori_nom'!G$2:G$211))</f>
        <v>0.99339927164376751</v>
      </c>
      <c r="H106">
        <f>('3. indicatori CT_valori_nom'!H106-MAX('3. indicatori CT_valori_nom'!H$2:H$211))/(MIN('3. indicatori CT_valori_nom'!H$2:H$211)-MAX('3. indicatori CT_valori_nom'!H$2:H$211))</f>
        <v>0.70009629065938739</v>
      </c>
      <c r="I106">
        <f>('3. indicatori CT_valori_nom'!I106-MIN('3. indicatori CT_valori_nom'!I$2:I$211))/(MAX('3. indicatori CT_valori_nom'!I$2:I$211)-MIN('3. indicatori CT_valori_nom'!I$2:I$211))</f>
        <v>0.58911030502169115</v>
      </c>
      <c r="J106">
        <f>('3. indicatori CT_valori_nom'!J106-MIN('3. indicatori CT_valori_nom'!J$2:J$211))/(MAX('3. indicatori CT_valori_nom'!J$2:J$211)-MIN('3. indicatori CT_valori_nom'!J$2:J$211))</f>
        <v>0.60394682746334205</v>
      </c>
      <c r="K106">
        <f>('3. indicatori CT_valori_nom'!K106-MIN('3. indicatori CT_valori_nom'!K$2:K$211))/(MAX('3. indicatori CT_valori_nom'!K$2:K$211)-MIN('3. indicatori CT_valori_nom'!K$2:K$211))</f>
        <v>9.709240142435456E-2</v>
      </c>
      <c r="L106">
        <f>('3. indicatori CT_valori_nom'!L106-MIN('3. indicatori CT_valori_nom'!L$2:L$211))/(MAX('3. indicatori CT_valori_nom'!L$2:L$211)-MIN('3. indicatori CT_valori_nom'!L$2:L$211))</f>
        <v>8.9807478321527745E-3</v>
      </c>
      <c r="M106">
        <f>('3. indicatori CT_valori_nom'!M106-MAX('3. indicatori CT_valori_nom'!M$2:M$211))/(MIN('3. indicatori CT_valori_nom'!M$2:M$211)-MAX('3. indicatori CT_valori_nom'!M$2:M$211))</f>
        <v>0.59737782930304983</v>
      </c>
      <c r="N106">
        <f>('3. indicatori CT_valori_nom'!N106-MAX('3. indicatori CT_valori_nom'!N$2:N$211))/(MIN('3. indicatori CT_valori_nom'!N$2:N$211)-MAX('3. indicatori CT_valori_nom'!N$2:N$211))</f>
        <v>0.62838288815847476</v>
      </c>
      <c r="O106">
        <f>('3. indicatori CT_valori_nom'!O106-MAX('3. indicatori CT_valori_nom'!O$2:O$211))/(MIN('3. indicatori CT_valori_nom'!O$2:O$211)-MAX('3. indicatori CT_valori_nom'!O$2:O$211))</f>
        <v>0.40079264031695705</v>
      </c>
      <c r="P106">
        <f>('3. indicatori CT_valori_nom'!P106-MIN('3. indicatori CT_valori_nom'!P$2:P$211))/(MAX('3. indicatori CT_valori_nom'!P$2:P$211)-MIN('3. indicatori CT_valori_nom'!P$2:P$211))</f>
        <v>9.3647261456645231E-2</v>
      </c>
      <c r="Q106">
        <f>('3. indicatori CT_valori_nom'!Q106-MIN('3. indicatori CT_valori_nom'!Q$2:Q$211))/(MAX('3. indicatori CT_valori_nom'!Q$2:Q$211)-MIN('3. indicatori CT_valori_nom'!Q$2:Q$211))</f>
        <v>0.14909432371897519</v>
      </c>
      <c r="R106">
        <f>('3. indicatori CT_valori_nom'!R106-MIN('3. indicatori CT_valori_nom'!R$2:R$211))/(MAX('3. indicatori CT_valori_nom'!R$2:R$211)-MIN('3. indicatori CT_valori_nom'!R$2:R$211))</f>
        <v>0.49834916159924009</v>
      </c>
      <c r="S106">
        <f>('3. indicatori CT_valori_nom'!S106-MIN('3. indicatori CT_valori_nom'!S$2:S$211))/(MAX('3. indicatori CT_valori_nom'!S$2:S$211)-MIN('3. indicatori CT_valori_nom'!S$2:S$211))</f>
        <v>0</v>
      </c>
      <c r="T106">
        <f>('3. indicatori CT_valori_nom'!T106-MIN('3. indicatori CT_valori_nom'!T$2:T$211))/(MAX('3. indicatori CT_valori_nom'!T$2:T$211)-MIN('3. indicatori CT_valori_nom'!T$2:T$211))</f>
        <v>1</v>
      </c>
      <c r="U106">
        <f>('3. indicatori CT_valori_nom'!U106-MIN('3. indicatori CT_valori_nom'!U$2:U$211))/(MAX('3. indicatori CT_valori_nom'!U$2:U$211)-MIN('3. indicatori CT_valori_nom'!U$2:U$211))</f>
        <v>0</v>
      </c>
      <c r="W106">
        <f>('3. indicatori CT_valori_nom'!W106-MIN('3. indicatori CT_valori_nom'!W$2:W$211))/(MAX('3. indicatori CT_valori_nom'!W$2:W$211)-MIN('3. indicatori CT_valori_nom'!W$2:W$211))</f>
        <v>3.0303030303030304E-2</v>
      </c>
      <c r="X106">
        <f>('3. indicatori CT_valori_nom'!X106-MAX('3. indicatori CT_valori_nom'!X$2:X$211))/(MIN('3. indicatori CT_valori_nom'!X$2:X$211)-MAX('3. indicatori CT_valori_nom'!X$2:X$211))</f>
        <v>2.1368200662773881E-2</v>
      </c>
      <c r="Y106">
        <f>('3. indicatori CT_valori_nom'!Y106-MIN('3. indicatori CT_valori_nom'!Y$2:Y$211))/(MAX('3. indicatori CT_valori_nom'!Y$2:Y$211)-MIN('3. indicatori CT_valori_nom'!Y$2:Y$211))</f>
        <v>0.53272271179730679</v>
      </c>
      <c r="Z106">
        <f>('3. indicatori CT_valori_nom'!Z106-MIN('3. indicatori CT_valori_nom'!Z$2:Z$211))/(MAX('3. indicatori CT_valori_nom'!Z$2:Z$211)-MIN('3. indicatori CT_valori_nom'!Z$2:Z$211))</f>
        <v>2.2504575669646506E-3</v>
      </c>
      <c r="AA106">
        <f>('3. indicatori CT_valori_nom'!AA106-MIN('3. indicatori CT_valori_nom'!AA$2:AA$211))/(MAX('3. indicatori CT_valori_nom'!AA$2:AA$211)-MIN('3. indicatori CT_valori_nom'!AA$2:AA$211))</f>
        <v>0.13876801111994522</v>
      </c>
      <c r="AB106">
        <f>('3. indicatori CT_valori_nom'!AB106-MIN('3. indicatori CT_valori_nom'!AB$2:AB$211))/(MAX('3. indicatori CT_valori_nom'!AB$2:AB$211)-MIN('3. indicatori CT_valori_nom'!AB$2:AB$211))</f>
        <v>3.543913713405239E-2</v>
      </c>
      <c r="AC106">
        <f>('3. indicatori CT_valori_nom'!AC106-MIN('3. indicatori CT_valori_nom'!AC$2:AC$211))/(MAX('3. indicatori CT_valori_nom'!AC$2:AC$211)-MIN('3. indicatori CT_valori_nom'!AC$2:AC$211))</f>
        <v>5.4608229295048528E-2</v>
      </c>
      <c r="AD106">
        <f>('3. indicatori CT_valori_nom'!AD106-MIN('3. indicatori CT_valori_nom'!AD$2:AD$211))/(MAX('3. indicatori CT_valori_nom'!AD$2:AD$211)-MIN('3. indicatori CT_valori_nom'!AD$2:AD$211))</f>
        <v>0</v>
      </c>
      <c r="AE106">
        <f>('3. indicatori CT_valori_nom'!AE106-MAX('3. indicatori CT_valori_nom'!AE$2:AE$211))/(MIN('3. indicatori CT_valori_nom'!AE$2:AE$211)-MAX('3. indicatori CT_valori_nom'!AE$2:AE$211))</f>
        <v>0.57154259672533458</v>
      </c>
      <c r="AF106">
        <f>('3. indicatori CT_valori_nom'!AF106-MIN('3. indicatori CT_valori_nom'!AF$2:AF$211))/(MAX('3. indicatori CT_valori_nom'!AF$2:AF$211)-MIN('3. indicatori CT_valori_nom'!AF$2:AF$211))</f>
        <v>0.32835768763499118</v>
      </c>
      <c r="AG106">
        <f>('3. indicatori CT_valori_nom'!AG106-MAX('3. indicatori CT_valori_nom'!AG$2:AG$211))/(MIN('3. indicatori CT_valori_nom'!AG$2:AG$211)-MAX('3. indicatori CT_valori_nom'!AG$2:AG$211))</f>
        <v>0.5170618854829383</v>
      </c>
      <c r="AH106">
        <f>('3. indicatori CT_valori_nom'!AH106-MIN('3. indicatori CT_valori_nom'!AH$2:AH$211))/(MAX('3. indicatori CT_valori_nom'!AH$2:AH$211)-MIN('3. indicatori CT_valori_nom'!AH$2:AH$211))</f>
        <v>2.6229296331144104E-2</v>
      </c>
      <c r="AI106">
        <f>('3. indicatori CT_valori_nom'!AI106-MAX('3. indicatori CT_valori_nom'!AI$2:AI$211))/(MIN('3. indicatori CT_valori_nom'!AI$2:AI$211)-MAX('3. indicatori CT_valori_nom'!AI$2:AI$211))</f>
        <v>0.99734545029897481</v>
      </c>
      <c r="AJ106">
        <f>('3. indicatori CT_valori_nom'!AJ106-MAX('3. indicatori CT_valori_nom'!AJ$2:AJ$211))/(MIN('3. indicatori CT_valori_nom'!AJ$2:AJ$211)-MAX('3. indicatori CT_valori_nom'!AJ$2:AJ$211))</f>
        <v>0.42931270033103891</v>
      </c>
      <c r="AK106">
        <f>('3. indicatori CT_valori_nom'!AK106-MIN('3. indicatori CT_valori_nom'!AK$2:AK$211))/(MAX('3. indicatori CT_valori_nom'!AK$2:AK$211)-MIN('3. indicatori CT_valori_nom'!AK$2:AK$211))</f>
        <v>0</v>
      </c>
      <c r="AL106">
        <f>('3. indicatori CT_valori_nom'!AL106-MIN('3. indicatori CT_valori_nom'!AL$2:AL$211))/(MAX('3. indicatori CT_valori_nom'!AL$2:AL$211)-MIN('3. indicatori CT_valori_nom'!AL$2:AL$211))</f>
        <v>0</v>
      </c>
      <c r="AM106">
        <f>('3. indicatori CT_valori_nom'!AM106-MIN('3. indicatori CT_valori_nom'!AM$2:AM$211))/(MAX('3. indicatori CT_valori_nom'!AM$2:AM$211)-MIN('3. indicatori CT_valori_nom'!AM$2:AM$211))</f>
        <v>0</v>
      </c>
      <c r="AN106">
        <f>('3. indicatori CT_valori_nom'!AN106-MIN('3. indicatori CT_valori_nom'!AN$2:AN$211))/(MAX('3. indicatori CT_valori_nom'!AN$2:AN$211)-MIN('3. indicatori CT_valori_nom'!AN$2:AN$211))</f>
        <v>0</v>
      </c>
      <c r="AO106">
        <f>('3. indicatori CT_valori_nom'!AO106-MIN('3. indicatori CT_valori_nom'!AO$2:AO$211))/(MAX('3. indicatori CT_valori_nom'!AO$2:AO$211)-MIN('3. indicatori CT_valori_nom'!AO$2:AO$211))</f>
        <v>0</v>
      </c>
      <c r="AP106">
        <f>('3. indicatori CT_valori_nom'!AP106-MIN('3. indicatori CT_valori_nom'!AP$2:AP$211))/(MAX('3. indicatori CT_valori_nom'!AP$2:AP$211)-MIN('3. indicatori CT_valori_nom'!AP$2:AP$211))</f>
        <v>0</v>
      </c>
      <c r="AQ106">
        <f>('3. indicatori CT_valori_nom'!AQ106-MIN('3. indicatori CT_valori_nom'!AQ$2:AQ$211))/(MAX('3. indicatori CT_valori_nom'!AQ$2:AQ$211)-MIN('3. indicatori CT_valori_nom'!AQ$2:AQ$211))</f>
        <v>0.10266414798686882</v>
      </c>
      <c r="AS106">
        <f>('3. indicatori CT_valori_nom'!AS106-MIN('3. indicatori CT_valori_nom'!AS$2:AS$211))/(MAX('3. indicatori CT_valori_nom'!AS$2:AS$211)-MIN('3. indicatori CT_valori_nom'!AS$2:AS$211))</f>
        <v>0.19521584969587374</v>
      </c>
      <c r="AT106">
        <f>('3. indicatori CT_valori_nom'!AT106-MIN('3. indicatori CT_valori_nom'!AT$2:AT$211))/(MAX('3. indicatori CT_valori_nom'!AT$2:AT$211)-MIN('3. indicatori CT_valori_nom'!AT$2:AT$211))</f>
        <v>0.42069112207680232</v>
      </c>
      <c r="AU106">
        <f>('3. indicatori CT_valori_nom'!AU106-MIN('3. indicatori CT_valori_nom'!AU$2:AU$211))/(MAX('3. indicatori CT_valori_nom'!AU$2:AU$211)-MIN('3. indicatori CT_valori_nom'!AU$2:AU$211))</f>
        <v>4.5454545454545456E-2</v>
      </c>
      <c r="AV106">
        <f>('3. indicatori CT_valori_nom'!AV106-MAX('3. indicatori CT_valori_nom'!AV$2:AV$211))/(MIN('3. indicatori CT_valori_nom'!AV$2:AV$211)-MAX('3. indicatori CT_valori_nom'!AV$2:AV$211))</f>
        <v>0.88394848777802715</v>
      </c>
      <c r="AW106">
        <f>('3. indicatori CT_valori_nom'!AW106-MIN('3. indicatori CT_valori_nom'!AW$2:AW$211))/(MAX('3. indicatori CT_valori_nom'!AW$2:AW$211)-MIN('3. indicatori CT_valori_nom'!AW$2:AW$211))</f>
        <v>0</v>
      </c>
      <c r="AX106">
        <f>('3. indicatori CT_valori_nom'!AX106-MIN('3. indicatori CT_valori_nom'!AX$2:AX$211))/(MAX('3. indicatori CT_valori_nom'!AX$2:AX$211)-MIN('3. indicatori CT_valori_nom'!AX$2:AX$211))</f>
        <v>7.5387724641532872E-2</v>
      </c>
      <c r="AY106">
        <f>('3. indicatori CT_valori_nom'!AY106-MAX('3. indicatori CT_valori_nom'!AY$2:AY$211))/(MIN('3. indicatori CT_valori_nom'!AY$2:AY$211)-MAX('3. indicatori CT_valori_nom'!AY$2:AY$211))</f>
        <v>0.601282736504543</v>
      </c>
      <c r="AZ106">
        <f>('3. indicatori CT_valori_nom'!AZ106-MIN('3. indicatori CT_valori_nom'!AZ$2:AZ$211))/(MAX('3. indicatori CT_valori_nom'!AZ$2:AZ$211)-MIN('3. indicatori CT_valori_nom'!AZ$2:AZ$211))</f>
        <v>1.2601927353595256E-2</v>
      </c>
      <c r="BA106">
        <f>('3. indicatori CT_valori_nom'!BA106-MIN('3. indicatori CT_valori_nom'!BA$2:BA$211))/(MAX('3. indicatori CT_valori_nom'!BA$2:BA$211)-MIN('3. indicatori CT_valori_nom'!BA$2:BA$211))</f>
        <v>0.13757225433526016</v>
      </c>
      <c r="BB106">
        <f>('3. indicatori CT_valori_nom'!BB106-MIN('3. indicatori CT_valori_nom'!BB$2:BB$211))/(MAX('3. indicatori CT_valori_nom'!BB$2:BB$211)-MIN('3. indicatori CT_valori_nom'!BB$2:BB$211))</f>
        <v>0</v>
      </c>
      <c r="BC106">
        <f>('3. indicatori CT_valori_nom'!BC106-MIN('3. indicatori CT_valori_nom'!BC$2:BC$211))/(MAX('3. indicatori CT_valori_nom'!BC$2:BC$211)-MIN('3. indicatori CT_valori_nom'!BC$2:BC$211))</f>
        <v>9.6776252392553018E-3</v>
      </c>
      <c r="BD106">
        <f>('3. indicatori CT_valori_nom'!BD106-MIN('3. indicatori CT_valori_nom'!BD$2:BD$211))/(MAX('3. indicatori CT_valori_nom'!BD$2:BD$211)-MIN('3. indicatori CT_valori_nom'!BD$2:BD$211))</f>
        <v>0.79245283018867929</v>
      </c>
    </row>
    <row r="107" spans="1:56" x14ac:dyDescent="0.3">
      <c r="A107">
        <f>'3. indicatori CT_valori_nom'!A107</f>
        <v>65025</v>
      </c>
      <c r="B107" t="str">
        <f>'3. indicatori CT_valori_nom'!B107</f>
        <v>CAPACCIO</v>
      </c>
      <c r="C107" t="str">
        <f>'3. indicatori CT_valori_nom'!C107</f>
        <v>CAMPANIA</v>
      </c>
      <c r="D107">
        <f>'3. indicatori CT_valori_nom'!D107</f>
        <v>38020</v>
      </c>
      <c r="E107">
        <f>('3. indicatori CT_valori_nom'!E107-MAX('3. indicatori CT_valori_nom'!E$2:E$211))/(MIN('3. indicatori CT_valori_nom'!E$2:E$211)-MAX('3. indicatori CT_valori_nom'!E$2:E$211))</f>
        <v>0.5</v>
      </c>
      <c r="F107">
        <f>('3. indicatori CT_valori_nom'!F107-MIN('3. indicatori CT_valori_nom'!F$2:F$211))/(MAX('3. indicatori CT_valori_nom'!F$2:F$211)-MIN('3. indicatori CT_valori_nom'!F$2:F$211))</f>
        <v>0.48153701621393763</v>
      </c>
      <c r="G107">
        <f>('3. indicatori CT_valori_nom'!G107-MAX('3. indicatori CT_valori_nom'!G$2:G$211))/(MIN('3. indicatori CT_valori_nom'!G$2:G$211)-MAX('3. indicatori CT_valori_nom'!G$2:G$211))</f>
        <v>0.9827532693262705</v>
      </c>
      <c r="H107">
        <f>('3. indicatori CT_valori_nom'!H107-MAX('3. indicatori CT_valori_nom'!H$2:H$211))/(MIN('3. indicatori CT_valori_nom'!H$2:H$211)-MAX('3. indicatori CT_valori_nom'!H$2:H$211))</f>
        <v>0.44041771237364757</v>
      </c>
      <c r="I107">
        <f>('3. indicatori CT_valori_nom'!I107-MIN('3. indicatori CT_valori_nom'!I$2:I$211))/(MAX('3. indicatori CT_valori_nom'!I$2:I$211)-MIN('3. indicatori CT_valori_nom'!I$2:I$211))</f>
        <v>0.46686969727336569</v>
      </c>
      <c r="J107">
        <f>('3. indicatori CT_valori_nom'!J107-MIN('3. indicatori CT_valori_nom'!J$2:J$211))/(MAX('3. indicatori CT_valori_nom'!J$2:J$211)-MIN('3. indicatori CT_valori_nom'!J$2:J$211))</f>
        <v>0.60394682746334205</v>
      </c>
      <c r="K107">
        <f>('3. indicatori CT_valori_nom'!K107-MIN('3. indicatori CT_valori_nom'!K$2:K$211))/(MAX('3. indicatori CT_valori_nom'!K$2:K$211)-MIN('3. indicatori CT_valori_nom'!K$2:K$211))</f>
        <v>4.1407916872290583E-2</v>
      </c>
      <c r="L107">
        <f>('3. indicatori CT_valori_nom'!L107-MIN('3. indicatori CT_valori_nom'!L$2:L$211))/(MAX('3. indicatori CT_valori_nom'!L$2:L$211)-MIN('3. indicatori CT_valori_nom'!L$2:L$211))</f>
        <v>2.6640034204328741E-2</v>
      </c>
      <c r="M107">
        <f>('3. indicatori CT_valori_nom'!M107-MAX('3. indicatori CT_valori_nom'!M$2:M$211))/(MIN('3. indicatori CT_valori_nom'!M$2:M$211)-MAX('3. indicatori CT_valori_nom'!M$2:M$211))</f>
        <v>0.54359913447354313</v>
      </c>
      <c r="N107">
        <f>('3. indicatori CT_valori_nom'!N107-MAX('3. indicatori CT_valori_nom'!N$2:N$211))/(MIN('3. indicatori CT_valori_nom'!N$2:N$211)-MAX('3. indicatori CT_valori_nom'!N$2:N$211))</f>
        <v>0.50416079317813423</v>
      </c>
      <c r="O107">
        <f>('3. indicatori CT_valori_nom'!O107-MAX('3. indicatori CT_valori_nom'!O$2:O$211))/(MIN('3. indicatori CT_valori_nom'!O$2:O$211)-MAX('3. indicatori CT_valori_nom'!O$2:O$211))</f>
        <v>0.64005758958318693</v>
      </c>
      <c r="P107">
        <f>('3. indicatori CT_valori_nom'!P107-MIN('3. indicatori CT_valori_nom'!P$2:P$211))/(MAX('3. indicatori CT_valori_nom'!P$2:P$211)-MIN('3. indicatori CT_valori_nom'!P$2:P$211))</f>
        <v>0.14305882093626171</v>
      </c>
      <c r="Q107">
        <f>('3. indicatori CT_valori_nom'!Q107-MIN('3. indicatori CT_valori_nom'!Q$2:Q$211))/(MAX('3. indicatori CT_valori_nom'!Q$2:Q$211)-MIN('3. indicatori CT_valori_nom'!Q$2:Q$211))</f>
        <v>6.4124089037214352E-2</v>
      </c>
      <c r="R107">
        <f>('3. indicatori CT_valori_nom'!R107-MIN('3. indicatori CT_valori_nom'!R$2:R$211))/(MAX('3. indicatori CT_valori_nom'!R$2:R$211)-MIN('3. indicatori CT_valori_nom'!R$2:R$211))</f>
        <v>8.7436217595123752E-2</v>
      </c>
      <c r="S107">
        <f>('3. indicatori CT_valori_nom'!S107-MIN('3. indicatori CT_valori_nom'!S$2:S$211))/(MAX('3. indicatori CT_valori_nom'!S$2:S$211)-MIN('3. indicatori CT_valori_nom'!S$2:S$211))</f>
        <v>0</v>
      </c>
      <c r="T107">
        <f>('3. indicatori CT_valori_nom'!T107-MIN('3. indicatori CT_valori_nom'!T$2:T$211))/(MAX('3. indicatori CT_valori_nom'!T$2:T$211)-MIN('3. indicatori CT_valori_nom'!T$2:T$211))</f>
        <v>1</v>
      </c>
      <c r="U107">
        <f>('3. indicatori CT_valori_nom'!U107-MIN('3. indicatori CT_valori_nom'!U$2:U$211))/(MAX('3. indicatori CT_valori_nom'!U$2:U$211)-MIN('3. indicatori CT_valori_nom'!U$2:U$211))</f>
        <v>0</v>
      </c>
      <c r="W107">
        <f>('3. indicatori CT_valori_nom'!W107-MIN('3. indicatori CT_valori_nom'!W$2:W$211))/(MAX('3. indicatori CT_valori_nom'!W$2:W$211)-MIN('3. indicatori CT_valori_nom'!W$2:W$211))</f>
        <v>1.5151515151515152E-2</v>
      </c>
      <c r="X107">
        <f>('3. indicatori CT_valori_nom'!X107-MAX('3. indicatori CT_valori_nom'!X$2:X$211))/(MIN('3. indicatori CT_valori_nom'!X$2:X$211)-MAX('3. indicatori CT_valori_nom'!X$2:X$211))</f>
        <v>0.88083275788650772</v>
      </c>
      <c r="Y107">
        <f>('3. indicatori CT_valori_nom'!Y107-MIN('3. indicatori CT_valori_nom'!Y$2:Y$211))/(MAX('3. indicatori CT_valori_nom'!Y$2:Y$211)-MIN('3. indicatori CT_valori_nom'!Y$2:Y$211))</f>
        <v>0.58221110392653774</v>
      </c>
      <c r="Z107">
        <f>('3. indicatori CT_valori_nom'!Z107-MIN('3. indicatori CT_valori_nom'!Z$2:Z$211))/(MAX('3. indicatori CT_valori_nom'!Z$2:Z$211)-MIN('3. indicatori CT_valori_nom'!Z$2:Z$211))</f>
        <v>1.3399513403303283E-2</v>
      </c>
      <c r="AA107">
        <f>('3. indicatori CT_valori_nom'!AA107-MIN('3. indicatori CT_valori_nom'!AA$2:AA$211))/(MAX('3. indicatori CT_valori_nom'!AA$2:AA$211)-MIN('3. indicatori CT_valori_nom'!AA$2:AA$211))</f>
        <v>0.19146701897092658</v>
      </c>
      <c r="AB107">
        <f>('3. indicatori CT_valori_nom'!AB107-MIN('3. indicatori CT_valori_nom'!AB$2:AB$211))/(MAX('3. indicatori CT_valori_nom'!AB$2:AB$211)-MIN('3. indicatori CT_valori_nom'!AB$2:AB$211))</f>
        <v>5.8551617873651769E-2</v>
      </c>
      <c r="AC107">
        <f>('3. indicatori CT_valori_nom'!AC107-MIN('3. indicatori CT_valori_nom'!AC$2:AC$211))/(MAX('3. indicatori CT_valori_nom'!AC$2:AC$211)-MIN('3. indicatori CT_valori_nom'!AC$2:AC$211))</f>
        <v>5.1165837333741609E-2</v>
      </c>
      <c r="AD107">
        <f>('3. indicatori CT_valori_nom'!AD107-MIN('3. indicatori CT_valori_nom'!AD$2:AD$211))/(MAX('3. indicatori CT_valori_nom'!AD$2:AD$211)-MIN('3. indicatori CT_valori_nom'!AD$2:AD$211))</f>
        <v>0</v>
      </c>
      <c r="AE107">
        <f>('3. indicatori CT_valori_nom'!AE107-MAX('3. indicatori CT_valori_nom'!AE$2:AE$211))/(MIN('3. indicatori CT_valori_nom'!AE$2:AE$211)-MAX('3. indicatori CT_valori_nom'!AE$2:AE$211))</f>
        <v>0.76209884594077293</v>
      </c>
      <c r="AF107">
        <f>('3. indicatori CT_valori_nom'!AF107-MIN('3. indicatori CT_valori_nom'!AF$2:AF$211))/(MAX('3. indicatori CT_valori_nom'!AF$2:AF$211)-MIN('3. indicatori CT_valori_nom'!AF$2:AF$211))</f>
        <v>0.12210690384570062</v>
      </c>
      <c r="AG107">
        <f>('3. indicatori CT_valori_nom'!AG107-MAX('3. indicatori CT_valori_nom'!AG$2:AG$211))/(MIN('3. indicatori CT_valori_nom'!AG$2:AG$211)-MAX('3. indicatori CT_valori_nom'!AG$2:AG$211))</f>
        <v>0.33185117967332117</v>
      </c>
      <c r="AH107">
        <f>('3. indicatori CT_valori_nom'!AH107-MIN('3. indicatori CT_valori_nom'!AH$2:AH$211))/(MAX('3. indicatori CT_valori_nom'!AH$2:AH$211)-MIN('3. indicatori CT_valori_nom'!AH$2:AH$211))</f>
        <v>8.3115706640090464E-2</v>
      </c>
      <c r="AI107">
        <f>('3. indicatori CT_valori_nom'!AI107-MAX('3. indicatori CT_valori_nom'!AI$2:AI$211))/(MIN('3. indicatori CT_valori_nom'!AI$2:AI$211)-MAX('3. indicatori CT_valori_nom'!AI$2:AI$211))</f>
        <v>0.8384981502561184</v>
      </c>
      <c r="AJ107">
        <f>('3. indicatori CT_valori_nom'!AJ107-MAX('3. indicatori CT_valori_nom'!AJ$2:AJ$211))/(MIN('3. indicatori CT_valori_nom'!AJ$2:AJ$211)-MAX('3. indicatori CT_valori_nom'!AJ$2:AJ$211))</f>
        <v>0.51774735957122575</v>
      </c>
      <c r="AK107">
        <f>('3. indicatori CT_valori_nom'!AK107-MIN('3. indicatori CT_valori_nom'!AK$2:AK$211))/(MAX('3. indicatori CT_valori_nom'!AK$2:AK$211)-MIN('3. indicatori CT_valori_nom'!AK$2:AK$211))</f>
        <v>0</v>
      </c>
      <c r="AL107">
        <f>('3. indicatori CT_valori_nom'!AL107-MIN('3. indicatori CT_valori_nom'!AL$2:AL$211))/(MAX('3. indicatori CT_valori_nom'!AL$2:AL$211)-MIN('3. indicatori CT_valori_nom'!AL$2:AL$211))</f>
        <v>6.6666666666666666E-2</v>
      </c>
      <c r="AM107">
        <f>('3. indicatori CT_valori_nom'!AM107-MIN('3. indicatori CT_valori_nom'!AM$2:AM$211))/(MAX('3. indicatori CT_valori_nom'!AM$2:AM$211)-MIN('3. indicatori CT_valori_nom'!AM$2:AM$211))</f>
        <v>0</v>
      </c>
      <c r="AN107">
        <f>('3. indicatori CT_valori_nom'!AN107-MIN('3. indicatori CT_valori_nom'!AN$2:AN$211))/(MAX('3. indicatori CT_valori_nom'!AN$2:AN$211)-MIN('3. indicatori CT_valori_nom'!AN$2:AN$211))</f>
        <v>0.18708452041785376</v>
      </c>
      <c r="AO107">
        <f>('3. indicatori CT_valori_nom'!AO107-MIN('3. indicatori CT_valori_nom'!AO$2:AO$211))/(MAX('3. indicatori CT_valori_nom'!AO$2:AO$211)-MIN('3. indicatori CT_valori_nom'!AO$2:AO$211))</f>
        <v>0</v>
      </c>
      <c r="AP107">
        <f>('3. indicatori CT_valori_nom'!AP107-MIN('3. indicatori CT_valori_nom'!AP$2:AP$211))/(MAX('3. indicatori CT_valori_nom'!AP$2:AP$211)-MIN('3. indicatori CT_valori_nom'!AP$2:AP$211))</f>
        <v>0</v>
      </c>
      <c r="AQ107">
        <f>('3. indicatori CT_valori_nom'!AQ107-MIN('3. indicatori CT_valori_nom'!AQ$2:AQ$211))/(MAX('3. indicatori CT_valori_nom'!AQ$2:AQ$211)-MIN('3. indicatori CT_valori_nom'!AQ$2:AQ$211))</f>
        <v>0</v>
      </c>
      <c r="AS107">
        <f>('3. indicatori CT_valori_nom'!AS107-MIN('3. indicatori CT_valori_nom'!AS$2:AS$211))/(MAX('3. indicatori CT_valori_nom'!AS$2:AS$211)-MIN('3. indicatori CT_valori_nom'!AS$2:AS$211))</f>
        <v>0.18757784544973191</v>
      </c>
      <c r="AT107">
        <f>('3. indicatori CT_valori_nom'!AT107-MIN('3. indicatori CT_valori_nom'!AT$2:AT$211))/(MAX('3. indicatori CT_valori_nom'!AT$2:AT$211)-MIN('3. indicatori CT_valori_nom'!AT$2:AT$211))</f>
        <v>0.34141805273874104</v>
      </c>
      <c r="AU107">
        <f>('3. indicatori CT_valori_nom'!AU107-MIN('3. indicatori CT_valori_nom'!AU$2:AU$211))/(MAX('3. indicatori CT_valori_nom'!AU$2:AU$211)-MIN('3. indicatori CT_valori_nom'!AU$2:AU$211))</f>
        <v>7.575757575757576E-2</v>
      </c>
      <c r="AV107">
        <f>('3. indicatori CT_valori_nom'!AV107-MAX('3. indicatori CT_valori_nom'!AV$2:AV$211))/(MIN('3. indicatori CT_valori_nom'!AV$2:AV$211)-MAX('3. indicatori CT_valori_nom'!AV$2:AV$211))</f>
        <v>0.91744206497279768</v>
      </c>
      <c r="AW107">
        <f>('3. indicatori CT_valori_nom'!AW107-MIN('3. indicatori CT_valori_nom'!AW$2:AW$211))/(MAX('3. indicatori CT_valori_nom'!AW$2:AW$211)-MIN('3. indicatori CT_valori_nom'!AW$2:AW$211))</f>
        <v>0</v>
      </c>
      <c r="AX107">
        <f>('3. indicatori CT_valori_nom'!AX107-MIN('3. indicatori CT_valori_nom'!AX$2:AX$211))/(MAX('3. indicatori CT_valori_nom'!AX$2:AX$211)-MIN('3. indicatori CT_valori_nom'!AX$2:AX$211))</f>
        <v>0.2343660268160441</v>
      </c>
      <c r="AY107">
        <f>('3. indicatori CT_valori_nom'!AY107-MAX('3. indicatori CT_valori_nom'!AY$2:AY$211))/(MIN('3. indicatori CT_valori_nom'!AY$2:AY$211)-MAX('3. indicatori CT_valori_nom'!AY$2:AY$211))</f>
        <v>0.5638695884553715</v>
      </c>
      <c r="AZ107">
        <f>('3. indicatori CT_valori_nom'!AZ107-MIN('3. indicatori CT_valori_nom'!AZ$2:AZ$211))/(MAX('3. indicatori CT_valori_nom'!AZ$2:AZ$211)-MIN('3. indicatori CT_valori_nom'!AZ$2:AZ$211))</f>
        <v>4.0770941438102296E-2</v>
      </c>
      <c r="BA107">
        <f>('3. indicatori CT_valori_nom'!BA107-MIN('3. indicatori CT_valori_nom'!BA$2:BA$211))/(MAX('3. indicatori CT_valori_nom'!BA$2:BA$211)-MIN('3. indicatori CT_valori_nom'!BA$2:BA$211))</f>
        <v>0.27856391372961598</v>
      </c>
      <c r="BB107">
        <f>('3. indicatori CT_valori_nom'!BB107-MIN('3. indicatori CT_valori_nom'!BB$2:BB$211))/(MAX('3. indicatori CT_valori_nom'!BB$2:BB$211)-MIN('3. indicatori CT_valori_nom'!BB$2:BB$211))</f>
        <v>0</v>
      </c>
      <c r="BC107">
        <f>('3. indicatori CT_valori_nom'!BC107-MIN('3. indicatori CT_valori_nom'!BC$2:BC$211))/(MAX('3. indicatori CT_valori_nom'!BC$2:BC$211)-MIN('3. indicatori CT_valori_nom'!BC$2:BC$211))</f>
        <v>2.1733458775842106E-2</v>
      </c>
      <c r="BD107">
        <f>('3. indicatori CT_valori_nom'!BD107-MIN('3. indicatori CT_valori_nom'!BD$2:BD$211))/(MAX('3. indicatori CT_valori_nom'!BD$2:BD$211)-MIN('3. indicatori CT_valori_nom'!BD$2:BD$211))</f>
        <v>0.58490566037735847</v>
      </c>
    </row>
    <row r="108" spans="1:56" x14ac:dyDescent="0.3">
      <c r="A108">
        <f>'3. indicatori CT_valori_nom'!A108</f>
        <v>65031</v>
      </c>
      <c r="B108" t="str">
        <f>'3. indicatori CT_valori_nom'!B108</f>
        <v>CASTELLABATE</v>
      </c>
      <c r="C108" t="str">
        <f>'3. indicatori CT_valori_nom'!C108</f>
        <v>CAMPANIA</v>
      </c>
      <c r="D108">
        <f>'3. indicatori CT_valori_nom'!D108</f>
        <v>13937</v>
      </c>
      <c r="E108">
        <f>('3. indicatori CT_valori_nom'!E108-MAX('3. indicatori CT_valori_nom'!E$2:E$211))/(MIN('3. indicatori CT_valori_nom'!E$2:E$211)-MAX('3. indicatori CT_valori_nom'!E$2:E$211))</f>
        <v>0.25</v>
      </c>
      <c r="F108">
        <f>('3. indicatori CT_valori_nom'!F108-MIN('3. indicatori CT_valori_nom'!F$2:F$211))/(MAX('3. indicatori CT_valori_nom'!F$2:F$211)-MIN('3. indicatori CT_valori_nom'!F$2:F$211))</f>
        <v>0.39468377348120387</v>
      </c>
      <c r="G108">
        <f>('3. indicatori CT_valori_nom'!G108-MAX('3. indicatori CT_valori_nom'!G$2:G$211))/(MIN('3. indicatori CT_valori_nom'!G$2:G$211)-MAX('3. indicatori CT_valori_nom'!G$2:G$211))</f>
        <v>0.98927122992881966</v>
      </c>
      <c r="H108">
        <f>('3. indicatori CT_valori_nom'!H108-MAX('3. indicatori CT_valori_nom'!H$2:H$211))/(MIN('3. indicatori CT_valori_nom'!H$2:H$211)-MAX('3. indicatori CT_valori_nom'!H$2:H$211))</f>
        <v>0.4239222418536448</v>
      </c>
      <c r="I108">
        <f>('3. indicatori CT_valori_nom'!I108-MIN('3. indicatori CT_valori_nom'!I$2:I$211))/(MAX('3. indicatori CT_valori_nom'!I$2:I$211)-MIN('3. indicatori CT_valori_nom'!I$2:I$211))</f>
        <v>0.59972442203046172</v>
      </c>
      <c r="J108">
        <f>('3. indicatori CT_valori_nom'!J108-MIN('3. indicatori CT_valori_nom'!J$2:J$211))/(MAX('3. indicatori CT_valori_nom'!J$2:J$211)-MIN('3. indicatori CT_valori_nom'!J$2:J$211))</f>
        <v>0.77815736408308811</v>
      </c>
      <c r="K108">
        <f>('3. indicatori CT_valori_nom'!K108-MIN('3. indicatori CT_valori_nom'!K$2:K$211))/(MAX('3. indicatori CT_valori_nom'!K$2:K$211)-MIN('3. indicatori CT_valori_nom'!K$2:K$211))</f>
        <v>5.6544894503466406E-2</v>
      </c>
      <c r="L108">
        <f>('3. indicatori CT_valori_nom'!L108-MIN('3. indicatori CT_valori_nom'!L$2:L$211))/(MAX('3. indicatori CT_valori_nom'!L$2:L$211)-MIN('3. indicatori CT_valori_nom'!L$2:L$211))</f>
        <v>9.2829571242823601E-3</v>
      </c>
      <c r="M108">
        <f>('3. indicatori CT_valori_nom'!M108-MAX('3. indicatori CT_valori_nom'!M$2:M$211))/(MIN('3. indicatori CT_valori_nom'!M$2:M$211)-MAX('3. indicatori CT_valori_nom'!M$2:M$211))</f>
        <v>0.6838125758467587</v>
      </c>
      <c r="N108">
        <f>('3. indicatori CT_valori_nom'!N108-MAX('3. indicatori CT_valori_nom'!N$2:N$211))/(MIN('3. indicatori CT_valori_nom'!N$2:N$211)-MAX('3. indicatori CT_valori_nom'!N$2:N$211))</f>
        <v>0.42366473860068843</v>
      </c>
      <c r="O108">
        <f>('3. indicatori CT_valori_nom'!O108-MAX('3. indicatori CT_valori_nom'!O$2:O$211))/(MIN('3. indicatori CT_valori_nom'!O$2:O$211)-MAX('3. indicatori CT_valori_nom'!O$2:O$211))</f>
        <v>0.30927528289306871</v>
      </c>
      <c r="P108">
        <f>('3. indicatori CT_valori_nom'!P108-MIN('3. indicatori CT_valori_nom'!P$2:P$211))/(MAX('3. indicatori CT_valori_nom'!P$2:P$211)-MIN('3. indicatori CT_valori_nom'!P$2:P$211))</f>
        <v>0.20007125963148181</v>
      </c>
      <c r="Q108">
        <f>('3. indicatori CT_valori_nom'!Q108-MIN('3. indicatori CT_valori_nom'!Q$2:Q$211))/(MAX('3. indicatori CT_valori_nom'!Q$2:Q$211)-MIN('3. indicatori CT_valori_nom'!Q$2:Q$211))</f>
        <v>0</v>
      </c>
      <c r="R108">
        <f>('3. indicatori CT_valori_nom'!R108-MIN('3. indicatori CT_valori_nom'!R$2:R$211))/(MAX('3. indicatori CT_valori_nom'!R$2:R$211)-MIN('3. indicatori CT_valori_nom'!R$2:R$211))</f>
        <v>0.25111062304721565</v>
      </c>
      <c r="S108">
        <f>('3. indicatori CT_valori_nom'!S108-MIN('3. indicatori CT_valori_nom'!S$2:S$211))/(MAX('3. indicatori CT_valori_nom'!S$2:S$211)-MIN('3. indicatori CT_valori_nom'!S$2:S$211))</f>
        <v>0</v>
      </c>
      <c r="T108">
        <f>('3. indicatori CT_valori_nom'!T108-MIN('3. indicatori CT_valori_nom'!T$2:T$211))/(MAX('3. indicatori CT_valori_nom'!T$2:T$211)-MIN('3. indicatori CT_valori_nom'!T$2:T$211))</f>
        <v>0</v>
      </c>
      <c r="U108">
        <f>('3. indicatori CT_valori_nom'!U108-MIN('3. indicatori CT_valori_nom'!U$2:U$211))/(MAX('3. indicatori CT_valori_nom'!U$2:U$211)-MIN('3. indicatori CT_valori_nom'!U$2:U$211))</f>
        <v>0</v>
      </c>
      <c r="W108">
        <f>('3. indicatori CT_valori_nom'!W108-MIN('3. indicatori CT_valori_nom'!W$2:W$211))/(MAX('3. indicatori CT_valori_nom'!W$2:W$211)-MIN('3. indicatori CT_valori_nom'!W$2:W$211))</f>
        <v>0</v>
      </c>
      <c r="X108">
        <f>('3. indicatori CT_valori_nom'!X108-MAX('3. indicatori CT_valori_nom'!X$2:X$211))/(MIN('3. indicatori CT_valori_nom'!X$2:X$211)-MAX('3. indicatori CT_valori_nom'!X$2:X$211))</f>
        <v>0.91844271507292019</v>
      </c>
      <c r="Y108">
        <f>('3. indicatori CT_valori_nom'!Y108-MIN('3. indicatori CT_valori_nom'!Y$2:Y$211))/(MAX('3. indicatori CT_valori_nom'!Y$2:Y$211)-MIN('3. indicatori CT_valori_nom'!Y$2:Y$211))</f>
        <v>0.42320914248397118</v>
      </c>
      <c r="Z108">
        <f>('3. indicatori CT_valori_nom'!Z108-MIN('3. indicatori CT_valori_nom'!Z$2:Z$211))/(MAX('3. indicatori CT_valori_nom'!Z$2:Z$211)-MIN('3. indicatori CT_valori_nom'!Z$2:Z$211))</f>
        <v>1.0942591839369405E-3</v>
      </c>
      <c r="AA108">
        <f>('3. indicatori CT_valori_nom'!AA108-MIN('3. indicatori CT_valori_nom'!AA$2:AA$211))/(MAX('3. indicatori CT_valori_nom'!AA$2:AA$211)-MIN('3. indicatori CT_valori_nom'!AA$2:AA$211))</f>
        <v>0.1114482674365181</v>
      </c>
      <c r="AB108">
        <f>('3. indicatori CT_valori_nom'!AB108-MIN('3. indicatori CT_valori_nom'!AB$2:AB$211))/(MAX('3. indicatori CT_valori_nom'!AB$2:AB$211)-MIN('3. indicatori CT_valori_nom'!AB$2:AB$211))</f>
        <v>2.0030816640986132E-2</v>
      </c>
      <c r="AC108">
        <f>('3. indicatori CT_valori_nom'!AC108-MIN('3. indicatori CT_valori_nom'!AC$2:AC$211))/(MAX('3. indicatori CT_valori_nom'!AC$2:AC$211)-MIN('3. indicatori CT_valori_nom'!AC$2:AC$211))</f>
        <v>8.3950063290423815E-2</v>
      </c>
      <c r="AD108">
        <f>('3. indicatori CT_valori_nom'!AD108-MIN('3. indicatori CT_valori_nom'!AD$2:AD$211))/(MAX('3. indicatori CT_valori_nom'!AD$2:AD$211)-MIN('3. indicatori CT_valori_nom'!AD$2:AD$211))</f>
        <v>0</v>
      </c>
      <c r="AE108">
        <f>('3. indicatori CT_valori_nom'!AE108-MAX('3. indicatori CT_valori_nom'!AE$2:AE$211))/(MIN('3. indicatori CT_valori_nom'!AE$2:AE$211)-MAX('3. indicatori CT_valori_nom'!AE$2:AE$211))</f>
        <v>0.64866699641327596</v>
      </c>
      <c r="AF108">
        <f>('3. indicatori CT_valori_nom'!AF108-MIN('3. indicatori CT_valori_nom'!AF$2:AF$211))/(MAX('3. indicatori CT_valori_nom'!AF$2:AF$211)-MIN('3. indicatori CT_valori_nom'!AF$2:AF$211))</f>
        <v>0.25113329043071991</v>
      </c>
      <c r="AG108">
        <f>('3. indicatori CT_valori_nom'!AG108-MAX('3. indicatori CT_valori_nom'!AG$2:AG$211))/(MIN('3. indicatori CT_valori_nom'!AG$2:AG$211)-MAX('3. indicatori CT_valori_nom'!AG$2:AG$211))</f>
        <v>0.14837092731829596</v>
      </c>
      <c r="AH108">
        <f>('3. indicatori CT_valori_nom'!AH108-MIN('3. indicatori CT_valori_nom'!AH$2:AH$211))/(MAX('3. indicatori CT_valori_nom'!AH$2:AH$211)-MIN('3. indicatori CT_valori_nom'!AH$2:AH$211))</f>
        <v>7.3741925402414837E-2</v>
      </c>
      <c r="AI108">
        <f>('3. indicatori CT_valori_nom'!AI108-MAX('3. indicatori CT_valori_nom'!AI$2:AI$211))/(MIN('3. indicatori CT_valori_nom'!AI$2:AI$211)-MAX('3. indicatori CT_valori_nom'!AI$2:AI$211))</f>
        <v>0.99842660093830715</v>
      </c>
      <c r="AJ108">
        <f>('3. indicatori CT_valori_nom'!AJ108-MAX('3. indicatori CT_valori_nom'!AJ$2:AJ$211))/(MIN('3. indicatori CT_valori_nom'!AJ$2:AJ$211)-MAX('3. indicatori CT_valori_nom'!AJ$2:AJ$211))</f>
        <v>0.10548578634858918</v>
      </c>
      <c r="AK108">
        <f>('3. indicatori CT_valori_nom'!AK108-MIN('3. indicatori CT_valori_nom'!AK$2:AK$211))/(MAX('3. indicatori CT_valori_nom'!AK$2:AK$211)-MIN('3. indicatori CT_valori_nom'!AK$2:AK$211))</f>
        <v>0</v>
      </c>
      <c r="AL108">
        <f>('3. indicatori CT_valori_nom'!AL108-MIN('3. indicatori CT_valori_nom'!AL$2:AL$211))/(MAX('3. indicatori CT_valori_nom'!AL$2:AL$211)-MIN('3. indicatori CT_valori_nom'!AL$2:AL$211))</f>
        <v>0</v>
      </c>
      <c r="AM108">
        <f>('3. indicatori CT_valori_nom'!AM108-MIN('3. indicatori CT_valori_nom'!AM$2:AM$211))/(MAX('3. indicatori CT_valori_nom'!AM$2:AM$211)-MIN('3. indicatori CT_valori_nom'!AM$2:AM$211))</f>
        <v>0</v>
      </c>
      <c r="AN108">
        <f>('3. indicatori CT_valori_nom'!AN108-MIN('3. indicatori CT_valori_nom'!AN$2:AN$211))/(MAX('3. indicatori CT_valori_nom'!AN$2:AN$211)-MIN('3. indicatori CT_valori_nom'!AN$2:AN$211))</f>
        <v>0</v>
      </c>
      <c r="AO108">
        <f>('3. indicatori CT_valori_nom'!AO108-MIN('3. indicatori CT_valori_nom'!AO$2:AO$211))/(MAX('3. indicatori CT_valori_nom'!AO$2:AO$211)-MIN('3. indicatori CT_valori_nom'!AO$2:AO$211))</f>
        <v>0</v>
      </c>
      <c r="AP108">
        <f>('3. indicatori CT_valori_nom'!AP108-MIN('3. indicatori CT_valori_nom'!AP$2:AP$211))/(MAX('3. indicatori CT_valori_nom'!AP$2:AP$211)-MIN('3. indicatori CT_valori_nom'!AP$2:AP$211))</f>
        <v>0</v>
      </c>
      <c r="AQ108">
        <f>('3. indicatori CT_valori_nom'!AQ108-MIN('3. indicatori CT_valori_nom'!AQ$2:AQ$211))/(MAX('3. indicatori CT_valori_nom'!AQ$2:AQ$211)-MIN('3. indicatori CT_valori_nom'!AQ$2:AQ$211))</f>
        <v>0</v>
      </c>
      <c r="AS108">
        <f>('3. indicatori CT_valori_nom'!AS108-MIN('3. indicatori CT_valori_nom'!AS$2:AS$211))/(MAX('3. indicatori CT_valori_nom'!AS$2:AS$211)-MIN('3. indicatori CT_valori_nom'!AS$2:AS$211))</f>
        <v>0.178921226302555</v>
      </c>
      <c r="AT108">
        <f>('3. indicatori CT_valori_nom'!AT108-MIN('3. indicatori CT_valori_nom'!AT$2:AT$211))/(MAX('3. indicatori CT_valori_nom'!AT$2:AT$211)-MIN('3. indicatori CT_valori_nom'!AT$2:AT$211))</f>
        <v>0.60796854554771596</v>
      </c>
      <c r="AU108">
        <f>('3. indicatori CT_valori_nom'!AU108-MIN('3. indicatori CT_valori_nom'!AU$2:AU$211))/(MAX('3. indicatori CT_valori_nom'!AU$2:AU$211)-MIN('3. indicatori CT_valori_nom'!AU$2:AU$211))</f>
        <v>4.5454545454545456E-2</v>
      </c>
      <c r="AV108">
        <f>('3. indicatori CT_valori_nom'!AV108-MAX('3. indicatori CT_valori_nom'!AV$2:AV$211))/(MIN('3. indicatori CT_valori_nom'!AV$2:AV$211)-MAX('3. indicatori CT_valori_nom'!AV$2:AV$211))</f>
        <v>0.77549774256213555</v>
      </c>
      <c r="AW108">
        <f>('3. indicatori CT_valori_nom'!AW108-MIN('3. indicatori CT_valori_nom'!AW$2:AW$211))/(MAX('3. indicatori CT_valori_nom'!AW$2:AW$211)-MIN('3. indicatori CT_valori_nom'!AW$2:AW$211))</f>
        <v>0.2</v>
      </c>
      <c r="AX108">
        <f>('3. indicatori CT_valori_nom'!AX108-MIN('3. indicatori CT_valori_nom'!AX$2:AX$211))/(MAX('3. indicatori CT_valori_nom'!AX$2:AX$211)-MIN('3. indicatori CT_valori_nom'!AX$2:AX$211))</f>
        <v>0.21741173303680436</v>
      </c>
      <c r="AY108">
        <f>('3. indicatori CT_valori_nom'!AY108-MAX('3. indicatori CT_valori_nom'!AY$2:AY$211))/(MIN('3. indicatori CT_valori_nom'!AY$2:AY$211)-MAX('3. indicatori CT_valori_nom'!AY$2:AY$211))</f>
        <v>0.45296632816675581</v>
      </c>
      <c r="AZ108">
        <f>('3. indicatori CT_valori_nom'!AZ108-MIN('3. indicatori CT_valori_nom'!AZ$2:AZ$211))/(MAX('3. indicatori CT_valori_nom'!AZ$2:AZ$211)-MIN('3. indicatori CT_valori_nom'!AZ$2:AZ$211))</f>
        <v>1.4084507042253521E-2</v>
      </c>
      <c r="BA108">
        <f>('3. indicatori CT_valori_nom'!BA108-MIN('3. indicatori CT_valori_nom'!BA$2:BA$211))/(MAX('3. indicatori CT_valori_nom'!BA$2:BA$211)-MIN('3. indicatori CT_valori_nom'!BA$2:BA$211))</f>
        <v>0.45595178302360617</v>
      </c>
      <c r="BB108">
        <f>('3. indicatori CT_valori_nom'!BB108-MIN('3. indicatori CT_valori_nom'!BB$2:BB$211))/(MAX('3. indicatori CT_valori_nom'!BB$2:BB$211)-MIN('3. indicatori CT_valori_nom'!BB$2:BB$211))</f>
        <v>0</v>
      </c>
      <c r="BC108">
        <f>('3. indicatori CT_valori_nom'!BC108-MIN('3. indicatori CT_valori_nom'!BC$2:BC$211))/(MAX('3. indicatori CT_valori_nom'!BC$2:BC$211)-MIN('3. indicatori CT_valori_nom'!BC$2:BC$211))</f>
        <v>2.4015222233567727E-2</v>
      </c>
      <c r="BD108">
        <f>('3. indicatori CT_valori_nom'!BD108-MIN('3. indicatori CT_valori_nom'!BD$2:BD$211))/(MAX('3. indicatori CT_valori_nom'!BD$2:BD$211)-MIN('3. indicatori CT_valori_nom'!BD$2:BD$211))</f>
        <v>0.89622641509433965</v>
      </c>
    </row>
    <row r="109" spans="1:56" x14ac:dyDescent="0.3">
      <c r="A109">
        <f>'3. indicatori CT_valori_nom'!A109</f>
        <v>65037</v>
      </c>
      <c r="B109" t="str">
        <f>'3. indicatori CT_valori_nom'!B109</f>
        <v>CAVA DE' TIRRENI</v>
      </c>
      <c r="C109" t="str">
        <f>'3. indicatori CT_valori_nom'!C109</f>
        <v>CAMPANIA</v>
      </c>
      <c r="D109">
        <f>'3. indicatori CT_valori_nom'!D109</f>
        <v>63702</v>
      </c>
      <c r="E109">
        <f>('3. indicatori CT_valori_nom'!E109-MAX('3. indicatori CT_valori_nom'!E$2:E$211))/(MIN('3. indicatori CT_valori_nom'!E$2:E$211)-MAX('3. indicatori CT_valori_nom'!E$2:E$211))</f>
        <v>1</v>
      </c>
      <c r="F109">
        <f>('3. indicatori CT_valori_nom'!F109-MIN('3. indicatori CT_valori_nom'!F$2:F$211))/(MAX('3. indicatori CT_valori_nom'!F$2:F$211)-MIN('3. indicatori CT_valori_nom'!F$2:F$211))</f>
        <v>0.39066397613115539</v>
      </c>
      <c r="G109">
        <f>('3. indicatori CT_valori_nom'!G109-MAX('3. indicatori CT_valori_nom'!G$2:G$211))/(MIN('3. indicatori CT_valori_nom'!G$2:G$211)-MAX('3. indicatori CT_valori_nom'!G$2:G$211))</f>
        <v>0.88809799702036074</v>
      </c>
      <c r="H109">
        <f>('3. indicatori CT_valori_nom'!H109-MAX('3. indicatori CT_valori_nom'!H$2:H$211))/(MIN('3. indicatori CT_valori_nom'!H$2:H$211)-MAX('3. indicatori CT_valori_nom'!H$2:H$211))</f>
        <v>0.81909631135558247</v>
      </c>
      <c r="I109">
        <f>('3. indicatori CT_valori_nom'!I109-MIN('3. indicatori CT_valori_nom'!I$2:I$211))/(MAX('3. indicatori CT_valori_nom'!I$2:I$211)-MIN('3. indicatori CT_valori_nom'!I$2:I$211))</f>
        <v>0.40278224272161228</v>
      </c>
      <c r="J109">
        <f>('3. indicatori CT_valori_nom'!J109-MIN('3. indicatori CT_valori_nom'!J$2:J$211))/(MAX('3. indicatori CT_valori_nom'!J$2:J$211)-MIN('3. indicatori CT_valori_nom'!J$2:J$211))</f>
        <v>0.14074277100178179</v>
      </c>
      <c r="K109">
        <f>('3. indicatori CT_valori_nom'!K109-MIN('3. indicatori CT_valori_nom'!K$2:K$211))/(MAX('3. indicatori CT_valori_nom'!K$2:K$211)-MIN('3. indicatori CT_valori_nom'!K$2:K$211))</f>
        <v>1.3293242021027758E-2</v>
      </c>
      <c r="L109">
        <f>('3. indicatori CT_valori_nom'!L109-MIN('3. indicatori CT_valori_nom'!L$2:L$211))/(MAX('3. indicatori CT_valori_nom'!L$2:L$211)-MIN('3. indicatori CT_valori_nom'!L$2:L$211))</f>
        <v>3.2712730357498714E-2</v>
      </c>
      <c r="M109">
        <f>('3. indicatori CT_valori_nom'!M109-MAX('3. indicatori CT_valori_nom'!M$2:M$211))/(MIN('3. indicatori CT_valori_nom'!M$2:M$211)-MAX('3. indicatori CT_valori_nom'!M$2:M$211))</f>
        <v>0.40041110857928519</v>
      </c>
      <c r="N109">
        <f>('3. indicatori CT_valori_nom'!N109-MAX('3. indicatori CT_valori_nom'!N$2:N$211))/(MIN('3. indicatori CT_valori_nom'!N$2:N$211)-MAX('3. indicatori CT_valori_nom'!N$2:N$211))</f>
        <v>0.74256552371649998</v>
      </c>
      <c r="O109">
        <f>('3. indicatori CT_valori_nom'!O109-MAX('3. indicatori CT_valori_nom'!O$2:O$211))/(MIN('3. indicatori CT_valori_nom'!O$2:O$211)-MAX('3. indicatori CT_valori_nom'!O$2:O$211))</f>
        <v>0.89931471708011135</v>
      </c>
      <c r="P109">
        <f>('3. indicatori CT_valori_nom'!P109-MIN('3. indicatori CT_valori_nom'!P$2:P$211))/(MAX('3. indicatori CT_valori_nom'!P$2:P$211)-MIN('3. indicatori CT_valori_nom'!P$2:P$211))</f>
        <v>0.28925230638084976</v>
      </c>
      <c r="Q109">
        <f>('3. indicatori CT_valori_nom'!Q109-MIN('3. indicatori CT_valori_nom'!Q$2:Q$211))/(MAX('3. indicatori CT_valori_nom'!Q$2:Q$211)-MIN('3. indicatori CT_valori_nom'!Q$2:Q$211))</f>
        <v>0.33049813217025709</v>
      </c>
      <c r="R109">
        <f>('3. indicatori CT_valori_nom'!R109-MIN('3. indicatori CT_valori_nom'!R$2:R$211))/(MAX('3. indicatori CT_valori_nom'!R$2:R$211)-MIN('3. indicatori CT_valori_nom'!R$2:R$211))</f>
        <v>0.48027299747577351</v>
      </c>
      <c r="S109">
        <f>('3. indicatori CT_valori_nom'!S109-MIN('3. indicatori CT_valori_nom'!S$2:S$211))/(MAX('3. indicatori CT_valori_nom'!S$2:S$211)-MIN('3. indicatori CT_valori_nom'!S$2:S$211))</f>
        <v>0</v>
      </c>
      <c r="T109">
        <f>('3. indicatori CT_valori_nom'!T109-MIN('3. indicatori CT_valori_nom'!T$2:T$211))/(MAX('3. indicatori CT_valori_nom'!T$2:T$211)-MIN('3. indicatori CT_valori_nom'!T$2:T$211))</f>
        <v>1</v>
      </c>
      <c r="U109">
        <f>('3. indicatori CT_valori_nom'!U109-MIN('3. indicatori CT_valori_nom'!U$2:U$211))/(MAX('3. indicatori CT_valori_nom'!U$2:U$211)-MIN('3. indicatori CT_valori_nom'!U$2:U$211))</f>
        <v>0.2857142857142857</v>
      </c>
      <c r="W109">
        <f>('3. indicatori CT_valori_nom'!W109-MIN('3. indicatori CT_valori_nom'!W$2:W$211))/(MAX('3. indicatori CT_valori_nom'!W$2:W$211)-MIN('3. indicatori CT_valori_nom'!W$2:W$211))</f>
        <v>3.0303030303030304E-2</v>
      </c>
      <c r="X109">
        <f>('3. indicatori CT_valori_nom'!X109-MAX('3. indicatori CT_valori_nom'!X$2:X$211))/(MIN('3. indicatori CT_valori_nom'!X$2:X$211)-MAX('3. indicatori CT_valori_nom'!X$2:X$211))</f>
        <v>0.96774020731829347</v>
      </c>
      <c r="Y109">
        <f>('3. indicatori CT_valori_nom'!Y109-MIN('3. indicatori CT_valori_nom'!Y$2:Y$211))/(MAX('3. indicatori CT_valori_nom'!Y$2:Y$211)-MIN('3. indicatori CT_valori_nom'!Y$2:Y$211))</f>
        <v>0.6933605047174628</v>
      </c>
      <c r="Z109">
        <f>('3. indicatori CT_valori_nom'!Z109-MIN('3. indicatori CT_valori_nom'!Z$2:Z$211))/(MAX('3. indicatori CT_valori_nom'!Z$2:Z$211)-MIN('3. indicatori CT_valori_nom'!Z$2:Z$211))</f>
        <v>2.6509977210849633E-2</v>
      </c>
      <c r="AA109">
        <f>('3. indicatori CT_valori_nom'!AA109-MIN('3. indicatori CT_valori_nom'!AA$2:AA$211))/(MAX('3. indicatori CT_valori_nom'!AA$2:AA$211)-MIN('3. indicatori CT_valori_nom'!AA$2:AA$211))</f>
        <v>0.11805678195676823</v>
      </c>
      <c r="AB109">
        <f>('3. indicatori CT_valori_nom'!AB109-MIN('3. indicatori CT_valori_nom'!AB$2:AB$211))/(MAX('3. indicatori CT_valori_nom'!AB$2:AB$211)-MIN('3. indicatori CT_valori_nom'!AB$2:AB$211))</f>
        <v>9.861325115562404E-2</v>
      </c>
      <c r="AC109">
        <f>('3. indicatori CT_valori_nom'!AC109-MIN('3. indicatori CT_valori_nom'!AC$2:AC$211))/(MAX('3. indicatori CT_valori_nom'!AC$2:AC$211)-MIN('3. indicatori CT_valori_nom'!AC$2:AC$211))</f>
        <v>2.7538994749490626E-2</v>
      </c>
      <c r="AD109">
        <f>('3. indicatori CT_valori_nom'!AD109-MIN('3. indicatori CT_valori_nom'!AD$2:AD$211))/(MAX('3. indicatori CT_valori_nom'!AD$2:AD$211)-MIN('3. indicatori CT_valori_nom'!AD$2:AD$211))</f>
        <v>0</v>
      </c>
      <c r="AE109">
        <f>('3. indicatori CT_valori_nom'!AE109-MAX('3. indicatori CT_valori_nom'!AE$2:AE$211))/(MIN('3. indicatori CT_valori_nom'!AE$2:AE$211)-MAX('3. indicatori CT_valori_nom'!AE$2:AE$211))</f>
        <v>0.80818643088345232</v>
      </c>
      <c r="AF109">
        <f>('3. indicatori CT_valori_nom'!AF109-MIN('3. indicatori CT_valori_nom'!AF$2:AF$211))/(MAX('3. indicatori CT_valori_nom'!AF$2:AF$211)-MIN('3. indicatori CT_valori_nom'!AF$2:AF$211))</f>
        <v>0.21558714999134149</v>
      </c>
      <c r="AG109">
        <f>('3. indicatori CT_valori_nom'!AG109-MAX('3. indicatori CT_valori_nom'!AG$2:AG$211))/(MIN('3. indicatori CT_valori_nom'!AG$2:AG$211)-MAX('3. indicatori CT_valori_nom'!AG$2:AG$211))</f>
        <v>0.29741019214703412</v>
      </c>
      <c r="AH109">
        <f>('3. indicatori CT_valori_nom'!AH109-MIN('3. indicatori CT_valori_nom'!AH$2:AH$211))/(MAX('3. indicatori CT_valori_nom'!AH$2:AH$211)-MIN('3. indicatori CT_valori_nom'!AH$2:AH$211))</f>
        <v>5.3601828466212219E-4</v>
      </c>
      <c r="AI109">
        <f>('3. indicatori CT_valori_nom'!AI109-MAX('3. indicatori CT_valori_nom'!AI$2:AI$211))/(MIN('3. indicatori CT_valori_nom'!AI$2:AI$211)-MAX('3. indicatori CT_valori_nom'!AI$2:AI$211))</f>
        <v>0.87203019214517774</v>
      </c>
      <c r="AJ109">
        <f>('3. indicatori CT_valori_nom'!AJ109-MAX('3. indicatori CT_valori_nom'!AJ$2:AJ$211))/(MIN('3. indicatori CT_valori_nom'!AJ$2:AJ$211)-MAX('3. indicatori CT_valori_nom'!AJ$2:AJ$211))</f>
        <v>0.81556407965950306</v>
      </c>
      <c r="AK109">
        <f>('3. indicatori CT_valori_nom'!AK109-MIN('3. indicatori CT_valori_nom'!AK$2:AK$211))/(MAX('3. indicatori CT_valori_nom'!AK$2:AK$211)-MIN('3. indicatori CT_valori_nom'!AK$2:AK$211))</f>
        <v>7.6467013151691465E-2</v>
      </c>
      <c r="AL109">
        <f>('3. indicatori CT_valori_nom'!AL109-MIN('3. indicatori CT_valori_nom'!AL$2:AL$211))/(MAX('3. indicatori CT_valori_nom'!AL$2:AL$211)-MIN('3. indicatori CT_valori_nom'!AL$2:AL$211))</f>
        <v>6.6666666666666666E-2</v>
      </c>
      <c r="AM109">
        <f>('3. indicatori CT_valori_nom'!AM109-MIN('3. indicatori CT_valori_nom'!AM$2:AM$211))/(MAX('3. indicatori CT_valori_nom'!AM$2:AM$211)-MIN('3. indicatori CT_valori_nom'!AM$2:AM$211))</f>
        <v>3.3333333333333333E-2</v>
      </c>
      <c r="AN109">
        <f>('3. indicatori CT_valori_nom'!AN109-MIN('3. indicatori CT_valori_nom'!AN$2:AN$211))/(MAX('3. indicatori CT_valori_nom'!AN$2:AN$211)-MIN('3. indicatori CT_valori_nom'!AN$2:AN$211))</f>
        <v>0.12424817980373536</v>
      </c>
      <c r="AO109">
        <f>('3. indicatori CT_valori_nom'!AO109-MIN('3. indicatori CT_valori_nom'!AO$2:AO$211))/(MAX('3. indicatori CT_valori_nom'!AO$2:AO$211)-MIN('3. indicatori CT_valori_nom'!AO$2:AO$211))</f>
        <v>4.5454545454545456E-2</v>
      </c>
      <c r="AP109">
        <f>('3. indicatori CT_valori_nom'!AP109-MIN('3. indicatori CT_valori_nom'!AP$2:AP$211))/(MAX('3. indicatori CT_valori_nom'!AP$2:AP$211)-MIN('3. indicatori CT_valori_nom'!AP$2:AP$211))</f>
        <v>9.0870908994904777E-3</v>
      </c>
      <c r="AQ109">
        <f>('3. indicatori CT_valori_nom'!AQ109-MIN('3. indicatori CT_valori_nom'!AQ$2:AQ$211))/(MAX('3. indicatori CT_valori_nom'!AQ$2:AQ$211)-MIN('3. indicatori CT_valori_nom'!AQ$2:AQ$211))</f>
        <v>0</v>
      </c>
      <c r="AS109">
        <f>('3. indicatori CT_valori_nom'!AS109-MIN('3. indicatori CT_valori_nom'!AS$2:AS$211))/(MAX('3. indicatori CT_valori_nom'!AS$2:AS$211)-MIN('3. indicatori CT_valori_nom'!AS$2:AS$211))</f>
        <v>0.27843935206014808</v>
      </c>
      <c r="AT109">
        <f>('3. indicatori CT_valori_nom'!AT109-MIN('3. indicatori CT_valori_nom'!AT$2:AT$211))/(MAX('3. indicatori CT_valori_nom'!AT$2:AT$211)-MIN('3. indicatori CT_valori_nom'!AT$2:AT$211))</f>
        <v>0.20772999964115871</v>
      </c>
      <c r="AU109">
        <f>('3. indicatori CT_valori_nom'!AU109-MIN('3. indicatori CT_valori_nom'!AU$2:AU$211))/(MAX('3. indicatori CT_valori_nom'!AU$2:AU$211)-MIN('3. indicatori CT_valori_nom'!AU$2:AU$211))</f>
        <v>6.0606060606060608E-2</v>
      </c>
      <c r="AV109">
        <f>('3. indicatori CT_valori_nom'!AV109-MAX('3. indicatori CT_valori_nom'!AV$2:AV$211))/(MIN('3. indicatori CT_valori_nom'!AV$2:AV$211)-MAX('3. indicatori CT_valori_nom'!AV$2:AV$211))</f>
        <v>0.6973025604734302</v>
      </c>
      <c r="AW109">
        <f>('3. indicatori CT_valori_nom'!AW109-MIN('3. indicatori CT_valori_nom'!AW$2:AW$211))/(MAX('3. indicatori CT_valori_nom'!AW$2:AW$211)-MIN('3. indicatori CT_valori_nom'!AW$2:AW$211))</f>
        <v>0</v>
      </c>
      <c r="AX109">
        <f>('3. indicatori CT_valori_nom'!AX109-MIN('3. indicatori CT_valori_nom'!AX$2:AX$211))/(MAX('3. indicatori CT_valori_nom'!AX$2:AX$211)-MIN('3. indicatori CT_valori_nom'!AX$2:AX$211))</f>
        <v>0.21831622657651273</v>
      </c>
      <c r="AY109">
        <f>('3. indicatori CT_valori_nom'!AY109-MAX('3. indicatori CT_valori_nom'!AY$2:AY$211))/(MIN('3. indicatori CT_valori_nom'!AY$2:AY$211)-MAX('3. indicatori CT_valori_nom'!AY$2:AY$211))</f>
        <v>0.65829324781756648</v>
      </c>
      <c r="AZ109">
        <f>('3. indicatori CT_valori_nom'!AZ109-MIN('3. indicatori CT_valori_nom'!AZ$2:AZ$211))/(MAX('3. indicatori CT_valori_nom'!AZ$2:AZ$211)-MIN('3. indicatori CT_valori_nom'!AZ$2:AZ$211))</f>
        <v>0.17939214232765011</v>
      </c>
      <c r="BA109">
        <f>('3. indicatori CT_valori_nom'!BA109-MIN('3. indicatori CT_valori_nom'!BA$2:BA$211))/(MAX('3. indicatori CT_valori_nom'!BA$2:BA$211)-MIN('3. indicatori CT_valori_nom'!BA$2:BA$211))</f>
        <v>0.16625851621613136</v>
      </c>
      <c r="BB109">
        <f>('3. indicatori CT_valori_nom'!BB109-MIN('3. indicatori CT_valori_nom'!BB$2:BB$211))/(MAX('3. indicatori CT_valori_nom'!BB$2:BB$211)-MIN('3. indicatori CT_valori_nom'!BB$2:BB$211))</f>
        <v>0</v>
      </c>
      <c r="BC109">
        <f>('3. indicatori CT_valori_nom'!BC109-MIN('3. indicatori CT_valori_nom'!BC$2:BC$211))/(MAX('3. indicatori CT_valori_nom'!BC$2:BC$211)-MIN('3. indicatori CT_valori_nom'!BC$2:BC$211))</f>
        <v>0.41374274877851119</v>
      </c>
      <c r="BD109">
        <f>('3. indicatori CT_valori_nom'!BD109-MIN('3. indicatori CT_valori_nom'!BD$2:BD$211))/(MAX('3. indicatori CT_valori_nom'!BD$2:BD$211)-MIN('3. indicatori CT_valori_nom'!BD$2:BD$211))</f>
        <v>0.93081761006289299</v>
      </c>
    </row>
    <row r="110" spans="1:56" x14ac:dyDescent="0.3">
      <c r="A110">
        <f>'3. indicatori CT_valori_nom'!A110</f>
        <v>65050</v>
      </c>
      <c r="B110" t="str">
        <f>'3. indicatori CT_valori_nom'!B110</f>
        <v>EBOLI</v>
      </c>
      <c r="C110" t="str">
        <f>'3. indicatori CT_valori_nom'!C110</f>
        <v>CAMPANIA</v>
      </c>
      <c r="D110">
        <f>'3. indicatori CT_valori_nom'!D110</f>
        <v>62964</v>
      </c>
      <c r="E110">
        <f>('3. indicatori CT_valori_nom'!E110-MAX('3. indicatori CT_valori_nom'!E$2:E$211))/(MIN('3. indicatori CT_valori_nom'!E$2:E$211)-MAX('3. indicatori CT_valori_nom'!E$2:E$211))</f>
        <v>0.5</v>
      </c>
      <c r="F110">
        <f>('3. indicatori CT_valori_nom'!F110-MIN('3. indicatori CT_valori_nom'!F$2:F$211))/(MAX('3. indicatori CT_valori_nom'!F$2:F$211)-MIN('3. indicatori CT_valori_nom'!F$2:F$211))</f>
        <v>0.48259129438636023</v>
      </c>
      <c r="G110">
        <f>('3. indicatori CT_valori_nom'!G110-MAX('3. indicatori CT_valori_nom'!G$2:G$211))/(MIN('3. indicatori CT_valori_nom'!G$2:G$211)-MAX('3. indicatori CT_valori_nom'!G$2:G$211))</f>
        <v>0.98793659990067861</v>
      </c>
      <c r="H110">
        <f>('3. indicatori CT_valori_nom'!H110-MAX('3. indicatori CT_valori_nom'!H$2:H$211))/(MIN('3. indicatori CT_valori_nom'!H$2:H$211)-MAX('3. indicatori CT_valori_nom'!H$2:H$211))</f>
        <v>0.41324212625582851</v>
      </c>
      <c r="I110">
        <f>('3. indicatori CT_valori_nom'!I110-MIN('3. indicatori CT_valori_nom'!I$2:I$211))/(MAX('3. indicatori CT_valori_nom'!I$2:I$211)-MIN('3. indicatori CT_valori_nom'!I$2:I$211))</f>
        <v>0.45471883091699605</v>
      </c>
      <c r="J110">
        <f>('3. indicatori CT_valori_nom'!J110-MIN('3. indicatori CT_valori_nom'!J$2:J$211))/(MAX('3. indicatori CT_valori_nom'!J$2:J$211)-MIN('3. indicatori CT_valori_nom'!J$2:J$211))</f>
        <v>0.48496446680632044</v>
      </c>
      <c r="K110">
        <f>('3. indicatori CT_valori_nom'!K110-MIN('3. indicatori CT_valori_nom'!K$2:K$211))/(MAX('3. indicatori CT_valori_nom'!K$2:K$211)-MIN('3. indicatori CT_valori_nom'!K$2:K$211))</f>
        <v>5.1569560200260874E-3</v>
      </c>
      <c r="L110">
        <f>('3. indicatori CT_valori_nom'!L110-MIN('3. indicatori CT_valori_nom'!L$2:L$211))/(MAX('3. indicatori CT_valori_nom'!L$2:L$211)-MIN('3. indicatori CT_valori_nom'!L$2:L$211))</f>
        <v>3.3748604975175595E-2</v>
      </c>
      <c r="M110">
        <f>('3. indicatori CT_valori_nom'!M110-MAX('3. indicatori CT_valori_nom'!M$2:M$211))/(MIN('3. indicatori CT_valori_nom'!M$2:M$211)-MAX('3. indicatori CT_valori_nom'!M$2:M$211))</f>
        <v>0.64196057855676325</v>
      </c>
      <c r="N110">
        <f>('3. indicatori CT_valori_nom'!N110-MAX('3. indicatori CT_valori_nom'!N$2:N$211))/(MIN('3. indicatori CT_valori_nom'!N$2:N$211)-MAX('3. indicatori CT_valori_nom'!N$2:N$211))</f>
        <v>0.8712999023973067</v>
      </c>
      <c r="O110">
        <f>('3. indicatori CT_valori_nom'!O110-MAX('3. indicatori CT_valori_nom'!O$2:O$211))/(MIN('3. indicatori CT_valori_nom'!O$2:O$211)-MAX('3. indicatori CT_valori_nom'!O$2:O$211))</f>
        <v>0.87724157015389381</v>
      </c>
      <c r="P110">
        <f>('3. indicatori CT_valori_nom'!P110-MIN('3. indicatori CT_valori_nom'!P$2:P$211))/(MAX('3. indicatori CT_valori_nom'!P$2:P$211)-MIN('3. indicatori CT_valori_nom'!P$2:P$211))</f>
        <v>0.13791735164770563</v>
      </c>
      <c r="Q110">
        <f>('3. indicatori CT_valori_nom'!Q110-MIN('3. indicatori CT_valori_nom'!Q$2:Q$211))/(MAX('3. indicatori CT_valori_nom'!Q$2:Q$211)-MIN('3. indicatori CT_valori_nom'!Q$2:Q$211))</f>
        <v>0.10105716042311239</v>
      </c>
      <c r="R110">
        <f>('3. indicatori CT_valori_nom'!R110-MIN('3. indicatori CT_valori_nom'!R$2:R$211))/(MAX('3. indicatori CT_valori_nom'!R$2:R$211)-MIN('3. indicatori CT_valori_nom'!R$2:R$211))</f>
        <v>0.28005918219050685</v>
      </c>
      <c r="S110">
        <f>('3. indicatori CT_valori_nom'!S110-MIN('3. indicatori CT_valori_nom'!S$2:S$211))/(MAX('3. indicatori CT_valori_nom'!S$2:S$211)-MIN('3. indicatori CT_valori_nom'!S$2:S$211))</f>
        <v>0</v>
      </c>
      <c r="T110">
        <f>('3. indicatori CT_valori_nom'!T110-MIN('3. indicatori CT_valori_nom'!T$2:T$211))/(MAX('3. indicatori CT_valori_nom'!T$2:T$211)-MIN('3. indicatori CT_valori_nom'!T$2:T$211))</f>
        <v>1</v>
      </c>
      <c r="U110">
        <f>('3. indicatori CT_valori_nom'!U110-MIN('3. indicatori CT_valori_nom'!U$2:U$211))/(MAX('3. indicatori CT_valori_nom'!U$2:U$211)-MIN('3. indicatori CT_valori_nom'!U$2:U$211))</f>
        <v>0.2857142857142857</v>
      </c>
      <c r="W110">
        <f>('3. indicatori CT_valori_nom'!W110-MIN('3. indicatori CT_valori_nom'!W$2:W$211))/(MAX('3. indicatori CT_valori_nom'!W$2:W$211)-MIN('3. indicatori CT_valori_nom'!W$2:W$211))</f>
        <v>3.0303030303030304E-2</v>
      </c>
      <c r="X110">
        <f>('3. indicatori CT_valori_nom'!X110-MAX('3. indicatori CT_valori_nom'!X$2:X$211))/(MIN('3. indicatori CT_valori_nom'!X$2:X$211)-MAX('3. indicatori CT_valori_nom'!X$2:X$211))</f>
        <v>0.96096029440344033</v>
      </c>
      <c r="Y110">
        <f>('3. indicatori CT_valori_nom'!Y110-MIN('3. indicatori CT_valori_nom'!Y$2:Y$211))/(MAX('3. indicatori CT_valori_nom'!Y$2:Y$211)-MIN('3. indicatori CT_valori_nom'!Y$2:Y$211))</f>
        <v>0.64199733448040708</v>
      </c>
      <c r="Z110">
        <f>('3. indicatori CT_valori_nom'!Z110-MIN('3. indicatori CT_valori_nom'!Z$2:Z$211))/(MAX('3. indicatori CT_valori_nom'!Z$2:Z$211)-MIN('3. indicatori CT_valori_nom'!Z$2:Z$211))</f>
        <v>3.1754162733868184E-2</v>
      </c>
      <c r="AA110">
        <f>('3. indicatori CT_valori_nom'!AA110-MIN('3. indicatori CT_valori_nom'!AA$2:AA$211))/(MAX('3. indicatori CT_valori_nom'!AA$2:AA$211)-MIN('3. indicatori CT_valori_nom'!AA$2:AA$211))</f>
        <v>0.24231304930958841</v>
      </c>
      <c r="AB110">
        <f>('3. indicatori CT_valori_nom'!AB110-MIN('3. indicatori CT_valori_nom'!AB$2:AB$211))/(MAX('3. indicatori CT_valori_nom'!AB$2:AB$211)-MIN('3. indicatori CT_valori_nom'!AB$2:AB$211))</f>
        <v>8.3204930662557783E-2</v>
      </c>
      <c r="AC110">
        <f>('3. indicatori CT_valori_nom'!AC110-MIN('3. indicatori CT_valori_nom'!AC$2:AC$211))/(MAX('3. indicatori CT_valori_nom'!AC$2:AC$211)-MIN('3. indicatori CT_valori_nom'!AC$2:AC$211))</f>
        <v>4.2699249718488444E-2</v>
      </c>
      <c r="AD110">
        <f>('3. indicatori CT_valori_nom'!AD110-MIN('3. indicatori CT_valori_nom'!AD$2:AD$211))/(MAX('3. indicatori CT_valori_nom'!AD$2:AD$211)-MIN('3. indicatori CT_valori_nom'!AD$2:AD$211))</f>
        <v>0</v>
      </c>
      <c r="AE110">
        <f>('3. indicatori CT_valori_nom'!AE110-MAX('3. indicatori CT_valori_nom'!AE$2:AE$211))/(MIN('3. indicatori CT_valori_nom'!AE$2:AE$211)-MAX('3. indicatori CT_valori_nom'!AE$2:AE$211))</f>
        <v>0.76738517665155781</v>
      </c>
      <c r="AF110">
        <f>('3. indicatori CT_valori_nom'!AF110-MIN('3. indicatori CT_valori_nom'!AF$2:AF$211))/(MAX('3. indicatori CT_valori_nom'!AF$2:AF$211)-MIN('3. indicatori CT_valori_nom'!AF$2:AF$211))</f>
        <v>0.15143269029145184</v>
      </c>
      <c r="AG110">
        <f>('3. indicatori CT_valori_nom'!AG110-MAX('3. indicatori CT_valori_nom'!AG$2:AG$211))/(MIN('3. indicatori CT_valori_nom'!AG$2:AG$211)-MAX('3. indicatori CT_valori_nom'!AG$2:AG$211))</f>
        <v>0.52307692307692299</v>
      </c>
      <c r="AH110">
        <f>('3. indicatori CT_valori_nom'!AH110-MIN('3. indicatori CT_valori_nom'!AH$2:AH$211))/(MAX('3. indicatori CT_valori_nom'!AH$2:AH$211)-MIN('3. indicatori CT_valori_nom'!AH$2:AH$211))</f>
        <v>2.1303808211156801E-2</v>
      </c>
      <c r="AI110">
        <f>('3. indicatori CT_valori_nom'!AI110-MAX('3. indicatori CT_valori_nom'!AI$2:AI$211))/(MIN('3. indicatori CT_valori_nom'!AI$2:AI$211)-MAX('3. indicatori CT_valori_nom'!AI$2:AI$211))</f>
        <v>0.84567744106102627</v>
      </c>
      <c r="AJ110">
        <f>('3. indicatori CT_valori_nom'!AJ110-MAX('3. indicatori CT_valori_nom'!AJ$2:AJ$211))/(MIN('3. indicatori CT_valori_nom'!AJ$2:AJ$211)-MAX('3. indicatori CT_valori_nom'!AJ$2:AJ$211))</f>
        <v>0.58797488308549206</v>
      </c>
      <c r="AK110">
        <f>('3. indicatori CT_valori_nom'!AK110-MIN('3. indicatori CT_valori_nom'!AK$2:AK$211))/(MAX('3. indicatori CT_valori_nom'!AK$2:AK$211)-MIN('3. indicatori CT_valori_nom'!AK$2:AK$211))</f>
        <v>0.14723303800239224</v>
      </c>
      <c r="AL110">
        <f>('3. indicatori CT_valori_nom'!AL110-MIN('3. indicatori CT_valori_nom'!AL$2:AL$211))/(MAX('3. indicatori CT_valori_nom'!AL$2:AL$211)-MIN('3. indicatori CT_valori_nom'!AL$2:AL$211))</f>
        <v>6.6666666666666666E-2</v>
      </c>
      <c r="AM110">
        <f>('3. indicatori CT_valori_nom'!AM110-MIN('3. indicatori CT_valori_nom'!AM$2:AM$211))/(MAX('3. indicatori CT_valori_nom'!AM$2:AM$211)-MIN('3. indicatori CT_valori_nom'!AM$2:AM$211))</f>
        <v>6.6666666666666666E-2</v>
      </c>
      <c r="AN110">
        <f>('3. indicatori CT_valori_nom'!AN110-MIN('3. indicatori CT_valori_nom'!AN$2:AN$211))/(MAX('3. indicatori CT_valori_nom'!AN$2:AN$211)-MIN('3. indicatori CT_valori_nom'!AN$2:AN$211))</f>
        <v>0.12567268122823677</v>
      </c>
      <c r="AO110">
        <f>('3. indicatori CT_valori_nom'!AO110-MIN('3. indicatori CT_valori_nom'!AO$2:AO$211))/(MAX('3. indicatori CT_valori_nom'!AO$2:AO$211)-MIN('3. indicatori CT_valori_nom'!AO$2:AO$211))</f>
        <v>4.5454545454545456E-2</v>
      </c>
      <c r="AP110">
        <f>('3. indicatori CT_valori_nom'!AP110-MIN('3. indicatori CT_valori_nom'!AP$2:AP$211))/(MAX('3. indicatori CT_valori_nom'!AP$2:AP$211)-MIN('3. indicatori CT_valori_nom'!AP$2:AP$211))</f>
        <v>0.19152729186141126</v>
      </c>
      <c r="AQ110">
        <f>('3. indicatori CT_valori_nom'!AQ110-MIN('3. indicatori CT_valori_nom'!AQ$2:AQ$211))/(MAX('3. indicatori CT_valori_nom'!AQ$2:AQ$211)-MIN('3. indicatori CT_valori_nom'!AQ$2:AQ$211))</f>
        <v>0.11135507696009583</v>
      </c>
      <c r="AS110">
        <f>('3. indicatori CT_valori_nom'!AS110-MIN('3. indicatori CT_valori_nom'!AS$2:AS$211))/(MAX('3. indicatori CT_valori_nom'!AS$2:AS$211)-MIN('3. indicatori CT_valori_nom'!AS$2:AS$211))</f>
        <v>0.3426750376895023</v>
      </c>
      <c r="AT110">
        <f>('3. indicatori CT_valori_nom'!AT110-MIN('3. indicatori CT_valori_nom'!AT$2:AT$211))/(MAX('3. indicatori CT_valori_nom'!AT$2:AT$211)-MIN('3. indicatori CT_valori_nom'!AT$2:AT$211))</f>
        <v>0.20496576836677868</v>
      </c>
      <c r="AU110">
        <f>('3. indicatori CT_valori_nom'!AU110-MIN('3. indicatori CT_valori_nom'!AU$2:AU$211))/(MAX('3. indicatori CT_valori_nom'!AU$2:AU$211)-MIN('3. indicatori CT_valori_nom'!AU$2:AU$211))</f>
        <v>4.5454545454545456E-2</v>
      </c>
      <c r="AV110">
        <f>('3. indicatori CT_valori_nom'!AV110-MAX('3. indicatori CT_valori_nom'!AV$2:AV$211))/(MIN('3. indicatori CT_valori_nom'!AV$2:AV$211)-MAX('3. indicatori CT_valori_nom'!AV$2:AV$211))</f>
        <v>0.95568552057567746</v>
      </c>
      <c r="AW110">
        <f>('3. indicatori CT_valori_nom'!AW110-MIN('3. indicatori CT_valori_nom'!AW$2:AW$211))/(MAX('3. indicatori CT_valori_nom'!AW$2:AW$211)-MIN('3. indicatori CT_valori_nom'!AW$2:AW$211))</f>
        <v>0</v>
      </c>
      <c r="AX110">
        <f>('3. indicatori CT_valori_nom'!AX110-MIN('3. indicatori CT_valori_nom'!AX$2:AX$211))/(MAX('3. indicatori CT_valori_nom'!AX$2:AX$211)-MIN('3. indicatori CT_valori_nom'!AX$2:AX$211))</f>
        <v>0.17551835673343527</v>
      </c>
      <c r="AY110">
        <f>('3. indicatori CT_valori_nom'!AY110-MAX('3. indicatori CT_valori_nom'!AY$2:AY$211))/(MIN('3. indicatori CT_valori_nom'!AY$2:AY$211)-MAX('3. indicatori CT_valori_nom'!AY$2:AY$211))</f>
        <v>0.44361304115446287</v>
      </c>
      <c r="AZ110">
        <f>('3. indicatori CT_valori_nom'!AZ110-MIN('3. indicatori CT_valori_nom'!AZ$2:AZ$211))/(MAX('3. indicatori CT_valori_nom'!AZ$2:AZ$211)-MIN('3. indicatori CT_valori_nom'!AZ$2:AZ$211))</f>
        <v>6.6716085989621948E-2</v>
      </c>
      <c r="BA110">
        <f>('3. indicatori CT_valori_nom'!BA110-MIN('3. indicatori CT_valori_nom'!BA$2:BA$211))/(MAX('3. indicatori CT_valori_nom'!BA$2:BA$211)-MIN('3. indicatori CT_valori_nom'!BA$2:BA$211))</f>
        <v>0.13456578362238739</v>
      </c>
      <c r="BB110">
        <f>('3. indicatori CT_valori_nom'!BB110-MIN('3. indicatori CT_valori_nom'!BB$2:BB$211))/(MAX('3. indicatori CT_valori_nom'!BB$2:BB$211)-MIN('3. indicatori CT_valori_nom'!BB$2:BB$211))</f>
        <v>0</v>
      </c>
      <c r="BC110">
        <f>('3. indicatori CT_valori_nom'!BC110-MIN('3. indicatori CT_valori_nom'!BC$2:BC$211))/(MAX('3. indicatori CT_valori_nom'!BC$2:BC$211)-MIN('3. indicatori CT_valori_nom'!BC$2:BC$211))</f>
        <v>1.8986985146091675E-2</v>
      </c>
      <c r="BD110">
        <f>('3. indicatori CT_valori_nom'!BD110-MIN('3. indicatori CT_valori_nom'!BD$2:BD$211))/(MAX('3. indicatori CT_valori_nom'!BD$2:BD$211)-MIN('3. indicatori CT_valori_nom'!BD$2:BD$211))</f>
        <v>0.22169811320754715</v>
      </c>
    </row>
    <row r="111" spans="1:56" x14ac:dyDescent="0.3">
      <c r="A111">
        <f>'3. indicatori CT_valori_nom'!A111</f>
        <v>65067</v>
      </c>
      <c r="B111" t="str">
        <f>'3. indicatori CT_valori_nom'!B111</f>
        <v>MERCATO SAN SEVERINO</v>
      </c>
      <c r="C111" t="str">
        <f>'3. indicatori CT_valori_nom'!C111</f>
        <v>CAMPANIA</v>
      </c>
      <c r="D111">
        <f>'3. indicatori CT_valori_nom'!D111</f>
        <v>71193</v>
      </c>
      <c r="E111">
        <f>('3. indicatori CT_valori_nom'!E111-MAX('3. indicatori CT_valori_nom'!E$2:E$211))/(MIN('3. indicatori CT_valori_nom'!E$2:E$211)-MAX('3. indicatori CT_valori_nom'!E$2:E$211))</f>
        <v>1</v>
      </c>
      <c r="F111">
        <f>('3. indicatori CT_valori_nom'!F111-MIN('3. indicatori CT_valori_nom'!F$2:F$211))/(MAX('3. indicatori CT_valori_nom'!F$2:F$211)-MIN('3. indicatori CT_valori_nom'!F$2:F$211))</f>
        <v>0.56501854405654262</v>
      </c>
      <c r="G111">
        <f>('3. indicatori CT_valori_nom'!G111-MAX('3. indicatori CT_valori_nom'!G$2:G$211))/(MIN('3. indicatori CT_valori_nom'!G$2:G$211)-MAX('3. indicatori CT_valori_nom'!G$2:G$211))</f>
        <v>0.9366826684323788</v>
      </c>
      <c r="H111">
        <f>('3. indicatori CT_valori_nom'!H111-MAX('3. indicatori CT_valori_nom'!H$2:H$211))/(MIN('3. indicatori CT_valori_nom'!H$2:H$211)-MAX('3. indicatori CT_valori_nom'!H$2:H$211))</f>
        <v>0.89762251595782538</v>
      </c>
      <c r="I111">
        <f>('3. indicatori CT_valori_nom'!I111-MIN('3. indicatori CT_valori_nom'!I$2:I$211))/(MAX('3. indicatori CT_valori_nom'!I$2:I$211)-MIN('3. indicatori CT_valori_nom'!I$2:I$211))</f>
        <v>0.50755883880149111</v>
      </c>
      <c r="J111">
        <f>('3. indicatori CT_valori_nom'!J111-MIN('3. indicatori CT_valori_nom'!J$2:J$211))/(MAX('3. indicatori CT_valori_nom'!J$2:J$211)-MIN('3. indicatori CT_valori_nom'!J$2:J$211))</f>
        <v>0.45472046568387431</v>
      </c>
      <c r="K111">
        <f>('3. indicatori CT_valori_nom'!K111-MIN('3. indicatori CT_valori_nom'!K$2:K$211))/(MAX('3. indicatori CT_valori_nom'!K$2:K$211)-MIN('3. indicatori CT_valori_nom'!K$2:K$211))</f>
        <v>8.8609383054877276E-3</v>
      </c>
      <c r="L111">
        <f>('3. indicatori CT_valori_nom'!L111-MIN('3. indicatori CT_valori_nom'!L$2:L$211))/(MAX('3. indicatori CT_valori_nom'!L$2:L$211)-MIN('3. indicatori CT_valori_nom'!L$2:L$211))</f>
        <v>3.2878090158852638E-2</v>
      </c>
      <c r="M111">
        <f>('3. indicatori CT_valori_nom'!M111-MAX('3. indicatori CT_valori_nom'!M$2:M$211))/(MIN('3. indicatori CT_valori_nom'!M$2:M$211)-MAX('3. indicatori CT_valori_nom'!M$2:M$211))</f>
        <v>0.60899485035694578</v>
      </c>
      <c r="N111">
        <f>('3. indicatori CT_valori_nom'!N111-MAX('3. indicatori CT_valori_nom'!N$2:N$211))/(MIN('3. indicatori CT_valori_nom'!N$2:N$211)-MAX('3. indicatori CT_valori_nom'!N$2:N$211))</f>
        <v>0.77966204187468557</v>
      </c>
      <c r="O111">
        <f>('3. indicatori CT_valori_nom'!O111-MAX('3. indicatori CT_valori_nom'!O$2:O$211))/(MIN('3. indicatori CT_valori_nom'!O$2:O$211)-MAX('3. indicatori CT_valori_nom'!O$2:O$211))</f>
        <v>0.85651670863519025</v>
      </c>
      <c r="P111">
        <f>('3. indicatori CT_valori_nom'!P111-MIN('3. indicatori CT_valori_nom'!P$2:P$211))/(MAX('3. indicatori CT_valori_nom'!P$2:P$211)-MIN('3. indicatori CT_valori_nom'!P$2:P$211))</f>
        <v>0.18618211711295063</v>
      </c>
      <c r="Q111">
        <f>('3. indicatori CT_valori_nom'!Q111-MIN('3. indicatori CT_valori_nom'!Q$2:Q$211))/(MAX('3. indicatori CT_valori_nom'!Q$2:Q$211)-MIN('3. indicatori CT_valori_nom'!Q$2:Q$211))</f>
        <v>0.21243262727107107</v>
      </c>
      <c r="R111">
        <f>('3. indicatori CT_valori_nom'!R111-MIN('3. indicatori CT_valori_nom'!R$2:R$211))/(MAX('3. indicatori CT_valori_nom'!R$2:R$211)-MIN('3. indicatori CT_valori_nom'!R$2:R$211))</f>
        <v>0.39640434510563372</v>
      </c>
      <c r="S111">
        <f>('3. indicatori CT_valori_nom'!S111-MIN('3. indicatori CT_valori_nom'!S$2:S$211))/(MAX('3. indicatori CT_valori_nom'!S$2:S$211)-MIN('3. indicatori CT_valori_nom'!S$2:S$211))</f>
        <v>0</v>
      </c>
      <c r="T111">
        <f>('3. indicatori CT_valori_nom'!T111-MIN('3. indicatori CT_valori_nom'!T$2:T$211))/(MAX('3. indicatori CT_valori_nom'!T$2:T$211)-MIN('3. indicatori CT_valori_nom'!T$2:T$211))</f>
        <v>1</v>
      </c>
      <c r="U111">
        <f>('3. indicatori CT_valori_nom'!U111-MIN('3. indicatori CT_valori_nom'!U$2:U$211))/(MAX('3. indicatori CT_valori_nom'!U$2:U$211)-MIN('3. indicatori CT_valori_nom'!U$2:U$211))</f>
        <v>0</v>
      </c>
      <c r="W111">
        <f>('3. indicatori CT_valori_nom'!W111-MIN('3. indicatori CT_valori_nom'!W$2:W$211))/(MAX('3. indicatori CT_valori_nom'!W$2:W$211)-MIN('3. indicatori CT_valori_nom'!W$2:W$211))</f>
        <v>4.5454545454545456E-2</v>
      </c>
      <c r="X111">
        <f>('3. indicatori CT_valori_nom'!X111-MAX('3. indicatori CT_valori_nom'!X$2:X$211))/(MIN('3. indicatori CT_valori_nom'!X$2:X$211)-MAX('3. indicatori CT_valori_nom'!X$2:X$211))</f>
        <v>0.95012156390120872</v>
      </c>
      <c r="Y111">
        <f>('3. indicatori CT_valori_nom'!Y111-MIN('3. indicatori CT_valori_nom'!Y$2:Y$211))/(MAX('3. indicatori CT_valori_nom'!Y$2:Y$211)-MIN('3. indicatori CT_valori_nom'!Y$2:Y$211))</f>
        <v>0.70672071746321163</v>
      </c>
      <c r="Z111">
        <f>('3. indicatori CT_valori_nom'!Z111-MIN('3. indicatori CT_valori_nom'!Z$2:Z$211))/(MAX('3. indicatori CT_valori_nom'!Z$2:Z$211)-MIN('3. indicatori CT_valori_nom'!Z$2:Z$211))</f>
        <v>4.2159948181117568E-2</v>
      </c>
      <c r="AA111">
        <f>('3. indicatori CT_valori_nom'!AA111-MIN('3. indicatori CT_valori_nom'!AA$2:AA$211))/(MAX('3. indicatori CT_valori_nom'!AA$2:AA$211)-MIN('3. indicatori CT_valori_nom'!AA$2:AA$211))</f>
        <v>0.12846693699688236</v>
      </c>
      <c r="AB111">
        <f>('3. indicatori CT_valori_nom'!AB111-MIN('3. indicatori CT_valori_nom'!AB$2:AB$211))/(MAX('3. indicatori CT_valori_nom'!AB$2:AB$211)-MIN('3. indicatori CT_valori_nom'!AB$2:AB$211))</f>
        <v>9.3990755007704166E-2</v>
      </c>
      <c r="AC111">
        <f>('3. indicatori CT_valori_nom'!AC111-MIN('3. indicatori CT_valori_nom'!AC$2:AC$211))/(MAX('3. indicatori CT_valori_nom'!AC$2:AC$211)-MIN('3. indicatori CT_valori_nom'!AC$2:AC$211))</f>
        <v>1.9664470014676416E-2</v>
      </c>
      <c r="AD111">
        <f>('3. indicatori CT_valori_nom'!AD111-MIN('3. indicatori CT_valori_nom'!AD$2:AD$211))/(MAX('3. indicatori CT_valori_nom'!AD$2:AD$211)-MIN('3. indicatori CT_valori_nom'!AD$2:AD$211))</f>
        <v>0.1891891891891892</v>
      </c>
      <c r="AE111">
        <f>('3. indicatori CT_valori_nom'!AE111-MAX('3. indicatori CT_valori_nom'!AE$2:AE$211))/(MIN('3. indicatori CT_valori_nom'!AE$2:AE$211)-MAX('3. indicatori CT_valori_nom'!AE$2:AE$211))</f>
        <v>0.39474913595940625</v>
      </c>
      <c r="AF111">
        <f>('3. indicatori CT_valori_nom'!AF111-MIN('3. indicatori CT_valori_nom'!AF$2:AF$211))/(MAX('3. indicatori CT_valori_nom'!AF$2:AF$211)-MIN('3. indicatori CT_valori_nom'!AF$2:AF$211))</f>
        <v>0.23336174881340332</v>
      </c>
      <c r="AG111">
        <f>('3. indicatori CT_valori_nom'!AG111-MAX('3. indicatori CT_valori_nom'!AG$2:AG$211))/(MIN('3. indicatori CT_valori_nom'!AG$2:AG$211)-MAX('3. indicatori CT_valori_nom'!AG$2:AG$211))</f>
        <v>0.48872180451127833</v>
      </c>
      <c r="AH111">
        <f>('3. indicatori CT_valori_nom'!AH111-MIN('3. indicatori CT_valori_nom'!AH$2:AH$211))/(MAX('3. indicatori CT_valori_nom'!AH$2:AH$211)-MIN('3. indicatori CT_valori_nom'!AH$2:AH$211))</f>
        <v>7.5295316173124113E-2</v>
      </c>
      <c r="AI111">
        <f>('3. indicatori CT_valori_nom'!AI111-MAX('3. indicatori CT_valori_nom'!AI$2:AI$211))/(MIN('3. indicatori CT_valori_nom'!AI$2:AI$211)-MAX('3. indicatori CT_valori_nom'!AI$2:AI$211))</f>
        <v>0.87361778360601272</v>
      </c>
      <c r="AJ111">
        <f>('3. indicatori CT_valori_nom'!AJ111-MAX('3. indicatori CT_valori_nom'!AJ$2:AJ$211))/(MIN('3. indicatori CT_valori_nom'!AJ$2:AJ$211)-MAX('3. indicatori CT_valori_nom'!AJ$2:AJ$211))</f>
        <v>0.87278650622668275</v>
      </c>
      <c r="AK111">
        <f>('3. indicatori CT_valori_nom'!AK111-MIN('3. indicatori CT_valori_nom'!AK$2:AK$211))/(MAX('3. indicatori CT_valori_nom'!AK$2:AK$211)-MIN('3. indicatori CT_valori_nom'!AK$2:AK$211))</f>
        <v>0.1357661408642955</v>
      </c>
      <c r="AL111">
        <f>('3. indicatori CT_valori_nom'!AL111-MIN('3. indicatori CT_valori_nom'!AL$2:AL$211))/(MAX('3. indicatori CT_valori_nom'!AL$2:AL$211)-MIN('3. indicatori CT_valori_nom'!AL$2:AL$211))</f>
        <v>0</v>
      </c>
      <c r="AM111">
        <f>('3. indicatori CT_valori_nom'!AM111-MIN('3. indicatori CT_valori_nom'!AM$2:AM$211))/(MAX('3. indicatori CT_valori_nom'!AM$2:AM$211)-MIN('3. indicatori CT_valori_nom'!AM$2:AM$211))</f>
        <v>6.6666666666666666E-2</v>
      </c>
      <c r="AN111">
        <f>('3. indicatori CT_valori_nom'!AN111-MIN('3. indicatori CT_valori_nom'!AN$2:AN$211))/(MAX('3. indicatori CT_valori_nom'!AN$2:AN$211)-MIN('3. indicatori CT_valori_nom'!AN$2:AN$211))</f>
        <v>0</v>
      </c>
      <c r="AO111">
        <f>('3. indicatori CT_valori_nom'!AO111-MIN('3. indicatori CT_valori_nom'!AO$2:AO$211))/(MAX('3. indicatori CT_valori_nom'!AO$2:AO$211)-MIN('3. indicatori CT_valori_nom'!AO$2:AO$211))</f>
        <v>0</v>
      </c>
      <c r="AP111">
        <f>('3. indicatori CT_valori_nom'!AP111-MIN('3. indicatori CT_valori_nom'!AP$2:AP$211))/(MAX('3. indicatori CT_valori_nom'!AP$2:AP$211)-MIN('3. indicatori CT_valori_nom'!AP$2:AP$211))</f>
        <v>2.0411129016694254E-2</v>
      </c>
      <c r="AQ111">
        <f>('3. indicatori CT_valori_nom'!AQ111-MIN('3. indicatori CT_valori_nom'!AQ$2:AQ$211))/(MAX('3. indicatori CT_valori_nom'!AQ$2:AQ$211)-MIN('3. indicatori CT_valori_nom'!AQ$2:AQ$211))</f>
        <v>5.0495206398297521E-2</v>
      </c>
      <c r="AS111">
        <f>('3. indicatori CT_valori_nom'!AS111-MIN('3. indicatori CT_valori_nom'!AS$2:AS$211))/(MAX('3. indicatori CT_valori_nom'!AS$2:AS$211)-MIN('3. indicatori CT_valori_nom'!AS$2:AS$211))</f>
        <v>0.47404827526556276</v>
      </c>
      <c r="AT111">
        <f>('3. indicatori CT_valori_nom'!AT111-MIN('3. indicatori CT_valori_nom'!AT$2:AT$211))/(MAX('3. indicatori CT_valori_nom'!AT$2:AT$211)-MIN('3. indicatori CT_valori_nom'!AT$2:AT$211))</f>
        <v>0.24887768301000185</v>
      </c>
      <c r="AU111">
        <f>('3. indicatori CT_valori_nom'!AU111-MIN('3. indicatori CT_valori_nom'!AU$2:AU$211))/(MAX('3. indicatori CT_valori_nom'!AU$2:AU$211)-MIN('3. indicatori CT_valori_nom'!AU$2:AU$211))</f>
        <v>0.16666666666666666</v>
      </c>
      <c r="AV111">
        <f>('3. indicatori CT_valori_nom'!AV111-MAX('3. indicatori CT_valori_nom'!AV$2:AV$211))/(MIN('3. indicatori CT_valori_nom'!AV$2:AV$211)-MAX('3. indicatori CT_valori_nom'!AV$2:AV$211))</f>
        <v>0.75128929889328266</v>
      </c>
      <c r="AW111">
        <f>('3. indicatori CT_valori_nom'!AW111-MIN('3. indicatori CT_valori_nom'!AW$2:AW$211))/(MAX('3. indicatori CT_valori_nom'!AW$2:AW$211)-MIN('3. indicatori CT_valori_nom'!AW$2:AW$211))</f>
        <v>0.8</v>
      </c>
      <c r="AX111">
        <f>('3. indicatori CT_valori_nom'!AX111-MIN('3. indicatori CT_valori_nom'!AX$2:AX$211))/(MAX('3. indicatori CT_valori_nom'!AX$2:AX$211)-MIN('3. indicatori CT_valori_nom'!AX$2:AX$211))</f>
        <v>0.18112077059709897</v>
      </c>
      <c r="AY111">
        <f>('3. indicatori CT_valori_nom'!AY111-MAX('3. indicatori CT_valori_nom'!AY$2:AY$211))/(MIN('3. indicatori CT_valori_nom'!AY$2:AY$211)-MAX('3. indicatori CT_valori_nom'!AY$2:AY$211))</f>
        <v>0.59771957954747901</v>
      </c>
      <c r="AZ111">
        <f>('3. indicatori CT_valori_nom'!AZ111-MIN('3. indicatori CT_valori_nom'!AZ$2:AZ$211))/(MAX('3. indicatori CT_valori_nom'!AZ$2:AZ$211)-MIN('3. indicatori CT_valori_nom'!AZ$2:AZ$211))</f>
        <v>2.6686434395848776E-2</v>
      </c>
      <c r="BA111">
        <f>('3. indicatori CT_valori_nom'!BA111-MIN('3. indicatori CT_valori_nom'!BA$2:BA$211))/(MAX('3. indicatori CT_valori_nom'!BA$2:BA$211)-MIN('3. indicatori CT_valori_nom'!BA$2:BA$211))</f>
        <v>0.17851755088281152</v>
      </c>
      <c r="BB111">
        <f>('3. indicatori CT_valori_nom'!BB111-MIN('3. indicatori CT_valori_nom'!BB$2:BB$211))/(MAX('3. indicatori CT_valori_nom'!BB$2:BB$211)-MIN('3. indicatori CT_valori_nom'!BB$2:BB$211))</f>
        <v>0</v>
      </c>
      <c r="BC111">
        <f>('3. indicatori CT_valori_nom'!BC111-MIN('3. indicatori CT_valori_nom'!BC$2:BC$211))/(MAX('3. indicatori CT_valori_nom'!BC$2:BC$211)-MIN('3. indicatori CT_valori_nom'!BC$2:BC$211))</f>
        <v>3.0503918251452961E-2</v>
      </c>
      <c r="BD111">
        <f>('3. indicatori CT_valori_nom'!BD111-MIN('3. indicatori CT_valori_nom'!BD$2:BD$211))/(MAX('3. indicatori CT_valori_nom'!BD$2:BD$211)-MIN('3. indicatori CT_valori_nom'!BD$2:BD$211))</f>
        <v>0.37735849056603782</v>
      </c>
    </row>
    <row r="112" spans="1:56" x14ac:dyDescent="0.3">
      <c r="A112">
        <f>'3. indicatori CT_valori_nom'!A112</f>
        <v>65078</v>
      </c>
      <c r="B112" t="str">
        <f>'3. indicatori CT_valori_nom'!B112</f>
        <v>NOCERA INFERIORE</v>
      </c>
      <c r="C112" t="str">
        <f>'3. indicatori CT_valori_nom'!C112</f>
        <v>CAMPANIA</v>
      </c>
      <c r="D112">
        <f>'3. indicatori CT_valori_nom'!D112</f>
        <v>103047</v>
      </c>
      <c r="E112">
        <f>('3. indicatori CT_valori_nom'!E112-MAX('3. indicatori CT_valori_nom'!E$2:E$211))/(MIN('3. indicatori CT_valori_nom'!E$2:E$211)-MAX('3. indicatori CT_valori_nom'!E$2:E$211))</f>
        <v>1</v>
      </c>
      <c r="F112">
        <f>('3. indicatori CT_valori_nom'!F112-MIN('3. indicatori CT_valori_nom'!F$2:F$211))/(MAX('3. indicatori CT_valori_nom'!F$2:F$211)-MIN('3. indicatori CT_valori_nom'!F$2:F$211))</f>
        <v>0.37800030707500615</v>
      </c>
      <c r="G112">
        <f>('3. indicatori CT_valori_nom'!G112-MAX('3. indicatori CT_valori_nom'!G$2:G$211))/(MIN('3. indicatori CT_valori_nom'!G$2:G$211)-MAX('3. indicatori CT_valori_nom'!G$2:G$211))</f>
        <v>0.81098328091375593</v>
      </c>
      <c r="H112">
        <f>('3. indicatori CT_valori_nom'!H112-MAX('3. indicatori CT_valori_nom'!H$2:H$211))/(MIN('3. indicatori CT_valori_nom'!H$2:H$211)-MAX('3. indicatori CT_valori_nom'!H$2:H$211))</f>
        <v>0.94099734811151603</v>
      </c>
      <c r="I112">
        <f>('3. indicatori CT_valori_nom'!I112-MIN('3. indicatori CT_valori_nom'!I$2:I$211))/(MAX('3. indicatori CT_valori_nom'!I$2:I$211)-MIN('3. indicatori CT_valori_nom'!I$2:I$211))</f>
        <v>0.43534535987203848</v>
      </c>
      <c r="J112">
        <f>('3. indicatori CT_valori_nom'!J112-MIN('3. indicatori CT_valori_nom'!J$2:J$211))/(MAX('3. indicatori CT_valori_nom'!J$2:J$211)-MIN('3. indicatori CT_valori_nom'!J$2:J$211))</f>
        <v>0.32113784529845957</v>
      </c>
      <c r="K112">
        <f>('3. indicatori CT_valori_nom'!K112-MIN('3. indicatori CT_valori_nom'!K$2:K$211))/(MAX('3. indicatori CT_valori_nom'!K$2:K$211)-MIN('3. indicatori CT_valori_nom'!K$2:K$211))</f>
        <v>1.2181496966550416E-3</v>
      </c>
      <c r="L112">
        <f>('3. indicatori CT_valori_nom'!L112-MIN('3. indicatori CT_valori_nom'!L$2:L$211))/(MAX('3. indicatori CT_valori_nom'!L$2:L$211)-MIN('3. indicatori CT_valori_nom'!L$2:L$211))</f>
        <v>5.9058158019185403E-2</v>
      </c>
      <c r="M112">
        <f>('3. indicatori CT_valori_nom'!M112-MAX('3. indicatori CT_valori_nom'!M$2:M$211))/(MIN('3. indicatori CT_valori_nom'!M$2:M$211)-MAX('3. indicatori CT_valori_nom'!M$2:M$211))</f>
        <v>0.37646218745354715</v>
      </c>
      <c r="N112">
        <f>('3. indicatori CT_valori_nom'!N112-MAX('3. indicatori CT_valori_nom'!N$2:N$211))/(MIN('3. indicatori CT_valori_nom'!N$2:N$211)-MAX('3. indicatori CT_valori_nom'!N$2:N$211))</f>
        <v>0.56451688828436442</v>
      </c>
      <c r="O112">
        <f>('3. indicatori CT_valori_nom'!O112-MAX('3. indicatori CT_valori_nom'!O$2:O$211))/(MIN('3. indicatori CT_valori_nom'!O$2:O$211)-MAX('3. indicatori CT_valori_nom'!O$2:O$211))</f>
        <v>0.89627544422660543</v>
      </c>
      <c r="P112">
        <f>('3. indicatori CT_valori_nom'!P112-MIN('3. indicatori CT_valori_nom'!P$2:P$211))/(MAX('3. indicatori CT_valori_nom'!P$2:P$211)-MIN('3. indicatori CT_valori_nom'!P$2:P$211))</f>
        <v>0.35081856394466882</v>
      </c>
      <c r="Q112">
        <f>('3. indicatori CT_valori_nom'!Q112-MIN('3. indicatori CT_valori_nom'!Q$2:Q$211))/(MAX('3. indicatori CT_valori_nom'!Q$2:Q$211)-MIN('3. indicatori CT_valori_nom'!Q$2:Q$211))</f>
        <v>0.61631450304748547</v>
      </c>
      <c r="R112">
        <f>('3. indicatori CT_valori_nom'!R112-MIN('3. indicatori CT_valori_nom'!R$2:R$211))/(MAX('3. indicatori CT_valori_nom'!R$2:R$211)-MIN('3. indicatori CT_valori_nom'!R$2:R$211))</f>
        <v>0.50008648873542194</v>
      </c>
      <c r="S112">
        <f>('3. indicatori CT_valori_nom'!S112-MIN('3. indicatori CT_valori_nom'!S$2:S$211))/(MAX('3. indicatori CT_valori_nom'!S$2:S$211)-MIN('3. indicatori CT_valori_nom'!S$2:S$211))</f>
        <v>0</v>
      </c>
      <c r="T112">
        <f>('3. indicatori CT_valori_nom'!T112-MIN('3. indicatori CT_valori_nom'!T$2:T$211))/(MAX('3. indicatori CT_valori_nom'!T$2:T$211)-MIN('3. indicatori CT_valori_nom'!T$2:T$211))</f>
        <v>1</v>
      </c>
      <c r="U112">
        <f>('3. indicatori CT_valori_nom'!U112-MIN('3. indicatori CT_valori_nom'!U$2:U$211))/(MAX('3. indicatori CT_valori_nom'!U$2:U$211)-MIN('3. indicatori CT_valori_nom'!U$2:U$211))</f>
        <v>0.42857142857142855</v>
      </c>
      <c r="W112">
        <f>('3. indicatori CT_valori_nom'!W112-MIN('3. indicatori CT_valori_nom'!W$2:W$211))/(MAX('3. indicatori CT_valori_nom'!W$2:W$211)-MIN('3. indicatori CT_valori_nom'!W$2:W$211))</f>
        <v>6.0606060606060608E-2</v>
      </c>
      <c r="X112">
        <f>('3. indicatori CT_valori_nom'!X112-MAX('3. indicatori CT_valori_nom'!X$2:X$211))/(MIN('3. indicatori CT_valori_nom'!X$2:X$211)-MAX('3. indicatori CT_valori_nom'!X$2:X$211))</f>
        <v>1</v>
      </c>
      <c r="Y112">
        <f>('3. indicatori CT_valori_nom'!Y112-MIN('3. indicatori CT_valori_nom'!Y$2:Y$211))/(MAX('3. indicatori CT_valori_nom'!Y$2:Y$211)-MIN('3. indicatori CT_valori_nom'!Y$2:Y$211))</f>
        <v>0.74815377424128027</v>
      </c>
      <c r="Z112">
        <f>('3. indicatori CT_valori_nom'!Z112-MIN('3. indicatori CT_valori_nom'!Z$2:Z$211))/(MAX('3. indicatori CT_valori_nom'!Z$2:Z$211)-MIN('3. indicatori CT_valori_nom'!Z$2:Z$211))</f>
        <v>4.3997477754143748E-2</v>
      </c>
      <c r="AA112">
        <f>('3. indicatori CT_valori_nom'!AA112-MIN('3. indicatori CT_valori_nom'!AA$2:AA$211))/(MAX('3. indicatori CT_valori_nom'!AA$2:AA$211)-MIN('3. indicatori CT_valori_nom'!AA$2:AA$211))</f>
        <v>0.13721766188946255</v>
      </c>
      <c r="AB112">
        <f>('3. indicatori CT_valori_nom'!AB112-MIN('3. indicatori CT_valori_nom'!AB$2:AB$211))/(MAX('3. indicatori CT_valori_nom'!AB$2:AB$211)-MIN('3. indicatori CT_valori_nom'!AB$2:AB$211))</f>
        <v>0.13559322033898305</v>
      </c>
      <c r="AC112">
        <f>('3. indicatori CT_valori_nom'!AC112-MIN('3. indicatori CT_valori_nom'!AC$2:AC$211))/(MAX('3. indicatori CT_valori_nom'!AC$2:AC$211)-MIN('3. indicatori CT_valori_nom'!AC$2:AC$211))</f>
        <v>3.6109092064085718E-2</v>
      </c>
      <c r="AD112">
        <f>('3. indicatori CT_valori_nom'!AD112-MIN('3. indicatori CT_valori_nom'!AD$2:AD$211))/(MAX('3. indicatori CT_valori_nom'!AD$2:AD$211)-MIN('3. indicatori CT_valori_nom'!AD$2:AD$211))</f>
        <v>0</v>
      </c>
      <c r="AE112">
        <f>('3. indicatori CT_valori_nom'!AE112-MAX('3. indicatori CT_valori_nom'!AE$2:AE$211))/(MIN('3. indicatori CT_valori_nom'!AE$2:AE$211)-MAX('3. indicatori CT_valori_nom'!AE$2:AE$211))</f>
        <v>0.65058349377279279</v>
      </c>
      <c r="AF112">
        <f>('3. indicatori CT_valori_nom'!AF112-MIN('3. indicatori CT_valori_nom'!AF$2:AF$211))/(MAX('3. indicatori CT_valori_nom'!AF$2:AF$211)-MIN('3. indicatori CT_valori_nom'!AF$2:AF$211))</f>
        <v>0.12625449766188232</v>
      </c>
      <c r="AG112">
        <f>('3. indicatori CT_valori_nom'!AG112-MAX('3. indicatori CT_valori_nom'!AG$2:AG$211))/(MIN('3. indicatori CT_valori_nom'!AG$2:AG$211)-MAX('3. indicatori CT_valori_nom'!AG$2:AG$211))</f>
        <v>0.44900486510393611</v>
      </c>
      <c r="AH112">
        <f>('3. indicatori CT_valori_nom'!AH112-MIN('3. indicatori CT_valori_nom'!AH$2:AH$211))/(MAX('3. indicatori CT_valori_nom'!AH$2:AH$211)-MIN('3. indicatori CT_valori_nom'!AH$2:AH$211))</f>
        <v>3.4851171384311375E-2</v>
      </c>
      <c r="AI112">
        <f>('3. indicatori CT_valori_nom'!AI112-MAX('3. indicatori CT_valori_nom'!AI$2:AI$211))/(MIN('3. indicatori CT_valori_nom'!AI$2:AI$211)-MAX('3. indicatori CT_valori_nom'!AI$2:AI$211))</f>
        <v>0.63183251326276135</v>
      </c>
      <c r="AJ112">
        <f>('3. indicatori CT_valori_nom'!AJ112-MAX('3. indicatori CT_valori_nom'!AJ$2:AJ$211))/(MIN('3. indicatori CT_valori_nom'!AJ$2:AJ$211)-MAX('3. indicatori CT_valori_nom'!AJ$2:AJ$211))</f>
        <v>0.9112815931900583</v>
      </c>
      <c r="AK112">
        <f>('3. indicatori CT_valori_nom'!AK112-MIN('3. indicatori CT_valori_nom'!AK$2:AK$211))/(MAX('3. indicatori CT_valori_nom'!AK$2:AK$211)-MIN('3. indicatori CT_valori_nom'!AK$2:AK$211))</f>
        <v>0.16937490985035061</v>
      </c>
      <c r="AL112">
        <f>('3. indicatori CT_valori_nom'!AL112-MIN('3. indicatori CT_valori_nom'!AL$2:AL$211))/(MAX('3. indicatori CT_valori_nom'!AL$2:AL$211)-MIN('3. indicatori CT_valori_nom'!AL$2:AL$211))</f>
        <v>6.6666666666666666E-2</v>
      </c>
      <c r="AM112">
        <f>('3. indicatori CT_valori_nom'!AM112-MIN('3. indicatori CT_valori_nom'!AM$2:AM$211))/(MAX('3. indicatori CT_valori_nom'!AM$2:AM$211)-MIN('3. indicatori CT_valori_nom'!AM$2:AM$211))</f>
        <v>0.16666666666666666</v>
      </c>
      <c r="AN112">
        <f>('3. indicatori CT_valori_nom'!AN112-MIN('3. indicatori CT_valori_nom'!AN$2:AN$211))/(MAX('3. indicatori CT_valori_nom'!AN$2:AN$211)-MIN('3. indicatori CT_valori_nom'!AN$2:AN$211))</f>
        <v>7.676479898702121E-2</v>
      </c>
      <c r="AO112">
        <f>('3. indicatori CT_valori_nom'!AO112-MIN('3. indicatori CT_valori_nom'!AO$2:AO$211))/(MAX('3. indicatori CT_valori_nom'!AO$2:AO$211)-MIN('3. indicatori CT_valori_nom'!AO$2:AO$211))</f>
        <v>4.5454545454545456E-2</v>
      </c>
      <c r="AP112">
        <f>('3. indicatori CT_valori_nom'!AP112-MIN('3. indicatori CT_valori_nom'!AP$2:AP$211))/(MAX('3. indicatori CT_valori_nom'!AP$2:AP$211)-MIN('3. indicatori CT_valori_nom'!AP$2:AP$211))</f>
        <v>0.13480600853886821</v>
      </c>
      <c r="AQ112">
        <f>('3. indicatori CT_valori_nom'!AQ112-MIN('3. indicatori CT_valori_nom'!AQ$2:AQ$211))/(MAX('3. indicatori CT_valori_nom'!AQ$2:AQ$211)-MIN('3. indicatori CT_valori_nom'!AQ$2:AQ$211))</f>
        <v>0</v>
      </c>
      <c r="AS112">
        <f>('3. indicatori CT_valori_nom'!AS112-MIN('3. indicatori CT_valori_nom'!AS$2:AS$211))/(MAX('3. indicatori CT_valori_nom'!AS$2:AS$211)-MIN('3. indicatori CT_valori_nom'!AS$2:AS$211))</f>
        <v>0.34863564939129643</v>
      </c>
      <c r="AT112">
        <f>('3. indicatori CT_valori_nom'!AT112-MIN('3. indicatori CT_valori_nom'!AT$2:AT$211))/(MAX('3. indicatori CT_valori_nom'!AT$2:AT$211)-MIN('3. indicatori CT_valori_nom'!AT$2:AT$211))</f>
        <v>0.15596186496415909</v>
      </c>
      <c r="AU112">
        <f>('3. indicatori CT_valori_nom'!AU112-MIN('3. indicatori CT_valori_nom'!AU$2:AU$211))/(MAX('3. indicatori CT_valori_nom'!AU$2:AU$211)-MIN('3. indicatori CT_valori_nom'!AU$2:AU$211))</f>
        <v>0.10606060606060606</v>
      </c>
      <c r="AV112">
        <f>('3. indicatori CT_valori_nom'!AV112-MAX('3. indicatori CT_valori_nom'!AV$2:AV$211))/(MIN('3. indicatori CT_valori_nom'!AV$2:AV$211)-MAX('3. indicatori CT_valori_nom'!AV$2:AV$211))</f>
        <v>0.58830445760839289</v>
      </c>
      <c r="AW112">
        <f>('3. indicatori CT_valori_nom'!AW112-MIN('3. indicatori CT_valori_nom'!AW$2:AW$211))/(MAX('3. indicatori CT_valori_nom'!AW$2:AW$211)-MIN('3. indicatori CT_valori_nom'!AW$2:AW$211))</f>
        <v>0.32</v>
      </c>
      <c r="AX112">
        <f>('3. indicatori CT_valori_nom'!AX112-MIN('3. indicatori CT_valori_nom'!AX$2:AX$211))/(MAX('3. indicatori CT_valori_nom'!AX$2:AX$211)-MIN('3. indicatori CT_valori_nom'!AX$2:AX$211))</f>
        <v>0.13055034275353253</v>
      </c>
      <c r="AY112">
        <f>('3. indicatori CT_valori_nom'!AY112-MAX('3. indicatori CT_valori_nom'!AY$2:AY$211))/(MIN('3. indicatori CT_valori_nom'!AY$2:AY$211)-MAX('3. indicatori CT_valori_nom'!AY$2:AY$211))</f>
        <v>0.46338856226616787</v>
      </c>
      <c r="AZ112">
        <f>('3. indicatori CT_valori_nom'!AZ112-MIN('3. indicatori CT_valori_nom'!AZ$2:AZ$211))/(MAX('3. indicatori CT_valori_nom'!AZ$2:AZ$211)-MIN('3. indicatori CT_valori_nom'!AZ$2:AZ$211))</f>
        <v>3.5581912527798368E-2</v>
      </c>
      <c r="BA112">
        <f>('3. indicatori CT_valori_nom'!BA112-MIN('3. indicatori CT_valori_nom'!BA$2:BA$211))/(MAX('3. indicatori CT_valori_nom'!BA$2:BA$211)-MIN('3. indicatori CT_valori_nom'!BA$2:BA$211))</f>
        <v>8.2222675090007469E-2</v>
      </c>
      <c r="BB112">
        <f>('3. indicatori CT_valori_nom'!BB112-MIN('3. indicatori CT_valori_nom'!BB$2:BB$211))/(MAX('3. indicatori CT_valori_nom'!BB$2:BB$211)-MIN('3. indicatori CT_valori_nom'!BB$2:BB$211))</f>
        <v>0</v>
      </c>
      <c r="BC112">
        <f>('3. indicatori CT_valori_nom'!BC112-MIN('3. indicatori CT_valori_nom'!BC$2:BC$211))/(MAX('3. indicatori CT_valori_nom'!BC$2:BC$211)-MIN('3. indicatori CT_valori_nom'!BC$2:BC$211))</f>
        <v>7.5504425774458858E-2</v>
      </c>
      <c r="BD112">
        <f>('3. indicatori CT_valori_nom'!BD112-MIN('3. indicatori CT_valori_nom'!BD$2:BD$211))/(MAX('3. indicatori CT_valori_nom'!BD$2:BD$211)-MIN('3. indicatori CT_valori_nom'!BD$2:BD$211))</f>
        <v>0.25283018867924523</v>
      </c>
    </row>
    <row r="113" spans="1:56" x14ac:dyDescent="0.3">
      <c r="A113">
        <f>'3. indicatori CT_valori_nom'!A113</f>
        <v>65083</v>
      </c>
      <c r="B113" t="str">
        <f>'3. indicatori CT_valori_nom'!B113</f>
        <v>OLIVETO CITRA</v>
      </c>
      <c r="C113" t="str">
        <f>'3. indicatori CT_valori_nom'!C113</f>
        <v>CAMPANIA</v>
      </c>
      <c r="D113">
        <f>'3. indicatori CT_valori_nom'!D113</f>
        <v>14977</v>
      </c>
      <c r="E113">
        <f>('3. indicatori CT_valori_nom'!E113-MAX('3. indicatori CT_valori_nom'!E$2:E$211))/(MIN('3. indicatori CT_valori_nom'!E$2:E$211)-MAX('3. indicatori CT_valori_nom'!E$2:E$211))</f>
        <v>0</v>
      </c>
      <c r="F113">
        <f>('3. indicatori CT_valori_nom'!F113-MIN('3. indicatori CT_valori_nom'!F$2:F$211))/(MAX('3. indicatori CT_valori_nom'!F$2:F$211)-MIN('3. indicatori CT_valori_nom'!F$2:F$211))</f>
        <v>0.20971826520306422</v>
      </c>
      <c r="G113">
        <f>('3. indicatori CT_valori_nom'!G113-MAX('3. indicatori CT_valori_nom'!G$2:G$211))/(MIN('3. indicatori CT_valori_nom'!G$2:G$211)-MAX('3. indicatori CT_valori_nom'!G$2:G$211))</f>
        <v>0.99468512781705964</v>
      </c>
      <c r="H113">
        <f>('3. indicatori CT_valori_nom'!H113-MAX('3. indicatori CT_valori_nom'!H$2:H$211))/(MIN('3. indicatori CT_valori_nom'!H$2:H$211)-MAX('3. indicatori CT_valori_nom'!H$2:H$211))</f>
        <v>9.092182309033206E-2</v>
      </c>
      <c r="I113">
        <f>('3. indicatori CT_valori_nom'!I113-MIN('3. indicatori CT_valori_nom'!I$2:I$211))/(MAX('3. indicatori CT_valori_nom'!I$2:I$211)-MIN('3. indicatori CT_valori_nom'!I$2:I$211))</f>
        <v>0.55538003134473635</v>
      </c>
      <c r="J113">
        <f>('3. indicatori CT_valori_nom'!J113-MIN('3. indicatori CT_valori_nom'!J$2:J$211))/(MAX('3. indicatori CT_valori_nom'!J$2:J$211)-MIN('3. indicatori CT_valori_nom'!J$2:J$211))</f>
        <v>0.54671894796016418</v>
      </c>
      <c r="K113">
        <f>('3. indicatori CT_valori_nom'!K113-MIN('3. indicatori CT_valori_nom'!K$2:K$211))/(MAX('3. indicatori CT_valori_nom'!K$2:K$211)-MIN('3. indicatori CT_valori_nom'!K$2:K$211))</f>
        <v>3.8131387718335907E-2</v>
      </c>
      <c r="L113">
        <f>('3. indicatori CT_valori_nom'!L113-MIN('3. indicatori CT_valori_nom'!L$2:L$211))/(MAX('3. indicatori CT_valori_nom'!L$2:L$211)-MIN('3. indicatori CT_valori_nom'!L$2:L$211))</f>
        <v>0</v>
      </c>
      <c r="M113">
        <f>('3. indicatori CT_valori_nom'!M113-MAX('3. indicatori CT_valori_nom'!M$2:M$211))/(MIN('3. indicatori CT_valori_nom'!M$2:M$211)-MAX('3. indicatori CT_valori_nom'!M$2:M$211))</f>
        <v>0.9701880670280979</v>
      </c>
      <c r="N113">
        <f>('3. indicatori CT_valori_nom'!N113-MAX('3. indicatori CT_valori_nom'!N$2:N$211))/(MIN('3. indicatori CT_valori_nom'!N$2:N$211)-MAX('3. indicatori CT_valori_nom'!N$2:N$211))</f>
        <v>0.56695747277540565</v>
      </c>
      <c r="O113">
        <f>('3. indicatori CT_valori_nom'!O113-MAX('3. indicatori CT_valori_nom'!O$2:O$211))/(MIN('3. indicatori CT_valori_nom'!O$2:O$211)-MAX('3. indicatori CT_valori_nom'!O$2:O$211))</f>
        <v>0.70906609287422673</v>
      </c>
      <c r="P113">
        <f>('3. indicatori CT_valori_nom'!P113-MIN('3. indicatori CT_valori_nom'!P$2:P$211))/(MAX('3. indicatori CT_valori_nom'!P$2:P$211)-MIN('3. indicatori CT_valori_nom'!P$2:P$211))</f>
        <v>0.10329926317541278</v>
      </c>
      <c r="Q113">
        <f>('3. indicatori CT_valori_nom'!Q113-MIN('3. indicatori CT_valori_nom'!Q$2:Q$211))/(MAX('3. indicatori CT_valori_nom'!Q$2:Q$211)-MIN('3. indicatori CT_valori_nom'!Q$2:Q$211))</f>
        <v>5.2116090112141831E-3</v>
      </c>
      <c r="R113">
        <f>('3. indicatori CT_valori_nom'!R113-MIN('3. indicatori CT_valori_nom'!R$2:R$211))/(MAX('3. indicatori CT_valori_nom'!R$2:R$211)-MIN('3. indicatori CT_valori_nom'!R$2:R$211))</f>
        <v>0.29428766310058641</v>
      </c>
      <c r="S113">
        <f>('3. indicatori CT_valori_nom'!S113-MIN('3. indicatori CT_valori_nom'!S$2:S$211))/(MAX('3. indicatori CT_valori_nom'!S$2:S$211)-MIN('3. indicatori CT_valori_nom'!S$2:S$211))</f>
        <v>0</v>
      </c>
      <c r="T113">
        <f>('3. indicatori CT_valori_nom'!T113-MIN('3. indicatori CT_valori_nom'!T$2:T$211))/(MAX('3. indicatori CT_valori_nom'!T$2:T$211)-MIN('3. indicatori CT_valori_nom'!T$2:T$211))</f>
        <v>0</v>
      </c>
      <c r="U113">
        <f>('3. indicatori CT_valori_nom'!U113-MIN('3. indicatori CT_valori_nom'!U$2:U$211))/(MAX('3. indicatori CT_valori_nom'!U$2:U$211)-MIN('3. indicatori CT_valori_nom'!U$2:U$211))</f>
        <v>0.14285714285714285</v>
      </c>
      <c r="W113">
        <f>('3. indicatori CT_valori_nom'!W113-MIN('3. indicatori CT_valori_nom'!W$2:W$211))/(MAX('3. indicatori CT_valori_nom'!W$2:W$211)-MIN('3. indicatori CT_valori_nom'!W$2:W$211))</f>
        <v>1.5151515151515152E-2</v>
      </c>
      <c r="X113">
        <f>('3. indicatori CT_valori_nom'!X113-MAX('3. indicatori CT_valori_nom'!X$2:X$211))/(MIN('3. indicatori CT_valori_nom'!X$2:X$211)-MAX('3. indicatori CT_valori_nom'!X$2:X$211))</f>
        <v>0.53318281473834706</v>
      </c>
      <c r="Y113">
        <f>('3. indicatori CT_valori_nom'!Y113-MIN('3. indicatori CT_valori_nom'!Y$2:Y$211))/(MAX('3. indicatori CT_valori_nom'!Y$2:Y$211)-MIN('3. indicatori CT_valori_nom'!Y$2:Y$211))</f>
        <v>0.61897535579415974</v>
      </c>
      <c r="Z113">
        <f>('3. indicatori CT_valori_nom'!Z113-MIN('3. indicatori CT_valori_nom'!Z$2:Z$211))/(MAX('3. indicatori CT_valori_nom'!Z$2:Z$211)-MIN('3. indicatori CT_valori_nom'!Z$2:Z$211))</f>
        <v>7.0610686963478008E-3</v>
      </c>
      <c r="AA113">
        <f>('3. indicatori CT_valori_nom'!AA113-MIN('3. indicatori CT_valori_nom'!AA$2:AA$211))/(MAX('3. indicatori CT_valori_nom'!AA$2:AA$211)-MIN('3. indicatori CT_valori_nom'!AA$2:AA$211))</f>
        <v>0.28221444628966014</v>
      </c>
      <c r="AB113">
        <f>('3. indicatori CT_valori_nom'!AB113-MIN('3. indicatori CT_valori_nom'!AB$2:AB$211))/(MAX('3. indicatori CT_valori_nom'!AB$2:AB$211)-MIN('3. indicatori CT_valori_nom'!AB$2:AB$211))</f>
        <v>3.2357473035439135E-2</v>
      </c>
      <c r="AC113">
        <f>('3. indicatori CT_valori_nom'!AC113-MIN('3. indicatori CT_valori_nom'!AC$2:AC$211))/(MAX('3. indicatori CT_valori_nom'!AC$2:AC$211)-MIN('3. indicatori CT_valori_nom'!AC$2:AC$211))</f>
        <v>2.0586484465809938E-2</v>
      </c>
      <c r="AD113">
        <f>('3. indicatori CT_valori_nom'!AD113-MIN('3. indicatori CT_valori_nom'!AD$2:AD$211))/(MAX('3. indicatori CT_valori_nom'!AD$2:AD$211)-MIN('3. indicatori CT_valori_nom'!AD$2:AD$211))</f>
        <v>0</v>
      </c>
      <c r="AE113">
        <f>('3. indicatori CT_valori_nom'!AE113-MAX('3. indicatori CT_valori_nom'!AE$2:AE$211))/(MIN('3. indicatori CT_valori_nom'!AE$2:AE$211)-MAX('3. indicatori CT_valori_nom'!AE$2:AE$211))</f>
        <v>0.60343154641749985</v>
      </c>
      <c r="AF113">
        <f>('3. indicatori CT_valori_nom'!AF113-MIN('3. indicatori CT_valori_nom'!AF$2:AF$211))/(MAX('3. indicatori CT_valori_nom'!AF$2:AF$211)-MIN('3. indicatori CT_valori_nom'!AF$2:AF$211))</f>
        <v>0.15011903990895084</v>
      </c>
      <c r="AG113">
        <f>('3. indicatori CT_valori_nom'!AG113-MAX('3. indicatori CT_valori_nom'!AG$2:AG$211))/(MIN('3. indicatori CT_valori_nom'!AG$2:AG$211)-MAX('3. indicatori CT_valori_nom'!AG$2:AG$211))</f>
        <v>0.19799498746867156</v>
      </c>
      <c r="AH113">
        <f>('3. indicatori CT_valori_nom'!AH113-MIN('3. indicatori CT_valori_nom'!AH$2:AH$211))/(MAX('3. indicatori CT_valori_nom'!AH$2:AH$211)-MIN('3. indicatori CT_valori_nom'!AH$2:AH$211))</f>
        <v>5.7746827457955084E-3</v>
      </c>
      <c r="AI113">
        <f>('3. indicatori CT_valori_nom'!AI113-MAX('3. indicatori CT_valori_nom'!AI$2:AI$211))/(MIN('3. indicatori CT_valori_nom'!AI$2:AI$211)-MAX('3. indicatori CT_valori_nom'!AI$2:AI$211))</f>
        <v>0.9408671193751702</v>
      </c>
      <c r="AJ113">
        <f>('3. indicatori CT_valori_nom'!AJ113-MAX('3. indicatori CT_valori_nom'!AJ$2:AJ$211))/(MIN('3. indicatori CT_valori_nom'!AJ$2:AJ$211)-MAX('3. indicatori CT_valori_nom'!AJ$2:AJ$211))</f>
        <v>0.250771297957468</v>
      </c>
      <c r="AK113">
        <f>('3. indicatori CT_valori_nom'!AK113-MIN('3. indicatori CT_valori_nom'!AK$2:AK$211))/(MAX('3. indicatori CT_valori_nom'!AK$2:AK$211)-MIN('3. indicatori CT_valori_nom'!AK$2:AK$211))</f>
        <v>0.25554313811911666</v>
      </c>
      <c r="AL113">
        <f>('3. indicatori CT_valori_nom'!AL113-MIN('3. indicatori CT_valori_nom'!AL$2:AL$211))/(MAX('3. indicatori CT_valori_nom'!AL$2:AL$211)-MIN('3. indicatori CT_valori_nom'!AL$2:AL$211))</f>
        <v>6.6666666666666666E-2</v>
      </c>
      <c r="AM113">
        <f>('3. indicatori CT_valori_nom'!AM113-MIN('3. indicatori CT_valori_nom'!AM$2:AM$211))/(MAX('3. indicatori CT_valori_nom'!AM$2:AM$211)-MIN('3. indicatori CT_valori_nom'!AM$2:AM$211))</f>
        <v>0</v>
      </c>
      <c r="AN113">
        <f>('3. indicatori CT_valori_nom'!AN113-MIN('3. indicatori CT_valori_nom'!AN$2:AN$211))/(MAX('3. indicatori CT_valori_nom'!AN$2:AN$211)-MIN('3. indicatori CT_valori_nom'!AN$2:AN$211))</f>
        <v>0.52841088952200055</v>
      </c>
      <c r="AO113">
        <f>('3. indicatori CT_valori_nom'!AO113-MIN('3. indicatori CT_valori_nom'!AO$2:AO$211))/(MAX('3. indicatori CT_valori_nom'!AO$2:AO$211)-MIN('3. indicatori CT_valori_nom'!AO$2:AO$211))</f>
        <v>4.5454545454545456E-2</v>
      </c>
      <c r="AP113">
        <f>('3. indicatori CT_valori_nom'!AP113-MIN('3. indicatori CT_valori_nom'!AP$2:AP$211))/(MAX('3. indicatori CT_valori_nom'!AP$2:AP$211)-MIN('3. indicatori CT_valori_nom'!AP$2:AP$211))</f>
        <v>9.8846803193468058E-2</v>
      </c>
      <c r="AQ113">
        <f>('3. indicatori CT_valori_nom'!AQ113-MIN('3. indicatori CT_valori_nom'!AQ$2:AQ$211))/(MAX('3. indicatori CT_valori_nom'!AQ$2:AQ$211)-MIN('3. indicatori CT_valori_nom'!AQ$2:AQ$211))</f>
        <v>0</v>
      </c>
      <c r="AS113">
        <f>('3. indicatori CT_valori_nom'!AS113-MIN('3. indicatori CT_valori_nom'!AS$2:AS$211))/(MAX('3. indicatori CT_valori_nom'!AS$2:AS$211)-MIN('3. indicatori CT_valori_nom'!AS$2:AS$211))</f>
        <v>0.64871695282289055</v>
      </c>
      <c r="AT113">
        <f>('3. indicatori CT_valori_nom'!AT113-MIN('3. indicatori CT_valori_nom'!AT$2:AT$211))/(MAX('3. indicatori CT_valori_nom'!AT$2:AT$211)-MIN('3. indicatori CT_valori_nom'!AT$2:AT$211))</f>
        <v>0.66713883955772668</v>
      </c>
      <c r="AU113">
        <f>('3. indicatori CT_valori_nom'!AU113-MIN('3. indicatori CT_valori_nom'!AU$2:AU$211))/(MAX('3. indicatori CT_valori_nom'!AU$2:AU$211)-MIN('3. indicatori CT_valori_nom'!AU$2:AU$211))</f>
        <v>0.10606060606060606</v>
      </c>
      <c r="AV113">
        <f>('3. indicatori CT_valori_nom'!AV113-MAX('3. indicatori CT_valori_nom'!AV$2:AV$211))/(MIN('3. indicatori CT_valori_nom'!AV$2:AV$211)-MAX('3. indicatori CT_valori_nom'!AV$2:AV$211))</f>
        <v>0.84168846965627542</v>
      </c>
      <c r="AW113">
        <f>('3. indicatori CT_valori_nom'!AW113-MIN('3. indicatori CT_valori_nom'!AW$2:AW$211))/(MAX('3. indicatori CT_valori_nom'!AW$2:AW$211)-MIN('3. indicatori CT_valori_nom'!AW$2:AW$211))</f>
        <v>0</v>
      </c>
      <c r="AX113">
        <f>('3. indicatori CT_valori_nom'!AX113-MIN('3. indicatori CT_valori_nom'!AX$2:AX$211))/(MAX('3. indicatori CT_valori_nom'!AX$2:AX$211)-MIN('3. indicatori CT_valori_nom'!AX$2:AX$211))</f>
        <v>0.22786953968918683</v>
      </c>
      <c r="AY113">
        <f>('3. indicatori CT_valori_nom'!AY113-MAX('3. indicatori CT_valori_nom'!AY$2:AY$211))/(MIN('3. indicatori CT_valori_nom'!AY$2:AY$211)-MAX('3. indicatori CT_valori_nom'!AY$2:AY$211))</f>
        <v>0.34244483469496817</v>
      </c>
      <c r="AZ113">
        <f>('3. indicatori CT_valori_nom'!AZ113-MIN('3. indicatori CT_valori_nom'!AZ$2:AZ$211))/(MAX('3. indicatori CT_valori_nom'!AZ$2:AZ$211)-MIN('3. indicatori CT_valori_nom'!AZ$2:AZ$211))</f>
        <v>4.447739065974796E-3</v>
      </c>
      <c r="BA113">
        <f>('3. indicatori CT_valori_nom'!BA113-MIN('3. indicatori CT_valori_nom'!BA$2:BA$211))/(MAX('3. indicatori CT_valori_nom'!BA$2:BA$211)-MIN('3. indicatori CT_valori_nom'!BA$2:BA$211))</f>
        <v>0.14143019296254258</v>
      </c>
      <c r="BB113">
        <f>('3. indicatori CT_valori_nom'!BB113-MIN('3. indicatori CT_valori_nom'!BB$2:BB$211))/(MAX('3. indicatori CT_valori_nom'!BB$2:BB$211)-MIN('3. indicatori CT_valori_nom'!BB$2:BB$211))</f>
        <v>0</v>
      </c>
      <c r="BC113">
        <f>('3. indicatori CT_valori_nom'!BC113-MIN('3. indicatori CT_valori_nom'!BC$2:BC$211))/(MAX('3. indicatori CT_valori_nom'!BC$2:BC$211)-MIN('3. indicatori CT_valori_nom'!BC$2:BC$211))</f>
        <v>2.5586694566477877E-3</v>
      </c>
      <c r="BD113">
        <f>('3. indicatori CT_valori_nom'!BD113-MIN('3. indicatori CT_valori_nom'!BD$2:BD$211))/(MAX('3. indicatori CT_valori_nom'!BD$2:BD$211)-MIN('3. indicatori CT_valori_nom'!BD$2:BD$211))</f>
        <v>0.25876010781671155</v>
      </c>
    </row>
    <row r="114" spans="1:56" x14ac:dyDescent="0.3">
      <c r="A114">
        <f>'3. indicatori CT_valori_nom'!A114</f>
        <v>65087</v>
      </c>
      <c r="B114" t="str">
        <f>'3. indicatori CT_valori_nom'!B114</f>
        <v>PADULA</v>
      </c>
      <c r="C114" t="str">
        <f>'3. indicatori CT_valori_nom'!C114</f>
        <v>CAMPANIA</v>
      </c>
      <c r="D114">
        <f>'3. indicatori CT_valori_nom'!D114</f>
        <v>18423</v>
      </c>
      <c r="E114">
        <f>('3. indicatori CT_valori_nom'!E114-MAX('3. indicatori CT_valori_nom'!E$2:E$211))/(MIN('3. indicatori CT_valori_nom'!E$2:E$211)-MAX('3. indicatori CT_valori_nom'!E$2:E$211))</f>
        <v>0</v>
      </c>
      <c r="F114">
        <f>('3. indicatori CT_valori_nom'!F114-MIN('3. indicatori CT_valori_nom'!F$2:F$211))/(MAX('3. indicatori CT_valori_nom'!F$2:F$211)-MIN('3. indicatori CT_valori_nom'!F$2:F$211))</f>
        <v>0.35122618922651316</v>
      </c>
      <c r="G114">
        <f>('3. indicatori CT_valori_nom'!G114-MAX('3. indicatori CT_valori_nom'!G$2:G$211))/(MIN('3. indicatori CT_valori_nom'!G$2:G$211)-MAX('3. indicatori CT_valori_nom'!G$2:G$211))</f>
        <v>0.9945042211554378</v>
      </c>
      <c r="H114">
        <f>('3. indicatori CT_valori_nom'!H114-MAX('3. indicatori CT_valori_nom'!H$2:H$211))/(MIN('3. indicatori CT_valori_nom'!H$2:H$211)-MAX('3. indicatori CT_valori_nom'!H$2:H$211))</f>
        <v>0.28665468037786324</v>
      </c>
      <c r="I114">
        <f>('3. indicatori CT_valori_nom'!I114-MIN('3. indicatori CT_valori_nom'!I$2:I$211))/(MAX('3. indicatori CT_valori_nom'!I$2:I$211)-MIN('3. indicatori CT_valori_nom'!I$2:I$211))</f>
        <v>0.67476202670181185</v>
      </c>
      <c r="J114">
        <f>('3. indicatori CT_valori_nom'!J114-MIN('3. indicatori CT_valori_nom'!J$2:J$211))/(MAX('3. indicatori CT_valori_nom'!J$2:J$211)-MIN('3. indicatori CT_valori_nom'!J$2:J$211))</f>
        <v>0.69098846884238252</v>
      </c>
      <c r="K114">
        <f>('3. indicatori CT_valori_nom'!K114-MIN('3. indicatori CT_valori_nom'!K$2:K$211))/(MAX('3. indicatori CT_valori_nom'!K$2:K$211)-MIN('3. indicatori CT_valori_nom'!K$2:K$211))</f>
        <v>1.2698843675069576E-2</v>
      </c>
      <c r="L114">
        <f>('3. indicatori CT_valori_nom'!L114-MIN('3. indicatori CT_valori_nom'!L$2:L$211))/(MAX('3. indicatori CT_valori_nom'!L$2:L$211)-MIN('3. indicatori CT_valori_nom'!L$2:L$211))</f>
        <v>2.9213564905859924E-3</v>
      </c>
      <c r="M114">
        <f>('3. indicatori CT_valori_nom'!M114-MAX('3. indicatori CT_valori_nom'!M$2:M$211))/(MIN('3. indicatori CT_valori_nom'!M$2:M$211)-MAX('3. indicatori CT_valori_nom'!M$2:M$211))</f>
        <v>0.36115191197144131</v>
      </c>
      <c r="N114">
        <f>('3. indicatori CT_valori_nom'!N114-MAX('3. indicatori CT_valori_nom'!N$2:N$211))/(MIN('3. indicatori CT_valori_nom'!N$2:N$211)-MAX('3. indicatori CT_valori_nom'!N$2:N$211))</f>
        <v>0.66229162993118007</v>
      </c>
      <c r="O114">
        <f>('3. indicatori CT_valori_nom'!O114-MAX('3. indicatori CT_valori_nom'!O$2:O$211))/(MIN('3. indicatori CT_valori_nom'!O$2:O$211)-MAX('3. indicatori CT_valori_nom'!O$2:O$211))</f>
        <v>0.66242432326956613</v>
      </c>
      <c r="P114">
        <f>('3. indicatori CT_valori_nom'!P114-MIN('3. indicatori CT_valori_nom'!P$2:P$211))/(MAX('3. indicatori CT_valori_nom'!P$2:P$211)-MIN('3. indicatori CT_valori_nom'!P$2:P$211))</f>
        <v>8.4072453358451593E-2</v>
      </c>
      <c r="Q114">
        <f>('3. indicatori CT_valori_nom'!Q114-MIN('3. indicatori CT_valori_nom'!Q$2:Q$211))/(MAX('3. indicatori CT_valori_nom'!Q$2:Q$211)-MIN('3. indicatori CT_valori_nom'!Q$2:Q$211))</f>
        <v>7.229349512302144E-2</v>
      </c>
      <c r="R114">
        <f>('3. indicatori CT_valori_nom'!R114-MIN('3. indicatori CT_valori_nom'!R$2:R$211))/(MAX('3. indicatori CT_valori_nom'!R$2:R$211)-MIN('3. indicatori CT_valori_nom'!R$2:R$211))</f>
        <v>0.39197400460400383</v>
      </c>
      <c r="S114">
        <f>('3. indicatori CT_valori_nom'!S114-MIN('3. indicatori CT_valori_nom'!S$2:S$211))/(MAX('3. indicatori CT_valori_nom'!S$2:S$211)-MIN('3. indicatori CT_valori_nom'!S$2:S$211))</f>
        <v>0</v>
      </c>
      <c r="T114">
        <f>('3. indicatori CT_valori_nom'!T114-MIN('3. indicatori CT_valori_nom'!T$2:T$211))/(MAX('3. indicatori CT_valori_nom'!T$2:T$211)-MIN('3. indicatori CT_valori_nom'!T$2:T$211))</f>
        <v>0</v>
      </c>
      <c r="U114">
        <f>('3. indicatori CT_valori_nom'!U114-MIN('3. indicatori CT_valori_nom'!U$2:U$211))/(MAX('3. indicatori CT_valori_nom'!U$2:U$211)-MIN('3. indicatori CT_valori_nom'!U$2:U$211))</f>
        <v>0.2857142857142857</v>
      </c>
      <c r="W114">
        <f>('3. indicatori CT_valori_nom'!W114-MIN('3. indicatori CT_valori_nom'!W$2:W$211))/(MAX('3. indicatori CT_valori_nom'!W$2:W$211)-MIN('3. indicatori CT_valori_nom'!W$2:W$211))</f>
        <v>0</v>
      </c>
      <c r="X114">
        <f>('3. indicatori CT_valori_nom'!X114-MAX('3. indicatori CT_valori_nom'!X$2:X$211))/(MIN('3. indicatori CT_valori_nom'!X$2:X$211)-MAX('3. indicatori CT_valori_nom'!X$2:X$211))</f>
        <v>0.95633310444406761</v>
      </c>
      <c r="Y114">
        <f>('3. indicatori CT_valori_nom'!Y114-MIN('3. indicatori CT_valori_nom'!Y$2:Y$211))/(MAX('3. indicatori CT_valori_nom'!Y$2:Y$211)-MIN('3. indicatori CT_valori_nom'!Y$2:Y$211))</f>
        <v>0.62583879080450255</v>
      </c>
      <c r="Z114">
        <f>('3. indicatori CT_valori_nom'!Z114-MIN('3. indicatori CT_valori_nom'!Z$2:Z$211))/(MAX('3. indicatori CT_valori_nom'!Z$2:Z$211)-MIN('3. indicatori CT_valori_nom'!Z$2:Z$211))</f>
        <v>6.5655551036216389E-3</v>
      </c>
      <c r="AA114">
        <f>('3. indicatori CT_valori_nom'!AA114-MIN('3. indicatori CT_valori_nom'!AA$2:AA$211))/(MAX('3. indicatori CT_valori_nom'!AA$2:AA$211)-MIN('3. indicatori CT_valori_nom'!AA$2:AA$211))</f>
        <v>0.10171481972405794</v>
      </c>
      <c r="AB114">
        <f>('3. indicatori CT_valori_nom'!AB114-MIN('3. indicatori CT_valori_nom'!AB$2:AB$211))/(MAX('3. indicatori CT_valori_nom'!AB$2:AB$211)-MIN('3. indicatori CT_valori_nom'!AB$2:AB$211))</f>
        <v>2.9275808936825885E-2</v>
      </c>
      <c r="AC114">
        <f>('3. indicatori CT_valori_nom'!AC114-MIN('3. indicatori CT_valori_nom'!AC$2:AC$211))/(MAX('3. indicatori CT_valori_nom'!AC$2:AC$211)-MIN('3. indicatori CT_valori_nom'!AC$2:AC$211))</f>
        <v>4.9047671851941269E-2</v>
      </c>
      <c r="AD114">
        <f>('3. indicatori CT_valori_nom'!AD114-MIN('3. indicatori CT_valori_nom'!AD$2:AD$211))/(MAX('3. indicatori CT_valori_nom'!AD$2:AD$211)-MIN('3. indicatori CT_valori_nom'!AD$2:AD$211))</f>
        <v>0</v>
      </c>
      <c r="AE114">
        <f>('3. indicatori CT_valori_nom'!AE114-MAX('3. indicatori CT_valori_nom'!AE$2:AE$211))/(MIN('3. indicatori CT_valori_nom'!AE$2:AE$211)-MAX('3. indicatori CT_valori_nom'!AE$2:AE$211))</f>
        <v>0.6255964975982885</v>
      </c>
      <c r="AF114">
        <f>('3. indicatori CT_valori_nom'!AF114-MIN('3. indicatori CT_valori_nom'!AF$2:AF$211))/(MAX('3. indicatori CT_valori_nom'!AF$2:AF$211)-MIN('3. indicatori CT_valori_nom'!AF$2:AF$211))</f>
        <v>0.32632074844185754</v>
      </c>
      <c r="AG114">
        <f>('3. indicatori CT_valori_nom'!AG114-MAX('3. indicatori CT_valori_nom'!AG$2:AG$211))/(MIN('3. indicatori CT_valori_nom'!AG$2:AG$211)-MAX('3. indicatori CT_valori_nom'!AG$2:AG$211))</f>
        <v>0.62556390977443621</v>
      </c>
      <c r="AH114">
        <f>('3. indicatori CT_valori_nom'!AH114-MIN('3. indicatori CT_valori_nom'!AH$2:AH$211))/(MAX('3. indicatori CT_valori_nom'!AH$2:AH$211)-MIN('3. indicatori CT_valori_nom'!AH$2:AH$211))</f>
        <v>3.8647924808032849E-2</v>
      </c>
      <c r="AI114">
        <f>('3. indicatori CT_valori_nom'!AI114-MAX('3. indicatori CT_valori_nom'!AI$2:AI$211))/(MIN('3. indicatori CT_valori_nom'!AI$2:AI$211)-MAX('3. indicatori CT_valori_nom'!AI$2:AI$211))</f>
        <v>0.91102229669823831</v>
      </c>
      <c r="AJ114">
        <f>('3. indicatori CT_valori_nom'!AJ114-MAX('3. indicatori CT_valori_nom'!AJ$2:AJ$211))/(MIN('3. indicatori CT_valori_nom'!AJ$2:AJ$211)-MAX('3. indicatori CT_valori_nom'!AJ$2:AJ$211))</f>
        <v>0.40356260837580793</v>
      </c>
      <c r="AK114">
        <f>('3. indicatori CT_valori_nom'!AK114-MIN('3. indicatori CT_valori_nom'!AK$2:AK$211))/(MAX('3. indicatori CT_valori_nom'!AK$2:AK$211)-MIN('3. indicatori CT_valori_nom'!AK$2:AK$211))</f>
        <v>0</v>
      </c>
      <c r="AL114">
        <f>('3. indicatori CT_valori_nom'!AL114-MIN('3. indicatori CT_valori_nom'!AL$2:AL$211))/(MAX('3. indicatori CT_valori_nom'!AL$2:AL$211)-MIN('3. indicatori CT_valori_nom'!AL$2:AL$211))</f>
        <v>0</v>
      </c>
      <c r="AM114">
        <f>('3. indicatori CT_valori_nom'!AM114-MIN('3. indicatori CT_valori_nom'!AM$2:AM$211))/(MAX('3. indicatori CT_valori_nom'!AM$2:AM$211)-MIN('3. indicatori CT_valori_nom'!AM$2:AM$211))</f>
        <v>0</v>
      </c>
      <c r="AN114">
        <f>('3. indicatori CT_valori_nom'!AN114-MIN('3. indicatori CT_valori_nom'!AN$2:AN$211))/(MAX('3. indicatori CT_valori_nom'!AN$2:AN$211)-MIN('3. indicatori CT_valori_nom'!AN$2:AN$211))</f>
        <v>0</v>
      </c>
      <c r="AO114">
        <f>('3. indicatori CT_valori_nom'!AO114-MIN('3. indicatori CT_valori_nom'!AO$2:AO$211))/(MAX('3. indicatori CT_valori_nom'!AO$2:AO$211)-MIN('3. indicatori CT_valori_nom'!AO$2:AO$211))</f>
        <v>0</v>
      </c>
      <c r="AP114">
        <f>('3. indicatori CT_valori_nom'!AP114-MIN('3. indicatori CT_valori_nom'!AP$2:AP$211))/(MAX('3. indicatori CT_valori_nom'!AP$2:AP$211)-MIN('3. indicatori CT_valori_nom'!AP$2:AP$211))</f>
        <v>0</v>
      </c>
      <c r="AQ114">
        <f>('3. indicatori CT_valori_nom'!AQ114-MIN('3. indicatori CT_valori_nom'!AQ$2:AQ$211))/(MAX('3. indicatori CT_valori_nom'!AQ$2:AQ$211)-MIN('3. indicatori CT_valori_nom'!AQ$2:AQ$211))</f>
        <v>0.20331126117559015</v>
      </c>
      <c r="AS114">
        <f>('3. indicatori CT_valori_nom'!AS114-MIN('3. indicatori CT_valori_nom'!AS$2:AS$211))/(MAX('3. indicatori CT_valori_nom'!AS$2:AS$211)-MIN('3. indicatori CT_valori_nom'!AS$2:AS$211))</f>
        <v>0.18722075187520362</v>
      </c>
      <c r="AT114">
        <f>('3. indicatori CT_valori_nom'!AT114-MIN('3. indicatori CT_valori_nom'!AT$2:AT$211))/(MAX('3. indicatori CT_valori_nom'!AT$2:AT$211)-MIN('3. indicatori CT_valori_nom'!AT$2:AT$211))</f>
        <v>0.43330195892413104</v>
      </c>
      <c r="AU114">
        <f>('3. indicatori CT_valori_nom'!AU114-MIN('3. indicatori CT_valori_nom'!AU$2:AU$211))/(MAX('3. indicatori CT_valori_nom'!AU$2:AU$211)-MIN('3. indicatori CT_valori_nom'!AU$2:AU$211))</f>
        <v>7.575757575757576E-2</v>
      </c>
      <c r="AV114">
        <f>('3. indicatori CT_valori_nom'!AV114-MAX('3. indicatori CT_valori_nom'!AV$2:AV$211))/(MIN('3. indicatori CT_valori_nom'!AV$2:AV$211)-MAX('3. indicatori CT_valori_nom'!AV$2:AV$211))</f>
        <v>0.93560595007667369</v>
      </c>
      <c r="AW114">
        <f>('3. indicatori CT_valori_nom'!AW114-MIN('3. indicatori CT_valori_nom'!AW$2:AW$211))/(MAX('3. indicatori CT_valori_nom'!AW$2:AW$211)-MIN('3. indicatori CT_valori_nom'!AW$2:AW$211))</f>
        <v>0</v>
      </c>
      <c r="AX114">
        <f>('3. indicatori CT_valori_nom'!AX114-MIN('3. indicatori CT_valori_nom'!AX$2:AX$211))/(MAX('3. indicatori CT_valori_nom'!AX$2:AX$211)-MIN('3. indicatori CT_valori_nom'!AX$2:AX$211))</f>
        <v>0.17559263457281948</v>
      </c>
      <c r="AY114">
        <f>('3. indicatori CT_valori_nom'!AY114-MAX('3. indicatori CT_valori_nom'!AY$2:AY$211))/(MIN('3. indicatori CT_valori_nom'!AY$2:AY$211)-MAX('3. indicatori CT_valori_nom'!AY$2:AY$211))</f>
        <v>0.58845537145911264</v>
      </c>
      <c r="AZ114">
        <f>('3. indicatori CT_valori_nom'!AZ114-MIN('3. indicatori CT_valori_nom'!AZ$2:AZ$211))/(MAX('3. indicatori CT_valori_nom'!AZ$2:AZ$211)-MIN('3. indicatori CT_valori_nom'!AZ$2:AZ$211))</f>
        <v>1.630837657524092E-2</v>
      </c>
      <c r="BA114">
        <f>('3. indicatori CT_valori_nom'!BA114-MIN('3. indicatori CT_valori_nom'!BA$2:BA$211))/(MAX('3. indicatori CT_valori_nom'!BA$2:BA$211)-MIN('3. indicatori CT_valori_nom'!BA$2:BA$211))</f>
        <v>0.45990338164251204</v>
      </c>
      <c r="BB114">
        <f>('3. indicatori CT_valori_nom'!BB114-MIN('3. indicatori CT_valori_nom'!BB$2:BB$211))/(MAX('3. indicatori CT_valori_nom'!BB$2:BB$211)-MIN('3. indicatori CT_valori_nom'!BB$2:BB$211))</f>
        <v>0</v>
      </c>
      <c r="BC114">
        <f>('3. indicatori CT_valori_nom'!BC114-MIN('3. indicatori CT_valori_nom'!BC$2:BC$211))/(MAX('3. indicatori CT_valori_nom'!BC$2:BC$211)-MIN('3. indicatori CT_valori_nom'!BC$2:BC$211))</f>
        <v>5.0179746505762375E-3</v>
      </c>
      <c r="BD114">
        <f>('3. indicatori CT_valori_nom'!BD114-MIN('3. indicatori CT_valori_nom'!BD$2:BD$211))/(MAX('3. indicatori CT_valori_nom'!BD$2:BD$211)-MIN('3. indicatori CT_valori_nom'!BD$2:BD$211))</f>
        <v>0.33584905660377357</v>
      </c>
    </row>
    <row r="115" spans="1:56" x14ac:dyDescent="0.3">
      <c r="A115">
        <f>'3. indicatori CT_valori_nom'!A115</f>
        <v>65088</v>
      </c>
      <c r="B115" t="str">
        <f>'3. indicatori CT_valori_nom'!B115</f>
        <v>PAGANI</v>
      </c>
      <c r="C115" t="str">
        <f>'3. indicatori CT_valori_nom'!C115</f>
        <v>CAMPANIA</v>
      </c>
      <c r="D115">
        <f>'3. indicatori CT_valori_nom'!D115</f>
        <v>91732</v>
      </c>
      <c r="E115">
        <f>('3. indicatori CT_valori_nom'!E115-MAX('3. indicatori CT_valori_nom'!E$2:E$211))/(MIN('3. indicatori CT_valori_nom'!E$2:E$211)-MAX('3. indicatori CT_valori_nom'!E$2:E$211))</f>
        <v>1</v>
      </c>
      <c r="F115">
        <f>('3. indicatori CT_valori_nom'!F115-MIN('3. indicatori CT_valori_nom'!F$2:F$211))/(MAX('3. indicatori CT_valori_nom'!F$2:F$211)-MIN('3. indicatori CT_valori_nom'!F$2:F$211))</f>
        <v>0.51618006201907063</v>
      </c>
      <c r="G115">
        <f>('3. indicatori CT_valori_nom'!G115-MAX('3. indicatori CT_valori_nom'!G$2:G$211))/(MIN('3. indicatori CT_valori_nom'!G$2:G$211)-MAX('3. indicatori CT_valori_nom'!G$2:G$211))</f>
        <v>0.78473762622082432</v>
      </c>
      <c r="H115">
        <f>('3. indicatori CT_valori_nom'!H115-MAX('3. indicatori CT_valori_nom'!H$2:H$211))/(MIN('3. indicatori CT_valori_nom'!H$2:H$211)-MAX('3. indicatori CT_valori_nom'!H$2:H$211))</f>
        <v>0.90323004721006139</v>
      </c>
      <c r="I115">
        <f>('3. indicatori CT_valori_nom'!I115-MIN('3. indicatori CT_valori_nom'!I$2:I$211))/(MAX('3. indicatori CT_valori_nom'!I$2:I$211)-MIN('3. indicatori CT_valori_nom'!I$2:I$211))</f>
        <v>0.42667112314257061</v>
      </c>
      <c r="J115">
        <f>('3. indicatori CT_valori_nom'!J115-MIN('3. indicatori CT_valori_nom'!J$2:J$211))/(MAX('3. indicatori CT_valori_nom'!J$2:J$211)-MIN('3. indicatori CT_valori_nom'!J$2:J$211))</f>
        <v>0.1583547054562543</v>
      </c>
      <c r="K115">
        <f>('3. indicatori CT_valori_nom'!K115-MIN('3. indicatori CT_valori_nom'!K$2:K$211))/(MAX('3. indicatori CT_valori_nom'!K$2:K$211)-MIN('3. indicatori CT_valori_nom'!K$2:K$211))</f>
        <v>4.1956451148344584E-3</v>
      </c>
      <c r="L115">
        <f>('3. indicatori CT_valori_nom'!L115-MIN('3. indicatori CT_valori_nom'!L$2:L$211))/(MAX('3. indicatori CT_valori_nom'!L$2:L$211)-MIN('3. indicatori CT_valori_nom'!L$2:L$211))</f>
        <v>4.8539754103178324E-2</v>
      </c>
      <c r="M115">
        <f>('3. indicatori CT_valori_nom'!M115-MAX('3. indicatori CT_valori_nom'!M$2:M$211))/(MIN('3. indicatori CT_valori_nom'!M$2:M$211)-MAX('3. indicatori CT_valori_nom'!M$2:M$211))</f>
        <v>0.60361910145677355</v>
      </c>
      <c r="N115">
        <f>('3. indicatori CT_valori_nom'!N115-MAX('3. indicatori CT_valori_nom'!N$2:N$211))/(MIN('3. indicatori CT_valori_nom'!N$2:N$211)-MAX('3. indicatori CT_valori_nom'!N$2:N$211))</f>
        <v>0.78371044694775827</v>
      </c>
      <c r="O115">
        <f>('3. indicatori CT_valori_nom'!O115-MAX('3. indicatori CT_valori_nom'!O$2:O$211))/(MIN('3. indicatori CT_valori_nom'!O$2:O$211)-MAX('3. indicatori CT_valori_nom'!O$2:O$211))</f>
        <v>0.85395727482414996</v>
      </c>
      <c r="P115">
        <f>('3. indicatori CT_valori_nom'!P115-MIN('3. indicatori CT_valori_nom'!P$2:P$211))/(MAX('3. indicatori CT_valori_nom'!P$2:P$211)-MIN('3. indicatori CT_valori_nom'!P$2:P$211))</f>
        <v>0.47102033672938698</v>
      </c>
      <c r="Q115">
        <f>('3. indicatori CT_valori_nom'!Q115-MIN('3. indicatori CT_valori_nom'!Q$2:Q$211))/(MAX('3. indicatori CT_valori_nom'!Q$2:Q$211)-MIN('3. indicatori CT_valori_nom'!Q$2:Q$211))</f>
        <v>0.19581084777073177</v>
      </c>
      <c r="R115">
        <f>('3. indicatori CT_valori_nom'!R115-MIN('3. indicatori CT_valori_nom'!R$2:R$211))/(MAX('3. indicatori CT_valori_nom'!R$2:R$211)-MIN('3. indicatori CT_valori_nom'!R$2:R$211))</f>
        <v>0.4542477213088203</v>
      </c>
      <c r="S115">
        <f>('3. indicatori CT_valori_nom'!S115-MIN('3. indicatori CT_valori_nom'!S$2:S$211))/(MAX('3. indicatori CT_valori_nom'!S$2:S$211)-MIN('3. indicatori CT_valori_nom'!S$2:S$211))</f>
        <v>0</v>
      </c>
      <c r="T115">
        <f>('3. indicatori CT_valori_nom'!T115-MIN('3. indicatori CT_valori_nom'!T$2:T$211))/(MAX('3. indicatori CT_valori_nom'!T$2:T$211)-MIN('3. indicatori CT_valori_nom'!T$2:T$211))</f>
        <v>1</v>
      </c>
      <c r="U115">
        <f>('3. indicatori CT_valori_nom'!U115-MIN('3. indicatori CT_valori_nom'!U$2:U$211))/(MAX('3. indicatori CT_valori_nom'!U$2:U$211)-MIN('3. indicatori CT_valori_nom'!U$2:U$211))</f>
        <v>0.42857142857142855</v>
      </c>
      <c r="W115">
        <f>('3. indicatori CT_valori_nom'!W115-MIN('3. indicatori CT_valori_nom'!W$2:W$211))/(MAX('3. indicatori CT_valori_nom'!W$2:W$211)-MIN('3. indicatori CT_valori_nom'!W$2:W$211))</f>
        <v>3.0303030303030304E-2</v>
      </c>
      <c r="X115">
        <f>('3. indicatori CT_valori_nom'!X115-MAX('3. indicatori CT_valori_nom'!X$2:X$211))/(MIN('3. indicatori CT_valori_nom'!X$2:X$211)-MAX('3. indicatori CT_valori_nom'!X$2:X$211))</f>
        <v>0.93936526345744209</v>
      </c>
      <c r="Y115">
        <f>('3. indicatori CT_valori_nom'!Y115-MIN('3. indicatori CT_valori_nom'!Y$2:Y$211))/(MAX('3. indicatori CT_valori_nom'!Y$2:Y$211)-MIN('3. indicatori CT_valori_nom'!Y$2:Y$211))</f>
        <v>0.83552627264814483</v>
      </c>
      <c r="Z115">
        <f>('3. indicatori CT_valori_nom'!Z115-MIN('3. indicatori CT_valori_nom'!Z$2:Z$211))/(MAX('3. indicatori CT_valori_nom'!Z$2:Z$211)-MIN('3. indicatori CT_valori_nom'!Z$2:Z$211))</f>
        <v>3.8835877829912907E-2</v>
      </c>
      <c r="AA115">
        <f>('3. indicatori CT_valori_nom'!AA115-MIN('3. indicatori CT_valori_nom'!AA$2:AA$211))/(MAX('3. indicatori CT_valori_nom'!AA$2:AA$211)-MIN('3. indicatori CT_valori_nom'!AA$2:AA$211))</f>
        <v>0.220632619664693</v>
      </c>
      <c r="AB115">
        <f>('3. indicatori CT_valori_nom'!AB115-MIN('3. indicatori CT_valori_nom'!AB$2:AB$211))/(MAX('3. indicatori CT_valori_nom'!AB$2:AB$211)-MIN('3. indicatori CT_valori_nom'!AB$2:AB$211))</f>
        <v>0.10785824345146379</v>
      </c>
      <c r="AC115">
        <f>('3. indicatori CT_valori_nom'!AC115-MIN('3. indicatori CT_valori_nom'!AC$2:AC$211))/(MAX('3. indicatori CT_valori_nom'!AC$2:AC$211)-MIN('3. indicatori CT_valori_nom'!AC$2:AC$211))</f>
        <v>2.8508602232272123E-2</v>
      </c>
      <c r="AD115">
        <f>('3. indicatori CT_valori_nom'!AD115-MIN('3. indicatori CT_valori_nom'!AD$2:AD$211))/(MAX('3. indicatori CT_valori_nom'!AD$2:AD$211)-MIN('3. indicatori CT_valori_nom'!AD$2:AD$211))</f>
        <v>0</v>
      </c>
      <c r="AE115">
        <f>('3. indicatori CT_valori_nom'!AE115-MAX('3. indicatori CT_valori_nom'!AE$2:AE$211))/(MIN('3. indicatori CT_valori_nom'!AE$2:AE$211)-MAX('3. indicatori CT_valori_nom'!AE$2:AE$211))</f>
        <v>0.72116127066937008</v>
      </c>
      <c r="AF115">
        <f>('3. indicatori CT_valori_nom'!AF115-MIN('3. indicatori CT_valori_nom'!AF$2:AF$211))/(MAX('3. indicatori CT_valori_nom'!AF$2:AF$211)-MIN('3. indicatori CT_valori_nom'!AF$2:AF$211))</f>
        <v>9.665371587140624E-2</v>
      </c>
      <c r="AG115">
        <f>('3. indicatori CT_valori_nom'!AG115-MAX('3. indicatori CT_valori_nom'!AG$2:AG$211))/(MIN('3. indicatori CT_valori_nom'!AG$2:AG$211)-MAX('3. indicatori CT_valori_nom'!AG$2:AG$211))</f>
        <v>0.65885167464114824</v>
      </c>
      <c r="AH115">
        <f>('3. indicatori CT_valori_nom'!AH115-MIN('3. indicatori CT_valori_nom'!AH$2:AH$211))/(MAX('3. indicatori CT_valori_nom'!AH$2:AH$211)-MIN('3. indicatori CT_valori_nom'!AH$2:AH$211))</f>
        <v>1</v>
      </c>
      <c r="AI115">
        <f>('3. indicatori CT_valori_nom'!AI115-MAX('3. indicatori CT_valori_nom'!AI$2:AI$211))/(MIN('3. indicatori CT_valori_nom'!AI$2:AI$211)-MAX('3. indicatori CT_valori_nom'!AI$2:AI$211))</f>
        <v>0.56027457160543936</v>
      </c>
      <c r="AJ115">
        <f>('3. indicatori CT_valori_nom'!AJ115-MAX('3. indicatori CT_valori_nom'!AJ$2:AJ$211))/(MIN('3. indicatori CT_valori_nom'!AJ$2:AJ$211)-MAX('3. indicatori CT_valori_nom'!AJ$2:AJ$211))</f>
        <v>0.86134202091324674</v>
      </c>
      <c r="AK115">
        <f>('3. indicatori CT_valori_nom'!AK115-MIN('3. indicatori CT_valori_nom'!AK$2:AK$211))/(MAX('3. indicatori CT_valori_nom'!AK$2:AK$211)-MIN('3. indicatori CT_valori_nom'!AK$2:AK$211))</f>
        <v>3.1499170217780842E-2</v>
      </c>
      <c r="AL115">
        <f>('3. indicatori CT_valori_nom'!AL115-MIN('3. indicatori CT_valori_nom'!AL$2:AL$211))/(MAX('3. indicatori CT_valori_nom'!AL$2:AL$211)-MIN('3. indicatori CT_valori_nom'!AL$2:AL$211))</f>
        <v>6.6666666666666666E-2</v>
      </c>
      <c r="AM115">
        <f>('3. indicatori CT_valori_nom'!AM115-MIN('3. indicatori CT_valori_nom'!AM$2:AM$211))/(MAX('3. indicatori CT_valori_nom'!AM$2:AM$211)-MIN('3. indicatori CT_valori_nom'!AM$2:AM$211))</f>
        <v>0</v>
      </c>
      <c r="AN115">
        <f>('3. indicatori CT_valori_nom'!AN115-MIN('3. indicatori CT_valori_nom'!AN$2:AN$211))/(MAX('3. indicatori CT_valori_nom'!AN$2:AN$211)-MIN('3. indicatori CT_valori_nom'!AN$2:AN$211))</f>
        <v>8.6261475150364031E-2</v>
      </c>
      <c r="AO115">
        <f>('3. indicatori CT_valori_nom'!AO115-MIN('3. indicatori CT_valori_nom'!AO$2:AO$211))/(MAX('3. indicatori CT_valori_nom'!AO$2:AO$211)-MIN('3. indicatori CT_valori_nom'!AO$2:AO$211))</f>
        <v>4.5454545454545456E-2</v>
      </c>
      <c r="AP115">
        <f>('3. indicatori CT_valori_nom'!AP115-MIN('3. indicatori CT_valori_nom'!AP$2:AP$211))/(MAX('3. indicatori CT_valori_nom'!AP$2:AP$211)-MIN('3. indicatori CT_valori_nom'!AP$2:AP$211))</f>
        <v>1.2465104903306127E-2</v>
      </c>
      <c r="AQ115">
        <f>('3. indicatori CT_valori_nom'!AQ115-MIN('3. indicatori CT_valori_nom'!AQ$2:AQ$211))/(MAX('3. indicatori CT_valori_nom'!AQ$2:AQ$211)-MIN('3. indicatori CT_valori_nom'!AQ$2:AQ$211))</f>
        <v>1.5492286340628473E-2</v>
      </c>
      <c r="AS115">
        <f>('3. indicatori CT_valori_nom'!AS115-MIN('3. indicatori CT_valori_nom'!AS$2:AS$211))/(MAX('3. indicatori CT_valori_nom'!AS$2:AS$211)-MIN('3. indicatori CT_valori_nom'!AS$2:AS$211))</f>
        <v>9.9169615873496167E-2</v>
      </c>
      <c r="AT115">
        <f>('3. indicatori CT_valori_nom'!AT115-MIN('3. indicatori CT_valori_nom'!AT$2:AT$211))/(MAX('3. indicatori CT_valori_nom'!AT$2:AT$211)-MIN('3. indicatori CT_valori_nom'!AT$2:AT$211))</f>
        <v>9.7497457238207394E-2</v>
      </c>
      <c r="AU115">
        <f>('3. indicatori CT_valori_nom'!AU115-MIN('3. indicatori CT_valori_nom'!AU$2:AU$211))/(MAX('3. indicatori CT_valori_nom'!AU$2:AU$211)-MIN('3. indicatori CT_valori_nom'!AU$2:AU$211))</f>
        <v>6.0606060606060608E-2</v>
      </c>
      <c r="AV115">
        <f>('3. indicatori CT_valori_nom'!AV115-MAX('3. indicatori CT_valori_nom'!AV$2:AV$211))/(MIN('3. indicatori CT_valori_nom'!AV$2:AV$211)-MAX('3. indicatori CT_valori_nom'!AV$2:AV$211))</f>
        <v>0.417641094691174</v>
      </c>
      <c r="AW115">
        <f>('3. indicatori CT_valori_nom'!AW115-MIN('3. indicatori CT_valori_nom'!AW$2:AW$211))/(MAX('3. indicatori CT_valori_nom'!AW$2:AW$211)-MIN('3. indicatori CT_valori_nom'!AW$2:AW$211))</f>
        <v>0</v>
      </c>
      <c r="AX115">
        <f>('3. indicatori CT_valori_nom'!AX115-MIN('3. indicatori CT_valori_nom'!AX$2:AX$211))/(MAX('3. indicatori CT_valori_nom'!AX$2:AX$211)-MIN('3. indicatori CT_valori_nom'!AX$2:AX$211))</f>
        <v>0.11318106414509957</v>
      </c>
      <c r="AY115">
        <f>('3. indicatori CT_valori_nom'!AY115-MAX('3. indicatori CT_valori_nom'!AY$2:AY$211))/(MIN('3. indicatori CT_valori_nom'!AY$2:AY$211)-MAX('3. indicatori CT_valori_nom'!AY$2:AY$211))</f>
        <v>0.4377338321753072</v>
      </c>
      <c r="AZ115">
        <f>('3. indicatori CT_valori_nom'!AZ115-MIN('3. indicatori CT_valori_nom'!AZ$2:AZ$211))/(MAX('3. indicatori CT_valori_nom'!AZ$2:AZ$211)-MIN('3. indicatori CT_valori_nom'!AZ$2:AZ$211))</f>
        <v>1.9273535952557451E-2</v>
      </c>
      <c r="BA115">
        <f>('3. indicatori CT_valori_nom'!BA115-MIN('3. indicatori CT_valori_nom'!BA$2:BA$211))/(MAX('3. indicatori CT_valori_nom'!BA$2:BA$211)-MIN('3. indicatori CT_valori_nom'!BA$2:BA$211))</f>
        <v>6.9273535952557447E-2</v>
      </c>
      <c r="BB115">
        <f>('3. indicatori CT_valori_nom'!BB115-MIN('3. indicatori CT_valori_nom'!BB$2:BB$211))/(MAX('3. indicatori CT_valori_nom'!BB$2:BB$211)-MIN('3. indicatori CT_valori_nom'!BB$2:BB$211))</f>
        <v>0</v>
      </c>
      <c r="BC115">
        <f>('3. indicatori CT_valori_nom'!BC115-MIN('3. indicatori CT_valori_nom'!BC$2:BC$211))/(MAX('3. indicatori CT_valori_nom'!BC$2:BC$211)-MIN('3. indicatori CT_valori_nom'!BC$2:BC$211))</f>
        <v>6.4301699803053419E-2</v>
      </c>
      <c r="BD115">
        <f>('3. indicatori CT_valori_nom'!BD115-MIN('3. indicatori CT_valori_nom'!BD$2:BD$211))/(MAX('3. indicatori CT_valori_nom'!BD$2:BD$211)-MIN('3. indicatori CT_valori_nom'!BD$2:BD$211))</f>
        <v>0.33584905660377357</v>
      </c>
    </row>
    <row r="116" spans="1:56" x14ac:dyDescent="0.3">
      <c r="A116">
        <f>'3. indicatori CT_valori_nom'!A116</f>
        <v>65099</v>
      </c>
      <c r="B116" t="str">
        <f>'3. indicatori CT_valori_nom'!B116</f>
        <v>PONTECAGNANO FAIANO</v>
      </c>
      <c r="C116" t="str">
        <f>'3. indicatori CT_valori_nom'!C116</f>
        <v>CAMPANIA</v>
      </c>
      <c r="D116">
        <f>'3. indicatori CT_valori_nom'!D116</f>
        <v>64726</v>
      </c>
      <c r="E116">
        <f>('3. indicatori CT_valori_nom'!E116-MAX('3. indicatori CT_valori_nom'!E$2:E$211))/(MIN('3. indicatori CT_valori_nom'!E$2:E$211)-MAX('3. indicatori CT_valori_nom'!E$2:E$211))</f>
        <v>0.85714285714285721</v>
      </c>
      <c r="F116">
        <f>('3. indicatori CT_valori_nom'!F116-MIN('3. indicatori CT_valori_nom'!F$2:F$211))/(MAX('3. indicatori CT_valori_nom'!F$2:F$211)-MIN('3. indicatori CT_valori_nom'!F$2:F$211))</f>
        <v>0.6740519553799007</v>
      </c>
      <c r="G116">
        <f>('3. indicatori CT_valori_nom'!G116-MAX('3. indicatori CT_valori_nom'!G$2:G$211))/(MIN('3. indicatori CT_valori_nom'!G$2:G$211)-MAX('3. indicatori CT_valori_nom'!G$2:G$211))</f>
        <v>0.96355854044978351</v>
      </c>
      <c r="H116">
        <f>('3. indicatori CT_valori_nom'!H116-MAX('3. indicatori CT_valori_nom'!H$2:H$211))/(MIN('3. indicatori CT_valori_nom'!H$2:H$211)-MAX('3. indicatori CT_valori_nom'!H$2:H$211))</f>
        <v>0.64355818740690518</v>
      </c>
      <c r="I116">
        <f>('3. indicatori CT_valori_nom'!I116-MIN('3. indicatori CT_valori_nom'!I$2:I$211))/(MAX('3. indicatori CT_valori_nom'!I$2:I$211)-MIN('3. indicatori CT_valori_nom'!I$2:I$211))</f>
        <v>0.51456389089039789</v>
      </c>
      <c r="J116">
        <f>('3. indicatori CT_valori_nom'!J116-MIN('3. indicatori CT_valori_nom'!J$2:J$211))/(MAX('3. indicatori CT_valori_nom'!J$2:J$211)-MIN('3. indicatori CT_valori_nom'!J$2:J$211))</f>
        <v>0.32500636269308358</v>
      </c>
      <c r="K116">
        <f>('3. indicatori CT_valori_nom'!K116-MIN('3. indicatori CT_valori_nom'!K$2:K$211))/(MAX('3. indicatori CT_valori_nom'!K$2:K$211)-MIN('3. indicatori CT_valori_nom'!K$2:K$211))</f>
        <v>6.9731731882316465E-3</v>
      </c>
      <c r="L116">
        <f>('3. indicatori CT_valori_nom'!L116-MIN('3. indicatori CT_valori_nom'!L$2:L$211))/(MAX('3. indicatori CT_valori_nom'!L$2:L$211)-MIN('3. indicatori CT_valori_nom'!L$2:L$211))</f>
        <v>3.434161943520346E-2</v>
      </c>
      <c r="M116">
        <f>('3. indicatori CT_valori_nom'!M116-MAX('3. indicatori CT_valori_nom'!M$2:M$211))/(MIN('3. indicatori CT_valori_nom'!M$2:M$211)-MAX('3. indicatori CT_valori_nom'!M$2:M$211))</f>
        <v>0.58844704539402326</v>
      </c>
      <c r="N116">
        <f>('3. indicatori CT_valori_nom'!N116-MAX('3. indicatori CT_valori_nom'!N$2:N$211))/(MIN('3. indicatori CT_valori_nom'!N$2:N$211)-MAX('3. indicatori CT_valori_nom'!N$2:N$211))</f>
        <v>0.72516633800712249</v>
      </c>
      <c r="O116">
        <f>('3. indicatori CT_valori_nom'!O116-MAX('3. indicatori CT_valori_nom'!O$2:O$211))/(MIN('3. indicatori CT_valori_nom'!O$2:O$211)-MAX('3. indicatori CT_valori_nom'!O$2:O$211))</f>
        <v>0.85890516506268677</v>
      </c>
      <c r="P116">
        <f>('3. indicatori CT_valori_nom'!P116-MIN('3. indicatori CT_valori_nom'!P$2:P$211))/(MAX('3. indicatori CT_valori_nom'!P$2:P$211)-MIN('3. indicatori CT_valori_nom'!P$2:P$211))</f>
        <v>0.11259800532692389</v>
      </c>
      <c r="Q116">
        <f>('3. indicatori CT_valori_nom'!Q116-MIN('3. indicatori CT_valori_nom'!Q$2:Q$211))/(MAX('3. indicatori CT_valori_nom'!Q$2:Q$211)-MIN('3. indicatori CT_valori_nom'!Q$2:Q$211))</f>
        <v>3.0246067206182947E-2</v>
      </c>
      <c r="R116">
        <f>('3. indicatori CT_valori_nom'!R116-MIN('3. indicatori CT_valori_nom'!R$2:R$211))/(MAX('3. indicatori CT_valori_nom'!R$2:R$211)-MIN('3. indicatori CT_valori_nom'!R$2:R$211))</f>
        <v>0.1522192528662116</v>
      </c>
      <c r="S116">
        <f>('3. indicatori CT_valori_nom'!S116-MIN('3. indicatori CT_valori_nom'!S$2:S$211))/(MAX('3. indicatori CT_valori_nom'!S$2:S$211)-MIN('3. indicatori CT_valori_nom'!S$2:S$211))</f>
        <v>0</v>
      </c>
      <c r="T116">
        <f>('3. indicatori CT_valori_nom'!T116-MIN('3. indicatori CT_valori_nom'!T$2:T$211))/(MAX('3. indicatori CT_valori_nom'!T$2:T$211)-MIN('3. indicatori CT_valori_nom'!T$2:T$211))</f>
        <v>1</v>
      </c>
      <c r="U116">
        <f>('3. indicatori CT_valori_nom'!U116-MIN('3. indicatori CT_valori_nom'!U$2:U$211))/(MAX('3. indicatori CT_valori_nom'!U$2:U$211)-MIN('3. indicatori CT_valori_nom'!U$2:U$211))</f>
        <v>0.2857142857142857</v>
      </c>
      <c r="W116">
        <f>('3. indicatori CT_valori_nom'!W116-MIN('3. indicatori CT_valori_nom'!W$2:W$211))/(MAX('3. indicatori CT_valori_nom'!W$2:W$211)-MIN('3. indicatori CT_valori_nom'!W$2:W$211))</f>
        <v>0</v>
      </c>
      <c r="X116">
        <f>('3. indicatori CT_valori_nom'!X116-MAX('3. indicatori CT_valori_nom'!X$2:X$211))/(MIN('3. indicatori CT_valori_nom'!X$2:X$211)-MAX('3. indicatori CT_valori_nom'!X$2:X$211))</f>
        <v>0.92603216369951091</v>
      </c>
      <c r="Y116">
        <f>('3. indicatori CT_valori_nom'!Y116-MIN('3. indicatori CT_valori_nom'!Y$2:Y$211))/(MAX('3. indicatori CT_valori_nom'!Y$2:Y$211)-MIN('3. indicatori CT_valori_nom'!Y$2:Y$211))</f>
        <v>0.71525697828554047</v>
      </c>
      <c r="Z116">
        <f>('3. indicatori CT_valori_nom'!Z116-MIN('3. indicatori CT_valori_nom'!Z$2:Z$211))/(MAX('3. indicatori CT_valori_nom'!Z$2:Z$211)-MIN('3. indicatori CT_valori_nom'!Z$2:Z$211))</f>
        <v>1.7053926149658723E-2</v>
      </c>
      <c r="AA116">
        <f>('3. indicatori CT_valori_nom'!AA116-MIN('3. indicatori CT_valori_nom'!AA$2:AA$211))/(MAX('3. indicatori CT_valori_nom'!AA$2:AA$211)-MIN('3. indicatori CT_valori_nom'!AA$2:AA$211))</f>
        <v>0.20554247664952488</v>
      </c>
      <c r="AB116">
        <f>('3. indicatori CT_valori_nom'!AB116-MIN('3. indicatori CT_valori_nom'!AB$2:AB$211))/(MAX('3. indicatori CT_valori_nom'!AB$2:AB$211)-MIN('3. indicatori CT_valori_nom'!AB$2:AB$211))</f>
        <v>8.3204930662557783E-2</v>
      </c>
      <c r="AC116">
        <f>('3. indicatori CT_valori_nom'!AC116-MIN('3. indicatori CT_valori_nom'!AC$2:AC$211))/(MAX('3. indicatori CT_valori_nom'!AC$2:AC$211)-MIN('3. indicatori CT_valori_nom'!AC$2:AC$211))</f>
        <v>3.4668228089528574E-2</v>
      </c>
      <c r="AD116">
        <f>('3. indicatori CT_valori_nom'!AD116-MIN('3. indicatori CT_valori_nom'!AD$2:AD$211))/(MAX('3. indicatori CT_valori_nom'!AD$2:AD$211)-MIN('3. indicatori CT_valori_nom'!AD$2:AD$211))</f>
        <v>5.4054054054054057E-2</v>
      </c>
      <c r="AE116">
        <f>('3. indicatori CT_valori_nom'!AE116-MAX('3. indicatori CT_valori_nom'!AE$2:AE$211))/(MIN('3. indicatori CT_valori_nom'!AE$2:AE$211)-MAX('3. indicatori CT_valori_nom'!AE$2:AE$211))</f>
        <v>0.41202295690830659</v>
      </c>
      <c r="AF116">
        <f>('3. indicatori CT_valori_nom'!AF116-MIN('3. indicatori CT_valori_nom'!AF$2:AF$211))/(MAX('3. indicatori CT_valori_nom'!AF$2:AF$211)-MIN('3. indicatori CT_valori_nom'!AF$2:AF$211))</f>
        <v>0.25801466617283664</v>
      </c>
      <c r="AG116">
        <f>('3. indicatori CT_valori_nom'!AG116-MAX('3. indicatori CT_valori_nom'!AG$2:AG$211))/(MIN('3. indicatori CT_valori_nom'!AG$2:AG$211)-MAX('3. indicatori CT_valori_nom'!AG$2:AG$211))</f>
        <v>0.60401840722206868</v>
      </c>
      <c r="AH116">
        <f>('3. indicatori CT_valori_nom'!AH116-MIN('3. indicatori CT_valori_nom'!AH$2:AH$211))/(MAX('3. indicatori CT_valori_nom'!AH$2:AH$211)-MIN('3. indicatori CT_valori_nom'!AH$2:AH$211))</f>
        <v>0.10433446235286263</v>
      </c>
      <c r="AI116">
        <f>('3. indicatori CT_valori_nom'!AI116-MAX('3. indicatori CT_valori_nom'!AI$2:AI$211))/(MIN('3. indicatori CT_valori_nom'!AI$2:AI$211)-MAX('3. indicatori CT_valori_nom'!AI$2:AI$211))</f>
        <v>0.88369053789050578</v>
      </c>
      <c r="AJ116">
        <f>('3. indicatori CT_valori_nom'!AJ116-MAX('3. indicatori CT_valori_nom'!AJ$2:AJ$211))/(MIN('3. indicatori CT_valori_nom'!AJ$2:AJ$211)-MAX('3. indicatori CT_valori_nom'!AJ$2:AJ$211))</f>
        <v>0.84083112515669911</v>
      </c>
      <c r="AK116">
        <f>('3. indicatori CT_valori_nom'!AK116-MIN('3. indicatori CT_valori_nom'!AK$2:AK$211))/(MAX('3. indicatori CT_valori_nom'!AK$2:AK$211)-MIN('3. indicatori CT_valori_nom'!AK$2:AK$211))</f>
        <v>0</v>
      </c>
      <c r="AL116">
        <f>('3. indicatori CT_valori_nom'!AL116-MIN('3. indicatori CT_valori_nom'!AL$2:AL$211))/(MAX('3. indicatori CT_valori_nom'!AL$2:AL$211)-MIN('3. indicatori CT_valori_nom'!AL$2:AL$211))</f>
        <v>0</v>
      </c>
      <c r="AM116">
        <f>('3. indicatori CT_valori_nom'!AM116-MIN('3. indicatori CT_valori_nom'!AM$2:AM$211))/(MAX('3. indicatori CT_valori_nom'!AM$2:AM$211)-MIN('3. indicatori CT_valori_nom'!AM$2:AM$211))</f>
        <v>0</v>
      </c>
      <c r="AN116">
        <f>('3. indicatori CT_valori_nom'!AN116-MIN('3. indicatori CT_valori_nom'!AN$2:AN$211))/(MAX('3. indicatori CT_valori_nom'!AN$2:AN$211)-MIN('3. indicatori CT_valori_nom'!AN$2:AN$211))</f>
        <v>0</v>
      </c>
      <c r="AO116">
        <f>('3. indicatori CT_valori_nom'!AO116-MIN('3. indicatori CT_valori_nom'!AO$2:AO$211))/(MAX('3. indicatori CT_valori_nom'!AO$2:AO$211)-MIN('3. indicatori CT_valori_nom'!AO$2:AO$211))</f>
        <v>0</v>
      </c>
      <c r="AP116">
        <f>('3. indicatori CT_valori_nom'!AP116-MIN('3. indicatori CT_valori_nom'!AP$2:AP$211))/(MAX('3. indicatori CT_valori_nom'!AP$2:AP$211)-MIN('3. indicatori CT_valori_nom'!AP$2:AP$211))</f>
        <v>0</v>
      </c>
      <c r="AQ116">
        <f>('3. indicatori CT_valori_nom'!AQ116-MIN('3. indicatori CT_valori_nom'!AQ$2:AQ$211))/(MAX('3. indicatori CT_valori_nom'!AQ$2:AQ$211)-MIN('3. indicatori CT_valori_nom'!AQ$2:AQ$211))</f>
        <v>5.5392089850111764E-2</v>
      </c>
      <c r="AS116">
        <f>('3. indicatori CT_valori_nom'!AS116-MIN('3. indicatori CT_valori_nom'!AS$2:AS$211))/(MAX('3. indicatori CT_valori_nom'!AS$2:AS$211)-MIN('3. indicatori CT_valori_nom'!AS$2:AS$211))</f>
        <v>0.13057247891274998</v>
      </c>
      <c r="AT116">
        <f>('3. indicatori CT_valori_nom'!AT116-MIN('3. indicatori CT_valori_nom'!AT$2:AT$211))/(MAX('3. indicatori CT_valori_nom'!AT$2:AT$211)-MIN('3. indicatori CT_valori_nom'!AT$2:AT$211))</f>
        <v>0.16488798542815847</v>
      </c>
      <c r="AU116">
        <f>('3. indicatori CT_valori_nom'!AU116-MIN('3. indicatori CT_valori_nom'!AU$2:AU$211))/(MAX('3. indicatori CT_valori_nom'!AU$2:AU$211)-MIN('3. indicatori CT_valori_nom'!AU$2:AU$211))</f>
        <v>0.10606060606060606</v>
      </c>
      <c r="AV116">
        <f>('3. indicatori CT_valori_nom'!AV116-MAX('3. indicatori CT_valori_nom'!AV$2:AV$211))/(MIN('3. indicatori CT_valori_nom'!AV$2:AV$211)-MAX('3. indicatori CT_valori_nom'!AV$2:AV$211))</f>
        <v>0.84365421228228676</v>
      </c>
      <c r="AW116">
        <f>('3. indicatori CT_valori_nom'!AW116-MIN('3. indicatori CT_valori_nom'!AW$2:AW$211))/(MAX('3. indicatori CT_valori_nom'!AW$2:AW$211)-MIN('3. indicatori CT_valori_nom'!AW$2:AW$211))</f>
        <v>0</v>
      </c>
      <c r="AX116">
        <f>('3. indicatori CT_valori_nom'!AX116-MIN('3. indicatori CT_valori_nom'!AX$2:AX$211))/(MAX('3. indicatori CT_valori_nom'!AX$2:AX$211)-MIN('3. indicatori CT_valori_nom'!AX$2:AX$211))</f>
        <v>0.16399721407049395</v>
      </c>
      <c r="AY116">
        <f>('3. indicatori CT_valori_nom'!AY116-MAX('3. indicatori CT_valori_nom'!AY$2:AY$211))/(MIN('3. indicatori CT_valori_nom'!AY$2:AY$211)-MAX('3. indicatori CT_valori_nom'!AY$2:AY$211))</f>
        <v>0.66618309536535092</v>
      </c>
      <c r="AZ116">
        <f>('3. indicatori CT_valori_nom'!AZ116-MIN('3. indicatori CT_valori_nom'!AZ$2:AZ$211))/(MAX('3. indicatori CT_valori_nom'!AZ$2:AZ$211)-MIN('3. indicatori CT_valori_nom'!AZ$2:AZ$211))</f>
        <v>4.2253521126760563E-2</v>
      </c>
      <c r="BA116">
        <f>('3. indicatori CT_valori_nom'!BA116-MIN('3. indicatori CT_valori_nom'!BA$2:BA$211))/(MAX('3. indicatori CT_valori_nom'!BA$2:BA$211)-MIN('3. indicatori CT_valori_nom'!BA$2:BA$211))</f>
        <v>9.8176930445261573E-2</v>
      </c>
      <c r="BB116">
        <f>('3. indicatori CT_valori_nom'!BB116-MIN('3. indicatori CT_valori_nom'!BB$2:BB$211))/(MAX('3. indicatori CT_valori_nom'!BB$2:BB$211)-MIN('3. indicatori CT_valori_nom'!BB$2:BB$211))</f>
        <v>0</v>
      </c>
      <c r="BC116">
        <f>('3. indicatori CT_valori_nom'!BC116-MIN('3. indicatori CT_valori_nom'!BC$2:BC$211))/(MAX('3. indicatori CT_valori_nom'!BC$2:BC$211)-MIN('3. indicatori CT_valori_nom'!BC$2:BC$211))</f>
        <v>2.2336611559538651E-2</v>
      </c>
      <c r="BD116">
        <f>('3. indicatori CT_valori_nom'!BD116-MIN('3. indicatori CT_valori_nom'!BD$2:BD$211))/(MAX('3. indicatori CT_valori_nom'!BD$2:BD$211)-MIN('3. indicatori CT_valori_nom'!BD$2:BD$211))</f>
        <v>0.46630727762803226</v>
      </c>
    </row>
    <row r="117" spans="1:56" x14ac:dyDescent="0.3">
      <c r="A117">
        <f>'3. indicatori CT_valori_nom'!A117</f>
        <v>65106</v>
      </c>
      <c r="B117" t="str">
        <f>'3. indicatori CT_valori_nom'!B117</f>
        <v>ROCCADASPIDE</v>
      </c>
      <c r="C117" t="str">
        <f>'3. indicatori CT_valori_nom'!C117</f>
        <v>CAMPANIA</v>
      </c>
      <c r="D117">
        <f>'3. indicatori CT_valori_nom'!D117</f>
        <v>22616</v>
      </c>
      <c r="E117">
        <f>('3. indicatori CT_valori_nom'!E117-MAX('3. indicatori CT_valori_nom'!E$2:E$211))/(MIN('3. indicatori CT_valori_nom'!E$2:E$211)-MAX('3. indicatori CT_valori_nom'!E$2:E$211))</f>
        <v>0</v>
      </c>
      <c r="F117">
        <f>('3. indicatori CT_valori_nom'!F117-MIN('3. indicatori CT_valori_nom'!F$2:F$211))/(MAX('3. indicatori CT_valori_nom'!F$2:F$211)-MIN('3. indicatori CT_valori_nom'!F$2:F$211))</f>
        <v>0.25780489348472596</v>
      </c>
      <c r="G117">
        <f>('3. indicatori CT_valori_nom'!G117-MAX('3. indicatori CT_valori_nom'!G$2:G$211))/(MIN('3. indicatori CT_valori_nom'!G$2:G$211)-MAX('3. indicatori CT_valori_nom'!G$2:G$211))</f>
        <v>0.997504034927992</v>
      </c>
      <c r="H117">
        <f>('3. indicatori CT_valori_nom'!H117-MAX('3. indicatori CT_valori_nom'!H$2:H$211))/(MIN('3. indicatori CT_valori_nom'!H$2:H$211)-MAX('3. indicatori CT_valori_nom'!H$2:H$211))</f>
        <v>0.3788923141972721</v>
      </c>
      <c r="I117">
        <f>('3. indicatori CT_valori_nom'!I117-MIN('3. indicatori CT_valori_nom'!I$2:I$211))/(MAX('3. indicatori CT_valori_nom'!I$2:I$211)-MIN('3. indicatori CT_valori_nom'!I$2:I$211))</f>
        <v>0.55643757089761192</v>
      </c>
      <c r="J117">
        <f>('3. indicatori CT_valori_nom'!J117-MIN('3. indicatori CT_valori_nom'!J$2:J$211))/(MAX('3. indicatori CT_valori_nom'!J$2:J$211)-MIN('3. indicatori CT_valori_nom'!J$2:J$211))</f>
        <v>0.75082959729047261</v>
      </c>
      <c r="K117">
        <f>('3. indicatori CT_valori_nom'!K117-MIN('3. indicatori CT_valori_nom'!K$2:K$211))/(MAX('3. indicatori CT_valori_nom'!K$2:K$211)-MIN('3. indicatori CT_valori_nom'!K$2:K$211))</f>
        <v>1.3052914294729852E-2</v>
      </c>
      <c r="L117">
        <f>('3. indicatori CT_valori_nom'!L117-MIN('3. indicatori CT_valori_nom'!L$2:L$211))/(MAX('3. indicatori CT_valori_nom'!L$2:L$211)-MIN('3. indicatori CT_valori_nom'!L$2:L$211))</f>
        <v>1.3090033930166384E-2</v>
      </c>
      <c r="M117">
        <f>('3. indicatori CT_valori_nom'!M117-MAX('3. indicatori CT_valori_nom'!M$2:M$211))/(MIN('3. indicatori CT_valori_nom'!M$2:M$211)-MAX('3. indicatori CT_valori_nom'!M$2:M$211))</f>
        <v>0.20103683235129011</v>
      </c>
      <c r="N117">
        <f>('3. indicatori CT_valori_nom'!N117-MAX('3. indicatori CT_valori_nom'!N$2:N$211))/(MIN('3. indicatori CT_valori_nom'!N$2:N$211)-MAX('3. indicatori CT_valori_nom'!N$2:N$211))</f>
        <v>0.71478249314475872</v>
      </c>
      <c r="O117">
        <f>('3. indicatori CT_valori_nom'!O117-MAX('3. indicatori CT_valori_nom'!O$2:O$211))/(MIN('3. indicatori CT_valori_nom'!O$2:O$211)-MAX('3. indicatori CT_valori_nom'!O$2:O$211))</f>
        <v>0.59729338290792866</v>
      </c>
      <c r="P117">
        <f>('3. indicatori CT_valori_nom'!P117-MIN('3. indicatori CT_valori_nom'!P$2:P$211))/(MAX('3. indicatori CT_valori_nom'!P$2:P$211)-MIN('3. indicatori CT_valori_nom'!P$2:P$211))</f>
        <v>3.2563433056941551E-2</v>
      </c>
      <c r="Q117">
        <f>('3. indicatori CT_valori_nom'!Q117-MIN('3. indicatori CT_valori_nom'!Q$2:Q$211))/(MAX('3. indicatori CT_valori_nom'!Q$2:Q$211)-MIN('3. indicatori CT_valori_nom'!Q$2:Q$211))</f>
        <v>0</v>
      </c>
      <c r="R117">
        <f>('3. indicatori CT_valori_nom'!R117-MIN('3. indicatori CT_valori_nom'!R$2:R$211))/(MAX('3. indicatori CT_valori_nom'!R$2:R$211)-MIN('3. indicatori CT_valori_nom'!R$2:R$211))</f>
        <v>0.1645577605672944</v>
      </c>
      <c r="S117">
        <f>('3. indicatori CT_valori_nom'!S117-MIN('3. indicatori CT_valori_nom'!S$2:S$211))/(MAX('3. indicatori CT_valori_nom'!S$2:S$211)-MIN('3. indicatori CT_valori_nom'!S$2:S$211))</f>
        <v>0</v>
      </c>
      <c r="T117">
        <f>('3. indicatori CT_valori_nom'!T117-MIN('3. indicatori CT_valori_nom'!T$2:T$211))/(MAX('3. indicatori CT_valori_nom'!T$2:T$211)-MIN('3. indicatori CT_valori_nom'!T$2:T$211))</f>
        <v>0</v>
      </c>
      <c r="U117">
        <f>('3. indicatori CT_valori_nom'!U117-MIN('3. indicatori CT_valori_nom'!U$2:U$211))/(MAX('3. indicatori CT_valori_nom'!U$2:U$211)-MIN('3. indicatori CT_valori_nom'!U$2:U$211))</f>
        <v>0</v>
      </c>
      <c r="W117">
        <f>('3. indicatori CT_valori_nom'!W117-MIN('3. indicatori CT_valori_nom'!W$2:W$211))/(MAX('3. indicatori CT_valori_nom'!W$2:W$211)-MIN('3. indicatori CT_valori_nom'!W$2:W$211))</f>
        <v>0</v>
      </c>
      <c r="X117">
        <f>('3. indicatori CT_valori_nom'!X117-MAX('3. indicatori CT_valori_nom'!X$2:X$211))/(MIN('3. indicatori CT_valori_nom'!X$2:X$211)-MAX('3. indicatori CT_valori_nom'!X$2:X$211))</f>
        <v>0</v>
      </c>
      <c r="Y117">
        <f>('3. indicatori CT_valori_nom'!Y117-MIN('3. indicatori CT_valori_nom'!Y$2:Y$211))/(MAX('3. indicatori CT_valori_nom'!Y$2:Y$211)-MIN('3. indicatori CT_valori_nom'!Y$2:Y$211))</f>
        <v>0.44931863426644209</v>
      </c>
      <c r="Z117">
        <f>('3. indicatori CT_valori_nom'!Z117-MIN('3. indicatori CT_valori_nom'!Z$2:Z$211))/(MAX('3. indicatori CT_valori_nom'!Z$2:Z$211)-MIN('3. indicatori CT_valori_nom'!Z$2:Z$211))</f>
        <v>1.0756774242097087E-2</v>
      </c>
      <c r="AA117">
        <f>('3. indicatori CT_valori_nom'!AA117-MIN('3. indicatori CT_valori_nom'!AA$2:AA$211))/(MAX('3. indicatori CT_valori_nom'!AA$2:AA$211)-MIN('3. indicatori CT_valori_nom'!AA$2:AA$211))</f>
        <v>2.4809105514397866E-2</v>
      </c>
      <c r="AB117">
        <f>('3. indicatori CT_valori_nom'!AB117-MIN('3. indicatori CT_valori_nom'!AB$2:AB$211))/(MAX('3. indicatori CT_valori_nom'!AB$2:AB$211)-MIN('3. indicatori CT_valori_nom'!AB$2:AB$211))</f>
        <v>5.7010785824345149E-2</v>
      </c>
      <c r="AC117">
        <f>('3. indicatori CT_valori_nom'!AC117-MIN('3. indicatori CT_valori_nom'!AC$2:AC$211))/(MAX('3. indicatori CT_valori_nom'!AC$2:AC$211)-MIN('3. indicatori CT_valori_nom'!AC$2:AC$211))</f>
        <v>5.0818670879010978E-2</v>
      </c>
      <c r="AD117">
        <f>('3. indicatori CT_valori_nom'!AD117-MIN('3. indicatori CT_valori_nom'!AD$2:AD$211))/(MAX('3. indicatori CT_valori_nom'!AD$2:AD$211)-MIN('3. indicatori CT_valori_nom'!AD$2:AD$211))</f>
        <v>0</v>
      </c>
      <c r="AE117">
        <f>('3. indicatori CT_valori_nom'!AE117-MAX('3. indicatori CT_valori_nom'!AE$2:AE$211))/(MIN('3. indicatori CT_valori_nom'!AE$2:AE$211)-MAX('3. indicatori CT_valori_nom'!AE$2:AE$211))</f>
        <v>0.58956773275315522</v>
      </c>
      <c r="AF117">
        <f>('3. indicatori CT_valori_nom'!AF117-MIN('3. indicatori CT_valori_nom'!AF$2:AF$211))/(MAX('3. indicatori CT_valori_nom'!AF$2:AF$211)-MIN('3. indicatori CT_valori_nom'!AF$2:AF$211))</f>
        <v>0.23887681897949387</v>
      </c>
      <c r="AG117">
        <f>('3. indicatori CT_valori_nom'!AG117-MAX('3. indicatori CT_valori_nom'!AG$2:AG$211))/(MIN('3. indicatori CT_valori_nom'!AG$2:AG$211)-MAX('3. indicatori CT_valori_nom'!AG$2:AG$211))</f>
        <v>0.23523093447905483</v>
      </c>
      <c r="AH117">
        <f>('3. indicatori CT_valori_nom'!AH117-MIN('3. indicatori CT_valori_nom'!AH$2:AH$211))/(MAX('3. indicatori CT_valori_nom'!AH$2:AH$211)-MIN('3. indicatori CT_valori_nom'!AH$2:AH$211))</f>
        <v>1.8507734753648617E-2</v>
      </c>
      <c r="AI117">
        <f>('3. indicatori CT_valori_nom'!AI117-MAX('3. indicatori CT_valori_nom'!AI$2:AI$211))/(MIN('3. indicatori CT_valori_nom'!AI$2:AI$211)-MAX('3. indicatori CT_valori_nom'!AI$2:AI$211))</f>
        <v>1</v>
      </c>
      <c r="AJ117">
        <f>('3. indicatori CT_valori_nom'!AJ117-MAX('3. indicatori CT_valori_nom'!AJ$2:AJ$211))/(MIN('3. indicatori CT_valori_nom'!AJ$2:AJ$211)-MAX('3. indicatori CT_valori_nom'!AJ$2:AJ$211))</f>
        <v>0.27552742893174281</v>
      </c>
      <c r="AK117">
        <f>('3. indicatori CT_valori_nom'!AK117-MIN('3. indicatori CT_valori_nom'!AK$2:AK$211))/(MAX('3. indicatori CT_valori_nom'!AK$2:AK$211)-MIN('3. indicatori CT_valori_nom'!AK$2:AK$211))</f>
        <v>5.03481865623173E-2</v>
      </c>
      <c r="AL117">
        <f>('3. indicatori CT_valori_nom'!AL117-MIN('3. indicatori CT_valori_nom'!AL$2:AL$211))/(MAX('3. indicatori CT_valori_nom'!AL$2:AL$211)-MIN('3. indicatori CT_valori_nom'!AL$2:AL$211))</f>
        <v>6.6666666666666666E-2</v>
      </c>
      <c r="AM117">
        <f>('3. indicatori CT_valori_nom'!AM117-MIN('3. indicatori CT_valori_nom'!AM$2:AM$211))/(MAX('3. indicatori CT_valori_nom'!AM$2:AM$211)-MIN('3. indicatori CT_valori_nom'!AM$2:AM$211))</f>
        <v>0</v>
      </c>
      <c r="AN117">
        <f>('3. indicatori CT_valori_nom'!AN117-MIN('3. indicatori CT_valori_nom'!AN$2:AN$211))/(MAX('3. indicatori CT_valori_nom'!AN$2:AN$211)-MIN('3. indicatori CT_valori_nom'!AN$2:AN$211))</f>
        <v>0.34995251661918325</v>
      </c>
      <c r="AO117">
        <f>('3. indicatori CT_valori_nom'!AO117-MIN('3. indicatori CT_valori_nom'!AO$2:AO$211))/(MAX('3. indicatori CT_valori_nom'!AO$2:AO$211)-MIN('3. indicatori CT_valori_nom'!AO$2:AO$211))</f>
        <v>4.5454545454545456E-2</v>
      </c>
      <c r="AP117">
        <f>('3. indicatori CT_valori_nom'!AP117-MIN('3. indicatori CT_valori_nom'!AP$2:AP$211))/(MAX('3. indicatori CT_valori_nom'!AP$2:AP$211)-MIN('3. indicatori CT_valori_nom'!AP$2:AP$211))</f>
        <v>2.2501650222345737E-2</v>
      </c>
      <c r="AQ117">
        <f>('3. indicatori CT_valori_nom'!AQ117-MIN('3. indicatori CT_valori_nom'!AQ$2:AQ$211))/(MAX('3. indicatori CT_valori_nom'!AQ$2:AQ$211)-MIN('3. indicatori CT_valori_nom'!AQ$2:AQ$211))</f>
        <v>5.6134717845968875E-3</v>
      </c>
      <c r="AS117">
        <f>('3. indicatori CT_valori_nom'!AS117-MIN('3. indicatori CT_valori_nom'!AS$2:AS$211))/(MAX('3. indicatori CT_valori_nom'!AS$2:AS$211)-MIN('3. indicatori CT_valori_nom'!AS$2:AS$211))</f>
        <v>0.53132036724778564</v>
      </c>
      <c r="AT117">
        <f>('3. indicatori CT_valori_nom'!AT117-MIN('3. indicatori CT_valori_nom'!AT$2:AT$211))/(MAX('3. indicatori CT_valori_nom'!AT$2:AT$211)-MIN('3. indicatori CT_valori_nom'!AT$2:AT$211))</f>
        <v>0.81984410911519545</v>
      </c>
      <c r="AU117">
        <f>('3. indicatori CT_valori_nom'!AU117-MIN('3. indicatori CT_valori_nom'!AU$2:AU$211))/(MAX('3. indicatori CT_valori_nom'!AU$2:AU$211)-MIN('3. indicatori CT_valori_nom'!AU$2:AU$211))</f>
        <v>0.27272727272727271</v>
      </c>
      <c r="AV117">
        <f>('3. indicatori CT_valori_nom'!AV117-MAX('3. indicatori CT_valori_nom'!AV$2:AV$211))/(MIN('3. indicatori CT_valori_nom'!AV$2:AV$211)-MAX('3. indicatori CT_valori_nom'!AV$2:AV$211))</f>
        <v>0.8723649921097868</v>
      </c>
      <c r="AW117">
        <f>('3. indicatori CT_valori_nom'!AW117-MIN('3. indicatori CT_valori_nom'!AW$2:AW$211))/(MAX('3. indicatori CT_valori_nom'!AW$2:AW$211)-MIN('3. indicatori CT_valori_nom'!AW$2:AW$211))</f>
        <v>0.35</v>
      </c>
      <c r="AX117">
        <f>('3. indicatori CT_valori_nom'!AX117-MIN('3. indicatori CT_valori_nom'!AX$2:AX$211))/(MAX('3. indicatori CT_valori_nom'!AX$2:AX$211)-MIN('3. indicatori CT_valori_nom'!AX$2:AX$211))</f>
        <v>0.16659907031195373</v>
      </c>
      <c r="AY117">
        <f>('3. indicatori CT_valori_nom'!AY117-MAX('3. indicatori CT_valori_nom'!AY$2:AY$211))/(MIN('3. indicatori CT_valori_nom'!AY$2:AY$211)-MAX('3. indicatori CT_valori_nom'!AY$2:AY$211))</f>
        <v>0.65974078033137362</v>
      </c>
      <c r="AZ117">
        <f>('3. indicatori CT_valori_nom'!AZ117-MIN('3. indicatori CT_valori_nom'!AZ$2:AZ$211))/(MAX('3. indicatori CT_valori_nom'!AZ$2:AZ$211)-MIN('3. indicatori CT_valori_nom'!AZ$2:AZ$211))</f>
        <v>1.8532246108228317E-2</v>
      </c>
      <c r="BA117">
        <f>('3. indicatori CT_valori_nom'!BA117-MIN('3. indicatori CT_valori_nom'!BA$2:BA$211))/(MAX('3. indicatori CT_valori_nom'!BA$2:BA$211)-MIN('3. indicatori CT_valori_nom'!BA$2:BA$211))</f>
        <v>0.65561549345596037</v>
      </c>
      <c r="BB117">
        <f>('3. indicatori CT_valori_nom'!BB117-MIN('3. indicatori CT_valori_nom'!BB$2:BB$211))/(MAX('3. indicatori CT_valori_nom'!BB$2:BB$211)-MIN('3. indicatori CT_valori_nom'!BB$2:BB$211))</f>
        <v>0</v>
      </c>
      <c r="BC117">
        <f>('3. indicatori CT_valori_nom'!BC117-MIN('3. indicatori CT_valori_nom'!BC$2:BC$211))/(MAX('3. indicatori CT_valori_nom'!BC$2:BC$211)-MIN('3. indicatori CT_valori_nom'!BC$2:BC$211))</f>
        <v>2.5440745898110879E-3</v>
      </c>
      <c r="BD117">
        <f>('3. indicatori CT_valori_nom'!BD117-MIN('3. indicatori CT_valori_nom'!BD$2:BD$211))/(MAX('3. indicatori CT_valori_nom'!BD$2:BD$211)-MIN('3. indicatori CT_valori_nom'!BD$2:BD$211))</f>
        <v>0.11792452830188681</v>
      </c>
    </row>
    <row r="118" spans="1:56" x14ac:dyDescent="0.3">
      <c r="A118">
        <f>'3. indicatori CT_valori_nom'!A118</f>
        <v>65114</v>
      </c>
      <c r="B118" t="str">
        <f>'3. indicatori CT_valori_nom'!B118</f>
        <v>SALA CONSILINA</v>
      </c>
      <c r="C118" t="str">
        <f>'3. indicatori CT_valori_nom'!C118</f>
        <v>CAMPANIA</v>
      </c>
      <c r="D118">
        <f>'3. indicatori CT_valori_nom'!D118</f>
        <v>41104</v>
      </c>
      <c r="E118">
        <f>('3. indicatori CT_valori_nom'!E118-MAX('3. indicatori CT_valori_nom'!E$2:E$211))/(MIN('3. indicatori CT_valori_nom'!E$2:E$211)-MAX('3. indicatori CT_valori_nom'!E$2:E$211))</f>
        <v>0</v>
      </c>
      <c r="F118">
        <f>('3. indicatori CT_valori_nom'!F118-MIN('3. indicatori CT_valori_nom'!F$2:F$211))/(MAX('3. indicatori CT_valori_nom'!F$2:F$211)-MIN('3. indicatori CT_valori_nom'!F$2:F$211))</f>
        <v>0.32031860849446464</v>
      </c>
      <c r="G118">
        <f>('3. indicatori CT_valori_nom'!G118-MAX('3. indicatori CT_valori_nom'!G$2:G$211))/(MIN('3. indicatori CT_valori_nom'!G$2:G$211)-MAX('3. indicatori CT_valori_nom'!G$2:G$211))</f>
        <v>0.99001269105556478</v>
      </c>
      <c r="H118">
        <f>('3. indicatori CT_valori_nom'!H118-MAX('3. indicatori CT_valori_nom'!H$2:H$211))/(MIN('3. indicatori CT_valori_nom'!H$2:H$211)-MAX('3. indicatori CT_valori_nom'!H$2:H$211))</f>
        <v>0.66662015706460553</v>
      </c>
      <c r="I118">
        <f>('3. indicatori CT_valori_nom'!I118-MIN('3. indicatori CT_valori_nom'!I$2:I$211))/(MAX('3. indicatori CT_valori_nom'!I$2:I$211)-MIN('3. indicatori CT_valori_nom'!I$2:I$211))</f>
        <v>0.45051409965068817</v>
      </c>
      <c r="J118">
        <f>('3. indicatori CT_valori_nom'!J118-MIN('3. indicatori CT_valori_nom'!J$2:J$211))/(MAX('3. indicatori CT_valori_nom'!J$2:J$211)-MIN('3. indicatori CT_valori_nom'!J$2:J$211))</f>
        <v>0.88169958952472605</v>
      </c>
      <c r="K118">
        <f>('3. indicatori CT_valori_nom'!K118-MIN('3. indicatori CT_valori_nom'!K$2:K$211))/(MAX('3. indicatori CT_valori_nom'!K$2:K$211)-MIN('3. indicatori CT_valori_nom'!K$2:K$211))</f>
        <v>5.33821082428741E-2</v>
      </c>
      <c r="L118">
        <f>('3. indicatori CT_valori_nom'!L118-MIN('3. indicatori CT_valori_nom'!L$2:L$211))/(MAX('3. indicatori CT_valori_nom'!L$2:L$211)-MIN('3. indicatori CT_valori_nom'!L$2:L$211))</f>
        <v>2.6252293980464369E-2</v>
      </c>
      <c r="M118">
        <f>('3. indicatori CT_valori_nom'!M118-MAX('3. indicatori CT_valori_nom'!M$2:M$211))/(MIN('3. indicatori CT_valori_nom'!M$2:M$211)-MAX('3. indicatori CT_valori_nom'!M$2:M$211))</f>
        <v>0.54580861158957084</v>
      </c>
      <c r="N118">
        <f>('3. indicatori CT_valori_nom'!N118-MAX('3. indicatori CT_valori_nom'!N$2:N$211))/(MIN('3. indicatori CT_valori_nom'!N$2:N$211)-MAX('3. indicatori CT_valori_nom'!N$2:N$211))</f>
        <v>0.56839830379608836</v>
      </c>
      <c r="O118">
        <f>('3. indicatori CT_valori_nom'!O118-MAX('3. indicatori CT_valori_nom'!O$2:O$211))/(MIN('3. indicatori CT_valori_nom'!O$2:O$211)-MAX('3. indicatori CT_valori_nom'!O$2:O$211))</f>
        <v>0.6390253517098875</v>
      </c>
      <c r="P118">
        <f>('3. indicatori CT_valori_nom'!P118-MIN('3. indicatori CT_valori_nom'!P$2:P$211))/(MAX('3. indicatori CT_valori_nom'!P$2:P$211)-MIN('3. indicatori CT_valori_nom'!P$2:P$211))</f>
        <v>0.13293245799184875</v>
      </c>
      <c r="Q118">
        <f>('3. indicatori CT_valori_nom'!Q118-MIN('3. indicatori CT_valori_nom'!Q$2:Q$211))/(MAX('3. indicatori CT_valori_nom'!Q$2:Q$211)-MIN('3. indicatori CT_valori_nom'!Q$2:Q$211))</f>
        <v>8.593759136044217E-2</v>
      </c>
      <c r="R118">
        <f>('3. indicatori CT_valori_nom'!R118-MIN('3. indicatori CT_valori_nom'!R$2:R$211))/(MAX('3. indicatori CT_valori_nom'!R$2:R$211)-MIN('3. indicatori CT_valori_nom'!R$2:R$211))</f>
        <v>0.37136015969765368</v>
      </c>
      <c r="S118">
        <f>('3. indicatori CT_valori_nom'!S118-MIN('3. indicatori CT_valori_nom'!S$2:S$211))/(MAX('3. indicatori CT_valori_nom'!S$2:S$211)-MIN('3. indicatori CT_valori_nom'!S$2:S$211))</f>
        <v>0</v>
      </c>
      <c r="T118">
        <f>('3. indicatori CT_valori_nom'!T118-MIN('3. indicatori CT_valori_nom'!T$2:T$211))/(MAX('3. indicatori CT_valori_nom'!T$2:T$211)-MIN('3. indicatori CT_valori_nom'!T$2:T$211))</f>
        <v>0</v>
      </c>
      <c r="U118">
        <f>('3. indicatori CT_valori_nom'!U118-MIN('3. indicatori CT_valori_nom'!U$2:U$211))/(MAX('3. indicatori CT_valori_nom'!U$2:U$211)-MIN('3. indicatori CT_valori_nom'!U$2:U$211))</f>
        <v>0.42857142857142855</v>
      </c>
      <c r="W118">
        <f>('3. indicatori CT_valori_nom'!W118-MIN('3. indicatori CT_valori_nom'!W$2:W$211))/(MAX('3. indicatori CT_valori_nom'!W$2:W$211)-MIN('3. indicatori CT_valori_nom'!W$2:W$211))</f>
        <v>0</v>
      </c>
      <c r="X118">
        <f>('3. indicatori CT_valori_nom'!X118-MAX('3. indicatori CT_valori_nom'!X$2:X$211))/(MIN('3. indicatori CT_valori_nom'!X$2:X$211)-MAX('3. indicatori CT_valori_nom'!X$2:X$211))</f>
        <v>0.93662850429877476</v>
      </c>
      <c r="Y118">
        <f>('3. indicatori CT_valori_nom'!Y118-MIN('3. indicatori CT_valori_nom'!Y$2:Y$211))/(MAX('3. indicatori CT_valori_nom'!Y$2:Y$211)-MIN('3. indicatori CT_valori_nom'!Y$2:Y$211))</f>
        <v>0.56499213591873865</v>
      </c>
      <c r="Z118">
        <f>('3. indicatori CT_valori_nom'!Z118-MIN('3. indicatori CT_valori_nom'!Z$2:Z$211))/(MAX('3. indicatori CT_valori_nom'!Z$2:Z$211)-MIN('3. indicatori CT_valori_nom'!Z$2:Z$211))</f>
        <v>2.2504575669646497E-2</v>
      </c>
      <c r="AA118">
        <f>('3. indicatori CT_valori_nom'!AA118-MIN('3. indicatori CT_valori_nom'!AA$2:AA$211))/(MAX('3. indicatori CT_valori_nom'!AA$2:AA$211)-MIN('3. indicatori CT_valori_nom'!AA$2:AA$211))</f>
        <v>0.19663587247094488</v>
      </c>
      <c r="AB118">
        <f>('3. indicatori CT_valori_nom'!AB118-MIN('3. indicatori CT_valori_nom'!AB$2:AB$211))/(MAX('3. indicatori CT_valori_nom'!AB$2:AB$211)-MIN('3. indicatori CT_valori_nom'!AB$2:AB$211))</f>
        <v>0.10015408320493066</v>
      </c>
      <c r="AC118">
        <f>('3. indicatori CT_valori_nom'!AC118-MIN('3. indicatori CT_valori_nom'!AC$2:AC$211))/(MAX('3. indicatori CT_valori_nom'!AC$2:AC$211)-MIN('3. indicatori CT_valori_nom'!AC$2:AC$211))</f>
        <v>6.8826864943190291E-2</v>
      </c>
      <c r="AD118">
        <f>('3. indicatori CT_valori_nom'!AD118-MIN('3. indicatori CT_valori_nom'!AD$2:AD$211))/(MAX('3. indicatori CT_valori_nom'!AD$2:AD$211)-MIN('3. indicatori CT_valori_nom'!AD$2:AD$211))</f>
        <v>0</v>
      </c>
      <c r="AE118">
        <f>('3. indicatori CT_valori_nom'!AE118-MAX('3. indicatori CT_valori_nom'!AE$2:AE$211))/(MIN('3. indicatori CT_valori_nom'!AE$2:AE$211)-MAX('3. indicatori CT_valori_nom'!AE$2:AE$211))</f>
        <v>0.70057727500442113</v>
      </c>
      <c r="AF118">
        <f>('3. indicatori CT_valori_nom'!AF118-MIN('3. indicatori CT_valori_nom'!AF$2:AF$211))/(MAX('3. indicatori CT_valori_nom'!AF$2:AF$211)-MIN('3. indicatori CT_valori_nom'!AF$2:AF$211))</f>
        <v>0.24232059832601249</v>
      </c>
      <c r="AG118">
        <f>('3. indicatori CT_valori_nom'!AG118-MAX('3. indicatori CT_valori_nom'!AG$2:AG$211))/(MIN('3. indicatori CT_valori_nom'!AG$2:AG$211)-MAX('3. indicatori CT_valori_nom'!AG$2:AG$211))</f>
        <v>0.4050896471949107</v>
      </c>
      <c r="AH118">
        <f>('3. indicatori CT_valori_nom'!AH118-MIN('3. indicatori CT_valori_nom'!AH$2:AH$211))/(MAX('3. indicatori CT_valori_nom'!AH$2:AH$211)-MIN('3. indicatori CT_valori_nom'!AH$2:AH$211))</f>
        <v>6.8001725532288067E-3</v>
      </c>
      <c r="AI118">
        <f>('3. indicatori CT_valori_nom'!AI118-MAX('3. indicatori CT_valori_nom'!AI$2:AI$211))/(MIN('3. indicatori CT_valori_nom'!AI$2:AI$211)-MAX('3. indicatori CT_valori_nom'!AI$2:AI$211))</f>
        <v>0.86215083768213252</v>
      </c>
      <c r="AJ118">
        <f>('3. indicatori CT_valori_nom'!AJ118-MAX('3. indicatori CT_valori_nom'!AJ$2:AJ$211))/(MIN('3. indicatori CT_valori_nom'!AJ$2:AJ$211)-MAX('3. indicatori CT_valori_nom'!AJ$2:AJ$211))</f>
        <v>0.5045977615469498</v>
      </c>
      <c r="AK118">
        <f>('3. indicatori CT_valori_nom'!AK118-MIN('3. indicatori CT_valori_nom'!AK$2:AK$211))/(MAX('3. indicatori CT_valori_nom'!AK$2:AK$211)-MIN('3. indicatori CT_valori_nom'!AK$2:AK$211))</f>
        <v>0.19578508956901486</v>
      </c>
      <c r="AL118">
        <f>('3. indicatori CT_valori_nom'!AL118-MIN('3. indicatori CT_valori_nom'!AL$2:AL$211))/(MAX('3. indicatori CT_valori_nom'!AL$2:AL$211)-MIN('3. indicatori CT_valori_nom'!AL$2:AL$211))</f>
        <v>6.6666666666666666E-2</v>
      </c>
      <c r="AM118">
        <f>('3. indicatori CT_valori_nom'!AM118-MIN('3. indicatori CT_valori_nom'!AM$2:AM$211))/(MAX('3. indicatori CT_valori_nom'!AM$2:AM$211)-MIN('3. indicatori CT_valori_nom'!AM$2:AM$211))</f>
        <v>3.3333333333333333E-2</v>
      </c>
      <c r="AN118">
        <f>('3. indicatori CT_valori_nom'!AN118-MIN('3. indicatori CT_valori_nom'!AN$2:AN$211))/(MAX('3. indicatori CT_valori_nom'!AN$2:AN$211)-MIN('3. indicatori CT_valori_nom'!AN$2:AN$211))</f>
        <v>0.19254510921177587</v>
      </c>
      <c r="AO118">
        <f>('3. indicatori CT_valori_nom'!AO118-MIN('3. indicatori CT_valori_nom'!AO$2:AO$211))/(MAX('3. indicatori CT_valori_nom'!AO$2:AO$211)-MIN('3. indicatori CT_valori_nom'!AO$2:AO$211))</f>
        <v>4.5454545454545456E-2</v>
      </c>
      <c r="AP118">
        <f>('3. indicatori CT_valori_nom'!AP118-MIN('3. indicatori CT_valori_nom'!AP$2:AP$211))/(MAX('3. indicatori CT_valori_nom'!AP$2:AP$211)-MIN('3. indicatori CT_valori_nom'!AP$2:AP$211))</f>
        <v>6.4696583295746415E-2</v>
      </c>
      <c r="AQ118">
        <f>('3. indicatori CT_valori_nom'!AQ118-MIN('3. indicatori CT_valori_nom'!AQ$2:AQ$211))/(MAX('3. indicatori CT_valori_nom'!AQ$2:AQ$211)-MIN('3. indicatori CT_valori_nom'!AQ$2:AQ$211))</f>
        <v>0</v>
      </c>
      <c r="AS118">
        <f>('3. indicatori CT_valori_nom'!AS118-MIN('3. indicatori CT_valori_nom'!AS$2:AS$211))/(MAX('3. indicatori CT_valori_nom'!AS$2:AS$211)-MIN('3. indicatori CT_valori_nom'!AS$2:AS$211))</f>
        <v>0.19592190376922144</v>
      </c>
      <c r="AT118">
        <f>('3. indicatori CT_valori_nom'!AT118-MIN('3. indicatori CT_valori_nom'!AT$2:AT$211))/(MAX('3. indicatori CT_valori_nom'!AT$2:AT$211)-MIN('3. indicatori CT_valori_nom'!AT$2:AT$211))</f>
        <v>0.43168836589071047</v>
      </c>
      <c r="AU118">
        <f>('3. indicatori CT_valori_nom'!AU118-MIN('3. indicatori CT_valori_nom'!AU$2:AU$211))/(MAX('3. indicatori CT_valori_nom'!AU$2:AU$211)-MIN('3. indicatori CT_valori_nom'!AU$2:AU$211))</f>
        <v>0.15151515151515152</v>
      </c>
      <c r="AV118">
        <f>('3. indicatori CT_valori_nom'!AV118-MAX('3. indicatori CT_valori_nom'!AV$2:AV$211))/(MIN('3. indicatori CT_valori_nom'!AV$2:AV$211)-MAX('3. indicatori CT_valori_nom'!AV$2:AV$211))</f>
        <v>0.87807723761145606</v>
      </c>
      <c r="AW118">
        <f>('3. indicatori CT_valori_nom'!AW118-MIN('3. indicatori CT_valori_nom'!AW$2:AW$211))/(MAX('3. indicatori CT_valori_nom'!AW$2:AW$211)-MIN('3. indicatori CT_valori_nom'!AW$2:AW$211))</f>
        <v>0</v>
      </c>
      <c r="AX118">
        <f>('3. indicatori CT_valori_nom'!AX118-MIN('3. indicatori CT_valori_nom'!AX$2:AX$211))/(MAX('3. indicatori CT_valori_nom'!AX$2:AX$211)-MIN('3. indicatori CT_valori_nom'!AX$2:AX$211))</f>
        <v>0.25409686809881099</v>
      </c>
      <c r="AY118">
        <f>('3. indicatori CT_valori_nom'!AY118-MAX('3. indicatori CT_valori_nom'!AY$2:AY$211))/(MIN('3. indicatori CT_valori_nom'!AY$2:AY$211)-MAX('3. indicatori CT_valori_nom'!AY$2:AY$211))</f>
        <v>0.6167230833184868</v>
      </c>
      <c r="AZ118">
        <f>('3. indicatori CT_valori_nom'!AZ118-MIN('3. indicatori CT_valori_nom'!AZ$2:AZ$211))/(MAX('3. indicatori CT_valori_nom'!AZ$2:AZ$211)-MIN('3. indicatori CT_valori_nom'!AZ$2:AZ$211))</f>
        <v>5.7079318013343219E-2</v>
      </c>
      <c r="BA118">
        <f>('3. indicatori CT_valori_nom'!BA118-MIN('3. indicatori CT_valori_nom'!BA$2:BA$211))/(MAX('3. indicatori CT_valori_nom'!BA$2:BA$211)-MIN('3. indicatori CT_valori_nom'!BA$2:BA$211))</f>
        <v>0.30919618528610354</v>
      </c>
      <c r="BB118">
        <f>('3. indicatori CT_valori_nom'!BB118-MIN('3. indicatori CT_valori_nom'!BB$2:BB$211))/(MAX('3. indicatori CT_valori_nom'!BB$2:BB$211)-MIN('3. indicatori CT_valori_nom'!BB$2:BB$211))</f>
        <v>0</v>
      </c>
      <c r="BC118">
        <f>('3. indicatori CT_valori_nom'!BC118-MIN('3. indicatori CT_valori_nom'!BC$2:BC$211))/(MAX('3. indicatori CT_valori_nom'!BC$2:BC$211)-MIN('3. indicatori CT_valori_nom'!BC$2:BC$211))</f>
        <v>1.8052672249700565E-2</v>
      </c>
      <c r="BD118">
        <f>('3. indicatori CT_valori_nom'!BD118-MIN('3. indicatori CT_valori_nom'!BD$2:BD$211))/(MAX('3. indicatori CT_valori_nom'!BD$2:BD$211)-MIN('3. indicatori CT_valori_nom'!BD$2:BD$211))</f>
        <v>0.26205450733752617</v>
      </c>
    </row>
    <row r="119" spans="1:56" x14ac:dyDescent="0.3">
      <c r="A119">
        <f>'3. indicatori CT_valori_nom'!A119</f>
        <v>65116</v>
      </c>
      <c r="B119" t="str">
        <f>'3. indicatori CT_valori_nom'!B119</f>
        <v>SALERNO</v>
      </c>
      <c r="C119" t="str">
        <f>'3. indicatori CT_valori_nom'!C119</f>
        <v>CAMPANIA</v>
      </c>
      <c r="D119">
        <f>'3. indicatori CT_valori_nom'!D119</f>
        <v>135261</v>
      </c>
      <c r="E119">
        <f>('3. indicatori CT_valori_nom'!E119-MAX('3. indicatori CT_valori_nom'!E$2:E$211))/(MIN('3. indicatori CT_valori_nom'!E$2:E$211)-MAX('3. indicatori CT_valori_nom'!E$2:E$211))</f>
        <v>1</v>
      </c>
      <c r="F119">
        <f>('3. indicatori CT_valori_nom'!F119-MIN('3. indicatori CT_valori_nom'!F$2:F$211))/(MAX('3. indicatori CT_valori_nom'!F$2:F$211)-MIN('3. indicatori CT_valori_nom'!F$2:F$211))</f>
        <v>0.32130550113352446</v>
      </c>
      <c r="G119">
        <f>('3. indicatori CT_valori_nom'!G119-MAX('3. indicatori CT_valori_nom'!G$2:G$211))/(MIN('3. indicatori CT_valori_nom'!G$2:G$211)-MAX('3. indicatori CT_valori_nom'!G$2:G$211))</f>
        <v>0.72839761628869393</v>
      </c>
      <c r="H119">
        <f>('3. indicatori CT_valori_nom'!H119-MAX('3. indicatori CT_valori_nom'!H$2:H$211))/(MIN('3. indicatori CT_valori_nom'!H$2:H$211)-MAX('3. indicatori CT_valori_nom'!H$2:H$211))</f>
        <v>0.95315712644205763</v>
      </c>
      <c r="I119">
        <f>('3. indicatori CT_valori_nom'!I119-MIN('3. indicatori CT_valori_nom'!I$2:I$211))/(MAX('3. indicatori CT_valori_nom'!I$2:I$211)-MIN('3. indicatori CT_valori_nom'!I$2:I$211))</f>
        <v>1</v>
      </c>
      <c r="J119">
        <f>('3. indicatori CT_valori_nom'!J119-MIN('3. indicatori CT_valori_nom'!J$2:J$211))/(MAX('3. indicatori CT_valori_nom'!J$2:J$211)-MIN('3. indicatori CT_valori_nom'!J$2:J$211))</f>
        <v>0.48025607392470565</v>
      </c>
      <c r="K119">
        <f>('3. indicatori CT_valori_nom'!K119-MIN('3. indicatori CT_valori_nom'!K$2:K$211))/(MAX('3. indicatori CT_valori_nom'!K$2:K$211)-MIN('3. indicatori CT_valori_nom'!K$2:K$211))</f>
        <v>2.1739569134581692E-3</v>
      </c>
      <c r="L119">
        <f>('3. indicatori CT_valori_nom'!L119-MIN('3. indicatori CT_valori_nom'!L$2:L$211))/(MAX('3. indicatori CT_valori_nom'!L$2:L$211)-MIN('3. indicatori CT_valori_nom'!L$2:L$211))</f>
        <v>9.1278610347366118E-2</v>
      </c>
      <c r="M119">
        <f>('3. indicatori CT_valori_nom'!M119-MAX('3. indicatori CT_valori_nom'!M$2:M$211))/(MIN('3. indicatori CT_valori_nom'!M$2:M$211)-MAX('3. indicatori CT_valori_nom'!M$2:M$211))</f>
        <v>0.30478513560531301</v>
      </c>
      <c r="N119">
        <f>('3. indicatori CT_valori_nom'!N119-MAX('3. indicatori CT_valori_nom'!N$2:N$211))/(MIN('3. indicatori CT_valori_nom'!N$2:N$211)-MAX('3. indicatori CT_valori_nom'!N$2:N$211))</f>
        <v>0.65795086337721997</v>
      </c>
      <c r="O119">
        <f>('3. indicatori CT_valori_nom'!O119-MAX('3. indicatori CT_valori_nom'!O$2:O$211))/(MIN('3. indicatori CT_valori_nom'!O$2:O$211)-MAX('3. indicatori CT_valori_nom'!O$2:O$211))</f>
        <v>0.90389373479134039</v>
      </c>
      <c r="P119">
        <f>('3. indicatori CT_valori_nom'!P119-MIN('3. indicatori CT_valori_nom'!P$2:P$211))/(MAX('3. indicatori CT_valori_nom'!P$2:P$211)-MIN('3. indicatori CT_valori_nom'!P$2:P$211))</f>
        <v>0.54237300713517411</v>
      </c>
      <c r="Q119">
        <f>('3. indicatori CT_valori_nom'!Q119-MIN('3. indicatori CT_valori_nom'!Q$2:Q$211))/(MAX('3. indicatori CT_valori_nom'!Q$2:Q$211)-MIN('3. indicatori CT_valori_nom'!Q$2:Q$211))</f>
        <v>0.41330662793122758</v>
      </c>
      <c r="R119">
        <f>('3. indicatori CT_valori_nom'!R119-MIN('3. indicatori CT_valori_nom'!R$2:R$211))/(MAX('3. indicatori CT_valori_nom'!R$2:R$211)-MIN('3. indicatori CT_valori_nom'!R$2:R$211))</f>
        <v>0.88691756221706297</v>
      </c>
      <c r="S119">
        <f>('3. indicatori CT_valori_nom'!S119-MIN('3. indicatori CT_valori_nom'!S$2:S$211))/(MAX('3. indicatori CT_valori_nom'!S$2:S$211)-MIN('3. indicatori CT_valori_nom'!S$2:S$211))</f>
        <v>0.5</v>
      </c>
      <c r="T119">
        <f>('3. indicatori CT_valori_nom'!T119-MIN('3. indicatori CT_valori_nom'!T$2:T$211))/(MAX('3. indicatori CT_valori_nom'!T$2:T$211)-MIN('3. indicatori CT_valori_nom'!T$2:T$211))</f>
        <v>1</v>
      </c>
      <c r="U119">
        <f>('3. indicatori CT_valori_nom'!U119-MIN('3. indicatori CT_valori_nom'!U$2:U$211))/(MAX('3. indicatori CT_valori_nom'!U$2:U$211)-MIN('3. indicatori CT_valori_nom'!U$2:U$211))</f>
        <v>0.2857142857142857</v>
      </c>
      <c r="W119">
        <f>('3. indicatori CT_valori_nom'!W119-MIN('3. indicatori CT_valori_nom'!W$2:W$211))/(MAX('3. indicatori CT_valori_nom'!W$2:W$211)-MIN('3. indicatori CT_valori_nom'!W$2:W$211))</f>
        <v>0.13636363636363635</v>
      </c>
      <c r="X119">
        <f>('3. indicatori CT_valori_nom'!X119-MAX('3. indicatori CT_valori_nom'!X$2:X$211))/(MIN('3. indicatori CT_valori_nom'!X$2:X$211)-MAX('3. indicatori CT_valori_nom'!X$2:X$211))</f>
        <v>1</v>
      </c>
      <c r="Y119">
        <f>('3. indicatori CT_valori_nom'!Y119-MIN('3. indicatori CT_valori_nom'!Y$2:Y$211))/(MAX('3. indicatori CT_valori_nom'!Y$2:Y$211)-MIN('3. indicatori CT_valori_nom'!Y$2:Y$211))</f>
        <v>0.49248791723139812</v>
      </c>
      <c r="Z119">
        <f>('3. indicatori CT_valori_nom'!Z119-MIN('3. indicatori CT_valori_nom'!Z$2:Z$211))/(MAX('3. indicatori CT_valori_nom'!Z$2:Z$211)-MIN('3. indicatori CT_valori_nom'!Z$2:Z$211))</f>
        <v>9.7719409765538431E-2</v>
      </c>
      <c r="AA119">
        <f>('3. indicatori CT_valori_nom'!AA119-MIN('3. indicatori CT_valori_nom'!AA$2:AA$211))/(MAX('3. indicatori CT_valori_nom'!AA$2:AA$211)-MIN('3. indicatori CT_valori_nom'!AA$2:AA$211))</f>
        <v>4.1172804563888332E-2</v>
      </c>
      <c r="AB119">
        <f>('3. indicatori CT_valori_nom'!AB119-MIN('3. indicatori CT_valori_nom'!AB$2:AB$211))/(MAX('3. indicatori CT_valori_nom'!AB$2:AB$211)-MIN('3. indicatori CT_valori_nom'!AB$2:AB$211))</f>
        <v>0.18798151001540833</v>
      </c>
      <c r="AC119">
        <f>('3. indicatori CT_valori_nom'!AC119-MIN('3. indicatori CT_valori_nom'!AC$2:AC$211))/(MAX('3. indicatori CT_valori_nom'!AC$2:AC$211)-MIN('3. indicatori CT_valori_nom'!AC$2:AC$211))</f>
        <v>6.2106052273847925E-2</v>
      </c>
      <c r="AD119">
        <f>('3. indicatori CT_valori_nom'!AD119-MIN('3. indicatori CT_valori_nom'!AD$2:AD$211))/(MAX('3. indicatori CT_valori_nom'!AD$2:AD$211)-MIN('3. indicatori CT_valori_nom'!AD$2:AD$211))</f>
        <v>5.4054054054054057E-2</v>
      </c>
      <c r="AE119">
        <f>('3. indicatori CT_valori_nom'!AE119-MAX('3. indicatori CT_valori_nom'!AE$2:AE$211))/(MIN('3. indicatori CT_valori_nom'!AE$2:AE$211)-MAX('3. indicatori CT_valori_nom'!AE$2:AE$211))</f>
        <v>0.84596627993088003</v>
      </c>
      <c r="AF119">
        <f>('3. indicatori CT_valori_nom'!AF119-MIN('3. indicatori CT_valori_nom'!AF$2:AF$211))/(MAX('3. indicatori CT_valori_nom'!AF$2:AF$211)-MIN('3. indicatori CT_valori_nom'!AF$2:AF$211))</f>
        <v>4.0085552093022642E-2</v>
      </c>
      <c r="AG119">
        <f>('3. indicatori CT_valori_nom'!AG119-MAX('3. indicatori CT_valori_nom'!AG$2:AG$211))/(MIN('3. indicatori CT_valori_nom'!AG$2:AG$211)-MAX('3. indicatori CT_valori_nom'!AG$2:AG$211))</f>
        <v>0.17910447761193982</v>
      </c>
      <c r="AH119">
        <f>('3. indicatori CT_valori_nom'!AH119-MIN('3. indicatori CT_valori_nom'!AH$2:AH$211))/(MAX('3. indicatori CT_valori_nom'!AH$2:AH$211)-MIN('3. indicatori CT_valori_nom'!AH$2:AH$211))</f>
        <v>3.2391335526461958E-2</v>
      </c>
      <c r="AI119">
        <f>('3. indicatori CT_valori_nom'!AI119-MAX('3. indicatori CT_valori_nom'!AI$2:AI$211))/(MIN('3. indicatori CT_valori_nom'!AI$2:AI$211)-MAX('3. indicatori CT_valori_nom'!AI$2:AI$211))</f>
        <v>0.24127842377054273</v>
      </c>
      <c r="AJ119">
        <f>('3. indicatori CT_valori_nom'!AJ119-MAX('3. indicatori CT_valori_nom'!AJ$2:AJ$211))/(MIN('3. indicatori CT_valori_nom'!AJ$2:AJ$211)-MAX('3. indicatori CT_valori_nom'!AJ$2:AJ$211))</f>
        <v>0.82596815721717209</v>
      </c>
      <c r="AK119">
        <f>('3. indicatori CT_valori_nom'!AK119-MIN('3. indicatori CT_valori_nom'!AK$2:AK$211))/(MAX('3. indicatori CT_valori_nom'!AK$2:AK$211)-MIN('3. indicatori CT_valori_nom'!AK$2:AK$211))</f>
        <v>0.33587859052437807</v>
      </c>
      <c r="AL119">
        <f>('3. indicatori CT_valori_nom'!AL119-MIN('3. indicatori CT_valori_nom'!AL$2:AL$211))/(MAX('3. indicatori CT_valori_nom'!AL$2:AL$211)-MIN('3. indicatori CT_valori_nom'!AL$2:AL$211))</f>
        <v>0.13333333333333333</v>
      </c>
      <c r="AM119">
        <f>('3. indicatori CT_valori_nom'!AM119-MIN('3. indicatori CT_valori_nom'!AM$2:AM$211))/(MAX('3. indicatori CT_valori_nom'!AM$2:AM$211)-MIN('3. indicatori CT_valori_nom'!AM$2:AM$211))</f>
        <v>6.6666666666666666E-2</v>
      </c>
      <c r="AN119">
        <f>('3. indicatori CT_valori_nom'!AN119-MIN('3. indicatori CT_valori_nom'!AN$2:AN$211))/(MAX('3. indicatori CT_valori_nom'!AN$2:AN$211)-MIN('3. indicatori CT_valori_nom'!AN$2:AN$211))</f>
        <v>0.11704653371320038</v>
      </c>
      <c r="AO119">
        <f>('3. indicatori CT_valori_nom'!AO119-MIN('3. indicatori CT_valori_nom'!AO$2:AO$211))/(MAX('3. indicatori CT_valori_nom'!AO$2:AO$211)-MIN('3. indicatori CT_valori_nom'!AO$2:AO$211))</f>
        <v>0.13636363636363635</v>
      </c>
      <c r="AP119">
        <f>('3. indicatori CT_valori_nom'!AP119-MIN('3. indicatori CT_valori_nom'!AP$2:AP$211))/(MAX('3. indicatori CT_valori_nom'!AP$2:AP$211)-MIN('3. indicatori CT_valori_nom'!AP$2:AP$211))</f>
        <v>0.34150269988490645</v>
      </c>
      <c r="AQ119">
        <f>('3. indicatori CT_valori_nom'!AQ119-MIN('3. indicatori CT_valori_nom'!AQ$2:AQ$211))/(MAX('3. indicatori CT_valori_nom'!AQ$2:AQ$211)-MIN('3. indicatori CT_valori_nom'!AQ$2:AQ$211))</f>
        <v>0</v>
      </c>
      <c r="AS119">
        <f>('3. indicatori CT_valori_nom'!AS119-MIN('3. indicatori CT_valori_nom'!AS$2:AS$211))/(MAX('3. indicatori CT_valori_nom'!AS$2:AS$211)-MIN('3. indicatori CT_valori_nom'!AS$2:AS$211))</f>
        <v>0.50233927582147797</v>
      </c>
      <c r="AT119">
        <f>('3. indicatori CT_valori_nom'!AT119-MIN('3. indicatori CT_valori_nom'!AT$2:AT$211))/(MAX('3. indicatori CT_valori_nom'!AT$2:AT$211)-MIN('3. indicatori CT_valori_nom'!AT$2:AT$211))</f>
        <v>0.32808287057001528</v>
      </c>
      <c r="AU119">
        <f>('3. indicatori CT_valori_nom'!AU119-MIN('3. indicatori CT_valori_nom'!AU$2:AU$211))/(MAX('3. indicatori CT_valori_nom'!AU$2:AU$211)-MIN('3. indicatori CT_valori_nom'!AU$2:AU$211))</f>
        <v>0.42424242424242425</v>
      </c>
      <c r="AV119">
        <f>('3. indicatori CT_valori_nom'!AV119-MAX('3. indicatori CT_valori_nom'!AV$2:AV$211))/(MIN('3. indicatori CT_valori_nom'!AV$2:AV$211)-MAX('3. indicatori CT_valori_nom'!AV$2:AV$211))</f>
        <v>0.92147669017862011</v>
      </c>
      <c r="AW119">
        <f>('3. indicatori CT_valori_nom'!AW119-MIN('3. indicatori CT_valori_nom'!AW$2:AW$211))/(MAX('3. indicatori CT_valori_nom'!AW$2:AW$211)-MIN('3. indicatori CT_valori_nom'!AW$2:AW$211))</f>
        <v>0</v>
      </c>
      <c r="AX119">
        <f>('3. indicatori CT_valori_nom'!AX119-MIN('3. indicatori CT_valori_nom'!AX$2:AX$211))/(MAX('3. indicatori CT_valori_nom'!AX$2:AX$211)-MIN('3. indicatori CT_valori_nom'!AX$2:AX$211))</f>
        <v>0.46690380352209426</v>
      </c>
      <c r="AY119">
        <f>('3. indicatori CT_valori_nom'!AY119-MAX('3. indicatori CT_valori_nom'!AY$2:AY$211))/(MIN('3. indicatori CT_valori_nom'!AY$2:AY$211)-MAX('3. indicatori CT_valori_nom'!AY$2:AY$211))</f>
        <v>0.79369321218599687</v>
      </c>
      <c r="AZ119">
        <f>('3. indicatori CT_valori_nom'!AZ119-MIN('3. indicatori CT_valori_nom'!AZ$2:AZ$211))/(MAX('3. indicatori CT_valori_nom'!AZ$2:AZ$211)-MIN('3. indicatori CT_valori_nom'!AZ$2:AZ$211))</f>
        <v>0.18902891030392885</v>
      </c>
      <c r="BA119">
        <f>('3. indicatori CT_valori_nom'!BA119-MIN('3. indicatori CT_valori_nom'!BA$2:BA$211))/(MAX('3. indicatori CT_valori_nom'!BA$2:BA$211)-MIN('3. indicatori CT_valori_nom'!BA$2:BA$211))</f>
        <v>0.23490141282409563</v>
      </c>
      <c r="BB119">
        <f>('3. indicatori CT_valori_nom'!BB119-MIN('3. indicatori CT_valori_nom'!BB$2:BB$211))/(MAX('3. indicatori CT_valori_nom'!BB$2:BB$211)-MIN('3. indicatori CT_valori_nom'!BB$2:BB$211))</f>
        <v>0</v>
      </c>
      <c r="BC119">
        <f>('3. indicatori CT_valori_nom'!BC119-MIN('3. indicatori CT_valori_nom'!BC$2:BC$211))/(MAX('3. indicatori CT_valori_nom'!BC$2:BC$211)-MIN('3. indicatori CT_valori_nom'!BC$2:BC$211))</f>
        <v>0.38448926433840408</v>
      </c>
      <c r="BD119">
        <f>('3. indicatori CT_valori_nom'!BD119-MIN('3. indicatori CT_valori_nom'!BD$2:BD$211))/(MAX('3. indicatori CT_valori_nom'!BD$2:BD$211)-MIN('3. indicatori CT_valori_nom'!BD$2:BD$211))</f>
        <v>1</v>
      </c>
    </row>
    <row r="120" spans="1:56" x14ac:dyDescent="0.3">
      <c r="A120">
        <f>'3. indicatori CT_valori_nom'!A120</f>
        <v>65134</v>
      </c>
      <c r="B120" t="str">
        <f>'3. indicatori CT_valori_nom'!B120</f>
        <v>SAPRI</v>
      </c>
      <c r="C120" t="str">
        <f>'3. indicatori CT_valori_nom'!C120</f>
        <v>CAMPANIA</v>
      </c>
      <c r="D120">
        <f>'3. indicatori CT_valori_nom'!D120</f>
        <v>32300</v>
      </c>
      <c r="E120">
        <f>('3. indicatori CT_valori_nom'!E120-MAX('3. indicatori CT_valori_nom'!E$2:E$211))/(MIN('3. indicatori CT_valori_nom'!E$2:E$211)-MAX('3. indicatori CT_valori_nom'!E$2:E$211))</f>
        <v>0.33333333333333343</v>
      </c>
      <c r="F120">
        <f>('3. indicatori CT_valori_nom'!F120-MIN('3. indicatori CT_valori_nom'!F$2:F$211))/(MAX('3. indicatori CT_valori_nom'!F$2:F$211)-MIN('3. indicatori CT_valori_nom'!F$2:F$211))</f>
        <v>0.28903733278690869</v>
      </c>
      <c r="G120">
        <f>('3. indicatori CT_valori_nom'!G120-MAX('3. indicatori CT_valori_nom'!G$2:G$211))/(MIN('3. indicatori CT_valori_nom'!G$2:G$211)-MAX('3. indicatori CT_valori_nom'!G$2:G$211))</f>
        <v>0.98852011256414496</v>
      </c>
      <c r="H120">
        <f>('3. indicatori CT_valori_nom'!H120-MAX('3. indicatori CT_valori_nom'!H$2:H$211))/(MIN('3. indicatori CT_valori_nom'!H$2:H$211)-MAX('3. indicatori CT_valori_nom'!H$2:H$211))</f>
        <v>0.6867185661708135</v>
      </c>
      <c r="I120">
        <f>('3. indicatori CT_valori_nom'!I120-MIN('3. indicatori CT_valori_nom'!I$2:I$211))/(MAX('3. indicatori CT_valori_nom'!I$2:I$211)-MIN('3. indicatori CT_valori_nom'!I$2:I$211))</f>
        <v>0.38337141825362825</v>
      </c>
      <c r="J120">
        <f>('3. indicatori CT_valori_nom'!J120-MIN('3. indicatori CT_valori_nom'!J$2:J$211))/(MAX('3. indicatori CT_valori_nom'!J$2:J$211)-MIN('3. indicatori CT_valori_nom'!J$2:J$211))</f>
        <v>0.53020745642370859</v>
      </c>
      <c r="K120">
        <f>('3. indicatori CT_valori_nom'!K120-MIN('3. indicatori CT_valori_nom'!K$2:K$211))/(MAX('3. indicatori CT_valori_nom'!K$2:K$211)-MIN('3. indicatori CT_valori_nom'!K$2:K$211))</f>
        <v>0.11304942862541713</v>
      </c>
      <c r="L120">
        <f>('3. indicatori CT_valori_nom'!L120-MIN('3. indicatori CT_valori_nom'!L$2:L$211))/(MAX('3. indicatori CT_valori_nom'!L$2:L$211)-MIN('3. indicatori CT_valori_nom'!L$2:L$211))</f>
        <v>2.7474435960585894E-2</v>
      </c>
      <c r="M120">
        <f>('3. indicatori CT_valori_nom'!M120-MAX('3. indicatori CT_valori_nom'!M$2:M$211))/(MIN('3. indicatori CT_valori_nom'!M$2:M$211)-MAX('3. indicatori CT_valori_nom'!M$2:M$211))</f>
        <v>0.5387567962679064</v>
      </c>
      <c r="N120">
        <f>('3. indicatori CT_valori_nom'!N120-MAX('3. indicatori CT_valori_nom'!N$2:N$211))/(MIN('3. indicatori CT_valori_nom'!N$2:N$211)-MAX('3. indicatori CT_valori_nom'!N$2:N$211))</f>
        <v>0.62817462798704593</v>
      </c>
      <c r="O120">
        <f>('3. indicatori CT_valori_nom'!O120-MAX('3. indicatori CT_valori_nom'!O$2:O$211))/(MIN('3. indicatori CT_valori_nom'!O$2:O$211)-MAX('3. indicatori CT_valori_nom'!O$2:O$211))</f>
        <v>0.54625204077682554</v>
      </c>
      <c r="P120">
        <f>('3. indicatori CT_valori_nom'!P120-MIN('3. indicatori CT_valori_nom'!P$2:P$211))/(MAX('3. indicatori CT_valori_nom'!P$2:P$211)-MIN('3. indicatori CT_valori_nom'!P$2:P$211))</f>
        <v>0.12602617646001174</v>
      </c>
      <c r="Q120">
        <f>('3. indicatori CT_valori_nom'!Q120-MIN('3. indicatori CT_valori_nom'!Q$2:Q$211))/(MAX('3. indicatori CT_valori_nom'!Q$2:Q$211)-MIN('3. indicatori CT_valori_nom'!Q$2:Q$211))</f>
        <v>8.1219524110216684E-2</v>
      </c>
      <c r="R120">
        <f>('3. indicatori CT_valori_nom'!R120-MIN('3. indicatori CT_valori_nom'!R$2:R$211))/(MAX('3. indicatori CT_valori_nom'!R$2:R$211)-MIN('3. indicatori CT_valori_nom'!R$2:R$211))</f>
        <v>0.22310706350714826</v>
      </c>
      <c r="S120">
        <f>('3. indicatori CT_valori_nom'!S120-MIN('3. indicatori CT_valori_nom'!S$2:S$211))/(MAX('3. indicatori CT_valori_nom'!S$2:S$211)-MIN('3. indicatori CT_valori_nom'!S$2:S$211))</f>
        <v>0</v>
      </c>
      <c r="T120">
        <f>('3. indicatori CT_valori_nom'!T120-MIN('3. indicatori CT_valori_nom'!T$2:T$211))/(MAX('3. indicatori CT_valori_nom'!T$2:T$211)-MIN('3. indicatori CT_valori_nom'!T$2:T$211))</f>
        <v>1</v>
      </c>
      <c r="U120">
        <f>('3. indicatori CT_valori_nom'!U120-MIN('3. indicatori CT_valori_nom'!U$2:U$211))/(MAX('3. indicatori CT_valori_nom'!U$2:U$211)-MIN('3. indicatori CT_valori_nom'!U$2:U$211))</f>
        <v>0</v>
      </c>
      <c r="W120">
        <f>('3. indicatori CT_valori_nom'!W120-MIN('3. indicatori CT_valori_nom'!W$2:W$211))/(MAX('3. indicatori CT_valori_nom'!W$2:W$211)-MIN('3. indicatori CT_valori_nom'!W$2:W$211))</f>
        <v>4.5454545454545456E-2</v>
      </c>
      <c r="X120">
        <f>('3. indicatori CT_valori_nom'!X120-MAX('3. indicatori CT_valori_nom'!X$2:X$211))/(MIN('3. indicatori CT_valori_nom'!X$2:X$211)-MAX('3. indicatori CT_valori_nom'!X$2:X$211))</f>
        <v>0.73517409771844178</v>
      </c>
      <c r="Y120">
        <f>('3. indicatori CT_valori_nom'!Y120-MIN('3. indicatori CT_valori_nom'!Y$2:Y$211))/(MAX('3. indicatori CT_valori_nom'!Y$2:Y$211)-MIN('3. indicatori CT_valori_nom'!Y$2:Y$211))</f>
        <v>0.55304976953274565</v>
      </c>
      <c r="Z120">
        <f>('3. indicatori CT_valori_nom'!Z120-MIN('3. indicatori CT_valori_nom'!Z$2:Z$211))/(MAX('3. indicatori CT_valori_nom'!Z$2:Z$211)-MIN('3. indicatori CT_valori_nom'!Z$2:Z$211))</f>
        <v>1.7074572549355647E-2</v>
      </c>
      <c r="AA120">
        <f>('3. indicatori CT_valori_nom'!AA120-MIN('3. indicatori CT_valori_nom'!AA$2:AA$211))/(MAX('3. indicatori CT_valori_nom'!AA$2:AA$211)-MIN('3. indicatori CT_valori_nom'!AA$2:AA$211))</f>
        <v>0.14558258561136006</v>
      </c>
      <c r="AB120">
        <f>('3. indicatori CT_valori_nom'!AB120-MIN('3. indicatori CT_valori_nom'!AB$2:AB$211))/(MAX('3. indicatori CT_valori_nom'!AB$2:AB$211)-MIN('3. indicatori CT_valori_nom'!AB$2:AB$211))</f>
        <v>7.8582434514637908E-2</v>
      </c>
      <c r="AC120">
        <f>('3. indicatori CT_valori_nom'!AC120-MIN('3. indicatori CT_valori_nom'!AC$2:AC$211))/(MAX('3. indicatori CT_valori_nom'!AC$2:AC$211)-MIN('3. indicatori CT_valori_nom'!AC$2:AC$211))</f>
        <v>0.16003621116137559</v>
      </c>
      <c r="AD120">
        <f>('3. indicatori CT_valori_nom'!AD120-MIN('3. indicatori CT_valori_nom'!AD$2:AD$211))/(MAX('3. indicatori CT_valori_nom'!AD$2:AD$211)-MIN('3. indicatori CT_valori_nom'!AD$2:AD$211))</f>
        <v>0</v>
      </c>
      <c r="AE120">
        <f>('3. indicatori CT_valori_nom'!AE120-MAX('3. indicatori CT_valori_nom'!AE$2:AE$211))/(MIN('3. indicatori CT_valori_nom'!AE$2:AE$211)-MAX('3. indicatori CT_valori_nom'!AE$2:AE$211))</f>
        <v>0.58870885312196219</v>
      </c>
      <c r="AF120">
        <f>('3. indicatori CT_valori_nom'!AF120-MIN('3. indicatori CT_valori_nom'!AF$2:AF$211))/(MAX('3. indicatori CT_valori_nom'!AF$2:AF$211)-MIN('3. indicatori CT_valori_nom'!AF$2:AF$211))</f>
        <v>0.23033705690080378</v>
      </c>
      <c r="AG120">
        <f>('3. indicatori CT_valori_nom'!AG120-MAX('3. indicatori CT_valori_nom'!AG$2:AG$211))/(MIN('3. indicatori CT_valori_nom'!AG$2:AG$211)-MAX('3. indicatori CT_valori_nom'!AG$2:AG$211))</f>
        <v>0.32149151158439099</v>
      </c>
      <c r="AH120">
        <f>('3. indicatori CT_valori_nom'!AH120-MIN('3. indicatori CT_valori_nom'!AH$2:AH$211))/(MAX('3. indicatori CT_valori_nom'!AH$2:AH$211)-MIN('3. indicatori CT_valori_nom'!AH$2:AH$211))</f>
        <v>4.0920710704758965E-2</v>
      </c>
      <c r="AI120">
        <f>('3. indicatori CT_valori_nom'!AI120-MAX('3. indicatori CT_valori_nom'!AI$2:AI$211))/(MIN('3. indicatori CT_valori_nom'!AI$2:AI$211)-MAX('3. indicatori CT_valori_nom'!AI$2:AI$211))</f>
        <v>0.95875888591337555</v>
      </c>
      <c r="AJ120">
        <f>('3. indicatori CT_valori_nom'!AJ120-MAX('3. indicatori CT_valori_nom'!AJ$2:AJ$211))/(MIN('3. indicatori CT_valori_nom'!AJ$2:AJ$211)-MAX('3. indicatori CT_valori_nom'!AJ$2:AJ$211))</f>
        <v>0.45003415480006298</v>
      </c>
      <c r="AK120">
        <f>('3. indicatori CT_valori_nom'!AK120-MIN('3. indicatori CT_valori_nom'!AK$2:AK$211))/(MAX('3. indicatori CT_valori_nom'!AK$2:AK$211)-MIN('3. indicatori CT_valori_nom'!AK$2:AK$211))</f>
        <v>8.0505831408317713E-2</v>
      </c>
      <c r="AL120">
        <f>('3. indicatori CT_valori_nom'!AL120-MIN('3. indicatori CT_valori_nom'!AL$2:AL$211))/(MAX('3. indicatori CT_valori_nom'!AL$2:AL$211)-MIN('3. indicatori CT_valori_nom'!AL$2:AL$211))</f>
        <v>0</v>
      </c>
      <c r="AM120">
        <f>('3. indicatori CT_valori_nom'!AM120-MIN('3. indicatori CT_valori_nom'!AM$2:AM$211))/(MAX('3. indicatori CT_valori_nom'!AM$2:AM$211)-MIN('3. indicatori CT_valori_nom'!AM$2:AM$211))</f>
        <v>0</v>
      </c>
      <c r="AN120">
        <f>('3. indicatori CT_valori_nom'!AN120-MIN('3. indicatori CT_valori_nom'!AN$2:AN$211))/(MAX('3. indicatori CT_valori_nom'!AN$2:AN$211)-MIN('3. indicatori CT_valori_nom'!AN$2:AN$211))</f>
        <v>0</v>
      </c>
      <c r="AO120">
        <f>('3. indicatori CT_valori_nom'!AO120-MIN('3. indicatori CT_valori_nom'!AO$2:AO$211))/(MAX('3. indicatori CT_valori_nom'!AO$2:AO$211)-MIN('3. indicatori CT_valori_nom'!AO$2:AO$211))</f>
        <v>4.5454545454545456E-2</v>
      </c>
      <c r="AP120">
        <f>('3. indicatori CT_valori_nom'!AP120-MIN('3. indicatori CT_valori_nom'!AP$2:AP$211))/(MAX('3. indicatori CT_valori_nom'!AP$2:AP$211)-MIN('3. indicatori CT_valori_nom'!AP$2:AP$211))</f>
        <v>2.7245589463855694E-2</v>
      </c>
      <c r="AQ120">
        <f>('3. indicatori CT_valori_nom'!AQ120-MIN('3. indicatori CT_valori_nom'!AQ$2:AQ$211))/(MAX('3. indicatori CT_valori_nom'!AQ$2:AQ$211)-MIN('3. indicatori CT_valori_nom'!AQ$2:AQ$211))</f>
        <v>1.8796247089260507E-2</v>
      </c>
      <c r="AS120">
        <f>('3. indicatori CT_valori_nom'!AS120-MIN('3. indicatori CT_valori_nom'!AS$2:AS$211))/(MAX('3. indicatori CT_valori_nom'!AS$2:AS$211)-MIN('3. indicatori CT_valori_nom'!AS$2:AS$211))</f>
        <v>0.53908962607072308</v>
      </c>
      <c r="AT120">
        <f>('3. indicatori CT_valori_nom'!AT120-MIN('3. indicatori CT_valori_nom'!AT$2:AT$211))/(MAX('3. indicatori CT_valori_nom'!AT$2:AT$211)-MIN('3. indicatori CT_valori_nom'!AT$2:AT$211))</f>
        <v>0.62969108934970519</v>
      </c>
      <c r="AU120">
        <f>('3. indicatori CT_valori_nom'!AU120-MIN('3. indicatori CT_valori_nom'!AU$2:AU$211))/(MAX('3. indicatori CT_valori_nom'!AU$2:AU$211)-MIN('3. indicatori CT_valori_nom'!AU$2:AU$211))</f>
        <v>0.21212121212121213</v>
      </c>
      <c r="AV120">
        <f>('3. indicatori CT_valori_nom'!AV120-MAX('3. indicatori CT_valori_nom'!AV$2:AV$211))/(MIN('3. indicatori CT_valori_nom'!AV$2:AV$211)-MAX('3. indicatori CT_valori_nom'!AV$2:AV$211))</f>
        <v>0.84179233051738644</v>
      </c>
      <c r="AW120">
        <f>('3. indicatori CT_valori_nom'!AW120-MIN('3. indicatori CT_valori_nom'!AW$2:AW$211))/(MAX('3. indicatori CT_valori_nom'!AW$2:AW$211)-MIN('3. indicatori CT_valori_nom'!AW$2:AW$211))</f>
        <v>0</v>
      </c>
      <c r="AX120">
        <f>('3. indicatori CT_valori_nom'!AX120-MIN('3. indicatori CT_valori_nom'!AX$2:AX$211))/(MAX('3. indicatori CT_valori_nom'!AX$2:AX$211)-MIN('3. indicatori CT_valori_nom'!AX$2:AX$211))</f>
        <v>0.19172919385477064</v>
      </c>
      <c r="AY120">
        <f>('3. indicatori CT_valori_nom'!AY120-MAX('3. indicatori CT_valori_nom'!AY$2:AY$211))/(MIN('3. indicatori CT_valori_nom'!AY$2:AY$211)-MAX('3. indicatori CT_valori_nom'!AY$2:AY$211))</f>
        <v>0.43167646534829862</v>
      </c>
      <c r="AZ120">
        <f>('3. indicatori CT_valori_nom'!AZ120-MIN('3. indicatori CT_valori_nom'!AZ$2:AZ$211))/(MAX('3. indicatori CT_valori_nom'!AZ$2:AZ$211)-MIN('3. indicatori CT_valori_nom'!AZ$2:AZ$211))</f>
        <v>2.9651593773165306E-2</v>
      </c>
      <c r="BA120">
        <f>('3. indicatori CT_valori_nom'!BA120-MIN('3. indicatori CT_valori_nom'!BA$2:BA$211))/(MAX('3. indicatori CT_valori_nom'!BA$2:BA$211)-MIN('3. indicatori CT_valori_nom'!BA$2:BA$211))</f>
        <v>0.13115789473684211</v>
      </c>
      <c r="BB120">
        <f>('3. indicatori CT_valori_nom'!BB120-MIN('3. indicatori CT_valori_nom'!BB$2:BB$211))/(MAX('3. indicatori CT_valori_nom'!BB$2:BB$211)-MIN('3. indicatori CT_valori_nom'!BB$2:BB$211))</f>
        <v>0</v>
      </c>
      <c r="BC120">
        <f>('3. indicatori CT_valori_nom'!BC120-MIN('3. indicatori CT_valori_nom'!BC$2:BC$211))/(MAX('3. indicatori CT_valori_nom'!BC$2:BC$211)-MIN('3. indicatori CT_valori_nom'!BC$2:BC$211))</f>
        <v>5.9115443033192459E-3</v>
      </c>
      <c r="BD120">
        <f>('3. indicatori CT_valori_nom'!BD120-MIN('3. indicatori CT_valori_nom'!BD$2:BD$211))/(MAX('3. indicatori CT_valori_nom'!BD$2:BD$211)-MIN('3. indicatori CT_valori_nom'!BD$2:BD$211))</f>
        <v>0.41886792452830196</v>
      </c>
    </row>
    <row r="121" spans="1:56" x14ac:dyDescent="0.3">
      <c r="A121">
        <f>'3. indicatori CT_valori_nom'!A121</f>
        <v>65135</v>
      </c>
      <c r="B121" t="str">
        <f>'3. indicatori CT_valori_nom'!B121</f>
        <v>SARNO</v>
      </c>
      <c r="C121" t="str">
        <f>'3. indicatori CT_valori_nom'!C121</f>
        <v>CAMPANIA</v>
      </c>
      <c r="D121">
        <f>'3. indicatori CT_valori_nom'!D121</f>
        <v>42476</v>
      </c>
      <c r="E121">
        <f>('3. indicatori CT_valori_nom'!E121-MAX('3. indicatori CT_valori_nom'!E$2:E$211))/(MIN('3. indicatori CT_valori_nom'!E$2:E$211)-MAX('3. indicatori CT_valori_nom'!E$2:E$211))</f>
        <v>1</v>
      </c>
      <c r="F121">
        <f>('3. indicatori CT_valori_nom'!F121-MIN('3. indicatori CT_valori_nom'!F$2:F$211))/(MAX('3. indicatori CT_valori_nom'!F$2:F$211)-MIN('3. indicatori CT_valori_nom'!F$2:F$211))</f>
        <v>0.21173591679450893</v>
      </c>
      <c r="G121">
        <f>('3. indicatori CT_valori_nom'!G121-MAX('3. indicatori CT_valori_nom'!G$2:G$211))/(MIN('3. indicatori CT_valori_nom'!G$2:G$211)-MAX('3. indicatori CT_valori_nom'!G$2:G$211))</f>
        <v>0.88451829167356399</v>
      </c>
      <c r="H121">
        <f>('3. indicatori CT_valori_nom'!H121-MAX('3. indicatori CT_valori_nom'!H$2:H$211))/(MIN('3. indicatori CT_valori_nom'!H$2:H$211)-MAX('3. indicatori CT_valori_nom'!H$2:H$211))</f>
        <v>0.83050277123081051</v>
      </c>
      <c r="I121">
        <f>('3. indicatori CT_valori_nom'!I121-MIN('3. indicatori CT_valori_nom'!I$2:I$211))/(MAX('3. indicatori CT_valori_nom'!I$2:I$211)-MIN('3. indicatori CT_valori_nom'!I$2:I$211))</f>
        <v>0.74086400422813747</v>
      </c>
      <c r="J121">
        <f>('3. indicatori CT_valori_nom'!J121-MIN('3. indicatori CT_valori_nom'!J$2:J$211))/(MAX('3. indicatori CT_valori_nom'!J$2:J$211)-MIN('3. indicatori CT_valori_nom'!J$2:J$211))</f>
        <v>7.1516670255878309E-2</v>
      </c>
      <c r="K121">
        <f>('3. indicatori CT_valori_nom'!K121-MIN('3. indicatori CT_valori_nom'!K$2:K$211))/(MAX('3. indicatori CT_valori_nom'!K$2:K$211)-MIN('3. indicatori CT_valori_nom'!K$2:K$211))</f>
        <v>3.1371023814459658E-4</v>
      </c>
      <c r="L121">
        <f>('3. indicatori CT_valori_nom'!L121-MIN('3. indicatori CT_valori_nom'!L$2:L$211))/(MAX('3. indicatori CT_valori_nom'!L$2:L$211)-MIN('3. indicatori CT_valori_nom'!L$2:L$211))</f>
        <v>1.8590623184399215E-2</v>
      </c>
      <c r="M121">
        <f>('3. indicatori CT_valori_nom'!M121-MAX('3. indicatori CT_valori_nom'!M$2:M$211))/(MIN('3. indicatori CT_valori_nom'!M$2:M$211)-MAX('3. indicatori CT_valori_nom'!M$2:M$211))</f>
        <v>0.52720821626640457</v>
      </c>
      <c r="N121">
        <f>('3. indicatori CT_valori_nom'!N121-MAX('3. indicatori CT_valori_nom'!N$2:N$211))/(MIN('3. indicatori CT_valori_nom'!N$2:N$211)-MAX('3. indicatori CT_valori_nom'!N$2:N$211))</f>
        <v>0.75436059945863865</v>
      </c>
      <c r="O121">
        <f>('3. indicatori CT_valori_nom'!O121-MAX('3. indicatori CT_valori_nom'!O$2:O$211))/(MIN('3. indicatori CT_valori_nom'!O$2:O$211)-MAX('3. indicatori CT_valori_nom'!O$2:O$211))</f>
        <v>0.78690316478077682</v>
      </c>
      <c r="P121">
        <f>('3. indicatori CT_valori_nom'!P121-MIN('3. indicatori CT_valori_nom'!P$2:P$211))/(MAX('3. indicatori CT_valori_nom'!P$2:P$211)-MIN('3. indicatori CT_valori_nom'!P$2:P$211))</f>
        <v>0.25834181294586339</v>
      </c>
      <c r="Q121">
        <f>('3. indicatori CT_valori_nom'!Q121-MIN('3. indicatori CT_valori_nom'!Q$2:Q$211))/(MAX('3. indicatori CT_valori_nom'!Q$2:Q$211)-MIN('3. indicatori CT_valori_nom'!Q$2:Q$211))</f>
        <v>0.45098873155883223</v>
      </c>
      <c r="R121">
        <f>('3. indicatori CT_valori_nom'!R121-MIN('3. indicatori CT_valori_nom'!R$2:R$211))/(MAX('3. indicatori CT_valori_nom'!R$2:R$211)-MIN('3. indicatori CT_valori_nom'!R$2:R$211))</f>
        <v>0.22048941829267132</v>
      </c>
      <c r="S121">
        <f>('3. indicatori CT_valori_nom'!S121-MIN('3. indicatori CT_valori_nom'!S$2:S$211))/(MAX('3. indicatori CT_valori_nom'!S$2:S$211)-MIN('3. indicatori CT_valori_nom'!S$2:S$211))</f>
        <v>0</v>
      </c>
      <c r="T121">
        <f>('3. indicatori CT_valori_nom'!T121-MIN('3. indicatori CT_valori_nom'!T$2:T$211))/(MAX('3. indicatori CT_valori_nom'!T$2:T$211)-MIN('3. indicatori CT_valori_nom'!T$2:T$211))</f>
        <v>1</v>
      </c>
      <c r="U121">
        <f>('3. indicatori CT_valori_nom'!U121-MIN('3. indicatori CT_valori_nom'!U$2:U$211))/(MAX('3. indicatori CT_valori_nom'!U$2:U$211)-MIN('3. indicatori CT_valori_nom'!U$2:U$211))</f>
        <v>0.14285714285714285</v>
      </c>
      <c r="W121">
        <f>('3. indicatori CT_valori_nom'!W121-MIN('3. indicatori CT_valori_nom'!W$2:W$211))/(MAX('3. indicatori CT_valori_nom'!W$2:W$211)-MIN('3. indicatori CT_valori_nom'!W$2:W$211))</f>
        <v>4.5454545454545456E-2</v>
      </c>
      <c r="X121">
        <f>('3. indicatori CT_valori_nom'!X121-MAX('3. indicatori CT_valori_nom'!X$2:X$211))/(MIN('3. indicatori CT_valori_nom'!X$2:X$211)-MAX('3. indicatori CT_valori_nom'!X$2:X$211))</f>
        <v>1</v>
      </c>
      <c r="Y121">
        <f>('3. indicatori CT_valori_nom'!Y121-MIN('3. indicatori CT_valori_nom'!Y$2:Y$211))/(MAX('3. indicatori CT_valori_nom'!Y$2:Y$211)-MIN('3. indicatori CT_valori_nom'!Y$2:Y$211))</f>
        <v>0.8010255839252598</v>
      </c>
      <c r="Z121">
        <f>('3. indicatori CT_valori_nom'!Z121-MIN('3. indicatori CT_valori_nom'!Z$2:Z$211))/(MAX('3. indicatori CT_valori_nom'!Z$2:Z$211)-MIN('3. indicatori CT_valori_nom'!Z$2:Z$211))</f>
        <v>1.5298982175420235E-2</v>
      </c>
      <c r="AA121">
        <f>('3. indicatori CT_valori_nom'!AA121-MIN('3. indicatori CT_valori_nom'!AA$2:AA$211))/(MAX('3. indicatori CT_valori_nom'!AA$2:AA$211)-MIN('3. indicatori CT_valori_nom'!AA$2:AA$211))</f>
        <v>0.26398678056379132</v>
      </c>
      <c r="AB121">
        <f>('3. indicatori CT_valori_nom'!AB121-MIN('3. indicatori CT_valori_nom'!AB$2:AB$211))/(MAX('3. indicatori CT_valori_nom'!AB$2:AB$211)-MIN('3. indicatori CT_valori_nom'!AB$2:AB$211))</f>
        <v>4.930662557781202E-2</v>
      </c>
      <c r="AC121">
        <f>('3. indicatori CT_valori_nom'!AC121-MIN('3. indicatori CT_valori_nom'!AC$2:AC$211))/(MAX('3. indicatori CT_valori_nom'!AC$2:AC$211)-MIN('3. indicatori CT_valori_nom'!AC$2:AC$211))</f>
        <v>1.8434508759353593E-2</v>
      </c>
      <c r="AD121">
        <f>('3. indicatori CT_valori_nom'!AD121-MIN('3. indicatori CT_valori_nom'!AD$2:AD$211))/(MAX('3. indicatori CT_valori_nom'!AD$2:AD$211)-MIN('3. indicatori CT_valori_nom'!AD$2:AD$211))</f>
        <v>0</v>
      </c>
      <c r="AE121">
        <f>('3. indicatori CT_valori_nom'!AE121-MAX('3. indicatori CT_valori_nom'!AE$2:AE$211))/(MIN('3. indicatori CT_valori_nom'!AE$2:AE$211)-MAX('3. indicatori CT_valori_nom'!AE$2:AE$211))</f>
        <v>0.78136702112763867</v>
      </c>
      <c r="AF121">
        <f>('3. indicatori CT_valori_nom'!AF121-MIN('3. indicatori CT_valori_nom'!AF$2:AF$211))/(MAX('3. indicatori CT_valori_nom'!AF$2:AF$211)-MIN('3. indicatori CT_valori_nom'!AF$2:AF$211))</f>
        <v>0.31236667095785803</v>
      </c>
      <c r="AG121">
        <f>('3. indicatori CT_valori_nom'!AG121-MAX('3. indicatori CT_valori_nom'!AG$2:AG$211))/(MIN('3. indicatori CT_valori_nom'!AG$2:AG$211)-MAX('3. indicatori CT_valori_nom'!AG$2:AG$211))</f>
        <v>0.13296398891966779</v>
      </c>
      <c r="AH121">
        <f>('3. indicatori CT_valori_nom'!AH121-MIN('3. indicatori CT_valori_nom'!AH$2:AH$211))/(MAX('3. indicatori CT_valori_nom'!AH$2:AH$211)-MIN('3. indicatori CT_valori_nom'!AH$2:AH$211))</f>
        <v>1.6724520282629968E-2</v>
      </c>
      <c r="AI121">
        <f>('3. indicatori CT_valori_nom'!AI121-MAX('3. indicatori CT_valori_nom'!AI$2:AI$211))/(MIN('3. indicatori CT_valori_nom'!AI$2:AI$211)-MAX('3. indicatori CT_valori_nom'!AI$2:AI$211))</f>
        <v>0.59988551494720621</v>
      </c>
      <c r="AJ121">
        <f>('3. indicatori CT_valori_nom'!AJ121-MAX('3. indicatori CT_valori_nom'!AJ$2:AJ$211))/(MIN('3. indicatori CT_valori_nom'!AJ$2:AJ$211)-MAX('3. indicatori CT_valori_nom'!AJ$2:AJ$211))</f>
        <v>0.64649781934738049</v>
      </c>
      <c r="AK121">
        <f>('3. indicatori CT_valori_nom'!AK121-MIN('3. indicatori CT_valori_nom'!AK$2:AK$211))/(MAX('3. indicatori CT_valori_nom'!AK$2:AK$211)-MIN('3. indicatori CT_valori_nom'!AK$2:AK$211))</f>
        <v>0.15157264660872827</v>
      </c>
      <c r="AL121">
        <f>('3. indicatori CT_valori_nom'!AL121-MIN('3. indicatori CT_valori_nom'!AL$2:AL$211))/(MAX('3. indicatori CT_valori_nom'!AL$2:AL$211)-MIN('3. indicatori CT_valori_nom'!AL$2:AL$211))</f>
        <v>6.6666666666666666E-2</v>
      </c>
      <c r="AM121">
        <f>('3. indicatori CT_valori_nom'!AM121-MIN('3. indicatori CT_valori_nom'!AM$2:AM$211))/(MAX('3. indicatori CT_valori_nom'!AM$2:AM$211)-MIN('3. indicatori CT_valori_nom'!AM$2:AM$211))</f>
        <v>0</v>
      </c>
      <c r="AN121">
        <f>('3. indicatori CT_valori_nom'!AN121-MIN('3. indicatori CT_valori_nom'!AN$2:AN$211))/(MAX('3. indicatori CT_valori_nom'!AN$2:AN$211)-MIN('3. indicatori CT_valori_nom'!AN$2:AN$211))</f>
        <v>0.18629313073757517</v>
      </c>
      <c r="AO121">
        <f>('3. indicatori CT_valori_nom'!AO121-MIN('3. indicatori CT_valori_nom'!AO$2:AO$211))/(MAX('3. indicatori CT_valori_nom'!AO$2:AO$211)-MIN('3. indicatori CT_valori_nom'!AO$2:AO$211))</f>
        <v>4.5454545454545456E-2</v>
      </c>
      <c r="AP121">
        <f>('3. indicatori CT_valori_nom'!AP121-MIN('3. indicatori CT_valori_nom'!AP$2:AP$211))/(MAX('3. indicatori CT_valori_nom'!AP$2:AP$211)-MIN('3. indicatori CT_valori_nom'!AP$2:AP$211))</f>
        <v>0.20476310992425975</v>
      </c>
      <c r="AQ121">
        <f>('3. indicatori CT_valori_nom'!AQ121-MIN('3. indicatori CT_valori_nom'!AQ$2:AQ$211))/(MAX('3. indicatori CT_valori_nom'!AQ$2:AQ$211)-MIN('3. indicatori CT_valori_nom'!AQ$2:AQ$211))</f>
        <v>0</v>
      </c>
      <c r="AS121">
        <f>('3. indicatori CT_valori_nom'!AS121-MIN('3. indicatori CT_valori_nom'!AS$2:AS$211))/(MAX('3. indicatori CT_valori_nom'!AS$2:AS$211)-MIN('3. indicatori CT_valori_nom'!AS$2:AS$211))</f>
        <v>0.35503178274109115</v>
      </c>
      <c r="AT121">
        <f>('3. indicatori CT_valori_nom'!AT121-MIN('3. indicatori CT_valori_nom'!AT$2:AT$211))/(MAX('3. indicatori CT_valori_nom'!AT$2:AT$211)-MIN('3. indicatori CT_valori_nom'!AT$2:AT$211))</f>
        <v>0.16444049982520978</v>
      </c>
      <c r="AU121">
        <f>('3. indicatori CT_valori_nom'!AU121-MIN('3. indicatori CT_valori_nom'!AU$2:AU$211))/(MAX('3. indicatori CT_valori_nom'!AU$2:AU$211)-MIN('3. indicatori CT_valori_nom'!AU$2:AU$211))</f>
        <v>3.0303030303030304E-2</v>
      </c>
      <c r="AV121">
        <f>('3. indicatori CT_valori_nom'!AV121-MAX('3. indicatori CT_valori_nom'!AV$2:AV$211))/(MIN('3. indicatori CT_valori_nom'!AV$2:AV$211)-MAX('3. indicatori CT_valori_nom'!AV$2:AV$211))</f>
        <v>0.79384271694955566</v>
      </c>
      <c r="AW121">
        <f>('3. indicatori CT_valori_nom'!AW121-MIN('3. indicatori CT_valori_nom'!AW$2:AW$211))/(MAX('3. indicatori CT_valori_nom'!AW$2:AW$211)-MIN('3. indicatori CT_valori_nom'!AW$2:AW$211))</f>
        <v>0</v>
      </c>
      <c r="AX121">
        <f>('3. indicatori CT_valori_nom'!AX121-MIN('3. indicatori CT_valori_nom'!AX$2:AX$211))/(MAX('3. indicatori CT_valori_nom'!AX$2:AX$211)-MIN('3. indicatori CT_valori_nom'!AX$2:AX$211))</f>
        <v>0.17679028589443727</v>
      </c>
      <c r="AY121">
        <f>('3. indicatori CT_valori_nom'!AY121-MAX('3. indicatori CT_valori_nom'!AY$2:AY$211))/(MIN('3. indicatori CT_valori_nom'!AY$2:AY$211)-MAX('3. indicatori CT_valori_nom'!AY$2:AY$211))</f>
        <v>0.30464991982896861</v>
      </c>
      <c r="AZ121">
        <f>('3. indicatori CT_valori_nom'!AZ121-MIN('3. indicatori CT_valori_nom'!AZ$2:AZ$211))/(MAX('3. indicatori CT_valori_nom'!AZ$2:AZ$211)-MIN('3. indicatori CT_valori_nom'!AZ$2:AZ$211))</f>
        <v>2.7427724240177909E-2</v>
      </c>
      <c r="BA121">
        <f>('3. indicatori CT_valori_nom'!BA121-MIN('3. indicatori CT_valori_nom'!BA$2:BA$211))/(MAX('3. indicatori CT_valori_nom'!BA$2:BA$211)-MIN('3. indicatori CT_valori_nom'!BA$2:BA$211))</f>
        <v>9.9736321687541221E-2</v>
      </c>
      <c r="BB121">
        <f>('3. indicatori CT_valori_nom'!BB121-MIN('3. indicatori CT_valori_nom'!BB$2:BB$211))/(MAX('3. indicatori CT_valori_nom'!BB$2:BB$211)-MIN('3. indicatori CT_valori_nom'!BB$2:BB$211))</f>
        <v>0</v>
      </c>
      <c r="BC121">
        <f>('3. indicatori CT_valori_nom'!BC121-MIN('3. indicatori CT_valori_nom'!BC$2:BC$211))/(MAX('3. indicatori CT_valori_nom'!BC$2:BC$211)-MIN('3. indicatori CT_valori_nom'!BC$2:BC$211))</f>
        <v>7.551933344298542E-2</v>
      </c>
      <c r="BD121">
        <f>('3. indicatori CT_valori_nom'!BD121-MIN('3. indicatori CT_valori_nom'!BD$2:BD$211))/(MAX('3. indicatori CT_valori_nom'!BD$2:BD$211)-MIN('3. indicatori CT_valori_nom'!BD$2:BD$211))</f>
        <v>0.37735849056603776</v>
      </c>
    </row>
    <row r="122" spans="1:56" x14ac:dyDescent="0.3">
      <c r="A122">
        <f>'3. indicatori CT_valori_nom'!A122</f>
        <v>65137</v>
      </c>
      <c r="B122" t="str">
        <f>'3. indicatori CT_valori_nom'!B122</f>
        <v>SCAFATI</v>
      </c>
      <c r="C122" t="str">
        <f>'3. indicatori CT_valori_nom'!C122</f>
        <v>CAMPANIA</v>
      </c>
      <c r="D122">
        <f>'3. indicatori CT_valori_nom'!D122</f>
        <v>50787</v>
      </c>
      <c r="E122">
        <f>('3. indicatori CT_valori_nom'!E122-MAX('3. indicatori CT_valori_nom'!E$2:E$211))/(MIN('3. indicatori CT_valori_nom'!E$2:E$211)-MAX('3. indicatori CT_valori_nom'!E$2:E$211))</f>
        <v>1</v>
      </c>
      <c r="F122">
        <f>('3. indicatori CT_valori_nom'!F122-MIN('3. indicatori CT_valori_nom'!F$2:F$211))/(MAX('3. indicatori CT_valori_nom'!F$2:F$211)-MIN('3. indicatori CT_valori_nom'!F$2:F$211))</f>
        <v>0.15528103107657268</v>
      </c>
      <c r="G122">
        <f>('3. indicatori CT_valori_nom'!G122-MAX('3. indicatori CT_valori_nom'!G$2:G$211))/(MIN('3. indicatori CT_valori_nom'!G$2:G$211)-MAX('3. indicatori CT_valori_nom'!G$2:G$211))</f>
        <v>0.69140043039231913</v>
      </c>
      <c r="H122">
        <f>('3. indicatori CT_valori_nom'!H122-MAX('3. indicatori CT_valori_nom'!H$2:H$211))/(MIN('3. indicatori CT_valori_nom'!H$2:H$211)-MAX('3. indicatori CT_valori_nom'!H$2:H$211))</f>
        <v>0.97140419654082522</v>
      </c>
      <c r="I122">
        <f>('3. indicatori CT_valori_nom'!I122-MIN('3. indicatori CT_valori_nom'!I$2:I$211))/(MAX('3. indicatori CT_valori_nom'!I$2:I$211)-MIN('3. indicatori CT_valori_nom'!I$2:I$211))</f>
        <v>0.53972539723344803</v>
      </c>
      <c r="J122">
        <f>('3. indicatori CT_valori_nom'!J122-MIN('3. indicatori CT_valori_nom'!J$2:J$211))/(MAX('3. indicatori CT_valori_nom'!J$2:J$211)-MIN('3. indicatori CT_valori_nom'!J$2:J$211))</f>
        <v>0.21709508800094005</v>
      </c>
      <c r="K122">
        <f>('3. indicatori CT_valori_nom'!K122-MIN('3. indicatori CT_valori_nom'!K$2:K$211))/(MAX('3. indicatori CT_valori_nom'!K$2:K$211)-MIN('3. indicatori CT_valori_nom'!K$2:K$211))</f>
        <v>2.4766597748257627E-4</v>
      </c>
      <c r="L122">
        <f>('3. indicatori CT_valori_nom'!L122-MIN('3. indicatori CT_valori_nom'!L$2:L$211))/(MAX('3. indicatori CT_valori_nom'!L$2:L$211)-MIN('3. indicatori CT_valori_nom'!L$2:L$211))</f>
        <v>1.9204545205517808E-2</v>
      </c>
      <c r="M122">
        <f>('3. indicatori CT_valori_nom'!M122-MAX('3. indicatori CT_valori_nom'!M$2:M$211))/(MIN('3. indicatori CT_valori_nom'!M$2:M$211)-MAX('3. indicatori CT_valori_nom'!M$2:M$211))</f>
        <v>0.52815742801465593</v>
      </c>
      <c r="N122">
        <f>('3. indicatori CT_valori_nom'!N122-MAX('3. indicatori CT_valori_nom'!N$2:N$211))/(MIN('3. indicatori CT_valori_nom'!N$2:N$211)-MAX('3. indicatori CT_valori_nom'!N$2:N$211))</f>
        <v>0.33011638286763351</v>
      </c>
      <c r="O122">
        <f>('3. indicatori CT_valori_nom'!O122-MAX('3. indicatori CT_valori_nom'!O$2:O$211))/(MIN('3. indicatori CT_valori_nom'!O$2:O$211)-MAX('3. indicatori CT_valori_nom'!O$2:O$211))</f>
        <v>0.94997752621571019</v>
      </c>
      <c r="P122">
        <f>('3. indicatori CT_valori_nom'!P122-MIN('3. indicatori CT_valori_nom'!P$2:P$211))/(MAX('3. indicatori CT_valori_nom'!P$2:P$211)-MIN('3. indicatori CT_valori_nom'!P$2:P$211))</f>
        <v>0.49019715843259981</v>
      </c>
      <c r="Q122">
        <f>('3. indicatori CT_valori_nom'!Q122-MIN('3. indicatori CT_valori_nom'!Q$2:Q$211))/(MAX('3. indicatori CT_valori_nom'!Q$2:Q$211)-MIN('3. indicatori CT_valori_nom'!Q$2:Q$211))</f>
        <v>0.46538118848805238</v>
      </c>
      <c r="R122">
        <f>('3. indicatori CT_valori_nom'!R122-MIN('3. indicatori CT_valori_nom'!R$2:R$211))/(MAX('3. indicatori CT_valori_nom'!R$2:R$211)-MIN('3. indicatori CT_valori_nom'!R$2:R$211))</f>
        <v>0.4694226259983012</v>
      </c>
      <c r="S122">
        <f>('3. indicatori CT_valori_nom'!S122-MIN('3. indicatori CT_valori_nom'!S$2:S$211))/(MAX('3. indicatori CT_valori_nom'!S$2:S$211)-MIN('3. indicatori CT_valori_nom'!S$2:S$211))</f>
        <v>0</v>
      </c>
      <c r="T122">
        <f>('3. indicatori CT_valori_nom'!T122-MIN('3. indicatori CT_valori_nom'!T$2:T$211))/(MAX('3. indicatori CT_valori_nom'!T$2:T$211)-MIN('3. indicatori CT_valori_nom'!T$2:T$211))</f>
        <v>1</v>
      </c>
      <c r="U122">
        <f>('3. indicatori CT_valori_nom'!U122-MIN('3. indicatori CT_valori_nom'!U$2:U$211))/(MAX('3. indicatori CT_valori_nom'!U$2:U$211)-MIN('3. indicatori CT_valori_nom'!U$2:U$211))</f>
        <v>0.14285714285714285</v>
      </c>
      <c r="W122">
        <f>('3. indicatori CT_valori_nom'!W122-MIN('3. indicatori CT_valori_nom'!W$2:W$211))/(MAX('3. indicatori CT_valori_nom'!W$2:W$211)-MIN('3. indicatori CT_valori_nom'!W$2:W$211))</f>
        <v>4.5454545454545456E-2</v>
      </c>
      <c r="X122">
        <f>('3. indicatori CT_valori_nom'!X122-MAX('3. indicatori CT_valori_nom'!X$2:X$211))/(MIN('3. indicatori CT_valori_nom'!X$2:X$211)-MAX('3. indicatori CT_valori_nom'!X$2:X$211))</f>
        <v>1</v>
      </c>
      <c r="Y122">
        <f>('3. indicatori CT_valori_nom'!Y122-MIN('3. indicatori CT_valori_nom'!Y$2:Y$211))/(MAX('3. indicatori CT_valori_nom'!Y$2:Y$211)-MIN('3. indicatori CT_valori_nom'!Y$2:Y$211))</f>
        <v>0.8675216233851436</v>
      </c>
      <c r="Z122">
        <f>('3. indicatori CT_valori_nom'!Z122-MIN('3. indicatori CT_valori_nom'!Z$2:Z$211))/(MAX('3. indicatori CT_valori_nom'!Z$2:Z$211)-MIN('3. indicatori CT_valori_nom'!Z$2:Z$211))</f>
        <v>1.6228070161781787E-2</v>
      </c>
      <c r="AA122">
        <f>('3. indicatori CT_valori_nom'!AA122-MIN('3. indicatori CT_valori_nom'!AA$2:AA$211))/(MAX('3. indicatori CT_valori_nom'!AA$2:AA$211)-MIN('3. indicatori CT_valori_nom'!AA$2:AA$211))</f>
        <v>0.18912316050134612</v>
      </c>
      <c r="AB122">
        <f>('3. indicatori CT_valori_nom'!AB122-MIN('3. indicatori CT_valori_nom'!AB$2:AB$211))/(MAX('3. indicatori CT_valori_nom'!AB$2:AB$211)-MIN('3. indicatori CT_valori_nom'!AB$2:AB$211))</f>
        <v>5.8551617873651769E-2</v>
      </c>
      <c r="AC122">
        <f>('3. indicatori CT_valori_nom'!AC122-MIN('3. indicatori CT_valori_nom'!AC$2:AC$211))/(MAX('3. indicatori CT_valori_nom'!AC$2:AC$211)-MIN('3. indicatori CT_valori_nom'!AC$2:AC$211))</f>
        <v>5.3794328682811199E-2</v>
      </c>
      <c r="AD122">
        <f>('3. indicatori CT_valori_nom'!AD122-MIN('3. indicatori CT_valori_nom'!AD$2:AD$211))/(MAX('3. indicatori CT_valori_nom'!AD$2:AD$211)-MIN('3. indicatori CT_valori_nom'!AD$2:AD$211))</f>
        <v>0.10810810810810811</v>
      </c>
      <c r="AE122">
        <f>('3. indicatori CT_valori_nom'!AE122-MAX('3. indicatori CT_valori_nom'!AE$2:AE$211))/(MIN('3. indicatori CT_valori_nom'!AE$2:AE$211)-MAX('3. indicatori CT_valori_nom'!AE$2:AE$211))</f>
        <v>0.69762570892346487</v>
      </c>
      <c r="AF122">
        <f>('3. indicatori CT_valori_nom'!AF122-MIN('3. indicatori CT_valori_nom'!AF$2:AF$211))/(MAX('3. indicatori CT_valori_nom'!AF$2:AF$211)-MIN('3. indicatori CT_valori_nom'!AF$2:AF$211))</f>
        <v>0.50758788318560688</v>
      </c>
      <c r="AG122">
        <f>('3. indicatori CT_valori_nom'!AG122-MAX('3. indicatori CT_valori_nom'!AG$2:AG$211))/(MIN('3. indicatori CT_valori_nom'!AG$2:AG$211)-MAX('3. indicatori CT_valori_nom'!AG$2:AG$211))</f>
        <v>0.656842105263158</v>
      </c>
      <c r="AH122">
        <f>('3. indicatori CT_valori_nom'!AH122-MIN('3. indicatori CT_valori_nom'!AH$2:AH$211))/(MAX('3. indicatori CT_valori_nom'!AH$2:AH$211)-MIN('3. indicatori CT_valori_nom'!AH$2:AH$211))</f>
        <v>0.1001317779540902</v>
      </c>
      <c r="AI122">
        <f>('3. indicatori CT_valori_nom'!AI122-MAX('3. indicatori CT_valori_nom'!AI$2:AI$211))/(MIN('3. indicatori CT_valori_nom'!AI$2:AI$211)-MAX('3. indicatori CT_valori_nom'!AI$2:AI$211))</f>
        <v>0.38548080122836398</v>
      </c>
      <c r="AJ122">
        <f>('3. indicatori CT_valori_nom'!AJ122-MAX('3. indicatori CT_valori_nom'!AJ$2:AJ$211))/(MIN('3. indicatori CT_valori_nom'!AJ$2:AJ$211)-MAX('3. indicatori CT_valori_nom'!AJ$2:AJ$211))</f>
        <v>0.91960485523619351</v>
      </c>
      <c r="AK122">
        <f>('3. indicatori CT_valori_nom'!AK122-MIN('3. indicatori CT_valori_nom'!AK$2:AK$211))/(MAX('3. indicatori CT_valori_nom'!AK$2:AK$211)-MIN('3. indicatori CT_valori_nom'!AK$2:AK$211))</f>
        <v>0.23062746692411829</v>
      </c>
      <c r="AL122">
        <f>('3. indicatori CT_valori_nom'!AL122-MIN('3. indicatori CT_valori_nom'!AL$2:AL$211))/(MAX('3. indicatori CT_valori_nom'!AL$2:AL$211)-MIN('3. indicatori CT_valori_nom'!AL$2:AL$211))</f>
        <v>6.6666666666666666E-2</v>
      </c>
      <c r="AM122">
        <f>('3. indicatori CT_valori_nom'!AM122-MIN('3. indicatori CT_valori_nom'!AM$2:AM$211))/(MAX('3. indicatori CT_valori_nom'!AM$2:AM$211)-MIN('3. indicatori CT_valori_nom'!AM$2:AM$211))</f>
        <v>0</v>
      </c>
      <c r="AN122">
        <f>('3. indicatori CT_valori_nom'!AN122-MIN('3. indicatori CT_valori_nom'!AN$2:AN$211))/(MAX('3. indicatori CT_valori_nom'!AN$2:AN$211)-MIN('3. indicatori CT_valori_nom'!AN$2:AN$211))</f>
        <v>0.15582462804685027</v>
      </c>
      <c r="AO122">
        <f>('3. indicatori CT_valori_nom'!AO122-MIN('3. indicatori CT_valori_nom'!AO$2:AO$211))/(MAX('3. indicatori CT_valori_nom'!AO$2:AO$211)-MIN('3. indicatori CT_valori_nom'!AO$2:AO$211))</f>
        <v>4.5454545454545456E-2</v>
      </c>
      <c r="AP122">
        <f>('3. indicatori CT_valori_nom'!AP122-MIN('3. indicatori CT_valori_nom'!AP$2:AP$211))/(MAX('3. indicatori CT_valori_nom'!AP$2:AP$211)-MIN('3. indicatori CT_valori_nom'!AP$2:AP$211))</f>
        <v>5.8862995376723348E-2</v>
      </c>
      <c r="AQ122">
        <f>('3. indicatori CT_valori_nom'!AQ122-MIN('3. indicatori CT_valori_nom'!AQ$2:AQ$211))/(MAX('3. indicatori CT_valori_nom'!AQ$2:AQ$211)-MIN('3. indicatori CT_valori_nom'!AQ$2:AQ$211))</f>
        <v>0</v>
      </c>
      <c r="AS122">
        <f>('3. indicatori CT_valori_nom'!AS122-MIN('3. indicatori CT_valori_nom'!AS$2:AS$211))/(MAX('3. indicatori CT_valori_nom'!AS$2:AS$211)-MIN('3. indicatori CT_valori_nom'!AS$2:AS$211))</f>
        <v>0.19845619198970915</v>
      </c>
      <c r="AT122">
        <f>('3. indicatori CT_valori_nom'!AT122-MIN('3. indicatori CT_valori_nom'!AT$2:AT$211))/(MAX('3. indicatori CT_valori_nom'!AT$2:AT$211)-MIN('3. indicatori CT_valori_nom'!AT$2:AT$211))</f>
        <v>9.9550194966323571E-2</v>
      </c>
      <c r="AU122">
        <f>('3. indicatori CT_valori_nom'!AU122-MIN('3. indicatori CT_valori_nom'!AU$2:AU$211))/(MAX('3. indicatori CT_valori_nom'!AU$2:AU$211)-MIN('3. indicatori CT_valori_nom'!AU$2:AU$211))</f>
        <v>0</v>
      </c>
      <c r="AV122">
        <f>('3. indicatori CT_valori_nom'!AV122-MAX('3. indicatori CT_valori_nom'!AV$2:AV$211))/(MIN('3. indicatori CT_valori_nom'!AV$2:AV$211)-MAX('3. indicatori CT_valori_nom'!AV$2:AV$211))</f>
        <v>0.74253178746106707</v>
      </c>
      <c r="AW122">
        <f>('3. indicatori CT_valori_nom'!AW122-MIN('3. indicatori CT_valori_nom'!AW$2:AW$211))/(MAX('3. indicatori CT_valori_nom'!AW$2:AW$211)-MIN('3. indicatori CT_valori_nom'!AW$2:AW$211))</f>
        <v>0</v>
      </c>
      <c r="AX122">
        <f>('3. indicatori CT_valori_nom'!AX122-MIN('3. indicatori CT_valori_nom'!AX$2:AX$211))/(MAX('3. indicatori CT_valori_nom'!AX$2:AX$211)-MIN('3. indicatori CT_valori_nom'!AX$2:AX$211))</f>
        <v>0.11466409535740811</v>
      </c>
      <c r="AY122">
        <f>('3. indicatori CT_valori_nom'!AY122-MAX('3. indicatori CT_valori_nom'!AY$2:AY$211))/(MIN('3. indicatori CT_valori_nom'!AY$2:AY$211)-MAX('3. indicatori CT_valori_nom'!AY$2:AY$211))</f>
        <v>0.59059326563335113</v>
      </c>
      <c r="AZ122">
        <f>('3. indicatori CT_valori_nom'!AZ122-MIN('3. indicatori CT_valori_nom'!AZ$2:AZ$211))/(MAX('3. indicatori CT_valori_nom'!AZ$2:AZ$211)-MIN('3. indicatori CT_valori_nom'!AZ$2:AZ$211))</f>
        <v>1.0378057820607857E-2</v>
      </c>
      <c r="BA122">
        <f>('3. indicatori CT_valori_nom'!BA122-MIN('3. indicatori CT_valori_nom'!BA$2:BA$211))/(MAX('3. indicatori CT_valori_nom'!BA$2:BA$211)-MIN('3. indicatori CT_valori_nom'!BA$2:BA$211))</f>
        <v>8.3415047157737246E-2</v>
      </c>
      <c r="BB122">
        <f>('3. indicatori CT_valori_nom'!BB122-MIN('3. indicatori CT_valori_nom'!BB$2:BB$211))/(MAX('3. indicatori CT_valori_nom'!BB$2:BB$211)-MIN('3. indicatori CT_valori_nom'!BB$2:BB$211))</f>
        <v>0</v>
      </c>
      <c r="BC122">
        <f>('3. indicatori CT_valori_nom'!BC122-MIN('3. indicatori CT_valori_nom'!BC$2:BC$211))/(MAX('3. indicatori CT_valori_nom'!BC$2:BC$211)-MIN('3. indicatori CT_valori_nom'!BC$2:BC$211))</f>
        <v>9.405637000001503E-2</v>
      </c>
      <c r="BD122">
        <f>('3. indicatori CT_valori_nom'!BD122-MIN('3. indicatori CT_valori_nom'!BD$2:BD$211))/(MAX('3. indicatori CT_valori_nom'!BD$2:BD$211)-MIN('3. indicatori CT_valori_nom'!BD$2:BD$211))</f>
        <v>0.58490566037735847</v>
      </c>
    </row>
    <row r="123" spans="1:56" x14ac:dyDescent="0.3">
      <c r="A123">
        <f>'3. indicatori CT_valori_nom'!A123</f>
        <v>65154</v>
      </c>
      <c r="B123" t="str">
        <f>'3. indicatori CT_valori_nom'!B123</f>
        <v>VALLO DELLA LUCANIA</v>
      </c>
      <c r="C123" t="str">
        <f>'3. indicatori CT_valori_nom'!C123</f>
        <v>CAMPANIA</v>
      </c>
      <c r="D123">
        <f>'3. indicatori CT_valori_nom'!D123</f>
        <v>81243</v>
      </c>
      <c r="E123">
        <f>('3. indicatori CT_valori_nom'!E123-MAX('3. indicatori CT_valori_nom'!E$2:E$211))/(MIN('3. indicatori CT_valori_nom'!E$2:E$211)-MAX('3. indicatori CT_valori_nom'!E$2:E$211))</f>
        <v>0.51515151515151514</v>
      </c>
      <c r="F123">
        <f>('3. indicatori CT_valori_nom'!F123-MIN('3. indicatori CT_valori_nom'!F$2:F$211))/(MAX('3. indicatori CT_valori_nom'!F$2:F$211)-MIN('3. indicatori CT_valori_nom'!F$2:F$211))</f>
        <v>0.31991071228202411</v>
      </c>
      <c r="G123">
        <f>('3. indicatori CT_valori_nom'!G123-MAX('3. indicatori CT_valori_nom'!G$2:G$211))/(MIN('3. indicatori CT_valori_nom'!G$2:G$211)-MAX('3. indicatori CT_valori_nom'!G$2:G$211))</f>
        <v>0.99018825901792296</v>
      </c>
      <c r="H123">
        <f>('3. indicatori CT_valori_nom'!H123-MAX('3. indicatori CT_valori_nom'!H$2:H$211))/(MIN('3. indicatori CT_valori_nom'!H$2:H$211)-MAX('3. indicatori CT_valori_nom'!H$2:H$211))</f>
        <v>0.60795288066072373</v>
      </c>
      <c r="I123">
        <f>('3. indicatori CT_valori_nom'!I123-MIN('3. indicatori CT_valori_nom'!I$2:I$211))/(MAX('3. indicatori CT_valori_nom'!I$2:I$211)-MIN('3. indicatori CT_valori_nom'!I$2:I$211))</f>
        <v>0.60066788694293527</v>
      </c>
      <c r="J123">
        <f>('3. indicatori CT_valori_nom'!J123-MIN('3. indicatori CT_valori_nom'!J$2:J$211))/(MAX('3. indicatori CT_valori_nom'!J$2:J$211)-MIN('3. indicatori CT_valori_nom'!J$2:J$211))</f>
        <v>0.70872688592299771</v>
      </c>
      <c r="K123">
        <f>('3. indicatori CT_valori_nom'!K123-MIN('3. indicatori CT_valori_nom'!K$2:K$211))/(MAX('3. indicatori CT_valori_nom'!K$2:K$211)-MIN('3. indicatori CT_valori_nom'!K$2:K$211))</f>
        <v>0.1813979001594235</v>
      </c>
      <c r="L123">
        <f>('3. indicatori CT_valori_nom'!L123-MIN('3. indicatori CT_valori_nom'!L$2:L$211))/(MAX('3. indicatori CT_valori_nom'!L$2:L$211)-MIN('3. indicatori CT_valori_nom'!L$2:L$211))</f>
        <v>8.5013944769635849E-2</v>
      </c>
      <c r="M123">
        <f>('3. indicatori CT_valori_nom'!M123-MAX('3. indicatori CT_valori_nom'!M$2:M$211))/(MIN('3. indicatori CT_valori_nom'!M$2:M$211)-MAX('3. indicatori CT_valori_nom'!M$2:M$211))</f>
        <v>0.46538489709788788</v>
      </c>
      <c r="N123">
        <f>('3. indicatori CT_valori_nom'!N123-MAX('3. indicatori CT_valori_nom'!N$2:N$211))/(MIN('3. indicatori CT_valori_nom'!N$2:N$211)-MAX('3. indicatori CT_valori_nom'!N$2:N$211))</f>
        <v>0.70724152846728661</v>
      </c>
      <c r="O123">
        <f>('3. indicatori CT_valori_nom'!O123-MAX('3. indicatori CT_valori_nom'!O$2:O$211))/(MIN('3. indicatori CT_valori_nom'!O$2:O$211)-MAX('3. indicatori CT_valori_nom'!O$2:O$211))</f>
        <v>0.49710882562470926</v>
      </c>
      <c r="P123">
        <f>('3. indicatori CT_valori_nom'!P123-MIN('3. indicatori CT_valori_nom'!P$2:P$211))/(MAX('3. indicatori CT_valori_nom'!P$2:P$211)-MIN('3. indicatori CT_valori_nom'!P$2:P$211))</f>
        <v>0.13189578326680235</v>
      </c>
      <c r="Q123">
        <f>('3. indicatori CT_valori_nom'!Q123-MIN('3. indicatori CT_valori_nom'!Q$2:Q$211))/(MAX('3. indicatori CT_valori_nom'!Q$2:Q$211)-MIN('3. indicatori CT_valori_nom'!Q$2:Q$211))</f>
        <v>6.5999860464122428E-2</v>
      </c>
      <c r="R123">
        <f>('3. indicatori CT_valori_nom'!R123-MIN('3. indicatori CT_valori_nom'!R$2:R$211))/(MAX('3. indicatori CT_valori_nom'!R$2:R$211)-MIN('3. indicatori CT_valori_nom'!R$2:R$211))</f>
        <v>0.23900402599530576</v>
      </c>
      <c r="S123">
        <f>('3. indicatori CT_valori_nom'!S123-MIN('3. indicatori CT_valori_nom'!S$2:S$211))/(MAX('3. indicatori CT_valori_nom'!S$2:S$211)-MIN('3. indicatori CT_valori_nom'!S$2:S$211))</f>
        <v>0</v>
      </c>
      <c r="T123">
        <f>('3. indicatori CT_valori_nom'!T123-MIN('3. indicatori CT_valori_nom'!T$2:T$211))/(MAX('3. indicatori CT_valori_nom'!T$2:T$211)-MIN('3. indicatori CT_valori_nom'!T$2:T$211))</f>
        <v>1</v>
      </c>
      <c r="U123">
        <f>('3. indicatori CT_valori_nom'!U123-MIN('3. indicatori CT_valori_nom'!U$2:U$211))/(MAX('3. indicatori CT_valori_nom'!U$2:U$211)-MIN('3. indicatori CT_valori_nom'!U$2:U$211))</f>
        <v>0</v>
      </c>
      <c r="W123">
        <f>('3. indicatori CT_valori_nom'!W123-MIN('3. indicatori CT_valori_nom'!W$2:W$211))/(MAX('3. indicatori CT_valori_nom'!W$2:W$211)-MIN('3. indicatori CT_valori_nom'!W$2:W$211))</f>
        <v>3.0303030303030304E-2</v>
      </c>
      <c r="X123">
        <f>('3. indicatori CT_valori_nom'!X123-MAX('3. indicatori CT_valori_nom'!X$2:X$211))/(MIN('3. indicatori CT_valori_nom'!X$2:X$211)-MAX('3. indicatori CT_valori_nom'!X$2:X$211))</f>
        <v>0.70974854518117758</v>
      </c>
      <c r="Y123">
        <f>('3. indicatori CT_valori_nom'!Y123-MIN('3. indicatori CT_valori_nom'!Y$2:Y$211))/(MAX('3. indicatori CT_valori_nom'!Y$2:Y$211)-MIN('3. indicatori CT_valori_nom'!Y$2:Y$211))</f>
        <v>0.56186722280897639</v>
      </c>
      <c r="Z123">
        <f>('3. indicatori CT_valori_nom'!Z123-MIN('3. indicatori CT_valori_nom'!Z$2:Z$211))/(MAX('3. indicatori CT_valori_nom'!Z$2:Z$211)-MIN('3. indicatori CT_valori_nom'!Z$2:Z$211))</f>
        <v>4.1024396197786785E-2</v>
      </c>
      <c r="AA123">
        <f>('3. indicatori CT_valori_nom'!AA123-MIN('3. indicatori CT_valori_nom'!AA$2:AA$211))/(MAX('3. indicatori CT_valori_nom'!AA$2:AA$211)-MIN('3. indicatori CT_valori_nom'!AA$2:AA$211))</f>
        <v>0.1417249377730137</v>
      </c>
      <c r="AB123">
        <f>('3. indicatori CT_valori_nom'!AB123-MIN('3. indicatori CT_valori_nom'!AB$2:AB$211))/(MAX('3. indicatori CT_valori_nom'!AB$2:AB$211)-MIN('3. indicatori CT_valori_nom'!AB$2:AB$211))</f>
        <v>0.22650231124807396</v>
      </c>
      <c r="AC123">
        <f>('3. indicatori CT_valori_nom'!AC123-MIN('3. indicatori CT_valori_nom'!AC$2:AC$211))/(MAX('3. indicatori CT_valori_nom'!AC$2:AC$211)-MIN('3. indicatori CT_valori_nom'!AC$2:AC$211))</f>
        <v>3.658891455275802E-2</v>
      </c>
      <c r="AD123">
        <f>('3. indicatori CT_valori_nom'!AD123-MIN('3. indicatori CT_valori_nom'!AD$2:AD$211))/(MAX('3. indicatori CT_valori_nom'!AD$2:AD$211)-MIN('3. indicatori CT_valori_nom'!AD$2:AD$211))</f>
        <v>0</v>
      </c>
      <c r="AE123">
        <f>('3. indicatori CT_valori_nom'!AE123-MAX('3. indicatori CT_valori_nom'!AE$2:AE$211))/(MIN('3. indicatori CT_valori_nom'!AE$2:AE$211)-MAX('3. indicatori CT_valori_nom'!AE$2:AE$211))</f>
        <v>0.62410978957712404</v>
      </c>
      <c r="AF123">
        <f>('3. indicatori CT_valori_nom'!AF123-MIN('3. indicatori CT_valori_nom'!AF$2:AF$211))/(MAX('3. indicatori CT_valori_nom'!AF$2:AF$211)-MIN('3. indicatori CT_valori_nom'!AF$2:AF$211))</f>
        <v>0.18407672141025108</v>
      </c>
      <c r="AG123">
        <f>('3. indicatori CT_valori_nom'!AG123-MAX('3. indicatori CT_valori_nom'!AG$2:AG$211))/(MIN('3. indicatori CT_valori_nom'!AG$2:AG$211)-MAX('3. indicatori CT_valori_nom'!AG$2:AG$211))</f>
        <v>0.33813189099230295</v>
      </c>
      <c r="AH123">
        <f>('3. indicatori CT_valori_nom'!AH123-MIN('3. indicatori CT_valori_nom'!AH$2:AH$211))/(MAX('3. indicatori CT_valori_nom'!AH$2:AH$211)-MIN('3. indicatori CT_valori_nom'!AH$2:AH$211))</f>
        <v>3.3777822513721134E-2</v>
      </c>
      <c r="AI123">
        <f>('3. indicatori CT_valori_nom'!AI123-MAX('3. indicatori CT_valori_nom'!AI$2:AI$211))/(MIN('3. indicatori CT_valori_nom'!AI$2:AI$211)-MAX('3. indicatori CT_valori_nom'!AI$2:AI$211))</f>
        <v>0.94585086527846418</v>
      </c>
      <c r="AJ123">
        <f>('3. indicatori CT_valori_nom'!AJ123-MAX('3. indicatori CT_valori_nom'!AJ$2:AJ$211))/(MIN('3. indicatori CT_valori_nom'!AJ$2:AJ$211)-MAX('3. indicatori CT_valori_nom'!AJ$2:AJ$211))</f>
        <v>0.50486049077820394</v>
      </c>
      <c r="AK123">
        <f>('3. indicatori CT_valori_nom'!AK123-MIN('3. indicatori CT_valori_nom'!AK$2:AK$211))/(MAX('3. indicatori CT_valori_nom'!AK$2:AK$211)-MIN('3. indicatori CT_valori_nom'!AK$2:AK$211))</f>
        <v>5.1350410384524689E-2</v>
      </c>
      <c r="AL123">
        <f>('3. indicatori CT_valori_nom'!AL123-MIN('3. indicatori CT_valori_nom'!AL$2:AL$211))/(MAX('3. indicatori CT_valori_nom'!AL$2:AL$211)-MIN('3. indicatori CT_valori_nom'!AL$2:AL$211))</f>
        <v>6.6666666666666666E-2</v>
      </c>
      <c r="AM123">
        <f>('3. indicatori CT_valori_nom'!AM123-MIN('3. indicatori CT_valori_nom'!AM$2:AM$211))/(MAX('3. indicatori CT_valori_nom'!AM$2:AM$211)-MIN('3. indicatori CT_valori_nom'!AM$2:AM$211))</f>
        <v>0.13333333333333333</v>
      </c>
      <c r="AN123">
        <f>('3. indicatori CT_valori_nom'!AN123-MIN('3. indicatori CT_valori_nom'!AN$2:AN$211))/(MAX('3. indicatori CT_valori_nom'!AN$2:AN$211)-MIN('3. indicatori CT_valori_nom'!AN$2:AN$211))</f>
        <v>9.7420069642291857E-2</v>
      </c>
      <c r="AO123">
        <f>('3. indicatori CT_valori_nom'!AO123-MIN('3. indicatori CT_valori_nom'!AO$2:AO$211))/(MAX('3. indicatori CT_valori_nom'!AO$2:AO$211)-MIN('3. indicatori CT_valori_nom'!AO$2:AO$211))</f>
        <v>9.0909090909090912E-2</v>
      </c>
      <c r="AP123">
        <f>('3. indicatori CT_valori_nom'!AP123-MIN('3. indicatori CT_valori_nom'!AP$2:AP$211))/(MAX('3. indicatori CT_valori_nom'!AP$2:AP$211)-MIN('3. indicatori CT_valori_nom'!AP$2:AP$211))</f>
        <v>2.2271613534860828E-2</v>
      </c>
      <c r="AQ123">
        <f>('3. indicatori CT_valori_nom'!AQ123-MIN('3. indicatori CT_valori_nom'!AQ$2:AQ$211))/(MAX('3. indicatori CT_valori_nom'!AQ$2:AQ$211)-MIN('3. indicatori CT_valori_nom'!AQ$2:AQ$211))</f>
        <v>0.60312096332700982</v>
      </c>
      <c r="AS123">
        <f>('3. indicatori CT_valori_nom'!AS123-MIN('3. indicatori CT_valori_nom'!AS$2:AS$211))/(MAX('3. indicatori CT_valori_nom'!AS$2:AS$211)-MIN('3. indicatori CT_valori_nom'!AS$2:AS$211))</f>
        <v>0.37196733430611928</v>
      </c>
      <c r="AT123">
        <f>('3. indicatori CT_valori_nom'!AT123-MIN('3. indicatori CT_valori_nom'!AT$2:AT$211))/(MAX('3. indicatori CT_valori_nom'!AT$2:AT$211)-MIN('3. indicatori CT_valori_nom'!AT$2:AT$211))</f>
        <v>0.59130392269956944</v>
      </c>
      <c r="AU123">
        <f>('3. indicatori CT_valori_nom'!AU123-MIN('3. indicatori CT_valori_nom'!AU$2:AU$211))/(MAX('3. indicatori CT_valori_nom'!AU$2:AU$211)-MIN('3. indicatori CT_valori_nom'!AU$2:AU$211))</f>
        <v>0.60606060606060608</v>
      </c>
      <c r="AV123">
        <f>('3. indicatori CT_valori_nom'!AV123-MAX('3. indicatori CT_valori_nom'!AV$2:AV$211))/(MIN('3. indicatori CT_valori_nom'!AV$2:AV$211)-MAX('3. indicatori CT_valori_nom'!AV$2:AV$211))</f>
        <v>0.76986151921200507</v>
      </c>
      <c r="AW123">
        <f>('3. indicatori CT_valori_nom'!AW123-MIN('3. indicatori CT_valori_nom'!AW$2:AW$211))/(MAX('3. indicatori CT_valori_nom'!AW$2:AW$211)-MIN('3. indicatori CT_valori_nom'!AW$2:AW$211))</f>
        <v>0.46060606060606063</v>
      </c>
      <c r="AX123">
        <f>('3. indicatori CT_valori_nom'!AX123-MIN('3. indicatori CT_valori_nom'!AX$2:AX$211))/(MAX('3. indicatori CT_valori_nom'!AX$2:AX$211)-MIN('3. indicatori CT_valori_nom'!AX$2:AX$211))</f>
        <v>0.24762236571349644</v>
      </c>
      <c r="AY123">
        <f>('3. indicatori CT_valori_nom'!AY123-MAX('3. indicatori CT_valori_nom'!AY$2:AY$211))/(MIN('3. indicatori CT_valori_nom'!AY$2:AY$211)-MAX('3. indicatori CT_valori_nom'!AY$2:AY$211))</f>
        <v>0.65958894125649881</v>
      </c>
      <c r="AZ123">
        <f>('3. indicatori CT_valori_nom'!AZ123-MIN('3. indicatori CT_valori_nom'!AZ$2:AZ$211))/(MAX('3. indicatori CT_valori_nom'!AZ$2:AZ$211)-MIN('3. indicatori CT_valori_nom'!AZ$2:AZ$211))</f>
        <v>7.6352853965900663E-2</v>
      </c>
      <c r="BA123">
        <f>('3. indicatori CT_valori_nom'!BA123-MIN('3. indicatori CT_valori_nom'!BA$2:BA$211))/(MAX('3. indicatori CT_valori_nom'!BA$2:BA$211)-MIN('3. indicatori CT_valori_nom'!BA$2:BA$211))</f>
        <v>0.15643440050219712</v>
      </c>
      <c r="BB123">
        <f>('3. indicatori CT_valori_nom'!BB123-MIN('3. indicatori CT_valori_nom'!BB$2:BB$211))/(MAX('3. indicatori CT_valori_nom'!BB$2:BB$211)-MIN('3. indicatori CT_valori_nom'!BB$2:BB$211))</f>
        <v>0</v>
      </c>
      <c r="BC123">
        <f>('3. indicatori CT_valori_nom'!BC123-MIN('3. indicatori CT_valori_nom'!BC$2:BC$211))/(MAX('3. indicatori CT_valori_nom'!BC$2:BC$211)-MIN('3. indicatori CT_valori_nom'!BC$2:BC$211))</f>
        <v>1.0541489648979906E-2</v>
      </c>
      <c r="BD123">
        <f>('3. indicatori CT_valori_nom'!BD123-MIN('3. indicatori CT_valori_nom'!BD$2:BD$211))/(MAX('3. indicatori CT_valori_nom'!BD$2:BD$211)-MIN('3. indicatori CT_valori_nom'!BD$2:BD$211))</f>
        <v>0.320754716981132</v>
      </c>
    </row>
    <row r="124" spans="1:56" x14ac:dyDescent="0.3">
      <c r="A124">
        <f>'3. indicatori CT_valori_nom'!A124</f>
        <v>71020</v>
      </c>
      <c r="B124" t="str">
        <f>'3. indicatori CT_valori_nom'!B124</f>
        <v>CERIGNOLA</v>
      </c>
      <c r="C124" t="str">
        <f>'3. indicatori CT_valori_nom'!C124</f>
        <v>PUGLIA</v>
      </c>
      <c r="D124">
        <f>'3. indicatori CT_valori_nom'!D124</f>
        <v>61711</v>
      </c>
      <c r="E124">
        <f>('3. indicatori CT_valori_nom'!E124-MAX('3. indicatori CT_valori_nom'!E$2:E$211))/(MIN('3. indicatori CT_valori_nom'!E$2:E$211)-MAX('3. indicatori CT_valori_nom'!E$2:E$211))</f>
        <v>0.5</v>
      </c>
      <c r="F124">
        <f>('3. indicatori CT_valori_nom'!F124-MIN('3. indicatori CT_valori_nom'!F$2:F$211))/(MAX('3. indicatori CT_valori_nom'!F$2:F$211)-MIN('3. indicatori CT_valori_nom'!F$2:F$211))</f>
        <v>0.31441481576832175</v>
      </c>
      <c r="G124">
        <f>('3. indicatori CT_valori_nom'!G124-MAX('3. indicatori CT_valori_nom'!G$2:G$211))/(MIN('3. indicatori CT_valori_nom'!G$2:G$211)-MAX('3. indicatori CT_valori_nom'!G$2:G$211))</f>
        <v>0.99259228604535665</v>
      </c>
      <c r="H124">
        <f>('3. indicatori CT_valori_nom'!H124-MAX('3. indicatori CT_valori_nom'!H$2:H$211))/(MIN('3. indicatori CT_valori_nom'!H$2:H$211)-MAX('3. indicatori CT_valori_nom'!H$2:H$211))</f>
        <v>0.91191563469421832</v>
      </c>
      <c r="I124">
        <f>('3. indicatori CT_valori_nom'!I124-MIN('3. indicatori CT_valori_nom'!I$2:I$211))/(MAX('3. indicatori CT_valori_nom'!I$2:I$211)-MIN('3. indicatori CT_valori_nom'!I$2:I$211))</f>
        <v>0.69237206032264931</v>
      </c>
      <c r="J124">
        <f>('3. indicatori CT_valori_nom'!J124-MIN('3. indicatori CT_valori_nom'!J$2:J$211))/(MAX('3. indicatori CT_valori_nom'!J$2:J$211)-MIN('3. indicatori CT_valori_nom'!J$2:J$211))</f>
        <v>0.15397717261496929</v>
      </c>
      <c r="K124">
        <f>('3. indicatori CT_valori_nom'!K124-MIN('3. indicatori CT_valori_nom'!K$2:K$211))/(MAX('3. indicatori CT_valori_nom'!K$2:K$211)-MIN('3. indicatori CT_valori_nom'!K$2:K$211))</f>
        <v>4.9166282937281806E-4</v>
      </c>
      <c r="L124">
        <f>('3. indicatori CT_valori_nom'!L124-MIN('3. indicatori CT_valori_nom'!L$2:L$211))/(MAX('3. indicatori CT_valori_nom'!L$2:L$211)-MIN('3. indicatori CT_valori_nom'!L$2:L$211))</f>
        <v>4.6720743947857649E-2</v>
      </c>
      <c r="M124">
        <f>('3. indicatori CT_valori_nom'!M124-MAX('3. indicatori CT_valori_nom'!M$2:M$211))/(MIN('3. indicatori CT_valori_nom'!M$2:M$211)-MAX('3. indicatori CT_valori_nom'!M$2:M$211))</f>
        <v>0.52977533614798977</v>
      </c>
      <c r="N124">
        <f>('3. indicatori CT_valori_nom'!N124-MAX('3. indicatori CT_valori_nom'!N$2:N$211))/(MIN('3. indicatori CT_valori_nom'!N$2:N$211)-MAX('3. indicatori CT_valori_nom'!N$2:N$211))</f>
        <v>0.61282393879606734</v>
      </c>
      <c r="O124">
        <f>('3. indicatori CT_valori_nom'!O124-MAX('3. indicatori CT_valori_nom'!O$2:O$211))/(MIN('3. indicatori CT_valori_nom'!O$2:O$211)-MAX('3. indicatori CT_valori_nom'!O$2:O$211))</f>
        <v>0.72326578611188885</v>
      </c>
      <c r="P124">
        <f>('3. indicatori CT_valori_nom'!P124-MIN('3. indicatori CT_valori_nom'!P$2:P$211))/(MAX('3. indicatori CT_valori_nom'!P$2:P$211)-MIN('3. indicatori CT_valori_nom'!P$2:P$211))</f>
        <v>4.2980723446542371E-2</v>
      </c>
      <c r="Q124">
        <f>('3. indicatori CT_valori_nom'!Q124-MIN('3. indicatori CT_valori_nom'!Q$2:Q$211))/(MAX('3. indicatori CT_valori_nom'!Q$2:Q$211)-MIN('3. indicatori CT_valori_nom'!Q$2:Q$211))</f>
        <v>3.2354631846723221E-2</v>
      </c>
      <c r="R124">
        <f>('3. indicatori CT_valori_nom'!R124-MIN('3. indicatori CT_valori_nom'!R$2:R$211))/(MAX('3. indicatori CT_valori_nom'!R$2:R$211)-MIN('3. indicatori CT_valori_nom'!R$2:R$211))</f>
        <v>0.36125068044535225</v>
      </c>
      <c r="S124">
        <f>('3. indicatori CT_valori_nom'!S124-MIN('3. indicatori CT_valori_nom'!S$2:S$211))/(MAX('3. indicatori CT_valori_nom'!S$2:S$211)-MIN('3. indicatori CT_valori_nom'!S$2:S$211))</f>
        <v>0</v>
      </c>
      <c r="T124">
        <f>('3. indicatori CT_valori_nom'!T124-MIN('3. indicatori CT_valori_nom'!T$2:T$211))/(MAX('3. indicatori CT_valori_nom'!T$2:T$211)-MIN('3. indicatori CT_valori_nom'!T$2:T$211))</f>
        <v>1</v>
      </c>
      <c r="U124">
        <f>('3. indicatori CT_valori_nom'!U124-MIN('3. indicatori CT_valori_nom'!U$2:U$211))/(MAX('3. indicatori CT_valori_nom'!U$2:U$211)-MIN('3. indicatori CT_valori_nom'!U$2:U$211))</f>
        <v>0.2857142857142857</v>
      </c>
      <c r="W124">
        <f>('3. indicatori CT_valori_nom'!W124-MIN('3. indicatori CT_valori_nom'!W$2:W$211))/(MAX('3. indicatori CT_valori_nom'!W$2:W$211)-MIN('3. indicatori CT_valori_nom'!W$2:W$211))</f>
        <v>1.5151515151515152E-2</v>
      </c>
      <c r="X124">
        <f>('3. indicatori CT_valori_nom'!X124-MAX('3. indicatori CT_valori_nom'!X$2:X$211))/(MIN('3. indicatori CT_valori_nom'!X$2:X$211)-MAX('3. indicatori CT_valori_nom'!X$2:X$211))</f>
        <v>0.96864600528147182</v>
      </c>
      <c r="Y124">
        <f>('3. indicatori CT_valori_nom'!Y124-MIN('3. indicatori CT_valori_nom'!Y$2:Y$211))/(MAX('3. indicatori CT_valori_nom'!Y$2:Y$211)-MIN('3. indicatori CT_valori_nom'!Y$2:Y$211))</f>
        <v>0.88306617379973618</v>
      </c>
      <c r="Z124">
        <f>('3. indicatori CT_valori_nom'!Z124-MIN('3. indicatori CT_valori_nom'!Z$2:Z$211))/(MAX('3. indicatori CT_valori_nom'!Z$2:Z$211)-MIN('3. indicatori CT_valori_nom'!Z$2:Z$211))</f>
        <v>4.3307670213587078E-2</v>
      </c>
      <c r="AA124">
        <f>('3. indicatori CT_valori_nom'!AA124-MIN('3. indicatori CT_valori_nom'!AA$2:AA$211))/(MAX('3. indicatori CT_valori_nom'!AA$2:AA$211)-MIN('3. indicatori CT_valori_nom'!AA$2:AA$211))</f>
        <v>0.4151013690349552</v>
      </c>
      <c r="AB124">
        <f>('3. indicatori CT_valori_nom'!AB124-MIN('3. indicatori CT_valori_nom'!AB$2:AB$211))/(MAX('3. indicatori CT_valori_nom'!AB$2:AB$211)-MIN('3. indicatori CT_valori_nom'!AB$2:AB$211))</f>
        <v>5.3929121725731895E-2</v>
      </c>
      <c r="AC124">
        <f>('3. indicatori CT_valori_nom'!AC124-MIN('3. indicatori CT_valori_nom'!AC$2:AC$211))/(MAX('3. indicatori CT_valori_nom'!AC$2:AC$211)-MIN('3. indicatori CT_valori_nom'!AC$2:AC$211))</f>
        <v>2.6212617759627438E-2</v>
      </c>
      <c r="AD124">
        <f>('3. indicatori CT_valori_nom'!AD124-MIN('3. indicatori CT_valori_nom'!AD$2:AD$211))/(MAX('3. indicatori CT_valori_nom'!AD$2:AD$211)-MIN('3. indicatori CT_valori_nom'!AD$2:AD$211))</f>
        <v>0</v>
      </c>
      <c r="AE124">
        <f>('3. indicatori CT_valori_nom'!AE124-MAX('3. indicatori CT_valori_nom'!AE$2:AE$211))/(MIN('3. indicatori CT_valori_nom'!AE$2:AE$211)-MAX('3. indicatori CT_valori_nom'!AE$2:AE$211))</f>
        <v>0.93794058886780662</v>
      </c>
      <c r="AF124">
        <f>('3. indicatori CT_valori_nom'!AF124-MIN('3. indicatori CT_valori_nom'!AF$2:AF$211))/(MAX('3. indicatori CT_valori_nom'!AF$2:AF$211)-MIN('3. indicatori CT_valori_nom'!AF$2:AF$211))</f>
        <v>6.4148964872732486E-2</v>
      </c>
      <c r="AG124">
        <f>('3. indicatori CT_valori_nom'!AG124-MAX('3. indicatori CT_valori_nom'!AG$2:AG$211))/(MIN('3. indicatori CT_valori_nom'!AG$2:AG$211)-MAX('3. indicatori CT_valori_nom'!AG$2:AG$211))</f>
        <v>0.44019138755980863</v>
      </c>
      <c r="AH124">
        <f>('3. indicatori CT_valori_nom'!AH124-MIN('3. indicatori CT_valori_nom'!AH$2:AH$211))/(MAX('3. indicatori CT_valori_nom'!AH$2:AH$211)-MIN('3. indicatori CT_valori_nom'!AH$2:AH$211))</f>
        <v>0.22666890598797867</v>
      </c>
      <c r="AI124">
        <f>('3. indicatori CT_valori_nom'!AI124-MAX('3. indicatori CT_valori_nom'!AI$2:AI$211))/(MIN('3. indicatori CT_valori_nom'!AI$2:AI$211)-MAX('3. indicatori CT_valori_nom'!AI$2:AI$211))</f>
        <v>0.61607019598083235</v>
      </c>
      <c r="AJ124">
        <f>('3. indicatori CT_valori_nom'!AJ124-MAX('3. indicatori CT_valori_nom'!AJ$2:AJ$211))/(MIN('3. indicatori CT_valori_nom'!AJ$2:AJ$211)-MAX('3. indicatori CT_valori_nom'!AJ$2:AJ$211))</f>
        <v>0.74013451736640212</v>
      </c>
      <c r="AK124">
        <f>('3. indicatori CT_valori_nom'!AK124-MIN('3. indicatori CT_valori_nom'!AK$2:AK$211))/(MAX('3. indicatori CT_valori_nom'!AK$2:AK$211)-MIN('3. indicatori CT_valori_nom'!AK$2:AK$211))</f>
        <v>0.12460132116419984</v>
      </c>
      <c r="AL124">
        <f>('3. indicatori CT_valori_nom'!AL124-MIN('3. indicatori CT_valori_nom'!AL$2:AL$211))/(MAX('3. indicatori CT_valori_nom'!AL$2:AL$211)-MIN('3. indicatori CT_valori_nom'!AL$2:AL$211))</f>
        <v>6.6666666666666666E-2</v>
      </c>
      <c r="AM124">
        <f>('3. indicatori CT_valori_nom'!AM124-MIN('3. indicatori CT_valori_nom'!AM$2:AM$211))/(MAX('3. indicatori CT_valori_nom'!AM$2:AM$211)-MIN('3. indicatori CT_valori_nom'!AM$2:AM$211))</f>
        <v>0</v>
      </c>
      <c r="AN124">
        <f>('3. indicatori CT_valori_nom'!AN124-MIN('3. indicatori CT_valori_nom'!AN$2:AN$211))/(MAX('3. indicatori CT_valori_nom'!AN$2:AN$211)-MIN('3. indicatori CT_valori_nom'!AN$2:AN$211))</f>
        <v>0.12820512820512819</v>
      </c>
      <c r="AO124">
        <f>('3. indicatori CT_valori_nom'!AO124-MIN('3. indicatori CT_valori_nom'!AO$2:AO$211))/(MAX('3. indicatori CT_valori_nom'!AO$2:AO$211)-MIN('3. indicatori CT_valori_nom'!AO$2:AO$211))</f>
        <v>9.0909090909090912E-2</v>
      </c>
      <c r="AP124">
        <f>('3. indicatori CT_valori_nom'!AP124-MIN('3. indicatori CT_valori_nom'!AP$2:AP$211))/(MAX('3. indicatori CT_valori_nom'!AP$2:AP$211)-MIN('3. indicatori CT_valori_nom'!AP$2:AP$211))</f>
        <v>0.18691977041987562</v>
      </c>
      <c r="AQ124">
        <f>('3. indicatori CT_valori_nom'!AQ124-MIN('3. indicatori CT_valori_nom'!AQ$2:AQ$211))/(MAX('3. indicatori CT_valori_nom'!AQ$2:AQ$211)-MIN('3. indicatori CT_valori_nom'!AQ$2:AQ$211))</f>
        <v>0.38658023066564484</v>
      </c>
      <c r="AS124">
        <f>('3. indicatori CT_valori_nom'!AS124-MIN('3. indicatori CT_valori_nom'!AS$2:AS$211))/(MAX('3. indicatori CT_valori_nom'!AS$2:AS$211)-MIN('3. indicatori CT_valori_nom'!AS$2:AS$211))</f>
        <v>0.3748119653810274</v>
      </c>
      <c r="AT124">
        <f>('3. indicatori CT_valori_nom'!AT124-MIN('3. indicatori CT_valori_nom'!AT$2:AT$211))/(MAX('3. indicatori CT_valori_nom'!AT$2:AT$211)-MIN('3. indicatori CT_valori_nom'!AT$2:AT$211))</f>
        <v>6.2571291620992564E-2</v>
      </c>
      <c r="AU124">
        <f>('3. indicatori CT_valori_nom'!AU124-MIN('3. indicatori CT_valori_nom'!AU$2:AU$211))/(MAX('3. indicatori CT_valori_nom'!AU$2:AU$211)-MIN('3. indicatori CT_valori_nom'!AU$2:AU$211))</f>
        <v>1.5151515151515152E-2</v>
      </c>
      <c r="AV124">
        <f>('3. indicatori CT_valori_nom'!AV124-MAX('3. indicatori CT_valori_nom'!AV$2:AV$211))/(MIN('3. indicatori CT_valori_nom'!AV$2:AV$211)-MAX('3. indicatori CT_valori_nom'!AV$2:AV$211))</f>
        <v>0.99367812007118628</v>
      </c>
      <c r="AW124">
        <f>('3. indicatori CT_valori_nom'!AW124-MIN('3. indicatori CT_valori_nom'!AW$2:AW$211))/(MAX('3. indicatori CT_valori_nom'!AW$2:AW$211)-MIN('3. indicatori CT_valori_nom'!AW$2:AW$211))</f>
        <v>0</v>
      </c>
      <c r="AX124">
        <f>('3. indicatori CT_valori_nom'!AX124-MIN('3. indicatori CT_valori_nom'!AX$2:AX$211))/(MAX('3. indicatori CT_valori_nom'!AX$2:AX$211)-MIN('3. indicatori CT_valori_nom'!AX$2:AX$211))</f>
        <v>0.14210815648064254</v>
      </c>
      <c r="AY124">
        <f>('3. indicatori CT_valori_nom'!AY124-MAX('3. indicatori CT_valori_nom'!AY$2:AY$211))/(MIN('3. indicatori CT_valori_nom'!AY$2:AY$211)-MAX('3. indicatori CT_valori_nom'!AY$2:AY$211))</f>
        <v>4.2757883484767729E-2</v>
      </c>
      <c r="AZ124">
        <f>('3. indicatori CT_valori_nom'!AZ124-MIN('3. indicatori CT_valori_nom'!AZ$2:AZ$211))/(MAX('3. indicatori CT_valori_nom'!AZ$2:AZ$211)-MIN('3. indicatori CT_valori_nom'!AZ$2:AZ$211))</f>
        <v>5.4855448480355819E-2</v>
      </c>
      <c r="BA124">
        <f>('3. indicatori CT_valori_nom'!BA124-MIN('3. indicatori CT_valori_nom'!BA$2:BA$211))/(MAX('3. indicatori CT_valori_nom'!BA$2:BA$211)-MIN('3. indicatori CT_valori_nom'!BA$2:BA$211))</f>
        <v>6.8649025295328209E-2</v>
      </c>
      <c r="BB124">
        <f>('3. indicatori CT_valori_nom'!BB124-MIN('3. indicatori CT_valori_nom'!BB$2:BB$211))/(MAX('3. indicatori CT_valori_nom'!BB$2:BB$211)-MIN('3. indicatori CT_valori_nom'!BB$2:BB$211))</f>
        <v>0</v>
      </c>
      <c r="BC124">
        <f>('3. indicatori CT_valori_nom'!BC124-MIN('3. indicatori CT_valori_nom'!BC$2:BC$211))/(MAX('3. indicatori CT_valori_nom'!BC$2:BC$211)-MIN('3. indicatori CT_valori_nom'!BC$2:BC$211))</f>
        <v>8.2064689000792054E-3</v>
      </c>
      <c r="BD124">
        <f>('3. indicatori CT_valori_nom'!BD124-MIN('3. indicatori CT_valori_nom'!BD$2:BD$211))/(MAX('3. indicatori CT_valori_nom'!BD$2:BD$211)-MIN('3. indicatori CT_valori_nom'!BD$2:BD$211))</f>
        <v>0.37735849056603776</v>
      </c>
    </row>
    <row r="125" spans="1:56" x14ac:dyDescent="0.3">
      <c r="A125">
        <f>'3. indicatori CT_valori_nom'!A125</f>
        <v>71022</v>
      </c>
      <c r="B125" t="str">
        <f>'3. indicatori CT_valori_nom'!B125</f>
        <v>DELICETO</v>
      </c>
      <c r="C125" t="str">
        <f>'3. indicatori CT_valori_nom'!C125</f>
        <v>PUGLIA</v>
      </c>
      <c r="D125">
        <f>'3. indicatori CT_valori_nom'!D125</f>
        <v>76113</v>
      </c>
      <c r="E125">
        <f>('3. indicatori CT_valori_nom'!E125-MAX('3. indicatori CT_valori_nom'!E$2:E$211))/(MIN('3. indicatori CT_valori_nom'!E$2:E$211)-MAX('3. indicatori CT_valori_nom'!E$2:E$211))</f>
        <v>0.16666666666666657</v>
      </c>
      <c r="F125">
        <f>('3. indicatori CT_valori_nom'!F125-MIN('3. indicatori CT_valori_nom'!F$2:F$211))/(MAX('3. indicatori CT_valori_nom'!F$2:F$211)-MIN('3. indicatori CT_valori_nom'!F$2:F$211))</f>
        <v>0.71488282576301998</v>
      </c>
      <c r="G125">
        <f>('3. indicatori CT_valori_nom'!G125-MAX('3. indicatori CT_valori_nom'!G$2:G$211))/(MIN('3. indicatori CT_valori_nom'!G$2:G$211)-MAX('3. indicatori CT_valori_nom'!G$2:G$211))</f>
        <v>0.99393726204270805</v>
      </c>
      <c r="H125">
        <f>('3. indicatori CT_valori_nom'!H125-MAX('3. indicatori CT_valori_nom'!H$2:H$211))/(MIN('3. indicatori CT_valori_nom'!H$2:H$211)-MAX('3. indicatori CT_valori_nom'!H$2:H$211))</f>
        <v>0.88345195345535454</v>
      </c>
      <c r="I125">
        <f>('3. indicatori CT_valori_nom'!I125-MIN('3. indicatori CT_valori_nom'!I$2:I$211))/(MAX('3. indicatori CT_valori_nom'!I$2:I$211)-MIN('3. indicatori CT_valori_nom'!I$2:I$211))</f>
        <v>0.65997149953463063</v>
      </c>
      <c r="J125">
        <f>('3. indicatori CT_valori_nom'!J125-MIN('3. indicatori CT_valori_nom'!J$2:J$211))/(MAX('3. indicatori CT_valori_nom'!J$2:J$211)-MIN('3. indicatori CT_valori_nom'!J$2:J$211))</f>
        <v>0.3448014078410141</v>
      </c>
      <c r="K125">
        <f>('3. indicatori CT_valori_nom'!K125-MIN('3. indicatori CT_valori_nom'!K$2:K$211))/(MAX('3. indicatori CT_valori_nom'!K$2:K$211)-MIN('3. indicatori CT_valori_nom'!K$2:K$211))</f>
        <v>1.7143989330182779E-2</v>
      </c>
      <c r="L125">
        <f>('3. indicatori CT_valori_nom'!L125-MIN('3. indicatori CT_valori_nom'!L$2:L$211))/(MAX('3. indicatori CT_valori_nom'!L$2:L$211)-MIN('3. indicatori CT_valori_nom'!L$2:L$211))</f>
        <v>8.4962872437000861E-2</v>
      </c>
      <c r="M125">
        <f>('3. indicatori CT_valori_nom'!M125-MAX('3. indicatori CT_valori_nom'!M$2:M$211))/(MIN('3. indicatori CT_valori_nom'!M$2:M$211)-MAX('3. indicatori CT_valori_nom'!M$2:M$211))</f>
        <v>0.28880263025471103</v>
      </c>
      <c r="N125">
        <f>('3. indicatori CT_valori_nom'!N125-MAX('3. indicatori CT_valori_nom'!N$2:N$211))/(MIN('3. indicatori CT_valori_nom'!N$2:N$211)-MAX('3. indicatori CT_valori_nom'!N$2:N$211))</f>
        <v>0.52839404990597283</v>
      </c>
      <c r="O125">
        <f>('3. indicatori CT_valori_nom'!O125-MAX('3. indicatori CT_valori_nom'!O$2:O$211))/(MIN('3. indicatori CT_valori_nom'!O$2:O$211)-MAX('3. indicatori CT_valori_nom'!O$2:O$211))</f>
        <v>0.58195299127239186</v>
      </c>
      <c r="P125">
        <f>('3. indicatori CT_valori_nom'!P125-MIN('3. indicatori CT_valori_nom'!P$2:P$211))/(MAX('3. indicatori CT_valori_nom'!P$2:P$211)-MIN('3. indicatori CT_valori_nom'!P$2:P$211))</f>
        <v>3.1503528088885895E-2</v>
      </c>
      <c r="Q125">
        <f>('3. indicatori CT_valori_nom'!Q125-MIN('3. indicatori CT_valori_nom'!Q$2:Q$211))/(MAX('3. indicatori CT_valori_nom'!Q$2:Q$211)-MIN('3. indicatori CT_valori_nom'!Q$2:Q$211))</f>
        <v>5.9754527818283734E-2</v>
      </c>
      <c r="R125">
        <f>('3. indicatori CT_valori_nom'!R125-MIN('3. indicatori CT_valori_nom'!R$2:R$211))/(MAX('3. indicatori CT_valori_nom'!R$2:R$211)-MIN('3. indicatori CT_valori_nom'!R$2:R$211))</f>
        <v>0.20106162713349804</v>
      </c>
      <c r="S125">
        <f>('3. indicatori CT_valori_nom'!S125-MIN('3. indicatori CT_valori_nom'!S$2:S$211))/(MAX('3. indicatori CT_valori_nom'!S$2:S$211)-MIN('3. indicatori CT_valori_nom'!S$2:S$211))</f>
        <v>0</v>
      </c>
      <c r="T125">
        <f>('3. indicatori CT_valori_nom'!T125-MIN('3. indicatori CT_valori_nom'!T$2:T$211))/(MAX('3. indicatori CT_valori_nom'!T$2:T$211)-MIN('3. indicatori CT_valori_nom'!T$2:T$211))</f>
        <v>0</v>
      </c>
      <c r="U125">
        <f>('3. indicatori CT_valori_nom'!U125-MIN('3. indicatori CT_valori_nom'!U$2:U$211))/(MAX('3. indicatori CT_valori_nom'!U$2:U$211)-MIN('3. indicatori CT_valori_nom'!U$2:U$211))</f>
        <v>0.14285714285714285</v>
      </c>
      <c r="W125">
        <f>('3. indicatori CT_valori_nom'!W125-MIN('3. indicatori CT_valori_nom'!W$2:W$211))/(MAX('3. indicatori CT_valori_nom'!W$2:W$211)-MIN('3. indicatori CT_valori_nom'!W$2:W$211))</f>
        <v>9.0909090909090912E-2</v>
      </c>
      <c r="X125">
        <f>('3. indicatori CT_valori_nom'!X125-MAX('3. indicatori CT_valori_nom'!X$2:X$211))/(MIN('3. indicatori CT_valori_nom'!X$2:X$211)-MAX('3. indicatori CT_valori_nom'!X$2:X$211))</f>
        <v>0.98223014380310514</v>
      </c>
      <c r="Y125">
        <f>('3. indicatori CT_valori_nom'!Y125-MIN('3. indicatori CT_valori_nom'!Y$2:Y$211))/(MAX('3. indicatori CT_valori_nom'!Y$2:Y$211)-MIN('3. indicatori CT_valori_nom'!Y$2:Y$211))</f>
        <v>0.72745299551128229</v>
      </c>
      <c r="Z125">
        <f>('3. indicatori CT_valori_nom'!Z125-MIN('3. indicatori CT_valori_nom'!Z$2:Z$211))/(MAX('3. indicatori CT_valori_nom'!Z$2:Z$211)-MIN('3. indicatori CT_valori_nom'!Z$2:Z$211))</f>
        <v>5.2010188618566836E-2</v>
      </c>
      <c r="AA125">
        <f>('3. indicatori CT_valori_nom'!AA125-MIN('3. indicatori CT_valori_nom'!AA$2:AA$211))/(MAX('3. indicatori CT_valori_nom'!AA$2:AA$211)-MIN('3. indicatori CT_valori_nom'!AA$2:AA$211))</f>
        <v>0.23041602027774688</v>
      </c>
      <c r="AB125">
        <f>('3. indicatori CT_valori_nom'!AB125-MIN('3. indicatori CT_valori_nom'!AB$2:AB$211))/(MAX('3. indicatori CT_valori_nom'!AB$2:AB$211)-MIN('3. indicatori CT_valori_nom'!AB$2:AB$211))</f>
        <v>0.15408320493066255</v>
      </c>
      <c r="AC125">
        <f>('3. indicatori CT_valori_nom'!AC125-MIN('3. indicatori CT_valori_nom'!AC$2:AC$211))/(MAX('3. indicatori CT_valori_nom'!AC$2:AC$211)-MIN('3. indicatori CT_valori_nom'!AC$2:AC$211))</f>
        <v>8.3494551450151291E-2</v>
      </c>
      <c r="AD125">
        <f>('3. indicatori CT_valori_nom'!AD125-MIN('3. indicatori CT_valori_nom'!AD$2:AD$211))/(MAX('3. indicatori CT_valori_nom'!AD$2:AD$211)-MIN('3. indicatori CT_valori_nom'!AD$2:AD$211))</f>
        <v>0</v>
      </c>
      <c r="AE125">
        <f>('3. indicatori CT_valori_nom'!AE125-MAX('3. indicatori CT_valori_nom'!AE$2:AE$211))/(MIN('3. indicatori CT_valori_nom'!AE$2:AE$211)-MAX('3. indicatori CT_valori_nom'!AE$2:AE$211))</f>
        <v>0.72024764253048312</v>
      </c>
      <c r="AF125">
        <f>('3. indicatori CT_valori_nom'!AF125-MIN('3. indicatori CT_valori_nom'!AF$2:AF$211))/(MAX('3. indicatori CT_valori_nom'!AF$2:AF$211)-MIN('3. indicatori CT_valori_nom'!AF$2:AF$211))</f>
        <v>0.18663980878278549</v>
      </c>
      <c r="AG125">
        <f>('3. indicatori CT_valori_nom'!AG125-MAX('3. indicatori CT_valori_nom'!AG$2:AG$211))/(MIN('3. indicatori CT_valori_nom'!AG$2:AG$211)-MAX('3. indicatori CT_valori_nom'!AG$2:AG$211))</f>
        <v>0.41072616180975335</v>
      </c>
      <c r="AH125">
        <f>('3. indicatori CT_valori_nom'!AH125-MIN('3. indicatori CT_valori_nom'!AH$2:AH$211))/(MAX('3. indicatori CT_valori_nom'!AH$2:AH$211)-MIN('3. indicatori CT_valori_nom'!AH$2:AH$211))</f>
        <v>6.081363673993731E-2</v>
      </c>
      <c r="AI125">
        <f>('3. indicatori CT_valori_nom'!AI125-MAX('3. indicatori CT_valori_nom'!AI$2:AI$211))/(MIN('3. indicatori CT_valori_nom'!AI$2:AI$211)-MAX('3. indicatori CT_valori_nom'!AI$2:AI$211))</f>
        <v>0.78940527210074518</v>
      </c>
      <c r="AJ125">
        <f>('3. indicatori CT_valori_nom'!AJ125-MAX('3. indicatori CT_valori_nom'!AJ$2:AJ$211))/(MIN('3. indicatori CT_valori_nom'!AJ$2:AJ$211)-MAX('3. indicatori CT_valori_nom'!AJ$2:AJ$211))</f>
        <v>0.29651621039356851</v>
      </c>
      <c r="AK125">
        <f>('3. indicatori CT_valori_nom'!AK125-MIN('3. indicatori CT_valori_nom'!AK$2:AK$211))/(MAX('3. indicatori CT_valori_nom'!AK$2:AK$211)-MIN('3. indicatori CT_valori_nom'!AK$2:AK$211))</f>
        <v>0</v>
      </c>
      <c r="AL125">
        <f>('3. indicatori CT_valori_nom'!AL125-MIN('3. indicatori CT_valori_nom'!AL$2:AL$211))/(MAX('3. indicatori CT_valori_nom'!AL$2:AL$211)-MIN('3. indicatori CT_valori_nom'!AL$2:AL$211))</f>
        <v>6.6666666666666666E-2</v>
      </c>
      <c r="AM125">
        <f>('3. indicatori CT_valori_nom'!AM125-MIN('3. indicatori CT_valori_nom'!AM$2:AM$211))/(MAX('3. indicatori CT_valori_nom'!AM$2:AM$211)-MIN('3. indicatori CT_valori_nom'!AM$2:AM$211))</f>
        <v>0.1</v>
      </c>
      <c r="AN125">
        <f>('3. indicatori CT_valori_nom'!AN125-MIN('3. indicatori CT_valori_nom'!AN$2:AN$211))/(MAX('3. indicatori CT_valori_nom'!AN$2:AN$211)-MIN('3. indicatori CT_valori_nom'!AN$2:AN$211))</f>
        <v>0.10398860398860398</v>
      </c>
      <c r="AO125">
        <f>('3. indicatori CT_valori_nom'!AO125-MIN('3. indicatori CT_valori_nom'!AO$2:AO$211))/(MAX('3. indicatori CT_valori_nom'!AO$2:AO$211)-MIN('3. indicatori CT_valori_nom'!AO$2:AO$211))</f>
        <v>0</v>
      </c>
      <c r="AP125">
        <f>('3. indicatori CT_valori_nom'!AP125-MIN('3. indicatori CT_valori_nom'!AP$2:AP$211))/(MAX('3. indicatori CT_valori_nom'!AP$2:AP$211)-MIN('3. indicatori CT_valori_nom'!AP$2:AP$211))</f>
        <v>0</v>
      </c>
      <c r="AQ125">
        <f>('3. indicatori CT_valori_nom'!AQ125-MIN('3. indicatori CT_valori_nom'!AQ$2:AQ$211))/(MAX('3. indicatori CT_valori_nom'!AQ$2:AQ$211)-MIN('3. indicatori CT_valori_nom'!AQ$2:AQ$211))</f>
        <v>5.7342057552367535E-2</v>
      </c>
      <c r="AS125">
        <f>('3. indicatori CT_valori_nom'!AS125-MIN('3. indicatori CT_valori_nom'!AS$2:AS$211))/(MAX('3. indicatori CT_valori_nom'!AS$2:AS$211)-MIN('3. indicatori CT_valori_nom'!AS$2:AS$211))</f>
        <v>0.25580636047132921</v>
      </c>
      <c r="AT125">
        <f>('3. indicatori CT_valori_nom'!AT125-MIN('3. indicatori CT_valori_nom'!AT$2:AT$211))/(MAX('3. indicatori CT_valori_nom'!AT$2:AT$211)-MIN('3. indicatori CT_valori_nom'!AT$2:AT$211))</f>
        <v>0.27933287636524728</v>
      </c>
      <c r="AU125">
        <f>('3. indicatori CT_valori_nom'!AU125-MIN('3. indicatori CT_valori_nom'!AU$2:AU$211))/(MAX('3. indicatori CT_valori_nom'!AU$2:AU$211)-MIN('3. indicatori CT_valori_nom'!AU$2:AU$211))</f>
        <v>0.31818181818181818</v>
      </c>
      <c r="AV125">
        <f>('3. indicatori CT_valori_nom'!AV125-MAX('3. indicatori CT_valori_nom'!AV$2:AV$211))/(MIN('3. indicatori CT_valori_nom'!AV$2:AV$211)-MAX('3. indicatori CT_valori_nom'!AV$2:AV$211))</f>
        <v>0.94351256725463195</v>
      </c>
      <c r="AW125">
        <f>('3. indicatori CT_valori_nom'!AW125-MIN('3. indicatori CT_valori_nom'!AW$2:AW$211))/(MAX('3. indicatori CT_valori_nom'!AW$2:AW$211)-MIN('3. indicatori CT_valori_nom'!AW$2:AW$211))</f>
        <v>0.22222222222222224</v>
      </c>
      <c r="AX125">
        <f>('3. indicatori CT_valori_nom'!AX125-MIN('3. indicatori CT_valori_nom'!AX$2:AX$211))/(MAX('3. indicatori CT_valori_nom'!AX$2:AX$211)-MIN('3. indicatori CT_valori_nom'!AX$2:AX$211))</f>
        <v>0.25017023033287777</v>
      </c>
      <c r="AY125">
        <f>('3. indicatori CT_valori_nom'!AY125-MAX('3. indicatori CT_valori_nom'!AY$2:AY$211))/(MIN('3. indicatori CT_valori_nom'!AY$2:AY$211)-MAX('3. indicatori CT_valori_nom'!AY$2:AY$211))</f>
        <v>0.66215333452105252</v>
      </c>
      <c r="AZ125">
        <f>('3. indicatori CT_valori_nom'!AZ125-MIN('3. indicatori CT_valori_nom'!AZ$2:AZ$211))/(MAX('3. indicatori CT_valori_nom'!AZ$2:AZ$211)-MIN('3. indicatori CT_valori_nom'!AZ$2:AZ$211))</f>
        <v>0.18532246108228317</v>
      </c>
      <c r="BA125">
        <f>('3. indicatori CT_valori_nom'!BA125-MIN('3. indicatori CT_valori_nom'!BA$2:BA$211))/(MAX('3. indicatori CT_valori_nom'!BA$2:BA$211)-MIN('3. indicatori CT_valori_nom'!BA$2:BA$211))</f>
        <v>0.27829674300053869</v>
      </c>
      <c r="BB125">
        <f>('3. indicatori CT_valori_nom'!BB125-MIN('3. indicatori CT_valori_nom'!BB$2:BB$211))/(MAX('3. indicatori CT_valori_nom'!BB$2:BB$211)-MIN('3. indicatori CT_valori_nom'!BB$2:BB$211))</f>
        <v>0</v>
      </c>
      <c r="BC125">
        <f>('3. indicatori CT_valori_nom'!BC125-MIN('3. indicatori CT_valori_nom'!BC$2:BC$211))/(MAX('3. indicatori CT_valori_nom'!BC$2:BC$211)-MIN('3. indicatori CT_valori_nom'!BC$2:BC$211))</f>
        <v>1.2858360073487654E-2</v>
      </c>
      <c r="BD125">
        <f>('3. indicatori CT_valori_nom'!BD125-MIN('3. indicatori CT_valori_nom'!BD$2:BD$211))/(MAX('3. indicatori CT_valori_nom'!BD$2:BD$211)-MIN('3. indicatori CT_valori_nom'!BD$2:BD$211))</f>
        <v>0.23899371069182396</v>
      </c>
    </row>
    <row r="126" spans="1:56" x14ac:dyDescent="0.3">
      <c r="A126">
        <f>'3. indicatori CT_valori_nom'!A126</f>
        <v>71024</v>
      </c>
      <c r="B126" t="str">
        <f>'3. indicatori CT_valori_nom'!B126</f>
        <v>FOGGIA</v>
      </c>
      <c r="C126" t="str">
        <f>'3. indicatori CT_valori_nom'!C126</f>
        <v>PUGLIA</v>
      </c>
      <c r="D126">
        <f>'3. indicatori CT_valori_nom'!D126</f>
        <v>152770</v>
      </c>
      <c r="E126">
        <f>('3. indicatori CT_valori_nom'!E126-MAX('3. indicatori CT_valori_nom'!E$2:E$211))/(MIN('3. indicatori CT_valori_nom'!E$2:E$211)-MAX('3. indicatori CT_valori_nom'!E$2:E$211))</f>
        <v>1</v>
      </c>
      <c r="F126">
        <f>('3. indicatori CT_valori_nom'!F126-MIN('3. indicatori CT_valori_nom'!F$2:F$211))/(MAX('3. indicatori CT_valori_nom'!F$2:F$211)-MIN('3. indicatori CT_valori_nom'!F$2:F$211))</f>
        <v>0.20439835371708501</v>
      </c>
      <c r="G126">
        <f>('3. indicatori CT_valori_nom'!G126-MAX('3. indicatori CT_valori_nom'!G$2:G$211))/(MIN('3. indicatori CT_valori_nom'!G$2:G$211)-MAX('3. indicatori CT_valori_nom'!G$2:G$211))</f>
        <v>0.96763780830988244</v>
      </c>
      <c r="H126">
        <f>('3. indicatori CT_valori_nom'!H126-MAX('3. indicatori CT_valori_nom'!H$2:H$211))/(MIN('3. indicatori CT_valori_nom'!H$2:H$211)-MAX('3. indicatori CT_valori_nom'!H$2:H$211))</f>
        <v>0.87527135488688623</v>
      </c>
      <c r="I126">
        <f>('3. indicatori CT_valori_nom'!I126-MIN('3. indicatori CT_valori_nom'!I$2:I$211))/(MAX('3. indicatori CT_valori_nom'!I$2:I$211)-MIN('3. indicatori CT_valori_nom'!I$2:I$211))</f>
        <v>0.59730216112740431</v>
      </c>
      <c r="J126">
        <f>('3. indicatori CT_valori_nom'!J126-MIN('3. indicatori CT_valori_nom'!J$2:J$211))/(MAX('3. indicatori CT_valori_nom'!J$2:J$211)-MIN('3. indicatori CT_valori_nom'!J$2:J$211))</f>
        <v>0.40797588049883571</v>
      </c>
      <c r="K126">
        <f>('3. indicatori CT_valori_nom'!K126-MIN('3. indicatori CT_valori_nom'!K$2:K$211))/(MAX('3. indicatori CT_valori_nom'!K$2:K$211)-MIN('3. indicatori CT_valori_nom'!K$2:K$211))</f>
        <v>1.0567081705923254E-3</v>
      </c>
      <c r="L126">
        <f>('3. indicatori CT_valori_nom'!L126-MIN('3. indicatori CT_valori_nom'!L$2:L$211))/(MAX('3. indicatori CT_valori_nom'!L$2:L$211)-MIN('3. indicatori CT_valori_nom'!L$2:L$211))</f>
        <v>0.11992178093524562</v>
      </c>
      <c r="M126">
        <f>('3. indicatori CT_valori_nom'!M126-MAX('3. indicatori CT_valori_nom'!M$2:M$211))/(MIN('3. indicatori CT_valori_nom'!M$2:M$211)-MAX('3. indicatori CT_valori_nom'!M$2:M$211))</f>
        <v>0.30558197683455629</v>
      </c>
      <c r="N126">
        <f>('3. indicatori CT_valori_nom'!N126-MAX('3. indicatori CT_valori_nom'!N$2:N$211))/(MIN('3. indicatori CT_valori_nom'!N$2:N$211)-MAX('3. indicatori CT_valori_nom'!N$2:N$211))</f>
        <v>0.85212079299216237</v>
      </c>
      <c r="O126">
        <f>('3. indicatori CT_valori_nom'!O126-MAX('3. indicatori CT_valori_nom'!O$2:O$211))/(MIN('3. indicatori CT_valori_nom'!O$2:O$211)-MAX('3. indicatori CT_valori_nom'!O$2:O$211))</f>
        <v>0.93874128481246477</v>
      </c>
      <c r="P126">
        <f>('3. indicatori CT_valori_nom'!P126-MIN('3. indicatori CT_valori_nom'!P$2:P$211))/(MAX('3. indicatori CT_valori_nom'!P$2:P$211)-MIN('3. indicatori CT_valori_nom'!P$2:P$211))</f>
        <v>6.9021561449076549E-2</v>
      </c>
      <c r="Q126">
        <f>('3. indicatori CT_valori_nom'!Q126-MIN('3. indicatori CT_valori_nom'!Q$2:Q$211))/(MAX('3. indicatori CT_valori_nom'!Q$2:Q$211)-MIN('3. indicatori CT_valori_nom'!Q$2:Q$211))</f>
        <v>0.19632108742097906</v>
      </c>
      <c r="R126">
        <f>('3. indicatori CT_valori_nom'!R126-MIN('3. indicatori CT_valori_nom'!R$2:R$211))/(MAX('3. indicatori CT_valori_nom'!R$2:R$211)-MIN('3. indicatori CT_valori_nom'!R$2:R$211))</f>
        <v>0.44643958037305204</v>
      </c>
      <c r="S126">
        <f>('3. indicatori CT_valori_nom'!S126-MIN('3. indicatori CT_valori_nom'!S$2:S$211))/(MAX('3. indicatori CT_valori_nom'!S$2:S$211)-MIN('3. indicatori CT_valori_nom'!S$2:S$211))</f>
        <v>0.5</v>
      </c>
      <c r="T126">
        <f>('3. indicatori CT_valori_nom'!T126-MIN('3. indicatori CT_valori_nom'!T$2:T$211))/(MAX('3. indicatori CT_valori_nom'!T$2:T$211)-MIN('3. indicatori CT_valori_nom'!T$2:T$211))</f>
        <v>1</v>
      </c>
      <c r="U126">
        <f>('3. indicatori CT_valori_nom'!U126-MIN('3. indicatori CT_valori_nom'!U$2:U$211))/(MAX('3. indicatori CT_valori_nom'!U$2:U$211)-MIN('3. indicatori CT_valori_nom'!U$2:U$211))</f>
        <v>0.2857142857142857</v>
      </c>
      <c r="W126">
        <f>('3. indicatori CT_valori_nom'!W126-MIN('3. indicatori CT_valori_nom'!W$2:W$211))/(MAX('3. indicatori CT_valori_nom'!W$2:W$211)-MIN('3. indicatori CT_valori_nom'!W$2:W$211))</f>
        <v>0.10606060606060606</v>
      </c>
      <c r="X126">
        <f>('3. indicatori CT_valori_nom'!X126-MAX('3. indicatori CT_valori_nom'!X$2:X$211))/(MIN('3. indicatori CT_valori_nom'!X$2:X$211)-MAX('3. indicatori CT_valori_nom'!X$2:X$211))</f>
        <v>0.97446823691073792</v>
      </c>
      <c r="Y126">
        <f>('3. indicatori CT_valori_nom'!Y126-MIN('3. indicatori CT_valori_nom'!Y$2:Y$211))/(MAX('3. indicatori CT_valori_nom'!Y$2:Y$211)-MIN('3. indicatori CT_valori_nom'!Y$2:Y$211))</f>
        <v>0.62214953022248276</v>
      </c>
      <c r="Z126">
        <f>('3. indicatori CT_valori_nom'!Z126-MIN('3. indicatori CT_valori_nom'!Z$2:Z$211))/(MAX('3. indicatori CT_valori_nom'!Z$2:Z$211)-MIN('3. indicatori CT_valori_nom'!Z$2:Z$211))</f>
        <v>0.12401862098458352</v>
      </c>
      <c r="AA126">
        <f>('3. indicatori CT_valori_nom'!AA126-MIN('3. indicatori CT_valori_nom'!AA$2:AA$211))/(MAX('3. indicatori CT_valori_nom'!AA$2:AA$211)-MIN('3. indicatori CT_valori_nom'!AA$2:AA$211))</f>
        <v>0.1649397087328946</v>
      </c>
      <c r="AB126">
        <f>('3. indicatori CT_valori_nom'!AB126-MIN('3. indicatori CT_valori_nom'!AB$2:AB$211))/(MAX('3. indicatori CT_valori_nom'!AB$2:AB$211)-MIN('3. indicatori CT_valori_nom'!AB$2:AB$211))</f>
        <v>0.14637904468412943</v>
      </c>
      <c r="AC126">
        <f>('3. indicatori CT_valori_nom'!AC126-MIN('3. indicatori CT_valori_nom'!AC$2:AC$211))/(MAX('3. indicatori CT_valori_nom'!AC$2:AC$211)-MIN('3. indicatori CT_valori_nom'!AC$2:AC$211))</f>
        <v>7.3985976799620226E-2</v>
      </c>
      <c r="AD126">
        <f>('3. indicatori CT_valori_nom'!AD126-MIN('3. indicatori CT_valori_nom'!AD$2:AD$211))/(MAX('3. indicatori CT_valori_nom'!AD$2:AD$211)-MIN('3. indicatori CT_valori_nom'!AD$2:AD$211))</f>
        <v>0.1891891891891892</v>
      </c>
      <c r="AE126">
        <f>('3. indicatori CT_valori_nom'!AE126-MAX('3. indicatori CT_valori_nom'!AE$2:AE$211))/(MIN('3. indicatori CT_valori_nom'!AE$2:AE$211)-MAX('3. indicatori CT_valori_nom'!AE$2:AE$211))</f>
        <v>0.98993619921589304</v>
      </c>
      <c r="AF126">
        <f>('3. indicatori CT_valori_nom'!AF126-MIN('3. indicatori CT_valori_nom'!AF$2:AF$211))/(MAX('3. indicatori CT_valori_nom'!AF$2:AF$211)-MIN('3. indicatori CT_valori_nom'!AF$2:AF$211))</f>
        <v>1.410920164265822E-2</v>
      </c>
      <c r="AG126">
        <f>('3. indicatori CT_valori_nom'!AG126-MAX('3. indicatori CT_valori_nom'!AG$2:AG$211))/(MIN('3. indicatori CT_valori_nom'!AG$2:AG$211)-MAX('3. indicatori CT_valori_nom'!AG$2:AG$211))</f>
        <v>0.53123462862764348</v>
      </c>
      <c r="AH126">
        <f>('3. indicatori CT_valori_nom'!AH126-MIN('3. indicatori CT_valori_nom'!AH$2:AH$211))/(MAX('3. indicatori CT_valori_nom'!AH$2:AH$211)-MIN('3. indicatori CT_valori_nom'!AH$2:AH$211))</f>
        <v>6.4956156970022896E-2</v>
      </c>
      <c r="AI126">
        <f>('3. indicatori CT_valori_nom'!AI126-MAX('3. indicatori CT_valori_nom'!AI$2:AI$211))/(MIN('3. indicatori CT_valori_nom'!AI$2:AI$211)-MAX('3. indicatori CT_valori_nom'!AI$2:AI$211))</f>
        <v>4.0417496171664721E-2</v>
      </c>
      <c r="AJ126">
        <f>('3. indicatori CT_valori_nom'!AJ126-MAX('3. indicatori CT_valori_nom'!AJ$2:AJ$211))/(MIN('3. indicatori CT_valori_nom'!AJ$2:AJ$211)-MAX('3. indicatori CT_valori_nom'!AJ$2:AJ$211))</f>
        <v>0.74273553675581949</v>
      </c>
      <c r="AK126">
        <f>('3. indicatori CT_valori_nom'!AK126-MIN('3. indicatori CT_valori_nom'!AK$2:AK$211))/(MAX('3. indicatori CT_valori_nom'!AK$2:AK$211)-MIN('3. indicatori CT_valori_nom'!AK$2:AK$211))</f>
        <v>0.44675597032579467</v>
      </c>
      <c r="AL126">
        <f>('3. indicatori CT_valori_nom'!AL126-MIN('3. indicatori CT_valori_nom'!AL$2:AL$211))/(MAX('3. indicatori CT_valori_nom'!AL$2:AL$211)-MIN('3. indicatori CT_valori_nom'!AL$2:AL$211))</f>
        <v>6.6666666666666666E-2</v>
      </c>
      <c r="AM126">
        <f>('3. indicatori CT_valori_nom'!AM126-MIN('3. indicatori CT_valori_nom'!AM$2:AM$211))/(MAX('3. indicatori CT_valori_nom'!AM$2:AM$211)-MIN('3. indicatori CT_valori_nom'!AM$2:AM$211))</f>
        <v>0.2</v>
      </c>
      <c r="AN126">
        <f>('3. indicatori CT_valori_nom'!AN126-MIN('3. indicatori CT_valori_nom'!AN$2:AN$211))/(MAX('3. indicatori CT_valori_nom'!AN$2:AN$211)-MIN('3. indicatori CT_valori_nom'!AN$2:AN$211))</f>
        <v>5.1836024058246277E-2</v>
      </c>
      <c r="AO126">
        <f>('3. indicatori CT_valori_nom'!AO126-MIN('3. indicatori CT_valori_nom'!AO$2:AO$211))/(MAX('3. indicatori CT_valori_nom'!AO$2:AO$211)-MIN('3. indicatori CT_valori_nom'!AO$2:AO$211))</f>
        <v>0.18181818181818182</v>
      </c>
      <c r="AP126">
        <f>('3. indicatori CT_valori_nom'!AP126-MIN('3. indicatori CT_valori_nom'!AP$2:AP$211))/(MAX('3. indicatori CT_valori_nom'!AP$2:AP$211)-MIN('3. indicatori CT_valori_nom'!AP$2:AP$211))</f>
        <v>0.42519268490983075</v>
      </c>
      <c r="AQ126">
        <f>('3. indicatori CT_valori_nom'!AQ126-MIN('3. indicatori CT_valori_nom'!AQ$2:AQ$211))/(MAX('3. indicatori CT_valori_nom'!AQ$2:AQ$211)-MIN('3. indicatori CT_valori_nom'!AQ$2:AQ$211))</f>
        <v>0</v>
      </c>
      <c r="AS126">
        <f>('3. indicatori CT_valori_nom'!AS126-MIN('3. indicatori CT_valori_nom'!AS$2:AS$211))/(MAX('3. indicatori CT_valori_nom'!AS$2:AS$211)-MIN('3. indicatori CT_valori_nom'!AS$2:AS$211))</f>
        <v>0.51277094141892865</v>
      </c>
      <c r="AT126">
        <f>('3. indicatori CT_valori_nom'!AT126-MIN('3. indicatori CT_valori_nom'!AT$2:AT$211))/(MAX('3. indicatori CT_valori_nom'!AT$2:AT$211)-MIN('3. indicatori CT_valori_nom'!AT$2:AT$211))</f>
        <v>0.19781841942853298</v>
      </c>
      <c r="AU126">
        <f>('3. indicatori CT_valori_nom'!AU126-MIN('3. indicatori CT_valori_nom'!AU$2:AU$211))/(MAX('3. indicatori CT_valori_nom'!AU$2:AU$211)-MIN('3. indicatori CT_valori_nom'!AU$2:AU$211))</f>
        <v>0.48484848484848486</v>
      </c>
      <c r="AV126">
        <f>('3. indicatori CT_valori_nom'!AV126-MAX('3. indicatori CT_valori_nom'!AV$2:AV$211))/(MIN('3. indicatori CT_valori_nom'!AV$2:AV$211)-MAX('3. indicatori CT_valori_nom'!AV$2:AV$211))</f>
        <v>1</v>
      </c>
      <c r="AW126">
        <f>('3. indicatori CT_valori_nom'!AW126-MIN('3. indicatori CT_valori_nom'!AW$2:AW$211))/(MAX('3. indicatori CT_valori_nom'!AW$2:AW$211)-MIN('3. indicatori CT_valori_nom'!AW$2:AW$211))</f>
        <v>0</v>
      </c>
      <c r="AX126">
        <f>('3. indicatori CT_valori_nom'!AX126-MIN('3. indicatori CT_valori_nom'!AX$2:AX$211))/(MAX('3. indicatori CT_valori_nom'!AX$2:AX$211)-MIN('3. indicatori CT_valori_nom'!AX$2:AX$211))</f>
        <v>0.34376731848017006</v>
      </c>
      <c r="AY126">
        <f>('3. indicatori CT_valori_nom'!AY126-MAX('3. indicatori CT_valori_nom'!AY$2:AY$211))/(MIN('3. indicatori CT_valori_nom'!AY$2:AY$211)-MAX('3. indicatori CT_valori_nom'!AY$2:AY$211))</f>
        <v>0.57990379476215936</v>
      </c>
      <c r="AZ126">
        <f>('3. indicatori CT_valori_nom'!AZ126-MIN('3. indicatori CT_valori_nom'!AZ$2:AZ$211))/(MAX('3. indicatori CT_valori_nom'!AZ$2:AZ$211)-MIN('3. indicatori CT_valori_nom'!AZ$2:AZ$211))</f>
        <v>0.17642698295033357</v>
      </c>
      <c r="BA126">
        <f>('3. indicatori CT_valori_nom'!BA126-MIN('3. indicatori CT_valori_nom'!BA$2:BA$211))/(MAX('3. indicatori CT_valori_nom'!BA$2:BA$211)-MIN('3. indicatori CT_valori_nom'!BA$2:BA$211))</f>
        <v>0.13865287687373176</v>
      </c>
      <c r="BB126">
        <f>('3. indicatori CT_valori_nom'!BB126-MIN('3. indicatori CT_valori_nom'!BB$2:BB$211))/(MAX('3. indicatori CT_valori_nom'!BB$2:BB$211)-MIN('3. indicatori CT_valori_nom'!BB$2:BB$211))</f>
        <v>0</v>
      </c>
      <c r="BC126">
        <f>('3. indicatori CT_valori_nom'!BC126-MIN('3. indicatori CT_valori_nom'!BC$2:BC$211))/(MAX('3. indicatori CT_valori_nom'!BC$2:BC$211)-MIN('3. indicatori CT_valori_nom'!BC$2:BC$211))</f>
        <v>3.9219292702753802E-2</v>
      </c>
      <c r="BD126">
        <f>('3. indicatori CT_valori_nom'!BD126-MIN('3. indicatori CT_valori_nom'!BD$2:BD$211))/(MAX('3. indicatori CT_valori_nom'!BD$2:BD$211)-MIN('3. indicatori CT_valori_nom'!BD$2:BD$211))</f>
        <v>0.79245283018867929</v>
      </c>
    </row>
    <row r="127" spans="1:56" x14ac:dyDescent="0.3">
      <c r="A127">
        <f>'3. indicatori CT_valori_nom'!A127</f>
        <v>71028</v>
      </c>
      <c r="B127" t="str">
        <f>'3. indicatori CT_valori_nom'!B127</f>
        <v>LUCERA</v>
      </c>
      <c r="C127" t="str">
        <f>'3. indicatori CT_valori_nom'!C127</f>
        <v>PUGLIA</v>
      </c>
      <c r="D127">
        <f>'3. indicatori CT_valori_nom'!D127</f>
        <v>55205</v>
      </c>
      <c r="E127">
        <f>('3. indicatori CT_valori_nom'!E127-MAX('3. indicatori CT_valori_nom'!E$2:E$211))/(MIN('3. indicatori CT_valori_nom'!E$2:E$211)-MAX('3. indicatori CT_valori_nom'!E$2:E$211))</f>
        <v>5.8823529411764781E-2</v>
      </c>
      <c r="F127">
        <f>('3. indicatori CT_valori_nom'!F127-MIN('3. indicatori CT_valori_nom'!F$2:F$211))/(MAX('3. indicatori CT_valori_nom'!F$2:F$211)-MIN('3. indicatori CT_valori_nom'!F$2:F$211))</f>
        <v>0.24833101788538911</v>
      </c>
      <c r="G127">
        <f>('3. indicatori CT_valori_nom'!G127-MAX('3. indicatori CT_valori_nom'!G$2:G$211))/(MIN('3. indicatori CT_valori_nom'!G$2:G$211)-MAX('3. indicatori CT_valori_nom'!G$2:G$211))</f>
        <v>0.9991650194260786</v>
      </c>
      <c r="H127">
        <f>('3. indicatori CT_valori_nom'!H127-MAX('3. indicatori CT_valori_nom'!H$2:H$211))/(MIN('3. indicatori CT_valori_nom'!H$2:H$211)-MAX('3. indicatori CT_valori_nom'!H$2:H$211))</f>
        <v>0.85946041414689645</v>
      </c>
      <c r="I127">
        <f>('3. indicatori CT_valori_nom'!I127-MIN('3. indicatori CT_valori_nom'!I$2:I$211))/(MAX('3. indicatori CT_valori_nom'!I$2:I$211)-MIN('3. indicatori CT_valori_nom'!I$2:I$211))</f>
        <v>0.71845684582271441</v>
      </c>
      <c r="J127">
        <f>('3. indicatori CT_valori_nom'!J127-MIN('3. indicatori CT_valori_nom'!J$2:J$211))/(MAX('3. indicatori CT_valori_nom'!J$2:J$211)-MIN('3. indicatori CT_valori_nom'!J$2:J$211))</f>
        <v>0.70682783185906883</v>
      </c>
      <c r="K127">
        <f>('3. indicatori CT_valori_nom'!K127-MIN('3. indicatori CT_valori_nom'!K$2:K$211))/(MAX('3. indicatori CT_valori_nom'!K$2:K$211)-MIN('3. indicatori CT_valori_nom'!K$2:K$211))</f>
        <v>1.6562432923797766E-2</v>
      </c>
      <c r="L127">
        <f>('3. indicatori CT_valori_nom'!L127-MIN('3. indicatori CT_valori_nom'!L$2:L$211))/(MAX('3. indicatori CT_valori_nom'!L$2:L$211)-MIN('3. indicatori CT_valori_nom'!L$2:L$211))</f>
        <v>6.23097905620821E-2</v>
      </c>
      <c r="M127">
        <f>('3. indicatori CT_valori_nom'!M127-MAX('3. indicatori CT_valori_nom'!M$2:M$211))/(MIN('3. indicatori CT_valori_nom'!M$2:M$211)-MAX('3. indicatori CT_valori_nom'!M$2:M$211))</f>
        <v>0.20973720949659772</v>
      </c>
      <c r="N127">
        <f>('3. indicatori CT_valori_nom'!N127-MAX('3. indicatori CT_valori_nom'!N$2:N$211))/(MIN('3. indicatori CT_valori_nom'!N$2:N$211)-MAX('3. indicatori CT_valori_nom'!N$2:N$211))</f>
        <v>0.61608702786706437</v>
      </c>
      <c r="O127">
        <f>('3. indicatori CT_valori_nom'!O127-MAX('3. indicatori CT_valori_nom'!O$2:O$211))/(MIN('3. indicatori CT_valori_nom'!O$2:O$211)-MAX('3. indicatori CT_valori_nom'!O$2:O$211))</f>
        <v>0.56795624511644383</v>
      </c>
      <c r="P127">
        <f>('3. indicatori CT_valori_nom'!P127-MIN('3. indicatori CT_valori_nom'!P$2:P$211))/(MAX('3. indicatori CT_valori_nom'!P$2:P$211)-MIN('3. indicatori CT_valori_nom'!P$2:P$211))</f>
        <v>2.6781983432269594E-2</v>
      </c>
      <c r="Q127">
        <f>('3. indicatori CT_valori_nom'!Q127-MIN('3. indicatori CT_valori_nom'!Q$2:Q$211))/(MAX('3. indicatori CT_valori_nom'!Q$2:Q$211)-MIN('3. indicatori CT_valori_nom'!Q$2:Q$211))</f>
        <v>1.3581036994034434E-2</v>
      </c>
      <c r="R127">
        <f>('3. indicatori CT_valori_nom'!R127-MIN('3. indicatori CT_valori_nom'!R$2:R$211))/(MAX('3. indicatori CT_valori_nom'!R$2:R$211)-MIN('3. indicatori CT_valori_nom'!R$2:R$211))</f>
        <v>0.12093802460922155</v>
      </c>
      <c r="S127">
        <f>('3. indicatori CT_valori_nom'!S127-MIN('3. indicatori CT_valori_nom'!S$2:S$211))/(MAX('3. indicatori CT_valori_nom'!S$2:S$211)-MIN('3. indicatori CT_valori_nom'!S$2:S$211))</f>
        <v>0</v>
      </c>
      <c r="T127">
        <f>('3. indicatori CT_valori_nom'!T127-MIN('3. indicatori CT_valori_nom'!T$2:T$211))/(MAX('3. indicatori CT_valori_nom'!T$2:T$211)-MIN('3. indicatori CT_valori_nom'!T$2:T$211))</f>
        <v>0</v>
      </c>
      <c r="U127">
        <f>('3. indicatori CT_valori_nom'!U127-MIN('3. indicatori CT_valori_nom'!U$2:U$211))/(MAX('3. indicatori CT_valori_nom'!U$2:U$211)-MIN('3. indicatori CT_valori_nom'!U$2:U$211))</f>
        <v>0</v>
      </c>
      <c r="W127">
        <f>('3. indicatori CT_valori_nom'!W127-MIN('3. indicatori CT_valori_nom'!W$2:W$211))/(MAX('3. indicatori CT_valori_nom'!W$2:W$211)-MIN('3. indicatori CT_valori_nom'!W$2:W$211))</f>
        <v>3.0303030303030304E-2</v>
      </c>
      <c r="X127">
        <f>('3. indicatori CT_valori_nom'!X127-MAX('3. indicatori CT_valori_nom'!X$2:X$211))/(MIN('3. indicatori CT_valori_nom'!X$2:X$211)-MAX('3. indicatori CT_valori_nom'!X$2:X$211))</f>
        <v>0.6805496714777074</v>
      </c>
      <c r="Y127">
        <f>('3. indicatori CT_valori_nom'!Y127-MIN('3. indicatori CT_valori_nom'!Y$2:Y$211))/(MAX('3. indicatori CT_valori_nom'!Y$2:Y$211)-MIN('3. indicatori CT_valori_nom'!Y$2:Y$211))</f>
        <v>0.65624246545573717</v>
      </c>
      <c r="Z127">
        <f>('3. indicatori CT_valori_nom'!Z127-MIN('3. indicatori CT_valori_nom'!Z$2:Z$211))/(MAX('3. indicatori CT_valori_nom'!Z$2:Z$211)-MIN('3. indicatori CT_valori_nom'!Z$2:Z$211))</f>
        <v>4.9654619726993358E-2</v>
      </c>
      <c r="AA127">
        <f>('3. indicatori CT_valori_nom'!AA127-MIN('3. indicatori CT_valori_nom'!AA$2:AA$211))/(MAX('3. indicatori CT_valori_nom'!AA$2:AA$211)-MIN('3. indicatori CT_valori_nom'!AA$2:AA$211))</f>
        <v>0.22748255350881597</v>
      </c>
      <c r="AB127">
        <f>('3. indicatori CT_valori_nom'!AB127-MIN('3. indicatori CT_valori_nom'!AB$2:AB$211))/(MAX('3. indicatori CT_valori_nom'!AB$2:AB$211)-MIN('3. indicatori CT_valori_nom'!AB$2:AB$211))</f>
        <v>0.11093990755007704</v>
      </c>
      <c r="AC127">
        <f>('3. indicatori CT_valori_nom'!AC127-MIN('3. indicatori CT_valori_nom'!AC$2:AC$211))/(MAX('3. indicatori CT_valori_nom'!AC$2:AC$211)-MIN('3. indicatori CT_valori_nom'!AC$2:AC$211))</f>
        <v>0.10346876098008907</v>
      </c>
      <c r="AD127">
        <f>('3. indicatori CT_valori_nom'!AD127-MIN('3. indicatori CT_valori_nom'!AD$2:AD$211))/(MAX('3. indicatori CT_valori_nom'!AD$2:AD$211)-MIN('3. indicatori CT_valori_nom'!AD$2:AD$211))</f>
        <v>0</v>
      </c>
      <c r="AE127">
        <f>('3. indicatori CT_valori_nom'!AE127-MAX('3. indicatori CT_valori_nom'!AE$2:AE$211))/(MIN('3. indicatori CT_valori_nom'!AE$2:AE$211)-MAX('3. indicatori CT_valori_nom'!AE$2:AE$211))</f>
        <v>0.84055579090529675</v>
      </c>
      <c r="AF127">
        <f>('3. indicatori CT_valori_nom'!AF127-MIN('3. indicatori CT_valori_nom'!AF$2:AF$211))/(MAX('3. indicatori CT_valori_nom'!AF$2:AF$211)-MIN('3. indicatori CT_valori_nom'!AF$2:AF$211))</f>
        <v>0.33621857018202855</v>
      </c>
      <c r="AG127">
        <f>('3. indicatori CT_valori_nom'!AG127-MAX('3. indicatori CT_valori_nom'!AG$2:AG$211))/(MIN('3. indicatori CT_valori_nom'!AG$2:AG$211)-MAX('3. indicatori CT_valori_nom'!AG$2:AG$211))</f>
        <v>0.36388384754990932</v>
      </c>
      <c r="AH127">
        <f>('3. indicatori CT_valori_nom'!AH127-MIN('3. indicatori CT_valori_nom'!AH$2:AH$211))/(MAX('3. indicatori CT_valori_nom'!AH$2:AH$211)-MIN('3. indicatori CT_valori_nom'!AH$2:AH$211))</f>
        <v>8.6282306259400643E-2</v>
      </c>
      <c r="AI127">
        <f>('3. indicatori CT_valori_nom'!AI127-MAX('3. indicatori CT_valori_nom'!AI$2:AI$211))/(MIN('3. indicatori CT_valori_nom'!AI$2:AI$211)-MAX('3. indicatori CT_valori_nom'!AI$2:AI$211))</f>
        <v>0.9545001482402774</v>
      </c>
      <c r="AJ127">
        <f>('3. indicatori CT_valori_nom'!AJ127-MAX('3. indicatori CT_valori_nom'!AJ$2:AJ$211))/(MIN('3. indicatori CT_valori_nom'!AJ$2:AJ$211)-MAX('3. indicatori CT_valori_nom'!AJ$2:AJ$211))</f>
        <v>1.7816132811171802E-2</v>
      </c>
      <c r="AK127">
        <f>('3. indicatori CT_valori_nom'!AK127-MIN('3. indicatori CT_valori_nom'!AK$2:AK$211))/(MAX('3. indicatori CT_valori_nom'!AK$2:AK$211)-MIN('3. indicatori CT_valori_nom'!AK$2:AK$211))</f>
        <v>7.173898876778316E-2</v>
      </c>
      <c r="AL127">
        <f>('3. indicatori CT_valori_nom'!AL127-MIN('3. indicatori CT_valori_nom'!AL$2:AL$211))/(MAX('3. indicatori CT_valori_nom'!AL$2:AL$211)-MIN('3. indicatori CT_valori_nom'!AL$2:AL$211))</f>
        <v>6.6666666666666666E-2</v>
      </c>
      <c r="AM127">
        <f>('3. indicatori CT_valori_nom'!AM127-MIN('3. indicatori CT_valori_nom'!AM$2:AM$211))/(MAX('3. indicatori CT_valori_nom'!AM$2:AM$211)-MIN('3. indicatori CT_valori_nom'!AM$2:AM$211))</f>
        <v>6.6666666666666666E-2</v>
      </c>
      <c r="AN127">
        <f>('3. indicatori CT_valori_nom'!AN127-MIN('3. indicatori CT_valori_nom'!AN$2:AN$211))/(MAX('3. indicatori CT_valori_nom'!AN$2:AN$211)-MIN('3. indicatori CT_valori_nom'!AN$2:AN$211))</f>
        <v>0.14245014245014243</v>
      </c>
      <c r="AO127">
        <f>('3. indicatori CT_valori_nom'!AO127-MIN('3. indicatori CT_valori_nom'!AO$2:AO$211))/(MAX('3. indicatori CT_valori_nom'!AO$2:AO$211)-MIN('3. indicatori CT_valori_nom'!AO$2:AO$211))</f>
        <v>4.5454545454545456E-2</v>
      </c>
      <c r="AP127">
        <f>('3. indicatori CT_valori_nom'!AP127-MIN('3. indicatori CT_valori_nom'!AP$2:AP$211))/(MAX('3. indicatori CT_valori_nom'!AP$2:AP$211)-MIN('3. indicatori CT_valori_nom'!AP$2:AP$211))</f>
        <v>1.6037575251094879E-2</v>
      </c>
      <c r="AQ127">
        <f>('3. indicatori CT_valori_nom'!AQ127-MIN('3. indicatori CT_valori_nom'!AQ$2:AQ$211))/(MAX('3. indicatori CT_valori_nom'!AQ$2:AQ$211)-MIN('3. indicatori CT_valori_nom'!AQ$2:AQ$211))</f>
        <v>3.4859065682806556E-2</v>
      </c>
      <c r="AS127">
        <f>('3. indicatori CT_valori_nom'!AS127-MIN('3. indicatori CT_valori_nom'!AS$2:AS$211))/(MAX('3. indicatori CT_valori_nom'!AS$2:AS$211)-MIN('3. indicatori CT_valori_nom'!AS$2:AS$211))</f>
        <v>0.46288238948381427</v>
      </c>
      <c r="AT127">
        <f>('3. indicatori CT_valori_nom'!AT127-MIN('3. indicatori CT_valori_nom'!AT$2:AT$211))/(MAX('3. indicatori CT_valori_nom'!AT$2:AT$211)-MIN('3. indicatori CT_valori_nom'!AT$2:AT$211))</f>
        <v>0.40436484792670402</v>
      </c>
      <c r="AU127">
        <f>('3. indicatori CT_valori_nom'!AU127-MIN('3. indicatori CT_valori_nom'!AU$2:AU$211))/(MAX('3. indicatori CT_valori_nom'!AU$2:AU$211)-MIN('3. indicatori CT_valori_nom'!AU$2:AU$211))</f>
        <v>0.2878787878787879</v>
      </c>
      <c r="AV127">
        <f>('3. indicatori CT_valori_nom'!AV127-MAX('3. indicatori CT_valori_nom'!AV$2:AV$211))/(MIN('3. indicatori CT_valori_nom'!AV$2:AV$211)-MAX('3. indicatori CT_valori_nom'!AV$2:AV$211))</f>
        <v>0.92733715129400807</v>
      </c>
      <c r="AW127">
        <f>('3. indicatori CT_valori_nom'!AW127-MIN('3. indicatori CT_valori_nom'!AW$2:AW$211))/(MAX('3. indicatori CT_valori_nom'!AW$2:AW$211)-MIN('3. indicatori CT_valori_nom'!AW$2:AW$211))</f>
        <v>0</v>
      </c>
      <c r="AX127">
        <f>('3. indicatori CT_valori_nom'!AX127-MIN('3. indicatori CT_valori_nom'!AX$2:AX$211))/(MAX('3. indicatori CT_valori_nom'!AX$2:AX$211)-MIN('3. indicatori CT_valori_nom'!AX$2:AX$211))</f>
        <v>0.22998782444971033</v>
      </c>
      <c r="AY127">
        <f>('3. indicatori CT_valori_nom'!AY127-MAX('3. indicatori CT_valori_nom'!AY$2:AY$211))/(MIN('3. indicatori CT_valori_nom'!AY$2:AY$211)-MAX('3. indicatori CT_valori_nom'!AY$2:AY$211))</f>
        <v>0.62517684786367766</v>
      </c>
      <c r="AZ127">
        <f>('3. indicatori CT_valori_nom'!AZ127-MIN('3. indicatori CT_valori_nom'!AZ$2:AZ$211))/(MAX('3. indicatori CT_valori_nom'!AZ$2:AZ$211)-MIN('3. indicatori CT_valori_nom'!AZ$2:AZ$211))</f>
        <v>9.8591549295774641E-2</v>
      </c>
      <c r="BA127">
        <f>('3. indicatori CT_valori_nom'!BA127-MIN('3. indicatori CT_valori_nom'!BA$2:BA$211))/(MAX('3. indicatori CT_valori_nom'!BA$2:BA$211)-MIN('3. indicatori CT_valori_nom'!BA$2:BA$211))</f>
        <v>0.30695770310660264</v>
      </c>
      <c r="BB127">
        <f>('3. indicatori CT_valori_nom'!BB127-MIN('3. indicatori CT_valori_nom'!BB$2:BB$211))/(MAX('3. indicatori CT_valori_nom'!BB$2:BB$211)-MIN('3. indicatori CT_valori_nom'!BB$2:BB$211))</f>
        <v>0</v>
      </c>
      <c r="BC127">
        <f>('3. indicatori CT_valori_nom'!BC127-MIN('3. indicatori CT_valori_nom'!BC$2:BC$211))/(MAX('3. indicatori CT_valori_nom'!BC$2:BC$211)-MIN('3. indicatori CT_valori_nom'!BC$2:BC$211))</f>
        <v>8.6252617152425097E-3</v>
      </c>
      <c r="BD127">
        <f>('3. indicatori CT_valori_nom'!BD127-MIN('3. indicatori CT_valori_nom'!BD$2:BD$211))/(MAX('3. indicatori CT_valori_nom'!BD$2:BD$211)-MIN('3. indicatori CT_valori_nom'!BD$2:BD$211))</f>
        <v>0.16981132075471697</v>
      </c>
    </row>
    <row r="128" spans="1:56" x14ac:dyDescent="0.3">
      <c r="A128">
        <f>'3. indicatori CT_valori_nom'!A128</f>
        <v>71029</v>
      </c>
      <c r="B128" t="str">
        <f>'3. indicatori CT_valori_nom'!B128</f>
        <v>MANFREDONIA</v>
      </c>
      <c r="C128" t="str">
        <f>'3. indicatori CT_valori_nom'!C128</f>
        <v>PUGLIA</v>
      </c>
      <c r="D128">
        <f>'3. indicatori CT_valori_nom'!D128</f>
        <v>90580</v>
      </c>
      <c r="E128">
        <f>('3. indicatori CT_valori_nom'!E128-MAX('3. indicatori CT_valori_nom'!E$2:E$211))/(MIN('3. indicatori CT_valori_nom'!E$2:E$211)-MAX('3. indicatori CT_valori_nom'!E$2:E$211))</f>
        <v>0</v>
      </c>
      <c r="F128">
        <f>('3. indicatori CT_valori_nom'!F128-MIN('3. indicatori CT_valori_nom'!F$2:F$211))/(MAX('3. indicatori CT_valori_nom'!F$2:F$211)-MIN('3. indicatori CT_valori_nom'!F$2:F$211))</f>
        <v>0.30446851477669623</v>
      </c>
      <c r="G128">
        <f>('3. indicatori CT_valori_nom'!G128-MAX('3. indicatori CT_valori_nom'!G$2:G$211))/(MIN('3. indicatori CT_valori_nom'!G$2:G$211)-MAX('3. indicatori CT_valori_nom'!G$2:G$211))</f>
        <v>0.99175426253931465</v>
      </c>
      <c r="H128">
        <f>('3. indicatori CT_valori_nom'!H128-MAX('3. indicatori CT_valori_nom'!H$2:H$211))/(MIN('3. indicatori CT_valori_nom'!H$2:H$211)-MAX('3. indicatori CT_valori_nom'!H$2:H$211))</f>
        <v>0.86023495907617464</v>
      </c>
      <c r="I128">
        <f>('3. indicatori CT_valori_nom'!I128-MIN('3. indicatori CT_valori_nom'!I$2:I$211))/(MAX('3. indicatori CT_valori_nom'!I$2:I$211)-MIN('3. indicatori CT_valori_nom'!I$2:I$211))</f>
        <v>0.43775570884230486</v>
      </c>
      <c r="J128">
        <f>('3. indicatori CT_valori_nom'!J128-MIN('3. indicatori CT_valori_nom'!J$2:J$211))/(MAX('3. indicatori CT_valori_nom'!J$2:J$211)-MIN('3. indicatori CT_valori_nom'!J$2:J$211))</f>
        <v>0.19877053192114208</v>
      </c>
      <c r="K128">
        <f>('3. indicatori CT_valori_nom'!K128-MIN('3. indicatori CT_valori_nom'!K$2:K$211))/(MAX('3. indicatori CT_valori_nom'!K$2:K$211)-MIN('3. indicatori CT_valori_nom'!K$2:K$211))</f>
        <v>0.12683800260141004</v>
      </c>
      <c r="L128">
        <f>('3. indicatori CT_valori_nom'!L128-MIN('3. indicatori CT_valori_nom'!L$2:L$211))/(MAX('3. indicatori CT_valori_nom'!L$2:L$211)-MIN('3. indicatori CT_valori_nom'!L$2:L$211))</f>
        <v>8.8798218696264947E-2</v>
      </c>
      <c r="M128">
        <f>('3. indicatori CT_valori_nom'!M128-MAX('3. indicatori CT_valori_nom'!M$2:M$211))/(MIN('3. indicatori CT_valori_nom'!M$2:M$211)-MAX('3. indicatori CT_valori_nom'!M$2:M$211))</f>
        <v>0.51022071154646642</v>
      </c>
      <c r="N128">
        <f>('3. indicatori CT_valori_nom'!N128-MAX('3. indicatori CT_valori_nom'!N$2:N$211))/(MIN('3. indicatori CT_valori_nom'!N$2:N$211)-MAX('3. indicatori CT_valori_nom'!N$2:N$211))</f>
        <v>0.68070324783462188</v>
      </c>
      <c r="O128">
        <f>('3. indicatori CT_valori_nom'!O128-MAX('3. indicatori CT_valori_nom'!O$2:O$211))/(MIN('3. indicatori CT_valori_nom'!O$2:O$211)-MAX('3. indicatori CT_valori_nom'!O$2:O$211))</f>
        <v>0.70124462963637446</v>
      </c>
      <c r="P128">
        <f>('3. indicatori CT_valori_nom'!P128-MIN('3. indicatori CT_valori_nom'!P$2:P$211))/(MAX('3. indicatori CT_valori_nom'!P$2:P$211)-MIN('3. indicatori CT_valori_nom'!P$2:P$211))</f>
        <v>2.4429803101313274E-2</v>
      </c>
      <c r="Q128">
        <f>('3. indicatori CT_valori_nom'!Q128-MIN('3. indicatori CT_valori_nom'!Q$2:Q$211))/(MAX('3. indicatori CT_valori_nom'!Q$2:Q$211)-MIN('3. indicatori CT_valori_nom'!Q$2:Q$211))</f>
        <v>5.1918345605757157E-2</v>
      </c>
      <c r="R128">
        <f>('3. indicatori CT_valori_nom'!R128-MIN('3. indicatori CT_valori_nom'!R$2:R$211))/(MAX('3. indicatori CT_valori_nom'!R$2:R$211)-MIN('3. indicatori CT_valori_nom'!R$2:R$211))</f>
        <v>0.24415312702926487</v>
      </c>
      <c r="S128">
        <f>('3. indicatori CT_valori_nom'!S128-MIN('3. indicatori CT_valori_nom'!S$2:S$211))/(MAX('3. indicatori CT_valori_nom'!S$2:S$211)-MIN('3. indicatori CT_valori_nom'!S$2:S$211))</f>
        <v>0</v>
      </c>
      <c r="T128">
        <f>('3. indicatori CT_valori_nom'!T128-MIN('3. indicatori CT_valori_nom'!T$2:T$211))/(MAX('3. indicatori CT_valori_nom'!T$2:T$211)-MIN('3. indicatori CT_valori_nom'!T$2:T$211))</f>
        <v>0</v>
      </c>
      <c r="U128">
        <f>('3. indicatori CT_valori_nom'!U128-MIN('3. indicatori CT_valori_nom'!U$2:U$211))/(MAX('3. indicatori CT_valori_nom'!U$2:U$211)-MIN('3. indicatori CT_valori_nom'!U$2:U$211))</f>
        <v>0</v>
      </c>
      <c r="W128">
        <f>('3. indicatori CT_valori_nom'!W128-MIN('3. indicatori CT_valori_nom'!W$2:W$211))/(MAX('3. indicatori CT_valori_nom'!W$2:W$211)-MIN('3. indicatori CT_valori_nom'!W$2:W$211))</f>
        <v>3.0303030303030304E-2</v>
      </c>
      <c r="X128">
        <f>('3. indicatori CT_valori_nom'!X128-MAX('3. indicatori CT_valori_nom'!X$2:X$211))/(MIN('3. indicatori CT_valori_nom'!X$2:X$211)-MAX('3. indicatori CT_valori_nom'!X$2:X$211))</f>
        <v>0.96874492775667687</v>
      </c>
      <c r="Y128">
        <f>('3. indicatori CT_valori_nom'!Y128-MIN('3. indicatori CT_valori_nom'!Y$2:Y$211))/(MAX('3. indicatori CT_valori_nom'!Y$2:Y$211)-MIN('3. indicatori CT_valori_nom'!Y$2:Y$211))</f>
        <v>0.71279816760220904</v>
      </c>
      <c r="Z128">
        <f>('3. indicatori CT_valori_nom'!Z128-MIN('3. indicatori CT_valori_nom'!Z$2:Z$211))/(MAX('3. indicatori CT_valori_nom'!Z$2:Z$211)-MIN('3. indicatori CT_valori_nom'!Z$2:Z$211))</f>
        <v>7.9949852971396562E-2</v>
      </c>
      <c r="AA128">
        <f>('3. indicatori CT_valori_nom'!AA128-MIN('3. indicatori CT_valori_nom'!AA$2:AA$211))/(MAX('3. indicatori CT_valori_nom'!AA$2:AA$211)-MIN('3. indicatori CT_valori_nom'!AA$2:AA$211))</f>
        <v>0.24127982363325412</v>
      </c>
      <c r="AB128">
        <f>('3. indicatori CT_valori_nom'!AB128-MIN('3. indicatori CT_valori_nom'!AB$2:AB$211))/(MAX('3. indicatori CT_valori_nom'!AB$2:AB$211)-MIN('3. indicatori CT_valori_nom'!AB$2:AB$211))</f>
        <v>0.12018489984591679</v>
      </c>
      <c r="AC128">
        <f>('3. indicatori CT_valori_nom'!AC128-MIN('3. indicatori CT_valori_nom'!AC$2:AC$211))/(MAX('3. indicatori CT_valori_nom'!AC$2:AC$211)-MIN('3. indicatori CT_valori_nom'!AC$2:AC$211))</f>
        <v>6.5171703521241089E-2</v>
      </c>
      <c r="AD128">
        <f>('3. indicatori CT_valori_nom'!AD128-MIN('3. indicatori CT_valori_nom'!AD$2:AD$211))/(MAX('3. indicatori CT_valori_nom'!AD$2:AD$211)-MIN('3. indicatori CT_valori_nom'!AD$2:AD$211))</f>
        <v>0</v>
      </c>
      <c r="AE128">
        <f>('3. indicatori CT_valori_nom'!AE128-MAX('3. indicatori CT_valori_nom'!AE$2:AE$211))/(MIN('3. indicatori CT_valori_nom'!AE$2:AE$211)-MAX('3. indicatori CT_valori_nom'!AE$2:AE$211))</f>
        <v>0.92691927427565801</v>
      </c>
      <c r="AF128">
        <f>('3. indicatori CT_valori_nom'!AF128-MIN('3. indicatori CT_valori_nom'!AF$2:AF$211))/(MAX('3. indicatori CT_valori_nom'!AF$2:AF$211)-MIN('3. indicatori CT_valori_nom'!AF$2:AF$211))</f>
        <v>0.12679497757229133</v>
      </c>
      <c r="AG128">
        <f>('3. indicatori CT_valori_nom'!AG128-MAX('3. indicatori CT_valori_nom'!AG$2:AG$211))/(MIN('3. indicatori CT_valori_nom'!AG$2:AG$211)-MAX('3. indicatori CT_valori_nom'!AG$2:AG$211))</f>
        <v>0.50402476780185768</v>
      </c>
      <c r="AH128">
        <f>('3. indicatori CT_valori_nom'!AH128-MIN('3. indicatori CT_valori_nom'!AH$2:AH$211))/(MAX('3. indicatori CT_valori_nom'!AH$2:AH$211)-MIN('3. indicatori CT_valori_nom'!AH$2:AH$211))</f>
        <v>7.1847044039875477E-2</v>
      </c>
      <c r="AI128">
        <f>('3. indicatori CT_valori_nom'!AI128-MAX('3. indicatori CT_valori_nom'!AI$2:AI$211))/(MIN('3. indicatori CT_valori_nom'!AI$2:AI$211)-MAX('3. indicatori CT_valori_nom'!AI$2:AI$211))</f>
        <v>0.63786214928027696</v>
      </c>
      <c r="AJ128">
        <f>('3. indicatori CT_valori_nom'!AJ128-MAX('3. indicatori CT_valori_nom'!AJ$2:AJ$211))/(MIN('3. indicatori CT_valori_nom'!AJ$2:AJ$211)-MAX('3. indicatori CT_valori_nom'!AJ$2:AJ$211))</f>
        <v>0.60358099942199583</v>
      </c>
      <c r="AK128">
        <f>('3. indicatori CT_valori_nom'!AK128-MIN('3. indicatori CT_valori_nom'!AK$2:AK$211))/(MAX('3. indicatori CT_valori_nom'!AK$2:AK$211)-MIN('3. indicatori CT_valori_nom'!AK$2:AK$211))</f>
        <v>6.5755965537825686E-2</v>
      </c>
      <c r="AL128">
        <f>('3. indicatori CT_valori_nom'!AL128-MIN('3. indicatori CT_valori_nom'!AL$2:AL$211))/(MAX('3. indicatori CT_valori_nom'!AL$2:AL$211)-MIN('3. indicatori CT_valori_nom'!AL$2:AL$211))</f>
        <v>0.2</v>
      </c>
      <c r="AM128">
        <f>('3. indicatori CT_valori_nom'!AM128-MIN('3. indicatori CT_valori_nom'!AM$2:AM$211))/(MAX('3. indicatori CT_valori_nom'!AM$2:AM$211)-MIN('3. indicatori CT_valori_nom'!AM$2:AM$211))</f>
        <v>0.1</v>
      </c>
      <c r="AN128">
        <f>('3. indicatori CT_valori_nom'!AN128-MIN('3. indicatori CT_valori_nom'!AN$2:AN$211))/(MAX('3. indicatori CT_valori_nom'!AN$2:AN$211)-MIN('3. indicatori CT_valori_nom'!AN$2:AN$211))</f>
        <v>0.2621082621082621</v>
      </c>
      <c r="AO128">
        <f>('3. indicatori CT_valori_nom'!AO128-MIN('3. indicatori CT_valori_nom'!AO$2:AO$211))/(MAX('3. indicatori CT_valori_nom'!AO$2:AO$211)-MIN('3. indicatori CT_valori_nom'!AO$2:AO$211))</f>
        <v>4.5454545454545456E-2</v>
      </c>
      <c r="AP128">
        <f>('3. indicatori CT_valori_nom'!AP128-MIN('3. indicatori CT_valori_nom'!AP$2:AP$211))/(MAX('3. indicatori CT_valori_nom'!AP$2:AP$211)-MIN('3. indicatori CT_valori_nom'!AP$2:AP$211))</f>
        <v>5.005312982998459E-2</v>
      </c>
      <c r="AQ128">
        <f>('3. indicatori CT_valori_nom'!AQ128-MIN('3. indicatori CT_valori_nom'!AQ$2:AQ$211))/(MAX('3. indicatori CT_valori_nom'!AQ$2:AQ$211)-MIN('3. indicatori CT_valori_nom'!AQ$2:AQ$211))</f>
        <v>0</v>
      </c>
      <c r="AS128">
        <f>('3. indicatori CT_valori_nom'!AS128-MIN('3. indicatori CT_valori_nom'!AS$2:AS$211))/(MAX('3. indicatori CT_valori_nom'!AS$2:AS$211)-MIN('3. indicatori CT_valori_nom'!AS$2:AS$211))</f>
        <v>0.29855550986919993</v>
      </c>
      <c r="AT128">
        <f>('3. indicatori CT_valori_nom'!AT128-MIN('3. indicatori CT_valori_nom'!AT$2:AT$211))/(MAX('3. indicatori CT_valori_nom'!AT$2:AT$211)-MIN('3. indicatori CT_valori_nom'!AT$2:AT$211))</f>
        <v>0.15193407895335151</v>
      </c>
      <c r="AU128">
        <f>('3. indicatori CT_valori_nom'!AU128-MIN('3. indicatori CT_valori_nom'!AU$2:AU$211))/(MAX('3. indicatori CT_valori_nom'!AU$2:AU$211)-MIN('3. indicatori CT_valori_nom'!AU$2:AU$211))</f>
        <v>9.0909090909090912E-2</v>
      </c>
      <c r="AV128">
        <f>('3. indicatori CT_valori_nom'!AV128-MAX('3. indicatori CT_valori_nom'!AV$2:AV$211))/(MIN('3. indicatori CT_valori_nom'!AV$2:AV$211)-MAX('3. indicatori CT_valori_nom'!AV$2:AV$211))</f>
        <v>0.98512172036848789</v>
      </c>
      <c r="AW128">
        <f>('3. indicatori CT_valori_nom'!AW128-MIN('3. indicatori CT_valori_nom'!AW$2:AW$211))/(MAX('3. indicatori CT_valori_nom'!AW$2:AW$211)-MIN('3. indicatori CT_valori_nom'!AW$2:AW$211))</f>
        <v>0</v>
      </c>
      <c r="AX128">
        <f>('3. indicatori CT_valori_nom'!AX128-MIN('3. indicatori CT_valori_nom'!AX$2:AX$211))/(MAX('3. indicatori CT_valori_nom'!AX$2:AX$211)-MIN('3. indicatori CT_valori_nom'!AX$2:AX$211))</f>
        <v>0.15107168541646862</v>
      </c>
      <c r="AY128">
        <f>('3. indicatori CT_valori_nom'!AY128-MAX('3. indicatori CT_valori_nom'!AY$2:AY$211))/(MIN('3. indicatori CT_valori_nom'!AY$2:AY$211)-MAX('3. indicatori CT_valori_nom'!AY$2:AY$211))</f>
        <v>0.46766435061464456</v>
      </c>
      <c r="AZ128">
        <f>('3. indicatori CT_valori_nom'!AZ128-MIN('3. indicatori CT_valori_nom'!AZ$2:AZ$211))/(MAX('3. indicatori CT_valori_nom'!AZ$2:AZ$211)-MIN('3. indicatori CT_valori_nom'!AZ$2:AZ$211))</f>
        <v>0.20014825796886582</v>
      </c>
      <c r="BA128">
        <f>('3. indicatori CT_valori_nom'!BA128-MIN('3. indicatori CT_valori_nom'!BA$2:BA$211))/(MAX('3. indicatori CT_valori_nom'!BA$2:BA$211)-MIN('3. indicatori CT_valori_nom'!BA$2:BA$211))</f>
        <v>0.2338485316846986</v>
      </c>
      <c r="BB128">
        <f>('3. indicatori CT_valori_nom'!BB128-MIN('3. indicatori CT_valori_nom'!BB$2:BB$211))/(MAX('3. indicatori CT_valori_nom'!BB$2:BB$211)-MIN('3. indicatori CT_valori_nom'!BB$2:BB$211))</f>
        <v>0</v>
      </c>
      <c r="BC128">
        <f>('3. indicatori CT_valori_nom'!BC128-MIN('3. indicatori CT_valori_nom'!BC$2:BC$211))/(MAX('3. indicatori CT_valori_nom'!BC$2:BC$211)-MIN('3. indicatori CT_valori_nom'!BC$2:BC$211))</f>
        <v>2.5831336044217734E-2</v>
      </c>
      <c r="BD128">
        <f>('3. indicatori CT_valori_nom'!BD128-MIN('3. indicatori CT_valori_nom'!BD$2:BD$211))/(MAX('3. indicatori CT_valori_nom'!BD$2:BD$211)-MIN('3. indicatori CT_valori_nom'!BD$2:BD$211))</f>
        <v>0.84433962264150952</v>
      </c>
    </row>
    <row r="129" spans="1:56" x14ac:dyDescent="0.3">
      <c r="A129">
        <f>'3. indicatori CT_valori_nom'!A129</f>
        <v>71046</v>
      </c>
      <c r="B129" t="str">
        <f>'3. indicatori CT_valori_nom'!B129</f>
        <v>SAN GIOVANNI ROTONDO</v>
      </c>
      <c r="C129" t="str">
        <f>'3. indicatori CT_valori_nom'!C129</f>
        <v>PUGLIA</v>
      </c>
      <c r="D129">
        <f>'3. indicatori CT_valori_nom'!D129</f>
        <v>43298</v>
      </c>
      <c r="E129">
        <f>('3. indicatori CT_valori_nom'!E129-MAX('3. indicatori CT_valori_nom'!E$2:E$211))/(MIN('3. indicatori CT_valori_nom'!E$2:E$211)-MAX('3. indicatori CT_valori_nom'!E$2:E$211))</f>
        <v>0</v>
      </c>
      <c r="F129">
        <f>('3. indicatori CT_valori_nom'!F129-MIN('3. indicatori CT_valori_nom'!F$2:F$211))/(MAX('3. indicatori CT_valori_nom'!F$2:F$211)-MIN('3. indicatori CT_valori_nom'!F$2:F$211))</f>
        <v>0.4636173003491964</v>
      </c>
      <c r="G129">
        <f>('3. indicatori CT_valori_nom'!G129-MAX('3. indicatori CT_valori_nom'!G$2:G$211))/(MIN('3. indicatori CT_valori_nom'!G$2:G$211)-MAX('3. indicatori CT_valori_nom'!G$2:G$211))</f>
        <v>0.99561330905479217</v>
      </c>
      <c r="H129">
        <f>('3. indicatori CT_valori_nom'!H129-MAX('3. indicatori CT_valori_nom'!H$2:H$211))/(MIN('3. indicatori CT_valori_nom'!H$2:H$211)-MAX('3. indicatori CT_valori_nom'!H$2:H$211))</f>
        <v>0.91965966518580788</v>
      </c>
      <c r="I129">
        <f>('3. indicatori CT_valori_nom'!I129-MIN('3. indicatori CT_valori_nom'!I$2:I$211))/(MAX('3. indicatori CT_valori_nom'!I$2:I$211)-MIN('3. indicatori CT_valori_nom'!I$2:I$211))</f>
        <v>0.64830432563573248</v>
      </c>
      <c r="J129">
        <f>('3. indicatori CT_valori_nom'!J129-MIN('3. indicatori CT_valori_nom'!J$2:J$211))/(MAX('3. indicatori CT_valori_nom'!J$2:J$211)-MIN('3. indicatori CT_valori_nom'!J$2:J$211))</f>
        <v>0.2764802234447315</v>
      </c>
      <c r="K129">
        <f>('3. indicatori CT_valori_nom'!K129-MIN('3. indicatori CT_valori_nom'!K$2:K$211))/(MAX('3. indicatori CT_valori_nom'!K$2:K$211)-MIN('3. indicatori CT_valori_nom'!K$2:K$211))</f>
        <v>4.1455615504990925E-2</v>
      </c>
      <c r="L129">
        <f>('3. indicatori CT_valori_nom'!L129-MIN('3. indicatori CT_valori_nom'!L$2:L$211))/(MAX('3. indicatori CT_valori_nom'!L$2:L$211)-MIN('3. indicatori CT_valori_nom'!L$2:L$211))</f>
        <v>3.8952350073198944E-2</v>
      </c>
      <c r="M129">
        <f>('3. indicatori CT_valori_nom'!M129-MAX('3. indicatori CT_valori_nom'!M$2:M$211))/(MIN('3. indicatori CT_valori_nom'!M$2:M$211)-MAX('3. indicatori CT_valori_nom'!M$2:M$211))</f>
        <v>0.25239164619269727</v>
      </c>
      <c r="N129">
        <f>('3. indicatori CT_valori_nom'!N129-MAX('3. indicatori CT_valori_nom'!N$2:N$211))/(MIN('3. indicatori CT_valori_nom'!N$2:N$211)-MAX('3. indicatori CT_valori_nom'!N$2:N$211))</f>
        <v>0.86421432999198688</v>
      </c>
      <c r="O129">
        <f>('3. indicatori CT_valori_nom'!O129-MAX('3. indicatori CT_valori_nom'!O$2:O$211))/(MIN('3. indicatori CT_valori_nom'!O$2:O$211)-MAX('3. indicatori CT_valori_nom'!O$2:O$211))</f>
        <v>0.6167895344622889</v>
      </c>
      <c r="P129">
        <f>('3. indicatori CT_valori_nom'!P129-MIN('3. indicatori CT_valori_nom'!P$2:P$211))/(MAX('3. indicatori CT_valori_nom'!P$2:P$211)-MIN('3. indicatori CT_valori_nom'!P$2:P$211))</f>
        <v>7.0078992872731173E-3</v>
      </c>
      <c r="Q129">
        <f>('3. indicatori CT_valori_nom'!Q129-MIN('3. indicatori CT_valori_nom'!Q$2:Q$211))/(MAX('3. indicatori CT_valori_nom'!Q$2:Q$211)-MIN('3. indicatori CT_valori_nom'!Q$2:Q$211))</f>
        <v>7.9639066901618944E-3</v>
      </c>
      <c r="R129">
        <f>('3. indicatori CT_valori_nom'!R129-MIN('3. indicatori CT_valori_nom'!R$2:R$211))/(MAX('3. indicatori CT_valori_nom'!R$2:R$211)-MIN('3. indicatori CT_valori_nom'!R$2:R$211))</f>
        <v>0.12201050686433852</v>
      </c>
      <c r="S129">
        <f>('3. indicatori CT_valori_nom'!S129-MIN('3. indicatori CT_valori_nom'!S$2:S$211))/(MAX('3. indicatori CT_valori_nom'!S$2:S$211)-MIN('3. indicatori CT_valori_nom'!S$2:S$211))</f>
        <v>0</v>
      </c>
      <c r="T129">
        <f>('3. indicatori CT_valori_nom'!T129-MIN('3. indicatori CT_valori_nom'!T$2:T$211))/(MAX('3. indicatori CT_valori_nom'!T$2:T$211)-MIN('3. indicatori CT_valori_nom'!T$2:T$211))</f>
        <v>0</v>
      </c>
      <c r="U129">
        <f>('3. indicatori CT_valori_nom'!U129-MIN('3. indicatori CT_valori_nom'!U$2:U$211))/(MAX('3. indicatori CT_valori_nom'!U$2:U$211)-MIN('3. indicatori CT_valori_nom'!U$2:U$211))</f>
        <v>0</v>
      </c>
      <c r="W129">
        <f>('3. indicatori CT_valori_nom'!W129-MIN('3. indicatori CT_valori_nom'!W$2:W$211))/(MAX('3. indicatori CT_valori_nom'!W$2:W$211)-MIN('3. indicatori CT_valori_nom'!W$2:W$211))</f>
        <v>0</v>
      </c>
      <c r="X129">
        <f>('3. indicatori CT_valori_nom'!X129-MAX('3. indicatori CT_valori_nom'!X$2:X$211))/(MIN('3. indicatori CT_valori_nom'!X$2:X$211)-MAX('3. indicatori CT_valori_nom'!X$2:X$211))</f>
        <v>1</v>
      </c>
      <c r="Y129">
        <f>('3. indicatori CT_valori_nom'!Y129-MIN('3. indicatori CT_valori_nom'!Y$2:Y$211))/(MAX('3. indicatori CT_valori_nom'!Y$2:Y$211)-MIN('3. indicatori CT_valori_nom'!Y$2:Y$211))</f>
        <v>0.81231677139071823</v>
      </c>
      <c r="Z129">
        <f>('3. indicatori CT_valori_nom'!Z129-MIN('3. indicatori CT_valori_nom'!Z$2:Z$211))/(MAX('3. indicatori CT_valori_nom'!Z$2:Z$211)-MIN('3. indicatori CT_valori_nom'!Z$2:Z$211))</f>
        <v>3.9349005826359446E-2</v>
      </c>
      <c r="AA129">
        <f>('3. indicatori CT_valori_nom'!AA129-MIN('3. indicatori CT_valori_nom'!AA$2:AA$211))/(MAX('3. indicatori CT_valori_nom'!AA$2:AA$211)-MIN('3. indicatori CT_valori_nom'!AA$2:AA$211))</f>
        <v>0.10315117566971015</v>
      </c>
      <c r="AB129">
        <f>('3. indicatori CT_valori_nom'!AB129-MIN('3. indicatori CT_valori_nom'!AB$2:AB$211))/(MAX('3. indicatori CT_valori_nom'!AB$2:AB$211)-MIN('3. indicatori CT_valori_nom'!AB$2:AB$211))</f>
        <v>5.8551617873651769E-2</v>
      </c>
      <c r="AC129">
        <f>('3. indicatori CT_valori_nom'!AC129-MIN('3. indicatori CT_valori_nom'!AC$2:AC$211))/(MAX('3. indicatori CT_valori_nom'!AC$2:AC$211)-MIN('3. indicatori CT_valori_nom'!AC$2:AC$211))</f>
        <v>5.3350542676557797E-2</v>
      </c>
      <c r="AD129">
        <f>('3. indicatori CT_valori_nom'!AD129-MIN('3. indicatori CT_valori_nom'!AD$2:AD$211))/(MAX('3. indicatori CT_valori_nom'!AD$2:AD$211)-MIN('3. indicatori CT_valori_nom'!AD$2:AD$211))</f>
        <v>0</v>
      </c>
      <c r="AE129">
        <f>('3. indicatori CT_valori_nom'!AE129-MAX('3. indicatori CT_valori_nom'!AE$2:AE$211))/(MIN('3. indicatori CT_valori_nom'!AE$2:AE$211)-MAX('3. indicatori CT_valori_nom'!AE$2:AE$211))</f>
        <v>0.92214304519120183</v>
      </c>
      <c r="AF129">
        <f>('3. indicatori CT_valori_nom'!AF129-MIN('3. indicatori CT_valori_nom'!AF$2:AF$211))/(MAX('3. indicatori CT_valori_nom'!AF$2:AF$211)-MIN('3. indicatori CT_valori_nom'!AF$2:AF$211))</f>
        <v>0.1659959307659451</v>
      </c>
      <c r="AG129">
        <f>('3. indicatori CT_valori_nom'!AG129-MAX('3. indicatori CT_valori_nom'!AG$2:AG$211))/(MIN('3. indicatori CT_valori_nom'!AG$2:AG$211)-MAX('3. indicatori CT_valori_nom'!AG$2:AG$211))</f>
        <v>0.79945553539019965</v>
      </c>
      <c r="AH129">
        <f>('3. indicatori CT_valori_nom'!AH129-MIN('3. indicatori CT_valori_nom'!AH$2:AH$211))/(MAX('3. indicatori CT_valori_nom'!AH$2:AH$211)-MIN('3. indicatori CT_valori_nom'!AH$2:AH$211))</f>
        <v>4.9504475297472178E-2</v>
      </c>
      <c r="AI129">
        <f>('3. indicatori CT_valori_nom'!AI129-MAX('3. indicatori CT_valori_nom'!AI$2:AI$211))/(MIN('3. indicatori CT_valori_nom'!AI$2:AI$211)-MAX('3. indicatori CT_valori_nom'!AI$2:AI$211))</f>
        <v>0.62351280019066413</v>
      </c>
      <c r="AJ129">
        <f>('3. indicatori CT_valori_nom'!AJ129-MAX('3. indicatori CT_valori_nom'!AJ$2:AJ$211))/(MIN('3. indicatori CT_valori_nom'!AJ$2:AJ$211)-MAX('3. indicatori CT_valori_nom'!AJ$2:AJ$211))</f>
        <v>0.3751247963848458</v>
      </c>
      <c r="AK129">
        <f>('3. indicatori CT_valori_nom'!AK129-MIN('3. indicatori CT_valori_nom'!AK$2:AK$211))/(MAX('3. indicatori CT_valori_nom'!AK$2:AK$211)-MIN('3. indicatori CT_valori_nom'!AK$2:AK$211))</f>
        <v>1</v>
      </c>
      <c r="AL129">
        <f>('3. indicatori CT_valori_nom'!AL129-MIN('3. indicatori CT_valori_nom'!AL$2:AL$211))/(MAX('3. indicatori CT_valori_nom'!AL$2:AL$211)-MIN('3. indicatori CT_valori_nom'!AL$2:AL$211))</f>
        <v>0.13333333333333333</v>
      </c>
      <c r="AM129">
        <f>('3. indicatori CT_valori_nom'!AM129-MIN('3. indicatori CT_valori_nom'!AM$2:AM$211))/(MAX('3. indicatori CT_valori_nom'!AM$2:AM$211)-MIN('3. indicatori CT_valori_nom'!AM$2:AM$211))</f>
        <v>0</v>
      </c>
      <c r="AN129">
        <f>('3. indicatori CT_valori_nom'!AN129-MIN('3. indicatori CT_valori_nom'!AN$2:AN$211))/(MAX('3. indicatori CT_valori_nom'!AN$2:AN$211)-MIN('3. indicatori CT_valori_nom'!AN$2:AN$211))</f>
        <v>0.36554289332067108</v>
      </c>
      <c r="AO129">
        <f>('3. indicatori CT_valori_nom'!AO129-MIN('3. indicatori CT_valori_nom'!AO$2:AO$211))/(MAX('3. indicatori CT_valori_nom'!AO$2:AO$211)-MIN('3. indicatori CT_valori_nom'!AO$2:AO$211))</f>
        <v>9.0909090909090912E-2</v>
      </c>
      <c r="AP129">
        <f>('3. indicatori CT_valori_nom'!AP129-MIN('3. indicatori CT_valori_nom'!AP$2:AP$211))/(MAX('3. indicatori CT_valori_nom'!AP$2:AP$211)-MIN('3. indicatori CT_valori_nom'!AP$2:AP$211))</f>
        <v>0.8281969107411391</v>
      </c>
      <c r="AQ129">
        <f>('3. indicatori CT_valori_nom'!AQ129-MIN('3. indicatori CT_valori_nom'!AQ$2:AQ$211))/(MAX('3. indicatori CT_valori_nom'!AQ$2:AQ$211)-MIN('3. indicatori CT_valori_nom'!AQ$2:AQ$211))</f>
        <v>0.18432964641010877</v>
      </c>
      <c r="AS129">
        <f>('3. indicatori CT_valori_nom'!AS129-MIN('3. indicatori CT_valori_nom'!AS$2:AS$211))/(MAX('3. indicatori CT_valori_nom'!AS$2:AS$211)-MIN('3. indicatori CT_valori_nom'!AS$2:AS$211))</f>
        <v>0.20060185173438841</v>
      </c>
      <c r="AT129">
        <f>('3. indicatori CT_valori_nom'!AT129-MIN('3. indicatori CT_valori_nom'!AT$2:AT$211))/(MAX('3. indicatori CT_valori_nom'!AT$2:AT$211)-MIN('3. indicatori CT_valori_nom'!AT$2:AT$211))</f>
        <v>0.16866694135688029</v>
      </c>
      <c r="AU129">
        <f>('3. indicatori CT_valori_nom'!AU129-MIN('3. indicatori CT_valori_nom'!AU$2:AU$211))/(MAX('3. indicatori CT_valori_nom'!AU$2:AU$211)-MIN('3. indicatori CT_valori_nom'!AU$2:AU$211))</f>
        <v>3.0303030303030304E-2</v>
      </c>
      <c r="AV129">
        <f>('3. indicatori CT_valori_nom'!AV129-MAX('3. indicatori CT_valori_nom'!AV$2:AV$211))/(MIN('3. indicatori CT_valori_nom'!AV$2:AV$211)-MAX('3. indicatori CT_valori_nom'!AV$2:AV$211))</f>
        <v>0.98313340272784178</v>
      </c>
      <c r="AW129">
        <f>('3. indicatori CT_valori_nom'!AW129-MIN('3. indicatori CT_valori_nom'!AW$2:AW$211))/(MAX('3. indicatori CT_valori_nom'!AW$2:AW$211)-MIN('3. indicatori CT_valori_nom'!AW$2:AW$211))</f>
        <v>0</v>
      </c>
      <c r="AX129">
        <f>('3. indicatori CT_valori_nom'!AX129-MIN('3. indicatori CT_valori_nom'!AX$2:AX$211))/(MAX('3. indicatori CT_valori_nom'!AX$2:AX$211)-MIN('3. indicatori CT_valori_nom'!AX$2:AX$211))</f>
        <v>0.21448462963035808</v>
      </c>
      <c r="AY129">
        <f>('3. indicatori CT_valori_nom'!AY129-MAX('3. indicatori CT_valori_nom'!AY$2:AY$211))/(MIN('3. indicatori CT_valori_nom'!AY$2:AY$211)-MAX('3. indicatori CT_valori_nom'!AY$2:AY$211))</f>
        <v>0.74202743630856938</v>
      </c>
      <c r="AZ129">
        <f>('3. indicatori CT_valori_nom'!AZ129-MIN('3. indicatori CT_valori_nom'!AZ$2:AZ$211))/(MAX('3. indicatori CT_valori_nom'!AZ$2:AZ$211)-MIN('3. indicatori CT_valori_nom'!AZ$2:AZ$211))</f>
        <v>5.7820607857672353E-2</v>
      </c>
      <c r="BA129">
        <f>('3. indicatori CT_valori_nom'!BA129-MIN('3. indicatori CT_valori_nom'!BA$2:BA$211))/(MAX('3. indicatori CT_valori_nom'!BA$2:BA$211)-MIN('3. indicatori CT_valori_nom'!BA$2:BA$211))</f>
        <v>9.7842856482978455E-2</v>
      </c>
      <c r="BB129">
        <f>('3. indicatori CT_valori_nom'!BB129-MIN('3. indicatori CT_valori_nom'!BB$2:BB$211))/(MAX('3. indicatori CT_valori_nom'!BB$2:BB$211)-MIN('3. indicatori CT_valori_nom'!BB$2:BB$211))</f>
        <v>0</v>
      </c>
      <c r="BC129">
        <f>('3. indicatori CT_valori_nom'!BC129-MIN('3. indicatori CT_valori_nom'!BC$2:BC$211))/(MAX('3. indicatori CT_valori_nom'!BC$2:BC$211)-MIN('3. indicatori CT_valori_nom'!BC$2:BC$211))</f>
        <v>9.7114615407314728E-3</v>
      </c>
      <c r="BD129">
        <f>('3. indicatori CT_valori_nom'!BD129-MIN('3. indicatori CT_valori_nom'!BD$2:BD$211))/(MAX('3. indicatori CT_valori_nom'!BD$2:BD$211)-MIN('3. indicatori CT_valori_nom'!BD$2:BD$211))</f>
        <v>0.58490566037735847</v>
      </c>
    </row>
    <row r="130" spans="1:56" x14ac:dyDescent="0.3">
      <c r="A130">
        <f>'3. indicatori CT_valori_nom'!A130</f>
        <v>71051</v>
      </c>
      <c r="B130" t="str">
        <f>'3. indicatori CT_valori_nom'!B130</f>
        <v>SAN SEVERO</v>
      </c>
      <c r="C130" t="str">
        <f>'3. indicatori CT_valori_nom'!C130</f>
        <v>PUGLIA</v>
      </c>
      <c r="D130">
        <f>'3. indicatori CT_valori_nom'!D130</f>
        <v>128948</v>
      </c>
      <c r="E130">
        <f>('3. indicatori CT_valori_nom'!E130-MAX('3. indicatori CT_valori_nom'!E$2:E$211))/(MIN('3. indicatori CT_valori_nom'!E$2:E$211)-MAX('3. indicatori CT_valori_nom'!E$2:E$211))</f>
        <v>0.4</v>
      </c>
      <c r="F130">
        <f>('3. indicatori CT_valori_nom'!F130-MIN('3. indicatori CT_valori_nom'!F$2:F$211))/(MAX('3. indicatori CT_valori_nom'!F$2:F$211)-MIN('3. indicatori CT_valori_nom'!F$2:F$211))</f>
        <v>0.3090394393524209</v>
      </c>
      <c r="G130">
        <f>('3. indicatori CT_valori_nom'!G130-MAX('3. indicatori CT_valori_nom'!G$2:G$211))/(MIN('3. indicatori CT_valori_nom'!G$2:G$211)-MAX('3. indicatori CT_valori_nom'!G$2:G$211))</f>
        <v>0.99507531865585164</v>
      </c>
      <c r="H130">
        <f>('3. indicatori CT_valori_nom'!H130-MAX('3. indicatori CT_valori_nom'!H$2:H$211))/(MIN('3. indicatori CT_valori_nom'!H$2:H$211)-MAX('3. indicatori CT_valori_nom'!H$2:H$211))</f>
        <v>0.97162177735101052</v>
      </c>
      <c r="I130">
        <f>('3. indicatori CT_valori_nom'!I130-MIN('3. indicatori CT_valori_nom'!I$2:I$211))/(MAX('3. indicatori CT_valori_nom'!I$2:I$211)-MIN('3. indicatori CT_valori_nom'!I$2:I$211))</f>
        <v>0.50653871046443366</v>
      </c>
      <c r="J130">
        <f>('3. indicatori CT_valori_nom'!J130-MIN('3. indicatori CT_valori_nom'!J$2:J$211))/(MAX('3. indicatori CT_valori_nom'!J$2:J$211)-MIN('3. indicatori CT_valori_nom'!J$2:J$211))</f>
        <v>0.53472072671743853</v>
      </c>
      <c r="K130">
        <f>('3. indicatori CT_valori_nom'!K130-MIN('3. indicatori CT_valori_nom'!K$2:K$211))/(MAX('3. indicatori CT_valori_nom'!K$2:K$211)-MIN('3. indicatori CT_valori_nom'!K$2:K$211))</f>
        <v>3.0121686550269772E-2</v>
      </c>
      <c r="L130">
        <f>('3. indicatori CT_valori_nom'!L130-MIN('3. indicatori CT_valori_nom'!L$2:L$211))/(MAX('3. indicatori CT_valori_nom'!L$2:L$211)-MIN('3. indicatori CT_valori_nom'!L$2:L$211))</f>
        <v>0.14095029374892398</v>
      </c>
      <c r="M130">
        <f>('3. indicatori CT_valori_nom'!M130-MAX('3. indicatori CT_valori_nom'!M$2:M$211))/(MIN('3. indicatori CT_valori_nom'!M$2:M$211)-MAX('3. indicatori CT_valori_nom'!M$2:M$211))</f>
        <v>0.40664810269198315</v>
      </c>
      <c r="N130">
        <f>('3. indicatori CT_valori_nom'!N130-MAX('3. indicatori CT_valori_nom'!N$2:N$211))/(MIN('3. indicatori CT_valori_nom'!N$2:N$211)-MAX('3. indicatori CT_valori_nom'!N$2:N$211))</f>
        <v>0.53532060972537165</v>
      </c>
      <c r="O130">
        <f>('3. indicatori CT_valori_nom'!O130-MAX('3. indicatori CT_valori_nom'!O$2:O$211))/(MIN('3. indicatori CT_valori_nom'!O$2:O$211)-MAX('3. indicatori CT_valori_nom'!O$2:O$211))</f>
        <v>0.6639860308219514</v>
      </c>
      <c r="P130">
        <f>('3. indicatori CT_valori_nom'!P130-MIN('3. indicatori CT_valori_nom'!P$2:P$211))/(MAX('3. indicatori CT_valori_nom'!P$2:P$211)-MIN('3. indicatori CT_valori_nom'!P$2:P$211))</f>
        <v>2.9992423219014255E-2</v>
      </c>
      <c r="Q130">
        <f>('3. indicatori CT_valori_nom'!Q130-MIN('3. indicatori CT_valori_nom'!Q$2:Q$211))/(MAX('3. indicatori CT_valori_nom'!Q$2:Q$211)-MIN('3. indicatori CT_valori_nom'!Q$2:Q$211))</f>
        <v>9.89542330137652E-2</v>
      </c>
      <c r="R130">
        <f>('3. indicatori CT_valori_nom'!R130-MIN('3. indicatori CT_valori_nom'!R$2:R$211))/(MAX('3. indicatori CT_valori_nom'!R$2:R$211)-MIN('3. indicatori CT_valori_nom'!R$2:R$211))</f>
        <v>0.20205016348893451</v>
      </c>
      <c r="S130">
        <f>('3. indicatori CT_valori_nom'!S130-MIN('3. indicatori CT_valori_nom'!S$2:S$211))/(MAX('3. indicatori CT_valori_nom'!S$2:S$211)-MIN('3. indicatori CT_valori_nom'!S$2:S$211))</f>
        <v>0</v>
      </c>
      <c r="T130">
        <f>('3. indicatori CT_valori_nom'!T130-MIN('3. indicatori CT_valori_nom'!T$2:T$211))/(MAX('3. indicatori CT_valori_nom'!T$2:T$211)-MIN('3. indicatori CT_valori_nom'!T$2:T$211))</f>
        <v>1</v>
      </c>
      <c r="U130">
        <f>('3. indicatori CT_valori_nom'!U130-MIN('3. indicatori CT_valori_nom'!U$2:U$211))/(MAX('3. indicatori CT_valori_nom'!U$2:U$211)-MIN('3. indicatori CT_valori_nom'!U$2:U$211))</f>
        <v>0.14285714285714285</v>
      </c>
      <c r="W130">
        <f>('3. indicatori CT_valori_nom'!W130-MIN('3. indicatori CT_valori_nom'!W$2:W$211))/(MAX('3. indicatori CT_valori_nom'!W$2:W$211)-MIN('3. indicatori CT_valori_nom'!W$2:W$211))</f>
        <v>0.12121212121212122</v>
      </c>
      <c r="X130">
        <f>('3. indicatori CT_valori_nom'!X130-MAX('3. indicatori CT_valori_nom'!X$2:X$211))/(MIN('3. indicatori CT_valori_nom'!X$2:X$211)-MAX('3. indicatori CT_valori_nom'!X$2:X$211))</f>
        <v>0.99408061790051838</v>
      </c>
      <c r="Y130">
        <f>('3. indicatori CT_valori_nom'!Y130-MIN('3. indicatori CT_valori_nom'!Y$2:Y$211))/(MAX('3. indicatori CT_valori_nom'!Y$2:Y$211)-MIN('3. indicatori CT_valori_nom'!Y$2:Y$211))</f>
        <v>0.77924862587164678</v>
      </c>
      <c r="Z130">
        <f>('3. indicatori CT_valori_nom'!Z130-MIN('3. indicatori CT_valori_nom'!Z$2:Z$211))/(MAX('3. indicatori CT_valori_nom'!Z$2:Z$211)-MIN('3. indicatori CT_valori_nom'!Z$2:Z$211))</f>
        <v>0.10321109577568455</v>
      </c>
      <c r="AA130">
        <f>('3. indicatori CT_valori_nom'!AA130-MIN('3. indicatori CT_valori_nom'!AA$2:AA$211))/(MAX('3. indicatori CT_valori_nom'!AA$2:AA$211)-MIN('3. indicatori CT_valori_nom'!AA$2:AA$211))</f>
        <v>0.33332415363434464</v>
      </c>
      <c r="AB130">
        <f>('3. indicatori CT_valori_nom'!AB130-MIN('3. indicatori CT_valori_nom'!AB$2:AB$211))/(MAX('3. indicatori CT_valori_nom'!AB$2:AB$211)-MIN('3. indicatori CT_valori_nom'!AB$2:AB$211))</f>
        <v>0.19106317411402157</v>
      </c>
      <c r="AC130">
        <f>('3. indicatori CT_valori_nom'!AC130-MIN('3. indicatori CT_valori_nom'!AC$2:AC$211))/(MAX('3. indicatori CT_valori_nom'!AC$2:AC$211)-MIN('3. indicatori CT_valori_nom'!AC$2:AC$211))</f>
        <v>4.1523224142140741E-2</v>
      </c>
      <c r="AD130">
        <f>('3. indicatori CT_valori_nom'!AD130-MIN('3. indicatori CT_valori_nom'!AD$2:AD$211))/(MAX('3. indicatori CT_valori_nom'!AD$2:AD$211)-MIN('3. indicatori CT_valori_nom'!AD$2:AD$211))</f>
        <v>5.4054054054054057E-2</v>
      </c>
      <c r="AE130">
        <f>('3. indicatori CT_valori_nom'!AE130-MAX('3. indicatori CT_valori_nom'!AE$2:AE$211))/(MIN('3. indicatori CT_valori_nom'!AE$2:AE$211)-MAX('3. indicatori CT_valori_nom'!AE$2:AE$211))</f>
        <v>0.88460379892530139</v>
      </c>
      <c r="AF130">
        <f>('3. indicatori CT_valori_nom'!AF130-MIN('3. indicatori CT_valori_nom'!AF$2:AF$211))/(MAX('3. indicatori CT_valori_nom'!AF$2:AF$211)-MIN('3. indicatori CT_valori_nom'!AF$2:AF$211))</f>
        <v>0.15122945485652506</v>
      </c>
      <c r="AG130">
        <f>('3. indicatori CT_valori_nom'!AG130-MAX('3. indicatori CT_valori_nom'!AG$2:AG$211))/(MIN('3. indicatori CT_valori_nom'!AG$2:AG$211)-MAX('3. indicatori CT_valori_nom'!AG$2:AG$211))</f>
        <v>0.53824060150375941</v>
      </c>
      <c r="AH130">
        <f>('3. indicatori CT_valori_nom'!AH130-MIN('3. indicatori CT_valori_nom'!AH$2:AH$211))/(MAX('3. indicatori CT_valori_nom'!AH$2:AH$211)-MIN('3. indicatori CT_valori_nom'!AH$2:AH$211))</f>
        <v>8.3722032496426416E-2</v>
      </c>
      <c r="AI130">
        <f>('3. indicatori CT_valori_nom'!AI130-MAX('3. indicatori CT_valori_nom'!AI$2:AI$211))/(MIN('3. indicatori CT_valori_nom'!AI$2:AI$211)-MAX('3. indicatori CT_valori_nom'!AI$2:AI$211))</f>
        <v>0.61598720163006093</v>
      </c>
      <c r="AJ130">
        <f>('3. indicatori CT_valori_nom'!AJ130-MAX('3. indicatori CT_valori_nom'!AJ$2:AJ$211))/(MIN('3. indicatori CT_valori_nom'!AJ$2:AJ$211)-MAX('3. indicatori CT_valori_nom'!AJ$2:AJ$211))</f>
        <v>0.4524617728968528</v>
      </c>
      <c r="AK130">
        <f>('3. indicatori CT_valori_nom'!AK130-MIN('3. indicatori CT_valori_nom'!AK$2:AK$211))/(MAX('3. indicatori CT_valori_nom'!AK$2:AK$211)-MIN('3. indicatori CT_valori_nom'!AK$2:AK$211))</f>
        <v>3.6993066722827865E-2</v>
      </c>
      <c r="AL130">
        <f>('3. indicatori CT_valori_nom'!AL130-MIN('3. indicatori CT_valori_nom'!AL$2:AL$211))/(MAX('3. indicatori CT_valori_nom'!AL$2:AL$211)-MIN('3. indicatori CT_valori_nom'!AL$2:AL$211))</f>
        <v>0.13333333333333333</v>
      </c>
      <c r="AM130">
        <f>('3. indicatori CT_valori_nom'!AM130-MIN('3. indicatori CT_valori_nom'!AM$2:AM$211))/(MAX('3. indicatori CT_valori_nom'!AM$2:AM$211)-MIN('3. indicatori CT_valori_nom'!AM$2:AM$211))</f>
        <v>3.3333333333333333E-2</v>
      </c>
      <c r="AN130">
        <f>('3. indicatori CT_valori_nom'!AN130-MIN('3. indicatori CT_valori_nom'!AN$2:AN$211))/(MAX('3. indicatori CT_valori_nom'!AN$2:AN$211)-MIN('3. indicatori CT_valori_nom'!AN$2:AN$211))</f>
        <v>0.12274453941120607</v>
      </c>
      <c r="AO130">
        <f>('3. indicatori CT_valori_nom'!AO130-MIN('3. indicatori CT_valori_nom'!AO$2:AO$211))/(MAX('3. indicatori CT_valori_nom'!AO$2:AO$211)-MIN('3. indicatori CT_valori_nom'!AO$2:AO$211))</f>
        <v>0</v>
      </c>
      <c r="AP130">
        <f>('3. indicatori CT_valori_nom'!AP130-MIN('3. indicatori CT_valori_nom'!AP$2:AP$211))/(MAX('3. indicatori CT_valori_nom'!AP$2:AP$211)-MIN('3. indicatori CT_valori_nom'!AP$2:AP$211))</f>
        <v>8.2773166119741622E-3</v>
      </c>
      <c r="AQ130">
        <f>('3. indicatori CT_valori_nom'!AQ130-MIN('3. indicatori CT_valori_nom'!AQ$2:AQ$211))/(MAX('3. indicatori CT_valori_nom'!AQ$2:AQ$211)-MIN('3. indicatori CT_valori_nom'!AQ$2:AQ$211))</f>
        <v>0</v>
      </c>
      <c r="AS130">
        <f>('3. indicatori CT_valori_nom'!AS130-MIN('3. indicatori CT_valori_nom'!AS$2:AS$211))/(MAX('3. indicatori CT_valori_nom'!AS$2:AS$211)-MIN('3. indicatori CT_valori_nom'!AS$2:AS$211))</f>
        <v>0.31587806224756004</v>
      </c>
      <c r="AT130">
        <f>('3. indicatori CT_valori_nom'!AT130-MIN('3. indicatori CT_valori_nom'!AT$2:AT$211))/(MAX('3. indicatori CT_valori_nom'!AT$2:AT$211)-MIN('3. indicatori CT_valori_nom'!AT$2:AT$211))</f>
        <v>0.15804870317750783</v>
      </c>
      <c r="AU130">
        <f>('3. indicatori CT_valori_nom'!AU130-MIN('3. indicatori CT_valori_nom'!AU$2:AU$211))/(MAX('3. indicatori CT_valori_nom'!AU$2:AU$211)-MIN('3. indicatori CT_valori_nom'!AU$2:AU$211))</f>
        <v>0.16666666666666666</v>
      </c>
      <c r="AV130">
        <f>('3. indicatori CT_valori_nom'!AV130-MAX('3. indicatori CT_valori_nom'!AV$2:AV$211))/(MIN('3. indicatori CT_valori_nom'!AV$2:AV$211)-MAX('3. indicatori CT_valori_nom'!AV$2:AV$211))</f>
        <v>0.97646820995850947</v>
      </c>
      <c r="AW130">
        <f>('3. indicatori CT_valori_nom'!AW130-MIN('3. indicatori CT_valori_nom'!AW$2:AW$211))/(MAX('3. indicatori CT_valori_nom'!AW$2:AW$211)-MIN('3. indicatori CT_valori_nom'!AW$2:AW$211))</f>
        <v>0</v>
      </c>
      <c r="AX130">
        <f>('3. indicatori CT_valori_nom'!AX130-MIN('3. indicatori CT_valori_nom'!AX$2:AX$211))/(MAX('3. indicatori CT_valori_nom'!AX$2:AX$211)-MIN('3. indicatori CT_valori_nom'!AX$2:AX$211))</f>
        <v>0.16967835083880642</v>
      </c>
      <c r="AY130">
        <f>('3. indicatori CT_valori_nom'!AY130-MAX('3. indicatori CT_valori_nom'!AY$2:AY$211))/(MIN('3. indicatori CT_valori_nom'!AY$2:AY$211)-MAX('3. indicatori CT_valori_nom'!AY$2:AY$211))</f>
        <v>0.50721539283805483</v>
      </c>
      <c r="AZ130">
        <f>('3. indicatori CT_valori_nom'!AZ130-MIN('3. indicatori CT_valori_nom'!AZ$2:AZ$211))/(MAX('3. indicatori CT_valori_nom'!AZ$2:AZ$211)-MIN('3. indicatori CT_valori_nom'!AZ$2:AZ$211))</f>
        <v>0.14010378057820608</v>
      </c>
      <c r="BA130">
        <f>('3. indicatori CT_valori_nom'!BA130-MIN('3. indicatori CT_valori_nom'!BA$2:BA$211))/(MAX('3. indicatori CT_valori_nom'!BA$2:BA$211)-MIN('3. indicatori CT_valori_nom'!BA$2:BA$211))</f>
        <v>0.1642677668517542</v>
      </c>
      <c r="BB130">
        <f>('3. indicatori CT_valori_nom'!BB130-MIN('3. indicatori CT_valori_nom'!BB$2:BB$211))/(MAX('3. indicatori CT_valori_nom'!BB$2:BB$211)-MIN('3. indicatori CT_valori_nom'!BB$2:BB$211))</f>
        <v>0</v>
      </c>
      <c r="BC130">
        <f>('3. indicatori CT_valori_nom'!BC130-MIN('3. indicatori CT_valori_nom'!BC$2:BC$211))/(MAX('3. indicatori CT_valori_nom'!BC$2:BC$211)-MIN('3. indicatori CT_valori_nom'!BC$2:BC$211))</f>
        <v>8.2604069674470908E-3</v>
      </c>
      <c r="BD130">
        <f>('3. indicatori CT_valori_nom'!BD130-MIN('3. indicatori CT_valori_nom'!BD$2:BD$211))/(MAX('3. indicatori CT_valori_nom'!BD$2:BD$211)-MIN('3. indicatori CT_valori_nom'!BD$2:BD$211))</f>
        <v>0.37735849056603782</v>
      </c>
    </row>
    <row r="131" spans="1:56" x14ac:dyDescent="0.3">
      <c r="A131">
        <f>'3. indicatori CT_valori_nom'!A131</f>
        <v>71059</v>
      </c>
      <c r="B131" t="str">
        <f>'3. indicatori CT_valori_nom'!B131</f>
        <v>VICO DEL GARGANO</v>
      </c>
      <c r="C131" t="str">
        <f>'3. indicatori CT_valori_nom'!C131</f>
        <v>PUGLIA</v>
      </c>
      <c r="D131">
        <f>'3. indicatori CT_valori_nom'!D131</f>
        <v>25214</v>
      </c>
      <c r="E131">
        <f>('3. indicatori CT_valori_nom'!E131-MAX('3. indicatori CT_valori_nom'!E$2:E$211))/(MIN('3. indicatori CT_valori_nom'!E$2:E$211)-MAX('3. indicatori CT_valori_nom'!E$2:E$211))</f>
        <v>0</v>
      </c>
      <c r="F131">
        <f>('3. indicatori CT_valori_nom'!F131-MIN('3. indicatori CT_valori_nom'!F$2:F$211))/(MAX('3. indicatori CT_valori_nom'!F$2:F$211)-MIN('3. indicatori CT_valori_nom'!F$2:F$211))</f>
        <v>0.21712787139704889</v>
      </c>
      <c r="G131">
        <f>('3. indicatori CT_valori_nom'!G131-MAX('3. indicatori CT_valori_nom'!G$2:G$211))/(MIN('3. indicatori CT_valori_nom'!G$2:G$211)-MAX('3. indicatori CT_valori_nom'!G$2:G$211))</f>
        <v>0.99391657010428736</v>
      </c>
      <c r="H131">
        <f>('3. indicatori CT_valori_nom'!H131-MAX('3. indicatori CT_valori_nom'!H$2:H$211))/(MIN('3. indicatori CT_valori_nom'!H$2:H$211)-MAX('3. indicatori CT_valori_nom'!H$2:H$211))</f>
        <v>0.78692884853333112</v>
      </c>
      <c r="I131">
        <f>('3. indicatori CT_valori_nom'!I131-MIN('3. indicatori CT_valori_nom'!I$2:I$211))/(MAX('3. indicatori CT_valori_nom'!I$2:I$211)-MIN('3. indicatori CT_valori_nom'!I$2:I$211))</f>
        <v>0.49475919993350903</v>
      </c>
      <c r="J131">
        <f>('3. indicatori CT_valori_nom'!J131-MIN('3. indicatori CT_valori_nom'!J$2:J$211))/(MAX('3. indicatori CT_valori_nom'!J$2:J$211)-MIN('3. indicatori CT_valori_nom'!J$2:J$211))</f>
        <v>0.51376625749655658</v>
      </c>
      <c r="K131">
        <f>('3. indicatori CT_valori_nom'!K131-MIN('3. indicatori CT_valori_nom'!K$2:K$211))/(MAX('3. indicatori CT_valori_nom'!K$2:K$211)-MIN('3. indicatori CT_valori_nom'!K$2:K$211))</f>
        <v>0.43599485588591957</v>
      </c>
      <c r="L131">
        <f>('3. indicatori CT_valori_nom'!L131-MIN('3. indicatori CT_valori_nom'!L$2:L$211))/(MAX('3. indicatori CT_valori_nom'!L$2:L$211)-MIN('3. indicatori CT_valori_nom'!L$2:L$211))</f>
        <v>3.0084247910931346E-2</v>
      </c>
      <c r="M131">
        <f>('3. indicatori CT_valori_nom'!M131-MAX('3. indicatori CT_valori_nom'!M$2:M$211))/(MIN('3. indicatori CT_valori_nom'!M$2:M$211)-MAX('3. indicatori CT_valori_nom'!M$2:M$211))</f>
        <v>0.4865328402839848</v>
      </c>
      <c r="N131">
        <f>('3. indicatori CT_valori_nom'!N131-MAX('3. indicatori CT_valori_nom'!N$2:N$211))/(MIN('3. indicatori CT_valori_nom'!N$2:N$211)-MAX('3. indicatori CT_valori_nom'!N$2:N$211))</f>
        <v>0.71508346603403639</v>
      </c>
      <c r="O131">
        <f>('3. indicatori CT_valori_nom'!O131-MAX('3. indicatori CT_valori_nom'!O$2:O$211))/(MIN('3. indicatori CT_valori_nom'!O$2:O$211)-MAX('3. indicatori CT_valori_nom'!O$2:O$211))</f>
        <v>0.3690182681023727</v>
      </c>
      <c r="P131">
        <f>('3. indicatori CT_valori_nom'!P131-MIN('3. indicatori CT_valori_nom'!P$2:P$211))/(MAX('3. indicatori CT_valori_nom'!P$2:P$211)-MIN('3. indicatori CT_valori_nom'!P$2:P$211))</f>
        <v>3.9338204761708372E-2</v>
      </c>
      <c r="Q131">
        <f>('3. indicatori CT_valori_nom'!Q131-MIN('3. indicatori CT_valori_nom'!Q$2:Q$211))/(MAX('3. indicatori CT_valori_nom'!Q$2:Q$211)-MIN('3. indicatori CT_valori_nom'!Q$2:Q$211))</f>
        <v>8.5461901912030583E-2</v>
      </c>
      <c r="R131">
        <f>('3. indicatori CT_valori_nom'!R131-MIN('3. indicatori CT_valori_nom'!R$2:R$211))/(MAX('3. indicatori CT_valori_nom'!R$2:R$211)-MIN('3. indicatori CT_valori_nom'!R$2:R$211))</f>
        <v>0.12412557995886059</v>
      </c>
      <c r="S131">
        <f>('3. indicatori CT_valori_nom'!S131-MIN('3. indicatori CT_valori_nom'!S$2:S$211))/(MAX('3. indicatori CT_valori_nom'!S$2:S$211)-MIN('3. indicatori CT_valori_nom'!S$2:S$211))</f>
        <v>0</v>
      </c>
      <c r="T131">
        <f>('3. indicatori CT_valori_nom'!T131-MIN('3. indicatori CT_valori_nom'!T$2:T$211))/(MAX('3. indicatori CT_valori_nom'!T$2:T$211)-MIN('3. indicatori CT_valori_nom'!T$2:T$211))</f>
        <v>0</v>
      </c>
      <c r="U131">
        <f>('3. indicatori CT_valori_nom'!U131-MIN('3. indicatori CT_valori_nom'!U$2:U$211))/(MAX('3. indicatori CT_valori_nom'!U$2:U$211)-MIN('3. indicatori CT_valori_nom'!U$2:U$211))</f>
        <v>0</v>
      </c>
      <c r="W131">
        <f>('3. indicatori CT_valori_nom'!W131-MIN('3. indicatori CT_valori_nom'!W$2:W$211))/(MAX('3. indicatori CT_valori_nom'!W$2:W$211)-MIN('3. indicatori CT_valori_nom'!W$2:W$211))</f>
        <v>9.0909090909090912E-2</v>
      </c>
      <c r="X131">
        <f>('3. indicatori CT_valori_nom'!X131-MAX('3. indicatori CT_valori_nom'!X$2:X$211))/(MIN('3. indicatori CT_valori_nom'!X$2:X$211)-MAX('3. indicatori CT_valori_nom'!X$2:X$211))</f>
        <v>0.93879070944355891</v>
      </c>
      <c r="Y131">
        <f>('3. indicatori CT_valori_nom'!Y131-MIN('3. indicatori CT_valori_nom'!Y$2:Y$211))/(MAX('3. indicatori CT_valori_nom'!Y$2:Y$211)-MIN('3. indicatori CT_valori_nom'!Y$2:Y$211))</f>
        <v>0.61671126452965497</v>
      </c>
      <c r="Z131">
        <f>('3. indicatori CT_valori_nom'!Z131-MIN('3. indicatori CT_valori_nom'!Z$2:Z$211))/(MAX('3. indicatori CT_valori_nom'!Z$2:Z$211)-MIN('3. indicatori CT_valori_nom'!Z$2:Z$211))</f>
        <v>1.5793316910624775E-2</v>
      </c>
      <c r="AA131">
        <f>('3. indicatori CT_valori_nom'!AA131-MIN('3. indicatori CT_valori_nom'!AA$2:AA$211))/(MAX('3. indicatori CT_valori_nom'!AA$2:AA$211)-MIN('3. indicatori CT_valori_nom'!AA$2:AA$211))</f>
        <v>0.38424469868045058</v>
      </c>
      <c r="AB131">
        <f>('3. indicatori CT_valori_nom'!AB131-MIN('3. indicatori CT_valori_nom'!AB$2:AB$211))/(MAX('3. indicatori CT_valori_nom'!AB$2:AB$211)-MIN('3. indicatori CT_valori_nom'!AB$2:AB$211))</f>
        <v>3.543913713405239E-2</v>
      </c>
      <c r="AC131">
        <f>('3. indicatori CT_valori_nom'!AC131-MIN('3. indicatori CT_valori_nom'!AC$2:AC$211))/(MAX('3. indicatori CT_valori_nom'!AC$2:AC$211)-MIN('3. indicatori CT_valori_nom'!AC$2:AC$211))</f>
        <v>5.1394634132956182E-2</v>
      </c>
      <c r="AD131">
        <f>('3. indicatori CT_valori_nom'!AD131-MIN('3. indicatori CT_valori_nom'!AD$2:AD$211))/(MAX('3. indicatori CT_valori_nom'!AD$2:AD$211)-MIN('3. indicatori CT_valori_nom'!AD$2:AD$211))</f>
        <v>0</v>
      </c>
      <c r="AE131">
        <f>('3. indicatori CT_valori_nom'!AE131-MAX('3. indicatori CT_valori_nom'!AE$2:AE$211))/(MIN('3. indicatori CT_valori_nom'!AE$2:AE$211)-MAX('3. indicatori CT_valori_nom'!AE$2:AE$211))</f>
        <v>0.87721069616420377</v>
      </c>
      <c r="AF131">
        <f>('3. indicatori CT_valori_nom'!AF131-MIN('3. indicatori CT_valori_nom'!AF$2:AF$211))/(MAX('3. indicatori CT_valori_nom'!AF$2:AF$211)-MIN('3. indicatori CT_valori_nom'!AF$2:AF$211))</f>
        <v>0.14197094387080064</v>
      </c>
      <c r="AG131">
        <f>('3. indicatori CT_valori_nom'!AG131-MAX('3. indicatori CT_valori_nom'!AG$2:AG$211))/(MIN('3. indicatori CT_valori_nom'!AG$2:AG$211)-MAX('3. indicatori CT_valori_nom'!AG$2:AG$211))</f>
        <v>0.34960127591706552</v>
      </c>
      <c r="AH131">
        <f>('3. indicatori CT_valori_nom'!AH131-MIN('3. indicatori CT_valori_nom'!AH$2:AH$211))/(MAX('3. indicatori CT_valori_nom'!AH$2:AH$211)-MIN('3. indicatori CT_valori_nom'!AH$2:AH$211))</f>
        <v>6.8389101376759256E-2</v>
      </c>
      <c r="AI131">
        <f>('3. indicatori CT_valori_nom'!AI131-MAX('3. indicatori CT_valori_nom'!AI$2:AI$211))/(MIN('3. indicatori CT_valori_nom'!AI$2:AI$211)-MAX('3. indicatori CT_valori_nom'!AI$2:AI$211))</f>
        <v>0.79325809454271701</v>
      </c>
      <c r="AJ131">
        <f>('3. indicatori CT_valori_nom'!AJ131-MAX('3. indicatori CT_valori_nom'!AJ$2:AJ$211))/(MIN('3. indicatori CT_valori_nom'!AJ$2:AJ$211)-MAX('3. indicatori CT_valori_nom'!AJ$2:AJ$211))</f>
        <v>0.22079764594608808</v>
      </c>
      <c r="AK131">
        <f>('3. indicatori CT_valori_nom'!AK131-MIN('3. indicatori CT_valori_nom'!AK$2:AK$211))/(MAX('3. indicatori CT_valori_nom'!AK$2:AK$211)-MIN('3. indicatori CT_valori_nom'!AK$2:AK$211))</f>
        <v>0</v>
      </c>
      <c r="AL131">
        <f>('3. indicatori CT_valori_nom'!AL131-MIN('3. indicatori CT_valori_nom'!AL$2:AL$211))/(MAX('3. indicatori CT_valori_nom'!AL$2:AL$211)-MIN('3. indicatori CT_valori_nom'!AL$2:AL$211))</f>
        <v>6.6666666666666666E-2</v>
      </c>
      <c r="AM131">
        <f>('3. indicatori CT_valori_nom'!AM131-MIN('3. indicatori CT_valori_nom'!AM$2:AM$211))/(MAX('3. indicatori CT_valori_nom'!AM$2:AM$211)-MIN('3. indicatori CT_valori_nom'!AM$2:AM$211))</f>
        <v>0</v>
      </c>
      <c r="AN131">
        <f>('3. indicatori CT_valori_nom'!AN131-MIN('3. indicatori CT_valori_nom'!AN$2:AN$211))/(MAX('3. indicatori CT_valori_nom'!AN$2:AN$211)-MIN('3. indicatori CT_valori_nom'!AN$2:AN$211))</f>
        <v>0.33578664134219688</v>
      </c>
      <c r="AO131">
        <f>('3. indicatori CT_valori_nom'!AO131-MIN('3. indicatori CT_valori_nom'!AO$2:AO$211))/(MAX('3. indicatori CT_valori_nom'!AO$2:AO$211)-MIN('3. indicatori CT_valori_nom'!AO$2:AO$211))</f>
        <v>0</v>
      </c>
      <c r="AP131">
        <f>('3. indicatori CT_valori_nom'!AP131-MIN('3. indicatori CT_valori_nom'!AP$2:AP$211))/(MAX('3. indicatori CT_valori_nom'!AP$2:AP$211)-MIN('3. indicatori CT_valori_nom'!AP$2:AP$211))</f>
        <v>0</v>
      </c>
      <c r="AQ131">
        <f>('3. indicatori CT_valori_nom'!AQ131-MIN('3. indicatori CT_valori_nom'!AQ$2:AQ$211))/(MAX('3. indicatori CT_valori_nom'!AQ$2:AQ$211)-MIN('3. indicatori CT_valori_nom'!AQ$2:AQ$211))</f>
        <v>0</v>
      </c>
      <c r="AS131">
        <f>('3. indicatori CT_valori_nom'!AS131-MIN('3. indicatori CT_valori_nom'!AS$2:AS$211))/(MAX('3. indicatori CT_valori_nom'!AS$2:AS$211)-MIN('3. indicatori CT_valori_nom'!AS$2:AS$211))</f>
        <v>0.32703975197981416</v>
      </c>
      <c r="AT131">
        <f>('3. indicatori CT_valori_nom'!AT131-MIN('3. indicatori CT_valori_nom'!AT$2:AT$211))/(MAX('3. indicatori CT_valori_nom'!AT$2:AT$211)-MIN('3. indicatori CT_valori_nom'!AT$2:AT$211))</f>
        <v>0.29523932392342078</v>
      </c>
      <c r="AU131">
        <f>('3. indicatori CT_valori_nom'!AU131-MIN('3. indicatori CT_valori_nom'!AU$2:AU$211))/(MAX('3. indicatori CT_valori_nom'!AU$2:AU$211)-MIN('3. indicatori CT_valori_nom'!AU$2:AU$211))</f>
        <v>7.575757575757576E-2</v>
      </c>
      <c r="AV131">
        <f>('3. indicatori CT_valori_nom'!AV131-MAX('3. indicatori CT_valori_nom'!AV$2:AV$211))/(MIN('3. indicatori CT_valori_nom'!AV$2:AV$211)-MAX('3. indicatori CT_valori_nom'!AV$2:AV$211))</f>
        <v>0.91697840998701519</v>
      </c>
      <c r="AW131">
        <f>('3. indicatori CT_valori_nom'!AW131-MIN('3. indicatori CT_valori_nom'!AW$2:AW$211))/(MAX('3. indicatori CT_valori_nom'!AW$2:AW$211)-MIN('3. indicatori CT_valori_nom'!AW$2:AW$211))</f>
        <v>0</v>
      </c>
      <c r="AX131">
        <f>('3. indicatori CT_valori_nom'!AX131-MIN('3. indicatori CT_valori_nom'!AX$2:AX$211))/(MAX('3. indicatori CT_valori_nom'!AX$2:AX$211)-MIN('3. indicatori CT_valori_nom'!AX$2:AX$211))</f>
        <v>0.18131251090825304</v>
      </c>
      <c r="AY131">
        <f>('3. indicatori CT_valori_nom'!AY131-MAX('3. indicatori CT_valori_nom'!AY$2:AY$211))/(MIN('3. indicatori CT_valori_nom'!AY$2:AY$211)-MAX('3. indicatori CT_valori_nom'!AY$2:AY$211))</f>
        <v>0.40263673614822743</v>
      </c>
      <c r="AZ131">
        <f>('3. indicatori CT_valori_nom'!AZ131-MIN('3. indicatori CT_valori_nom'!AZ$2:AZ$211))/(MAX('3. indicatori CT_valori_nom'!AZ$2:AZ$211)-MIN('3. indicatori CT_valori_nom'!AZ$2:AZ$211))</f>
        <v>7.783543365455893E-2</v>
      </c>
      <c r="BA131">
        <f>('3. indicatori CT_valori_nom'!BA131-MIN('3. indicatori CT_valori_nom'!BA$2:BA$211))/(MAX('3. indicatori CT_valori_nom'!BA$2:BA$211)-MIN('3. indicatori CT_valori_nom'!BA$2:BA$211))</f>
        <v>0.25202665186007778</v>
      </c>
      <c r="BB131">
        <f>('3. indicatori CT_valori_nom'!BB131-MIN('3. indicatori CT_valori_nom'!BB$2:BB$211))/(MAX('3. indicatori CT_valori_nom'!BB$2:BB$211)-MIN('3. indicatori CT_valori_nom'!BB$2:BB$211))</f>
        <v>0</v>
      </c>
      <c r="BC131">
        <f>('3. indicatori CT_valori_nom'!BC131-MIN('3. indicatori CT_valori_nom'!BC$2:BC$211))/(MAX('3. indicatori CT_valori_nom'!BC$2:BC$211)-MIN('3. indicatori CT_valori_nom'!BC$2:BC$211))</f>
        <v>2.5404584228345368E-2</v>
      </c>
      <c r="BD131">
        <f>('3. indicatori CT_valori_nom'!BD131-MIN('3. indicatori CT_valori_nom'!BD$2:BD$211))/(MAX('3. indicatori CT_valori_nom'!BD$2:BD$211)-MIN('3. indicatori CT_valori_nom'!BD$2:BD$211))</f>
        <v>0.79245283018867918</v>
      </c>
    </row>
    <row r="132" spans="1:56" x14ac:dyDescent="0.3">
      <c r="A132">
        <f>'3. indicatori CT_valori_nom'!A132</f>
        <v>72004</v>
      </c>
      <c r="B132" t="str">
        <f>'3. indicatori CT_valori_nom'!B132</f>
        <v>ALTAMURA</v>
      </c>
      <c r="C132" t="str">
        <f>'3. indicatori CT_valori_nom'!C132</f>
        <v>PUGLIA</v>
      </c>
      <c r="D132">
        <f>'3. indicatori CT_valori_nom'!D132</f>
        <v>164060</v>
      </c>
      <c r="E132">
        <f>('3. indicatori CT_valori_nom'!E132-MAX('3. indicatori CT_valori_nom'!E$2:E$211))/(MIN('3. indicatori CT_valori_nom'!E$2:E$211)-MAX('3. indicatori CT_valori_nom'!E$2:E$211))</f>
        <v>0.16666666666666657</v>
      </c>
      <c r="F132">
        <f>('3. indicatori CT_valori_nom'!F132-MIN('3. indicatori CT_valori_nom'!F$2:F$211))/(MAX('3. indicatori CT_valori_nom'!F$2:F$211)-MIN('3. indicatori CT_valori_nom'!F$2:F$211))</f>
        <v>0.49790674585973088</v>
      </c>
      <c r="G132">
        <f>('3. indicatori CT_valori_nom'!G132-MAX('3. indicatori CT_valori_nom'!G$2:G$211))/(MIN('3. indicatori CT_valori_nom'!G$2:G$211)-MAX('3. indicatori CT_valori_nom'!G$2:G$211))</f>
        <v>0.9876262208243668</v>
      </c>
      <c r="H132">
        <f>('3. indicatori CT_valori_nom'!H132-MAX('3. indicatori CT_valori_nom'!H$2:H$211))/(MIN('3. indicatori CT_valori_nom'!H$2:H$211)-MAX('3. indicatori CT_valori_nom'!H$2:H$211))</f>
        <v>0.92913817385784503</v>
      </c>
      <c r="I132">
        <f>('3. indicatori CT_valori_nom'!I132-MIN('3. indicatori CT_valori_nom'!I$2:I$211))/(MAX('3. indicatori CT_valori_nom'!I$2:I$211)-MIN('3. indicatori CT_valori_nom'!I$2:I$211))</f>
        <v>0.63818016827584578</v>
      </c>
      <c r="J132">
        <f>('3. indicatori CT_valori_nom'!J132-MIN('3. indicatori CT_valori_nom'!J$2:J$211))/(MAX('3. indicatori CT_valori_nom'!J$2:J$211)-MIN('3. indicatori CT_valori_nom'!J$2:J$211))</f>
        <v>0.33213257894633841</v>
      </c>
      <c r="K132">
        <f>('3. indicatori CT_valori_nom'!K132-MIN('3. indicatori CT_valori_nom'!K$2:K$211))/(MAX('3. indicatori CT_valori_nom'!K$2:K$211)-MIN('3. indicatori CT_valori_nom'!K$2:K$211))</f>
        <v>1.2750211433362258E-3</v>
      </c>
      <c r="L132">
        <f>('3. indicatori CT_valori_nom'!L132-MIN('3. indicatori CT_valori_nom'!L$2:L$211))/(MAX('3. indicatori CT_valori_nom'!L$2:L$211)-MIN('3. indicatori CT_valori_nom'!L$2:L$211))</f>
        <v>0.13954384864555641</v>
      </c>
      <c r="M132">
        <f>('3. indicatori CT_valori_nom'!M132-MAX('3. indicatori CT_valori_nom'!M$2:M$211))/(MIN('3. indicatori CT_valori_nom'!M$2:M$211)-MAX('3. indicatori CT_valori_nom'!M$2:M$211))</f>
        <v>0.54116648098989084</v>
      </c>
      <c r="N132">
        <f>('3. indicatori CT_valori_nom'!N132-MAX('3. indicatori CT_valori_nom'!N$2:N$211))/(MIN('3. indicatori CT_valori_nom'!N$2:N$211)-MAX('3. indicatori CT_valori_nom'!N$2:N$211))</f>
        <v>0.65145042968130351</v>
      </c>
      <c r="O132">
        <f>('3. indicatori CT_valori_nom'!O132-MAX('3. indicatori CT_valori_nom'!O$2:O$211))/(MIN('3. indicatori CT_valori_nom'!O$2:O$211)-MAX('3. indicatori CT_valori_nom'!O$2:O$211))</f>
        <v>0.79800541738376618</v>
      </c>
      <c r="P132">
        <f>('3. indicatori CT_valori_nom'!P132-MIN('3. indicatori CT_valori_nom'!P$2:P$211))/(MAX('3. indicatori CT_valori_nom'!P$2:P$211)-MIN('3. indicatori CT_valori_nom'!P$2:P$211))</f>
        <v>6.3667830339638243E-2</v>
      </c>
      <c r="Q132">
        <f>('3. indicatori CT_valori_nom'!Q132-MIN('3. indicatori CT_valori_nom'!Q$2:Q$211))/(MAX('3. indicatori CT_valori_nom'!Q$2:Q$211)-MIN('3. indicatori CT_valori_nom'!Q$2:Q$211))</f>
        <v>0.15520542647596716</v>
      </c>
      <c r="R132">
        <f>('3. indicatori CT_valori_nom'!R132-MIN('3. indicatori CT_valori_nom'!R$2:R$211))/(MAX('3. indicatori CT_valori_nom'!R$2:R$211)-MIN('3. indicatori CT_valori_nom'!R$2:R$211))</f>
        <v>0.11467297245866961</v>
      </c>
      <c r="S132">
        <f>('3. indicatori CT_valori_nom'!S132-MIN('3. indicatori CT_valori_nom'!S$2:S$211))/(MAX('3. indicatori CT_valori_nom'!S$2:S$211)-MIN('3. indicatori CT_valori_nom'!S$2:S$211))</f>
        <v>0</v>
      </c>
      <c r="T132">
        <f>('3. indicatori CT_valori_nom'!T132-MIN('3. indicatori CT_valori_nom'!T$2:T$211))/(MAX('3. indicatori CT_valori_nom'!T$2:T$211)-MIN('3. indicatori CT_valori_nom'!T$2:T$211))</f>
        <v>0</v>
      </c>
      <c r="U132">
        <f>('3. indicatori CT_valori_nom'!U132-MIN('3. indicatori CT_valori_nom'!U$2:U$211))/(MAX('3. indicatori CT_valori_nom'!U$2:U$211)-MIN('3. indicatori CT_valori_nom'!U$2:U$211))</f>
        <v>0</v>
      </c>
      <c r="W132">
        <f>('3. indicatori CT_valori_nom'!W132-MIN('3. indicatori CT_valori_nom'!W$2:W$211))/(MAX('3. indicatori CT_valori_nom'!W$2:W$211)-MIN('3. indicatori CT_valori_nom'!W$2:W$211))</f>
        <v>0.18181818181818182</v>
      </c>
      <c r="X132">
        <f>('3. indicatori CT_valori_nom'!X132-MAX('3. indicatori CT_valori_nom'!X$2:X$211))/(MIN('3. indicatori CT_valori_nom'!X$2:X$211)-MAX('3. indicatori CT_valori_nom'!X$2:X$211))</f>
        <v>0.97374842669607997</v>
      </c>
      <c r="Y132">
        <f>('3. indicatori CT_valori_nom'!Y132-MIN('3. indicatori CT_valori_nom'!Y$2:Y$211))/(MAX('3. indicatori CT_valori_nom'!Y$2:Y$211)-MIN('3. indicatori CT_valori_nom'!Y$2:Y$211))</f>
        <v>0.89417862176354435</v>
      </c>
      <c r="Z132">
        <f>('3. indicatori CT_valori_nom'!Z132-MIN('3. indicatori CT_valori_nom'!Z$2:Z$211))/(MAX('3. indicatori CT_valori_nom'!Z$2:Z$211)-MIN('3. indicatori CT_valori_nom'!Z$2:Z$211))</f>
        <v>0.12388775604616276</v>
      </c>
      <c r="AA132">
        <f>('3. indicatori CT_valori_nom'!AA132-MIN('3. indicatori CT_valori_nom'!AA$2:AA$211))/(MAX('3. indicatori CT_valori_nom'!AA$2:AA$211)-MIN('3. indicatori CT_valori_nom'!AA$2:AA$211))</f>
        <v>0.28013174581316824</v>
      </c>
      <c r="AB132">
        <f>('3. indicatori CT_valori_nom'!AB132-MIN('3. indicatori CT_valori_nom'!AB$2:AB$211))/(MAX('3. indicatori CT_valori_nom'!AB$2:AB$211)-MIN('3. indicatori CT_valori_nom'!AB$2:AB$211))</f>
        <v>0.19414483821263481</v>
      </c>
      <c r="AC132">
        <f>('3. indicatori CT_valori_nom'!AC132-MIN('3. indicatori CT_valori_nom'!AC$2:AC$211))/(MAX('3. indicatori CT_valori_nom'!AC$2:AC$211)-MIN('3. indicatori CT_valori_nom'!AC$2:AC$211))</f>
        <v>5.5540965956379619E-2</v>
      </c>
      <c r="AD132">
        <f>('3. indicatori CT_valori_nom'!AD132-MIN('3. indicatori CT_valori_nom'!AD$2:AD$211))/(MAX('3. indicatori CT_valori_nom'!AD$2:AD$211)-MIN('3. indicatori CT_valori_nom'!AD$2:AD$211))</f>
        <v>0</v>
      </c>
      <c r="AE132">
        <f>('3. indicatori CT_valori_nom'!AE132-MAX('3. indicatori CT_valori_nom'!AE$2:AE$211))/(MIN('3. indicatori CT_valori_nom'!AE$2:AE$211)-MAX('3. indicatori CT_valori_nom'!AE$2:AE$211))</f>
        <v>0.84798916929480095</v>
      </c>
      <c r="AF132">
        <f>('3. indicatori CT_valori_nom'!AF132-MIN('3. indicatori CT_valori_nom'!AF$2:AF$211))/(MAX('3. indicatori CT_valori_nom'!AF$2:AF$211)-MIN('3. indicatori CT_valori_nom'!AF$2:AF$211))</f>
        <v>8.9082756418921494E-2</v>
      </c>
      <c r="AG132">
        <f>('3. indicatori CT_valori_nom'!AG132-MAX('3. indicatori CT_valori_nom'!AG$2:AG$211))/(MIN('3. indicatori CT_valori_nom'!AG$2:AG$211)-MAX('3. indicatori CT_valori_nom'!AG$2:AG$211))</f>
        <v>0.55576873217526579</v>
      </c>
      <c r="AH132">
        <f>('3. indicatori CT_valori_nom'!AH132-MIN('3. indicatori CT_valori_nom'!AH$2:AH$211))/(MAX('3. indicatori CT_valori_nom'!AH$2:AH$211)-MIN('3. indicatori CT_valori_nom'!AH$2:AH$211))</f>
        <v>9.396165355944959E-2</v>
      </c>
      <c r="AI132">
        <f>('3. indicatori CT_valori_nom'!AI132-MAX('3. indicatori CT_valori_nom'!AI$2:AI$211))/(MIN('3. indicatori CT_valori_nom'!AI$2:AI$211)-MAX('3. indicatori CT_valori_nom'!AI$2:AI$211))</f>
        <v>0.5898087277783961</v>
      </c>
      <c r="AJ132">
        <f>('3. indicatori CT_valori_nom'!AJ132-MAX('3. indicatori CT_valori_nom'!AJ$2:AJ$211))/(MIN('3. indicatori CT_valori_nom'!AJ$2:AJ$211)-MAX('3. indicatori CT_valori_nom'!AJ$2:AJ$211))</f>
        <v>0.68811412957805684</v>
      </c>
      <c r="AK132">
        <f>('3. indicatori CT_valori_nom'!AK132-MIN('3. indicatori CT_valori_nom'!AK$2:AK$211))/(MAX('3. indicatori CT_valori_nom'!AK$2:AK$211)-MIN('3. indicatori CT_valori_nom'!AK$2:AK$211))</f>
        <v>3.6124427007973525E-2</v>
      </c>
      <c r="AL132">
        <f>('3. indicatori CT_valori_nom'!AL132-MIN('3. indicatori CT_valori_nom'!AL$2:AL$211))/(MAX('3. indicatori CT_valori_nom'!AL$2:AL$211)-MIN('3. indicatori CT_valori_nom'!AL$2:AL$211))</f>
        <v>0.26666666666666666</v>
      </c>
      <c r="AM132">
        <f>('3. indicatori CT_valori_nom'!AM132-MIN('3. indicatori CT_valori_nom'!AM$2:AM$211))/(MAX('3. indicatori CT_valori_nom'!AM$2:AM$211)-MIN('3. indicatori CT_valori_nom'!AM$2:AM$211))</f>
        <v>6.6666666666666666E-2</v>
      </c>
      <c r="AN132">
        <f>('3. indicatori CT_valori_nom'!AN132-MIN('3. indicatori CT_valori_nom'!AN$2:AN$211))/(MAX('3. indicatori CT_valori_nom'!AN$2:AN$211)-MIN('3. indicatori CT_valori_nom'!AN$2:AN$211))</f>
        <v>0.19294080405191513</v>
      </c>
      <c r="AO132">
        <f>('3. indicatori CT_valori_nom'!AO132-MIN('3. indicatori CT_valori_nom'!AO$2:AO$211))/(MAX('3. indicatori CT_valori_nom'!AO$2:AO$211)-MIN('3. indicatori CT_valori_nom'!AO$2:AO$211))</f>
        <v>4.5454545454545456E-2</v>
      </c>
      <c r="AP132">
        <f>('3. indicatori CT_valori_nom'!AP132-MIN('3. indicatori CT_valori_nom'!AP$2:AP$211))/(MAX('3. indicatori CT_valori_nom'!AP$2:AP$211)-MIN('3. indicatori CT_valori_nom'!AP$2:AP$211))</f>
        <v>4.9188177245022583E-3</v>
      </c>
      <c r="AQ132">
        <f>('3. indicatori CT_valori_nom'!AQ132-MIN('3. indicatori CT_valori_nom'!AQ$2:AQ$211))/(MAX('3. indicatori CT_valori_nom'!AQ$2:AQ$211)-MIN('3. indicatori CT_valori_nom'!AQ$2:AQ$211))</f>
        <v>2.0463978827486892E-2</v>
      </c>
      <c r="AS132">
        <f>('3. indicatori CT_valori_nom'!AS132-MIN('3. indicatori CT_valori_nom'!AS$2:AS$211))/(MAX('3. indicatori CT_valori_nom'!AS$2:AS$211)-MIN('3. indicatori CT_valori_nom'!AS$2:AS$211))</f>
        <v>0.14723218232685567</v>
      </c>
      <c r="AT132">
        <f>('3. indicatori CT_valori_nom'!AT132-MIN('3. indicatori CT_valori_nom'!AT$2:AT$211))/(MAX('3. indicatori CT_valori_nom'!AT$2:AT$211)-MIN('3. indicatori CT_valori_nom'!AT$2:AT$211))</f>
        <v>8.0923001569976435E-2</v>
      </c>
      <c r="AU132">
        <f>('3. indicatori CT_valori_nom'!AU132-MIN('3. indicatori CT_valori_nom'!AU$2:AU$211))/(MAX('3. indicatori CT_valori_nom'!AU$2:AU$211)-MIN('3. indicatori CT_valori_nom'!AU$2:AU$211))</f>
        <v>0.10606060606060606</v>
      </c>
      <c r="AV132">
        <f>('3. indicatori CT_valori_nom'!AV132-MAX('3. indicatori CT_valori_nom'!AV$2:AV$211))/(MIN('3. indicatori CT_valori_nom'!AV$2:AV$211)-MAX('3. indicatori CT_valori_nom'!AV$2:AV$211))</f>
        <v>0.98283799868808308</v>
      </c>
      <c r="AW132">
        <f>('3. indicatori CT_valori_nom'!AW132-MIN('3. indicatori CT_valori_nom'!AW$2:AW$211))/(MAX('3. indicatori CT_valori_nom'!AW$2:AW$211)-MIN('3. indicatori CT_valori_nom'!AW$2:AW$211))</f>
        <v>0.66666666666666674</v>
      </c>
      <c r="AX132">
        <f>('3. indicatori CT_valori_nom'!AX132-MIN('3. indicatori CT_valori_nom'!AX$2:AX$211))/(MAX('3. indicatori CT_valori_nom'!AX$2:AX$211)-MIN('3. indicatori CT_valori_nom'!AX$2:AX$211))</f>
        <v>0.18245016062513461</v>
      </c>
      <c r="AY132">
        <f>('3. indicatori CT_valori_nom'!AY132-MAX('3. indicatori CT_valori_nom'!AY$2:AY$211))/(MIN('3. indicatori CT_valori_nom'!AY$2:AY$211)-MAX('3. indicatori CT_valori_nom'!AY$2:AY$211))</f>
        <v>0.66898271868875825</v>
      </c>
      <c r="AZ132">
        <f>('3. indicatori CT_valori_nom'!AZ132-MIN('3. indicatori CT_valori_nom'!AZ$2:AZ$211))/(MAX('3. indicatori CT_valori_nom'!AZ$2:AZ$211)-MIN('3. indicatori CT_valori_nom'!AZ$2:AZ$211))</f>
        <v>0.22238695329873981</v>
      </c>
      <c r="BA132">
        <f>('3. indicatori CT_valori_nom'!BA132-MIN('3. indicatori CT_valori_nom'!BA$2:BA$211))/(MAX('3. indicatori CT_valori_nom'!BA$2:BA$211)-MIN('3. indicatori CT_valori_nom'!BA$2:BA$211))</f>
        <v>9.0377910520541269E-2</v>
      </c>
      <c r="BB132">
        <f>('3. indicatori CT_valori_nom'!BB132-MIN('3. indicatori CT_valori_nom'!BB$2:BB$211))/(MAX('3. indicatori CT_valori_nom'!BB$2:BB$211)-MIN('3. indicatori CT_valori_nom'!BB$2:BB$211))</f>
        <v>0</v>
      </c>
      <c r="BC132">
        <f>('3. indicatori CT_valori_nom'!BC132-MIN('3. indicatori CT_valori_nom'!BC$2:BC$211))/(MAX('3. indicatori CT_valori_nom'!BC$2:BC$211)-MIN('3. indicatori CT_valori_nom'!BC$2:BC$211))</f>
        <v>1.9975729743971275E-2</v>
      </c>
      <c r="BD132">
        <f>('3. indicatori CT_valori_nom'!BD132-MIN('3. indicatori CT_valori_nom'!BD$2:BD$211))/(MAX('3. indicatori CT_valori_nom'!BD$2:BD$211)-MIN('3. indicatori CT_valori_nom'!BD$2:BD$211))</f>
        <v>0.37735849056603771</v>
      </c>
    </row>
    <row r="133" spans="1:56" x14ac:dyDescent="0.3">
      <c r="A133">
        <f>'3. indicatori CT_valori_nom'!A133</f>
        <v>72006</v>
      </c>
      <c r="B133" t="str">
        <f>'3. indicatori CT_valori_nom'!B133</f>
        <v>BARI</v>
      </c>
      <c r="C133" t="str">
        <f>'3. indicatori CT_valori_nom'!C133</f>
        <v>PUGLIA</v>
      </c>
      <c r="D133">
        <f>'3. indicatori CT_valori_nom'!D133</f>
        <v>327361</v>
      </c>
      <c r="E133">
        <f>('3. indicatori CT_valori_nom'!E133-MAX('3. indicatori CT_valori_nom'!E$2:E$211))/(MIN('3. indicatori CT_valori_nom'!E$2:E$211)-MAX('3. indicatori CT_valori_nom'!E$2:E$211))</f>
        <v>1</v>
      </c>
      <c r="F133">
        <f>('3. indicatori CT_valori_nom'!F133-MIN('3. indicatori CT_valori_nom'!F$2:F$211))/(MAX('3. indicatori CT_valori_nom'!F$2:F$211)-MIN('3. indicatori CT_valori_nom'!F$2:F$211))</f>
        <v>0.33853234354162692</v>
      </c>
      <c r="G133">
        <f>('3. indicatori CT_valori_nom'!G133-MAX('3. indicatori CT_valori_nom'!G$2:G$211))/(MIN('3. indicatori CT_valori_nom'!G$2:G$211)-MAX('3. indicatori CT_valori_nom'!G$2:G$211))</f>
        <v>0.66930144015891402</v>
      </c>
      <c r="H133">
        <f>('3. indicatori CT_valori_nom'!H133-MAX('3. indicatori CT_valori_nom'!H$2:H$211))/(MIN('3. indicatori CT_valori_nom'!H$2:H$211)-MAX('3. indicatori CT_valori_nom'!H$2:H$211))</f>
        <v>0.97076522673832844</v>
      </c>
      <c r="I133">
        <f>('3. indicatori CT_valori_nom'!I133-MIN('3. indicatori CT_valori_nom'!I$2:I$211))/(MAX('3. indicatori CT_valori_nom'!I$2:I$211)-MIN('3. indicatori CT_valori_nom'!I$2:I$211))</f>
        <v>0.47588614094875842</v>
      </c>
      <c r="J133">
        <f>('3. indicatori CT_valori_nom'!J133-MIN('3. indicatori CT_valori_nom'!J$2:J$211))/(MAX('3. indicatori CT_valori_nom'!J$2:J$211)-MIN('3. indicatori CT_valori_nom'!J$2:J$211))</f>
        <v>0.51334207795767417</v>
      </c>
      <c r="K133">
        <f>('3. indicatori CT_valori_nom'!K133-MIN('3. indicatori CT_valori_nom'!K$2:K$211))/(MAX('3. indicatori CT_valori_nom'!K$2:K$211)-MIN('3. indicatori CT_valori_nom'!K$2:K$211))</f>
        <v>2.0950707132229782E-3</v>
      </c>
      <c r="L133">
        <f>('3. indicatori CT_valori_nom'!L133-MIN('3. indicatori CT_valori_nom'!L$2:L$211))/(MAX('3. indicatori CT_valori_nom'!L$2:L$211)-MIN('3. indicatori CT_valori_nom'!L$2:L$211))</f>
        <v>0.30568386868326308</v>
      </c>
      <c r="M133">
        <f>('3. indicatori CT_valori_nom'!M133-MAX('3. indicatori CT_valori_nom'!M$2:M$211))/(MIN('3. indicatori CT_valori_nom'!M$2:M$211)-MAX('3. indicatori CT_valori_nom'!M$2:M$211))</f>
        <v>0.24018563908410978</v>
      </c>
      <c r="N133">
        <f>('3. indicatori CT_valori_nom'!N133-MAX('3. indicatori CT_valori_nom'!N$2:N$211))/(MIN('3. indicatori CT_valori_nom'!N$2:N$211)-MAX('3. indicatori CT_valori_nom'!N$2:N$211))</f>
        <v>0.7629999076383116</v>
      </c>
      <c r="O133">
        <f>('3. indicatori CT_valori_nom'!O133-MAX('3. indicatori CT_valori_nom'!O$2:O$211))/(MIN('3. indicatori CT_valori_nom'!O$2:O$211)-MAX('3. indicatori CT_valori_nom'!O$2:O$211))</f>
        <v>0.87031929457401447</v>
      </c>
      <c r="P133">
        <f>('3. indicatori CT_valori_nom'!P133-MIN('3. indicatori CT_valori_nom'!P$2:P$211))/(MAX('3. indicatori CT_valori_nom'!P$2:P$211)-MIN('3. indicatori CT_valori_nom'!P$2:P$211))</f>
        <v>0.67120889039345044</v>
      </c>
      <c r="Q133">
        <f>('3. indicatori CT_valori_nom'!Q133-MIN('3. indicatori CT_valori_nom'!Q$2:Q$211))/(MAX('3. indicatori CT_valori_nom'!Q$2:Q$211)-MIN('3. indicatori CT_valori_nom'!Q$2:Q$211))</f>
        <v>1</v>
      </c>
      <c r="R133">
        <f>('3. indicatori CT_valori_nom'!R133-MIN('3. indicatori CT_valori_nom'!R$2:R$211))/(MAX('3. indicatori CT_valori_nom'!R$2:R$211)-MIN('3. indicatori CT_valori_nom'!R$2:R$211))</f>
        <v>0.75060851829535069</v>
      </c>
      <c r="S133">
        <f>('3. indicatori CT_valori_nom'!S133-MIN('3. indicatori CT_valori_nom'!S$2:S$211))/(MAX('3. indicatori CT_valori_nom'!S$2:S$211)-MIN('3. indicatori CT_valori_nom'!S$2:S$211))</f>
        <v>1</v>
      </c>
      <c r="T133">
        <f>('3. indicatori CT_valori_nom'!T133-MIN('3. indicatori CT_valori_nom'!T$2:T$211))/(MAX('3. indicatori CT_valori_nom'!T$2:T$211)-MIN('3. indicatori CT_valori_nom'!T$2:T$211))</f>
        <v>1</v>
      </c>
      <c r="U133">
        <f>('3. indicatori CT_valori_nom'!U133-MIN('3. indicatori CT_valori_nom'!U$2:U$211))/(MAX('3. indicatori CT_valori_nom'!U$2:U$211)-MIN('3. indicatori CT_valori_nom'!U$2:U$211))</f>
        <v>0.2857142857142857</v>
      </c>
      <c r="W133">
        <f>('3. indicatori CT_valori_nom'!W133-MIN('3. indicatori CT_valori_nom'!W$2:W$211))/(MAX('3. indicatori CT_valori_nom'!W$2:W$211)-MIN('3. indicatori CT_valori_nom'!W$2:W$211))</f>
        <v>0.40909090909090912</v>
      </c>
      <c r="X133">
        <f>('3. indicatori CT_valori_nom'!X133-MAX('3. indicatori CT_valori_nom'!X$2:X$211))/(MIN('3. indicatori CT_valori_nom'!X$2:X$211)-MAX('3. indicatori CT_valori_nom'!X$2:X$211))</f>
        <v>1</v>
      </c>
      <c r="Y133">
        <f>('3. indicatori CT_valori_nom'!Y133-MIN('3. indicatori CT_valori_nom'!Y$2:Y$211))/(MAX('3. indicatori CT_valori_nom'!Y$2:Y$211)-MIN('3. indicatori CT_valori_nom'!Y$2:Y$211))</f>
        <v>0.5078156636729626</v>
      </c>
      <c r="Z133">
        <f>('3. indicatori CT_valori_nom'!Z133-MIN('3. indicatori CT_valori_nom'!Z$2:Z$211))/(MAX('3. indicatori CT_valori_nom'!Z$2:Z$211)-MIN('3. indicatori CT_valori_nom'!Z$2:Z$211))</f>
        <v>0.35218164112115791</v>
      </c>
      <c r="AA133">
        <f>('3. indicatori CT_valori_nom'!AA133-MIN('3. indicatori CT_valori_nom'!AA$2:AA$211))/(MAX('3. indicatori CT_valori_nom'!AA$2:AA$211)-MIN('3. indicatori CT_valori_nom'!AA$2:AA$211))</f>
        <v>0.18188309038569112</v>
      </c>
      <c r="AB133">
        <f>('3. indicatori CT_valori_nom'!AB133-MIN('3. indicatori CT_valori_nom'!AB$2:AB$211))/(MAX('3. indicatori CT_valori_nom'!AB$2:AB$211)-MIN('3. indicatori CT_valori_nom'!AB$2:AB$211))</f>
        <v>0.31587057010785824</v>
      </c>
      <c r="AC133">
        <f>('3. indicatori CT_valori_nom'!AC133-MIN('3. indicatori CT_valori_nom'!AC$2:AC$211))/(MAX('3. indicatori CT_valori_nom'!AC$2:AC$211)-MIN('3. indicatori CT_valori_nom'!AC$2:AC$211))</f>
        <v>6.0386048264660423E-2</v>
      </c>
      <c r="AD133">
        <f>('3. indicatori CT_valori_nom'!AD133-MIN('3. indicatori CT_valori_nom'!AD$2:AD$211))/(MAX('3. indicatori CT_valori_nom'!AD$2:AD$211)-MIN('3. indicatori CT_valori_nom'!AD$2:AD$211))</f>
        <v>0.97297297297297303</v>
      </c>
      <c r="AE133">
        <f>('3. indicatori CT_valori_nom'!AE133-MAX('3. indicatori CT_valori_nom'!AE$2:AE$211))/(MIN('3. indicatori CT_valori_nom'!AE$2:AE$211)-MAX('3. indicatori CT_valori_nom'!AE$2:AE$211))</f>
        <v>1</v>
      </c>
      <c r="AF133">
        <f>('3. indicatori CT_valori_nom'!AF133-MIN('3. indicatori CT_valori_nom'!AF$2:AF$211))/(MAX('3. indicatori CT_valori_nom'!AF$2:AF$211)-MIN('3. indicatori CT_valori_nom'!AF$2:AF$211))</f>
        <v>4.4173700965631398E-2</v>
      </c>
      <c r="AG133">
        <f>('3. indicatori CT_valori_nom'!AG133-MAX('3. indicatori CT_valori_nom'!AG$2:AG$211))/(MIN('3. indicatori CT_valori_nom'!AG$2:AG$211)-MAX('3. indicatori CT_valori_nom'!AG$2:AG$211))</f>
        <v>0.48896434634974495</v>
      </c>
      <c r="AH133">
        <f>('3. indicatori CT_valori_nom'!AH133-MIN('3. indicatori CT_valori_nom'!AH$2:AH$211))/(MAX('3. indicatori CT_valori_nom'!AH$2:AH$211)-MIN('3. indicatori CT_valori_nom'!AH$2:AH$211))</f>
        <v>7.3340128799112086E-2</v>
      </c>
      <c r="AI133">
        <f>('3. indicatori CT_valori_nom'!AI133-MAX('3. indicatori CT_valori_nom'!AI$2:AI$211))/(MIN('3. indicatori CT_valori_nom'!AI$2:AI$211)-MAX('3. indicatori CT_valori_nom'!AI$2:AI$211))</f>
        <v>0.54289909230465738</v>
      </c>
      <c r="AJ133">
        <f>('3. indicatori CT_valori_nom'!AJ133-MAX('3. indicatori CT_valori_nom'!AJ$2:AJ$211))/(MIN('3. indicatori CT_valori_nom'!AJ$2:AJ$211)-MAX('3. indicatori CT_valori_nom'!AJ$2:AJ$211))</f>
        <v>0.7739477694288267</v>
      </c>
      <c r="AK133">
        <f>('3. indicatori CT_valori_nom'!AK133-MIN('3. indicatori CT_valori_nom'!AK$2:AK$211))/(MAX('3. indicatori CT_valori_nom'!AK$2:AK$211)-MIN('3. indicatori CT_valori_nom'!AK$2:AK$211))</f>
        <v>0.4455278582083898</v>
      </c>
      <c r="AL133">
        <f>('3. indicatori CT_valori_nom'!AL133-MIN('3. indicatori CT_valori_nom'!AL$2:AL$211))/(MAX('3. indicatori CT_valori_nom'!AL$2:AL$211)-MIN('3. indicatori CT_valori_nom'!AL$2:AL$211))</f>
        <v>0.26666666666666666</v>
      </c>
      <c r="AM133">
        <f>('3. indicatori CT_valori_nom'!AM133-MIN('3. indicatori CT_valori_nom'!AM$2:AM$211))/(MAX('3. indicatori CT_valori_nom'!AM$2:AM$211)-MIN('3. indicatori CT_valori_nom'!AM$2:AM$211))</f>
        <v>0.23333333333333334</v>
      </c>
      <c r="AN133">
        <f>('3. indicatori CT_valori_nom'!AN133-MIN('3. indicatori CT_valori_nom'!AN$2:AN$211))/(MAX('3. indicatori CT_valori_nom'!AN$2:AN$211)-MIN('3. indicatori CT_valori_nom'!AN$2:AN$211))</f>
        <v>9.6707818930041156E-2</v>
      </c>
      <c r="AO133">
        <f>('3. indicatori CT_valori_nom'!AO133-MIN('3. indicatori CT_valori_nom'!AO$2:AO$211))/(MAX('3. indicatori CT_valori_nom'!AO$2:AO$211)-MIN('3. indicatori CT_valori_nom'!AO$2:AO$211))</f>
        <v>0.45454545454545453</v>
      </c>
      <c r="AP133">
        <f>('3. indicatori CT_valori_nom'!AP133-MIN('3. indicatori CT_valori_nom'!AP$2:AP$211))/(MAX('3. indicatori CT_valori_nom'!AP$2:AP$211)-MIN('3. indicatori CT_valori_nom'!AP$2:AP$211))</f>
        <v>0.38444037168256373</v>
      </c>
      <c r="AQ133">
        <f>('3. indicatori CT_valori_nom'!AQ133-MIN('3. indicatori CT_valori_nom'!AQ$2:AQ$211))/(MAX('3. indicatori CT_valori_nom'!AQ$2:AQ$211)-MIN('3. indicatori CT_valori_nom'!AQ$2:AQ$211))</f>
        <v>0</v>
      </c>
      <c r="AS133">
        <f>('3. indicatori CT_valori_nom'!AS133-MIN('3. indicatori CT_valori_nom'!AS$2:AS$211))/(MAX('3. indicatori CT_valori_nom'!AS$2:AS$211)-MIN('3. indicatori CT_valori_nom'!AS$2:AS$211))</f>
        <v>0.47758082526046364</v>
      </c>
      <c r="AT133">
        <f>('3. indicatori CT_valori_nom'!AT133-MIN('3. indicatori CT_valori_nom'!AT$2:AT$211))/(MAX('3. indicatori CT_valori_nom'!AT$2:AT$211)-MIN('3. indicatori CT_valori_nom'!AT$2:AT$211))</f>
        <v>0.17859001355213064</v>
      </c>
      <c r="AU133">
        <f>('3. indicatori CT_valori_nom'!AU133-MIN('3. indicatori CT_valori_nom'!AU$2:AU$211))/(MAX('3. indicatori CT_valori_nom'!AU$2:AU$211)-MIN('3. indicatori CT_valori_nom'!AU$2:AU$211))</f>
        <v>0.80303030303030298</v>
      </c>
      <c r="AV133">
        <f>('3. indicatori CT_valori_nom'!AV133-MAX('3. indicatori CT_valori_nom'!AV$2:AV$211))/(MIN('3. indicatori CT_valori_nom'!AV$2:AV$211)-MAX('3. indicatori CT_valori_nom'!AV$2:AV$211))</f>
        <v>0.9648778796347206</v>
      </c>
      <c r="AW133">
        <f>('3. indicatori CT_valori_nom'!AW133-MIN('3. indicatori CT_valori_nom'!AW$2:AW$211))/(MAX('3. indicatori CT_valori_nom'!AW$2:AW$211)-MIN('3. indicatori CT_valori_nom'!AW$2:AW$211))</f>
        <v>0</v>
      </c>
      <c r="AX133">
        <f>('3. indicatori CT_valori_nom'!AX133-MIN('3. indicatori CT_valori_nom'!AX$2:AX$211))/(MAX('3. indicatori CT_valori_nom'!AX$2:AX$211)-MIN('3. indicatori CT_valori_nom'!AX$2:AX$211))</f>
        <v>0.35687299397060918</v>
      </c>
      <c r="AY133">
        <f>('3. indicatori CT_valori_nom'!AY133-MAX('3. indicatori CT_valori_nom'!AY$2:AY$211))/(MIN('3. indicatori CT_valori_nom'!AY$2:AY$211)-MAX('3. indicatori CT_valori_nom'!AY$2:AY$211))</f>
        <v>0.70283270978086598</v>
      </c>
      <c r="AZ133">
        <f>('3. indicatori CT_valori_nom'!AZ133-MIN('3. indicatori CT_valori_nom'!AZ$2:AZ$211))/(MAX('3. indicatori CT_valori_nom'!AZ$2:AZ$211)-MIN('3. indicatori CT_valori_nom'!AZ$2:AZ$211))</f>
        <v>0.42105263157894735</v>
      </c>
      <c r="BA133">
        <f>('3. indicatori CT_valori_nom'!BA133-MIN('3. indicatori CT_valori_nom'!BA$2:BA$211))/(MAX('3. indicatori CT_valori_nom'!BA$2:BA$211)-MIN('3. indicatori CT_valori_nom'!BA$2:BA$211))</f>
        <v>0.20705704100366268</v>
      </c>
      <c r="BB133">
        <f>('3. indicatori CT_valori_nom'!BB133-MIN('3. indicatori CT_valori_nom'!BB$2:BB$211))/(MAX('3. indicatori CT_valori_nom'!BB$2:BB$211)-MIN('3. indicatori CT_valori_nom'!BB$2:BB$211))</f>
        <v>0</v>
      </c>
      <c r="BC133">
        <f>('3. indicatori CT_valori_nom'!BC133-MIN('3. indicatori CT_valori_nom'!BC$2:BC$211))/(MAX('3. indicatori CT_valori_nom'!BC$2:BC$211)-MIN('3. indicatori CT_valori_nom'!BC$2:BC$211))</f>
        <v>0.43201149272282996</v>
      </c>
      <c r="BD133">
        <f>('3. indicatori CT_valori_nom'!BD133-MIN('3. indicatori CT_valori_nom'!BD$2:BD$211))/(MAX('3. indicatori CT_valori_nom'!BD$2:BD$211)-MIN('3. indicatori CT_valori_nom'!BD$2:BD$211))</f>
        <v>1</v>
      </c>
    </row>
    <row r="134" spans="1:56" x14ac:dyDescent="0.3">
      <c r="A134">
        <f>'3. indicatori CT_valori_nom'!A134</f>
        <v>72019</v>
      </c>
      <c r="B134" t="str">
        <f>'3. indicatori CT_valori_nom'!B134</f>
        <v>CONVERSANO</v>
      </c>
      <c r="C134" t="str">
        <f>'3. indicatori CT_valori_nom'!C134</f>
        <v>PUGLIA</v>
      </c>
      <c r="D134">
        <f>'3. indicatori CT_valori_nom'!D134</f>
        <v>51912</v>
      </c>
      <c r="E134">
        <f>('3. indicatori CT_valori_nom'!E134-MAX('3. indicatori CT_valori_nom'!E$2:E$211))/(MIN('3. indicatori CT_valori_nom'!E$2:E$211)-MAX('3. indicatori CT_valori_nom'!E$2:E$211))</f>
        <v>1</v>
      </c>
      <c r="F134">
        <f>('3. indicatori CT_valori_nom'!F134-MIN('3. indicatori CT_valori_nom'!F$2:F$211))/(MAX('3. indicatori CT_valori_nom'!F$2:F$211)-MIN('3. indicatori CT_valori_nom'!F$2:F$211))</f>
        <v>0.41018138312176833</v>
      </c>
      <c r="G134">
        <f>('3. indicatori CT_valori_nom'!G134-MAX('3. indicatori CT_valori_nom'!G$2:G$211))/(MIN('3. indicatori CT_valori_nom'!G$2:G$211)-MAX('3. indicatori CT_valori_nom'!G$2:G$211))</f>
        <v>0.95994040721734808</v>
      </c>
      <c r="H134">
        <f>('3. indicatori CT_valori_nom'!H134-MAX('3. indicatori CT_valori_nom'!H$2:H$211))/(MIN('3. indicatori CT_valori_nom'!H$2:H$211)-MAX('3. indicatori CT_valori_nom'!H$2:H$211))</f>
        <v>0.87081388221366562</v>
      </c>
      <c r="I134">
        <f>('3. indicatori CT_valori_nom'!I134-MIN('3. indicatori CT_valori_nom'!I$2:I$211))/(MAX('3. indicatori CT_valori_nom'!I$2:I$211)-MIN('3. indicatori CT_valori_nom'!I$2:I$211))</f>
        <v>0.58153500437967742</v>
      </c>
      <c r="J134">
        <f>('3. indicatori CT_valori_nom'!J134-MIN('3. indicatori CT_valori_nom'!J$2:J$211))/(MAX('3. indicatori CT_valori_nom'!J$2:J$211)-MIN('3. indicatori CT_valori_nom'!J$2:J$211))</f>
        <v>0.5560993754772029</v>
      </c>
      <c r="K134">
        <f>('3. indicatori CT_valori_nom'!K134-MIN('3. indicatori CT_valori_nom'!K$2:K$211))/(MAX('3. indicatori CT_valori_nom'!K$2:K$211)-MIN('3. indicatori CT_valori_nom'!K$2:K$211))</f>
        <v>1.7978715402438869E-3</v>
      </c>
      <c r="L134">
        <f>('3. indicatori CT_valori_nom'!L134-MIN('3. indicatori CT_valori_nom'!L$2:L$211))/(MAX('3. indicatori CT_valori_nom'!L$2:L$211)-MIN('3. indicatori CT_valori_nom'!L$2:L$211))</f>
        <v>4.5341564339224177E-2</v>
      </c>
      <c r="M134">
        <f>('3. indicatori CT_valori_nom'!M134-MAX('3. indicatori CT_valori_nom'!M$2:M$211))/(MIN('3. indicatori CT_valori_nom'!M$2:M$211)-MAX('3. indicatori CT_valori_nom'!M$2:M$211))</f>
        <v>0.41556722832474402</v>
      </c>
      <c r="N134">
        <f>('3. indicatori CT_valori_nom'!N134-MAX('3. indicatori CT_valori_nom'!N$2:N$211))/(MIN('3. indicatori CT_valori_nom'!N$2:N$211)-MAX('3. indicatori CT_valori_nom'!N$2:N$211))</f>
        <v>0.73033494933206544</v>
      </c>
      <c r="O134">
        <f>('3. indicatori CT_valori_nom'!O134-MAX('3. indicatori CT_valori_nom'!O$2:O$211))/(MIN('3. indicatori CT_valori_nom'!O$2:O$211)-MAX('3. indicatori CT_valori_nom'!O$2:O$211))</f>
        <v>0.75316194428539118</v>
      </c>
      <c r="P134">
        <f>('3. indicatori CT_valori_nom'!P134-MIN('3. indicatori CT_valori_nom'!P$2:P$211))/(MAX('3. indicatori CT_valori_nom'!P$2:P$211)-MIN('3. indicatori CT_valori_nom'!P$2:P$211))</f>
        <v>0.19871991049115242</v>
      </c>
      <c r="Q134">
        <f>('3. indicatori CT_valori_nom'!Q134-MIN('3. indicatori CT_valori_nom'!Q$2:Q$211))/(MAX('3. indicatori CT_valori_nom'!Q$2:Q$211)-MIN('3. indicatori CT_valori_nom'!Q$2:Q$211))</f>
        <v>0.16841602514491719</v>
      </c>
      <c r="R134">
        <f>('3. indicatori CT_valori_nom'!R134-MIN('3. indicatori CT_valori_nom'!R$2:R$211))/(MAX('3. indicatori CT_valori_nom'!R$2:R$211)-MIN('3. indicatori CT_valori_nom'!R$2:R$211))</f>
        <v>0.2209272287885537</v>
      </c>
      <c r="S134">
        <f>('3. indicatori CT_valori_nom'!S134-MIN('3. indicatori CT_valori_nom'!S$2:S$211))/(MAX('3. indicatori CT_valori_nom'!S$2:S$211)-MIN('3. indicatori CT_valori_nom'!S$2:S$211))</f>
        <v>0</v>
      </c>
      <c r="T134">
        <f>('3. indicatori CT_valori_nom'!T134-MIN('3. indicatori CT_valori_nom'!T$2:T$211))/(MAX('3. indicatori CT_valori_nom'!T$2:T$211)-MIN('3. indicatori CT_valori_nom'!T$2:T$211))</f>
        <v>1</v>
      </c>
      <c r="U134">
        <f>('3. indicatori CT_valori_nom'!U134-MIN('3. indicatori CT_valori_nom'!U$2:U$211))/(MAX('3. indicatori CT_valori_nom'!U$2:U$211)-MIN('3. indicatori CT_valori_nom'!U$2:U$211))</f>
        <v>0</v>
      </c>
      <c r="W134">
        <f>('3. indicatori CT_valori_nom'!W134-MIN('3. indicatori CT_valori_nom'!W$2:W$211))/(MAX('3. indicatori CT_valori_nom'!W$2:W$211)-MIN('3. indicatori CT_valori_nom'!W$2:W$211))</f>
        <v>3.0303030303030304E-2</v>
      </c>
      <c r="X134">
        <f>('3. indicatori CT_valori_nom'!X134-MAX('3. indicatori CT_valori_nom'!X$2:X$211))/(MIN('3. indicatori CT_valori_nom'!X$2:X$211)-MAX('3. indicatori CT_valori_nom'!X$2:X$211))</f>
        <v>0.99743482309353604</v>
      </c>
      <c r="Y134">
        <f>('3. indicatori CT_valori_nom'!Y134-MIN('3. indicatori CT_valori_nom'!Y$2:Y$211))/(MAX('3. indicatori CT_valori_nom'!Y$2:Y$211)-MIN('3. indicatori CT_valori_nom'!Y$2:Y$211))</f>
        <v>0.56844581357059565</v>
      </c>
      <c r="Z134">
        <f>('3. indicatori CT_valori_nom'!Z134-MIN('3. indicatori CT_valori_nom'!Z$2:Z$211))/(MAX('3. indicatori CT_valori_nom'!Z$2:Z$211)-MIN('3. indicatori CT_valori_nom'!Z$2:Z$211))</f>
        <v>3.499774662386957E-2</v>
      </c>
      <c r="AA134">
        <f>('3. indicatori CT_valori_nom'!AA134-MIN('3. indicatori CT_valori_nom'!AA$2:AA$211))/(MAX('3. indicatori CT_valori_nom'!AA$2:AA$211)-MIN('3. indicatori CT_valori_nom'!AA$2:AA$211))</f>
        <v>0.1000005651058479</v>
      </c>
      <c r="AB134">
        <f>('3. indicatori CT_valori_nom'!AB134-MIN('3. indicatori CT_valori_nom'!AB$2:AB$211))/(MAX('3. indicatori CT_valori_nom'!AB$2:AB$211)-MIN('3. indicatori CT_valori_nom'!AB$2:AB$211))</f>
        <v>4.7765793528505393E-2</v>
      </c>
      <c r="AC134">
        <f>('3. indicatori CT_valori_nom'!AC134-MIN('3. indicatori CT_valori_nom'!AC$2:AC$211))/(MAX('3. indicatori CT_valori_nom'!AC$2:AC$211)-MIN('3. indicatori CT_valori_nom'!AC$2:AC$211))</f>
        <v>5.2686910806990714E-2</v>
      </c>
      <c r="AD134">
        <f>('3. indicatori CT_valori_nom'!AD134-MIN('3. indicatori CT_valori_nom'!AD$2:AD$211))/(MAX('3. indicatori CT_valori_nom'!AD$2:AD$211)-MIN('3. indicatori CT_valori_nom'!AD$2:AD$211))</f>
        <v>0</v>
      </c>
      <c r="AE134">
        <f>('3. indicatori CT_valori_nom'!AE134-MAX('3. indicatori CT_valori_nom'!AE$2:AE$211))/(MIN('3. indicatori CT_valori_nom'!AE$2:AE$211)-MAX('3. indicatori CT_valori_nom'!AE$2:AE$211))</f>
        <v>0.77665353650504354</v>
      </c>
      <c r="AF134">
        <f>('3. indicatori CT_valori_nom'!AF134-MIN('3. indicatori CT_valori_nom'!AF$2:AF$211))/(MAX('3. indicatori CT_valori_nom'!AF$2:AF$211)-MIN('3. indicatori CT_valori_nom'!AF$2:AF$211))</f>
        <v>9.5509681766106372E-2</v>
      </c>
      <c r="AG134">
        <f>('3. indicatori CT_valori_nom'!AG134-MAX('3. indicatori CT_valori_nom'!AG$2:AG$211))/(MIN('3. indicatori CT_valori_nom'!AG$2:AG$211)-MAX('3. indicatori CT_valori_nom'!AG$2:AG$211))</f>
        <v>0.7108680792891322</v>
      </c>
      <c r="AH134">
        <f>('3. indicatori CT_valori_nom'!AH134-MIN('3. indicatori CT_valori_nom'!AH$2:AH$211))/(MAX('3. indicatori CT_valori_nom'!AH$2:AH$211)-MIN('3. indicatori CT_valori_nom'!AH$2:AH$211))</f>
        <v>8.0099470591952562E-2</v>
      </c>
      <c r="AI134">
        <f>('3. indicatori CT_valori_nom'!AI134-MAX('3. indicatori CT_valori_nom'!AI$2:AI$211))/(MIN('3. indicatori CT_valori_nom'!AI$2:AI$211)-MAX('3. indicatori CT_valori_nom'!AI$2:AI$211))</f>
        <v>0.53857071489377262</v>
      </c>
      <c r="AJ134">
        <f>('3. indicatori CT_valori_nom'!AJ134-MAX('3. indicatori CT_valori_nom'!AJ$2:AJ$211))/(MIN('3. indicatori CT_valori_nom'!AJ$2:AJ$211)-MAX('3. indicatori CT_valori_nom'!AJ$2:AJ$211))</f>
        <v>0.71932636225106406</v>
      </c>
      <c r="AK134">
        <f>('3. indicatori CT_valori_nom'!AK134-MIN('3. indicatori CT_valori_nom'!AK$2:AK$211))/(MAX('3. indicatori CT_valori_nom'!AK$2:AK$211)-MIN('3. indicatori CT_valori_nom'!AK$2:AK$211))</f>
        <v>4.8229029432056571E-2</v>
      </c>
      <c r="AL134">
        <f>('3. indicatori CT_valori_nom'!AL134-MIN('3. indicatori CT_valori_nom'!AL$2:AL$211))/(MAX('3. indicatori CT_valori_nom'!AL$2:AL$211)-MIN('3. indicatori CT_valori_nom'!AL$2:AL$211))</f>
        <v>0.13333333333333333</v>
      </c>
      <c r="AM134">
        <f>('3. indicatori CT_valori_nom'!AM134-MIN('3. indicatori CT_valori_nom'!AM$2:AM$211))/(MAX('3. indicatori CT_valori_nom'!AM$2:AM$211)-MIN('3. indicatori CT_valori_nom'!AM$2:AM$211))</f>
        <v>6.6666666666666666E-2</v>
      </c>
      <c r="AN134">
        <f>('3. indicatori CT_valori_nom'!AN134-MIN('3. indicatori CT_valori_nom'!AN$2:AN$211))/(MAX('3. indicatori CT_valori_nom'!AN$2:AN$211)-MIN('3. indicatori CT_valori_nom'!AN$2:AN$211))</f>
        <v>0.30492244381133266</v>
      </c>
      <c r="AO134">
        <f>('3. indicatori CT_valori_nom'!AO134-MIN('3. indicatori CT_valori_nom'!AO$2:AO$211))/(MAX('3. indicatori CT_valori_nom'!AO$2:AO$211)-MIN('3. indicatori CT_valori_nom'!AO$2:AO$211))</f>
        <v>0</v>
      </c>
      <c r="AP134">
        <f>('3. indicatori CT_valori_nom'!AP134-MIN('3. indicatori CT_valori_nom'!AP$2:AP$211))/(MAX('3. indicatori CT_valori_nom'!AP$2:AP$211)-MIN('3. indicatori CT_valori_nom'!AP$2:AP$211))</f>
        <v>5.6399009511308544E-3</v>
      </c>
      <c r="AQ134">
        <f>('3. indicatori CT_valori_nom'!AQ134-MIN('3. indicatori CT_valori_nom'!AQ$2:AQ$211))/(MAX('3. indicatori CT_valori_nom'!AQ$2:AQ$211)-MIN('3. indicatori CT_valori_nom'!AQ$2:AQ$211))</f>
        <v>0</v>
      </c>
      <c r="AS134">
        <f>('3. indicatori CT_valori_nom'!AS134-MIN('3. indicatori CT_valori_nom'!AS$2:AS$211))/(MAX('3. indicatori CT_valori_nom'!AS$2:AS$211)-MIN('3. indicatori CT_valori_nom'!AS$2:AS$211))</f>
        <v>0.24000124354587027</v>
      </c>
      <c r="AT134">
        <f>('3. indicatori CT_valori_nom'!AT134-MIN('3. indicatori CT_valori_nom'!AT$2:AT$211))/(MAX('3. indicatori CT_valori_nom'!AT$2:AT$211)-MIN('3. indicatori CT_valori_nom'!AT$2:AT$211))</f>
        <v>8.7162668006752639E-2</v>
      </c>
      <c r="AU134">
        <f>('3. indicatori CT_valori_nom'!AU134-MIN('3. indicatori CT_valori_nom'!AU$2:AU$211))/(MAX('3. indicatori CT_valori_nom'!AU$2:AU$211)-MIN('3. indicatori CT_valori_nom'!AU$2:AU$211))</f>
        <v>3.0303030303030304E-2</v>
      </c>
      <c r="AV134">
        <f>('3. indicatori CT_valori_nom'!AV134-MAX('3. indicatori CT_valori_nom'!AV$2:AV$211))/(MIN('3. indicatori CT_valori_nom'!AV$2:AV$211)-MAX('3. indicatori CT_valori_nom'!AV$2:AV$211))</f>
        <v>0.95074885030681677</v>
      </c>
      <c r="AW134">
        <f>('3. indicatori CT_valori_nom'!AW134-MIN('3. indicatori CT_valori_nom'!AW$2:AW$211))/(MAX('3. indicatori CT_valori_nom'!AW$2:AW$211)-MIN('3. indicatori CT_valori_nom'!AW$2:AW$211))</f>
        <v>0</v>
      </c>
      <c r="AX134">
        <f>('3. indicatori CT_valori_nom'!AX134-MIN('3. indicatori CT_valori_nom'!AX$2:AX$211))/(MAX('3. indicatori CT_valori_nom'!AX$2:AX$211)-MIN('3. indicatori CT_valori_nom'!AX$2:AX$211))</f>
        <v>0.26401419722404268</v>
      </c>
      <c r="AY134">
        <f>('3. indicatori CT_valori_nom'!AY134-MAX('3. indicatori CT_valori_nom'!AY$2:AY$211))/(MIN('3. indicatori CT_valori_nom'!AY$2:AY$211)-MAX('3. indicatori CT_valori_nom'!AY$2:AY$211))</f>
        <v>0.80171031533939074</v>
      </c>
      <c r="AZ134">
        <f>('3. indicatori CT_valori_nom'!AZ134-MIN('3. indicatori CT_valori_nom'!AZ$2:AZ$211))/(MAX('3. indicatori CT_valori_nom'!AZ$2:AZ$211)-MIN('3. indicatori CT_valori_nom'!AZ$2:AZ$211))</f>
        <v>0.1994069681245367</v>
      </c>
      <c r="BA134">
        <f>('3. indicatori CT_valori_nom'!BA134-MIN('3. indicatori CT_valori_nom'!BA$2:BA$211))/(MAX('3. indicatori CT_valori_nom'!BA$2:BA$211)-MIN('3. indicatori CT_valori_nom'!BA$2:BA$211))</f>
        <v>0.12241100323624594</v>
      </c>
      <c r="BB134">
        <f>('3. indicatori CT_valori_nom'!BB134-MIN('3. indicatori CT_valori_nom'!BB$2:BB$211))/(MAX('3. indicatori CT_valori_nom'!BB$2:BB$211)-MIN('3. indicatori CT_valori_nom'!BB$2:BB$211))</f>
        <v>0</v>
      </c>
      <c r="BC134">
        <f>('3. indicatori CT_valori_nom'!BC134-MIN('3. indicatori CT_valori_nom'!BC$2:BC$211))/(MAX('3. indicatori CT_valori_nom'!BC$2:BC$211)-MIN('3. indicatori CT_valori_nom'!BC$2:BC$211))</f>
        <v>0.12813032048176504</v>
      </c>
      <c r="BD134">
        <f>('3. indicatori CT_valori_nom'!BD134-MIN('3. indicatori CT_valori_nom'!BD$2:BD$211))/(MAX('3. indicatori CT_valori_nom'!BD$2:BD$211)-MIN('3. indicatori CT_valori_nom'!BD$2:BD$211))</f>
        <v>0.68867924528301883</v>
      </c>
    </row>
    <row r="135" spans="1:56" x14ac:dyDescent="0.3">
      <c r="A135">
        <f>'3. indicatori CT_valori_nom'!A135</f>
        <v>72020</v>
      </c>
      <c r="B135" t="str">
        <f>'3. indicatori CT_valori_nom'!B135</f>
        <v>CORATO</v>
      </c>
      <c r="C135" t="str">
        <f>'3. indicatori CT_valori_nom'!C135</f>
        <v>PUGLIA</v>
      </c>
      <c r="D135">
        <f>'3. indicatori CT_valori_nom'!D135</f>
        <v>74080</v>
      </c>
      <c r="E135">
        <f>('3. indicatori CT_valori_nom'!E135-MAX('3. indicatori CT_valori_nom'!E$2:E$211))/(MIN('3. indicatori CT_valori_nom'!E$2:E$211)-MAX('3. indicatori CT_valori_nom'!E$2:E$211))</f>
        <v>1</v>
      </c>
      <c r="F135">
        <f>('3. indicatori CT_valori_nom'!F135-MIN('3. indicatori CT_valori_nom'!F$2:F$211))/(MAX('3. indicatori CT_valori_nom'!F$2:F$211)-MIN('3. indicatori CT_valori_nom'!F$2:F$211))</f>
        <v>0.5115642067220596</v>
      </c>
      <c r="G135">
        <f>('3. indicatori CT_valori_nom'!G135-MAX('3. indicatori CT_valori_nom'!G$2:G$211))/(MIN('3. indicatori CT_valori_nom'!G$2:G$211)-MAX('3. indicatori CT_valori_nom'!G$2:G$211))</f>
        <v>0.97874937924184735</v>
      </c>
      <c r="H135">
        <f>('3. indicatori CT_valori_nom'!H135-MAX('3. indicatori CT_valori_nom'!H$2:H$211))/(MIN('3. indicatori CT_valori_nom'!H$2:H$211)-MAX('3. indicatori CT_valori_nom'!H$2:H$211))</f>
        <v>0.90659398875998787</v>
      </c>
      <c r="I135">
        <f>('3. indicatori CT_valori_nom'!I135-MIN('3. indicatori CT_valori_nom'!I$2:I$211))/(MAX('3. indicatori CT_valori_nom'!I$2:I$211)-MIN('3. indicatori CT_valori_nom'!I$2:I$211))</f>
        <v>0.68040272610365993</v>
      </c>
      <c r="J135">
        <f>('3. indicatori CT_valori_nom'!J135-MIN('3. indicatori CT_valori_nom'!J$2:J$211))/(MAX('3. indicatori CT_valori_nom'!J$2:J$211)-MIN('3. indicatori CT_valori_nom'!J$2:J$211))</f>
        <v>0.40619432643552222</v>
      </c>
      <c r="K135">
        <f>('3. indicatori CT_valori_nom'!K135-MIN('3. indicatori CT_valori_nom'!K$2:K$211))/(MAX('3. indicatori CT_valori_nom'!K$2:K$211)-MIN('3. indicatori CT_valori_nom'!K$2:K$211))</f>
        <v>1.840066484555733E-3</v>
      </c>
      <c r="L135">
        <f>('3. indicatori CT_valori_nom'!L135-MIN('3. indicatori CT_valori_nom'!L$2:L$211))/(MAX('3. indicatori CT_valori_nom'!L$2:L$211)-MIN('3. indicatori CT_valori_nom'!L$2:L$211))</f>
        <v>7.0689385943696989E-2</v>
      </c>
      <c r="M135">
        <f>('3. indicatori CT_valori_nom'!M135-MAX('3. indicatori CT_valori_nom'!M$2:M$211))/(MIN('3. indicatori CT_valori_nom'!M$2:M$211)-MAX('3. indicatori CT_valori_nom'!M$2:M$211))</f>
        <v>0.62201822087629299</v>
      </c>
      <c r="N135">
        <f>('3. indicatori CT_valori_nom'!N135-MAX('3. indicatori CT_valori_nom'!N$2:N$211))/(MIN('3. indicatori CT_valori_nom'!N$2:N$211)-MAX('3. indicatori CT_valori_nom'!N$2:N$211))</f>
        <v>0.63587342131403435</v>
      </c>
      <c r="O135">
        <f>('3. indicatori CT_valori_nom'!O135-MAX('3. indicatori CT_valori_nom'!O$2:O$211))/(MIN('3. indicatori CT_valori_nom'!O$2:O$211)-MAX('3. indicatori CT_valori_nom'!O$2:O$211))</f>
        <v>0.76116081100424715</v>
      </c>
      <c r="P135">
        <f>('3. indicatori CT_valori_nom'!P135-MIN('3. indicatori CT_valori_nom'!P$2:P$211))/(MAX('3. indicatori CT_valori_nom'!P$2:P$211)-MIN('3. indicatori CT_valori_nom'!P$2:P$211))</f>
        <v>8.4439069942720033E-2</v>
      </c>
      <c r="Q135">
        <f>('3. indicatori CT_valori_nom'!Q135-MIN('3. indicatori CT_valori_nom'!Q$2:Q$211))/(MAX('3. indicatori CT_valori_nom'!Q$2:Q$211)-MIN('3. indicatori CT_valori_nom'!Q$2:Q$211))</f>
        <v>4.6404898325648702E-2</v>
      </c>
      <c r="R135">
        <f>('3. indicatori CT_valori_nom'!R135-MIN('3. indicatori CT_valori_nom'!R$2:R$211))/(MAX('3. indicatori CT_valori_nom'!R$2:R$211)-MIN('3. indicatori CT_valori_nom'!R$2:R$211))</f>
        <v>0</v>
      </c>
      <c r="S135">
        <f>('3. indicatori CT_valori_nom'!S135-MIN('3. indicatori CT_valori_nom'!S$2:S$211))/(MAX('3. indicatori CT_valori_nom'!S$2:S$211)-MIN('3. indicatori CT_valori_nom'!S$2:S$211))</f>
        <v>0</v>
      </c>
      <c r="T135">
        <f>('3. indicatori CT_valori_nom'!T135-MIN('3. indicatori CT_valori_nom'!T$2:T$211))/(MAX('3. indicatori CT_valori_nom'!T$2:T$211)-MIN('3. indicatori CT_valori_nom'!T$2:T$211))</f>
        <v>0</v>
      </c>
      <c r="U135">
        <f>('3. indicatori CT_valori_nom'!U135-MIN('3. indicatori CT_valori_nom'!U$2:U$211))/(MAX('3. indicatori CT_valori_nom'!U$2:U$211)-MIN('3. indicatori CT_valori_nom'!U$2:U$211))</f>
        <v>0</v>
      </c>
      <c r="W135">
        <f>('3. indicatori CT_valori_nom'!W135-MIN('3. indicatori CT_valori_nom'!W$2:W$211))/(MAX('3. indicatori CT_valori_nom'!W$2:W$211)-MIN('3. indicatori CT_valori_nom'!W$2:W$211))</f>
        <v>3.0303030303030304E-2</v>
      </c>
      <c r="X135">
        <f>('3. indicatori CT_valori_nom'!X135-MAX('3. indicatori CT_valori_nom'!X$2:X$211))/(MIN('3. indicatori CT_valori_nom'!X$2:X$211)-MAX('3. indicatori CT_valori_nom'!X$2:X$211))</f>
        <v>0.84285406609296987</v>
      </c>
      <c r="Y135">
        <f>('3. indicatori CT_valori_nom'!Y135-MIN('3. indicatori CT_valori_nom'!Y$2:Y$211))/(MAX('3. indicatori CT_valori_nom'!Y$2:Y$211)-MIN('3. indicatori CT_valori_nom'!Y$2:Y$211))</f>
        <v>0.77246130477767128</v>
      </c>
      <c r="Z135">
        <f>('3. indicatori CT_valori_nom'!Z135-MIN('3. indicatori CT_valori_nom'!Z$2:Z$211))/(MAX('3. indicatori CT_valori_nom'!Z$2:Z$211)-MIN('3. indicatori CT_valori_nom'!Z$2:Z$211))</f>
        <v>4.0395925333725428E-2</v>
      </c>
      <c r="AA135">
        <f>('3. indicatori CT_valori_nom'!AA135-MIN('3. indicatori CT_valori_nom'!AA$2:AA$211))/(MAX('3. indicatori CT_valori_nom'!AA$2:AA$211)-MIN('3. indicatori CT_valori_nom'!AA$2:AA$211))</f>
        <v>0.14919483678473552</v>
      </c>
      <c r="AB135">
        <f>('3. indicatori CT_valori_nom'!AB135-MIN('3. indicatori CT_valori_nom'!AB$2:AB$211))/(MAX('3. indicatori CT_valori_nom'!AB$2:AB$211)-MIN('3. indicatori CT_valori_nom'!AB$2:AB$211))</f>
        <v>6.1633281972265024E-2</v>
      </c>
      <c r="AC135">
        <f>('3. indicatori CT_valori_nom'!AC135-MIN('3. indicatori CT_valori_nom'!AC$2:AC$211))/(MAX('3. indicatori CT_valori_nom'!AC$2:AC$211)-MIN('3. indicatori CT_valori_nom'!AC$2:AC$211))</f>
        <v>3.6594216297271269E-2</v>
      </c>
      <c r="AD135">
        <f>('3. indicatori CT_valori_nom'!AD135-MIN('3. indicatori CT_valori_nom'!AD$2:AD$211))/(MAX('3. indicatori CT_valori_nom'!AD$2:AD$211)-MIN('3. indicatori CT_valori_nom'!AD$2:AD$211))</f>
        <v>2.7027027027027029E-2</v>
      </c>
      <c r="AE135">
        <f>('3. indicatori CT_valori_nom'!AE135-MAX('3. indicatori CT_valori_nom'!AE$2:AE$211))/(MIN('3. indicatori CT_valori_nom'!AE$2:AE$211)-MAX('3. indicatori CT_valori_nom'!AE$2:AE$211))</f>
        <v>0.81684317621028479</v>
      </c>
      <c r="AF135">
        <f>('3. indicatori CT_valori_nom'!AF135-MIN('3. indicatori CT_valori_nom'!AF$2:AF$211))/(MAX('3. indicatori CT_valori_nom'!AF$2:AF$211)-MIN('3. indicatori CT_valori_nom'!AF$2:AF$211))</f>
        <v>6.7705823206988855E-2</v>
      </c>
      <c r="AG135">
        <f>('3. indicatori CT_valori_nom'!AG135-MAX('3. indicatori CT_valori_nom'!AG$2:AG$211))/(MIN('3. indicatori CT_valori_nom'!AG$2:AG$211)-MAX('3. indicatori CT_valori_nom'!AG$2:AG$211))</f>
        <v>0.67690757995467099</v>
      </c>
      <c r="AH135">
        <f>('3. indicatori CT_valori_nom'!AH135-MIN('3. indicatori CT_valori_nom'!AH$2:AH$211))/(MAX('3. indicatori CT_valori_nom'!AH$2:AH$211)-MIN('3. indicatori CT_valori_nom'!AH$2:AH$211))</f>
        <v>7.8641986776574649E-2</v>
      </c>
      <c r="AI135">
        <f>('3. indicatori CT_valori_nom'!AI135-MAX('3. indicatori CT_valori_nom'!AI$2:AI$211))/(MIN('3. indicatori CT_valori_nom'!AI$2:AI$211)-MAX('3. indicatori CT_valori_nom'!AI$2:AI$211))</f>
        <v>0.33824381614124038</v>
      </c>
      <c r="AJ135">
        <f>('3. indicatori CT_valori_nom'!AJ135-MAX('3. indicatori CT_valori_nom'!AJ$2:AJ$211))/(MIN('3. indicatori CT_valori_nom'!AJ$2:AJ$211)-MAX('3. indicatori CT_valori_nom'!AJ$2:AJ$211))</f>
        <v>0.5840733540013664</v>
      </c>
      <c r="AK135">
        <f>('3. indicatori CT_valori_nom'!AK135-MIN('3. indicatori CT_valori_nom'!AK$2:AK$211))/(MAX('3. indicatori CT_valori_nom'!AK$2:AK$211)-MIN('3. indicatori CT_valori_nom'!AK$2:AK$211))</f>
        <v>8.4895569155216913E-2</v>
      </c>
      <c r="AL135">
        <f>('3. indicatori CT_valori_nom'!AL135-MIN('3. indicatori CT_valori_nom'!AL$2:AL$211))/(MAX('3. indicatori CT_valori_nom'!AL$2:AL$211)-MIN('3. indicatori CT_valori_nom'!AL$2:AL$211))</f>
        <v>0.13333333333333333</v>
      </c>
      <c r="AM135">
        <f>('3. indicatori CT_valori_nom'!AM135-MIN('3. indicatori CT_valori_nom'!AM$2:AM$211))/(MAX('3. indicatori CT_valori_nom'!AM$2:AM$211)-MIN('3. indicatori CT_valori_nom'!AM$2:AM$211))</f>
        <v>3.3333333333333333E-2</v>
      </c>
      <c r="AN135">
        <f>('3. indicatori CT_valori_nom'!AN135-MIN('3. indicatori CT_valori_nom'!AN$2:AN$211))/(MAX('3. indicatori CT_valori_nom'!AN$2:AN$211)-MIN('3. indicatori CT_valori_nom'!AN$2:AN$211))</f>
        <v>0.21367521367521369</v>
      </c>
      <c r="AO135">
        <f>('3. indicatori CT_valori_nom'!AO135-MIN('3. indicatori CT_valori_nom'!AO$2:AO$211))/(MAX('3. indicatori CT_valori_nom'!AO$2:AO$211)-MIN('3. indicatori CT_valori_nom'!AO$2:AO$211))</f>
        <v>9.0909090909090912E-2</v>
      </c>
      <c r="AP135">
        <f>('3. indicatori CT_valori_nom'!AP135-MIN('3. indicatori CT_valori_nom'!AP$2:AP$211))/(MAX('3. indicatori CT_valori_nom'!AP$2:AP$211)-MIN('3. indicatori CT_valori_nom'!AP$2:AP$211))</f>
        <v>7.4940701172477739E-2</v>
      </c>
      <c r="AQ135">
        <f>('3. indicatori CT_valori_nom'!AQ135-MIN('3. indicatori CT_valori_nom'!AQ$2:AQ$211))/(MAX('3. indicatori CT_valori_nom'!AQ$2:AQ$211)-MIN('3. indicatori CT_valori_nom'!AQ$2:AQ$211))</f>
        <v>0</v>
      </c>
      <c r="AS135">
        <f>('3. indicatori CT_valori_nom'!AS135-MIN('3. indicatori CT_valori_nom'!AS$2:AS$211))/(MAX('3. indicatori CT_valori_nom'!AS$2:AS$211)-MIN('3. indicatori CT_valori_nom'!AS$2:AS$211))</f>
        <v>0.14054809747037056</v>
      </c>
      <c r="AT135">
        <f>('3. indicatori CT_valori_nom'!AT135-MIN('3. indicatori CT_valori_nom'!AT$2:AT$211))/(MAX('3. indicatori CT_valori_nom'!AT$2:AT$211)-MIN('3. indicatori CT_valori_nom'!AT$2:AT$211))</f>
        <v>7.2423935083482188E-2</v>
      </c>
      <c r="AU135">
        <f>('3. indicatori CT_valori_nom'!AU135-MIN('3. indicatori CT_valori_nom'!AU$2:AU$211))/(MAX('3. indicatori CT_valori_nom'!AU$2:AU$211)-MIN('3. indicatori CT_valori_nom'!AU$2:AU$211))</f>
        <v>6.0606060606060608E-2</v>
      </c>
      <c r="AV135">
        <f>('3. indicatori CT_valori_nom'!AV135-MAX('3. indicatori CT_valori_nom'!AV$2:AV$211))/(MIN('3. indicatori CT_valori_nom'!AV$2:AV$211)-MAX('3. indicatori CT_valori_nom'!AV$2:AV$211))</f>
        <v>0.98328072649869303</v>
      </c>
      <c r="AW135">
        <f>('3. indicatori CT_valori_nom'!AW135-MIN('3. indicatori CT_valori_nom'!AW$2:AW$211))/(MAX('3. indicatori CT_valori_nom'!AW$2:AW$211)-MIN('3. indicatori CT_valori_nom'!AW$2:AW$211))</f>
        <v>0</v>
      </c>
      <c r="AX135">
        <f>('3. indicatori CT_valori_nom'!AX135-MIN('3. indicatori CT_valori_nom'!AX$2:AX$211))/(MAX('3. indicatori CT_valori_nom'!AX$2:AX$211)-MIN('3. indicatori CT_valori_nom'!AX$2:AX$211))</f>
        <v>0.20013252324490621</v>
      </c>
      <c r="AY135">
        <f>('3. indicatori CT_valori_nom'!AY135-MAX('3. indicatori CT_valori_nom'!AY$2:AY$211))/(MIN('3. indicatori CT_valori_nom'!AY$2:AY$211)-MAX('3. indicatori CT_valori_nom'!AY$2:AY$211))</f>
        <v>0.83377872795296637</v>
      </c>
      <c r="AZ135">
        <f>('3. indicatori CT_valori_nom'!AZ135-MIN('3. indicatori CT_valori_nom'!AZ$2:AZ$211))/(MAX('3. indicatori CT_valori_nom'!AZ$2:AZ$211)-MIN('3. indicatori CT_valori_nom'!AZ$2:AZ$211))</f>
        <v>9.9332839140103782E-2</v>
      </c>
      <c r="BA135">
        <f>('3. indicatori CT_valori_nom'!BA135-MIN('3. indicatori CT_valori_nom'!BA$2:BA$211))/(MAX('3. indicatori CT_valori_nom'!BA$2:BA$211)-MIN('3. indicatori CT_valori_nom'!BA$2:BA$211))</f>
        <v>8.5780237580993526E-2</v>
      </c>
      <c r="BB135">
        <f>('3. indicatori CT_valori_nom'!BB135-MIN('3. indicatori CT_valori_nom'!BB$2:BB$211))/(MAX('3. indicatori CT_valori_nom'!BB$2:BB$211)-MIN('3. indicatori CT_valori_nom'!BB$2:BB$211))</f>
        <v>0</v>
      </c>
      <c r="BC135">
        <f>('3. indicatori CT_valori_nom'!BC135-MIN('3. indicatori CT_valori_nom'!BC$2:BC$211))/(MAX('3. indicatori CT_valori_nom'!BC$2:BC$211)-MIN('3. indicatori CT_valori_nom'!BC$2:BC$211))</f>
        <v>2.8012932961746437E-2</v>
      </c>
      <c r="BD135">
        <f>('3. indicatori CT_valori_nom'!BD135-MIN('3. indicatori CT_valori_nom'!BD$2:BD$211))/(MAX('3. indicatori CT_valori_nom'!BD$2:BD$211)-MIN('3. indicatori CT_valori_nom'!BD$2:BD$211))</f>
        <v>0.58490566037735847</v>
      </c>
    </row>
    <row r="136" spans="1:56" x14ac:dyDescent="0.3">
      <c r="A136">
        <f>'3. indicatori CT_valori_nom'!A136</f>
        <v>72021</v>
      </c>
      <c r="B136" t="str">
        <f>'3. indicatori CT_valori_nom'!B136</f>
        <v>GIOIA DEL COLLE</v>
      </c>
      <c r="C136" t="str">
        <f>'3. indicatori CT_valori_nom'!C136</f>
        <v>PUGLIA</v>
      </c>
      <c r="D136">
        <f>'3. indicatori CT_valori_nom'!D136</f>
        <v>70146</v>
      </c>
      <c r="E136">
        <f>('3. indicatori CT_valori_nom'!E136-MAX('3. indicatori CT_valori_nom'!E$2:E$211))/(MIN('3. indicatori CT_valori_nom'!E$2:E$211)-MAX('3. indicatori CT_valori_nom'!E$2:E$211))</f>
        <v>1</v>
      </c>
      <c r="F136">
        <f>('3. indicatori CT_valori_nom'!F136-MIN('3. indicatori CT_valori_nom'!F$2:F$211))/(MAX('3. indicatori CT_valori_nom'!F$2:F$211)-MIN('3. indicatori CT_valori_nom'!F$2:F$211))</f>
        <v>0.41915092944556154</v>
      </c>
      <c r="G136">
        <f>('3. indicatori CT_valori_nom'!G136-MAX('3. indicatori CT_valori_nom'!G$2:G$211))/(MIN('3. indicatori CT_valori_nom'!G$2:G$211)-MAX('3. indicatori CT_valori_nom'!G$2:G$211))</f>
        <v>0.98334298957126298</v>
      </c>
      <c r="H136">
        <f>('3. indicatori CT_valori_nom'!H136-MAX('3. indicatori CT_valori_nom'!H$2:H$211))/(MIN('3. indicatori CT_valori_nom'!H$2:H$211)-MAX('3. indicatori CT_valori_nom'!H$2:H$211))</f>
        <v>0.80961667984944219</v>
      </c>
      <c r="I136">
        <f>('3. indicatori CT_valori_nom'!I136-MIN('3. indicatori CT_valori_nom'!I$2:I$211))/(MAX('3. indicatori CT_valori_nom'!I$2:I$211)-MIN('3. indicatori CT_valori_nom'!I$2:I$211))</f>
        <v>0.70385018441051095</v>
      </c>
      <c r="J136">
        <f>('3. indicatori CT_valori_nom'!J136-MIN('3. indicatori CT_valori_nom'!J$2:J$211))/(MAX('3. indicatori CT_valori_nom'!J$2:J$211)-MIN('3. indicatori CT_valori_nom'!J$2:J$211))</f>
        <v>0.70524090134889206</v>
      </c>
      <c r="K136">
        <f>('3. indicatori CT_valori_nom'!K136-MIN('3. indicatori CT_valori_nom'!K$2:K$211))/(MAX('3. indicatori CT_valori_nom'!K$2:K$211)-MIN('3. indicatori CT_valori_nom'!K$2:K$211))</f>
        <v>2.7885354501741917E-3</v>
      </c>
      <c r="L136">
        <f>('3. indicatori CT_valori_nom'!L136-MIN('3. indicatori CT_valori_nom'!L$2:L$211))/(MAX('3. indicatori CT_valori_nom'!L$2:L$211)-MIN('3. indicatori CT_valori_nom'!L$2:L$211))</f>
        <v>5.8847072730850776E-2</v>
      </c>
      <c r="M136">
        <f>('3. indicatori CT_valori_nom'!M136-MAX('3. indicatori CT_valori_nom'!M$2:M$211))/(MIN('3. indicatori CT_valori_nom'!M$2:M$211)-MAX('3. indicatori CT_valori_nom'!M$2:M$211))</f>
        <v>0.41597113636678784</v>
      </c>
      <c r="N136">
        <f>('3. indicatori CT_valori_nom'!N136-MAX('3. indicatori CT_valori_nom'!N$2:N$211))/(MIN('3. indicatori CT_valori_nom'!N$2:N$211)-MAX('3. indicatori CT_valori_nom'!N$2:N$211))</f>
        <v>0.27828856374597005</v>
      </c>
      <c r="O136">
        <f>('3. indicatori CT_valori_nom'!O136-MAX('3. indicatori CT_valori_nom'!O$2:O$211))/(MIN('3. indicatori CT_valori_nom'!O$2:O$211)-MAX('3. indicatori CT_valori_nom'!O$2:O$211))</f>
        <v>0.85764853785712547</v>
      </c>
      <c r="P136">
        <f>('3. indicatori CT_valori_nom'!P136-MIN('3. indicatori CT_valori_nom'!P$2:P$211))/(MAX('3. indicatori CT_valori_nom'!P$2:P$211)-MIN('3. indicatori CT_valori_nom'!P$2:P$211))</f>
        <v>0.13251905104203926</v>
      </c>
      <c r="Q136">
        <f>('3. indicatori CT_valori_nom'!Q136-MIN('3. indicatori CT_valori_nom'!Q$2:Q$211))/(MAX('3. indicatori CT_valori_nom'!Q$2:Q$211)-MIN('3. indicatori CT_valori_nom'!Q$2:Q$211))</f>
        <v>0.14083145886897694</v>
      </c>
      <c r="R136">
        <f>('3. indicatori CT_valori_nom'!R136-MIN('3. indicatori CT_valori_nom'!R$2:R$211))/(MAX('3. indicatori CT_valori_nom'!R$2:R$211)-MIN('3. indicatori CT_valori_nom'!R$2:R$211))</f>
        <v>0.23300871907778808</v>
      </c>
      <c r="S136">
        <f>('3. indicatori CT_valori_nom'!S136-MIN('3. indicatori CT_valori_nom'!S$2:S$211))/(MAX('3. indicatori CT_valori_nom'!S$2:S$211)-MIN('3. indicatori CT_valori_nom'!S$2:S$211))</f>
        <v>0</v>
      </c>
      <c r="T136">
        <f>('3. indicatori CT_valori_nom'!T136-MIN('3. indicatori CT_valori_nom'!T$2:T$211))/(MAX('3. indicatori CT_valori_nom'!T$2:T$211)-MIN('3. indicatori CT_valori_nom'!T$2:T$211))</f>
        <v>1</v>
      </c>
      <c r="U136">
        <f>('3. indicatori CT_valori_nom'!U136-MIN('3. indicatori CT_valori_nom'!U$2:U$211))/(MAX('3. indicatori CT_valori_nom'!U$2:U$211)-MIN('3. indicatori CT_valori_nom'!U$2:U$211))</f>
        <v>0.2857142857142857</v>
      </c>
      <c r="W136">
        <f>('3. indicatori CT_valori_nom'!W136-MIN('3. indicatori CT_valori_nom'!W$2:W$211))/(MAX('3. indicatori CT_valori_nom'!W$2:W$211)-MIN('3. indicatori CT_valori_nom'!W$2:W$211))</f>
        <v>4.5454545454545456E-2</v>
      </c>
      <c r="X136">
        <f>('3. indicatori CT_valori_nom'!X136-MAX('3. indicatori CT_valori_nom'!X$2:X$211))/(MIN('3. indicatori CT_valori_nom'!X$2:X$211)-MAX('3. indicatori CT_valori_nom'!X$2:X$211))</f>
        <v>0.95134347563639476</v>
      </c>
      <c r="Y136">
        <f>('3. indicatori CT_valori_nom'!Y136-MIN('3. indicatori CT_valori_nom'!Y$2:Y$211))/(MAX('3. indicatori CT_valori_nom'!Y$2:Y$211)-MIN('3. indicatori CT_valori_nom'!Y$2:Y$211))</f>
        <v>0.57295700511676284</v>
      </c>
      <c r="Z136">
        <f>('3. indicatori CT_valori_nom'!Z136-MIN('3. indicatori CT_valori_nom'!Z$2:Z$211))/(MAX('3. indicatori CT_valori_nom'!Z$2:Z$211)-MIN('3. indicatori CT_valori_nom'!Z$2:Z$211))</f>
        <v>5.204290485317202E-2</v>
      </c>
      <c r="AA136">
        <f>('3. indicatori CT_valori_nom'!AA136-MIN('3. indicatori CT_valori_nom'!AA$2:AA$211))/(MAX('3. indicatori CT_valori_nom'!AA$2:AA$211)-MIN('3. indicatori CT_valori_nom'!AA$2:AA$211))</f>
        <v>9.5565354699477037E-2</v>
      </c>
      <c r="AB136">
        <f>('3. indicatori CT_valori_nom'!AB136-MIN('3. indicatori CT_valori_nom'!AB$2:AB$211))/(MAX('3. indicatori CT_valori_nom'!AB$2:AB$211)-MIN('3. indicatori CT_valori_nom'!AB$2:AB$211))</f>
        <v>9.2449922958397532E-2</v>
      </c>
      <c r="AC136">
        <f>('3. indicatori CT_valori_nom'!AC136-MIN('3. indicatori CT_valori_nom'!AC$2:AC$211))/(MAX('3. indicatori CT_valori_nom'!AC$2:AC$211)-MIN('3. indicatori CT_valori_nom'!AC$2:AC$211))</f>
        <v>8.2522452438178601E-2</v>
      </c>
      <c r="AD136">
        <f>('3. indicatori CT_valori_nom'!AD136-MIN('3. indicatori CT_valori_nom'!AD$2:AD$211))/(MAX('3. indicatori CT_valori_nom'!AD$2:AD$211)-MIN('3. indicatori CT_valori_nom'!AD$2:AD$211))</f>
        <v>0</v>
      </c>
      <c r="AE136">
        <f>('3. indicatori CT_valori_nom'!AE136-MAX('3. indicatori CT_valori_nom'!AE$2:AE$211))/(MIN('3. indicatori CT_valori_nom'!AE$2:AE$211)-MAX('3. indicatori CT_valori_nom'!AE$2:AE$211))</f>
        <v>0.74219595923375881</v>
      </c>
      <c r="AF136">
        <f>('3. indicatori CT_valori_nom'!AF136-MIN('3. indicatori CT_valori_nom'!AF$2:AF$211))/(MAX('3. indicatori CT_valori_nom'!AF$2:AF$211)-MIN('3. indicatori CT_valori_nom'!AF$2:AF$211))</f>
        <v>0.10861601546999308</v>
      </c>
      <c r="AG136">
        <f>('3. indicatori CT_valori_nom'!AG136-MAX('3. indicatori CT_valori_nom'!AG$2:AG$211))/(MIN('3. indicatori CT_valori_nom'!AG$2:AG$211)-MAX('3. indicatori CT_valori_nom'!AG$2:AG$211))</f>
        <v>0.83204334365325072</v>
      </c>
      <c r="AH136">
        <f>('3. indicatori CT_valori_nom'!AH136-MIN('3. indicatori CT_valori_nom'!AH$2:AH$211))/(MAX('3. indicatori CT_valori_nom'!AH$2:AH$211)-MIN('3. indicatori CT_valori_nom'!AH$2:AH$211))</f>
        <v>7.925552671166812E-2</v>
      </c>
      <c r="AI136">
        <f>('3. indicatori CT_valori_nom'!AI136-MAX('3. indicatori CT_valori_nom'!AI$2:AI$211))/(MIN('3. indicatori CT_valori_nom'!AI$2:AI$211)-MAX('3. indicatori CT_valori_nom'!AI$2:AI$211))</f>
        <v>0.59703201281385554</v>
      </c>
      <c r="AJ136">
        <f>('3. indicatori CT_valori_nom'!AJ136-MAX('3. indicatori CT_valori_nom'!AJ$2:AJ$211))/(MIN('3. indicatori CT_valori_nom'!AJ$2:AJ$211)-MAX('3. indicatori CT_valori_nom'!AJ$2:AJ$211))</f>
        <v>0.66600546476801026</v>
      </c>
      <c r="AK136">
        <f>('3. indicatori CT_valori_nom'!AK136-MIN('3. indicatori CT_valori_nom'!AK$2:AK$211))/(MAX('3. indicatori CT_valori_nom'!AK$2:AK$211)-MIN('3. indicatori CT_valori_nom'!AK$2:AK$211))</f>
        <v>0.57930202864610636</v>
      </c>
      <c r="AL136">
        <f>('3. indicatori CT_valori_nom'!AL136-MIN('3. indicatori CT_valori_nom'!AL$2:AL$211))/(MAX('3. indicatori CT_valori_nom'!AL$2:AL$211)-MIN('3. indicatori CT_valori_nom'!AL$2:AL$211))</f>
        <v>0.13333333333333333</v>
      </c>
      <c r="AM136">
        <f>('3. indicatori CT_valori_nom'!AM136-MIN('3. indicatori CT_valori_nom'!AM$2:AM$211))/(MAX('3. indicatori CT_valori_nom'!AM$2:AM$211)-MIN('3. indicatori CT_valori_nom'!AM$2:AM$211))</f>
        <v>6.6666666666666666E-2</v>
      </c>
      <c r="AN136">
        <f>('3. indicatori CT_valori_nom'!AN136-MIN('3. indicatori CT_valori_nom'!AN$2:AN$211))/(MAX('3. indicatori CT_valori_nom'!AN$2:AN$211)-MIN('3. indicatori CT_valori_nom'!AN$2:AN$211))</f>
        <v>0.22562519784742008</v>
      </c>
      <c r="AO136">
        <f>('3. indicatori CT_valori_nom'!AO136-MIN('3. indicatori CT_valori_nom'!AO$2:AO$211))/(MAX('3. indicatori CT_valori_nom'!AO$2:AO$211)-MIN('3. indicatori CT_valori_nom'!AO$2:AO$211))</f>
        <v>9.0909090909090912E-2</v>
      </c>
      <c r="AP136">
        <f>('3. indicatori CT_valori_nom'!AP136-MIN('3. indicatori CT_valori_nom'!AP$2:AP$211))/(MAX('3. indicatori CT_valori_nom'!AP$2:AP$211)-MIN('3. indicatori CT_valori_nom'!AP$2:AP$211))</f>
        <v>0.69237377112566689</v>
      </c>
      <c r="AQ136">
        <f>('3. indicatori CT_valori_nom'!AQ136-MIN('3. indicatori CT_valori_nom'!AQ$2:AQ$211))/(MAX('3. indicatori CT_valori_nom'!AQ$2:AQ$211)-MIN('3. indicatori CT_valori_nom'!AQ$2:AQ$211))</f>
        <v>0</v>
      </c>
      <c r="AS136">
        <f>('3. indicatori CT_valori_nom'!AS136-MIN('3. indicatori CT_valori_nom'!AS$2:AS$211))/(MAX('3. indicatori CT_valori_nom'!AS$2:AS$211)-MIN('3. indicatori CT_valori_nom'!AS$2:AS$211))</f>
        <v>8.7049795060665E-2</v>
      </c>
      <c r="AT136">
        <f>('3. indicatori CT_valori_nom'!AT136-MIN('3. indicatori CT_valori_nom'!AT$2:AT$211))/(MAX('3. indicatori CT_valori_nom'!AT$2:AT$211)-MIN('3. indicatori CT_valori_nom'!AT$2:AT$211))</f>
        <v>0.15242421570278342</v>
      </c>
      <c r="AU136">
        <f>('3. indicatori CT_valori_nom'!AU136-MIN('3. indicatori CT_valori_nom'!AU$2:AU$211))/(MAX('3. indicatori CT_valori_nom'!AU$2:AU$211)-MIN('3. indicatori CT_valori_nom'!AU$2:AU$211))</f>
        <v>6.0606060606060608E-2</v>
      </c>
      <c r="AV136">
        <f>('3. indicatori CT_valori_nom'!AV136-MAX('3. indicatori CT_valori_nom'!AV$2:AV$211))/(MIN('3. indicatori CT_valori_nom'!AV$2:AV$211)-MAX('3. indicatori CT_valori_nom'!AV$2:AV$211))</f>
        <v>0.96446518932892289</v>
      </c>
      <c r="AW136">
        <f>('3. indicatori CT_valori_nom'!AW136-MIN('3. indicatori CT_valori_nom'!AW$2:AW$211))/(MAX('3. indicatori CT_valori_nom'!AW$2:AW$211)-MIN('3. indicatori CT_valori_nom'!AW$2:AW$211))</f>
        <v>0</v>
      </c>
      <c r="AX136">
        <f>('3. indicatori CT_valori_nom'!AX136-MIN('3. indicatori CT_valori_nom'!AX$2:AX$211))/(MAX('3. indicatori CT_valori_nom'!AX$2:AX$211)-MIN('3. indicatori CT_valori_nom'!AX$2:AX$211))</f>
        <v>0.21986497060858204</v>
      </c>
      <c r="AY136">
        <f>('3. indicatori CT_valori_nom'!AY136-MAX('3. indicatori CT_valori_nom'!AY$2:AY$211))/(MIN('3. indicatori CT_valori_nom'!AY$2:AY$211)-MAX('3. indicatori CT_valori_nom'!AY$2:AY$211))</f>
        <v>0.82977017637626949</v>
      </c>
      <c r="AZ136">
        <f>('3. indicatori CT_valori_nom'!AZ136-MIN('3. indicatori CT_valori_nom'!AZ$2:AZ$211))/(MAX('3. indicatori CT_valori_nom'!AZ$2:AZ$211)-MIN('3. indicatori CT_valori_nom'!AZ$2:AZ$211))</f>
        <v>9.5626389918458121E-2</v>
      </c>
      <c r="BA136">
        <f>('3. indicatori CT_valori_nom'!BA136-MIN('3. indicatori CT_valori_nom'!BA$2:BA$211))/(MAX('3. indicatori CT_valori_nom'!BA$2:BA$211)-MIN('3. indicatori CT_valori_nom'!BA$2:BA$211))</f>
        <v>6.039403529780743E-2</v>
      </c>
      <c r="BB136">
        <f>('3. indicatori CT_valori_nom'!BB136-MIN('3. indicatori CT_valori_nom'!BB$2:BB$211))/(MAX('3. indicatori CT_valori_nom'!BB$2:BB$211)-MIN('3. indicatori CT_valori_nom'!BB$2:BB$211))</f>
        <v>0</v>
      </c>
      <c r="BC136">
        <f>('3. indicatori CT_valori_nom'!BC136-MIN('3. indicatori CT_valori_nom'!BC$2:BC$211))/(MAX('3. indicatori CT_valori_nom'!BC$2:BC$211)-MIN('3. indicatori CT_valori_nom'!BC$2:BC$211))</f>
        <v>2.2190022171127519E-2</v>
      </c>
      <c r="BD136">
        <f>('3. indicatori CT_valori_nom'!BD136-MIN('3. indicatori CT_valori_nom'!BD$2:BD$211))/(MAX('3. indicatori CT_valori_nom'!BD$2:BD$211)-MIN('3. indicatori CT_valori_nom'!BD$2:BD$211))</f>
        <v>0.53301886792452824</v>
      </c>
    </row>
    <row r="137" spans="1:56" x14ac:dyDescent="0.3">
      <c r="A137">
        <f>'3. indicatori CT_valori_nom'!A137</f>
        <v>72027</v>
      </c>
      <c r="B137" t="str">
        <f>'3. indicatori CT_valori_nom'!B137</f>
        <v>MODUGNO</v>
      </c>
      <c r="C137" t="str">
        <f>'3. indicatori CT_valori_nom'!C137</f>
        <v>PUGLIA</v>
      </c>
      <c r="D137">
        <f>'3. indicatori CT_valori_nom'!D137</f>
        <v>151310</v>
      </c>
      <c r="E137">
        <f>('3. indicatori CT_valori_nom'!E137-MAX('3. indicatori CT_valori_nom'!E$2:E$211))/(MIN('3. indicatori CT_valori_nom'!E$2:E$211)-MAX('3. indicatori CT_valori_nom'!E$2:E$211))</f>
        <v>1</v>
      </c>
      <c r="F137">
        <f>('3. indicatori CT_valori_nom'!F137-MIN('3. indicatori CT_valori_nom'!F$2:F$211))/(MAX('3. indicatori CT_valori_nom'!F$2:F$211)-MIN('3. indicatori CT_valori_nom'!F$2:F$211))</f>
        <v>0.40237542112459052</v>
      </c>
      <c r="G137">
        <f>('3. indicatori CT_valori_nom'!G137-MAX('3. indicatori CT_valori_nom'!G$2:G$211))/(MIN('3. indicatori CT_valori_nom'!G$2:G$211)-MAX('3. indicatori CT_valori_nom'!G$2:G$211))</f>
        <v>0.95018563624754648</v>
      </c>
      <c r="H137">
        <f>('3. indicatori CT_valori_nom'!H137-MAX('3. indicatori CT_valori_nom'!H$2:H$211))/(MIN('3. indicatori CT_valori_nom'!H$2:H$211)-MAX('3. indicatori CT_valori_nom'!H$2:H$211))</f>
        <v>0.95583709191848498</v>
      </c>
      <c r="I137">
        <f>('3. indicatori CT_valori_nom'!I137-MIN('3. indicatori CT_valori_nom'!I$2:I$211))/(MAX('3. indicatori CT_valori_nom'!I$2:I$211)-MIN('3. indicatori CT_valori_nom'!I$2:I$211))</f>
        <v>0.5573689727295611</v>
      </c>
      <c r="J137">
        <f>('3. indicatori CT_valori_nom'!J137-MIN('3. indicatori CT_valori_nom'!J$2:J$211))/(MAX('3. indicatori CT_valori_nom'!J$2:J$211)-MIN('3. indicatori CT_valori_nom'!J$2:J$211))</f>
        <v>0.40041336529130145</v>
      </c>
      <c r="K137">
        <f>('3. indicatori CT_valori_nom'!K137-MIN('3. indicatori CT_valori_nom'!K$2:K$211))/(MAX('3. indicatori CT_valori_nom'!K$2:K$211)-MIN('3. indicatori CT_valori_nom'!K$2:K$211))</f>
        <v>4.1149243518031004E-3</v>
      </c>
      <c r="L137">
        <f>('3. indicatori CT_valori_nom'!L137-MIN('3. indicatori CT_valori_nom'!L$2:L$211))/(MAX('3. indicatori CT_valori_nom'!L$2:L$211)-MIN('3. indicatori CT_valori_nom'!L$2:L$211))</f>
        <v>0.1219394275455694</v>
      </c>
      <c r="M137">
        <f>('3. indicatori CT_valori_nom'!M137-MAX('3. indicatori CT_valori_nom'!M$2:M$211))/(MIN('3. indicatori CT_valori_nom'!M$2:M$211)-MAX('3. indicatori CT_valori_nom'!M$2:M$211))</f>
        <v>0.4806058414054496</v>
      </c>
      <c r="N137">
        <f>('3. indicatori CT_valori_nom'!N137-MAX('3. indicatori CT_valori_nom'!N$2:N$211))/(MIN('3. indicatori CT_valori_nom'!N$2:N$211)-MAX('3. indicatori CT_valori_nom'!N$2:N$211))</f>
        <v>0.6691558351607837</v>
      </c>
      <c r="O137">
        <f>('3. indicatori CT_valori_nom'!O137-MAX('3. indicatori CT_valori_nom'!O$2:O$211))/(MIN('3. indicatori CT_valori_nom'!O$2:O$211)-MAX('3. indicatori CT_valori_nom'!O$2:O$211))</f>
        <v>0.88784754291973478</v>
      </c>
      <c r="P137">
        <f>('3. indicatori CT_valori_nom'!P137-MIN('3. indicatori CT_valori_nom'!P$2:P$211))/(MAX('3. indicatori CT_valori_nom'!P$2:P$211)-MIN('3. indicatori CT_valori_nom'!P$2:P$211))</f>
        <v>0.18477108323849259</v>
      </c>
      <c r="Q137">
        <f>('3. indicatori CT_valori_nom'!Q137-MIN('3. indicatori CT_valori_nom'!Q$2:Q$211))/(MAX('3. indicatori CT_valori_nom'!Q$2:Q$211)-MIN('3. indicatori CT_valori_nom'!Q$2:Q$211))</f>
        <v>0.17190644690803789</v>
      </c>
      <c r="R137">
        <f>('3. indicatori CT_valori_nom'!R137-MIN('3. indicatori CT_valori_nom'!R$2:R$211))/(MAX('3. indicatori CT_valori_nom'!R$2:R$211)-MIN('3. indicatori CT_valori_nom'!R$2:R$211))</f>
        <v>0.19191780515750162</v>
      </c>
      <c r="S137">
        <f>('3. indicatori CT_valori_nom'!S137-MIN('3. indicatori CT_valori_nom'!S$2:S$211))/(MAX('3. indicatori CT_valori_nom'!S$2:S$211)-MIN('3. indicatori CT_valori_nom'!S$2:S$211))</f>
        <v>0</v>
      </c>
      <c r="T137">
        <f>('3. indicatori CT_valori_nom'!T137-MIN('3. indicatori CT_valori_nom'!T$2:T$211))/(MAX('3. indicatori CT_valori_nom'!T$2:T$211)-MIN('3. indicatori CT_valori_nom'!T$2:T$211))</f>
        <v>1</v>
      </c>
      <c r="U137">
        <f>('3. indicatori CT_valori_nom'!U137-MIN('3. indicatori CT_valori_nom'!U$2:U$211))/(MAX('3. indicatori CT_valori_nom'!U$2:U$211)-MIN('3. indicatori CT_valori_nom'!U$2:U$211))</f>
        <v>0.14285714285714285</v>
      </c>
      <c r="W137">
        <f>('3. indicatori CT_valori_nom'!W137-MIN('3. indicatori CT_valori_nom'!W$2:W$211))/(MAX('3. indicatori CT_valori_nom'!W$2:W$211)-MIN('3. indicatori CT_valori_nom'!W$2:W$211))</f>
        <v>0.10606060606060606</v>
      </c>
      <c r="X137">
        <f>('3. indicatori CT_valori_nom'!X137-MAX('3. indicatori CT_valori_nom'!X$2:X$211))/(MIN('3. indicatori CT_valori_nom'!X$2:X$211)-MAX('3. indicatori CT_valori_nom'!X$2:X$211))</f>
        <v>0.96619865222906598</v>
      </c>
      <c r="Y137">
        <f>('3. indicatori CT_valori_nom'!Y137-MIN('3. indicatori CT_valori_nom'!Y$2:Y$211))/(MAX('3. indicatori CT_valori_nom'!Y$2:Y$211)-MIN('3. indicatori CT_valori_nom'!Y$2:Y$211))</f>
        <v>0.73351969964686103</v>
      </c>
      <c r="Z137">
        <f>('3. indicatori CT_valori_nom'!Z137-MIN('3. indicatori CT_valori_nom'!Z$2:Z$211))/(MAX('3. indicatori CT_valori_nom'!Z$2:Z$211)-MIN('3. indicatori CT_valori_nom'!Z$2:Z$211))</f>
        <v>8.6296802484802856E-2</v>
      </c>
      <c r="AA137">
        <f>('3. indicatori CT_valori_nom'!AA137-MIN('3. indicatori CT_valori_nom'!AA$2:AA$211))/(MAX('3. indicatori CT_valori_nom'!AA$2:AA$211)-MIN('3. indicatori CT_valori_nom'!AA$2:AA$211))</f>
        <v>0.2555425424100165</v>
      </c>
      <c r="AB137">
        <f>('3. indicatori CT_valori_nom'!AB137-MIN('3. indicatori CT_valori_nom'!AB$2:AB$211))/(MAX('3. indicatori CT_valori_nom'!AB$2:AB$211)-MIN('3. indicatori CT_valori_nom'!AB$2:AB$211))</f>
        <v>0.17103235747303544</v>
      </c>
      <c r="AC137">
        <f>('3. indicatori CT_valori_nom'!AC137-MIN('3. indicatori CT_valori_nom'!AC$2:AC$211))/(MAX('3. indicatori CT_valori_nom'!AC$2:AC$211)-MIN('3. indicatori CT_valori_nom'!AC$2:AC$211))</f>
        <v>4.8418111551224947E-2</v>
      </c>
      <c r="AD137">
        <f>('3. indicatori CT_valori_nom'!AD137-MIN('3. indicatori CT_valori_nom'!AD$2:AD$211))/(MAX('3. indicatori CT_valori_nom'!AD$2:AD$211)-MIN('3. indicatori CT_valori_nom'!AD$2:AD$211))</f>
        <v>0</v>
      </c>
      <c r="AE137">
        <f>('3. indicatori CT_valori_nom'!AE137-MAX('3. indicatori CT_valori_nom'!AE$2:AE$211))/(MIN('3. indicatori CT_valori_nom'!AE$2:AE$211)-MAX('3. indicatori CT_valori_nom'!AE$2:AE$211))</f>
        <v>0.69555304207708168</v>
      </c>
      <c r="AF137">
        <f>('3. indicatori CT_valori_nom'!AF137-MIN('3. indicatori CT_valori_nom'!AF$2:AF$211))/(MAX('3. indicatori CT_valori_nom'!AF$2:AF$211)-MIN('3. indicatori CT_valori_nom'!AF$2:AF$211))</f>
        <v>0.11796456202830338</v>
      </c>
      <c r="AG137">
        <f>('3. indicatori CT_valori_nom'!AG137-MAX('3. indicatori CT_valori_nom'!AG$2:AG$211))/(MIN('3. indicatori CT_valori_nom'!AG$2:AG$211)-MAX('3. indicatori CT_valori_nom'!AG$2:AG$211))</f>
        <v>0.79280312217493909</v>
      </c>
      <c r="AH137">
        <f>('3. indicatori CT_valori_nom'!AH137-MIN('3. indicatori CT_valori_nom'!AH$2:AH$211))/(MAX('3. indicatori CT_valori_nom'!AH$2:AH$211)-MIN('3. indicatori CT_valori_nom'!AH$2:AH$211))</f>
        <v>6.3999852445671315E-2</v>
      </c>
      <c r="AI137">
        <f>('3. indicatori CT_valori_nom'!AI137-MAX('3. indicatori CT_valori_nom'!AI$2:AI$211))/(MIN('3. indicatori CT_valori_nom'!AI$2:AI$211)-MAX('3. indicatori CT_valori_nom'!AI$2:AI$211))</f>
        <v>0.63303228915795184</v>
      </c>
      <c r="AJ137">
        <f>('3. indicatori CT_valori_nom'!AJ137-MAX('3. indicatori CT_valori_nom'!AJ$2:AJ$211))/(MIN('3. indicatori CT_valori_nom'!AJ$2:AJ$211)-MAX('3. indicatori CT_valori_nom'!AJ$2:AJ$211))</f>
        <v>0.76874573064999219</v>
      </c>
      <c r="AK137">
        <f>('3. indicatori CT_valori_nom'!AK137-MIN('3. indicatori CT_valori_nom'!AK$2:AK$211))/(MAX('3. indicatori CT_valori_nom'!AK$2:AK$211)-MIN('3. indicatori CT_valori_nom'!AK$2:AK$211))</f>
        <v>0</v>
      </c>
      <c r="AL137">
        <f>('3. indicatori CT_valori_nom'!AL137-MIN('3. indicatori CT_valori_nom'!AL$2:AL$211))/(MAX('3. indicatori CT_valori_nom'!AL$2:AL$211)-MIN('3. indicatori CT_valori_nom'!AL$2:AL$211))</f>
        <v>6.6666666666666666E-2</v>
      </c>
      <c r="AM137">
        <f>('3. indicatori CT_valori_nom'!AM137-MIN('3. indicatori CT_valori_nom'!AM$2:AM$211))/(MAX('3. indicatori CT_valori_nom'!AM$2:AM$211)-MIN('3. indicatori CT_valori_nom'!AM$2:AM$211))</f>
        <v>0.1</v>
      </c>
      <c r="AN137">
        <f>('3. indicatori CT_valori_nom'!AN137-MIN('3. indicatori CT_valori_nom'!AN$2:AN$211))/(MAX('3. indicatori CT_valori_nom'!AN$2:AN$211)-MIN('3. indicatori CT_valori_nom'!AN$2:AN$211))</f>
        <v>5.2310857866413422E-2</v>
      </c>
      <c r="AO137">
        <f>('3. indicatori CT_valori_nom'!AO137-MIN('3. indicatori CT_valori_nom'!AO$2:AO$211))/(MAX('3. indicatori CT_valori_nom'!AO$2:AO$211)-MIN('3. indicatori CT_valori_nom'!AO$2:AO$211))</f>
        <v>0</v>
      </c>
      <c r="AP137">
        <f>('3. indicatori CT_valori_nom'!AP137-MIN('3. indicatori CT_valori_nom'!AP$2:AP$211))/(MAX('3. indicatori CT_valori_nom'!AP$2:AP$211)-MIN('3. indicatori CT_valori_nom'!AP$2:AP$211))</f>
        <v>0</v>
      </c>
      <c r="AQ137">
        <f>('3. indicatori CT_valori_nom'!AQ137-MIN('3. indicatori CT_valori_nom'!AQ$2:AQ$211))/(MAX('3. indicatori CT_valori_nom'!AQ$2:AQ$211)-MIN('3. indicatori CT_valori_nom'!AQ$2:AQ$211))</f>
        <v>0</v>
      </c>
      <c r="AS137">
        <f>('3. indicatori CT_valori_nom'!AS137-MIN('3. indicatori CT_valori_nom'!AS$2:AS$211))/(MAX('3. indicatori CT_valori_nom'!AS$2:AS$211)-MIN('3. indicatori CT_valori_nom'!AS$2:AS$211))</f>
        <v>2.0751762050639721E-3</v>
      </c>
      <c r="AT137">
        <f>('3. indicatori CT_valori_nom'!AT137-MIN('3. indicatori CT_valori_nom'!AT$2:AT$211))/(MAX('3. indicatori CT_valori_nom'!AT$2:AT$211)-MIN('3. indicatori CT_valori_nom'!AT$2:AT$211))</f>
        <v>0.10100120362754619</v>
      </c>
      <c r="AU137">
        <f>('3. indicatori CT_valori_nom'!AU137-MIN('3. indicatori CT_valori_nom'!AU$2:AU$211))/(MAX('3. indicatori CT_valori_nom'!AU$2:AU$211)-MIN('3. indicatori CT_valori_nom'!AU$2:AU$211))</f>
        <v>0.12121212121212122</v>
      </c>
      <c r="AV137">
        <f>('3. indicatori CT_valori_nom'!AV137-MAX('3. indicatori CT_valori_nom'!AV$2:AV$211))/(MIN('3. indicatori CT_valori_nom'!AV$2:AV$211)-MAX('3. indicatori CT_valori_nom'!AV$2:AV$211))</f>
        <v>0.91971968143146199</v>
      </c>
      <c r="AW137">
        <f>('3. indicatori CT_valori_nom'!AW137-MIN('3. indicatori CT_valori_nom'!AW$2:AW$211))/(MAX('3. indicatori CT_valori_nom'!AW$2:AW$211)-MIN('3. indicatori CT_valori_nom'!AW$2:AW$211))</f>
        <v>0</v>
      </c>
      <c r="AX137">
        <f>('3. indicatori CT_valori_nom'!AX137-MIN('3. indicatori CT_valori_nom'!AX$2:AX$211))/(MAX('3. indicatori CT_valori_nom'!AX$2:AX$211)-MIN('3. indicatori CT_valori_nom'!AX$2:AX$211))</f>
        <v>0.15444194370123968</v>
      </c>
      <c r="AY137">
        <f>('3. indicatori CT_valori_nom'!AY137-MAX('3. indicatori CT_valori_nom'!AY$2:AY$211))/(MIN('3. indicatori CT_valori_nom'!AY$2:AY$211)-MAX('3. indicatori CT_valori_nom'!AY$2:AY$211))</f>
        <v>0.71123157975108808</v>
      </c>
      <c r="AZ137">
        <f>('3. indicatori CT_valori_nom'!AZ137-MIN('3. indicatori CT_valori_nom'!AZ$2:AZ$211))/(MAX('3. indicatori CT_valori_nom'!AZ$2:AZ$211)-MIN('3. indicatori CT_valori_nom'!AZ$2:AZ$211))</f>
        <v>0.29058561897702001</v>
      </c>
      <c r="BA137">
        <f>('3. indicatori CT_valori_nom'!BA137-MIN('3. indicatori CT_valori_nom'!BA$2:BA$211))/(MAX('3. indicatori CT_valori_nom'!BA$2:BA$211)-MIN('3. indicatori CT_valori_nom'!BA$2:BA$211))</f>
        <v>6.9995373736038591E-2</v>
      </c>
      <c r="BB137">
        <f>('3. indicatori CT_valori_nom'!BB137-MIN('3. indicatori CT_valori_nom'!BB$2:BB$211))/(MAX('3. indicatori CT_valori_nom'!BB$2:BB$211)-MIN('3. indicatori CT_valori_nom'!BB$2:BB$211))</f>
        <v>0</v>
      </c>
      <c r="BC137">
        <f>('3. indicatori CT_valori_nom'!BC137-MIN('3. indicatori CT_valori_nom'!BC$2:BC$211))/(MAX('3. indicatori CT_valori_nom'!BC$2:BC$211)-MIN('3. indicatori CT_valori_nom'!BC$2:BC$211))</f>
        <v>7.9530904352401441E-2</v>
      </c>
      <c r="BD137">
        <f>('3. indicatori CT_valori_nom'!BD137-MIN('3. indicatori CT_valori_nom'!BD$2:BD$211))/(MAX('3. indicatori CT_valori_nom'!BD$2:BD$211)-MIN('3. indicatori CT_valori_nom'!BD$2:BD$211))</f>
        <v>0.40700808625336926</v>
      </c>
    </row>
    <row r="138" spans="1:56" x14ac:dyDescent="0.3">
      <c r="A138">
        <f>'3. indicatori CT_valori_nom'!A138</f>
        <v>72029</v>
      </c>
      <c r="B138" t="str">
        <f>'3. indicatori CT_valori_nom'!B138</f>
        <v>MOLFETTA</v>
      </c>
      <c r="C138" t="str">
        <f>'3. indicatori CT_valori_nom'!C138</f>
        <v>PUGLIA</v>
      </c>
      <c r="D138">
        <f>'3. indicatori CT_valori_nom'!D138</f>
        <v>107740</v>
      </c>
      <c r="E138">
        <f>('3. indicatori CT_valori_nom'!E138-MAX('3. indicatori CT_valori_nom'!E$2:E$211))/(MIN('3. indicatori CT_valori_nom'!E$2:E$211)-MAX('3. indicatori CT_valori_nom'!E$2:E$211))</f>
        <v>0.66666666666666674</v>
      </c>
      <c r="F138">
        <f>('3. indicatori CT_valori_nom'!F138-MIN('3. indicatori CT_valori_nom'!F$2:F$211))/(MAX('3. indicatori CT_valori_nom'!F$2:F$211)-MIN('3. indicatori CT_valori_nom'!F$2:F$211))</f>
        <v>0.28057989001908107</v>
      </c>
      <c r="G138">
        <f>('3. indicatori CT_valori_nom'!G138-MAX('3. indicatori CT_valori_nom'!G$2:G$211))/(MIN('3. indicatori CT_valori_nom'!G$2:G$211)-MAX('3. indicatori CT_valori_nom'!G$2:G$211))</f>
        <v>0.9258400926998841</v>
      </c>
      <c r="H138">
        <f>('3. indicatori CT_valori_nom'!H138-MAX('3. indicatori CT_valori_nom'!H$2:H$211))/(MIN('3. indicatori CT_valori_nom'!H$2:H$211)-MAX('3. indicatori CT_valori_nom'!H$2:H$211))</f>
        <v>0.94340190114791478</v>
      </c>
      <c r="I138">
        <f>('3. indicatori CT_valori_nom'!I138-MIN('3. indicatori CT_valori_nom'!I$2:I$211))/(MAX('3. indicatori CT_valori_nom'!I$2:I$211)-MIN('3. indicatori CT_valori_nom'!I$2:I$211))</f>
        <v>0.48538326746294913</v>
      </c>
      <c r="J138">
        <f>('3. indicatori CT_valori_nom'!J138-MIN('3. indicatori CT_valori_nom'!J$2:J$211))/(MAX('3. indicatori CT_valori_nom'!J$2:J$211)-MIN('3. indicatori CT_valori_nom'!J$2:J$211))</f>
        <v>0.42850617018082993</v>
      </c>
      <c r="K138">
        <f>('3. indicatori CT_valori_nom'!K138-MIN('3. indicatori CT_valori_nom'!K$2:K$211))/(MAX('3. indicatori CT_valori_nom'!K$2:K$211)-MIN('3. indicatori CT_valori_nom'!K$2:K$211))</f>
        <v>6.6209371313675379E-3</v>
      </c>
      <c r="L138">
        <f>('3. indicatori CT_valori_nom'!L138-MIN('3. indicatori CT_valori_nom'!L$2:L$211))/(MAX('3. indicatori CT_valori_nom'!L$2:L$211)-MIN('3. indicatori CT_valori_nom'!L$2:L$211))</f>
        <v>8.8055233964760601E-2</v>
      </c>
      <c r="M138">
        <f>('3. indicatori CT_valori_nom'!M138-MAX('3. indicatori CT_valori_nom'!M$2:M$211))/(MIN('3. indicatori CT_valori_nom'!M$2:M$211)-MAX('3. indicatori CT_valori_nom'!M$2:M$211))</f>
        <v>0.38108419835960672</v>
      </c>
      <c r="N138">
        <f>('3. indicatori CT_valori_nom'!N138-MAX('3. indicatori CT_valori_nom'!N$2:N$211))/(MIN('3. indicatori CT_valori_nom'!N$2:N$211)-MAX('3. indicatori CT_valori_nom'!N$2:N$211))</f>
        <v>0.75145980351459807</v>
      </c>
      <c r="O138">
        <f>('3. indicatori CT_valori_nom'!O138-MAX('3. indicatori CT_valori_nom'!O$2:O$211))/(MIN('3. indicatori CT_valori_nom'!O$2:O$211)-MAX('3. indicatori CT_valori_nom'!O$2:O$211))</f>
        <v>0.91566618155615775</v>
      </c>
      <c r="P138">
        <f>('3. indicatori CT_valori_nom'!P138-MIN('3. indicatori CT_valori_nom'!P$2:P$211))/(MAX('3. indicatori CT_valori_nom'!P$2:P$211)-MIN('3. indicatori CT_valori_nom'!P$2:P$211))</f>
        <v>0.2948840454419574</v>
      </c>
      <c r="Q138">
        <f>('3. indicatori CT_valori_nom'!Q138-MIN('3. indicatori CT_valori_nom'!Q$2:Q$211))/(MAX('3. indicatori CT_valori_nom'!Q$2:Q$211)-MIN('3. indicatori CT_valori_nom'!Q$2:Q$211))</f>
        <v>0.22096163914635022</v>
      </c>
      <c r="R138">
        <f>('3. indicatori CT_valori_nom'!R138-MIN('3. indicatori CT_valori_nom'!R$2:R$211))/(MAX('3. indicatori CT_valori_nom'!R$2:R$211)-MIN('3. indicatori CT_valori_nom'!R$2:R$211))</f>
        <v>0.51906757714000118</v>
      </c>
      <c r="S138">
        <f>('3. indicatori CT_valori_nom'!S138-MIN('3. indicatori CT_valori_nom'!S$2:S$211))/(MAX('3. indicatori CT_valori_nom'!S$2:S$211)-MIN('3. indicatori CT_valori_nom'!S$2:S$211))</f>
        <v>0</v>
      </c>
      <c r="T138">
        <f>('3. indicatori CT_valori_nom'!T138-MIN('3. indicatori CT_valori_nom'!T$2:T$211))/(MAX('3. indicatori CT_valori_nom'!T$2:T$211)-MIN('3. indicatori CT_valori_nom'!T$2:T$211))</f>
        <v>1</v>
      </c>
      <c r="U138">
        <f>('3. indicatori CT_valori_nom'!U138-MIN('3. indicatori CT_valori_nom'!U$2:U$211))/(MAX('3. indicatori CT_valori_nom'!U$2:U$211)-MIN('3. indicatori CT_valori_nom'!U$2:U$211))</f>
        <v>0.14285714285714285</v>
      </c>
      <c r="W138">
        <f>('3. indicatori CT_valori_nom'!W138-MIN('3. indicatori CT_valori_nom'!W$2:W$211))/(MAX('3. indicatori CT_valori_nom'!W$2:W$211)-MIN('3. indicatori CT_valori_nom'!W$2:W$211))</f>
        <v>6.0606060606060608E-2</v>
      </c>
      <c r="X138">
        <f>('3. indicatori CT_valori_nom'!X138-MAX('3. indicatori CT_valori_nom'!X$2:X$211))/(MIN('3. indicatori CT_valori_nom'!X$2:X$211)-MAX('3. indicatori CT_valori_nom'!X$2:X$211))</f>
        <v>1</v>
      </c>
      <c r="Y138">
        <f>('3. indicatori CT_valori_nom'!Y138-MIN('3. indicatori CT_valori_nom'!Y$2:Y$211))/(MAX('3. indicatori CT_valori_nom'!Y$2:Y$211)-MIN('3. indicatori CT_valori_nom'!Y$2:Y$211))</f>
        <v>0.62555555115906103</v>
      </c>
      <c r="Z138">
        <f>('3. indicatori CT_valori_nom'!Z138-MIN('3. indicatori CT_valori_nom'!Z$2:Z$211))/(MAX('3. indicatori CT_valori_nom'!Z$2:Z$211)-MIN('3. indicatori CT_valori_nom'!Z$2:Z$211))</f>
        <v>8.3875801124019017E-2</v>
      </c>
      <c r="AA138">
        <f>('3. indicatori CT_valori_nom'!AA138-MIN('3. indicatori CT_valori_nom'!AA$2:AA$211))/(MAX('3. indicatori CT_valori_nom'!AA$2:AA$211)-MIN('3. indicatori CT_valori_nom'!AA$2:AA$211))</f>
        <v>0.11707877710036314</v>
      </c>
      <c r="AB138">
        <f>('3. indicatori CT_valori_nom'!AB138-MIN('3. indicatori CT_valori_nom'!AB$2:AB$211))/(MAX('3. indicatori CT_valori_nom'!AB$2:AB$211)-MIN('3. indicatori CT_valori_nom'!AB$2:AB$211))</f>
        <v>0.12326656394453005</v>
      </c>
      <c r="AC138">
        <f>('3. indicatori CT_valori_nom'!AC138-MIN('3. indicatori CT_valori_nom'!AC$2:AC$211))/(MAX('3. indicatori CT_valori_nom'!AC$2:AC$211)-MIN('3. indicatori CT_valori_nom'!AC$2:AC$211))</f>
        <v>6.8864718946494194E-2</v>
      </c>
      <c r="AD138">
        <f>('3. indicatori CT_valori_nom'!AD138-MIN('3. indicatori CT_valori_nom'!AD$2:AD$211))/(MAX('3. indicatori CT_valori_nom'!AD$2:AD$211)-MIN('3. indicatori CT_valori_nom'!AD$2:AD$211))</f>
        <v>0</v>
      </c>
      <c r="AE138">
        <f>('3. indicatori CT_valori_nom'!AE138-MAX('3. indicatori CT_valori_nom'!AE$2:AE$211))/(MIN('3. indicatori CT_valori_nom'!AE$2:AE$211)-MAX('3. indicatori CT_valori_nom'!AE$2:AE$211))</f>
        <v>0.80743731844148725</v>
      </c>
      <c r="AF138">
        <f>('3. indicatori CT_valori_nom'!AF138-MIN('3. indicatori CT_valori_nom'!AF$2:AF$211))/(MAX('3. indicatori CT_valori_nom'!AF$2:AF$211)-MIN('3. indicatori CT_valori_nom'!AF$2:AF$211))</f>
        <v>0.12646423035752577</v>
      </c>
      <c r="AG138">
        <f>('3. indicatori CT_valori_nom'!AG138-MAX('3. indicatori CT_valori_nom'!AG$2:AG$211))/(MIN('3. indicatori CT_valori_nom'!AG$2:AG$211)-MAX('3. indicatori CT_valori_nom'!AG$2:AG$211))</f>
        <v>0.60838370435893652</v>
      </c>
      <c r="AH138">
        <f>('3. indicatori CT_valori_nom'!AH138-MIN('3. indicatori CT_valori_nom'!AH$2:AH$211))/(MAX('3. indicatori CT_valori_nom'!AH$2:AH$211)-MIN('3. indicatori CT_valori_nom'!AH$2:AH$211))</f>
        <v>7.7430854206971808E-2</v>
      </c>
      <c r="AI138">
        <f>('3. indicatori CT_valori_nom'!AI138-MAX('3. indicatori CT_valori_nom'!AI$2:AI$211))/(MIN('3. indicatori CT_valori_nom'!AI$2:AI$211)-MAX('3. indicatori CT_valori_nom'!AI$2:AI$211))</f>
        <v>0.54847825718699106</v>
      </c>
      <c r="AJ138">
        <f>('3. indicatori CT_valori_nom'!AJ138-MAX('3. indicatori CT_valori_nom'!AJ$2:AJ$211))/(MIN('3. indicatori CT_valori_nom'!AJ$2:AJ$211)-MAX('3. indicatori CT_valori_nom'!AJ$2:AJ$211))</f>
        <v>0.6837790972623613</v>
      </c>
      <c r="AK138">
        <f>('3. indicatori CT_valori_nom'!AK138-MIN('3. indicatori CT_valori_nom'!AK$2:AK$211))/(MAX('3. indicatori CT_valori_nom'!AK$2:AK$211)-MIN('3. indicatori CT_valori_nom'!AK$2:AK$211))</f>
        <v>0.11076156793963482</v>
      </c>
      <c r="AL138">
        <f>('3. indicatori CT_valori_nom'!AL138-MIN('3. indicatori CT_valori_nom'!AL$2:AL$211))/(MAX('3. indicatori CT_valori_nom'!AL$2:AL$211)-MIN('3. indicatori CT_valori_nom'!AL$2:AL$211))</f>
        <v>0.13333333333333333</v>
      </c>
      <c r="AM138">
        <f>('3. indicatori CT_valori_nom'!AM138-MIN('3. indicatori CT_valori_nom'!AM$2:AM$211))/(MAX('3. indicatori CT_valori_nom'!AM$2:AM$211)-MIN('3. indicatori CT_valori_nom'!AM$2:AM$211))</f>
        <v>0</v>
      </c>
      <c r="AN138">
        <f>('3. indicatori CT_valori_nom'!AN138-MIN('3. indicatori CT_valori_nom'!AN$2:AN$211))/(MAX('3. indicatori CT_valori_nom'!AN$2:AN$211)-MIN('3. indicatori CT_valori_nom'!AN$2:AN$211))</f>
        <v>0.14688192465970243</v>
      </c>
      <c r="AO138">
        <f>('3. indicatori CT_valori_nom'!AO138-MIN('3. indicatori CT_valori_nom'!AO$2:AO$211))/(MAX('3. indicatori CT_valori_nom'!AO$2:AO$211)-MIN('3. indicatori CT_valori_nom'!AO$2:AO$211))</f>
        <v>9.0909090909090912E-2</v>
      </c>
      <c r="AP138">
        <f>('3. indicatori CT_valori_nom'!AP138-MIN('3. indicatori CT_valori_nom'!AP$2:AP$211))/(MAX('3. indicatori CT_valori_nom'!AP$2:AP$211)-MIN('3. indicatori CT_valori_nom'!AP$2:AP$211))</f>
        <v>4.1310171099399114E-2</v>
      </c>
      <c r="AQ138">
        <f>('3. indicatori CT_valori_nom'!AQ138-MIN('3. indicatori CT_valori_nom'!AQ$2:AQ$211))/(MAX('3. indicatori CT_valori_nom'!AQ$2:AQ$211)-MIN('3. indicatori CT_valori_nom'!AQ$2:AQ$211))</f>
        <v>0</v>
      </c>
      <c r="AS138">
        <f>('3. indicatori CT_valori_nom'!AS138-MIN('3. indicatori CT_valori_nom'!AS$2:AS$211))/(MAX('3. indicatori CT_valori_nom'!AS$2:AS$211)-MIN('3. indicatori CT_valori_nom'!AS$2:AS$211))</f>
        <v>0.13594443690044306</v>
      </c>
      <c r="AT138">
        <f>('3. indicatori CT_valori_nom'!AT138-MIN('3. indicatori CT_valori_nom'!AT$2:AT$211))/(MAX('3. indicatori CT_valori_nom'!AT$2:AT$211)-MIN('3. indicatori CT_valori_nom'!AT$2:AT$211))</f>
        <v>9.5169597679881549E-2</v>
      </c>
      <c r="AU138">
        <f>('3. indicatori CT_valori_nom'!AU138-MIN('3. indicatori CT_valori_nom'!AU$2:AU$211))/(MAX('3. indicatori CT_valori_nom'!AU$2:AU$211)-MIN('3. indicatori CT_valori_nom'!AU$2:AU$211))</f>
        <v>3.0303030303030304E-2</v>
      </c>
      <c r="AV138">
        <f>('3. indicatori CT_valori_nom'!AV138-MAX('3. indicatori CT_valori_nom'!AV$2:AV$211))/(MIN('3. indicatori CT_valori_nom'!AV$2:AV$211)-MAX('3. indicatori CT_valori_nom'!AV$2:AV$211))</f>
        <v>0.91745703280942481</v>
      </c>
      <c r="AW138">
        <f>('3. indicatori CT_valori_nom'!AW138-MIN('3. indicatori CT_valori_nom'!AW$2:AW$211))/(MAX('3. indicatori CT_valori_nom'!AW$2:AW$211)-MIN('3. indicatori CT_valori_nom'!AW$2:AW$211))</f>
        <v>0</v>
      </c>
      <c r="AX138">
        <f>('3. indicatori CT_valori_nom'!AX138-MIN('3. indicatori CT_valori_nom'!AX$2:AX$211))/(MAX('3. indicatori CT_valori_nom'!AX$2:AX$211)-MIN('3. indicatori CT_valori_nom'!AX$2:AX$211))</f>
        <v>0.22969777715676287</v>
      </c>
      <c r="AY138">
        <f>('3. indicatori CT_valori_nom'!AY138-MAX('3. indicatori CT_valori_nom'!AY$2:AY$211))/(MIN('3. indicatori CT_valori_nom'!AY$2:AY$211)-MAX('3. indicatori CT_valori_nom'!AY$2:AY$211))</f>
        <v>0.79725636914306086</v>
      </c>
      <c r="AZ138">
        <f>('3. indicatori CT_valori_nom'!AZ138-MIN('3. indicatori CT_valori_nom'!AZ$2:AZ$211))/(MAX('3. indicatori CT_valori_nom'!AZ$2:AZ$211)-MIN('3. indicatori CT_valori_nom'!AZ$2:AZ$211))</f>
        <v>0.19347664936990364</v>
      </c>
      <c r="BA138">
        <f>('3. indicatori CT_valori_nom'!BA138-MIN('3. indicatori CT_valori_nom'!BA$2:BA$211))/(MAX('3. indicatori CT_valori_nom'!BA$2:BA$211)-MIN('3. indicatori CT_valori_nom'!BA$2:BA$211))</f>
        <v>9.8301466493410067E-2</v>
      </c>
      <c r="BB138">
        <f>('3. indicatori CT_valori_nom'!BB138-MIN('3. indicatori CT_valori_nom'!BB$2:BB$211))/(MAX('3. indicatori CT_valori_nom'!BB$2:BB$211)-MIN('3. indicatori CT_valori_nom'!BB$2:BB$211))</f>
        <v>0</v>
      </c>
      <c r="BC138">
        <f>('3. indicatori CT_valori_nom'!BC138-MIN('3. indicatori CT_valori_nom'!BC$2:BC$211))/(MAX('3. indicatori CT_valori_nom'!BC$2:BC$211)-MIN('3. indicatori CT_valori_nom'!BC$2:BC$211))</f>
        <v>0.13021554725704534</v>
      </c>
      <c r="BD138">
        <f>('3. indicatori CT_valori_nom'!BD138-MIN('3. indicatori CT_valori_nom'!BD$2:BD$211))/(MAX('3. indicatori CT_valori_nom'!BD$2:BD$211)-MIN('3. indicatori CT_valori_nom'!BD$2:BD$211))</f>
        <v>0.58490566037735847</v>
      </c>
    </row>
    <row r="139" spans="1:56" x14ac:dyDescent="0.3">
      <c r="A139">
        <f>'3. indicatori CT_valori_nom'!A139</f>
        <v>72030</v>
      </c>
      <c r="B139" t="str">
        <f>'3. indicatori CT_valori_nom'!B139</f>
        <v>MONOPOLI</v>
      </c>
      <c r="C139" t="str">
        <f>'3. indicatori CT_valori_nom'!C139</f>
        <v>PUGLIA</v>
      </c>
      <c r="D139">
        <f>'3. indicatori CT_valori_nom'!D139</f>
        <v>67237</v>
      </c>
      <c r="E139">
        <f>('3. indicatori CT_valori_nom'!E139-MAX('3. indicatori CT_valori_nom'!E$2:E$211))/(MIN('3. indicatori CT_valori_nom'!E$2:E$211)-MAX('3. indicatori CT_valori_nom'!E$2:E$211))</f>
        <v>1</v>
      </c>
      <c r="F139">
        <f>('3. indicatori CT_valori_nom'!F139-MIN('3. indicatori CT_valori_nom'!F$2:F$211))/(MAX('3. indicatori CT_valori_nom'!F$2:F$211)-MIN('3. indicatori CT_valori_nom'!F$2:F$211))</f>
        <v>0.45909147617131374</v>
      </c>
      <c r="G139">
        <f>('3. indicatori CT_valori_nom'!G139-MAX('3. indicatori CT_valori_nom'!G$2:G$211))/(MIN('3. indicatori CT_valori_nom'!G$2:G$211)-MAX('3. indicatori CT_valori_nom'!G$2:G$211))</f>
        <v>0.9670791259725211</v>
      </c>
      <c r="H139">
        <f>('3. indicatori CT_valori_nom'!H139-MAX('3. indicatori CT_valori_nom'!H$2:H$211))/(MIN('3. indicatori CT_valori_nom'!H$2:H$211)-MAX('3. indicatori CT_valori_nom'!H$2:H$211))</f>
        <v>0.74514095205500508</v>
      </c>
      <c r="I139">
        <f>('3. indicatori CT_valori_nom'!I139-MIN('3. indicatori CT_valori_nom'!I$2:I$211))/(MAX('3. indicatori CT_valori_nom'!I$2:I$211)-MIN('3. indicatori CT_valori_nom'!I$2:I$211))</f>
        <v>0.51876592836723123</v>
      </c>
      <c r="J139">
        <f>('3. indicatori CT_valori_nom'!J139-MIN('3. indicatori CT_valori_nom'!J$2:J$211))/(MAX('3. indicatori CT_valori_nom'!J$2:J$211)-MIN('3. indicatori CT_valori_nom'!J$2:J$211))</f>
        <v>0.38583370856907973</v>
      </c>
      <c r="K139">
        <f>('3. indicatori CT_valori_nom'!K139-MIN('3. indicatori CT_valori_nom'!K$2:K$211))/(MAX('3. indicatori CT_valori_nom'!K$2:K$211)-MIN('3. indicatori CT_valori_nom'!K$2:K$211))</f>
        <v>1.2629130288815221E-2</v>
      </c>
      <c r="L139">
        <f>('3. indicatori CT_valori_nom'!L139-MIN('3. indicatori CT_valori_nom'!L$2:L$211))/(MAX('3. indicatori CT_valori_nom'!L$2:L$211)-MIN('3. indicatori CT_valori_nom'!L$2:L$211))</f>
        <v>5.3450776898059195E-2</v>
      </c>
      <c r="M139">
        <f>('3. indicatori CT_valori_nom'!M139-MAX('3. indicatori CT_valori_nom'!M$2:M$211))/(MIN('3. indicatori CT_valori_nom'!M$2:M$211)-MAX('3. indicatori CT_valori_nom'!M$2:M$211))</f>
        <v>0.29216490374801757</v>
      </c>
      <c r="N139">
        <f>('3. indicatori CT_valori_nom'!N139-MAX('3. indicatori CT_valori_nom'!N$2:N$211))/(MIN('3. indicatori CT_valori_nom'!N$2:N$211)-MAX('3. indicatori CT_valori_nom'!N$2:N$211))</f>
        <v>0.73861002877734483</v>
      </c>
      <c r="O139">
        <f>('3. indicatori CT_valori_nom'!O139-MAX('3. indicatori CT_valori_nom'!O$2:O$211))/(MIN('3. indicatori CT_valori_nom'!O$2:O$211)-MAX('3. indicatori CT_valori_nom'!O$2:O$211))</f>
        <v>0.83105530435240527</v>
      </c>
      <c r="P139">
        <f>('3. indicatori CT_valori_nom'!P139-MIN('3. indicatori CT_valori_nom'!P$2:P$211))/(MAX('3. indicatori CT_valori_nom'!P$2:P$211)-MIN('3. indicatori CT_valori_nom'!P$2:P$211))</f>
        <v>0.21655901854208773</v>
      </c>
      <c r="Q139">
        <f>('3. indicatori CT_valori_nom'!Q139-MIN('3. indicatori CT_valori_nom'!Q$2:Q$211))/(MAX('3. indicatori CT_valori_nom'!Q$2:Q$211)-MIN('3. indicatori CT_valori_nom'!Q$2:Q$211))</f>
        <v>0.1531693500007654</v>
      </c>
      <c r="R139">
        <f>('3. indicatori CT_valori_nom'!R139-MIN('3. indicatori CT_valori_nom'!R$2:R$211))/(MAX('3. indicatori CT_valori_nom'!R$2:R$211)-MIN('3. indicatori CT_valori_nom'!R$2:R$211))</f>
        <v>0.32128801025039611</v>
      </c>
      <c r="S139">
        <f>('3. indicatori CT_valori_nom'!S139-MIN('3. indicatori CT_valori_nom'!S$2:S$211))/(MAX('3. indicatori CT_valori_nom'!S$2:S$211)-MIN('3. indicatori CT_valori_nom'!S$2:S$211))</f>
        <v>0</v>
      </c>
      <c r="T139">
        <f>('3. indicatori CT_valori_nom'!T139-MIN('3. indicatori CT_valori_nom'!T$2:T$211))/(MAX('3. indicatori CT_valori_nom'!T$2:T$211)-MIN('3. indicatori CT_valori_nom'!T$2:T$211))</f>
        <v>1</v>
      </c>
      <c r="U139">
        <f>('3. indicatori CT_valori_nom'!U139-MIN('3. indicatori CT_valori_nom'!U$2:U$211))/(MAX('3. indicatori CT_valori_nom'!U$2:U$211)-MIN('3. indicatori CT_valori_nom'!U$2:U$211))</f>
        <v>0</v>
      </c>
      <c r="W139">
        <f>('3. indicatori CT_valori_nom'!W139-MIN('3. indicatori CT_valori_nom'!W$2:W$211))/(MAX('3. indicatori CT_valori_nom'!W$2:W$211)-MIN('3. indicatori CT_valori_nom'!W$2:W$211))</f>
        <v>3.0303030303030304E-2</v>
      </c>
      <c r="X139">
        <f>('3. indicatori CT_valori_nom'!X139-MAX('3. indicatori CT_valori_nom'!X$2:X$211))/(MIN('3. indicatori CT_valori_nom'!X$2:X$211)-MAX('3. indicatori CT_valori_nom'!X$2:X$211))</f>
        <v>0.9308097080647999</v>
      </c>
      <c r="Y139">
        <f>('3. indicatori CT_valori_nom'!Y139-MIN('3. indicatori CT_valori_nom'!Y$2:Y$211))/(MAX('3. indicatori CT_valori_nom'!Y$2:Y$211)-MIN('3. indicatori CT_valori_nom'!Y$2:Y$211))</f>
        <v>0.58071013201188837</v>
      </c>
      <c r="Z139">
        <f>('3. indicatori CT_valori_nom'!Z139-MIN('3. indicatori CT_valori_nom'!Z$2:Z$211))/(MAX('3. indicatori CT_valori_nom'!Z$2:Z$211)-MIN('3. indicatori CT_valori_nom'!Z$2:Z$211))</f>
        <v>5.099598534580603E-2</v>
      </c>
      <c r="AA139">
        <f>('3. indicatori CT_valori_nom'!AA139-MIN('3. indicatori CT_valori_nom'!AA$2:AA$211))/(MAX('3. indicatori CT_valori_nom'!AA$2:AA$211)-MIN('3. indicatori CT_valori_nom'!AA$2:AA$211))</f>
        <v>0.1713808064870834</v>
      </c>
      <c r="AB139">
        <f>('3. indicatori CT_valori_nom'!AB139-MIN('3. indicatori CT_valori_nom'!AB$2:AB$211))/(MAX('3. indicatori CT_valori_nom'!AB$2:AB$211)-MIN('3. indicatori CT_valori_nom'!AB$2:AB$211))</f>
        <v>6.3174114021571651E-2</v>
      </c>
      <c r="AC139">
        <f>('3. indicatori CT_valori_nom'!AC139-MIN('3. indicatori CT_valori_nom'!AC$2:AC$211))/(MAX('3. indicatori CT_valori_nom'!AC$2:AC$211)-MIN('3. indicatori CT_valori_nom'!AC$2:AC$211))</f>
        <v>4.6110218344954323E-2</v>
      </c>
      <c r="AD139">
        <f>('3. indicatori CT_valori_nom'!AD139-MIN('3. indicatori CT_valori_nom'!AD$2:AD$211))/(MAX('3. indicatori CT_valori_nom'!AD$2:AD$211)-MIN('3. indicatori CT_valori_nom'!AD$2:AD$211))</f>
        <v>0</v>
      </c>
      <c r="AE139">
        <f>('3. indicatori CT_valori_nom'!AE139-MAX('3. indicatori CT_valori_nom'!AE$2:AE$211))/(MIN('3. indicatori CT_valori_nom'!AE$2:AE$211)-MAX('3. indicatori CT_valori_nom'!AE$2:AE$211))</f>
        <v>0.80660362558702259</v>
      </c>
      <c r="AF139">
        <f>('3. indicatori CT_valori_nom'!AF139-MIN('3. indicatori CT_valori_nom'!AF$2:AF$211))/(MAX('3. indicatori CT_valori_nom'!AF$2:AF$211)-MIN('3. indicatori CT_valori_nom'!AF$2:AF$211))</f>
        <v>0.17352917015909922</v>
      </c>
      <c r="AG139">
        <f>('3. indicatori CT_valori_nom'!AG139-MAX('3. indicatori CT_valori_nom'!AG$2:AG$211))/(MIN('3. indicatori CT_valori_nom'!AG$2:AG$211)-MAX('3. indicatori CT_valori_nom'!AG$2:AG$211))</f>
        <v>0.63886639676113388</v>
      </c>
      <c r="AH139">
        <f>('3. indicatori CT_valori_nom'!AH139-MIN('3. indicatori CT_valori_nom'!AH$2:AH$211))/(MAX('3. indicatori CT_valori_nom'!AH$2:AH$211)-MIN('3. indicatori CT_valori_nom'!AH$2:AH$211))</f>
        <v>6.2066129702334674E-2</v>
      </c>
      <c r="AI139">
        <f>('3. indicatori CT_valori_nom'!AI139-MAX('3. indicatori CT_valori_nom'!AI$2:AI$211))/(MIN('3. indicatori CT_valori_nom'!AI$2:AI$211)-MAX('3. indicatori CT_valori_nom'!AI$2:AI$211))</f>
        <v>0.62896355253264624</v>
      </c>
      <c r="AJ139">
        <f>('3. indicatori CT_valori_nom'!AJ139-MAX('3. indicatori CT_valori_nom'!AJ$2:AJ$211))/(MIN('3. indicatori CT_valori_nom'!AJ$2:AJ$211)-MAX('3. indicatori CT_valori_nom'!AJ$2:AJ$211))</f>
        <v>0.65690189690504974</v>
      </c>
      <c r="AK139">
        <f>('3. indicatori CT_valori_nom'!AK139-MIN('3. indicatori CT_valori_nom'!AK$2:AK$211))/(MAX('3. indicatori CT_valori_nom'!AK$2:AK$211)-MIN('3. indicatori CT_valori_nom'!AK$2:AK$211))</f>
        <v>0.17593599007462279</v>
      </c>
      <c r="AL139">
        <f>('3. indicatori CT_valori_nom'!AL139-MIN('3. indicatori CT_valori_nom'!AL$2:AL$211))/(MAX('3. indicatori CT_valori_nom'!AL$2:AL$211)-MIN('3. indicatori CT_valori_nom'!AL$2:AL$211))</f>
        <v>0.13333333333333333</v>
      </c>
      <c r="AM139">
        <f>('3. indicatori CT_valori_nom'!AM139-MIN('3. indicatori CT_valori_nom'!AM$2:AM$211))/(MAX('3. indicatori CT_valori_nom'!AM$2:AM$211)-MIN('3. indicatori CT_valori_nom'!AM$2:AM$211))</f>
        <v>0</v>
      </c>
      <c r="AN139">
        <f>('3. indicatori CT_valori_nom'!AN139-MIN('3. indicatori CT_valori_nom'!AN$2:AN$211))/(MAX('3. indicatori CT_valori_nom'!AN$2:AN$211)-MIN('3. indicatori CT_valori_nom'!AN$2:AN$211))</f>
        <v>0.23543842988287431</v>
      </c>
      <c r="AO139">
        <f>('3. indicatori CT_valori_nom'!AO139-MIN('3. indicatori CT_valori_nom'!AO$2:AO$211))/(MAX('3. indicatori CT_valori_nom'!AO$2:AO$211)-MIN('3. indicatori CT_valori_nom'!AO$2:AO$211))</f>
        <v>4.5454545454545456E-2</v>
      </c>
      <c r="AP139">
        <f>('3. indicatori CT_valori_nom'!AP139-MIN('3. indicatori CT_valori_nom'!AP$2:AP$211))/(MAX('3. indicatori CT_valori_nom'!AP$2:AP$211)-MIN('3. indicatori CT_valori_nom'!AP$2:AP$211))</f>
        <v>0.14953935156167522</v>
      </c>
      <c r="AQ139">
        <f>('3. indicatori CT_valori_nom'!AQ139-MIN('3. indicatori CT_valori_nom'!AQ$2:AQ$211))/(MAX('3. indicatori CT_valori_nom'!AQ$2:AQ$211)-MIN('3. indicatori CT_valori_nom'!AQ$2:AQ$211))</f>
        <v>0</v>
      </c>
      <c r="AS139">
        <f>('3. indicatori CT_valori_nom'!AS139-MIN('3. indicatori CT_valori_nom'!AS$2:AS$211))/(MAX('3. indicatori CT_valori_nom'!AS$2:AS$211)-MIN('3. indicatori CT_valori_nom'!AS$2:AS$211))</f>
        <v>0.37033513147237351</v>
      </c>
      <c r="AT139">
        <f>('3. indicatori CT_valori_nom'!AT139-MIN('3. indicatori CT_valori_nom'!AT$2:AT$211))/(MAX('3. indicatori CT_valori_nom'!AT$2:AT$211)-MIN('3. indicatori CT_valori_nom'!AT$2:AT$211))</f>
        <v>0.10002692412259905</v>
      </c>
      <c r="AU139">
        <f>('3. indicatori CT_valori_nom'!AU139-MIN('3. indicatori CT_valori_nom'!AU$2:AU$211))/(MAX('3. indicatori CT_valori_nom'!AU$2:AU$211)-MIN('3. indicatori CT_valori_nom'!AU$2:AU$211))</f>
        <v>3.0303030303030304E-2</v>
      </c>
      <c r="AV139">
        <f>('3. indicatori CT_valori_nom'!AV139-MAX('3. indicatori CT_valori_nom'!AV$2:AV$211))/(MIN('3. indicatori CT_valori_nom'!AV$2:AV$211)-MAX('3. indicatori CT_valori_nom'!AV$2:AV$211))</f>
        <v>0.96197344335629598</v>
      </c>
      <c r="AW139">
        <f>('3. indicatori CT_valori_nom'!AW139-MIN('3. indicatori CT_valori_nom'!AW$2:AW$211))/(MAX('3. indicatori CT_valori_nom'!AW$2:AW$211)-MIN('3. indicatori CT_valori_nom'!AW$2:AW$211))</f>
        <v>0</v>
      </c>
      <c r="AX139">
        <f>('3. indicatori CT_valori_nom'!AX139-MIN('3. indicatori CT_valori_nom'!AX$2:AX$211))/(MAX('3. indicatori CT_valori_nom'!AX$2:AX$211)-MIN('3. indicatori CT_valori_nom'!AX$2:AX$211))</f>
        <v>0.19839985183277609</v>
      </c>
      <c r="AY139">
        <f>('3. indicatori CT_valori_nom'!AY139-MAX('3. indicatori CT_valori_nom'!AY$2:AY$211))/(MIN('3. indicatori CT_valori_nom'!AY$2:AY$211)-MAX('3. indicatori CT_valori_nom'!AY$2:AY$211))</f>
        <v>0.90326028861571361</v>
      </c>
      <c r="AZ139">
        <f>('3. indicatori CT_valori_nom'!AZ139-MIN('3. indicatori CT_valori_nom'!AZ$2:AZ$211))/(MAX('3. indicatori CT_valori_nom'!AZ$2:AZ$211)-MIN('3. indicatori CT_valori_nom'!AZ$2:AZ$211))</f>
        <v>0.25055596738324687</v>
      </c>
      <c r="BA139">
        <f>('3. indicatori CT_valori_nom'!BA139-MIN('3. indicatori CT_valori_nom'!BA$2:BA$211))/(MAX('3. indicatori CT_valori_nom'!BA$2:BA$211)-MIN('3. indicatori CT_valori_nom'!BA$2:BA$211))</f>
        <v>0.12601395065217069</v>
      </c>
      <c r="BB139">
        <f>('3. indicatori CT_valori_nom'!BB139-MIN('3. indicatori CT_valori_nom'!BB$2:BB$211))/(MAX('3. indicatori CT_valori_nom'!BB$2:BB$211)-MIN('3. indicatori CT_valori_nom'!BB$2:BB$211))</f>
        <v>0</v>
      </c>
      <c r="BC139">
        <f>('3. indicatori CT_valori_nom'!BC139-MIN('3. indicatori CT_valori_nom'!BC$2:BC$211))/(MAX('3. indicatori CT_valori_nom'!BC$2:BC$211)-MIN('3. indicatori CT_valori_nom'!BC$2:BC$211))</f>
        <v>0.13020028159222286</v>
      </c>
      <c r="BD139">
        <f>('3. indicatori CT_valori_nom'!BD139-MIN('3. indicatori CT_valori_nom'!BD$2:BD$211))/(MAX('3. indicatori CT_valori_nom'!BD$2:BD$211)-MIN('3. indicatori CT_valori_nom'!BD$2:BD$211))</f>
        <v>1</v>
      </c>
    </row>
    <row r="140" spans="1:56" x14ac:dyDescent="0.3">
      <c r="A140">
        <f>'3. indicatori CT_valori_nom'!A140</f>
        <v>72036</v>
      </c>
      <c r="B140" t="str">
        <f>'3. indicatori CT_valori_nom'!B140</f>
        <v>PUTIGNANO</v>
      </c>
      <c r="C140" t="str">
        <f>'3. indicatori CT_valori_nom'!C140</f>
        <v>PUGLIA</v>
      </c>
      <c r="D140">
        <f>'3. indicatori CT_valori_nom'!D140</f>
        <v>90960</v>
      </c>
      <c r="E140">
        <f>('3. indicatori CT_valori_nom'!E140-MAX('3. indicatori CT_valori_nom'!E$2:E$211))/(MIN('3. indicatori CT_valori_nom'!E$2:E$211)-MAX('3. indicatori CT_valori_nom'!E$2:E$211))</f>
        <v>0.8</v>
      </c>
      <c r="F140">
        <f>('3. indicatori CT_valori_nom'!F140-MIN('3. indicatori CT_valori_nom'!F$2:F$211))/(MAX('3. indicatori CT_valori_nom'!F$2:F$211)-MIN('3. indicatori CT_valori_nom'!F$2:F$211))</f>
        <v>0.45548200086113211</v>
      </c>
      <c r="G140">
        <f>('3. indicatori CT_valori_nom'!G140-MAX('3. indicatori CT_valori_nom'!G$2:G$211))/(MIN('3. indicatori CT_valori_nom'!G$2:G$211)-MAX('3. indicatori CT_valori_nom'!G$2:G$211))</f>
        <v>0.97846383049164043</v>
      </c>
      <c r="H140">
        <f>('3. indicatori CT_valori_nom'!H140-MAX('3. indicatori CT_valori_nom'!H$2:H$211))/(MIN('3. indicatori CT_valori_nom'!H$2:H$211)-MAX('3. indicatori CT_valori_nom'!H$2:H$211))</f>
        <v>0.54586569346470082</v>
      </c>
      <c r="I140">
        <f>('3. indicatori CT_valori_nom'!I140-MIN('3. indicatori CT_valori_nom'!I$2:I$211))/(MAX('3. indicatori CT_valori_nom'!I$2:I$211)-MIN('3. indicatori CT_valori_nom'!I$2:I$211))</f>
        <v>0.71745780864145647</v>
      </c>
      <c r="J140">
        <f>('3. indicatori CT_valori_nom'!J140-MIN('3. indicatori CT_valori_nom'!J$2:J$211))/(MAX('3. indicatori CT_valori_nom'!J$2:J$211)-MIN('3. indicatori CT_valori_nom'!J$2:J$211))</f>
        <v>0.50804831731239919</v>
      </c>
      <c r="K140">
        <f>('3. indicatori CT_valori_nom'!K140-MIN('3. indicatori CT_valori_nom'!K$2:K$211))/(MAX('3. indicatori CT_valori_nom'!K$2:K$211)-MIN('3. indicatori CT_valori_nom'!K$2:K$211))</f>
        <v>5.0303711870905484E-3</v>
      </c>
      <c r="L140">
        <f>('3. indicatori CT_valori_nom'!L140-MIN('3. indicatori CT_valori_nom'!L$2:L$211))/(MAX('3. indicatori CT_valori_nom'!L$2:L$211)-MIN('3. indicatori CT_valori_nom'!L$2:L$211))</f>
        <v>7.9357541144581156E-2</v>
      </c>
      <c r="M140">
        <f>('3. indicatori CT_valori_nom'!M140-MAX('3. indicatori CT_valori_nom'!M$2:M$211))/(MIN('3. indicatori CT_valori_nom'!M$2:M$211)-MAX('3. indicatori CT_valori_nom'!M$2:M$211))</f>
        <v>0.33314515010610818</v>
      </c>
      <c r="N140">
        <f>('3. indicatori CT_valori_nom'!N140-MAX('3. indicatori CT_valori_nom'!N$2:N$211))/(MIN('3. indicatori CT_valori_nom'!N$2:N$211)-MAX('3. indicatori CT_valori_nom'!N$2:N$211))</f>
        <v>0.80052860696517414</v>
      </c>
      <c r="O140">
        <f>('3. indicatori CT_valori_nom'!O140-MAX('3. indicatori CT_valori_nom'!O$2:O$211))/(MIN('3. indicatori CT_valori_nom'!O$2:O$211)-MAX('3. indicatori CT_valori_nom'!O$2:O$211))</f>
        <v>0.79004901320449239</v>
      </c>
      <c r="P140">
        <f>('3. indicatori CT_valori_nom'!P140-MIN('3. indicatori CT_valori_nom'!P$2:P$211))/(MAX('3. indicatori CT_valori_nom'!P$2:P$211)-MIN('3. indicatori CT_valori_nom'!P$2:P$211))</f>
        <v>0.20552884459198464</v>
      </c>
      <c r="Q140">
        <f>('3. indicatori CT_valori_nom'!Q140-MIN('3. indicatori CT_valori_nom'!Q$2:Q$211))/(MAX('3. indicatori CT_valori_nom'!Q$2:Q$211)-MIN('3. indicatori CT_valori_nom'!Q$2:Q$211))</f>
        <v>0.11816889961569281</v>
      </c>
      <c r="R140">
        <f>('3. indicatori CT_valori_nom'!R140-MIN('3. indicatori CT_valori_nom'!R$2:R$211))/(MAX('3. indicatori CT_valori_nom'!R$2:R$211)-MIN('3. indicatori CT_valori_nom'!R$2:R$211))</f>
        <v>0.1587649723176949</v>
      </c>
      <c r="S140">
        <f>('3. indicatori CT_valori_nom'!S140-MIN('3. indicatori CT_valori_nom'!S$2:S$211))/(MAX('3. indicatori CT_valori_nom'!S$2:S$211)-MIN('3. indicatori CT_valori_nom'!S$2:S$211))</f>
        <v>0</v>
      </c>
      <c r="T140">
        <f>('3. indicatori CT_valori_nom'!T140-MIN('3. indicatori CT_valori_nom'!T$2:T$211))/(MAX('3. indicatori CT_valori_nom'!T$2:T$211)-MIN('3. indicatori CT_valori_nom'!T$2:T$211))</f>
        <v>0</v>
      </c>
      <c r="U140">
        <f>('3. indicatori CT_valori_nom'!U140-MIN('3. indicatori CT_valori_nom'!U$2:U$211))/(MAX('3. indicatori CT_valori_nom'!U$2:U$211)-MIN('3. indicatori CT_valori_nom'!U$2:U$211))</f>
        <v>0</v>
      </c>
      <c r="W140">
        <f>('3. indicatori CT_valori_nom'!W140-MIN('3. indicatori CT_valori_nom'!W$2:W$211))/(MAX('3. indicatori CT_valori_nom'!W$2:W$211)-MIN('3. indicatori CT_valori_nom'!W$2:W$211))</f>
        <v>6.0606060606060608E-2</v>
      </c>
      <c r="X140">
        <f>('3. indicatori CT_valori_nom'!X140-MAX('3. indicatori CT_valori_nom'!X$2:X$211))/(MIN('3. indicatori CT_valori_nom'!X$2:X$211)-MAX('3. indicatori CT_valori_nom'!X$2:X$211))</f>
        <v>0.95914253794719195</v>
      </c>
      <c r="Y140">
        <f>('3. indicatori CT_valori_nom'!Y140-MIN('3. indicatori CT_valori_nom'!Y$2:Y$211))/(MAX('3. indicatori CT_valori_nom'!Y$2:Y$211)-MIN('3. indicatori CT_valori_nom'!Y$2:Y$211))</f>
        <v>0.54222800798666659</v>
      </c>
      <c r="Z140">
        <f>('3. indicatori CT_valori_nom'!Z140-MIN('3. indicatori CT_valori_nom'!Z$2:Z$211))/(MAX('3. indicatori CT_valori_nom'!Z$2:Z$211)-MIN('3. indicatori CT_valori_nom'!Z$2:Z$211))</f>
        <v>7.2425119012203554E-2</v>
      </c>
      <c r="AA140">
        <f>('3. indicatori CT_valori_nom'!AA140-MIN('3. indicatori CT_valori_nom'!AA$2:AA$211))/(MAX('3. indicatori CT_valori_nom'!AA$2:AA$211)-MIN('3. indicatori CT_valori_nom'!AA$2:AA$211))</f>
        <v>0.1281444142695943</v>
      </c>
      <c r="AB140">
        <f>('3. indicatori CT_valori_nom'!AB140-MIN('3. indicatori CT_valori_nom'!AB$2:AB$211))/(MAX('3. indicatori CT_valori_nom'!AB$2:AB$211)-MIN('3. indicatori CT_valori_nom'!AB$2:AB$211))</f>
        <v>8.9368258859784278E-2</v>
      </c>
      <c r="AC140">
        <f>('3. indicatori CT_valori_nom'!AC140-MIN('3. indicatori CT_valori_nom'!AC$2:AC$211))/(MAX('3. indicatori CT_valori_nom'!AC$2:AC$211)-MIN('3. indicatori CT_valori_nom'!AC$2:AC$211))</f>
        <v>7.1998101486235963E-2</v>
      </c>
      <c r="AD140">
        <f>('3. indicatori CT_valori_nom'!AD140-MIN('3. indicatori CT_valori_nom'!AD$2:AD$211))/(MAX('3. indicatori CT_valori_nom'!AD$2:AD$211)-MIN('3. indicatori CT_valori_nom'!AD$2:AD$211))</f>
        <v>0</v>
      </c>
      <c r="AE140">
        <f>('3. indicatori CT_valori_nom'!AE140-MAX('3. indicatori CT_valori_nom'!AE$2:AE$211))/(MIN('3. indicatori CT_valori_nom'!AE$2:AE$211)-MAX('3. indicatori CT_valori_nom'!AE$2:AE$211))</f>
        <v>0.73395096815356331</v>
      </c>
      <c r="AF140">
        <f>('3. indicatori CT_valori_nom'!AF140-MIN('3. indicatori CT_valori_nom'!AF$2:AF$211))/(MAX('3. indicatori CT_valori_nom'!AF$2:AF$211)-MIN('3. indicatori CT_valori_nom'!AF$2:AF$211))</f>
        <v>0.19478873747627687</v>
      </c>
      <c r="AG140">
        <f>('3. indicatori CT_valori_nom'!AG140-MAX('3. indicatori CT_valori_nom'!AG$2:AG$211))/(MIN('3. indicatori CT_valori_nom'!AG$2:AG$211)-MAX('3. indicatori CT_valori_nom'!AG$2:AG$211))</f>
        <v>0.4771929824561405</v>
      </c>
      <c r="AH140">
        <f>('3. indicatori CT_valori_nom'!AH140-MIN('3. indicatori CT_valori_nom'!AH$2:AH$211))/(MAX('3. indicatori CT_valori_nom'!AH$2:AH$211)-MIN('3. indicatori CT_valori_nom'!AH$2:AH$211))</f>
        <v>5.0483546171626689E-2</v>
      </c>
      <c r="AI140">
        <f>('3. indicatori CT_valori_nom'!AI140-MAX('3. indicatori CT_valori_nom'!AI$2:AI$211))/(MIN('3. indicatori CT_valori_nom'!AI$2:AI$211)-MAX('3. indicatori CT_valori_nom'!AI$2:AI$211))</f>
        <v>0.55747024877156148</v>
      </c>
      <c r="AJ140">
        <f>('3. indicatori CT_valori_nom'!AJ140-MAX('3. indicatori CT_valori_nom'!AJ$2:AJ$211))/(MIN('3. indicatori CT_valori_nom'!AJ$2:AJ$211)-MAX('3. indicatori CT_valori_nom'!AJ$2:AJ$211))</f>
        <v>0.61996742157532436</v>
      </c>
      <c r="AK140">
        <f>('3. indicatori CT_valori_nom'!AK140-MIN('3. indicatori CT_valori_nom'!AK$2:AK$211))/(MAX('3. indicatori CT_valori_nom'!AK$2:AK$211)-MIN('3. indicatori CT_valori_nom'!AK$2:AK$211))</f>
        <v>0.17348285304346878</v>
      </c>
      <c r="AL140">
        <f>('3. indicatori CT_valori_nom'!AL140-MIN('3. indicatori CT_valori_nom'!AL$2:AL$211))/(MAX('3. indicatori CT_valori_nom'!AL$2:AL$211)-MIN('3. indicatori CT_valori_nom'!AL$2:AL$211))</f>
        <v>0.2</v>
      </c>
      <c r="AM140">
        <f>('3. indicatori CT_valori_nom'!AM140-MIN('3. indicatori CT_valori_nom'!AM$2:AM$211))/(MAX('3. indicatori CT_valori_nom'!AM$2:AM$211)-MIN('3. indicatori CT_valori_nom'!AM$2:AM$211))</f>
        <v>0.1</v>
      </c>
      <c r="AN140">
        <f>('3. indicatori CT_valori_nom'!AN140-MIN('3. indicatori CT_valori_nom'!AN$2:AN$211))/(MAX('3. indicatori CT_valori_nom'!AN$2:AN$211)-MIN('3. indicatori CT_valori_nom'!AN$2:AN$211))</f>
        <v>0.29265590376701489</v>
      </c>
      <c r="AO140">
        <f>('3. indicatori CT_valori_nom'!AO140-MIN('3. indicatori CT_valori_nom'!AO$2:AO$211))/(MAX('3. indicatori CT_valori_nom'!AO$2:AO$211)-MIN('3. indicatori CT_valori_nom'!AO$2:AO$211))</f>
        <v>4.5454545454545456E-2</v>
      </c>
      <c r="AP140">
        <f>('3. indicatori CT_valori_nom'!AP140-MIN('3. indicatori CT_valori_nom'!AP$2:AP$211))/(MAX('3. indicatori CT_valori_nom'!AP$2:AP$211)-MIN('3. indicatori CT_valori_nom'!AP$2:AP$211))</f>
        <v>0.13253210790423439</v>
      </c>
      <c r="AQ140">
        <f>('3. indicatori CT_valori_nom'!AQ140-MIN('3. indicatori CT_valori_nom'!AQ$2:AQ$211))/(MAX('3. indicatori CT_valori_nom'!AQ$2:AQ$211)-MIN('3. indicatori CT_valori_nom'!AQ$2:AQ$211))</f>
        <v>0</v>
      </c>
      <c r="AS140">
        <f>('3. indicatori CT_valori_nom'!AS140-MIN('3. indicatori CT_valori_nom'!AS$2:AS$211))/(MAX('3. indicatori CT_valori_nom'!AS$2:AS$211)-MIN('3. indicatori CT_valori_nom'!AS$2:AS$211))</f>
        <v>5.8130844023890106E-2</v>
      </c>
      <c r="AT140">
        <f>('3. indicatori CT_valori_nom'!AT140-MIN('3. indicatori CT_valori_nom'!AT$2:AT$211))/(MAX('3. indicatori CT_valori_nom'!AT$2:AT$211)-MIN('3. indicatori CT_valori_nom'!AT$2:AT$211))</f>
        <v>0.10373905226537246</v>
      </c>
      <c r="AU140">
        <f>('3. indicatori CT_valori_nom'!AU140-MIN('3. indicatori CT_valori_nom'!AU$2:AU$211))/(MAX('3. indicatori CT_valori_nom'!AU$2:AU$211)-MIN('3. indicatori CT_valori_nom'!AU$2:AU$211))</f>
        <v>0.10606060606060606</v>
      </c>
      <c r="AV140">
        <f>('3. indicatori CT_valori_nom'!AV140-MAX('3. indicatori CT_valori_nom'!AV$2:AV$211))/(MIN('3. indicatori CT_valori_nom'!AV$2:AV$211)-MAX('3. indicatori CT_valori_nom'!AV$2:AV$211))</f>
        <v>0.94496109106782489</v>
      </c>
      <c r="AW140">
        <f>('3. indicatori CT_valori_nom'!AW140-MIN('3. indicatori CT_valori_nom'!AW$2:AW$211))/(MAX('3. indicatori CT_valori_nom'!AW$2:AW$211)-MIN('3. indicatori CT_valori_nom'!AW$2:AW$211))</f>
        <v>0</v>
      </c>
      <c r="AX140">
        <f>('3. indicatori CT_valori_nom'!AX140-MIN('3. indicatori CT_valori_nom'!AX$2:AX$211))/(MAX('3. indicatori CT_valori_nom'!AX$2:AX$211)-MIN('3. indicatori CT_valori_nom'!AX$2:AX$211))</f>
        <v>0.35052663858114941</v>
      </c>
      <c r="AY140">
        <f>('3. indicatori CT_valori_nom'!AY140-MAX('3. indicatori CT_valori_nom'!AY$2:AY$211))/(MIN('3. indicatori CT_valori_nom'!AY$2:AY$211)-MAX('3. indicatori CT_valori_nom'!AY$2:AY$211))</f>
        <v>1</v>
      </c>
      <c r="AZ140">
        <f>('3. indicatori CT_valori_nom'!AZ140-MIN('3. indicatori CT_valori_nom'!AZ$2:AZ$211))/(MAX('3. indicatori CT_valori_nom'!AZ$2:AZ$211)-MIN('3. indicatori CT_valori_nom'!AZ$2:AZ$211))</f>
        <v>0.28465530022238694</v>
      </c>
      <c r="BA140">
        <f>('3. indicatori CT_valori_nom'!BA140-MIN('3. indicatori CT_valori_nom'!BA$2:BA$211))/(MAX('3. indicatori CT_valori_nom'!BA$2:BA$211)-MIN('3. indicatori CT_valori_nom'!BA$2:BA$211))</f>
        <v>0.23287159190853124</v>
      </c>
      <c r="BB140">
        <f>('3. indicatori CT_valori_nom'!BB140-MIN('3. indicatori CT_valori_nom'!BB$2:BB$211))/(MAX('3. indicatori CT_valori_nom'!BB$2:BB$211)-MIN('3. indicatori CT_valori_nom'!BB$2:BB$211))</f>
        <v>0</v>
      </c>
      <c r="BC140">
        <f>('3. indicatori CT_valori_nom'!BC140-MIN('3. indicatori CT_valori_nom'!BC$2:BC$211))/(MAX('3. indicatori CT_valori_nom'!BC$2:BC$211)-MIN('3. indicatori CT_valori_nom'!BC$2:BC$211))</f>
        <v>7.9788115383257391E-2</v>
      </c>
      <c r="BD140">
        <f>('3. indicatori CT_valori_nom'!BD140-MIN('3. indicatori CT_valori_nom'!BD$2:BD$211))/(MAX('3. indicatori CT_valori_nom'!BD$2:BD$211)-MIN('3. indicatori CT_valori_nom'!BD$2:BD$211))</f>
        <v>0.7094339622641509</v>
      </c>
    </row>
    <row r="141" spans="1:56" x14ac:dyDescent="0.3">
      <c r="A141">
        <f>'3. indicatori CT_valori_nom'!A141</f>
        <v>72037</v>
      </c>
      <c r="B141" t="str">
        <f>'3. indicatori CT_valori_nom'!B141</f>
        <v>RUTIGLIANO</v>
      </c>
      <c r="C141" t="str">
        <f>'3. indicatori CT_valori_nom'!C141</f>
        <v>PUGLIA</v>
      </c>
      <c r="D141">
        <f>'3. indicatori CT_valori_nom'!D141</f>
        <v>57803</v>
      </c>
      <c r="E141">
        <f>('3. indicatori CT_valori_nom'!E141-MAX('3. indicatori CT_valori_nom'!E$2:E$211))/(MIN('3. indicatori CT_valori_nom'!E$2:E$211)-MAX('3. indicatori CT_valori_nom'!E$2:E$211))</f>
        <v>0.66666666666666674</v>
      </c>
      <c r="F141">
        <f>('3. indicatori CT_valori_nom'!F141-MIN('3. indicatori CT_valori_nom'!F$2:F$211))/(MAX('3. indicatori CT_valori_nom'!F$2:F$211)-MIN('3. indicatori CT_valori_nom'!F$2:F$211))</f>
        <v>0.23864333125551809</v>
      </c>
      <c r="G141">
        <f>('3. indicatori CT_valori_nom'!G141-MAX('3. indicatori CT_valori_nom'!G$2:G$211))/(MIN('3. indicatori CT_valori_nom'!G$2:G$211)-MAX('3. indicatori CT_valori_nom'!G$2:G$211))</f>
        <v>0.95580201953318988</v>
      </c>
      <c r="H141">
        <f>('3. indicatori CT_valori_nom'!H141-MAX('3. indicatori CT_valori_nom'!H$2:H$211))/(MIN('3. indicatori CT_valori_nom'!H$2:H$211)-MAX('3. indicatori CT_valori_nom'!H$2:H$211))</f>
        <v>0.93746720786365156</v>
      </c>
      <c r="I141">
        <f>('3. indicatori CT_valori_nom'!I141-MIN('3. indicatori CT_valori_nom'!I$2:I$211))/(MAX('3. indicatori CT_valori_nom'!I$2:I$211)-MIN('3. indicatori CT_valori_nom'!I$2:I$211))</f>
        <v>0.2284574509084521</v>
      </c>
      <c r="J141">
        <f>('3. indicatori CT_valori_nom'!J141-MIN('3. indicatori CT_valori_nom'!J$2:J$211))/(MAX('3. indicatori CT_valori_nom'!J$2:J$211)-MIN('3. indicatori CT_valori_nom'!J$2:J$211))</f>
        <v>0.5180928887931755</v>
      </c>
      <c r="K141">
        <f>('3. indicatori CT_valori_nom'!K141-MIN('3. indicatori CT_valori_nom'!K$2:K$211))/(MAX('3. indicatori CT_valori_nom'!K$2:K$211)-MIN('3. indicatori CT_valori_nom'!K$2:K$211))</f>
        <v>3.559051824564429E-3</v>
      </c>
      <c r="L141">
        <f>('3. indicatori CT_valori_nom'!L141-MIN('3. indicatori CT_valori_nom'!L$2:L$211))/(MAX('3. indicatori CT_valori_nom'!L$2:L$211)-MIN('3. indicatori CT_valori_nom'!L$2:L$211))</f>
        <v>4.0063418983613715E-2</v>
      </c>
      <c r="M141">
        <f>('3. indicatori CT_valori_nom'!M141-MAX('3. indicatori CT_valori_nom'!M$2:M$211))/(MIN('3. indicatori CT_valori_nom'!M$2:M$211)-MAX('3. indicatori CT_valori_nom'!M$2:M$211))</f>
        <v>0.46188112203677595</v>
      </c>
      <c r="N141">
        <f>('3. indicatori CT_valori_nom'!N141-MAX('3. indicatori CT_valori_nom'!N$2:N$211))/(MIN('3. indicatori CT_valori_nom'!N$2:N$211)-MAX('3. indicatori CT_valori_nom'!N$2:N$211))</f>
        <v>0.42060538986522161</v>
      </c>
      <c r="O141">
        <f>('3. indicatori CT_valori_nom'!O141-MAX('3. indicatori CT_valori_nom'!O$2:O$211))/(MIN('3. indicatori CT_valori_nom'!O$2:O$211)-MAX('3. indicatori CT_valori_nom'!O$2:O$211))</f>
        <v>0.82361144031485256</v>
      </c>
      <c r="P141">
        <f>('3. indicatori CT_valori_nom'!P141-MIN('3. indicatori CT_valori_nom'!P$2:P$211))/(MAX('3. indicatori CT_valori_nom'!P$2:P$211)-MIN('3. indicatori CT_valori_nom'!P$2:P$211))</f>
        <v>0.18009803608925778</v>
      </c>
      <c r="Q141">
        <f>('3. indicatori CT_valori_nom'!Q141-MIN('3. indicatori CT_valori_nom'!Q$2:Q$211))/(MAX('3. indicatori CT_valori_nom'!Q$2:Q$211)-MIN('3. indicatori CT_valori_nom'!Q$2:Q$211))</f>
        <v>0.17723889183712546</v>
      </c>
      <c r="R141">
        <f>('3. indicatori CT_valori_nom'!R141-MIN('3. indicatori CT_valori_nom'!R$2:R$211))/(MAX('3. indicatori CT_valori_nom'!R$2:R$211)-MIN('3. indicatori CT_valori_nom'!R$2:R$211))</f>
        <v>6.64086929210706E-2</v>
      </c>
      <c r="S141">
        <f>('3. indicatori CT_valori_nom'!S141-MIN('3. indicatori CT_valori_nom'!S$2:S$211))/(MAX('3. indicatori CT_valori_nom'!S$2:S$211)-MIN('3. indicatori CT_valori_nom'!S$2:S$211))</f>
        <v>0</v>
      </c>
      <c r="T141">
        <f>('3. indicatori CT_valori_nom'!T141-MIN('3. indicatori CT_valori_nom'!T$2:T$211))/(MAX('3. indicatori CT_valori_nom'!T$2:T$211)-MIN('3. indicatori CT_valori_nom'!T$2:T$211))</f>
        <v>0</v>
      </c>
      <c r="U141">
        <f>('3. indicatori CT_valori_nom'!U141-MIN('3. indicatori CT_valori_nom'!U$2:U$211))/(MAX('3. indicatori CT_valori_nom'!U$2:U$211)-MIN('3. indicatori CT_valori_nom'!U$2:U$211))</f>
        <v>0</v>
      </c>
      <c r="W141">
        <f>('3. indicatori CT_valori_nom'!W141-MIN('3. indicatori CT_valori_nom'!W$2:W$211))/(MAX('3. indicatori CT_valori_nom'!W$2:W$211)-MIN('3. indicatori CT_valori_nom'!W$2:W$211))</f>
        <v>6.0606060606060608E-2</v>
      </c>
      <c r="X141">
        <f>('3. indicatori CT_valori_nom'!X141-MAX('3. indicatori CT_valori_nom'!X$2:X$211))/(MIN('3. indicatori CT_valori_nom'!X$2:X$211)-MAX('3. indicatori CT_valori_nom'!X$2:X$211))</f>
        <v>1</v>
      </c>
      <c r="Y141">
        <f>('3. indicatori CT_valori_nom'!Y141-MIN('3. indicatori CT_valori_nom'!Y$2:Y$211))/(MAX('3. indicatori CT_valori_nom'!Y$2:Y$211)-MIN('3. indicatori CT_valori_nom'!Y$2:Y$211))</f>
        <v>0.68847360164938187</v>
      </c>
      <c r="Z141">
        <f>('3. indicatori CT_valori_nom'!Z141-MIN('3. indicatori CT_valori_nom'!Z$2:Z$211))/(MAX('3. indicatori CT_valori_nom'!Z$2:Z$211)-MIN('3. indicatori CT_valori_nom'!Z$2:Z$211))</f>
        <v>2.9992162729275951E-2</v>
      </c>
      <c r="AA141">
        <f>('3. indicatori CT_valori_nom'!AA141-MIN('3. indicatori CT_valori_nom'!AA$2:AA$211))/(MAX('3. indicatori CT_valori_nom'!AA$2:AA$211)-MIN('3. indicatori CT_valori_nom'!AA$2:AA$211))</f>
        <v>0.21335603397072025</v>
      </c>
      <c r="AB141">
        <f>('3. indicatori CT_valori_nom'!AB141-MIN('3. indicatori CT_valori_nom'!AB$2:AB$211))/(MAX('3. indicatori CT_valori_nom'!AB$2:AB$211)-MIN('3. indicatori CT_valori_nom'!AB$2:AB$211))</f>
        <v>4.930662557781202E-2</v>
      </c>
      <c r="AC141">
        <f>('3. indicatori CT_valori_nom'!AC141-MIN('3. indicatori CT_valori_nom'!AC$2:AC$211))/(MAX('3. indicatori CT_valori_nom'!AC$2:AC$211)-MIN('3. indicatori CT_valori_nom'!AC$2:AC$211))</f>
        <v>4.7569892032733443E-2</v>
      </c>
      <c r="AD141">
        <f>('3. indicatori CT_valori_nom'!AD141-MIN('3. indicatori CT_valori_nom'!AD$2:AD$211))/(MAX('3. indicatori CT_valori_nom'!AD$2:AD$211)-MIN('3. indicatori CT_valori_nom'!AD$2:AD$211))</f>
        <v>5.4054054054054057E-2</v>
      </c>
      <c r="AE141">
        <f>('3. indicatori CT_valori_nom'!AE141-MAX('3. indicatori CT_valori_nom'!AE$2:AE$211))/(MIN('3. indicatori CT_valori_nom'!AE$2:AE$211)-MAX('3. indicatori CT_valori_nom'!AE$2:AE$211))</f>
        <v>0.57595904588027047</v>
      </c>
      <c r="AF141">
        <f>('3. indicatori CT_valori_nom'!AF141-MIN('3. indicatori CT_valori_nom'!AF$2:AF$211))/(MAX('3. indicatori CT_valori_nom'!AF$2:AF$211)-MIN('3. indicatori CT_valori_nom'!AF$2:AF$211))</f>
        <v>0.18547624171370539</v>
      </c>
      <c r="AG141">
        <f>('3. indicatori CT_valori_nom'!AG141-MAX('3. indicatori CT_valori_nom'!AG$2:AG$211))/(MIN('3. indicatori CT_valori_nom'!AG$2:AG$211)-MAX('3. indicatori CT_valori_nom'!AG$2:AG$211))</f>
        <v>0.52397660818713443</v>
      </c>
      <c r="AH141">
        <f>('3. indicatori CT_valori_nom'!AH141-MIN('3. indicatori CT_valori_nom'!AH$2:AH$211))/(MAX('3. indicatori CT_valori_nom'!AH$2:AH$211)-MIN('3. indicatori CT_valori_nom'!AH$2:AH$211))</f>
        <v>4.0414443248705155E-2</v>
      </c>
      <c r="AI141">
        <f>('3. indicatori CT_valori_nom'!AI141-MAX('3. indicatori CT_valori_nom'!AI$2:AI$211))/(MIN('3. indicatori CT_valori_nom'!AI$2:AI$211)-MAX('3. indicatori CT_valori_nom'!AI$2:AI$211))</f>
        <v>0.57390006281079442</v>
      </c>
      <c r="AJ141">
        <f>('3. indicatori CT_valori_nom'!AJ141-MAX('3. indicatori CT_valori_nom'!AJ$2:AJ$211))/(MIN('3. indicatori CT_valori_nom'!AJ$2:AJ$211)-MAX('3. indicatori CT_valori_nom'!AJ$2:AJ$211))</f>
        <v>0.79995796332299918</v>
      </c>
      <c r="AK141">
        <f>('3. indicatori CT_valori_nom'!AK141-MIN('3. indicatori CT_valori_nom'!AK$2:AK$211))/(MAX('3. indicatori CT_valori_nom'!AK$2:AK$211)-MIN('3. indicatori CT_valori_nom'!AK$2:AK$211))</f>
        <v>0</v>
      </c>
      <c r="AL141">
        <f>('3. indicatori CT_valori_nom'!AL141-MIN('3. indicatori CT_valori_nom'!AL$2:AL$211))/(MAX('3. indicatori CT_valori_nom'!AL$2:AL$211)-MIN('3. indicatori CT_valori_nom'!AL$2:AL$211))</f>
        <v>6.6666666666666666E-2</v>
      </c>
      <c r="AM141">
        <f>('3. indicatori CT_valori_nom'!AM141-MIN('3. indicatori CT_valori_nom'!AM$2:AM$211))/(MAX('3. indicatori CT_valori_nom'!AM$2:AM$211)-MIN('3. indicatori CT_valori_nom'!AM$2:AM$211))</f>
        <v>6.6666666666666666E-2</v>
      </c>
      <c r="AN141">
        <f>('3. indicatori CT_valori_nom'!AN141-MIN('3. indicatori CT_valori_nom'!AN$2:AN$211))/(MAX('3. indicatori CT_valori_nom'!AN$2:AN$211)-MIN('3. indicatori CT_valori_nom'!AN$2:AN$211))</f>
        <v>0.13691041468819246</v>
      </c>
      <c r="AO141">
        <f>('3. indicatori CT_valori_nom'!AO141-MIN('3. indicatori CT_valori_nom'!AO$2:AO$211))/(MAX('3. indicatori CT_valori_nom'!AO$2:AO$211)-MIN('3. indicatori CT_valori_nom'!AO$2:AO$211))</f>
        <v>0</v>
      </c>
      <c r="AP141">
        <f>('3. indicatori CT_valori_nom'!AP141-MIN('3. indicatori CT_valori_nom'!AP$2:AP$211))/(MAX('3. indicatori CT_valori_nom'!AP$2:AP$211)-MIN('3. indicatori CT_valori_nom'!AP$2:AP$211))</f>
        <v>0</v>
      </c>
      <c r="AQ141">
        <f>('3. indicatori CT_valori_nom'!AQ141-MIN('3. indicatori CT_valori_nom'!AQ$2:AQ$211))/(MAX('3. indicatori CT_valori_nom'!AQ$2:AQ$211)-MIN('3. indicatori CT_valori_nom'!AQ$2:AQ$211))</f>
        <v>0</v>
      </c>
      <c r="AS141">
        <f>('3. indicatori CT_valori_nom'!AS141-MIN('3. indicatori CT_valori_nom'!AS$2:AS$211))/(MAX('3. indicatori CT_valori_nom'!AS$2:AS$211)-MIN('3. indicatori CT_valori_nom'!AS$2:AS$211))</f>
        <v>0.13107403496462511</v>
      </c>
      <c r="AT141">
        <f>('3. indicatori CT_valori_nom'!AT141-MIN('3. indicatori CT_valori_nom'!AT$2:AT$211))/(MAX('3. indicatori CT_valori_nom'!AT$2:AT$211)-MIN('3. indicatori CT_valori_nom'!AT$2:AT$211))</f>
        <v>8.1253915936258539E-2</v>
      </c>
      <c r="AU141">
        <f>('3. indicatori CT_valori_nom'!AU141-MIN('3. indicatori CT_valori_nom'!AU$2:AU$211))/(MAX('3. indicatori CT_valori_nom'!AU$2:AU$211)-MIN('3. indicatori CT_valori_nom'!AU$2:AU$211))</f>
        <v>4.5454545454545456E-2</v>
      </c>
      <c r="AV141">
        <f>('3. indicatori CT_valori_nom'!AV141-MAX('3. indicatori CT_valori_nom'!AV$2:AV$211))/(MIN('3. indicatori CT_valori_nom'!AV$2:AV$211)-MAX('3. indicatori CT_valori_nom'!AV$2:AV$211))</f>
        <v>0.91372107608938791</v>
      </c>
      <c r="AW141">
        <f>('3. indicatori CT_valori_nom'!AW141-MIN('3. indicatori CT_valori_nom'!AW$2:AW$211))/(MAX('3. indicatori CT_valori_nom'!AW$2:AW$211)-MIN('3. indicatori CT_valori_nom'!AW$2:AW$211))</f>
        <v>0</v>
      </c>
      <c r="AX141">
        <f>('3. indicatori CT_valori_nom'!AX141-MIN('3. indicatori CT_valori_nom'!AX$2:AX$211))/(MAX('3. indicatori CT_valori_nom'!AX$2:AX$211)-MIN('3. indicatori CT_valori_nom'!AX$2:AX$211))</f>
        <v>0.13020848691148965</v>
      </c>
      <c r="AY141">
        <f>('3. indicatori CT_valori_nom'!AY141-MAX('3. indicatori CT_valori_nom'!AY$2:AY$211))/(MIN('3. indicatori CT_valori_nom'!AY$2:AY$211)-MAX('3. indicatori CT_valori_nom'!AY$2:AY$211))</f>
        <v>0.775877427400677</v>
      </c>
      <c r="AZ141">
        <f>('3. indicatori CT_valori_nom'!AZ141-MIN('3. indicatori CT_valori_nom'!AZ$2:AZ$211))/(MAX('3. indicatori CT_valori_nom'!AZ$2:AZ$211)-MIN('3. indicatori CT_valori_nom'!AZ$2:AZ$211))</f>
        <v>4.595997034840623E-2</v>
      </c>
      <c r="BA141">
        <f>('3. indicatori CT_valori_nom'!BA141-MIN('3. indicatori CT_valori_nom'!BA$2:BA$211))/(MAX('3. indicatori CT_valori_nom'!BA$2:BA$211)-MIN('3. indicatori CT_valori_nom'!BA$2:BA$211))</f>
        <v>0.18322578412885146</v>
      </c>
      <c r="BB141">
        <f>('3. indicatori CT_valori_nom'!BB141-MIN('3. indicatori CT_valori_nom'!BB$2:BB$211))/(MAX('3. indicatori CT_valori_nom'!BB$2:BB$211)-MIN('3. indicatori CT_valori_nom'!BB$2:BB$211))</f>
        <v>0</v>
      </c>
      <c r="BC141">
        <f>('3. indicatori CT_valori_nom'!BC141-MIN('3. indicatori CT_valori_nom'!BC$2:BC$211))/(MAX('3. indicatori CT_valori_nom'!BC$2:BC$211)-MIN('3. indicatori CT_valori_nom'!BC$2:BC$211))</f>
        <v>3.4743981016818512E-2</v>
      </c>
      <c r="BD141">
        <f>('3. indicatori CT_valori_nom'!BD141-MIN('3. indicatori CT_valori_nom'!BD$2:BD$211))/(MAX('3. indicatori CT_valori_nom'!BD$2:BD$211)-MIN('3. indicatori CT_valori_nom'!BD$2:BD$211))</f>
        <v>0.58490566037735847</v>
      </c>
    </row>
    <row r="142" spans="1:56" x14ac:dyDescent="0.3">
      <c r="A142">
        <f>'3. indicatori CT_valori_nom'!A142</f>
        <v>72046</v>
      </c>
      <c r="B142" t="str">
        <f>'3. indicatori CT_valori_nom'!B142</f>
        <v>TRIGGIANO</v>
      </c>
      <c r="C142" t="str">
        <f>'3. indicatori CT_valori_nom'!C142</f>
        <v>PUGLIA</v>
      </c>
      <c r="D142">
        <f>'3. indicatori CT_valori_nom'!D142</f>
        <v>103770</v>
      </c>
      <c r="E142">
        <f>('3. indicatori CT_valori_nom'!E142-MAX('3. indicatori CT_valori_nom'!E$2:E$211))/(MIN('3. indicatori CT_valori_nom'!E$2:E$211)-MAX('3. indicatori CT_valori_nom'!E$2:E$211))</f>
        <v>1</v>
      </c>
      <c r="F142">
        <f>('3. indicatori CT_valori_nom'!F142-MIN('3. indicatori CT_valori_nom'!F$2:F$211))/(MAX('3. indicatori CT_valori_nom'!F$2:F$211)-MIN('3. indicatori CT_valori_nom'!F$2:F$211))</f>
        <v>0.55384435874971338</v>
      </c>
      <c r="G142">
        <f>('3. indicatori CT_valori_nom'!G142-MAX('3. indicatori CT_valori_nom'!G$2:G$211))/(MIN('3. indicatori CT_valori_nom'!G$2:G$211)-MAX('3. indicatori CT_valori_nom'!G$2:G$211))</f>
        <v>0.89525740771395457</v>
      </c>
      <c r="H142">
        <f>('3. indicatori CT_valori_nom'!H142-MAX('3. indicatori CT_valori_nom'!H$2:H$211))/(MIN('3. indicatori CT_valori_nom'!H$2:H$211)-MAX('3. indicatori CT_valori_nom'!H$2:H$211))</f>
        <v>0.92620056131779616</v>
      </c>
      <c r="I142">
        <f>('3. indicatori CT_valori_nom'!I142-MIN('3. indicatori CT_valori_nom'!I$2:I$211))/(MAX('3. indicatori CT_valori_nom'!I$2:I$211)-MIN('3. indicatori CT_valori_nom'!I$2:I$211))</f>
        <v>0.65702404161558836</v>
      </c>
      <c r="J142">
        <f>('3. indicatori CT_valori_nom'!J142-MIN('3. indicatori CT_valori_nom'!J$2:J$211))/(MAX('3. indicatori CT_valori_nom'!J$2:J$211)-MIN('3. indicatori CT_valori_nom'!J$2:J$211))</f>
        <v>0.42799715473416899</v>
      </c>
      <c r="K142">
        <f>('3. indicatori CT_valori_nom'!K142-MIN('3. indicatori CT_valori_nom'!K$2:K$211))/(MAX('3. indicatori CT_valori_nom'!K$2:K$211)-MIN('3. indicatori CT_valori_nom'!K$2:K$211))</f>
        <v>5.1220993268989105E-3</v>
      </c>
      <c r="L142">
        <f>('3. indicatori CT_valori_nom'!L142-MIN('3. indicatori CT_valori_nom'!L$2:L$211))/(MAX('3. indicatori CT_valori_nom'!L$2:L$211)-MIN('3. indicatori CT_valori_nom'!L$2:L$211))</f>
        <v>7.9612019095432807E-2</v>
      </c>
      <c r="M142">
        <f>('3. indicatori CT_valori_nom'!M142-MAX('3. indicatori CT_valori_nom'!M$2:M$211))/(MIN('3. indicatori CT_valori_nom'!M$2:M$211)-MAX('3. indicatori CT_valori_nom'!M$2:M$211))</f>
        <v>0.45255511270492532</v>
      </c>
      <c r="N142">
        <f>('3. indicatori CT_valori_nom'!N142-MAX('3. indicatori CT_valori_nom'!N$2:N$211))/(MIN('3. indicatori CT_valori_nom'!N$2:N$211)-MAX('3. indicatori CT_valori_nom'!N$2:N$211))</f>
        <v>0.84143676514372712</v>
      </c>
      <c r="O142">
        <f>('3. indicatori CT_valori_nom'!O142-MAX('3. indicatori CT_valori_nom'!O$2:O$211))/(MIN('3. indicatori CT_valori_nom'!O$2:O$211)-MAX('3. indicatori CT_valori_nom'!O$2:O$211))</f>
        <v>0.91392070904450162</v>
      </c>
      <c r="P142">
        <f>('3. indicatori CT_valori_nom'!P142-MIN('3. indicatori CT_valori_nom'!P$2:P$211))/(MAX('3. indicatori CT_valori_nom'!P$2:P$211)-MIN('3. indicatori CT_valori_nom'!P$2:P$211))</f>
        <v>0.27127817151479028</v>
      </c>
      <c r="Q142">
        <f>('3. indicatori CT_valori_nom'!Q142-MIN('3. indicatori CT_valori_nom'!Q$2:Q$211))/(MAX('3. indicatori CT_valori_nom'!Q$2:Q$211)-MIN('3. indicatori CT_valori_nom'!Q$2:Q$211))</f>
        <v>0.19058112552612133</v>
      </c>
      <c r="R142">
        <f>('3. indicatori CT_valori_nom'!R142-MIN('3. indicatori CT_valori_nom'!R$2:R$211))/(MAX('3. indicatori CT_valori_nom'!R$2:R$211)-MIN('3. indicatori CT_valori_nom'!R$2:R$211))</f>
        <v>0.3300216477616591</v>
      </c>
      <c r="S142">
        <f>('3. indicatori CT_valori_nom'!S142-MIN('3. indicatori CT_valori_nom'!S$2:S$211))/(MAX('3. indicatori CT_valori_nom'!S$2:S$211)-MIN('3. indicatori CT_valori_nom'!S$2:S$211))</f>
        <v>0</v>
      </c>
      <c r="T142">
        <f>('3. indicatori CT_valori_nom'!T142-MIN('3. indicatori CT_valori_nom'!T$2:T$211))/(MAX('3. indicatori CT_valori_nom'!T$2:T$211)-MIN('3. indicatori CT_valori_nom'!T$2:T$211))</f>
        <v>0</v>
      </c>
      <c r="U142">
        <f>('3. indicatori CT_valori_nom'!U142-MIN('3. indicatori CT_valori_nom'!U$2:U$211))/(MAX('3. indicatori CT_valori_nom'!U$2:U$211)-MIN('3. indicatori CT_valori_nom'!U$2:U$211))</f>
        <v>0</v>
      </c>
      <c r="W142">
        <f>('3. indicatori CT_valori_nom'!W142-MIN('3. indicatori CT_valori_nom'!W$2:W$211))/(MAX('3. indicatori CT_valori_nom'!W$2:W$211)-MIN('3. indicatori CT_valori_nom'!W$2:W$211))</f>
        <v>9.0909090909090912E-2</v>
      </c>
      <c r="X142">
        <f>('3. indicatori CT_valori_nom'!X142-MAX('3. indicatori CT_valori_nom'!X$2:X$211))/(MIN('3. indicatori CT_valori_nom'!X$2:X$211)-MAX('3. indicatori CT_valori_nom'!X$2:X$211))</f>
        <v>1</v>
      </c>
      <c r="Y142">
        <f>('3. indicatori CT_valori_nom'!Y142-MIN('3. indicatori CT_valori_nom'!Y$2:Y$211))/(MAX('3. indicatori CT_valori_nom'!Y$2:Y$211)-MIN('3. indicatori CT_valori_nom'!Y$2:Y$211))</f>
        <v>0.66665030502501887</v>
      </c>
      <c r="Z142">
        <f>('3. indicatori CT_valori_nom'!Z142-MIN('3. indicatori CT_valori_nom'!Z$2:Z$211))/(MAX('3. indicatori CT_valori_nom'!Z$2:Z$211)-MIN('3. indicatori CT_valori_nom'!Z$2:Z$211))</f>
        <v>5.1192282753437152E-2</v>
      </c>
      <c r="AA142">
        <f>('3. indicatori CT_valori_nom'!AA142-MIN('3. indicatori CT_valori_nom'!AA$2:AA$211))/(MAX('3. indicatori CT_valori_nom'!AA$2:AA$211)-MIN('3. indicatori CT_valori_nom'!AA$2:AA$211))</f>
        <v>0.15798652327012225</v>
      </c>
      <c r="AB142">
        <f>('3. indicatori CT_valori_nom'!AB142-MIN('3. indicatori CT_valori_nom'!AB$2:AB$211))/(MAX('3. indicatori CT_valori_nom'!AB$2:AB$211)-MIN('3. indicatori CT_valori_nom'!AB$2:AB$211))</f>
        <v>8.4745762711864403E-2</v>
      </c>
      <c r="AC142">
        <f>('3. indicatori CT_valori_nom'!AC142-MIN('3. indicatori CT_valori_nom'!AC$2:AC$211))/(MAX('3. indicatori CT_valori_nom'!AC$2:AC$211)-MIN('3. indicatori CT_valori_nom'!AC$2:AC$211))</f>
        <v>4.1414643659080749E-2</v>
      </c>
      <c r="AD142">
        <f>('3. indicatori CT_valori_nom'!AD142-MIN('3. indicatori CT_valori_nom'!AD$2:AD$211))/(MAX('3. indicatori CT_valori_nom'!AD$2:AD$211)-MIN('3. indicatori CT_valori_nom'!AD$2:AD$211))</f>
        <v>0.10810810810810811</v>
      </c>
      <c r="AE142">
        <f>('3. indicatori CT_valori_nom'!AE142-MAX('3. indicatori CT_valori_nom'!AE$2:AE$211))/(MIN('3. indicatori CT_valori_nom'!AE$2:AE$211)-MAX('3. indicatori CT_valori_nom'!AE$2:AE$211))</f>
        <v>0.50176482666592714</v>
      </c>
      <c r="AF142">
        <f>('3. indicatori CT_valori_nom'!AF142-MIN('3. indicatori CT_valori_nom'!AF$2:AF$211))/(MAX('3. indicatori CT_valori_nom'!AF$2:AF$211)-MIN('3. indicatori CT_valori_nom'!AF$2:AF$211))</f>
        <v>5.2490015875699583E-2</v>
      </c>
      <c r="AG142">
        <f>('3. indicatori CT_valori_nom'!AG142-MAX('3. indicatori CT_valori_nom'!AG$2:AG$211))/(MIN('3. indicatori CT_valori_nom'!AG$2:AG$211)-MAX('3. indicatori CT_valori_nom'!AG$2:AG$211))</f>
        <v>0.80890688259109311</v>
      </c>
      <c r="AH142">
        <f>('3. indicatori CT_valori_nom'!AH142-MIN('3. indicatori CT_valori_nom'!AH$2:AH$211))/(MAX('3. indicatori CT_valori_nom'!AH$2:AH$211)-MIN('3. indicatori CT_valori_nom'!AH$2:AH$211))</f>
        <v>5.6580865618050293E-2</v>
      </c>
      <c r="AI142">
        <f>('3. indicatori CT_valori_nom'!AI142-MAX('3. indicatori CT_valori_nom'!AI$2:AI$211))/(MIN('3. indicatori CT_valori_nom'!AI$2:AI$211)-MAX('3. indicatori CT_valori_nom'!AI$2:AI$211))</f>
        <v>0.55947139727940831</v>
      </c>
      <c r="AJ142">
        <f>('3. indicatori CT_valori_nom'!AJ142-MAX('3. indicatori CT_valori_nom'!AJ$2:AJ$211))/(MIN('3. indicatori CT_valori_nom'!AJ$2:AJ$211)-MAX('3. indicatori CT_valori_nom'!AJ$2:AJ$211))</f>
        <v>0.87365351268982183</v>
      </c>
      <c r="AK142">
        <f>('3. indicatori CT_valori_nom'!AK142-MIN('3. indicatori CT_valori_nom'!AK$2:AK$211))/(MAX('3. indicatori CT_valori_nom'!AK$2:AK$211)-MIN('3. indicatori CT_valori_nom'!AK$2:AK$211))</f>
        <v>0</v>
      </c>
      <c r="AL142">
        <f>('3. indicatori CT_valori_nom'!AL142-MIN('3. indicatori CT_valori_nom'!AL$2:AL$211))/(MAX('3. indicatori CT_valori_nom'!AL$2:AL$211)-MIN('3. indicatori CT_valori_nom'!AL$2:AL$211))</f>
        <v>0.13333333333333333</v>
      </c>
      <c r="AM142">
        <f>('3. indicatori CT_valori_nom'!AM142-MIN('3. indicatori CT_valori_nom'!AM$2:AM$211))/(MAX('3. indicatori CT_valori_nom'!AM$2:AM$211)-MIN('3. indicatori CT_valori_nom'!AM$2:AM$211))</f>
        <v>0.1</v>
      </c>
      <c r="AN142">
        <f>('3. indicatori CT_valori_nom'!AN142-MIN('3. indicatori CT_valori_nom'!AN$2:AN$211))/(MAX('3. indicatori CT_valori_nom'!AN$2:AN$211)-MIN('3. indicatori CT_valori_nom'!AN$2:AN$211))</f>
        <v>0.15250079138968028</v>
      </c>
      <c r="AO142">
        <f>('3. indicatori CT_valori_nom'!AO142-MIN('3. indicatori CT_valori_nom'!AO$2:AO$211))/(MAX('3. indicatori CT_valori_nom'!AO$2:AO$211)-MIN('3. indicatori CT_valori_nom'!AO$2:AO$211))</f>
        <v>0</v>
      </c>
      <c r="AP142">
        <f>('3. indicatori CT_valori_nom'!AP142-MIN('3. indicatori CT_valori_nom'!AP$2:AP$211))/(MAX('3. indicatori CT_valori_nom'!AP$2:AP$211)-MIN('3. indicatori CT_valori_nom'!AP$2:AP$211))</f>
        <v>1.8027080665715058E-3</v>
      </c>
      <c r="AQ142">
        <f>('3. indicatori CT_valori_nom'!AQ142-MIN('3. indicatori CT_valori_nom'!AQ$2:AQ$211))/(MAX('3. indicatori CT_valori_nom'!AQ$2:AQ$211)-MIN('3. indicatori CT_valori_nom'!AQ$2:AQ$211))</f>
        <v>0</v>
      </c>
      <c r="AS142">
        <f>('3. indicatori CT_valori_nom'!AS142-MIN('3. indicatori CT_valori_nom'!AS$2:AS$211))/(MAX('3. indicatori CT_valori_nom'!AS$2:AS$211)-MIN('3. indicatori CT_valori_nom'!AS$2:AS$211))</f>
        <v>8.3440448826536534E-2</v>
      </c>
      <c r="AT142">
        <f>('3. indicatori CT_valori_nom'!AT142-MIN('3. indicatori CT_valori_nom'!AT$2:AT$211))/(MAX('3. indicatori CT_valori_nom'!AT$2:AT$211)-MIN('3. indicatori CT_valori_nom'!AT$2:AT$211))</f>
        <v>6.7603624551828348E-2</v>
      </c>
      <c r="AU142">
        <f>('3. indicatori CT_valori_nom'!AU142-MIN('3. indicatori CT_valori_nom'!AU$2:AU$211))/(MAX('3. indicatori CT_valori_nom'!AU$2:AU$211)-MIN('3. indicatori CT_valori_nom'!AU$2:AU$211))</f>
        <v>9.0909090909090912E-2</v>
      </c>
      <c r="AV142">
        <f>('3. indicatori CT_valori_nom'!AV142-MAX('3. indicatori CT_valori_nom'!AV$2:AV$211))/(MIN('3. indicatori CT_valori_nom'!AV$2:AV$211)-MAX('3. indicatori CT_valori_nom'!AV$2:AV$211))</f>
        <v>0.81624445920209554</v>
      </c>
      <c r="AW142">
        <f>('3. indicatori CT_valori_nom'!AW142-MIN('3. indicatori CT_valori_nom'!AW$2:AW$211))/(MAX('3. indicatori CT_valori_nom'!AW$2:AW$211)-MIN('3. indicatori CT_valori_nom'!AW$2:AW$211))</f>
        <v>0</v>
      </c>
      <c r="AX142">
        <f>('3. indicatori CT_valori_nom'!AX142-MIN('3. indicatori CT_valori_nom'!AX$2:AX$211))/(MAX('3. indicatori CT_valori_nom'!AX$2:AX$211)-MIN('3. indicatori CT_valori_nom'!AX$2:AX$211))</f>
        <v>0.18152806666054327</v>
      </c>
      <c r="AY142">
        <f>('3. indicatori CT_valori_nom'!AY142-MAX('3. indicatori CT_valori_nom'!AY$2:AY$211))/(MIN('3. indicatori CT_valori_nom'!AY$2:AY$211)-MAX('3. indicatori CT_valori_nom'!AY$2:AY$211))</f>
        <v>0.71441296989132375</v>
      </c>
      <c r="AZ142">
        <f>('3. indicatori CT_valori_nom'!AZ142-MIN('3. indicatori CT_valori_nom'!AZ$2:AZ$211))/(MAX('3. indicatori CT_valori_nom'!AZ$2:AZ$211)-MIN('3. indicatori CT_valori_nom'!AZ$2:AZ$211))</f>
        <v>2.0014825796886581E-2</v>
      </c>
      <c r="BA142">
        <f>('3. indicatori CT_valori_nom'!BA142-MIN('3. indicatori CT_valori_nom'!BA$2:BA$211))/(MAX('3. indicatori CT_valori_nom'!BA$2:BA$211)-MIN('3. indicatori CT_valori_nom'!BA$2:BA$211))</f>
        <v>6.123735183579071E-2</v>
      </c>
      <c r="BB142">
        <f>('3. indicatori CT_valori_nom'!BB142-MIN('3. indicatori CT_valori_nom'!BB$2:BB$211))/(MAX('3. indicatori CT_valori_nom'!BB$2:BB$211)-MIN('3. indicatori CT_valori_nom'!BB$2:BB$211))</f>
        <v>0</v>
      </c>
      <c r="BC142">
        <f>('3. indicatori CT_valori_nom'!BC142-MIN('3. indicatori CT_valori_nom'!BC$2:BC$211))/(MAX('3. indicatori CT_valori_nom'!BC$2:BC$211)-MIN('3. indicatori CT_valori_nom'!BC$2:BC$211))</f>
        <v>1.606994882722957E-2</v>
      </c>
      <c r="BD142">
        <f>('3. indicatori CT_valori_nom'!BD142-MIN('3. indicatori CT_valori_nom'!BD$2:BD$211))/(MAX('3. indicatori CT_valori_nom'!BD$2:BD$211)-MIN('3. indicatori CT_valori_nom'!BD$2:BD$211))</f>
        <v>0.48113207547169812</v>
      </c>
    </row>
    <row r="143" spans="1:56" x14ac:dyDescent="0.3">
      <c r="A143">
        <f>'3. indicatori CT_valori_nom'!A143</f>
        <v>73003</v>
      </c>
      <c r="B143" t="str">
        <f>'3. indicatori CT_valori_nom'!B143</f>
        <v>CASTELLANETA</v>
      </c>
      <c r="C143" t="str">
        <f>'3. indicatori CT_valori_nom'!C143</f>
        <v>PUGLIA</v>
      </c>
      <c r="D143">
        <f>'3. indicatori CT_valori_nom'!D143</f>
        <v>95363</v>
      </c>
      <c r="E143">
        <f>('3. indicatori CT_valori_nom'!E143-MAX('3. indicatori CT_valori_nom'!E$2:E$211))/(MIN('3. indicatori CT_valori_nom'!E$2:E$211)-MAX('3. indicatori CT_valori_nom'!E$2:E$211))</f>
        <v>0.83333333333333348</v>
      </c>
      <c r="F143">
        <f>('3. indicatori CT_valori_nom'!F143-MIN('3. indicatori CT_valori_nom'!F$2:F$211))/(MAX('3. indicatori CT_valori_nom'!F$2:F$211)-MIN('3. indicatori CT_valori_nom'!F$2:F$211))</f>
        <v>0.3629103081332562</v>
      </c>
      <c r="G143">
        <f>('3. indicatori CT_valori_nom'!G143-MAX('3. indicatori CT_valori_nom'!G$2:G$211))/(MIN('3. indicatori CT_valori_nom'!G$2:G$211)-MAX('3. indicatori CT_valori_nom'!G$2:G$211))</f>
        <v>0.98754345307068359</v>
      </c>
      <c r="H143">
        <f>('3. indicatori CT_valori_nom'!H143-MAX('3. indicatori CT_valori_nom'!H$2:H$211))/(MIN('3. indicatori CT_valori_nom'!H$2:H$211)-MAX('3. indicatori CT_valori_nom'!H$2:H$211))</f>
        <v>0.79782923576829246</v>
      </c>
      <c r="I143">
        <f>('3. indicatori CT_valori_nom'!I143-MIN('3. indicatori CT_valori_nom'!I$2:I$211))/(MAX('3. indicatori CT_valori_nom'!I$2:I$211)-MIN('3. indicatori CT_valori_nom'!I$2:I$211))</f>
        <v>0.70593729758901946</v>
      </c>
      <c r="J143">
        <f>('3. indicatori CT_valori_nom'!J143-MIN('3. indicatori CT_valori_nom'!J$2:J$211))/(MAX('3. indicatori CT_valori_nom'!J$2:J$211)-MIN('3. indicatori CT_valori_nom'!J$2:J$211))</f>
        <v>0.35410507906054234</v>
      </c>
      <c r="K143">
        <f>('3. indicatori CT_valori_nom'!K143-MIN('3. indicatori CT_valori_nom'!K$2:K$211))/(MAX('3. indicatori CT_valori_nom'!K$2:K$211)-MIN('3. indicatori CT_valori_nom'!K$2:K$211))</f>
        <v>4.4491816932647699E-2</v>
      </c>
      <c r="L143">
        <f>('3. indicatori CT_valori_nom'!L143-MIN('3. indicatori CT_valori_nom'!L$2:L$211))/(MAX('3. indicatori CT_valori_nom'!L$2:L$211)-MIN('3. indicatori CT_valori_nom'!L$2:L$211))</f>
        <v>9.4510339843059926E-2</v>
      </c>
      <c r="M143">
        <f>('3. indicatori CT_valori_nom'!M143-MAX('3. indicatori CT_valori_nom'!M$2:M$211))/(MIN('3. indicatori CT_valori_nom'!M$2:M$211)-MAX('3. indicatori CT_valori_nom'!M$2:M$211))</f>
        <v>0.6181549508143056</v>
      </c>
      <c r="N143">
        <f>('3. indicatori CT_valori_nom'!N143-MAX('3. indicatori CT_valori_nom'!N$2:N$211))/(MIN('3. indicatori CT_valori_nom'!N$2:N$211)-MAX('3. indicatori CT_valori_nom'!N$2:N$211))</f>
        <v>0.74067826685902316</v>
      </c>
      <c r="O143">
        <f>('3. indicatori CT_valori_nom'!O143-MAX('3. indicatori CT_valori_nom'!O$2:O$211))/(MIN('3. indicatori CT_valori_nom'!O$2:O$211)-MAX('3. indicatori CT_valori_nom'!O$2:O$211))</f>
        <v>0.69082815998291036</v>
      </c>
      <c r="P143">
        <f>('3. indicatori CT_valori_nom'!P143-MIN('3. indicatori CT_valori_nom'!P$2:P$211))/(MAX('3. indicatori CT_valori_nom'!P$2:P$211)-MIN('3. indicatori CT_valori_nom'!P$2:P$211))</f>
        <v>9.2036366373467113E-2</v>
      </c>
      <c r="Q143">
        <f>('3. indicatori CT_valori_nom'!Q143-MIN('3. indicatori CT_valori_nom'!Q$2:Q$211))/(MAX('3. indicatori CT_valori_nom'!Q$2:Q$211)-MIN('3. indicatori CT_valori_nom'!Q$2:Q$211))</f>
        <v>9.6697470066706648E-2</v>
      </c>
      <c r="R143">
        <f>('3. indicatori CT_valori_nom'!R143-MIN('3. indicatori CT_valori_nom'!R$2:R$211))/(MAX('3. indicatori CT_valori_nom'!R$2:R$211)-MIN('3. indicatori CT_valori_nom'!R$2:R$211))</f>
        <v>0.26276137255445675</v>
      </c>
      <c r="S143">
        <f>('3. indicatori CT_valori_nom'!S143-MIN('3. indicatori CT_valori_nom'!S$2:S$211))/(MAX('3. indicatori CT_valori_nom'!S$2:S$211)-MIN('3. indicatori CT_valori_nom'!S$2:S$211))</f>
        <v>0</v>
      </c>
      <c r="T143">
        <f>('3. indicatori CT_valori_nom'!T143-MIN('3. indicatori CT_valori_nom'!T$2:T$211))/(MAX('3. indicatori CT_valori_nom'!T$2:T$211)-MIN('3. indicatori CT_valori_nom'!T$2:T$211))</f>
        <v>0</v>
      </c>
      <c r="U143">
        <f>('3. indicatori CT_valori_nom'!U143-MIN('3. indicatori CT_valori_nom'!U$2:U$211))/(MAX('3. indicatori CT_valori_nom'!U$2:U$211)-MIN('3. indicatori CT_valori_nom'!U$2:U$211))</f>
        <v>0.2857142857142857</v>
      </c>
      <c r="W143">
        <f>('3. indicatori CT_valori_nom'!W143-MIN('3. indicatori CT_valori_nom'!W$2:W$211))/(MAX('3. indicatori CT_valori_nom'!W$2:W$211)-MIN('3. indicatori CT_valori_nom'!W$2:W$211))</f>
        <v>6.0606060606060608E-2</v>
      </c>
      <c r="X143">
        <f>('3. indicatori CT_valori_nom'!X143-MAX('3. indicatori CT_valori_nom'!X$2:X$211))/(MIN('3. indicatori CT_valori_nom'!X$2:X$211)-MAX('3. indicatori CT_valori_nom'!X$2:X$211))</f>
        <v>0.96222282711558549</v>
      </c>
      <c r="Y143">
        <f>('3. indicatori CT_valori_nom'!Y143-MIN('3. indicatori CT_valori_nom'!Y$2:Y$211))/(MAX('3. indicatori CT_valori_nom'!Y$2:Y$211)-MIN('3. indicatori CT_valori_nom'!Y$2:Y$211))</f>
        <v>0.69808041312748592</v>
      </c>
      <c r="Z143">
        <f>('3. indicatori CT_valori_nom'!Z143-MIN('3. indicatori CT_valori_nom'!Z$2:Z$211))/(MAX('3. indicatori CT_valori_nom'!Z$2:Z$211)-MIN('3. indicatori CT_valori_nom'!Z$2:Z$211))</f>
        <v>7.5009701546013316E-2</v>
      </c>
      <c r="AA143">
        <f>('3. indicatori CT_valori_nom'!AA143-MIN('3. indicatori CT_valori_nom'!AA$2:AA$211))/(MAX('3. indicatori CT_valori_nom'!AA$2:AA$211)-MIN('3. indicatori CT_valori_nom'!AA$2:AA$211))</f>
        <v>0.19087213436342179</v>
      </c>
      <c r="AB143">
        <f>('3. indicatori CT_valori_nom'!AB143-MIN('3. indicatori CT_valori_nom'!AB$2:AB$211))/(MAX('3. indicatori CT_valori_nom'!AB$2:AB$211)-MIN('3. indicatori CT_valori_nom'!AB$2:AB$211))</f>
        <v>0.12172573189522343</v>
      </c>
      <c r="AC143">
        <f>('3. indicatori CT_valori_nom'!AC143-MIN('3. indicatori CT_valori_nom'!AC$2:AC$211))/(MAX('3. indicatori CT_valori_nom'!AC$2:AC$211)-MIN('3. indicatori CT_valori_nom'!AC$2:AC$211))</f>
        <v>5.5391150212400105E-2</v>
      </c>
      <c r="AD143">
        <f>('3. indicatori CT_valori_nom'!AD143-MIN('3. indicatori CT_valori_nom'!AD$2:AD$211))/(MAX('3. indicatori CT_valori_nom'!AD$2:AD$211)-MIN('3. indicatori CT_valori_nom'!AD$2:AD$211))</f>
        <v>0</v>
      </c>
      <c r="AE143">
        <f>('3. indicatori CT_valori_nom'!AE143-MAX('3. indicatori CT_valori_nom'!AE$2:AE$211))/(MIN('3. indicatori CT_valori_nom'!AE$2:AE$211)-MAX('3. indicatori CT_valori_nom'!AE$2:AE$211))</f>
        <v>0.76880895106016589</v>
      </c>
      <c r="AF143">
        <f>('3. indicatori CT_valori_nom'!AF143-MIN('3. indicatori CT_valori_nom'!AF$2:AF$211))/(MAX('3. indicatori CT_valori_nom'!AF$2:AF$211)-MIN('3. indicatori CT_valori_nom'!AF$2:AF$211))</f>
        <v>0.1062305895968958</v>
      </c>
      <c r="AG143">
        <f>('3. indicatori CT_valori_nom'!AG143-MAX('3. indicatori CT_valori_nom'!AG$2:AG$211))/(MIN('3. indicatori CT_valori_nom'!AG$2:AG$211)-MAX('3. indicatori CT_valori_nom'!AG$2:AG$211))</f>
        <v>0.59979401403550037</v>
      </c>
      <c r="AH143">
        <f>('3. indicatori CT_valori_nom'!AH143-MIN('3. indicatori CT_valori_nom'!AH$2:AH$211))/(MAX('3. indicatori CT_valori_nom'!AH$2:AH$211)-MIN('3. indicatori CT_valori_nom'!AH$2:AH$211))</f>
        <v>8.455316782506829E-2</v>
      </c>
      <c r="AI143">
        <f>('3. indicatori CT_valori_nom'!AI143-MAX('3. indicatori CT_valori_nom'!AI$2:AI$211))/(MIN('3. indicatori CT_valori_nom'!AI$2:AI$211)-MAX('3. indicatori CT_valori_nom'!AI$2:AI$211))</f>
        <v>0.66352231984601917</v>
      </c>
      <c r="AJ143">
        <f>('3. indicatori CT_valori_nom'!AJ143-MAX('3. indicatori CT_valori_nom'!AJ$2:AJ$211))/(MIN('3. indicatori CT_valori_nom'!AJ$2:AJ$211)-MAX('3. indicatori CT_valori_nom'!AJ$2:AJ$211))</f>
        <v>0.66036992275760609</v>
      </c>
      <c r="AK143">
        <f>('3. indicatori CT_valori_nom'!AK143-MIN('3. indicatori CT_valori_nom'!AK$2:AK$211))/(MAX('3. indicatori CT_valori_nom'!AK$2:AK$211)-MIN('3. indicatori CT_valori_nom'!AK$2:AK$211))</f>
        <v>0.19238712176518039</v>
      </c>
      <c r="AL143">
        <f>('3. indicatori CT_valori_nom'!AL143-MIN('3. indicatori CT_valori_nom'!AL$2:AL$211))/(MAX('3. indicatori CT_valori_nom'!AL$2:AL$211)-MIN('3. indicatori CT_valori_nom'!AL$2:AL$211))</f>
        <v>0.2</v>
      </c>
      <c r="AM143">
        <f>('3. indicatori CT_valori_nom'!AM143-MIN('3. indicatori CT_valori_nom'!AM$2:AM$211))/(MAX('3. indicatori CT_valori_nom'!AM$2:AM$211)-MIN('3. indicatori CT_valori_nom'!AM$2:AM$211))</f>
        <v>0.1</v>
      </c>
      <c r="AN143">
        <f>('3. indicatori CT_valori_nom'!AN143-MIN('3. indicatori CT_valori_nom'!AN$2:AN$211))/(MAX('3. indicatori CT_valori_nom'!AN$2:AN$211)-MIN('3. indicatori CT_valori_nom'!AN$2:AN$211))</f>
        <v>0.24897119341563784</v>
      </c>
      <c r="AO143">
        <f>('3. indicatori CT_valori_nom'!AO143-MIN('3. indicatori CT_valori_nom'!AO$2:AO$211))/(MAX('3. indicatori CT_valori_nom'!AO$2:AO$211)-MIN('3. indicatori CT_valori_nom'!AO$2:AO$211))</f>
        <v>9.0909090909090912E-2</v>
      </c>
      <c r="AP143">
        <f>('3. indicatori CT_valori_nom'!AP143-MIN('3. indicatori CT_valori_nom'!AP$2:AP$211))/(MAX('3. indicatori CT_valori_nom'!AP$2:AP$211)-MIN('3. indicatori CT_valori_nom'!AP$2:AP$211))</f>
        <v>7.2817476657139335E-2</v>
      </c>
      <c r="AQ143">
        <f>('3. indicatori CT_valori_nom'!AQ143-MIN('3. indicatori CT_valori_nom'!AQ$2:AQ$211))/(MAX('3. indicatori CT_valori_nom'!AQ$2:AQ$211)-MIN('3. indicatori CT_valori_nom'!AQ$2:AQ$211))</f>
        <v>0</v>
      </c>
      <c r="AS143">
        <f>('3. indicatori CT_valori_nom'!AS143-MIN('3. indicatori CT_valori_nom'!AS$2:AS$211))/(MAX('3. indicatori CT_valori_nom'!AS$2:AS$211)-MIN('3. indicatori CT_valori_nom'!AS$2:AS$211))</f>
        <v>0.27555890219702739</v>
      </c>
      <c r="AT143">
        <f>('3. indicatori CT_valori_nom'!AT143-MIN('3. indicatori CT_valori_nom'!AT$2:AT$211))/(MAX('3. indicatori CT_valori_nom'!AT$2:AT$211)-MIN('3. indicatori CT_valori_nom'!AT$2:AT$211))</f>
        <v>0.14738712352684566</v>
      </c>
      <c r="AU143">
        <f>('3. indicatori CT_valori_nom'!AU143-MIN('3. indicatori CT_valori_nom'!AU$2:AU$211))/(MAX('3. indicatori CT_valori_nom'!AU$2:AU$211)-MIN('3. indicatori CT_valori_nom'!AU$2:AU$211))</f>
        <v>9.0909090909090912E-2</v>
      </c>
      <c r="AV143">
        <f>('3. indicatori CT_valori_nom'!AV143-MAX('3. indicatori CT_valori_nom'!AV$2:AV$211))/(MIN('3. indicatori CT_valori_nom'!AV$2:AV$211)-MAX('3. indicatori CT_valori_nom'!AV$2:AV$211))</f>
        <v>0.97554885577378148</v>
      </c>
      <c r="AW143">
        <f>('3. indicatori CT_valori_nom'!AW143-MIN('3. indicatori CT_valori_nom'!AW$2:AW$211))/(MAX('3. indicatori CT_valori_nom'!AW$2:AW$211)-MIN('3. indicatori CT_valori_nom'!AW$2:AW$211))</f>
        <v>0</v>
      </c>
      <c r="AX143">
        <f>('3. indicatori CT_valori_nom'!AX143-MIN('3. indicatori CT_valori_nom'!AX$2:AX$211))/(MAX('3. indicatori CT_valori_nom'!AX$2:AX$211)-MIN('3. indicatori CT_valori_nom'!AX$2:AX$211))</f>
        <v>0.22010298881905135</v>
      </c>
      <c r="AY143">
        <f>('3. indicatori CT_valori_nom'!AY143-MAX('3. indicatori CT_valori_nom'!AY$2:AY$211))/(MIN('3. indicatori CT_valori_nom'!AY$2:AY$211)-MAX('3. indicatori CT_valori_nom'!AY$2:AY$211))</f>
        <v>0.77053269196508123</v>
      </c>
      <c r="AZ143">
        <f>('3. indicatori CT_valori_nom'!AZ143-MIN('3. indicatori CT_valori_nom'!AZ$2:AZ$211))/(MAX('3. indicatori CT_valori_nom'!AZ$2:AZ$211)-MIN('3. indicatori CT_valori_nom'!AZ$2:AZ$211))</f>
        <v>5.0407709414381024E-2</v>
      </c>
      <c r="BA143">
        <f>('3. indicatori CT_valori_nom'!BA143-MIN('3. indicatori CT_valori_nom'!BA$2:BA$211))/(MAX('3. indicatori CT_valori_nom'!BA$2:BA$211)-MIN('3. indicatori CT_valori_nom'!BA$2:BA$211))</f>
        <v>8.8847876010612087E-2</v>
      </c>
      <c r="BB143">
        <f>('3. indicatori CT_valori_nom'!BB143-MIN('3. indicatori CT_valori_nom'!BB$2:BB$211))/(MAX('3. indicatori CT_valori_nom'!BB$2:BB$211)-MIN('3. indicatori CT_valori_nom'!BB$2:BB$211))</f>
        <v>0</v>
      </c>
      <c r="BC143">
        <f>('3. indicatori CT_valori_nom'!BC143-MIN('3. indicatori CT_valori_nom'!BC$2:BC$211))/(MAX('3. indicatori CT_valori_nom'!BC$2:BC$211)-MIN('3. indicatori CT_valori_nom'!BC$2:BC$211))</f>
        <v>4.4797830927563046E-3</v>
      </c>
      <c r="BD143">
        <f>('3. indicatori CT_valori_nom'!BD143-MIN('3. indicatori CT_valori_nom'!BD$2:BD$211))/(MAX('3. indicatori CT_valori_nom'!BD$2:BD$211)-MIN('3. indicatori CT_valori_nom'!BD$2:BD$211))</f>
        <v>0.68867924528301894</v>
      </c>
    </row>
    <row r="144" spans="1:56" x14ac:dyDescent="0.3">
      <c r="A144">
        <f>'3. indicatori CT_valori_nom'!A144</f>
        <v>73008</v>
      </c>
      <c r="B144" t="str">
        <f>'3. indicatori CT_valori_nom'!B144</f>
        <v>GROTTAGLIE</v>
      </c>
      <c r="C144" t="str">
        <f>'3. indicatori CT_valori_nom'!C144</f>
        <v>PUGLIA</v>
      </c>
      <c r="D144">
        <f>'3. indicatori CT_valori_nom'!D144</f>
        <v>116500</v>
      </c>
      <c r="E144">
        <f>('3. indicatori CT_valori_nom'!E144-MAX('3. indicatori CT_valori_nom'!E$2:E$211))/(MIN('3. indicatori CT_valori_nom'!E$2:E$211)-MAX('3. indicatori CT_valori_nom'!E$2:E$211))</f>
        <v>0.92307692307692302</v>
      </c>
      <c r="F144">
        <f>('3. indicatori CT_valori_nom'!F144-MIN('3. indicatori CT_valori_nom'!F$2:F$211))/(MAX('3. indicatori CT_valori_nom'!F$2:F$211)-MIN('3. indicatori CT_valori_nom'!F$2:F$211))</f>
        <v>0.43975185593975818</v>
      </c>
      <c r="G144">
        <f>('3. indicatori CT_valori_nom'!G144-MAX('3. indicatori CT_valori_nom'!G$2:G$211))/(MIN('3. indicatori CT_valori_nom'!G$2:G$211)-MAX('3. indicatori CT_valori_nom'!G$2:G$211))</f>
        <v>0.95032343091439264</v>
      </c>
      <c r="H144">
        <f>('3. indicatori CT_valori_nom'!H144-MAX('3. indicatori CT_valori_nom'!H$2:H$211))/(MIN('3. indicatori CT_valori_nom'!H$2:H$211)-MAX('3. indicatori CT_valori_nom'!H$2:H$211))</f>
        <v>0.92485720843112118</v>
      </c>
      <c r="I144">
        <f>('3. indicatori CT_valori_nom'!I144-MIN('3. indicatori CT_valori_nom'!I$2:I$211))/(MAX('3. indicatori CT_valori_nom'!I$2:I$211)-MIN('3. indicatori CT_valori_nom'!I$2:I$211))</f>
        <v>0.70317630388453078</v>
      </c>
      <c r="J144">
        <f>('3. indicatori CT_valori_nom'!J144-MIN('3. indicatori CT_valori_nom'!J$2:J$211))/(MAX('3. indicatori CT_valori_nom'!J$2:J$211)-MIN('3. indicatori CT_valori_nom'!J$2:J$211))</f>
        <v>0.69925018109203541</v>
      </c>
      <c r="K144">
        <f>('3. indicatori CT_valori_nom'!K144-MIN('3. indicatori CT_valori_nom'!K$2:K$211))/(MAX('3. indicatori CT_valori_nom'!K$2:K$211)-MIN('3. indicatori CT_valori_nom'!K$2:K$211))</f>
        <v>1.2475027013937174E-2</v>
      </c>
      <c r="L144">
        <f>('3. indicatori CT_valori_nom'!L144-MIN('3. indicatori CT_valori_nom'!L$2:L$211))/(MAX('3. indicatori CT_valori_nom'!L$2:L$211)-MIN('3. indicatori CT_valori_nom'!L$2:L$211))</f>
        <v>0.11785414758457602</v>
      </c>
      <c r="M144">
        <f>('3. indicatori CT_valori_nom'!M144-MAX('3. indicatori CT_valori_nom'!M$2:M$211))/(MIN('3. indicatori CT_valori_nom'!M$2:M$211)-MAX('3. indicatori CT_valori_nom'!M$2:M$211))</f>
        <v>0.71681328531501876</v>
      </c>
      <c r="N144">
        <f>('3. indicatori CT_valori_nom'!N144-MAX('3. indicatori CT_valori_nom'!N$2:N$211))/(MIN('3. indicatori CT_valori_nom'!N$2:N$211)-MAX('3. indicatori CT_valori_nom'!N$2:N$211))</f>
        <v>0.5916423888447474</v>
      </c>
      <c r="O144">
        <f>('3. indicatori CT_valori_nom'!O144-MAX('3. indicatori CT_valori_nom'!O$2:O$211))/(MIN('3. indicatori CT_valori_nom'!O$2:O$211)-MAX('3. indicatori CT_valori_nom'!O$2:O$211))</f>
        <v>0.68969035127310907</v>
      </c>
      <c r="P144">
        <f>('3. indicatori CT_valori_nom'!P144-MIN('3. indicatori CT_valori_nom'!P$2:P$211))/(MAX('3. indicatori CT_valori_nom'!P$2:P$211)-MIN('3. indicatori CT_valori_nom'!P$2:P$211))</f>
        <v>0.26094120188357983</v>
      </c>
      <c r="Q144">
        <f>('3. indicatori CT_valori_nom'!Q144-MIN('3. indicatori CT_valori_nom'!Q$2:Q$211))/(MAX('3. indicatori CT_valori_nom'!Q$2:Q$211)-MIN('3. indicatori CT_valori_nom'!Q$2:Q$211))</f>
        <v>6.1527872133967168E-2</v>
      </c>
      <c r="R144">
        <f>('3. indicatori CT_valori_nom'!R144-MIN('3. indicatori CT_valori_nom'!R$2:R$211))/(MAX('3. indicatori CT_valori_nom'!R$2:R$211)-MIN('3. indicatori CT_valori_nom'!R$2:R$211))</f>
        <v>0.16413496299928018</v>
      </c>
      <c r="S144">
        <f>('3. indicatori CT_valori_nom'!S144-MIN('3. indicatori CT_valori_nom'!S$2:S$211))/(MAX('3. indicatori CT_valori_nom'!S$2:S$211)-MIN('3. indicatori CT_valori_nom'!S$2:S$211))</f>
        <v>0.5</v>
      </c>
      <c r="T144">
        <f>('3. indicatori CT_valori_nom'!T144-MIN('3. indicatori CT_valori_nom'!T$2:T$211))/(MAX('3. indicatori CT_valori_nom'!T$2:T$211)-MIN('3. indicatori CT_valori_nom'!T$2:T$211))</f>
        <v>0</v>
      </c>
      <c r="U144">
        <f>('3. indicatori CT_valori_nom'!U144-MIN('3. indicatori CT_valori_nom'!U$2:U$211))/(MAX('3. indicatori CT_valori_nom'!U$2:U$211)-MIN('3. indicatori CT_valori_nom'!U$2:U$211))</f>
        <v>0</v>
      </c>
      <c r="W144">
        <f>('3. indicatori CT_valori_nom'!W144-MIN('3. indicatori CT_valori_nom'!W$2:W$211))/(MAX('3. indicatori CT_valori_nom'!W$2:W$211)-MIN('3. indicatori CT_valori_nom'!W$2:W$211))</f>
        <v>4.5454545454545456E-2</v>
      </c>
      <c r="X144">
        <f>('3. indicatori CT_valori_nom'!X144-MAX('3. indicatori CT_valori_nom'!X$2:X$211))/(MIN('3. indicatori CT_valori_nom'!X$2:X$211)-MAX('3. indicatori CT_valori_nom'!X$2:X$211))</f>
        <v>1</v>
      </c>
      <c r="Y144">
        <f>('3. indicatori CT_valori_nom'!Y144-MIN('3. indicatori CT_valori_nom'!Y$2:Y$211))/(MAX('3. indicatori CT_valori_nom'!Y$2:Y$211)-MIN('3. indicatori CT_valori_nom'!Y$2:Y$211))</f>
        <v>0.67296768391954209</v>
      </c>
      <c r="Z144">
        <f>('3. indicatori CT_valori_nom'!Z144-MIN('3. indicatori CT_valori_nom'!Z$2:Z$211))/(MAX('3. indicatori CT_valori_nom'!Z$2:Z$211)-MIN('3. indicatori CT_valori_nom'!Z$2:Z$211))</f>
        <v>6.7681264994451415E-2</v>
      </c>
      <c r="AA144">
        <f>('3. indicatori CT_valori_nom'!AA144-MIN('3. indicatori CT_valori_nom'!AA$2:AA$211))/(MAX('3. indicatori CT_valori_nom'!AA$2:AA$211)-MIN('3. indicatori CT_valori_nom'!AA$2:AA$211))</f>
        <v>0.25787685415847522</v>
      </c>
      <c r="AB144">
        <f>('3. indicatori CT_valori_nom'!AB144-MIN('3. indicatori CT_valori_nom'!AB$2:AB$211))/(MAX('3. indicatori CT_valori_nom'!AB$2:AB$211)-MIN('3. indicatori CT_valori_nom'!AB$2:AB$211))</f>
        <v>0.12942989214175654</v>
      </c>
      <c r="AC144">
        <f>('3. indicatori CT_valori_nom'!AC144-MIN('3. indicatori CT_valori_nom'!AC$2:AC$211))/(MAX('3. indicatori CT_valori_nom'!AC$2:AC$211)-MIN('3. indicatori CT_valori_nom'!AC$2:AC$211))</f>
        <v>0.11819554078905636</v>
      </c>
      <c r="AD144">
        <f>('3. indicatori CT_valori_nom'!AD144-MIN('3. indicatori CT_valori_nom'!AD$2:AD$211))/(MAX('3. indicatori CT_valori_nom'!AD$2:AD$211)-MIN('3. indicatori CT_valori_nom'!AD$2:AD$211))</f>
        <v>5.4054054054054057E-2</v>
      </c>
      <c r="AE144">
        <f>('3. indicatori CT_valori_nom'!AE144-MAX('3. indicatori CT_valori_nom'!AE$2:AE$211))/(MIN('3. indicatori CT_valori_nom'!AE$2:AE$211)-MAX('3. indicatori CT_valori_nom'!AE$2:AE$211))</f>
        <v>0.65602368242768627</v>
      </c>
      <c r="AF144">
        <f>('3. indicatori CT_valori_nom'!AF144-MIN('3. indicatori CT_valori_nom'!AF$2:AF$211))/(MAX('3. indicatori CT_valori_nom'!AF$2:AF$211)-MIN('3. indicatori CT_valori_nom'!AF$2:AF$211))</f>
        <v>6.2523761447051129E-2</v>
      </c>
      <c r="AG144">
        <f>('3. indicatori CT_valori_nom'!AG144-MAX('3. indicatori CT_valori_nom'!AG$2:AG$211))/(MIN('3. indicatori CT_valori_nom'!AG$2:AG$211)-MAX('3. indicatori CT_valori_nom'!AG$2:AG$211))</f>
        <v>0.58502086481712978</v>
      </c>
      <c r="AH144">
        <f>('3. indicatori CT_valori_nom'!AH144-MIN('3. indicatori CT_valori_nom'!AH$2:AH$211))/(MAX('3. indicatori CT_valori_nom'!AH$2:AH$211)-MIN('3. indicatori CT_valori_nom'!AH$2:AH$211))</f>
        <v>0.13067015784868755</v>
      </c>
      <c r="AI144">
        <f>('3. indicatori CT_valori_nom'!AI144-MAX('3. indicatori CT_valori_nom'!AI$2:AI$211))/(MIN('3. indicatori CT_valori_nom'!AI$2:AI$211)-MAX('3. indicatori CT_valori_nom'!AI$2:AI$211))</f>
        <v>0.70109153029317006</v>
      </c>
      <c r="AJ144">
        <f>('3. indicatori CT_valori_nom'!AJ144-MAX('3. indicatori CT_valori_nom'!AJ$2:AJ$211))/(MIN('3. indicatori CT_valori_nom'!AJ$2:AJ$211)-MAX('3. indicatori CT_valori_nom'!AJ$2:AJ$211))</f>
        <v>0.72272769529876368</v>
      </c>
      <c r="AK144">
        <f>('3. indicatori CT_valori_nom'!AK144-MIN('3. indicatori CT_valori_nom'!AK$2:AK$211))/(MAX('3. indicatori CT_valori_nom'!AK$2:AK$211)-MIN('3. indicatori CT_valori_nom'!AK$2:AK$211))</f>
        <v>0</v>
      </c>
      <c r="AL144">
        <f>('3. indicatori CT_valori_nom'!AL144-MIN('3. indicatori CT_valori_nom'!AL$2:AL$211))/(MAX('3. indicatori CT_valori_nom'!AL$2:AL$211)-MIN('3. indicatori CT_valori_nom'!AL$2:AL$211))</f>
        <v>0</v>
      </c>
      <c r="AM144">
        <f>('3. indicatori CT_valori_nom'!AM144-MIN('3. indicatori CT_valori_nom'!AM$2:AM$211))/(MAX('3. indicatori CT_valori_nom'!AM$2:AM$211)-MIN('3. indicatori CT_valori_nom'!AM$2:AM$211))</f>
        <v>0</v>
      </c>
      <c r="AN144">
        <f>('3. indicatori CT_valori_nom'!AN144-MIN('3. indicatori CT_valori_nom'!AN$2:AN$211))/(MAX('3. indicatori CT_valori_nom'!AN$2:AN$211)-MIN('3. indicatori CT_valori_nom'!AN$2:AN$211))</f>
        <v>0</v>
      </c>
      <c r="AO144">
        <f>('3. indicatori CT_valori_nom'!AO144-MIN('3. indicatori CT_valori_nom'!AO$2:AO$211))/(MAX('3. indicatori CT_valori_nom'!AO$2:AO$211)-MIN('3. indicatori CT_valori_nom'!AO$2:AO$211))</f>
        <v>0</v>
      </c>
      <c r="AP144">
        <f>('3. indicatori CT_valori_nom'!AP144-MIN('3. indicatori CT_valori_nom'!AP$2:AP$211))/(MAX('3. indicatori CT_valori_nom'!AP$2:AP$211)-MIN('3. indicatori CT_valori_nom'!AP$2:AP$211))</f>
        <v>1.3615059298753144E-3</v>
      </c>
      <c r="AQ144">
        <f>('3. indicatori CT_valori_nom'!AQ144-MIN('3. indicatori CT_valori_nom'!AQ$2:AQ$211))/(MAX('3. indicatori CT_valori_nom'!AQ$2:AQ$211)-MIN('3. indicatori CT_valori_nom'!AQ$2:AQ$211))</f>
        <v>2.4212513816957715E-2</v>
      </c>
      <c r="AS144">
        <f>('3. indicatori CT_valori_nom'!AS144-MIN('3. indicatori CT_valori_nom'!AS$2:AS$211))/(MAX('3. indicatori CT_valori_nom'!AS$2:AS$211)-MIN('3. indicatori CT_valori_nom'!AS$2:AS$211))</f>
        <v>0.28656123499367731</v>
      </c>
      <c r="AT144">
        <f>('3. indicatori CT_valori_nom'!AT144-MIN('3. indicatori CT_valori_nom'!AT$2:AT$211))/(MAX('3. indicatori CT_valori_nom'!AT$2:AT$211)-MIN('3. indicatori CT_valori_nom'!AT$2:AT$211))</f>
        <v>0.11306579128240618</v>
      </c>
      <c r="AU144">
        <f>('3. indicatori CT_valori_nom'!AU144-MIN('3. indicatori CT_valori_nom'!AU$2:AU$211))/(MAX('3. indicatori CT_valori_nom'!AU$2:AU$211)-MIN('3. indicatori CT_valori_nom'!AU$2:AU$211))</f>
        <v>0.21212121212121213</v>
      </c>
      <c r="AV144">
        <f>('3. indicatori CT_valori_nom'!AV144-MAX('3. indicatori CT_valori_nom'!AV$2:AV$211))/(MIN('3. indicatori CT_valori_nom'!AV$2:AV$211)-MAX('3. indicatori CT_valori_nom'!AV$2:AV$211))</f>
        <v>0.79003403447578391</v>
      </c>
      <c r="AW144">
        <f>('3. indicatori CT_valori_nom'!AW144-MIN('3. indicatori CT_valori_nom'!AW$2:AW$211))/(MAX('3. indicatori CT_valori_nom'!AW$2:AW$211)-MIN('3. indicatori CT_valori_nom'!AW$2:AW$211))</f>
        <v>0.7384615384615385</v>
      </c>
      <c r="AX144">
        <f>('3. indicatori CT_valori_nom'!AX144-MIN('3. indicatori CT_valori_nom'!AX$2:AX$211))/(MAX('3. indicatori CT_valori_nom'!AX$2:AX$211)-MIN('3. indicatori CT_valori_nom'!AX$2:AX$211))</f>
        <v>0.18780918329110871</v>
      </c>
      <c r="AY144">
        <f>('3. indicatori CT_valori_nom'!AY144-MAX('3. indicatori CT_valori_nom'!AY$2:AY$211))/(MIN('3. indicatori CT_valori_nom'!AY$2:AY$211)-MAX('3. indicatori CT_valori_nom'!AY$2:AY$211))</f>
        <v>0.63622908358343966</v>
      </c>
      <c r="AZ144">
        <f>('3. indicatori CT_valori_nom'!AZ144-MIN('3. indicatori CT_valori_nom'!AZ$2:AZ$211))/(MAX('3. indicatori CT_valori_nom'!AZ$2:AZ$211)-MIN('3. indicatori CT_valori_nom'!AZ$2:AZ$211))</f>
        <v>6.8198665678280201E-2</v>
      </c>
      <c r="BA144">
        <f>('3. indicatori CT_valori_nom'!BA144-MIN('3. indicatori CT_valori_nom'!BA$2:BA$211))/(MAX('3. indicatori CT_valori_nom'!BA$2:BA$211)-MIN('3. indicatori CT_valori_nom'!BA$2:BA$211))</f>
        <v>0.10909184549356223</v>
      </c>
      <c r="BB144">
        <f>('3. indicatori CT_valori_nom'!BB144-MIN('3. indicatori CT_valori_nom'!BB$2:BB$211))/(MAX('3. indicatori CT_valori_nom'!BB$2:BB$211)-MIN('3. indicatori CT_valori_nom'!BB$2:BB$211))</f>
        <v>0</v>
      </c>
      <c r="BC144">
        <f>('3. indicatori CT_valori_nom'!BC144-MIN('3. indicatori CT_valori_nom'!BC$2:BC$211))/(MAX('3. indicatori CT_valori_nom'!BC$2:BC$211)-MIN('3. indicatori CT_valori_nom'!BC$2:BC$211))</f>
        <v>2.522313233184573E-2</v>
      </c>
      <c r="BD144">
        <f>('3. indicatori CT_valori_nom'!BD144-MIN('3. indicatori CT_valori_nom'!BD$2:BD$211))/(MAX('3. indicatori CT_valori_nom'!BD$2:BD$211)-MIN('3. indicatori CT_valori_nom'!BD$2:BD$211))</f>
        <v>0.36139332365747467</v>
      </c>
    </row>
    <row r="145" spans="1:56" x14ac:dyDescent="0.3">
      <c r="A145">
        <f>'3. indicatori CT_valori_nom'!A145</f>
        <v>73012</v>
      </c>
      <c r="B145" t="str">
        <f>'3. indicatori CT_valori_nom'!B145</f>
        <v>MANDURIA</v>
      </c>
      <c r="C145" t="str">
        <f>'3. indicatori CT_valori_nom'!C145</f>
        <v>PUGLIA</v>
      </c>
      <c r="D145">
        <f>'3. indicatori CT_valori_nom'!D145</f>
        <v>64390</v>
      </c>
      <c r="E145">
        <f>('3. indicatori CT_valori_nom'!E145-MAX('3. indicatori CT_valori_nom'!E$2:E$211))/(MIN('3. indicatori CT_valori_nom'!E$2:E$211)-MAX('3. indicatori CT_valori_nom'!E$2:E$211))</f>
        <v>0.4</v>
      </c>
      <c r="F145">
        <f>('3. indicatori CT_valori_nom'!F145-MIN('3. indicatori CT_valori_nom'!F$2:F$211))/(MAX('3. indicatori CT_valori_nom'!F$2:F$211)-MIN('3. indicatori CT_valori_nom'!F$2:F$211))</f>
        <v>0.32491135675764921</v>
      </c>
      <c r="G145">
        <f>('3. indicatori CT_valori_nom'!G145-MAX('3. indicatori CT_valori_nom'!G$2:G$211))/(MIN('3. indicatori CT_valori_nom'!G$2:G$211)-MAX('3. indicatori CT_valori_nom'!G$2:G$211))</f>
        <v>0.98099652375434532</v>
      </c>
      <c r="H145">
        <f>('3. indicatori CT_valori_nom'!H145-MAX('3. indicatori CT_valori_nom'!H$2:H$211))/(MIN('3. indicatori CT_valori_nom'!H$2:H$211)-MAX('3. indicatori CT_valori_nom'!H$2:H$211))</f>
        <v>0.92054976747024853</v>
      </c>
      <c r="I145">
        <f>('3. indicatori CT_valori_nom'!I145-MIN('3. indicatori CT_valori_nom'!I$2:I$211))/(MAX('3. indicatori CT_valori_nom'!I$2:I$211)-MIN('3. indicatori CT_valori_nom'!I$2:I$211))</f>
        <v>0.85329407058033824</v>
      </c>
      <c r="J145">
        <f>('3. indicatori CT_valori_nom'!J145-MIN('3. indicatori CT_valori_nom'!J$2:J$211))/(MAX('3. indicatori CT_valori_nom'!J$2:J$211)-MIN('3. indicatori CT_valori_nom'!J$2:J$211))</f>
        <v>0.92574639284246085</v>
      </c>
      <c r="K145">
        <f>('3. indicatori CT_valori_nom'!K145-MIN('3. indicatori CT_valori_nom'!K$2:K$211))/(MAX('3. indicatori CT_valori_nom'!K$2:K$211)-MIN('3. indicatori CT_valori_nom'!K$2:K$211))</f>
        <v>8.868276556672397E-3</v>
      </c>
      <c r="L145">
        <f>('3. indicatori CT_valori_nom'!L145-MIN('3. indicatori CT_valori_nom'!L$2:L$211))/(MAX('3. indicatori CT_valori_nom'!L$2:L$211)-MIN('3. indicatori CT_valori_nom'!L$2:L$211))</f>
        <v>9.0097873945257298E-2</v>
      </c>
      <c r="M145">
        <f>('3. indicatori CT_valori_nom'!M145-MAX('3. indicatori CT_valori_nom'!M$2:M$211))/(MIN('3. indicatori CT_valori_nom'!M$2:M$211)-MAX('3. indicatori CT_valori_nom'!M$2:M$211))</f>
        <v>0.7177976184875654</v>
      </c>
      <c r="N145">
        <f>('3. indicatori CT_valori_nom'!N145-MAX('3. indicatori CT_valori_nom'!N$2:N$211))/(MIN('3. indicatori CT_valori_nom'!N$2:N$211)-MAX('3. indicatori CT_valori_nom'!N$2:N$211))</f>
        <v>0.648665790384928</v>
      </c>
      <c r="O145">
        <f>('3. indicatori CT_valori_nom'!O145-MAX('3. indicatori CT_valori_nom'!O$2:O$211))/(MIN('3. indicatori CT_valori_nom'!O$2:O$211)-MAX('3. indicatori CT_valori_nom'!O$2:O$211))</f>
        <v>0.44937279126383461</v>
      </c>
      <c r="P145">
        <f>('3. indicatori CT_valori_nom'!P145-MIN('3. indicatori CT_valori_nom'!P$2:P$211))/(MAX('3. indicatori CT_valori_nom'!P$2:P$211)-MIN('3. indicatori CT_valori_nom'!P$2:P$211))</f>
        <v>0.16772860092626934</v>
      </c>
      <c r="Q145">
        <f>('3. indicatori CT_valori_nom'!Q145-MIN('3. indicatori CT_valori_nom'!Q$2:Q$211))/(MAX('3. indicatori CT_valori_nom'!Q$2:Q$211)-MIN('3. indicatori CT_valori_nom'!Q$2:Q$211))</f>
        <v>4.4000603729387508E-2</v>
      </c>
      <c r="R145">
        <f>('3. indicatori CT_valori_nom'!R145-MIN('3. indicatori CT_valori_nom'!R$2:R$211))/(MAX('3. indicatori CT_valori_nom'!R$2:R$211)-MIN('3. indicatori CT_valori_nom'!R$2:R$211))</f>
        <v>5.846388087258058E-2</v>
      </c>
      <c r="S145">
        <f>('3. indicatori CT_valori_nom'!S145-MIN('3. indicatori CT_valori_nom'!S$2:S$211))/(MAX('3. indicatori CT_valori_nom'!S$2:S$211)-MIN('3. indicatori CT_valori_nom'!S$2:S$211))</f>
        <v>0</v>
      </c>
      <c r="T145">
        <f>('3. indicatori CT_valori_nom'!T145-MIN('3. indicatori CT_valori_nom'!T$2:T$211))/(MAX('3. indicatori CT_valori_nom'!T$2:T$211)-MIN('3. indicatori CT_valori_nom'!T$2:T$211))</f>
        <v>0</v>
      </c>
      <c r="U145">
        <f>('3. indicatori CT_valori_nom'!U145-MIN('3. indicatori CT_valori_nom'!U$2:U$211))/(MAX('3. indicatori CT_valori_nom'!U$2:U$211)-MIN('3. indicatori CT_valori_nom'!U$2:U$211))</f>
        <v>0</v>
      </c>
      <c r="W145">
        <f>('3. indicatori CT_valori_nom'!W145-MIN('3. indicatori CT_valori_nom'!W$2:W$211))/(MAX('3. indicatori CT_valori_nom'!W$2:W$211)-MIN('3. indicatori CT_valori_nom'!W$2:W$211))</f>
        <v>3.0303030303030304E-2</v>
      </c>
      <c r="X145">
        <f>('3. indicatori CT_valori_nom'!X145-MAX('3. indicatori CT_valori_nom'!X$2:X$211))/(MIN('3. indicatori CT_valori_nom'!X$2:X$211)-MAX('3. indicatori CT_valori_nom'!X$2:X$211))</f>
        <v>1</v>
      </c>
      <c r="Y145">
        <f>('3. indicatori CT_valori_nom'!Y145-MIN('3. indicatori CT_valori_nom'!Y$2:Y$211))/(MAX('3. indicatori CT_valori_nom'!Y$2:Y$211)-MIN('3. indicatori CT_valori_nom'!Y$2:Y$211))</f>
        <v>0.5778936024687209</v>
      </c>
      <c r="Z145">
        <f>('3. indicatori CT_valori_nom'!Z145-MIN('3. indicatori CT_valori_nom'!Z$2:Z$211))/(MAX('3. indicatori CT_valori_nom'!Z$2:Z$211)-MIN('3. indicatori CT_valori_nom'!Z$2:Z$211))</f>
        <v>3.9283573357149069E-2</v>
      </c>
      <c r="AA145">
        <f>('3. indicatori CT_valori_nom'!AA145-MIN('3. indicatori CT_valori_nom'!AA$2:AA$211))/(MAX('3. indicatori CT_valori_nom'!AA$2:AA$211)-MIN('3. indicatori CT_valori_nom'!AA$2:AA$211))</f>
        <v>0.32735883429050394</v>
      </c>
      <c r="AB145">
        <f>('3. indicatori CT_valori_nom'!AB145-MIN('3. indicatori CT_valori_nom'!AB$2:AB$211))/(MAX('3. indicatori CT_valori_nom'!AB$2:AB$211)-MIN('3. indicatori CT_valori_nom'!AB$2:AB$211))</f>
        <v>6.6255778120184905E-2</v>
      </c>
      <c r="AC145">
        <f>('3. indicatori CT_valori_nom'!AC145-MIN('3. indicatori CT_valori_nom'!AC$2:AC$211))/(MAX('3. indicatori CT_valori_nom'!AC$2:AC$211)-MIN('3. indicatori CT_valori_nom'!AC$2:AC$211))</f>
        <v>8.3515342583348709E-2</v>
      </c>
      <c r="AD145">
        <f>('3. indicatori CT_valori_nom'!AD145-MIN('3. indicatori CT_valori_nom'!AD$2:AD$211))/(MAX('3. indicatori CT_valori_nom'!AD$2:AD$211)-MIN('3. indicatori CT_valori_nom'!AD$2:AD$211))</f>
        <v>0</v>
      </c>
      <c r="AE145">
        <f>('3. indicatori CT_valori_nom'!AE145-MAX('3. indicatori CT_valori_nom'!AE$2:AE$211))/(MIN('3. indicatori CT_valori_nom'!AE$2:AE$211)-MAX('3. indicatori CT_valori_nom'!AE$2:AE$211))</f>
        <v>0.79637967092250328</v>
      </c>
      <c r="AF145">
        <f>('3. indicatori CT_valori_nom'!AF145-MIN('3. indicatori CT_valori_nom'!AF$2:AF$211))/(MAX('3. indicatori CT_valori_nom'!AF$2:AF$211)-MIN('3. indicatori CT_valori_nom'!AF$2:AF$211))</f>
        <v>0.10302015636970963</v>
      </c>
      <c r="AG145">
        <f>('3. indicatori CT_valori_nom'!AG145-MAX('3. indicatori CT_valori_nom'!AG$2:AG$211))/(MIN('3. indicatori CT_valori_nom'!AG$2:AG$211)-MAX('3. indicatori CT_valori_nom'!AG$2:AG$211))</f>
        <v>0.52390977443609021</v>
      </c>
      <c r="AH145">
        <f>('3. indicatori CT_valori_nom'!AH145-MIN('3. indicatori CT_valori_nom'!AH$2:AH$211))/(MAX('3. indicatori CT_valori_nom'!AH$2:AH$211)-MIN('3. indicatori CT_valori_nom'!AH$2:AH$211))</f>
        <v>0.11614129343151705</v>
      </c>
      <c r="AI145">
        <f>('3. indicatori CT_valori_nom'!AI145-MAX('3. indicatori CT_valori_nom'!AI$2:AI$211))/(MIN('3. indicatori CT_valori_nom'!AI$2:AI$211)-MAX('3. indicatori CT_valori_nom'!AI$2:AI$211))</f>
        <v>0.66880641457773737</v>
      </c>
      <c r="AJ145">
        <f>('3. indicatori CT_valori_nom'!AJ145-MAX('3. indicatori CT_valori_nom'!AJ$2:AJ$211))/(MIN('3. indicatori CT_valori_nom'!AJ$2:AJ$211)-MAX('3. indicatori CT_valori_nom'!AJ$2:AJ$211))</f>
        <v>0.66886658609636906</v>
      </c>
      <c r="AK145">
        <f>('3. indicatori CT_valori_nom'!AK145-MIN('3. indicatori CT_valori_nom'!AK$2:AK$211))/(MAX('3. indicatori CT_valori_nom'!AK$2:AK$211)-MIN('3. indicatori CT_valori_nom'!AK$2:AK$211))</f>
        <v>7.1522766290710929E-2</v>
      </c>
      <c r="AL145">
        <f>('3. indicatori CT_valori_nom'!AL145-MIN('3. indicatori CT_valori_nom'!AL$2:AL$211))/(MAX('3. indicatori CT_valori_nom'!AL$2:AL$211)-MIN('3. indicatori CT_valori_nom'!AL$2:AL$211))</f>
        <v>6.6666666666666666E-2</v>
      </c>
      <c r="AM145">
        <f>('3. indicatori CT_valori_nom'!AM145-MIN('3. indicatori CT_valori_nom'!AM$2:AM$211))/(MAX('3. indicatori CT_valori_nom'!AM$2:AM$211)-MIN('3. indicatori CT_valori_nom'!AM$2:AM$211))</f>
        <v>3.3333333333333333E-2</v>
      </c>
      <c r="AN145">
        <f>('3. indicatori CT_valori_nom'!AN145-MIN('3. indicatori CT_valori_nom'!AN$2:AN$211))/(MAX('3. indicatori CT_valori_nom'!AN$2:AN$211)-MIN('3. indicatori CT_valori_nom'!AN$2:AN$211))</f>
        <v>0.12290281734726179</v>
      </c>
      <c r="AO145">
        <f>('3. indicatori CT_valori_nom'!AO145-MIN('3. indicatori CT_valori_nom'!AO$2:AO$211))/(MAX('3. indicatori CT_valori_nom'!AO$2:AO$211)-MIN('3. indicatori CT_valori_nom'!AO$2:AO$211))</f>
        <v>0</v>
      </c>
      <c r="AP145">
        <f>('3. indicatori CT_valori_nom'!AP145-MIN('3. indicatori CT_valori_nom'!AP$2:AP$211))/(MAX('3. indicatori CT_valori_nom'!AP$2:AP$211)-MIN('3. indicatori CT_valori_nom'!AP$2:AP$211))</f>
        <v>5.1192622963311682E-3</v>
      </c>
      <c r="AQ145">
        <f>('3. indicatori CT_valori_nom'!AQ145-MIN('3. indicatori CT_valori_nom'!AQ$2:AQ$211))/(MAX('3. indicatori CT_valori_nom'!AQ$2:AQ$211)-MIN('3. indicatori CT_valori_nom'!AQ$2:AQ$211))</f>
        <v>0</v>
      </c>
      <c r="AS145">
        <f>('3. indicatori CT_valori_nom'!AS145-MIN('3. indicatori CT_valori_nom'!AS$2:AS$211))/(MAX('3. indicatori CT_valori_nom'!AS$2:AS$211)-MIN('3. indicatori CT_valori_nom'!AS$2:AS$211))</f>
        <v>0.34070482893696058</v>
      </c>
      <c r="AT145">
        <f>('3. indicatori CT_valori_nom'!AT145-MIN('3. indicatori CT_valori_nom'!AT$2:AT$211))/(MAX('3. indicatori CT_valori_nom'!AT$2:AT$211)-MIN('3. indicatori CT_valori_nom'!AT$2:AT$211))</f>
        <v>0.10611584127508349</v>
      </c>
      <c r="AU145">
        <f>('3. indicatori CT_valori_nom'!AU145-MIN('3. indicatori CT_valori_nom'!AU$2:AU$211))/(MAX('3. indicatori CT_valori_nom'!AU$2:AU$211)-MIN('3. indicatori CT_valori_nom'!AU$2:AU$211))</f>
        <v>7.575757575757576E-2</v>
      </c>
      <c r="AV145">
        <f>('3. indicatori CT_valori_nom'!AV145-MAX('3. indicatori CT_valori_nom'!AV$2:AV$211))/(MIN('3. indicatori CT_valori_nom'!AV$2:AV$211)-MAX('3. indicatori CT_valori_nom'!AV$2:AV$211))</f>
        <v>0.93895626030057877</v>
      </c>
      <c r="AW145">
        <f>('3. indicatori CT_valori_nom'!AW145-MIN('3. indicatori CT_valori_nom'!AW$2:AW$211))/(MAX('3. indicatori CT_valori_nom'!AW$2:AW$211)-MIN('3. indicatori CT_valori_nom'!AW$2:AW$211))</f>
        <v>0.64</v>
      </c>
      <c r="AX145">
        <f>('3. indicatori CT_valori_nom'!AX145-MIN('3. indicatori CT_valori_nom'!AX$2:AX$211))/(MAX('3. indicatori CT_valori_nom'!AX$2:AX$211)-MIN('3. indicatori CT_valori_nom'!AX$2:AX$211))</f>
        <v>0.21638402370505416</v>
      </c>
      <c r="AY145">
        <f>('3. indicatori CT_valori_nom'!AY145-MAX('3. indicatori CT_valori_nom'!AY$2:AY$211))/(MIN('3. indicatori CT_valori_nom'!AY$2:AY$211)-MAX('3. indicatori CT_valori_nom'!AY$2:AY$211))</f>
        <v>0.52859433458043825</v>
      </c>
      <c r="AZ145">
        <f>('3. indicatori CT_valori_nom'!AZ145-MIN('3. indicatori CT_valori_nom'!AZ$2:AZ$211))/(MAX('3. indicatori CT_valori_nom'!AZ$2:AZ$211)-MIN('3. indicatori CT_valori_nom'!AZ$2:AZ$211))</f>
        <v>9.5626389918458121E-2</v>
      </c>
      <c r="BA145">
        <f>('3. indicatori CT_valori_nom'!BA145-MIN('3. indicatori CT_valori_nom'!BA$2:BA$211))/(MAX('3. indicatori CT_valori_nom'!BA$2:BA$211)-MIN('3. indicatori CT_valori_nom'!BA$2:BA$211))</f>
        <v>6.5792824972821864E-2</v>
      </c>
      <c r="BB145">
        <f>('3. indicatori CT_valori_nom'!BB145-MIN('3. indicatori CT_valori_nom'!BB$2:BB$211))/(MAX('3. indicatori CT_valori_nom'!BB$2:BB$211)-MIN('3. indicatori CT_valori_nom'!BB$2:BB$211))</f>
        <v>0</v>
      </c>
      <c r="BC145">
        <f>('3. indicatori CT_valori_nom'!BC145-MIN('3. indicatori CT_valori_nom'!BC$2:BC$211))/(MAX('3. indicatori CT_valori_nom'!BC$2:BC$211)-MIN('3. indicatori CT_valori_nom'!BC$2:BC$211))</f>
        <v>2.8261961550446739E-2</v>
      </c>
      <c r="BD145">
        <f>('3. indicatori CT_valori_nom'!BD145-MIN('3. indicatori CT_valori_nom'!BD$2:BD$211))/(MAX('3. indicatori CT_valori_nom'!BD$2:BD$211)-MIN('3. indicatori CT_valori_nom'!BD$2:BD$211))</f>
        <v>0.50188679245283019</v>
      </c>
    </row>
    <row r="146" spans="1:56" x14ac:dyDescent="0.3">
      <c r="A146">
        <f>'3. indicatori CT_valori_nom'!A146</f>
        <v>73013</v>
      </c>
      <c r="B146" t="str">
        <f>'3. indicatori CT_valori_nom'!B146</f>
        <v>MARTINA FRANCA</v>
      </c>
      <c r="C146" t="str">
        <f>'3. indicatori CT_valori_nom'!C146</f>
        <v>PUGLIA</v>
      </c>
      <c r="D146">
        <f>'3. indicatori CT_valori_nom'!D146</f>
        <v>49222</v>
      </c>
      <c r="E146">
        <f>('3. indicatori CT_valori_nom'!E146-MAX('3. indicatori CT_valori_nom'!E$2:E$211))/(MIN('3. indicatori CT_valori_nom'!E$2:E$211)-MAX('3. indicatori CT_valori_nom'!E$2:E$211))</f>
        <v>1</v>
      </c>
      <c r="F146">
        <f>('3. indicatori CT_valori_nom'!F146-MIN('3. indicatori CT_valori_nom'!F$2:F$211))/(MAX('3. indicatori CT_valori_nom'!F$2:F$211)-MIN('3. indicatori CT_valori_nom'!F$2:F$211))</f>
        <v>0.35725670074885235</v>
      </c>
      <c r="G146">
        <f>('3. indicatori CT_valori_nom'!G146-MAX('3. indicatori CT_valori_nom'!G$2:G$211))/(MIN('3. indicatori CT_valori_nom'!G$2:G$211)-MAX('3. indicatori CT_valori_nom'!G$2:G$211))</f>
        <v>0.98303261049495116</v>
      </c>
      <c r="H146">
        <f>('3. indicatori CT_valori_nom'!H146-MAX('3. indicatori CT_valori_nom'!H$2:H$211))/(MIN('3. indicatori CT_valori_nom'!H$2:H$211)-MAX('3. indicatori CT_valori_nom'!H$2:H$211))</f>
        <v>0.51282393220076639</v>
      </c>
      <c r="I146">
        <f>('3. indicatori CT_valori_nom'!I146-MIN('3. indicatori CT_valori_nom'!I$2:I$211))/(MAX('3. indicatori CT_valori_nom'!I$2:I$211)-MIN('3. indicatori CT_valori_nom'!I$2:I$211))</f>
        <v>0.75915176836611431</v>
      </c>
      <c r="J146">
        <f>('3. indicatori CT_valori_nom'!J146-MIN('3. indicatori CT_valori_nom'!J$2:J$211))/(MAX('3. indicatori CT_valori_nom'!J$2:J$211)-MIN('3. indicatori CT_valori_nom'!J$2:J$211))</f>
        <v>0.52097730965758993</v>
      </c>
      <c r="K146">
        <f>('3. indicatori CT_valori_nom'!K146-MIN('3. indicatori CT_valori_nom'!K$2:K$211))/(MAX('3. indicatori CT_valori_nom'!K$2:K$211)-MIN('3. indicatori CT_valori_nom'!K$2:K$211))</f>
        <v>2.4473067700870868E-3</v>
      </c>
      <c r="L146">
        <f>('3. indicatori CT_valori_nom'!L146-MIN('3. indicatori CT_valori_nom'!L$2:L$211))/(MAX('3. indicatori CT_valori_nom'!L$2:L$211)-MIN('3. indicatori CT_valori_nom'!L$2:L$211))</f>
        <v>5.7842793674811252E-2</v>
      </c>
      <c r="M146">
        <f>('3. indicatori CT_valori_nom'!M146-MAX('3. indicatori CT_valori_nom'!M$2:M$211))/(MIN('3. indicatori CT_valori_nom'!M$2:M$211)-MAX('3. indicatori CT_valori_nom'!M$2:M$211))</f>
        <v>0.49456395376536488</v>
      </c>
      <c r="N146">
        <f>('3. indicatori CT_valori_nom'!N146-MAX('3. indicatori CT_valori_nom'!N$2:N$211))/(MIN('3. indicatori CT_valori_nom'!N$2:N$211)-MAX('3. indicatori CT_valori_nom'!N$2:N$211))</f>
        <v>6.8796155363887612E-2</v>
      </c>
      <c r="O146">
        <f>('3. indicatori CT_valori_nom'!O146-MAX('3. indicatori CT_valori_nom'!O$2:O$211))/(MIN('3. indicatori CT_valori_nom'!O$2:O$211)-MAX('3. indicatori CT_valori_nom'!O$2:O$211))</f>
        <v>0.79947625363714647</v>
      </c>
      <c r="P146">
        <f>('3. indicatori CT_valori_nom'!P146-MIN('3. indicatori CT_valori_nom'!P$2:P$211))/(MAX('3. indicatori CT_valori_nom'!P$2:P$211)-MIN('3. indicatori CT_valori_nom'!P$2:P$211))</f>
        <v>0.12515142872480717</v>
      </c>
      <c r="Q146">
        <f>('3. indicatori CT_valori_nom'!Q146-MIN('3. indicatori CT_valori_nom'!Q$2:Q$211))/(MAX('3. indicatori CT_valori_nom'!Q$2:Q$211)-MIN('3. indicatori CT_valori_nom'!Q$2:Q$211))</f>
        <v>9.966313871263574E-2</v>
      </c>
      <c r="R146">
        <f>('3. indicatori CT_valori_nom'!R146-MIN('3. indicatori CT_valori_nom'!R$2:R$211))/(MAX('3. indicatori CT_valori_nom'!R$2:R$211)-MIN('3. indicatori CT_valori_nom'!R$2:R$211))</f>
        <v>0.14389040013746582</v>
      </c>
      <c r="S146">
        <f>('3. indicatori CT_valori_nom'!S146-MIN('3. indicatori CT_valori_nom'!S$2:S$211))/(MAX('3. indicatori CT_valori_nom'!S$2:S$211)-MIN('3. indicatori CT_valori_nom'!S$2:S$211))</f>
        <v>0</v>
      </c>
      <c r="T146">
        <f>('3. indicatori CT_valori_nom'!T146-MIN('3. indicatori CT_valori_nom'!T$2:T$211))/(MAX('3. indicatori CT_valori_nom'!T$2:T$211)-MIN('3. indicatori CT_valori_nom'!T$2:T$211))</f>
        <v>0</v>
      </c>
      <c r="U146">
        <f>('3. indicatori CT_valori_nom'!U146-MIN('3. indicatori CT_valori_nom'!U$2:U$211))/(MAX('3. indicatori CT_valori_nom'!U$2:U$211)-MIN('3. indicatori CT_valori_nom'!U$2:U$211))</f>
        <v>0</v>
      </c>
      <c r="W146">
        <f>('3. indicatori CT_valori_nom'!W146-MIN('3. indicatori CT_valori_nom'!W$2:W$211))/(MAX('3. indicatori CT_valori_nom'!W$2:W$211)-MIN('3. indicatori CT_valori_nom'!W$2:W$211))</f>
        <v>3.0303030303030304E-2</v>
      </c>
      <c r="X146">
        <f>('3. indicatori CT_valori_nom'!X146-MAX('3. indicatori CT_valori_nom'!X$2:X$211))/(MIN('3. indicatori CT_valori_nom'!X$2:X$211)-MAX('3. indicatori CT_valori_nom'!X$2:X$211))</f>
        <v>0.91063882918758288</v>
      </c>
      <c r="Y146">
        <f>('3. indicatori CT_valori_nom'!Y146-MIN('3. indicatori CT_valori_nom'!Y$2:Y$211))/(MAX('3. indicatori CT_valori_nom'!Y$2:Y$211)-MIN('3. indicatori CT_valori_nom'!Y$2:Y$211))</f>
        <v>0.58103266138695642</v>
      </c>
      <c r="Z146">
        <f>('3. indicatori CT_valori_nom'!Z146-MIN('3. indicatori CT_valori_nom'!Z$2:Z$211))/(MAX('3. indicatori CT_valori_nom'!Z$2:Z$211)-MIN('3. indicatori CT_valori_nom'!Z$2:Z$211))</f>
        <v>2.7734742541518045E-2</v>
      </c>
      <c r="AA146">
        <f>('3. indicatori CT_valori_nom'!AA146-MIN('3. indicatori CT_valori_nom'!AA$2:AA$211))/(MAX('3. indicatori CT_valori_nom'!AA$2:AA$211)-MIN('3. indicatori CT_valori_nom'!AA$2:AA$211))</f>
        <v>0.13064808308014567</v>
      </c>
      <c r="AB146">
        <f>('3. indicatori CT_valori_nom'!AB146-MIN('3. indicatori CT_valori_nom'!AB$2:AB$211))/(MAX('3. indicatori CT_valori_nom'!AB$2:AB$211)-MIN('3. indicatori CT_valori_nom'!AB$2:AB$211))</f>
        <v>4.7765793528505393E-2</v>
      </c>
      <c r="AC146">
        <f>('3. indicatori CT_valori_nom'!AC146-MIN('3. indicatori CT_valori_nom'!AC$2:AC$211))/(MAX('3. indicatori CT_valori_nom'!AC$2:AC$211)-MIN('3. indicatori CT_valori_nom'!AC$2:AC$211))</f>
        <v>7.5633068273018619E-2</v>
      </c>
      <c r="AD146">
        <f>('3. indicatori CT_valori_nom'!AD146-MIN('3. indicatori CT_valori_nom'!AD$2:AD$211))/(MAX('3. indicatori CT_valori_nom'!AD$2:AD$211)-MIN('3. indicatori CT_valori_nom'!AD$2:AD$211))</f>
        <v>0</v>
      </c>
      <c r="AE146">
        <f>('3. indicatori CT_valori_nom'!AE146-MAX('3. indicatori CT_valori_nom'!AE$2:AE$211))/(MIN('3. indicatori CT_valori_nom'!AE$2:AE$211)-MAX('3. indicatori CT_valori_nom'!AE$2:AE$211))</f>
        <v>0.90843525463470631</v>
      </c>
      <c r="AF146">
        <f>('3. indicatori CT_valori_nom'!AF146-MIN('3. indicatori CT_valori_nom'!AF$2:AF$211))/(MAX('3. indicatori CT_valori_nom'!AF$2:AF$211)-MIN('3. indicatori CT_valori_nom'!AF$2:AF$211))</f>
        <v>1</v>
      </c>
      <c r="AG146">
        <f>('3. indicatori CT_valori_nom'!AG146-MAX('3. indicatori CT_valori_nom'!AG$2:AG$211))/(MIN('3. indicatori CT_valori_nom'!AG$2:AG$211)-MAX('3. indicatori CT_valori_nom'!AG$2:AG$211))</f>
        <v>0.44063647490820129</v>
      </c>
      <c r="AH146">
        <f>('3. indicatori CT_valori_nom'!AH146-MIN('3. indicatori CT_valori_nom'!AH$2:AH$211))/(MAX('3. indicatori CT_valori_nom'!AH$2:AH$211)-MIN('3. indicatori CT_valori_nom'!AH$2:AH$211))</f>
        <v>8.7242547634430803E-2</v>
      </c>
      <c r="AI146">
        <f>('3. indicatori CT_valori_nom'!AI146-MAX('3. indicatori CT_valori_nom'!AI$2:AI$211))/(MIN('3. indicatori CT_valori_nom'!AI$2:AI$211)-MAX('3. indicatori CT_valori_nom'!AI$2:AI$211))</f>
        <v>0.49103920119181793</v>
      </c>
      <c r="AJ146">
        <f>('3. indicatori CT_valori_nom'!AJ146-MAX('3. indicatori CT_valori_nom'!AJ$2:AJ$211))/(MIN('3. indicatori CT_valori_nom'!AJ$2:AJ$211)-MAX('3. indicatori CT_valori_nom'!AJ$2:AJ$211))</f>
        <v>0.5762702958331144</v>
      </c>
      <c r="AK146">
        <f>('3. indicatori CT_valori_nom'!AK146-MIN('3. indicatori CT_valori_nom'!AK$2:AK$211))/(MAX('3. indicatori CT_valori_nom'!AK$2:AK$211)-MIN('3. indicatori CT_valori_nom'!AK$2:AK$211))</f>
        <v>0.20797437343608444</v>
      </c>
      <c r="AL146">
        <f>('3. indicatori CT_valori_nom'!AL146-MIN('3. indicatori CT_valori_nom'!AL$2:AL$211))/(MAX('3. indicatori CT_valori_nom'!AL$2:AL$211)-MIN('3. indicatori CT_valori_nom'!AL$2:AL$211))</f>
        <v>6.6666666666666666E-2</v>
      </c>
      <c r="AM146">
        <f>('3. indicatori CT_valori_nom'!AM146-MIN('3. indicatori CT_valori_nom'!AM$2:AM$211))/(MAX('3. indicatori CT_valori_nom'!AM$2:AM$211)-MIN('3. indicatori CT_valori_nom'!AM$2:AM$211))</f>
        <v>3.3333333333333333E-2</v>
      </c>
      <c r="AN146">
        <f>('3. indicatori CT_valori_nom'!AN146-MIN('3. indicatori CT_valori_nom'!AN$2:AN$211))/(MAX('3. indicatori CT_valori_nom'!AN$2:AN$211)-MIN('3. indicatori CT_valori_nom'!AN$2:AN$211))</f>
        <v>0.16081038303260525</v>
      </c>
      <c r="AO146">
        <f>('3. indicatori CT_valori_nom'!AO146-MIN('3. indicatori CT_valori_nom'!AO$2:AO$211))/(MAX('3. indicatori CT_valori_nom'!AO$2:AO$211)-MIN('3. indicatori CT_valori_nom'!AO$2:AO$211))</f>
        <v>9.0909090909090912E-2</v>
      </c>
      <c r="AP146">
        <f>('3. indicatori CT_valori_nom'!AP146-MIN('3. indicatori CT_valori_nom'!AP$2:AP$211))/(MAX('3. indicatori CT_valori_nom'!AP$2:AP$211)-MIN('3. indicatori CT_valori_nom'!AP$2:AP$211))</f>
        <v>0.33716919997666389</v>
      </c>
      <c r="AQ146">
        <f>('3. indicatori CT_valori_nom'!AQ146-MIN('3. indicatori CT_valori_nom'!AQ$2:AQ$211))/(MAX('3. indicatori CT_valori_nom'!AQ$2:AQ$211)-MIN('3. indicatori CT_valori_nom'!AQ$2:AQ$211))</f>
        <v>0</v>
      </c>
      <c r="AS146">
        <f>('3. indicatori CT_valori_nom'!AS146-MIN('3. indicatori CT_valori_nom'!AS$2:AS$211))/(MAX('3. indicatori CT_valori_nom'!AS$2:AS$211)-MIN('3. indicatori CT_valori_nom'!AS$2:AS$211))</f>
        <v>0.16417306635294004</v>
      </c>
      <c r="AT146">
        <f>('3. indicatori CT_valori_nom'!AT146-MIN('3. indicatori CT_valori_nom'!AT$2:AT$211))/(MAX('3. indicatori CT_valori_nom'!AT$2:AT$211)-MIN('3. indicatori CT_valori_nom'!AT$2:AT$211))</f>
        <v>0.10619205938193611</v>
      </c>
      <c r="AU146">
        <f>('3. indicatori CT_valori_nom'!AU146-MIN('3. indicatori CT_valori_nom'!AU$2:AU$211))/(MAX('3. indicatori CT_valori_nom'!AU$2:AU$211)-MIN('3. indicatori CT_valori_nom'!AU$2:AU$211))</f>
        <v>0</v>
      </c>
      <c r="AV146">
        <f>('3. indicatori CT_valori_nom'!AV146-MAX('3. indicatori CT_valori_nom'!AV$2:AV$211))/(MIN('3. indicatori CT_valori_nom'!AV$2:AV$211)-MAX('3. indicatori CT_valori_nom'!AV$2:AV$211))</f>
        <v>0.9925326593081607</v>
      </c>
      <c r="AW146">
        <f>('3. indicatori CT_valori_nom'!AW146-MIN('3. indicatori CT_valori_nom'!AW$2:AW$211))/(MAX('3. indicatori CT_valori_nom'!AW$2:AW$211)-MIN('3. indicatori CT_valori_nom'!AW$2:AW$211))</f>
        <v>0</v>
      </c>
      <c r="AX146">
        <f>('3. indicatori CT_valori_nom'!AX146-MIN('3. indicatori CT_valori_nom'!AX$2:AX$211))/(MAX('3. indicatori CT_valori_nom'!AX$2:AX$211)-MIN('3. indicatori CT_valori_nom'!AX$2:AX$211))</f>
        <v>0.27158619417965391</v>
      </c>
      <c r="AY146">
        <f>('3. indicatori CT_valori_nom'!AY146-MAX('3. indicatori CT_valori_nom'!AY$2:AY$211))/(MIN('3. indicatori CT_valori_nom'!AY$2:AY$211)-MAX('3. indicatori CT_valori_nom'!AY$2:AY$211))</f>
        <v>0.82576162479957249</v>
      </c>
      <c r="AZ146">
        <f>('3. indicatori CT_valori_nom'!AZ146-MIN('3. indicatori CT_valori_nom'!AZ$2:AZ$211))/(MAX('3. indicatori CT_valori_nom'!AZ$2:AZ$211)-MIN('3. indicatori CT_valori_nom'!AZ$2:AZ$211))</f>
        <v>5.4855448480355819E-2</v>
      </c>
      <c r="BA146">
        <f>('3. indicatori CT_valori_nom'!BA146-MIN('3. indicatori CT_valori_nom'!BA$2:BA$211))/(MAX('3. indicatori CT_valori_nom'!BA$2:BA$211)-MIN('3. indicatori CT_valori_nom'!BA$2:BA$211))</f>
        <v>4.3033602860509529E-2</v>
      </c>
      <c r="BB146">
        <f>('3. indicatori CT_valori_nom'!BB146-MIN('3. indicatori CT_valori_nom'!BB$2:BB$211))/(MAX('3. indicatori CT_valori_nom'!BB$2:BB$211)-MIN('3. indicatori CT_valori_nom'!BB$2:BB$211))</f>
        <v>0</v>
      </c>
      <c r="BC146">
        <f>('3. indicatori CT_valori_nom'!BC146-MIN('3. indicatori CT_valori_nom'!BC$2:BC$211))/(MAX('3. indicatori CT_valori_nom'!BC$2:BC$211)-MIN('3. indicatori CT_valori_nom'!BC$2:BC$211))</f>
        <v>2.0368190271772609E-2</v>
      </c>
      <c r="BD146">
        <f>('3. indicatori CT_valori_nom'!BD146-MIN('3. indicatori CT_valori_nom'!BD$2:BD$211))/(MAX('3. indicatori CT_valori_nom'!BD$2:BD$211)-MIN('3. indicatori CT_valori_nom'!BD$2:BD$211))</f>
        <v>0.79245283018867929</v>
      </c>
    </row>
    <row r="147" spans="1:56" x14ac:dyDescent="0.3">
      <c r="A147">
        <f>'3. indicatori CT_valori_nom'!A147</f>
        <v>73015</v>
      </c>
      <c r="B147" t="str">
        <f>'3. indicatori CT_valori_nom'!B147</f>
        <v>MASSAFRA</v>
      </c>
      <c r="C147" t="str">
        <f>'3. indicatori CT_valori_nom'!C147</f>
        <v>PUGLIA</v>
      </c>
      <c r="D147">
        <f>'3. indicatori CT_valori_nom'!D147</f>
        <v>60876</v>
      </c>
      <c r="E147">
        <f>('3. indicatori CT_valori_nom'!E147-MAX('3. indicatori CT_valori_nom'!E$2:E$211))/(MIN('3. indicatori CT_valori_nom'!E$2:E$211)-MAX('3. indicatori CT_valori_nom'!E$2:E$211))</f>
        <v>1</v>
      </c>
      <c r="F147">
        <f>('3. indicatori CT_valori_nom'!F147-MIN('3. indicatori CT_valori_nom'!F$2:F$211))/(MAX('3. indicatori CT_valori_nom'!F$2:F$211)-MIN('3. indicatori CT_valori_nom'!F$2:F$211))</f>
        <v>0.47138899451684479</v>
      </c>
      <c r="G147">
        <f>('3. indicatori CT_valori_nom'!G147-MAX('3. indicatori CT_valori_nom'!G$2:G$211))/(MIN('3. indicatori CT_valori_nom'!G$2:G$211)-MAX('3. indicatori CT_valori_nom'!G$2:G$211))</f>
        <v>0.97930806157920869</v>
      </c>
      <c r="H147">
        <f>('3. indicatori CT_valori_nom'!H147-MAX('3. indicatori CT_valori_nom'!H$2:H$211))/(MIN('3. indicatori CT_valori_nom'!H$2:H$211)-MAX('3. indicatori CT_valori_nom'!H$2:H$211))</f>
        <v>0.91866261439539709</v>
      </c>
      <c r="I147">
        <f>('3. indicatori CT_valori_nom'!I147-MIN('3. indicatori CT_valori_nom'!I$2:I$211))/(MAX('3. indicatori CT_valori_nom'!I$2:I$211)-MIN('3. indicatori CT_valori_nom'!I$2:I$211))</f>
        <v>0.71240295027452161</v>
      </c>
      <c r="J147">
        <f>('3. indicatori CT_valori_nom'!J147-MIN('3. indicatori CT_valori_nom'!J$2:J$211))/(MAX('3. indicatori CT_valori_nom'!J$2:J$211)-MIN('3. indicatori CT_valori_nom'!J$2:J$211))</f>
        <v>0.53556908579520879</v>
      </c>
      <c r="K147">
        <f>('3. indicatori CT_valori_nom'!K147-MIN('3. indicatori CT_valori_nom'!K$2:K$211))/(MAX('3. indicatori CT_valori_nom'!K$2:K$211)-MIN('3. indicatori CT_valori_nom'!K$2:K$211))</f>
        <v>4.4323037155400312E-3</v>
      </c>
      <c r="L147">
        <f>('3. indicatori CT_valori_nom'!L147-MIN('3. indicatori CT_valori_nom'!L$2:L$211))/(MAX('3. indicatori CT_valori_nom'!L$2:L$211)-MIN('3. indicatori CT_valori_nom'!L$2:L$211))</f>
        <v>4.2056072223764542E-2</v>
      </c>
      <c r="M147">
        <f>('3. indicatori CT_valori_nom'!M147-MAX('3. indicatori CT_valori_nom'!M$2:M$211))/(MIN('3. indicatori CT_valori_nom'!M$2:M$211)-MAX('3. indicatori CT_valori_nom'!M$2:M$211))</f>
        <v>0.65901873963021707</v>
      </c>
      <c r="N147">
        <f>('3. indicatori CT_valori_nom'!N147-MAX('3. indicatori CT_valori_nom'!N$2:N$211))/(MIN('3. indicatori CT_valori_nom'!N$2:N$211)-MAX('3. indicatori CT_valori_nom'!N$2:N$211))</f>
        <v>0.62635440064070169</v>
      </c>
      <c r="O147">
        <f>('3. indicatori CT_valori_nom'!O147-MAX('3. indicatori CT_valori_nom'!O$2:O$211))/(MIN('3. indicatori CT_valori_nom'!O$2:O$211)-MAX('3. indicatori CT_valori_nom'!O$2:O$211))</f>
        <v>0.86498631976269136</v>
      </c>
      <c r="P147">
        <f>('3. indicatori CT_valori_nom'!P147-MIN('3. indicatori CT_valori_nom'!P$2:P$211))/(MAX('3. indicatori CT_valori_nom'!P$2:P$211)-MIN('3. indicatori CT_valori_nom'!P$2:P$211))</f>
        <v>0.11552127580340971</v>
      </c>
      <c r="Q147">
        <f>('3. indicatori CT_valori_nom'!Q147-MIN('3. indicatori CT_valori_nom'!Q$2:Q$211))/(MAX('3. indicatori CT_valori_nom'!Q$2:Q$211)-MIN('3. indicatori CT_valori_nom'!Q$2:Q$211))</f>
        <v>0.13960070798773205</v>
      </c>
      <c r="R147">
        <f>('3. indicatori CT_valori_nom'!R147-MIN('3. indicatori CT_valori_nom'!R$2:R$211))/(MAX('3. indicatori CT_valori_nom'!R$2:R$211)-MIN('3. indicatori CT_valori_nom'!R$2:R$211))</f>
        <v>0.1719387086320126</v>
      </c>
      <c r="S147">
        <f>('3. indicatori CT_valori_nom'!S147-MIN('3. indicatori CT_valori_nom'!S$2:S$211))/(MAX('3. indicatori CT_valori_nom'!S$2:S$211)-MIN('3. indicatori CT_valori_nom'!S$2:S$211))</f>
        <v>0</v>
      </c>
      <c r="T147">
        <f>('3. indicatori CT_valori_nom'!T147-MIN('3. indicatori CT_valori_nom'!T$2:T$211))/(MAX('3. indicatori CT_valori_nom'!T$2:T$211)-MIN('3. indicatori CT_valori_nom'!T$2:T$211))</f>
        <v>0</v>
      </c>
      <c r="U147">
        <f>('3. indicatori CT_valori_nom'!U147-MIN('3. indicatori CT_valori_nom'!U$2:U$211))/(MAX('3. indicatori CT_valori_nom'!U$2:U$211)-MIN('3. indicatori CT_valori_nom'!U$2:U$211))</f>
        <v>0</v>
      </c>
      <c r="W147">
        <f>('3. indicatori CT_valori_nom'!W147-MIN('3. indicatori CT_valori_nom'!W$2:W$211))/(MAX('3. indicatori CT_valori_nom'!W$2:W$211)-MIN('3. indicatori CT_valori_nom'!W$2:W$211))</f>
        <v>4.5454545454545456E-2</v>
      </c>
      <c r="X147">
        <f>('3. indicatori CT_valori_nom'!X147-MAX('3. indicatori CT_valori_nom'!X$2:X$211))/(MIN('3. indicatori CT_valori_nom'!X$2:X$211)-MAX('3. indicatori CT_valori_nom'!X$2:X$211))</f>
        <v>0.95972493969140338</v>
      </c>
      <c r="Y147">
        <f>('3. indicatori CT_valori_nom'!Y147-MIN('3. indicatori CT_valori_nom'!Y$2:Y$211))/(MAX('3. indicatori CT_valori_nom'!Y$2:Y$211)-MIN('3. indicatori CT_valori_nom'!Y$2:Y$211))</f>
        <v>0.67841026059344234</v>
      </c>
      <c r="Z147">
        <f>('3. indicatori CT_valori_nom'!Z147-MIN('3. indicatori CT_valori_nom'!Z$2:Z$211))/(MAX('3. indicatori CT_valori_nom'!Z$2:Z$211)-MIN('3. indicatori CT_valori_nom'!Z$2:Z$211))</f>
        <v>2.8225486060595852E-2</v>
      </c>
      <c r="AA147">
        <f>('3. indicatori CT_valori_nom'!AA147-MIN('3. indicatori CT_valori_nom'!AA$2:AA$211))/(MAX('3. indicatori CT_valori_nom'!AA$2:AA$211)-MIN('3. indicatori CT_valori_nom'!AA$2:AA$211))</f>
        <v>0.31075510094304654</v>
      </c>
      <c r="AB147">
        <f>('3. indicatori CT_valori_nom'!AB147-MIN('3. indicatori CT_valori_nom'!AB$2:AB$211))/(MAX('3. indicatori CT_valori_nom'!AB$2:AB$211)-MIN('3. indicatori CT_valori_nom'!AB$2:AB$211))</f>
        <v>6.0092449922958396E-2</v>
      </c>
      <c r="AC147">
        <f>('3. indicatori CT_valori_nom'!AC147-MIN('3. indicatori CT_valori_nom'!AC$2:AC$211))/(MAX('3. indicatori CT_valori_nom'!AC$2:AC$211)-MIN('3. indicatori CT_valori_nom'!AC$2:AC$211))</f>
        <v>6.9374537438355727E-2</v>
      </c>
      <c r="AD147">
        <f>('3. indicatori CT_valori_nom'!AD147-MIN('3. indicatori CT_valori_nom'!AD$2:AD$211))/(MAX('3. indicatori CT_valori_nom'!AD$2:AD$211)-MIN('3. indicatori CT_valori_nom'!AD$2:AD$211))</f>
        <v>0</v>
      </c>
      <c r="AE147">
        <f>('3. indicatori CT_valori_nom'!AE147-MAX('3. indicatori CT_valori_nom'!AE$2:AE$211))/(MIN('3. indicatori CT_valori_nom'!AE$2:AE$211)-MAX('3. indicatori CT_valori_nom'!AE$2:AE$211))</f>
        <v>0.79748023357805298</v>
      </c>
      <c r="AF147">
        <f>('3. indicatori CT_valori_nom'!AF147-MIN('3. indicatori CT_valori_nom'!AF$2:AF$211))/(MAX('3. indicatori CT_valori_nom'!AF$2:AF$211)-MIN('3. indicatori CT_valori_nom'!AF$2:AF$211))</f>
        <v>0.10931555631207025</v>
      </c>
      <c r="AG147">
        <f>('3. indicatori CT_valori_nom'!AG147-MAX('3. indicatori CT_valori_nom'!AG$2:AG$211))/(MIN('3. indicatori CT_valori_nom'!AG$2:AG$211)-MAX('3. indicatori CT_valori_nom'!AG$2:AG$211))</f>
        <v>0.77665317139001355</v>
      </c>
      <c r="AH147">
        <f>('3. indicatori CT_valori_nom'!AH147-MIN('3. indicatori CT_valori_nom'!AH$2:AH$211))/(MAX('3. indicatori CT_valori_nom'!AH$2:AH$211)-MIN('3. indicatori CT_valori_nom'!AH$2:AH$211))</f>
        <v>0.13210049426175513</v>
      </c>
      <c r="AI147">
        <f>('3. indicatori CT_valori_nom'!AI147-MAX('3. indicatori CT_valori_nom'!AI$2:AI$211))/(MIN('3. indicatori CT_valori_nom'!AI$2:AI$211)-MAX('3. indicatori CT_valori_nom'!AI$2:AI$211))</f>
        <v>0.37165879453160622</v>
      </c>
      <c r="AJ147">
        <f>('3. indicatori CT_valori_nom'!AJ147-MAX('3. indicatori CT_valori_nom'!AJ$2:AJ$211))/(MIN('3. indicatori CT_valori_nom'!AJ$2:AJ$211)-MAX('3. indicatori CT_valori_nom'!AJ$2:AJ$211))</f>
        <v>0.87278650622668275</v>
      </c>
      <c r="AK147">
        <f>('3. indicatori CT_valori_nom'!AK147-MIN('3. indicatori CT_valori_nom'!AK$2:AK$211))/(MAX('3. indicatori CT_valori_nom'!AK$2:AK$211)-MIN('3. indicatori CT_valori_nom'!AK$2:AK$211))</f>
        <v>0</v>
      </c>
      <c r="AL147">
        <f>('3. indicatori CT_valori_nom'!AL147-MIN('3. indicatori CT_valori_nom'!AL$2:AL$211))/(MAX('3. indicatori CT_valori_nom'!AL$2:AL$211)-MIN('3. indicatori CT_valori_nom'!AL$2:AL$211))</f>
        <v>6.6666666666666666E-2</v>
      </c>
      <c r="AM147">
        <f>('3. indicatori CT_valori_nom'!AM147-MIN('3. indicatori CT_valori_nom'!AM$2:AM$211))/(MAX('3. indicatori CT_valori_nom'!AM$2:AM$211)-MIN('3. indicatori CT_valori_nom'!AM$2:AM$211))</f>
        <v>3.3333333333333333E-2</v>
      </c>
      <c r="AN147">
        <f>('3. indicatori CT_valori_nom'!AN147-MIN('3. indicatori CT_valori_nom'!AN$2:AN$211))/(MAX('3. indicatori CT_valori_nom'!AN$2:AN$211)-MIN('3. indicatori CT_valori_nom'!AN$2:AN$211))</f>
        <v>0.13002532446976892</v>
      </c>
      <c r="AO147">
        <f>('3. indicatori CT_valori_nom'!AO147-MIN('3. indicatori CT_valori_nom'!AO$2:AO$211))/(MAX('3. indicatori CT_valori_nom'!AO$2:AO$211)-MIN('3. indicatori CT_valori_nom'!AO$2:AO$211))</f>
        <v>0</v>
      </c>
      <c r="AP147">
        <f>('3. indicatori CT_valori_nom'!AP147-MIN('3. indicatori CT_valori_nom'!AP$2:AP$211))/(MAX('3. indicatori CT_valori_nom'!AP$2:AP$211)-MIN('3. indicatori CT_valori_nom'!AP$2:AP$211))</f>
        <v>1.1255115686969221E-2</v>
      </c>
      <c r="AQ147">
        <f>('3. indicatori CT_valori_nom'!AQ147-MIN('3. indicatori CT_valori_nom'!AQ$2:AQ$211))/(MAX('3. indicatori CT_valori_nom'!AQ$2:AQ$211)-MIN('3. indicatori CT_valori_nom'!AQ$2:AQ$211))</f>
        <v>0</v>
      </c>
      <c r="AS147">
        <f>('3. indicatori CT_valori_nom'!AS147-MIN('3. indicatori CT_valori_nom'!AS$2:AS$211))/(MAX('3. indicatori CT_valori_nom'!AS$2:AS$211)-MIN('3. indicatori CT_valori_nom'!AS$2:AS$211))</f>
        <v>0.28347990590773325</v>
      </c>
      <c r="AT147">
        <f>('3. indicatori CT_valori_nom'!AT147-MIN('3. indicatori CT_valori_nom'!AT$2:AT$211))/(MAX('3. indicatori CT_valori_nom'!AT$2:AT$211)-MIN('3. indicatori CT_valori_nom'!AT$2:AT$211))</f>
        <v>0.11185027893876649</v>
      </c>
      <c r="AU147">
        <f>('3. indicatori CT_valori_nom'!AU147-MIN('3. indicatori CT_valori_nom'!AU$2:AU$211))/(MAX('3. indicatori CT_valori_nom'!AU$2:AU$211)-MIN('3. indicatori CT_valori_nom'!AU$2:AU$211))</f>
        <v>6.0606060606060608E-2</v>
      </c>
      <c r="AV147">
        <f>('3. indicatori CT_valori_nom'!AV147-MAX('3. indicatori CT_valori_nom'!AV$2:AV$211))/(MIN('3. indicatori CT_valori_nom'!AV$2:AV$211)-MAX('3. indicatori CT_valori_nom'!AV$2:AV$211))</f>
        <v>0.95821581243411702</v>
      </c>
      <c r="AW147">
        <f>('3. indicatori CT_valori_nom'!AW147-MIN('3. indicatori CT_valori_nom'!AW$2:AW$211))/(MAX('3. indicatori CT_valori_nom'!AW$2:AW$211)-MIN('3. indicatori CT_valori_nom'!AW$2:AW$211))</f>
        <v>0.8</v>
      </c>
      <c r="AX147">
        <f>('3. indicatori CT_valori_nom'!AX147-MIN('3. indicatori CT_valori_nom'!AX$2:AX$211))/(MAX('3. indicatori CT_valori_nom'!AX$2:AX$211)-MIN('3. indicatori CT_valori_nom'!AX$2:AX$211))</f>
        <v>0.2356529761766552</v>
      </c>
      <c r="AY147">
        <f>('3. indicatori CT_valori_nom'!AY147-MAX('3. indicatori CT_valori_nom'!AY$2:AY$211))/(MIN('3. indicatori CT_valori_nom'!AY$2:AY$211)-MAX('3. indicatori CT_valori_nom'!AY$2:AY$211))</f>
        <v>0.55318011758417962</v>
      </c>
      <c r="AZ147">
        <f>('3. indicatori CT_valori_nom'!AZ147-MIN('3. indicatori CT_valori_nom'!AZ$2:AZ$211))/(MAX('3. indicatori CT_valori_nom'!AZ$2:AZ$211)-MIN('3. indicatori CT_valori_nom'!AZ$2:AZ$211))</f>
        <v>3.1134173461823574E-2</v>
      </c>
      <c r="BA147">
        <f>('3. indicatori CT_valori_nom'!BA147-MIN('3. indicatori CT_valori_nom'!BA$2:BA$211))/(MAX('3. indicatori CT_valori_nom'!BA$2:BA$211)-MIN('3. indicatori CT_valori_nom'!BA$2:BA$211))</f>
        <v>6.95906432748538E-2</v>
      </c>
      <c r="BB147">
        <f>('3. indicatori CT_valori_nom'!BB147-MIN('3. indicatori CT_valori_nom'!BB$2:BB$211))/(MAX('3. indicatori CT_valori_nom'!BB$2:BB$211)-MIN('3. indicatori CT_valori_nom'!BB$2:BB$211))</f>
        <v>0</v>
      </c>
      <c r="BC147">
        <f>('3. indicatori CT_valori_nom'!BC147-MIN('3. indicatori CT_valori_nom'!BC$2:BC$211))/(MAX('3. indicatori CT_valori_nom'!BC$2:BC$211)-MIN('3. indicatori CT_valori_nom'!BC$2:BC$211))</f>
        <v>1.1211190828029674E-2</v>
      </c>
      <c r="BD147">
        <f>('3. indicatori CT_valori_nom'!BD147-MIN('3. indicatori CT_valori_nom'!BD$2:BD$211))/(MAX('3. indicatori CT_valori_nom'!BD$2:BD$211)-MIN('3. indicatori CT_valori_nom'!BD$2:BD$211))</f>
        <v>0.44654088050314461</v>
      </c>
    </row>
    <row r="148" spans="1:56" x14ac:dyDescent="0.3">
      <c r="A148">
        <f>'3. indicatori CT_valori_nom'!A148</f>
        <v>73027</v>
      </c>
      <c r="B148" t="str">
        <f>'3. indicatori CT_valori_nom'!B148</f>
        <v>TARANTO</v>
      </c>
      <c r="C148" t="str">
        <f>'3. indicatori CT_valori_nom'!C148</f>
        <v>PUGLIA</v>
      </c>
      <c r="D148">
        <f>'3. indicatori CT_valori_nom'!D148</f>
        <v>202016</v>
      </c>
      <c r="E148">
        <f>('3. indicatori CT_valori_nom'!E148-MAX('3. indicatori CT_valori_nom'!E$2:E$211))/(MIN('3. indicatori CT_valori_nom'!E$2:E$211)-MAX('3. indicatori CT_valori_nom'!E$2:E$211))</f>
        <v>1</v>
      </c>
      <c r="F148">
        <f>('3. indicatori CT_valori_nom'!F148-MIN('3. indicatori CT_valori_nom'!F$2:F$211))/(MAX('3. indicatori CT_valori_nom'!F$2:F$211)-MIN('3. indicatori CT_valori_nom'!F$2:F$211))</f>
        <v>0.41810141698118364</v>
      </c>
      <c r="G148">
        <f>('3. indicatori CT_valori_nom'!G148-MAX('3. indicatori CT_valori_nom'!G$2:G$211))/(MIN('3. indicatori CT_valori_nom'!G$2:G$211)-MAX('3. indicatori CT_valori_nom'!G$2:G$211))</f>
        <v>0.9039480218506869</v>
      </c>
      <c r="H148">
        <f>('3. indicatori CT_valori_nom'!H148-MAX('3. indicatori CT_valori_nom'!H$2:H$211))/(MIN('3. indicatori CT_valori_nom'!H$2:H$211)-MAX('3. indicatori CT_valori_nom'!H$2:H$211))</f>
        <v>0.98922307148806587</v>
      </c>
      <c r="I148">
        <f>('3. indicatori CT_valori_nom'!I148-MIN('3. indicatori CT_valori_nom'!I$2:I$211))/(MAX('3. indicatori CT_valori_nom'!I$2:I$211)-MIN('3. indicatori CT_valori_nom'!I$2:I$211))</f>
        <v>0.32242085168576273</v>
      </c>
      <c r="J148">
        <f>('3. indicatori CT_valori_nom'!J148-MIN('3. indicatori CT_valori_nom'!J$2:J$211))/(MAX('3. indicatori CT_valori_nom'!J$2:J$211)-MIN('3. indicatori CT_valori_nom'!J$2:J$211))</f>
        <v>0.61870827541651252</v>
      </c>
      <c r="K148">
        <f>('3. indicatori CT_valori_nom'!K148-MIN('3. indicatori CT_valori_nom'!K$2:K$211))/(MAX('3. indicatori CT_valori_nom'!K$2:K$211)-MIN('3. indicatori CT_valori_nom'!K$2:K$211))</f>
        <v>1.933629187160262E-3</v>
      </c>
      <c r="L148">
        <f>('3. indicatori CT_valori_nom'!L148-MIN('3. indicatori CT_valori_nom'!L$2:L$211))/(MAX('3. indicatori CT_valori_nom'!L$2:L$211)-MIN('3. indicatori CT_valori_nom'!L$2:L$211))</f>
        <v>0.19202765388414705</v>
      </c>
      <c r="M148">
        <f>('3. indicatori CT_valori_nom'!M148-MAX('3. indicatori CT_valori_nom'!M$2:M$211))/(MIN('3. indicatori CT_valori_nom'!M$2:M$211)-MAX('3. indicatori CT_valori_nom'!M$2:M$211))</f>
        <v>0.67094111202860318</v>
      </c>
      <c r="N148">
        <f>('3. indicatori CT_valori_nom'!N148-MAX('3. indicatori CT_valori_nom'!N$2:N$211))/(MIN('3. indicatori CT_valori_nom'!N$2:N$211)-MAX('3. indicatori CT_valori_nom'!N$2:N$211))</f>
        <v>0.44201739618406294</v>
      </c>
      <c r="O148">
        <f>('3. indicatori CT_valori_nom'!O148-MAX('3. indicatori CT_valori_nom'!O$2:O$211))/(MIN('3. indicatori CT_valori_nom'!O$2:O$211)-MAX('3. indicatori CT_valori_nom'!O$2:O$211))</f>
        <v>0.86608766308969465</v>
      </c>
      <c r="P148">
        <f>('3. indicatori CT_valori_nom'!P148-MIN('3. indicatori CT_valori_nom'!P$2:P$211))/(MAX('3. indicatori CT_valori_nom'!P$2:P$211)-MIN('3. indicatori CT_valori_nom'!P$2:P$211))</f>
        <v>0.24229172421077114</v>
      </c>
      <c r="Q148">
        <f>('3. indicatori CT_valori_nom'!Q148-MIN('3. indicatori CT_valori_nom'!Q$2:Q$211))/(MAX('3. indicatori CT_valori_nom'!Q$2:Q$211)-MIN('3. indicatori CT_valori_nom'!Q$2:Q$211))</f>
        <v>0.31543446180404722</v>
      </c>
      <c r="R148">
        <f>('3. indicatori CT_valori_nom'!R148-MIN('3. indicatori CT_valori_nom'!R$2:R$211))/(MAX('3. indicatori CT_valori_nom'!R$2:R$211)-MIN('3. indicatori CT_valori_nom'!R$2:R$211))</f>
        <v>0.34595830000725131</v>
      </c>
      <c r="S148">
        <f>('3. indicatori CT_valori_nom'!S148-MIN('3. indicatori CT_valori_nom'!S$2:S$211))/(MAX('3. indicatori CT_valori_nom'!S$2:S$211)-MIN('3. indicatori CT_valori_nom'!S$2:S$211))</f>
        <v>0.5</v>
      </c>
      <c r="T148">
        <f>('3. indicatori CT_valori_nom'!T148-MIN('3. indicatori CT_valori_nom'!T$2:T$211))/(MAX('3. indicatori CT_valori_nom'!T$2:T$211)-MIN('3. indicatori CT_valori_nom'!T$2:T$211))</f>
        <v>1</v>
      </c>
      <c r="U148">
        <f>('3. indicatori CT_valori_nom'!U148-MIN('3. indicatori CT_valori_nom'!U$2:U$211))/(MAX('3. indicatori CT_valori_nom'!U$2:U$211)-MIN('3. indicatori CT_valori_nom'!U$2:U$211))</f>
        <v>0.14285714285714285</v>
      </c>
      <c r="W148">
        <f>('3. indicatori CT_valori_nom'!W148-MIN('3. indicatori CT_valori_nom'!W$2:W$211))/(MAX('3. indicatori CT_valori_nom'!W$2:W$211)-MIN('3. indicatori CT_valori_nom'!W$2:W$211))</f>
        <v>6.0606060606060608E-2</v>
      </c>
      <c r="X148">
        <f>('3. indicatori CT_valori_nom'!X148-MAX('3. indicatori CT_valori_nom'!X$2:X$211))/(MIN('3. indicatori CT_valori_nom'!X$2:X$211)-MAX('3. indicatori CT_valori_nom'!X$2:X$211))</f>
        <v>1</v>
      </c>
      <c r="Y148">
        <f>('3. indicatori CT_valori_nom'!Y148-MIN('3. indicatori CT_valori_nom'!Y$2:Y$211))/(MAX('3. indicatori CT_valori_nom'!Y$2:Y$211)-MIN('3. indicatori CT_valori_nom'!Y$2:Y$211))</f>
        <v>0.59289512032275327</v>
      </c>
      <c r="Z148">
        <f>('3. indicatori CT_valori_nom'!Z148-MIN('3. indicatori CT_valori_nom'!Z$2:Z$211))/(MAX('3. indicatori CT_valori_nom'!Z$2:Z$211)-MIN('3. indicatori CT_valori_nom'!Z$2:Z$211))</f>
        <v>0.15850153225845062</v>
      </c>
      <c r="AA148">
        <f>('3. indicatori CT_valori_nom'!AA148-MIN('3. indicatori CT_valori_nom'!AA$2:AA$211))/(MAX('3. indicatori CT_valori_nom'!AA$2:AA$211)-MIN('3. indicatori CT_valori_nom'!AA$2:AA$211))</f>
        <v>0.23582827418559993</v>
      </c>
      <c r="AB148">
        <f>('3. indicatori CT_valori_nom'!AB148-MIN('3. indicatori CT_valori_nom'!AB$2:AB$211))/(MAX('3. indicatori CT_valori_nom'!AB$2:AB$211)-MIN('3. indicatori CT_valori_nom'!AB$2:AB$211))</f>
        <v>0.20801232665639446</v>
      </c>
      <c r="AC148">
        <f>('3. indicatori CT_valori_nom'!AC148-MIN('3. indicatori CT_valori_nom'!AC$2:AC$211))/(MAX('3. indicatori CT_valori_nom'!AC$2:AC$211)-MIN('3. indicatori CT_valori_nom'!AC$2:AC$211))</f>
        <v>5.3281319005667842E-2</v>
      </c>
      <c r="AD148">
        <f>('3. indicatori CT_valori_nom'!AD148-MIN('3. indicatori CT_valori_nom'!AD$2:AD$211))/(MAX('3. indicatori CT_valori_nom'!AD$2:AD$211)-MIN('3. indicatori CT_valori_nom'!AD$2:AD$211))</f>
        <v>8.1081081081081086E-2</v>
      </c>
      <c r="AE148">
        <f>('3. indicatori CT_valori_nom'!AE148-MAX('3. indicatori CT_valori_nom'!AE$2:AE$211))/(MIN('3. indicatori CT_valori_nom'!AE$2:AE$211)-MAX('3. indicatori CT_valori_nom'!AE$2:AE$211))</f>
        <v>0.97546778854889549</v>
      </c>
      <c r="AF148">
        <f>('3. indicatori CT_valori_nom'!AF148-MIN('3. indicatori CT_valori_nom'!AF$2:AF$211))/(MAX('3. indicatori CT_valori_nom'!AF$2:AF$211)-MIN('3. indicatori CT_valori_nom'!AF$2:AF$211))</f>
        <v>0.33746075016206223</v>
      </c>
      <c r="AG148">
        <f>('3. indicatori CT_valori_nom'!AG148-MAX('3. indicatori CT_valori_nom'!AG$2:AG$211))/(MIN('3. indicatori CT_valori_nom'!AG$2:AG$211)-MAX('3. indicatori CT_valori_nom'!AG$2:AG$211))</f>
        <v>0.55853920515574618</v>
      </c>
      <c r="AH148">
        <f>('3. indicatori CT_valori_nom'!AH148-MIN('3. indicatori CT_valori_nom'!AH$2:AH$211))/(MAX('3. indicatori CT_valori_nom'!AH$2:AH$211)-MIN('3. indicatori CT_valori_nom'!AH$2:AH$211))</f>
        <v>9.0584468978684177E-2</v>
      </c>
      <c r="AI148">
        <f>('3. indicatori CT_valori_nom'!AI148-MAX('3. indicatori CT_valori_nom'!AI$2:AI$211))/(MIN('3. indicatori CT_valori_nom'!AI$2:AI$211)-MAX('3. indicatori CT_valori_nom'!AI$2:AI$211))</f>
        <v>0.45379609035537943</v>
      </c>
      <c r="AJ148">
        <f>('3. indicatori CT_valori_nom'!AJ148-MAX('3. indicatori CT_valori_nom'!AJ$2:AJ$211))/(MIN('3. indicatori CT_valori_nom'!AJ$2:AJ$211)-MAX('3. indicatori CT_valori_nom'!AJ$2:AJ$211))</f>
        <v>0.56586621827544548</v>
      </c>
      <c r="AK148">
        <f>('3. indicatori CT_valori_nom'!AK148-MIN('3. indicatori CT_valori_nom'!AK$2:AK$211))/(MAX('3. indicatori CT_valori_nom'!AK$2:AK$211)-MIN('3. indicatori CT_valori_nom'!AK$2:AK$211))</f>
        <v>0.21236892248216915</v>
      </c>
      <c r="AL148">
        <f>('3. indicatori CT_valori_nom'!AL148-MIN('3. indicatori CT_valori_nom'!AL$2:AL$211))/(MAX('3. indicatori CT_valori_nom'!AL$2:AL$211)-MIN('3. indicatori CT_valori_nom'!AL$2:AL$211))</f>
        <v>6.6666666666666666E-2</v>
      </c>
      <c r="AM148">
        <f>('3. indicatori CT_valori_nom'!AM148-MIN('3. indicatori CT_valori_nom'!AM$2:AM$211))/(MAX('3. indicatori CT_valori_nom'!AM$2:AM$211)-MIN('3. indicatori CT_valori_nom'!AM$2:AM$211))</f>
        <v>0.3</v>
      </c>
      <c r="AN148">
        <f>('3. indicatori CT_valori_nom'!AN148-MIN('3. indicatori CT_valori_nom'!AN$2:AN$211))/(MAX('3. indicatori CT_valori_nom'!AN$2:AN$211)-MIN('3. indicatori CT_valori_nom'!AN$2:AN$211))</f>
        <v>3.9173789173789171E-2</v>
      </c>
      <c r="AO148">
        <f>('3. indicatori CT_valori_nom'!AO148-MIN('3. indicatori CT_valori_nom'!AO$2:AO$211))/(MAX('3. indicatori CT_valori_nom'!AO$2:AO$211)-MIN('3. indicatori CT_valori_nom'!AO$2:AO$211))</f>
        <v>0.13636363636363635</v>
      </c>
      <c r="AP148">
        <f>('3. indicatori CT_valori_nom'!AP148-MIN('3. indicatori CT_valori_nom'!AP$2:AP$211))/(MAX('3. indicatori CT_valori_nom'!AP$2:AP$211)-MIN('3. indicatori CT_valori_nom'!AP$2:AP$211))</f>
        <v>0.22982220096295269</v>
      </c>
      <c r="AQ148">
        <f>('3. indicatori CT_valori_nom'!AQ148-MIN('3. indicatori CT_valori_nom'!AQ$2:AQ$211))/(MAX('3. indicatori CT_valori_nom'!AQ$2:AQ$211)-MIN('3. indicatori CT_valori_nom'!AQ$2:AQ$211))</f>
        <v>0</v>
      </c>
      <c r="AS148">
        <f>('3. indicatori CT_valori_nom'!AS148-MIN('3. indicatori CT_valori_nom'!AS$2:AS$211))/(MAX('3. indicatori CT_valori_nom'!AS$2:AS$211)-MIN('3. indicatori CT_valori_nom'!AS$2:AS$211))</f>
        <v>0.34224094266364979</v>
      </c>
      <c r="AT148">
        <f>('3. indicatori CT_valori_nom'!AT148-MIN('3. indicatori CT_valori_nom'!AT$2:AT$211))/(MAX('3. indicatori CT_valori_nom'!AT$2:AT$211)-MIN('3. indicatori CT_valori_nom'!AT$2:AT$211))</f>
        <v>0.16939712208661131</v>
      </c>
      <c r="AU148">
        <f>('3. indicatori CT_valori_nom'!AU148-MIN('3. indicatori CT_valori_nom'!AU$2:AU$211))/(MAX('3. indicatori CT_valori_nom'!AU$2:AU$211)-MIN('3. indicatori CT_valori_nom'!AU$2:AU$211))</f>
        <v>0.31818181818181818</v>
      </c>
      <c r="AV148">
        <f>('3. indicatori CT_valori_nom'!AV148-MAX('3. indicatori CT_valori_nom'!AV$2:AV$211))/(MIN('3. indicatori CT_valori_nom'!AV$2:AV$211)-MAX('3. indicatori CT_valori_nom'!AV$2:AV$211))</f>
        <v>0.98902201191492423</v>
      </c>
      <c r="AW148">
        <f>('3. indicatori CT_valori_nom'!AW148-MIN('3. indicatori CT_valori_nom'!AW$2:AW$211))/(MAX('3. indicatori CT_valori_nom'!AW$2:AW$211)-MIN('3. indicatori CT_valori_nom'!AW$2:AW$211))</f>
        <v>0</v>
      </c>
      <c r="AX148">
        <f>('3. indicatori CT_valori_nom'!AX148-MIN('3. indicatori CT_valori_nom'!AX$2:AX$211))/(MAX('3. indicatori CT_valori_nom'!AX$2:AX$211)-MIN('3. indicatori CT_valori_nom'!AX$2:AX$211))</f>
        <v>0.25978495618124114</v>
      </c>
      <c r="AY148">
        <f>('3. indicatori CT_valori_nom'!AY148-MAX('3. indicatori CT_valori_nom'!AY$2:AY$211))/(MIN('3. indicatori CT_valori_nom'!AY$2:AY$211)-MAX('3. indicatori CT_valori_nom'!AY$2:AY$211))</f>
        <v>0.52645644040619999</v>
      </c>
      <c r="AZ148">
        <f>('3. indicatori CT_valori_nom'!AZ148-MIN('3. indicatori CT_valori_nom'!AZ$2:AZ$211))/(MAX('3. indicatori CT_valori_nom'!AZ$2:AZ$211)-MIN('3. indicatori CT_valori_nom'!AZ$2:AZ$211))</f>
        <v>0.27353595255744995</v>
      </c>
      <c r="BA148">
        <f>('3. indicatori CT_valori_nom'!BA148-MIN('3. indicatori CT_valori_nom'!BA$2:BA$211))/(MAX('3. indicatori CT_valori_nom'!BA$2:BA$211)-MIN('3. indicatori CT_valori_nom'!BA$2:BA$211))</f>
        <v>5.2426540472041816E-2</v>
      </c>
      <c r="BB148">
        <f>('3. indicatori CT_valori_nom'!BB148-MIN('3. indicatori CT_valori_nom'!BB$2:BB$211))/(MAX('3. indicatori CT_valori_nom'!BB$2:BB$211)-MIN('3. indicatori CT_valori_nom'!BB$2:BB$211))</f>
        <v>0</v>
      </c>
      <c r="BC148">
        <f>('3. indicatori CT_valori_nom'!BC148-MIN('3. indicatori CT_valori_nom'!BC$2:BC$211))/(MAX('3. indicatori CT_valori_nom'!BC$2:BC$211)-MIN('3. indicatori CT_valori_nom'!BC$2:BC$211))</f>
        <v>0.1256516997788506</v>
      </c>
      <c r="BD148">
        <f>('3. indicatori CT_valori_nom'!BD148-MIN('3. indicatori CT_valori_nom'!BD$2:BD$211))/(MAX('3. indicatori CT_valori_nom'!BD$2:BD$211)-MIN('3. indicatori CT_valori_nom'!BD$2:BD$211))</f>
        <v>0.79245283018867929</v>
      </c>
    </row>
    <row r="149" spans="1:56" x14ac:dyDescent="0.3">
      <c r="A149">
        <f>'3. indicatori CT_valori_nom'!A149</f>
        <v>74001</v>
      </c>
      <c r="B149" t="str">
        <f>'3. indicatori CT_valori_nom'!B149</f>
        <v>BRINDISI</v>
      </c>
      <c r="C149" t="str">
        <f>'3. indicatori CT_valori_nom'!C149</f>
        <v>PUGLIA</v>
      </c>
      <c r="D149">
        <f>'3. indicatori CT_valori_nom'!D149</f>
        <v>108147</v>
      </c>
      <c r="E149">
        <f>('3. indicatori CT_valori_nom'!E149-MAX('3. indicatori CT_valori_nom'!E$2:E$211))/(MIN('3. indicatori CT_valori_nom'!E$2:E$211)-MAX('3. indicatori CT_valori_nom'!E$2:E$211))</f>
        <v>1</v>
      </c>
      <c r="F149">
        <f>('3. indicatori CT_valori_nom'!F149-MIN('3. indicatori CT_valori_nom'!F$2:F$211))/(MAX('3. indicatori CT_valori_nom'!F$2:F$211)-MIN('3. indicatori CT_valori_nom'!F$2:F$211))</f>
        <v>0.35440389246449028</v>
      </c>
      <c r="G149">
        <f>('3. indicatori CT_valori_nom'!G149-MAX('3. indicatori CT_valori_nom'!G$2:G$211))/(MIN('3. indicatori CT_valori_nom'!G$2:G$211)-MAX('3. indicatori CT_valori_nom'!G$2:G$211))</f>
        <v>0.96875517298460512</v>
      </c>
      <c r="H149">
        <f>('3. indicatori CT_valori_nom'!H149-MAX('3. indicatori CT_valori_nom'!H$2:H$211))/(MIN('3. indicatori CT_valori_nom'!H$2:H$211)-MAX('3. indicatori CT_valori_nom'!H$2:H$211))</f>
        <v>0.89753878601139148</v>
      </c>
      <c r="I149">
        <f>('3. indicatori CT_valori_nom'!I149-MIN('3. indicatori CT_valori_nom'!I$2:I$211))/(MAX('3. indicatori CT_valori_nom'!I$2:I$211)-MIN('3. indicatori CT_valori_nom'!I$2:I$211))</f>
        <v>0.51710863381058836</v>
      </c>
      <c r="J149">
        <f>('3. indicatori CT_valori_nom'!J149-MIN('3. indicatori CT_valori_nom'!J$2:J$211))/(MAX('3. indicatori CT_valori_nom'!J$2:J$211)-MIN('3. indicatori CT_valori_nom'!J$2:J$211))</f>
        <v>0.61132755143992712</v>
      </c>
      <c r="K149">
        <f>('3. indicatori CT_valori_nom'!K149-MIN('3. indicatori CT_valori_nom'!K$2:K$211))/(MAX('3. indicatori CT_valori_nom'!K$2:K$211)-MIN('3. indicatori CT_valori_nom'!K$2:K$211))</f>
        <v>3.6214269596341149E-3</v>
      </c>
      <c r="L149">
        <f>('3. indicatori CT_valori_nom'!L149-MIN('3. indicatori CT_valori_nom'!L$2:L$211))/(MAX('3. indicatori CT_valori_nom'!L$2:L$211)-MIN('3. indicatori CT_valori_nom'!L$2:L$211))</f>
        <v>9.7455013274343236E-2</v>
      </c>
      <c r="M149">
        <f>('3. indicatori CT_valori_nom'!M149-MAX('3. indicatori CT_valori_nom'!M$2:M$211))/(MIN('3. indicatori CT_valori_nom'!M$2:M$211)-MAX('3. indicatori CT_valori_nom'!M$2:M$211))</f>
        <v>0.55773111697742306</v>
      </c>
      <c r="N149">
        <f>('3. indicatori CT_valori_nom'!N149-MAX('3. indicatori CT_valori_nom'!N$2:N$211))/(MIN('3. indicatori CT_valori_nom'!N$2:N$211)-MAX('3. indicatori CT_valori_nom'!N$2:N$211))</f>
        <v>0.7245908037565556</v>
      </c>
      <c r="O149">
        <f>('3. indicatori CT_valori_nom'!O149-MAX('3. indicatori CT_valori_nom'!O$2:O$211))/(MIN('3. indicatori CT_valori_nom'!O$2:O$211)-MAX('3. indicatori CT_valori_nom'!O$2:O$211))</f>
        <v>0.87568393077316031</v>
      </c>
      <c r="P149">
        <f>('3. indicatori CT_valori_nom'!P149-MIN('3. indicatori CT_valori_nom'!P$2:P$211))/(MAX('3. indicatori CT_valori_nom'!P$2:P$211)-MIN('3. indicatori CT_valori_nom'!P$2:P$211))</f>
        <v>0.17639823755346615</v>
      </c>
      <c r="Q149">
        <f>('3. indicatori CT_valori_nom'!Q149-MIN('3. indicatori CT_valori_nom'!Q$2:Q$211))/(MAX('3. indicatori CT_valori_nom'!Q$2:Q$211)-MIN('3. indicatori CT_valori_nom'!Q$2:Q$211))</f>
        <v>0.17906520247856494</v>
      </c>
      <c r="R149">
        <f>('3. indicatori CT_valori_nom'!R149-MIN('3. indicatori CT_valori_nom'!R$2:R$211))/(MAX('3. indicatori CT_valori_nom'!R$2:R$211)-MIN('3. indicatori CT_valori_nom'!R$2:R$211))</f>
        <v>0.2760501117696687</v>
      </c>
      <c r="S149">
        <f>('3. indicatori CT_valori_nom'!S149-MIN('3. indicatori CT_valori_nom'!S$2:S$211))/(MAX('3. indicatori CT_valori_nom'!S$2:S$211)-MIN('3. indicatori CT_valori_nom'!S$2:S$211))</f>
        <v>1</v>
      </c>
      <c r="T149">
        <f>('3. indicatori CT_valori_nom'!T149-MIN('3. indicatori CT_valori_nom'!T$2:T$211))/(MAX('3. indicatori CT_valori_nom'!T$2:T$211)-MIN('3. indicatori CT_valori_nom'!T$2:T$211))</f>
        <v>1</v>
      </c>
      <c r="U149">
        <f>('3. indicatori CT_valori_nom'!U149-MIN('3. indicatori CT_valori_nom'!U$2:U$211))/(MAX('3. indicatori CT_valori_nom'!U$2:U$211)-MIN('3. indicatori CT_valori_nom'!U$2:U$211))</f>
        <v>0</v>
      </c>
      <c r="W149">
        <f>('3. indicatori CT_valori_nom'!W149-MIN('3. indicatori CT_valori_nom'!W$2:W$211))/(MAX('3. indicatori CT_valori_nom'!W$2:W$211)-MIN('3. indicatori CT_valori_nom'!W$2:W$211))</f>
        <v>7.575757575757576E-2</v>
      </c>
      <c r="X149">
        <f>('3. indicatori CT_valori_nom'!X149-MAX('3. indicatori CT_valori_nom'!X$2:X$211))/(MIN('3. indicatori CT_valori_nom'!X$2:X$211)-MAX('3. indicatori CT_valori_nom'!X$2:X$211))</f>
        <v>0.94766787710626288</v>
      </c>
      <c r="Y149">
        <f>('3. indicatori CT_valori_nom'!Y149-MIN('3. indicatori CT_valori_nom'!Y$2:Y$211))/(MAX('3. indicatori CT_valori_nom'!Y$2:Y$211)-MIN('3. indicatori CT_valori_nom'!Y$2:Y$211))</f>
        <v>0.6220334914771477</v>
      </c>
      <c r="Z149">
        <f>('3. indicatori CT_valori_nom'!Z149-MIN('3. indicatori CT_valori_nom'!Z$2:Z$211))/(MAX('3. indicatori CT_valori_nom'!Z$2:Z$211)-MIN('3. indicatori CT_valori_nom'!Z$2:Z$211))</f>
        <v>9.3756103974785496E-2</v>
      </c>
      <c r="AA149">
        <f>('3. indicatori CT_valori_nom'!AA149-MIN('3. indicatori CT_valori_nom'!AA$2:AA$211))/(MAX('3. indicatori CT_valori_nom'!AA$2:AA$211)-MIN('3. indicatori CT_valori_nom'!AA$2:AA$211))</f>
        <v>0.20577169756574301</v>
      </c>
      <c r="AB149">
        <f>('3. indicatori CT_valori_nom'!AB149-MIN('3. indicatori CT_valori_nom'!AB$2:AB$211))/(MAX('3. indicatori CT_valori_nom'!AB$2:AB$211)-MIN('3. indicatori CT_valori_nom'!AB$2:AB$211))</f>
        <v>0.13867488443759629</v>
      </c>
      <c r="AC149">
        <f>('3. indicatori CT_valori_nom'!AC149-MIN('3. indicatori CT_valori_nom'!AC$2:AC$211))/(MAX('3. indicatori CT_valori_nom'!AC$2:AC$211)-MIN('3. indicatori CT_valori_nom'!AC$2:AC$211))</f>
        <v>6.0538686889335509E-2</v>
      </c>
      <c r="AD149">
        <f>('3. indicatori CT_valori_nom'!AD149-MIN('3. indicatori CT_valori_nom'!AD$2:AD$211))/(MAX('3. indicatori CT_valori_nom'!AD$2:AD$211)-MIN('3. indicatori CT_valori_nom'!AD$2:AD$211))</f>
        <v>8.1081081081081086E-2</v>
      </c>
      <c r="AE149">
        <f>('3. indicatori CT_valori_nom'!AE149-MAX('3. indicatori CT_valori_nom'!AE$2:AE$211))/(MIN('3. indicatori CT_valori_nom'!AE$2:AE$211)-MAX('3. indicatori CT_valori_nom'!AE$2:AE$211))</f>
        <v>0.95302904763242313</v>
      </c>
      <c r="AF149">
        <f>('3. indicatori CT_valori_nom'!AF149-MIN('3. indicatori CT_valori_nom'!AF$2:AF$211))/(MAX('3. indicatori CT_valori_nom'!AF$2:AF$211)-MIN('3. indicatori CT_valori_nom'!AF$2:AF$211))</f>
        <v>0.13803164164550594</v>
      </c>
      <c r="AG149">
        <f>('3. indicatori CT_valori_nom'!AG149-MAX('3. indicatori CT_valori_nom'!AG$2:AG$211))/(MIN('3. indicatori CT_valori_nom'!AG$2:AG$211)-MAX('3. indicatori CT_valori_nom'!AG$2:AG$211))</f>
        <v>0.31946144430844564</v>
      </c>
      <c r="AH149">
        <f>('3. indicatori CT_valori_nom'!AH149-MIN('3. indicatori CT_valori_nom'!AH$2:AH$211))/(MAX('3. indicatori CT_valori_nom'!AH$2:AH$211)-MIN('3. indicatori CT_valori_nom'!AH$2:AH$211))</f>
        <v>9.7012238608282023E-2</v>
      </c>
      <c r="AI149">
        <f>('3. indicatori CT_valori_nom'!AI149-MAX('3. indicatori CT_valori_nom'!AI$2:AI$211))/(MIN('3. indicatori CT_valori_nom'!AI$2:AI$211)-MAX('3. indicatori CT_valori_nom'!AI$2:AI$211))</f>
        <v>0.69355084082088214</v>
      </c>
      <c r="AJ149">
        <f>('3. indicatori CT_valori_nom'!AJ149-MAX('3. indicatori CT_valori_nom'!AJ$2:AJ$211))/(MIN('3. indicatori CT_valori_nom'!AJ$2:AJ$211)-MAX('3. indicatori CT_valori_nom'!AJ$2:AJ$211))</f>
        <v>0.66730597446271855</v>
      </c>
      <c r="AK149">
        <f>('3. indicatori CT_valori_nom'!AK149-MIN('3. indicatori CT_valori_nom'!AK$2:AK$211))/(MAX('3. indicatori CT_valori_nom'!AK$2:AK$211)-MIN('3. indicatori CT_valori_nom'!AK$2:AK$211))</f>
        <v>0.21066937536072544</v>
      </c>
      <c r="AL149">
        <f>('3. indicatori CT_valori_nom'!AL149-MIN('3. indicatori CT_valori_nom'!AL$2:AL$211))/(MAX('3. indicatori CT_valori_nom'!AL$2:AL$211)-MIN('3. indicatori CT_valori_nom'!AL$2:AL$211))</f>
        <v>6.6666666666666666E-2</v>
      </c>
      <c r="AM149">
        <f>('3. indicatori CT_valori_nom'!AM149-MIN('3. indicatori CT_valori_nom'!AM$2:AM$211))/(MAX('3. indicatori CT_valori_nom'!AM$2:AM$211)-MIN('3. indicatori CT_valori_nom'!AM$2:AM$211))</f>
        <v>3.3333333333333333E-2</v>
      </c>
      <c r="AN149">
        <f>('3. indicatori CT_valori_nom'!AN149-MIN('3. indicatori CT_valori_nom'!AN$2:AN$211))/(MAX('3. indicatori CT_valori_nom'!AN$2:AN$211)-MIN('3. indicatori CT_valori_nom'!AN$2:AN$211))</f>
        <v>7.3203545425767638E-2</v>
      </c>
      <c r="AO149">
        <f>('3. indicatori CT_valori_nom'!AO149-MIN('3. indicatori CT_valori_nom'!AO$2:AO$211))/(MAX('3. indicatori CT_valori_nom'!AO$2:AO$211)-MIN('3. indicatori CT_valori_nom'!AO$2:AO$211))</f>
        <v>9.0909090909090912E-2</v>
      </c>
      <c r="AP149">
        <f>('3. indicatori CT_valori_nom'!AP149-MIN('3. indicatori CT_valori_nom'!AP$2:AP$211))/(MAX('3. indicatori CT_valori_nom'!AP$2:AP$211)-MIN('3. indicatori CT_valori_nom'!AP$2:AP$211))</f>
        <v>0.2178656568175277</v>
      </c>
      <c r="AQ149">
        <f>('3. indicatori CT_valori_nom'!AQ149-MIN('3. indicatori CT_valori_nom'!AQ$2:AQ$211))/(MAX('3. indicatori CT_valori_nom'!AQ$2:AQ$211)-MIN('3. indicatori CT_valori_nom'!AQ$2:AQ$211))</f>
        <v>1.3381088382453736E-2</v>
      </c>
      <c r="AS149">
        <f>('3. indicatori CT_valori_nom'!AS149-MIN('3. indicatori CT_valori_nom'!AS$2:AS$211))/(MAX('3. indicatori CT_valori_nom'!AS$2:AS$211)-MIN('3. indicatori CT_valori_nom'!AS$2:AS$211))</f>
        <v>0.40438387374051932</v>
      </c>
      <c r="AT149">
        <f>('3. indicatori CT_valori_nom'!AT149-MIN('3. indicatori CT_valori_nom'!AT$2:AT$211))/(MAX('3. indicatori CT_valori_nom'!AT$2:AT$211)-MIN('3. indicatori CT_valori_nom'!AT$2:AT$211))</f>
        <v>0.24721093785394332</v>
      </c>
      <c r="AU149">
        <f>('3. indicatori CT_valori_nom'!AU149-MIN('3. indicatori CT_valori_nom'!AU$2:AU$211))/(MAX('3. indicatori CT_valori_nom'!AU$2:AU$211)-MIN('3. indicatori CT_valori_nom'!AU$2:AU$211))</f>
        <v>0.30303030303030304</v>
      </c>
      <c r="AV149">
        <f>('3. indicatori CT_valori_nom'!AV149-MAX('3. indicatori CT_valori_nom'!AV$2:AV$211))/(MIN('3. indicatori CT_valori_nom'!AV$2:AV$211)-MAX('3. indicatori CT_valori_nom'!AV$2:AV$211))</f>
        <v>0.98363266864924082</v>
      </c>
      <c r="AW149">
        <f>('3. indicatori CT_valori_nom'!AW149-MIN('3. indicatori CT_valori_nom'!AW$2:AW$211))/(MAX('3. indicatori CT_valori_nom'!AW$2:AW$211)-MIN('3. indicatori CT_valori_nom'!AW$2:AW$211))</f>
        <v>0.4</v>
      </c>
      <c r="AX149">
        <f>('3. indicatori CT_valori_nom'!AX149-MIN('3. indicatori CT_valori_nom'!AX$2:AX$211))/(MAX('3. indicatori CT_valori_nom'!AX$2:AX$211)-MIN('3. indicatori CT_valori_nom'!AX$2:AX$211))</f>
        <v>0.41622369868742476</v>
      </c>
      <c r="AY149">
        <f>('3. indicatori CT_valori_nom'!AY149-MAX('3. indicatori CT_valori_nom'!AY$2:AY$211))/(MIN('3. indicatori CT_valori_nom'!AY$2:AY$211)-MAX('3. indicatori CT_valori_nom'!AY$2:AY$211))</f>
        <v>0.66274719401389637</v>
      </c>
      <c r="AZ149">
        <f>('3. indicatori CT_valori_nom'!AZ149-MIN('3. indicatori CT_valori_nom'!AZ$2:AZ$211))/(MAX('3. indicatori CT_valori_nom'!AZ$2:AZ$211)-MIN('3. indicatori CT_valori_nom'!AZ$2:AZ$211))</f>
        <v>8.2283172720533732E-2</v>
      </c>
      <c r="BA149">
        <f>('3. indicatori CT_valori_nom'!BA149-MIN('3. indicatori CT_valori_nom'!BA$2:BA$211))/(MAX('3. indicatori CT_valori_nom'!BA$2:BA$211)-MIN('3. indicatori CT_valori_nom'!BA$2:BA$211))</f>
        <v>0.15669043061758531</v>
      </c>
      <c r="BB149">
        <f>('3. indicatori CT_valori_nom'!BB149-MIN('3. indicatori CT_valori_nom'!BB$2:BB$211))/(MAX('3. indicatori CT_valori_nom'!BB$2:BB$211)-MIN('3. indicatori CT_valori_nom'!BB$2:BB$211))</f>
        <v>0</v>
      </c>
      <c r="BC149">
        <f>('3. indicatori CT_valori_nom'!BC149-MIN('3. indicatori CT_valori_nom'!BC$2:BC$211))/(MAX('3. indicatori CT_valori_nom'!BC$2:BC$211)-MIN('3. indicatori CT_valori_nom'!BC$2:BC$211))</f>
        <v>2.3820077918613111E-2</v>
      </c>
      <c r="BD149">
        <f>('3. indicatori CT_valori_nom'!BD149-MIN('3. indicatori CT_valori_nom'!BD$2:BD$211))/(MAX('3. indicatori CT_valori_nom'!BD$2:BD$211)-MIN('3. indicatori CT_valori_nom'!BD$2:BD$211))</f>
        <v>0.58490566037735858</v>
      </c>
    </row>
    <row r="150" spans="1:56" x14ac:dyDescent="0.3">
      <c r="A150">
        <f>'3. indicatori CT_valori_nom'!A150</f>
        <v>74008</v>
      </c>
      <c r="B150" t="str">
        <f>'3. indicatori CT_valori_nom'!B150</f>
        <v>FRANCAVILLA FONTANA</v>
      </c>
      <c r="C150" t="str">
        <f>'3. indicatori CT_valori_nom'!C150</f>
        <v>PUGLIA</v>
      </c>
      <c r="D150">
        <f>'3. indicatori CT_valori_nom'!D150</f>
        <v>88112</v>
      </c>
      <c r="E150">
        <f>('3. indicatori CT_valori_nom'!E150-MAX('3. indicatori CT_valori_nom'!E$2:E$211))/(MIN('3. indicatori CT_valori_nom'!E$2:E$211)-MAX('3. indicatori CT_valori_nom'!E$2:E$211))</f>
        <v>1</v>
      </c>
      <c r="F150">
        <f>('3. indicatori CT_valori_nom'!F150-MIN('3. indicatori CT_valori_nom'!F$2:F$211))/(MAX('3. indicatori CT_valori_nom'!F$2:F$211)-MIN('3. indicatori CT_valori_nom'!F$2:F$211))</f>
        <v>0.33132651262495566</v>
      </c>
      <c r="G150">
        <f>('3. indicatori CT_valori_nom'!G150-MAX('3. indicatori CT_valori_nom'!G$2:G$211))/(MIN('3. indicatori CT_valori_nom'!G$2:G$211)-MAX('3. indicatori CT_valori_nom'!G$2:G$211))</f>
        <v>0.97766926005628207</v>
      </c>
      <c r="H150">
        <f>('3. indicatori CT_valori_nom'!H150-MAX('3. indicatori CT_valori_nom'!H$2:H$211))/(MIN('3. indicatori CT_valori_nom'!H$2:H$211)-MAX('3. indicatori CT_valori_nom'!H$2:H$211))</f>
        <v>0.76309202267847476</v>
      </c>
      <c r="I150">
        <f>('3. indicatori CT_valori_nom'!I150-MIN('3. indicatori CT_valori_nom'!I$2:I$211))/(MAX('3. indicatori CT_valori_nom'!I$2:I$211)-MIN('3. indicatori CT_valori_nom'!I$2:I$211))</f>
        <v>0.63176308910143519</v>
      </c>
      <c r="J150">
        <f>('3. indicatori CT_valori_nom'!J150-MIN('3. indicatori CT_valori_nom'!J$2:J$211))/(MAX('3. indicatori CT_valori_nom'!J$2:J$211)-MIN('3. indicatori CT_valori_nom'!J$2:J$211))</f>
        <v>0.52454041778421734</v>
      </c>
      <c r="K150">
        <f>('3. indicatori CT_valori_nom'!K150-MIN('3. indicatori CT_valori_nom'!K$2:K$211))/(MAX('3. indicatori CT_valori_nom'!K$2:K$211)-MIN('3. indicatori CT_valori_nom'!K$2:K$211))</f>
        <v>7.9803481633274563E-4</v>
      </c>
      <c r="L150">
        <f>('3. indicatori CT_valori_nom'!L150-MIN('3. indicatori CT_valori_nom'!L$2:L$211))/(MAX('3. indicatori CT_valori_nom'!L$2:L$211)-MIN('3. indicatori CT_valori_nom'!L$2:L$211))</f>
        <v>0.10050420443544064</v>
      </c>
      <c r="M150">
        <f>('3. indicatori CT_valori_nom'!M150-MAX('3. indicatori CT_valori_nom'!M$2:M$211))/(MIN('3. indicatori CT_valori_nom'!M$2:M$211)-MAX('3. indicatori CT_valori_nom'!M$2:M$211))</f>
        <v>0.49455197250566602</v>
      </c>
      <c r="N150">
        <f>('3. indicatori CT_valori_nom'!N150-MAX('3. indicatori CT_valori_nom'!N$2:N$211))/(MIN('3. indicatori CT_valori_nom'!N$2:N$211)-MAX('3. indicatori CT_valori_nom'!N$2:N$211))</f>
        <v>0.61298546493948791</v>
      </c>
      <c r="O150">
        <f>('3. indicatori CT_valori_nom'!O150-MAX('3. indicatori CT_valori_nom'!O$2:O$211))/(MIN('3. indicatori CT_valori_nom'!O$2:O$211)-MAX('3. indicatori CT_valori_nom'!O$2:O$211))</f>
        <v>0.71976263648615013</v>
      </c>
      <c r="P150">
        <f>('3. indicatori CT_valori_nom'!P150-MIN('3. indicatori CT_valori_nom'!P$2:P$211))/(MAX('3. indicatori CT_valori_nom'!P$2:P$211)-MIN('3. indicatori CT_valori_nom'!P$2:P$211))</f>
        <v>0.19002854495094529</v>
      </c>
      <c r="Q150">
        <f>('3. indicatori CT_valori_nom'!Q150-MIN('3. indicatori CT_valori_nom'!Q$2:Q$211))/(MAX('3. indicatori CT_valori_nom'!Q$2:Q$211)-MIN('3. indicatori CT_valori_nom'!Q$2:Q$211))</f>
        <v>0.13374655175985617</v>
      </c>
      <c r="R150">
        <f>('3. indicatori CT_valori_nom'!R150-MIN('3. indicatori CT_valori_nom'!R$2:R$211))/(MAX('3. indicatori CT_valori_nom'!R$2:R$211)-MIN('3. indicatori CT_valori_nom'!R$2:R$211))</f>
        <v>0.17751834712268516</v>
      </c>
      <c r="S150">
        <f>('3. indicatori CT_valori_nom'!S150-MIN('3. indicatori CT_valori_nom'!S$2:S$211))/(MAX('3. indicatori CT_valori_nom'!S$2:S$211)-MIN('3. indicatori CT_valori_nom'!S$2:S$211))</f>
        <v>0</v>
      </c>
      <c r="T150">
        <f>('3. indicatori CT_valori_nom'!T150-MIN('3. indicatori CT_valori_nom'!T$2:T$211))/(MAX('3. indicatori CT_valori_nom'!T$2:T$211)-MIN('3. indicatori CT_valori_nom'!T$2:T$211))</f>
        <v>1</v>
      </c>
      <c r="U150">
        <f>('3. indicatori CT_valori_nom'!U150-MIN('3. indicatori CT_valori_nom'!U$2:U$211))/(MAX('3. indicatori CT_valori_nom'!U$2:U$211)-MIN('3. indicatori CT_valori_nom'!U$2:U$211))</f>
        <v>0</v>
      </c>
      <c r="W150">
        <f>('3. indicatori CT_valori_nom'!W150-MIN('3. indicatori CT_valori_nom'!W$2:W$211))/(MAX('3. indicatori CT_valori_nom'!W$2:W$211)-MIN('3. indicatori CT_valori_nom'!W$2:W$211))</f>
        <v>9.0909090909090912E-2</v>
      </c>
      <c r="X150">
        <f>('3. indicatori CT_valori_nom'!X150-MAX('3. indicatori CT_valori_nom'!X$2:X$211))/(MIN('3. indicatori CT_valori_nom'!X$2:X$211)-MAX('3. indicatori CT_valori_nom'!X$2:X$211))</f>
        <v>0.99210660183873189</v>
      </c>
      <c r="Y150">
        <f>('3. indicatori CT_valori_nom'!Y150-MIN('3. indicatori CT_valori_nom'!Y$2:Y$211))/(MAX('3. indicatori CT_valori_nom'!Y$2:Y$211)-MIN('3. indicatori CT_valori_nom'!Y$2:Y$211))</f>
        <v>0.66965901559942809</v>
      </c>
      <c r="Z150">
        <f>('3. indicatori CT_valori_nom'!Z150-MIN('3. indicatori CT_valori_nom'!Z$2:Z$211))/(MAX('3. indicatori CT_valori_nom'!Z$2:Z$211)-MIN('3. indicatori CT_valori_nom'!Z$2:Z$211))</f>
        <v>5.8520719304999046E-2</v>
      </c>
      <c r="AA150">
        <f>('3. indicatori CT_valori_nom'!AA150-MIN('3. indicatori CT_valori_nom'!AA$2:AA$211))/(MAX('3. indicatori CT_valori_nom'!AA$2:AA$211)-MIN('3. indicatori CT_valori_nom'!AA$2:AA$211))</f>
        <v>0.36056237860802054</v>
      </c>
      <c r="AB150">
        <f>('3. indicatori CT_valori_nom'!AB150-MIN('3. indicatori CT_valori_nom'!AB$2:AB$211))/(MAX('3. indicatori CT_valori_nom'!AB$2:AB$211)-MIN('3. indicatori CT_valori_nom'!AB$2:AB$211))</f>
        <v>9.861325115562404E-2</v>
      </c>
      <c r="AC150">
        <f>('3. indicatori CT_valori_nom'!AC150-MIN('3. indicatori CT_valori_nom'!AC$2:AC$211))/(MAX('3. indicatori CT_valori_nom'!AC$2:AC$211)-MIN('3. indicatori CT_valori_nom'!AC$2:AC$211))</f>
        <v>4.4786825583924085E-2</v>
      </c>
      <c r="AD150">
        <f>('3. indicatori CT_valori_nom'!AD150-MIN('3. indicatori CT_valori_nom'!AD$2:AD$211))/(MAX('3. indicatori CT_valori_nom'!AD$2:AD$211)-MIN('3. indicatori CT_valori_nom'!AD$2:AD$211))</f>
        <v>0</v>
      </c>
      <c r="AE150">
        <f>('3. indicatori CT_valori_nom'!AE150-MAX('3. indicatori CT_valori_nom'!AE$2:AE$211))/(MIN('3. indicatori CT_valori_nom'!AE$2:AE$211)-MAX('3. indicatori CT_valori_nom'!AE$2:AE$211))</f>
        <v>0.82785593315404127</v>
      </c>
      <c r="AF150">
        <f>('3. indicatori CT_valori_nom'!AF150-MIN('3. indicatori CT_valori_nom'!AF$2:AF$211))/(MAX('3. indicatori CT_valori_nom'!AF$2:AF$211)-MIN('3. indicatori CT_valori_nom'!AF$2:AF$211))</f>
        <v>0.13752834567409816</v>
      </c>
      <c r="AG150">
        <f>('3. indicatori CT_valori_nom'!AG150-MAX('3. indicatori CT_valori_nom'!AG$2:AG$211))/(MIN('3. indicatori CT_valori_nom'!AG$2:AG$211)-MAX('3. indicatori CT_valori_nom'!AG$2:AG$211))</f>
        <v>0.70204882836461824</v>
      </c>
      <c r="AH150">
        <f>('3. indicatori CT_valori_nom'!AH150-MIN('3. indicatori CT_valori_nom'!AH$2:AH$211))/(MAX('3. indicatori CT_valori_nom'!AH$2:AH$211)-MIN('3. indicatori CT_valori_nom'!AH$2:AH$211))</f>
        <v>6.1260056733706623E-2</v>
      </c>
      <c r="AI150">
        <f>('3. indicatori CT_valori_nom'!AI150-MAX('3. indicatori CT_valori_nom'!AI$2:AI$211))/(MIN('3. indicatori CT_valori_nom'!AI$2:AI$211)-MAX('3. indicatori CT_valori_nom'!AI$2:AI$211))</f>
        <v>0.6332216319878472</v>
      </c>
      <c r="AJ150">
        <f>('3. indicatori CT_valori_nom'!AJ150-MAX('3. indicatori CT_valori_nom'!AJ$2:AJ$211))/(MIN('3. indicatori CT_valori_nom'!AJ$2:AJ$211)-MAX('3. indicatori CT_valori_nom'!AJ$2:AJ$211))</f>
        <v>0.55858336398507691</v>
      </c>
      <c r="AK150">
        <f>('3. indicatori CT_valori_nom'!AK150-MIN('3. indicatori CT_valori_nom'!AK$2:AK$211))/(MAX('3. indicatori CT_valori_nom'!AK$2:AK$211)-MIN('3. indicatori CT_valori_nom'!AK$2:AK$211))</f>
        <v>0.12046763303703895</v>
      </c>
      <c r="AL150">
        <f>('3. indicatori CT_valori_nom'!AL150-MIN('3. indicatori CT_valori_nom'!AL$2:AL$211))/(MAX('3. indicatori CT_valori_nom'!AL$2:AL$211)-MIN('3. indicatori CT_valori_nom'!AL$2:AL$211))</f>
        <v>0.13333333333333333</v>
      </c>
      <c r="AM150">
        <f>('3. indicatori CT_valori_nom'!AM150-MIN('3. indicatori CT_valori_nom'!AM$2:AM$211))/(MAX('3. indicatori CT_valori_nom'!AM$2:AM$211)-MIN('3. indicatori CT_valori_nom'!AM$2:AM$211))</f>
        <v>3.3333333333333333E-2</v>
      </c>
      <c r="AN150">
        <f>('3. indicatori CT_valori_nom'!AN150-MIN('3. indicatori CT_valori_nom'!AN$2:AN$211))/(MAX('3. indicatori CT_valori_nom'!AN$2:AN$211)-MIN('3. indicatori CT_valori_nom'!AN$2:AN$211))</f>
        <v>0.17964545742323521</v>
      </c>
      <c r="AO150">
        <f>('3. indicatori CT_valori_nom'!AO150-MIN('3. indicatori CT_valori_nom'!AO$2:AO$211))/(MAX('3. indicatori CT_valori_nom'!AO$2:AO$211)-MIN('3. indicatori CT_valori_nom'!AO$2:AO$211))</f>
        <v>9.0909090909090912E-2</v>
      </c>
      <c r="AP150">
        <f>('3. indicatori CT_valori_nom'!AP150-MIN('3. indicatori CT_valori_nom'!AP$2:AP$211))/(MAX('3. indicatori CT_valori_nom'!AP$2:AP$211)-MIN('3. indicatori CT_valori_nom'!AP$2:AP$211))</f>
        <v>0.15968914488052038</v>
      </c>
      <c r="AQ150">
        <f>('3. indicatori CT_valori_nom'!AQ150-MIN('3. indicatori CT_valori_nom'!AQ$2:AQ$211))/(MAX('3. indicatori CT_valori_nom'!AQ$2:AQ$211)-MIN('3. indicatori CT_valori_nom'!AQ$2:AQ$211))</f>
        <v>0</v>
      </c>
      <c r="AS150">
        <f>('3. indicatori CT_valori_nom'!AS150-MIN('3. indicatori CT_valori_nom'!AS$2:AS$211))/(MAX('3. indicatori CT_valori_nom'!AS$2:AS$211)-MIN('3. indicatori CT_valori_nom'!AS$2:AS$211))</f>
        <v>0.29139733023219405</v>
      </c>
      <c r="AT150">
        <f>('3. indicatori CT_valori_nom'!AT150-MIN('3. indicatori CT_valori_nom'!AT$2:AT$211))/(MAX('3. indicatori CT_valori_nom'!AT$2:AT$211)-MIN('3. indicatori CT_valori_nom'!AT$2:AT$211))</f>
        <v>0.10599551607611117</v>
      </c>
      <c r="AU150">
        <f>('3. indicatori CT_valori_nom'!AU150-MIN('3. indicatori CT_valori_nom'!AU$2:AU$211))/(MAX('3. indicatori CT_valori_nom'!AU$2:AU$211)-MIN('3. indicatori CT_valori_nom'!AU$2:AU$211))</f>
        <v>6.0606060606060608E-2</v>
      </c>
      <c r="AV150">
        <f>('3. indicatori CT_valori_nom'!AV150-MAX('3. indicatori CT_valori_nom'!AV$2:AV$211))/(MIN('3. indicatori CT_valori_nom'!AV$2:AV$211)-MAX('3. indicatori CT_valori_nom'!AV$2:AV$211))</f>
        <v>0.95156348387371292</v>
      </c>
      <c r="AW150">
        <f>('3. indicatori CT_valori_nom'!AW150-MIN('3. indicatori CT_valori_nom'!AW$2:AW$211))/(MAX('3. indicatori CT_valori_nom'!AW$2:AW$211)-MIN('3. indicatori CT_valori_nom'!AW$2:AW$211))</f>
        <v>0</v>
      </c>
      <c r="AX150">
        <f>('3. indicatori CT_valori_nom'!AX150-MIN('3. indicatori CT_valori_nom'!AX$2:AX$211))/(MAX('3. indicatori CT_valori_nom'!AX$2:AX$211)-MIN('3. indicatori CT_valori_nom'!AX$2:AX$211))</f>
        <v>0.19127053123603652</v>
      </c>
      <c r="AY150">
        <f>('3. indicatori CT_valori_nom'!AY150-MAX('3. indicatori CT_valori_nom'!AY$2:AY$211))/(MIN('3. indicatori CT_valori_nom'!AY$2:AY$211)-MAX('3. indicatori CT_valori_nom'!AY$2:AY$211))</f>
        <v>0.68572955638695887</v>
      </c>
      <c r="AZ150">
        <f>('3. indicatori CT_valori_nom'!AZ150-MIN('3. indicatori CT_valori_nom'!AZ$2:AZ$211))/(MAX('3. indicatori CT_valori_nom'!AZ$2:AZ$211)-MIN('3. indicatori CT_valori_nom'!AZ$2:AZ$211))</f>
        <v>0.11415863602668644</v>
      </c>
      <c r="BA150">
        <f>('3. indicatori CT_valori_nom'!BA150-MIN('3. indicatori CT_valori_nom'!BA$2:BA$211))/(MAX('3. indicatori CT_valori_nom'!BA$2:BA$211)-MIN('3. indicatori CT_valori_nom'!BA$2:BA$211))</f>
        <v>0.19231886689667693</v>
      </c>
      <c r="BB150">
        <f>('3. indicatori CT_valori_nom'!BB150-MIN('3. indicatori CT_valori_nom'!BB$2:BB$211))/(MAX('3. indicatori CT_valori_nom'!BB$2:BB$211)-MIN('3. indicatori CT_valori_nom'!BB$2:BB$211))</f>
        <v>0</v>
      </c>
      <c r="BC150">
        <f>('3. indicatori CT_valori_nom'!BC150-MIN('3. indicatori CT_valori_nom'!BC$2:BC$211))/(MAX('3. indicatori CT_valori_nom'!BC$2:BC$211)-MIN('3. indicatori CT_valori_nom'!BC$2:BC$211))</f>
        <v>2.8533738329162707E-2</v>
      </c>
      <c r="BD150">
        <f>('3. indicatori CT_valori_nom'!BD150-MIN('3. indicatori CT_valori_nom'!BD$2:BD$211))/(MAX('3. indicatori CT_valori_nom'!BD$2:BD$211)-MIN('3. indicatori CT_valori_nom'!BD$2:BD$211))</f>
        <v>0.4603773584905661</v>
      </c>
    </row>
    <row r="151" spans="1:56" x14ac:dyDescent="0.3">
      <c r="A151">
        <f>'3. indicatori CT_valori_nom'!A151</f>
        <v>74010</v>
      </c>
      <c r="B151" t="str">
        <f>'3. indicatori CT_valori_nom'!B151</f>
        <v>MESAGNE</v>
      </c>
      <c r="C151" t="str">
        <f>'3. indicatori CT_valori_nom'!C151</f>
        <v>PUGLIA</v>
      </c>
      <c r="D151">
        <f>'3. indicatori CT_valori_nom'!D151</f>
        <v>104743</v>
      </c>
      <c r="E151">
        <f>('3. indicatori CT_valori_nom'!E151-MAX('3. indicatori CT_valori_nom'!E$2:E$211))/(MIN('3. indicatori CT_valori_nom'!E$2:E$211)-MAX('3. indicatori CT_valori_nom'!E$2:E$211))</f>
        <v>0.66666666666666674</v>
      </c>
      <c r="F151">
        <f>('3. indicatori CT_valori_nom'!F151-MIN('3. indicatori CT_valori_nom'!F$2:F$211))/(MAX('3. indicatori CT_valori_nom'!F$2:F$211)-MIN('3. indicatori CT_valori_nom'!F$2:F$211))</f>
        <v>0.34282459566302448</v>
      </c>
      <c r="G151">
        <f>('3. indicatori CT_valori_nom'!G151-MAX('3. indicatori CT_valori_nom'!G$2:G$211))/(MIN('3. indicatori CT_valori_nom'!G$2:G$211)-MAX('3. indicatori CT_valori_nom'!G$2:G$211))</f>
        <v>0.97708712685537713</v>
      </c>
      <c r="H151">
        <f>('3. indicatori CT_valori_nom'!H151-MAX('3. indicatori CT_valori_nom'!H$2:H$211))/(MIN('3. indicatori CT_valori_nom'!H$2:H$211)-MAX('3. indicatori CT_valori_nom'!H$2:H$211))</f>
        <v>0.93443220169728092</v>
      </c>
      <c r="I151">
        <f>('3. indicatori CT_valori_nom'!I151-MIN('3. indicatori CT_valori_nom'!I$2:I$211))/(MAX('3. indicatori CT_valori_nom'!I$2:I$211)-MIN('3. indicatori CT_valori_nom'!I$2:I$211))</f>
        <v>0.80693584905296267</v>
      </c>
      <c r="J151">
        <f>('3. indicatori CT_valori_nom'!J151-MIN('3. indicatori CT_valori_nom'!J$2:J$211))/(MAX('3. indicatori CT_valori_nom'!J$2:J$211)-MIN('3. indicatori CT_valori_nom'!J$2:J$211))</f>
        <v>0.83520951206301308</v>
      </c>
      <c r="K151">
        <f>('3. indicatori CT_valori_nom'!K151-MIN('3. indicatori CT_valori_nom'!K$2:K$211))/(MAX('3. indicatori CT_valori_nom'!K$2:K$211)-MIN('3. indicatori CT_valori_nom'!K$2:K$211))</f>
        <v>3.0233594880835972E-3</v>
      </c>
      <c r="L151">
        <f>('3. indicatori CT_valori_nom'!L151-MIN('3. indicatori CT_valori_nom'!L$2:L$211))/(MAX('3. indicatori CT_valori_nom'!L$2:L$211)-MIN('3. indicatori CT_valori_nom'!L$2:L$211))</f>
        <v>0.10050193231087946</v>
      </c>
      <c r="M151">
        <f>('3. indicatori CT_valori_nom'!M151-MAX('3. indicatori CT_valori_nom'!M$2:M$211))/(MIN('3. indicatori CT_valori_nom'!M$2:M$211)-MAX('3. indicatori CT_valori_nom'!M$2:M$211))</f>
        <v>0.596128707474742</v>
      </c>
      <c r="N151">
        <f>('3. indicatori CT_valori_nom'!N151-MAX('3. indicatori CT_valori_nom'!N$2:N$211))/(MIN('3. indicatori CT_valori_nom'!N$2:N$211)-MAX('3. indicatori CT_valori_nom'!N$2:N$211))</f>
        <v>0.35163459812783965</v>
      </c>
      <c r="O151">
        <f>('3. indicatori CT_valori_nom'!O151-MAX('3. indicatori CT_valori_nom'!O$2:O$211))/(MIN('3. indicatori CT_valori_nom'!O$2:O$211)-MAX('3. indicatori CT_valori_nom'!O$2:O$211))</f>
        <v>0.76893554982630818</v>
      </c>
      <c r="P151">
        <f>('3. indicatori CT_valori_nom'!P151-MIN('3. indicatori CT_valori_nom'!P$2:P$211))/(MAX('3. indicatori CT_valori_nom'!P$2:P$211)-MIN('3. indicatori CT_valori_nom'!P$2:P$211))</f>
        <v>0.17738397196876024</v>
      </c>
      <c r="Q151">
        <f>('3. indicatori CT_valori_nom'!Q151-MIN('3. indicatori CT_valori_nom'!Q$2:Q$211))/(MAX('3. indicatori CT_valori_nom'!Q$2:Q$211)-MIN('3. indicatori CT_valori_nom'!Q$2:Q$211))</f>
        <v>0.1014603967995846</v>
      </c>
      <c r="R151">
        <f>('3. indicatori CT_valori_nom'!R151-MIN('3. indicatori CT_valori_nom'!R$2:R$211))/(MAX('3. indicatori CT_valori_nom'!R$2:R$211)-MIN('3. indicatori CT_valori_nom'!R$2:R$211))</f>
        <v>0.19348246086708992</v>
      </c>
      <c r="S151">
        <f>('3. indicatori CT_valori_nom'!S151-MIN('3. indicatori CT_valori_nom'!S$2:S$211))/(MAX('3. indicatori CT_valori_nom'!S$2:S$211)-MIN('3. indicatori CT_valori_nom'!S$2:S$211))</f>
        <v>0</v>
      </c>
      <c r="T151">
        <f>('3. indicatori CT_valori_nom'!T151-MIN('3. indicatori CT_valori_nom'!T$2:T$211))/(MAX('3. indicatori CT_valori_nom'!T$2:T$211)-MIN('3. indicatori CT_valori_nom'!T$2:T$211))</f>
        <v>1</v>
      </c>
      <c r="U151">
        <f>('3. indicatori CT_valori_nom'!U151-MIN('3. indicatori CT_valori_nom'!U$2:U$211))/(MAX('3. indicatori CT_valori_nom'!U$2:U$211)-MIN('3. indicatori CT_valori_nom'!U$2:U$211))</f>
        <v>0</v>
      </c>
      <c r="W151">
        <f>('3. indicatori CT_valori_nom'!W151-MIN('3. indicatori CT_valori_nom'!W$2:W$211))/(MAX('3. indicatori CT_valori_nom'!W$2:W$211)-MIN('3. indicatori CT_valori_nom'!W$2:W$211))</f>
        <v>7.575757575757576E-2</v>
      </c>
      <c r="X151">
        <f>('3. indicatori CT_valori_nom'!X151-MAX('3. indicatori CT_valori_nom'!X$2:X$211))/(MIN('3. indicatori CT_valori_nom'!X$2:X$211)-MAX('3. indicatori CT_valori_nom'!X$2:X$211))</f>
        <v>1</v>
      </c>
      <c r="Y151">
        <f>('3. indicatori CT_valori_nom'!Y151-MIN('3. indicatori CT_valori_nom'!Y$2:Y$211))/(MAX('3. indicatori CT_valori_nom'!Y$2:Y$211)-MIN('3. indicatori CT_valori_nom'!Y$2:Y$211))</f>
        <v>0.59894586402392835</v>
      </c>
      <c r="Z151">
        <f>('3. indicatori CT_valori_nom'!Z151-MIN('3. indicatori CT_valori_nom'!Z$2:Z$211))/(MAX('3. indicatori CT_valori_nom'!Z$2:Z$211)-MIN('3. indicatori CT_valori_nom'!Z$2:Z$211))</f>
        <v>5.5314528313690714E-2</v>
      </c>
      <c r="AA151">
        <f>('3. indicatori CT_valori_nom'!AA151-MIN('3. indicatori CT_valori_nom'!AA$2:AA$211))/(MAX('3. indicatori CT_valori_nom'!AA$2:AA$211)-MIN('3. indicatori CT_valori_nom'!AA$2:AA$211))</f>
        <v>0.31568084589422579</v>
      </c>
      <c r="AB151">
        <f>('3. indicatori CT_valori_nom'!AB151-MIN('3. indicatori CT_valori_nom'!AB$2:AB$211))/(MAX('3. indicatori CT_valori_nom'!AB$2:AB$211)-MIN('3. indicatori CT_valori_nom'!AB$2:AB$211))</f>
        <v>0.10631741140215717</v>
      </c>
      <c r="AC151">
        <f>('3. indicatori CT_valori_nom'!AC151-MIN('3. indicatori CT_valori_nom'!AC$2:AC$211))/(MAX('3. indicatori CT_valori_nom'!AC$2:AC$211)-MIN('3. indicatori CT_valori_nom'!AC$2:AC$211))</f>
        <v>4.3653815464918207E-2</v>
      </c>
      <c r="AD151">
        <f>('3. indicatori CT_valori_nom'!AD151-MIN('3. indicatori CT_valori_nom'!AD$2:AD$211))/(MAX('3. indicatori CT_valori_nom'!AD$2:AD$211)-MIN('3. indicatori CT_valori_nom'!AD$2:AD$211))</f>
        <v>0</v>
      </c>
      <c r="AE151">
        <f>('3. indicatori CT_valori_nom'!AE151-MAX('3. indicatori CT_valori_nom'!AE$2:AE$211))/(MIN('3. indicatori CT_valori_nom'!AE$2:AE$211)-MAX('3. indicatori CT_valori_nom'!AE$2:AE$211))</f>
        <v>0.64695267985220539</v>
      </c>
      <c r="AF151">
        <f>('3. indicatori CT_valori_nom'!AF151-MIN('3. indicatori CT_valori_nom'!AF$2:AF$211))/(MAX('3. indicatori CT_valori_nom'!AF$2:AF$211)-MIN('3. indicatori CT_valori_nom'!AF$2:AF$211))</f>
        <v>0.16033799436982846</v>
      </c>
      <c r="AG151">
        <f>('3. indicatori CT_valori_nom'!AG151-MAX('3. indicatori CT_valori_nom'!AG$2:AG$211))/(MIN('3. indicatori CT_valori_nom'!AG$2:AG$211)-MAX('3. indicatori CT_valori_nom'!AG$2:AG$211))</f>
        <v>0.3928153717627404</v>
      </c>
      <c r="AH151">
        <f>('3. indicatori CT_valori_nom'!AH151-MIN('3. indicatori CT_valori_nom'!AH$2:AH$211))/(MAX('3. indicatori CT_valori_nom'!AH$2:AH$211)-MIN('3. indicatori CT_valori_nom'!AH$2:AH$211))</f>
        <v>8.8122820755609566E-2</v>
      </c>
      <c r="AI151">
        <f>('3. indicatori CT_valori_nom'!AI151-MAX('3. indicatori CT_valori_nom'!AI$2:AI$211))/(MIN('3. indicatori CT_valori_nom'!AI$2:AI$211)-MAX('3. indicatori CT_valori_nom'!AI$2:AI$211))</f>
        <v>0.6783913842252085</v>
      </c>
      <c r="AJ151">
        <f>('3. indicatori CT_valori_nom'!AJ151-MAX('3. indicatori CT_valori_nom'!AJ$2:AJ$211))/(MIN('3. indicatori CT_valori_nom'!AJ$2:AJ$211)-MAX('3. indicatori CT_valori_nom'!AJ$2:AJ$211))</f>
        <v>0.72886343334559389</v>
      </c>
      <c r="AK151">
        <f>('3. indicatori CT_valori_nom'!AK151-MIN('3. indicatori CT_valori_nom'!AK$2:AK$211))/(MAX('3. indicatori CT_valori_nom'!AK$2:AK$211)-MIN('3. indicatori CT_valori_nom'!AK$2:AK$211))</f>
        <v>0</v>
      </c>
      <c r="AL151">
        <f>('3. indicatori CT_valori_nom'!AL151-MIN('3. indicatori CT_valori_nom'!AL$2:AL$211))/(MAX('3. indicatori CT_valori_nom'!AL$2:AL$211)-MIN('3. indicatori CT_valori_nom'!AL$2:AL$211))</f>
        <v>0.13333333333333333</v>
      </c>
      <c r="AM151">
        <f>('3. indicatori CT_valori_nom'!AM151-MIN('3. indicatori CT_valori_nom'!AM$2:AM$211))/(MAX('3. indicatori CT_valori_nom'!AM$2:AM$211)-MIN('3. indicatori CT_valori_nom'!AM$2:AM$211))</f>
        <v>6.6666666666666666E-2</v>
      </c>
      <c r="AN151">
        <f>('3. indicatori CT_valori_nom'!AN151-MIN('3. indicatori CT_valori_nom'!AN$2:AN$211))/(MAX('3. indicatori CT_valori_nom'!AN$2:AN$211)-MIN('3. indicatori CT_valori_nom'!AN$2:AN$211))</f>
        <v>0.15107628996517883</v>
      </c>
      <c r="AO151">
        <f>('3. indicatori CT_valori_nom'!AO151-MIN('3. indicatori CT_valori_nom'!AO$2:AO$211))/(MAX('3. indicatori CT_valori_nom'!AO$2:AO$211)-MIN('3. indicatori CT_valori_nom'!AO$2:AO$211))</f>
        <v>0</v>
      </c>
      <c r="AP151">
        <f>('3. indicatori CT_valori_nom'!AP151-MIN('3. indicatori CT_valori_nom'!AP$2:AP$211))/(MAX('3. indicatori CT_valori_nom'!AP$2:AP$211)-MIN('3. indicatori CT_valori_nom'!AP$2:AP$211))</f>
        <v>5.1385303247915154E-3</v>
      </c>
      <c r="AQ151">
        <f>('3. indicatori CT_valori_nom'!AQ151-MIN('3. indicatori CT_valori_nom'!AQ$2:AQ$211))/(MAX('3. indicatori CT_valori_nom'!AQ$2:AQ$211)-MIN('3. indicatori CT_valori_nom'!AQ$2:AQ$211))</f>
        <v>0</v>
      </c>
      <c r="AS151">
        <f>('3. indicatori CT_valori_nom'!AS151-MIN('3. indicatori CT_valori_nom'!AS$2:AS$211))/(MAX('3. indicatori CT_valori_nom'!AS$2:AS$211)-MIN('3. indicatori CT_valori_nom'!AS$2:AS$211))</f>
        <v>0.20597003449855877</v>
      </c>
      <c r="AT151">
        <f>('3. indicatori CT_valori_nom'!AT151-MIN('3. indicatori CT_valori_nom'!AT$2:AT$211))/(MAX('3. indicatori CT_valori_nom'!AT$2:AT$211)-MIN('3. indicatori CT_valori_nom'!AT$2:AT$211))</f>
        <v>7.5699179587838616E-2</v>
      </c>
      <c r="AU151">
        <f>('3. indicatori CT_valori_nom'!AU151-MIN('3. indicatori CT_valori_nom'!AU$2:AU$211))/(MAX('3. indicatori CT_valori_nom'!AU$2:AU$211)-MIN('3. indicatori CT_valori_nom'!AU$2:AU$211))</f>
        <v>0.12121212121212122</v>
      </c>
      <c r="AV151">
        <f>('3. indicatori CT_valori_nom'!AV151-MAX('3. indicatori CT_valori_nom'!AV$2:AV$211))/(MIN('3. indicatori CT_valori_nom'!AV$2:AV$211)-MAX('3. indicatori CT_valori_nom'!AV$2:AV$211))</f>
        <v>0.91138545009053373</v>
      </c>
      <c r="AW151">
        <f>('3. indicatori CT_valori_nom'!AW151-MIN('3. indicatori CT_valori_nom'!AW$2:AW$211))/(MAX('3. indicatori CT_valori_nom'!AW$2:AW$211)-MIN('3. indicatori CT_valori_nom'!AW$2:AW$211))</f>
        <v>0.26666666666666666</v>
      </c>
      <c r="AX151">
        <f>('3. indicatori CT_valori_nom'!AX151-MIN('3. indicatori CT_valori_nom'!AX$2:AX$211))/(MAX('3. indicatori CT_valori_nom'!AX$2:AX$211)-MIN('3. indicatori CT_valori_nom'!AX$2:AX$211))</f>
        <v>0.29687858053307398</v>
      </c>
      <c r="AY151">
        <f>('3. indicatori CT_valori_nom'!AY151-MAX('3. indicatori CT_valori_nom'!AY$2:AY$211))/(MIN('3. indicatori CT_valori_nom'!AY$2:AY$211)-MAX('3. indicatori CT_valori_nom'!AY$2:AY$211))</f>
        <v>0.75449848565829336</v>
      </c>
      <c r="AZ151">
        <f>('3. indicatori CT_valori_nom'!AZ151-MIN('3. indicatori CT_valori_nom'!AZ$2:AZ$211))/(MAX('3. indicatori CT_valori_nom'!AZ$2:AZ$211)-MIN('3. indicatori CT_valori_nom'!AZ$2:AZ$211))</f>
        <v>3.8547071905114902E-2</v>
      </c>
      <c r="BA151">
        <f>('3. indicatori CT_valori_nom'!BA151-MIN('3. indicatori CT_valori_nom'!BA$2:BA$211))/(MAX('3. indicatori CT_valori_nom'!BA$2:BA$211)-MIN('3. indicatori CT_valori_nom'!BA$2:BA$211))</f>
        <v>0.12133698671987626</v>
      </c>
      <c r="BB151">
        <f>('3. indicatori CT_valori_nom'!BB151-MIN('3. indicatori CT_valori_nom'!BB$2:BB$211))/(MAX('3. indicatori CT_valori_nom'!BB$2:BB$211)-MIN('3. indicatori CT_valori_nom'!BB$2:BB$211))</f>
        <v>0</v>
      </c>
      <c r="BC151">
        <f>('3. indicatori CT_valori_nom'!BC151-MIN('3. indicatori CT_valori_nom'!BC$2:BC$211))/(MAX('3. indicatori CT_valori_nom'!BC$2:BC$211)-MIN('3. indicatori CT_valori_nom'!BC$2:BC$211))</f>
        <v>8.4973396661740357E-3</v>
      </c>
      <c r="BD151">
        <f>('3. indicatori CT_valori_nom'!BD151-MIN('3. indicatori CT_valori_nom'!BD$2:BD$211))/(MAX('3. indicatori CT_valori_nom'!BD$2:BD$211)-MIN('3. indicatori CT_valori_nom'!BD$2:BD$211))</f>
        <v>0.40041928721174008</v>
      </c>
    </row>
    <row r="152" spans="1:56" x14ac:dyDescent="0.3">
      <c r="A152">
        <f>'3. indicatori CT_valori_nom'!A152</f>
        <v>74012</v>
      </c>
      <c r="B152" t="str">
        <f>'3. indicatori CT_valori_nom'!B152</f>
        <v>OSTUNI</v>
      </c>
      <c r="C152" t="str">
        <f>'3. indicatori CT_valori_nom'!C152</f>
        <v>PUGLIA</v>
      </c>
      <c r="D152">
        <f>'3. indicatori CT_valori_nom'!D152</f>
        <v>99719</v>
      </c>
      <c r="E152">
        <f>('3. indicatori CT_valori_nom'!E152-MAX('3. indicatori CT_valori_nom'!E$2:E$211))/(MIN('3. indicatori CT_valori_nom'!E$2:E$211)-MAX('3. indicatori CT_valori_nom'!E$2:E$211))</f>
        <v>1</v>
      </c>
      <c r="F152">
        <f>('3. indicatori CT_valori_nom'!F152-MIN('3. indicatori CT_valori_nom'!F$2:F$211))/(MAX('3. indicatori CT_valori_nom'!F$2:F$211)-MIN('3. indicatori CT_valori_nom'!F$2:F$211))</f>
        <v>0.41212646559224303</v>
      </c>
      <c r="G152">
        <f>('3. indicatori CT_valori_nom'!G152-MAX('3. indicatori CT_valori_nom'!G$2:G$211))/(MIN('3. indicatori CT_valori_nom'!G$2:G$211)-MAX('3. indicatori CT_valori_nom'!G$2:G$211))</f>
        <v>0.97840796225790427</v>
      </c>
      <c r="H152">
        <f>('3. indicatori CT_valori_nom'!H152-MAX('3. indicatori CT_valori_nom'!H$2:H$211))/(MIN('3. indicatori CT_valori_nom'!H$2:H$211)-MAX('3. indicatori CT_valori_nom'!H$2:H$211))</f>
        <v>0.65361568949951676</v>
      </c>
      <c r="I152">
        <f>('3. indicatori CT_valori_nom'!I152-MIN('3. indicatori CT_valori_nom'!I$2:I$211))/(MAX('3. indicatori CT_valori_nom'!I$2:I$211)-MIN('3. indicatori CT_valori_nom'!I$2:I$211))</f>
        <v>0.74932856362852551</v>
      </c>
      <c r="J152">
        <f>('3. indicatori CT_valori_nom'!J152-MIN('3. indicatori CT_valori_nom'!J$2:J$211))/(MAX('3. indicatori CT_valori_nom'!J$2:J$211)-MIN('3. indicatori CT_valori_nom'!J$2:J$211))</f>
        <v>0.50850643121439421</v>
      </c>
      <c r="K152">
        <f>('3. indicatori CT_valori_nom'!K152-MIN('3. indicatori CT_valori_nom'!K$2:K$211))/(MAX('3. indicatori CT_valori_nom'!K$2:K$211)-MIN('3. indicatori CT_valori_nom'!K$2:K$211))</f>
        <v>4.5286182623388106E-2</v>
      </c>
      <c r="L152">
        <f>('3. indicatori CT_valori_nom'!L152-MIN('3. indicatori CT_valori_nom'!L$2:L$211))/(MAX('3. indicatori CT_valori_nom'!L$2:L$211)-MIN('3. indicatori CT_valori_nom'!L$2:L$211))</f>
        <v>0.16401917441853786</v>
      </c>
      <c r="M152">
        <f>('3. indicatori CT_valori_nom'!M152-MAX('3. indicatori CT_valori_nom'!M$2:M$211))/(MIN('3. indicatori CT_valori_nom'!M$2:M$211)-MAX('3. indicatori CT_valori_nom'!M$2:M$211))</f>
        <v>0.48460218137945071</v>
      </c>
      <c r="N152">
        <f>('3. indicatori CT_valori_nom'!N152-MAX('3. indicatori CT_valori_nom'!N$2:N$211))/(MIN('3. indicatori CT_valori_nom'!N$2:N$211)-MAX('3. indicatori CT_valori_nom'!N$2:N$211))</f>
        <v>0.70042199466775357</v>
      </c>
      <c r="O152">
        <f>('3. indicatori CT_valori_nom'!O152-MAX('3. indicatori CT_valori_nom'!O$2:O$211))/(MIN('3. indicatori CT_valori_nom'!O$2:O$211)-MAX('3. indicatori CT_valori_nom'!O$2:O$211))</f>
        <v>0.46943953513276432</v>
      </c>
      <c r="P152">
        <f>('3. indicatori CT_valori_nom'!P152-MIN('3. indicatori CT_valori_nom'!P$2:P$211))/(MAX('3. indicatori CT_valori_nom'!P$2:P$211)-MIN('3. indicatori CT_valori_nom'!P$2:P$211))</f>
        <v>0.21562400528621251</v>
      </c>
      <c r="Q152">
        <f>('3. indicatori CT_valori_nom'!Q152-MIN('3. indicatori CT_valori_nom'!Q$2:Q$211))/(MAX('3. indicatori CT_valori_nom'!Q$2:Q$211)-MIN('3. indicatori CT_valori_nom'!Q$2:Q$211))</f>
        <v>0.13557142355962234</v>
      </c>
      <c r="R152">
        <f>('3. indicatori CT_valori_nom'!R152-MIN('3. indicatori CT_valori_nom'!R$2:R$211))/(MAX('3. indicatori CT_valori_nom'!R$2:R$211)-MIN('3. indicatori CT_valori_nom'!R$2:R$211))</f>
        <v>0.2884270119273698</v>
      </c>
      <c r="S152">
        <f>('3. indicatori CT_valori_nom'!S152-MIN('3. indicatori CT_valori_nom'!S$2:S$211))/(MAX('3. indicatori CT_valori_nom'!S$2:S$211)-MIN('3. indicatori CT_valori_nom'!S$2:S$211))</f>
        <v>0</v>
      </c>
      <c r="T152">
        <f>('3. indicatori CT_valori_nom'!T152-MIN('3. indicatori CT_valori_nom'!T$2:T$211))/(MAX('3. indicatori CT_valori_nom'!T$2:T$211)-MIN('3. indicatori CT_valori_nom'!T$2:T$211))</f>
        <v>1</v>
      </c>
      <c r="U152">
        <f>('3. indicatori CT_valori_nom'!U152-MIN('3. indicatori CT_valori_nom'!U$2:U$211))/(MAX('3. indicatori CT_valori_nom'!U$2:U$211)-MIN('3. indicatori CT_valori_nom'!U$2:U$211))</f>
        <v>0</v>
      </c>
      <c r="W152">
        <f>('3. indicatori CT_valori_nom'!W152-MIN('3. indicatori CT_valori_nom'!W$2:W$211))/(MAX('3. indicatori CT_valori_nom'!W$2:W$211)-MIN('3. indicatori CT_valori_nom'!W$2:W$211))</f>
        <v>9.0909090909090912E-2</v>
      </c>
      <c r="X152">
        <f>('3. indicatori CT_valori_nom'!X152-MAX('3. indicatori CT_valori_nom'!X$2:X$211))/(MIN('3. indicatori CT_valori_nom'!X$2:X$211)-MAX('3. indicatori CT_valori_nom'!X$2:X$211))</f>
        <v>0.93020006325550997</v>
      </c>
      <c r="Y152">
        <f>('3. indicatori CT_valori_nom'!Y152-MIN('3. indicatori CT_valori_nom'!Y$2:Y$211))/(MAX('3. indicatori CT_valori_nom'!Y$2:Y$211)-MIN('3. indicatori CT_valori_nom'!Y$2:Y$211))</f>
        <v>0.57541845967272698</v>
      </c>
      <c r="Z152">
        <f>('3. indicatori CT_valori_nom'!Z152-MIN('3. indicatori CT_valori_nom'!Z$2:Z$211))/(MAX('3. indicatori CT_valori_nom'!Z$2:Z$211)-MIN('3. indicatori CT_valori_nom'!Z$2:Z$211))</f>
        <v>6.3002843445909659E-2</v>
      </c>
      <c r="AA152">
        <f>('3. indicatori CT_valori_nom'!AA152-MIN('3. indicatori CT_valori_nom'!AA$2:AA$211))/(MAX('3. indicatori CT_valori_nom'!AA$2:AA$211)-MIN('3. indicatori CT_valori_nom'!AA$2:AA$211))</f>
        <v>0.18367363545814577</v>
      </c>
      <c r="AB152">
        <f>('3. indicatori CT_valori_nom'!AB152-MIN('3. indicatori CT_valori_nom'!AB$2:AB$211))/(MAX('3. indicatori CT_valori_nom'!AB$2:AB$211)-MIN('3. indicatori CT_valori_nom'!AB$2:AB$211))</f>
        <v>0.10785824345146379</v>
      </c>
      <c r="AC152">
        <f>('3. indicatori CT_valori_nom'!AC152-MIN('3. indicatori CT_valori_nom'!AC$2:AC$211))/(MAX('3. indicatori CT_valori_nom'!AC$2:AC$211)-MIN('3. indicatori CT_valori_nom'!AC$2:AC$211))</f>
        <v>4.5595128155555942E-2</v>
      </c>
      <c r="AD152">
        <f>('3. indicatori CT_valori_nom'!AD152-MIN('3. indicatori CT_valori_nom'!AD$2:AD$211))/(MAX('3. indicatori CT_valori_nom'!AD$2:AD$211)-MIN('3. indicatori CT_valori_nom'!AD$2:AD$211))</f>
        <v>0</v>
      </c>
      <c r="AE152">
        <f>('3. indicatori CT_valori_nom'!AE152-MAX('3. indicatori CT_valori_nom'!AE$2:AE$211))/(MIN('3. indicatori CT_valori_nom'!AE$2:AE$211)-MAX('3. indicatori CT_valori_nom'!AE$2:AE$211))</f>
        <v>0.82709666489250866</v>
      </c>
      <c r="AF152">
        <f>('3. indicatori CT_valori_nom'!AF152-MIN('3. indicatori CT_valori_nom'!AF$2:AF$211))/(MAX('3. indicatori CT_valori_nom'!AF$2:AF$211)-MIN('3. indicatori CT_valori_nom'!AF$2:AF$211))</f>
        <v>0.11529848651108647</v>
      </c>
      <c r="AG152">
        <f>('3. indicatori CT_valori_nom'!AG152-MAX('3. indicatori CT_valori_nom'!AG$2:AG$211))/(MIN('3. indicatori CT_valori_nom'!AG$2:AG$211)-MAX('3. indicatori CT_valori_nom'!AG$2:AG$211))</f>
        <v>0.34976256430550046</v>
      </c>
      <c r="AH152">
        <f>('3. indicatori CT_valori_nom'!AH152-MIN('3. indicatori CT_valori_nom'!AH$2:AH$211))/(MAX('3. indicatori CT_valori_nom'!AH$2:AH$211)-MIN('3. indicatori CT_valori_nom'!AH$2:AH$211))</f>
        <v>4.008100998875299E-2</v>
      </c>
      <c r="AI152">
        <f>('3. indicatori CT_valori_nom'!AI152-MAX('3. indicatori CT_valori_nom'!AI$2:AI$211))/(MIN('3. indicatori CT_valori_nom'!AI$2:AI$211)-MAX('3. indicatori CT_valori_nom'!AI$2:AI$211))</f>
        <v>0.62071784455503931</v>
      </c>
      <c r="AJ152">
        <f>('3. indicatori CT_valori_nom'!AJ152-MAX('3. indicatori CT_valori_nom'!AJ$2:AJ$211))/(MIN('3. indicatori CT_valori_nom'!AJ$2:AJ$211)-MAX('3. indicatori CT_valori_nom'!AJ$2:AJ$211))</f>
        <v>0.56326519888602811</v>
      </c>
      <c r="AK152">
        <f>('3. indicatori CT_valori_nom'!AK152-MIN('3. indicatori CT_valori_nom'!AK$2:AK$211))/(MAX('3. indicatori CT_valori_nom'!AK$2:AK$211)-MIN('3. indicatori CT_valori_nom'!AK$2:AK$211))</f>
        <v>0.13521147321932908</v>
      </c>
      <c r="AL152">
        <f>('3. indicatori CT_valori_nom'!AL152-MIN('3. indicatori CT_valori_nom'!AL$2:AL$211))/(MAX('3. indicatori CT_valori_nom'!AL$2:AL$211)-MIN('3. indicatori CT_valori_nom'!AL$2:AL$211))</f>
        <v>0.2</v>
      </c>
      <c r="AM152">
        <f>('3. indicatori CT_valori_nom'!AM152-MIN('3. indicatori CT_valori_nom'!AM$2:AM$211))/(MAX('3. indicatori CT_valori_nom'!AM$2:AM$211)-MIN('3. indicatori CT_valori_nom'!AM$2:AM$211))</f>
        <v>6.6666666666666666E-2</v>
      </c>
      <c r="AN152">
        <f>('3. indicatori CT_valori_nom'!AN152-MIN('3. indicatori CT_valori_nom'!AN$2:AN$211))/(MAX('3. indicatori CT_valori_nom'!AN$2:AN$211)-MIN('3. indicatori CT_valori_nom'!AN$2:AN$211))</f>
        <v>0.23805001582779362</v>
      </c>
      <c r="AO152">
        <f>('3. indicatori CT_valori_nom'!AO152-MIN('3. indicatori CT_valori_nom'!AO$2:AO$211))/(MAX('3. indicatori CT_valori_nom'!AO$2:AO$211)-MIN('3. indicatori CT_valori_nom'!AO$2:AO$211))</f>
        <v>4.5454545454545456E-2</v>
      </c>
      <c r="AP152">
        <f>('3. indicatori CT_valori_nom'!AP152-MIN('3. indicatori CT_valori_nom'!AP$2:AP$211))/(MAX('3. indicatori CT_valori_nom'!AP$2:AP$211)-MIN('3. indicatori CT_valori_nom'!AP$2:AP$211))</f>
        <v>5.3189572350715655E-2</v>
      </c>
      <c r="AQ152">
        <f>('3. indicatori CT_valori_nom'!AQ152-MIN('3. indicatori CT_valori_nom'!AQ$2:AQ$211))/(MAX('3. indicatori CT_valori_nom'!AQ$2:AQ$211)-MIN('3. indicatori CT_valori_nom'!AQ$2:AQ$211))</f>
        <v>0</v>
      </c>
      <c r="AS152">
        <f>('3. indicatori CT_valori_nom'!AS152-MIN('3. indicatori CT_valori_nom'!AS$2:AS$211))/(MAX('3. indicatori CT_valori_nom'!AS$2:AS$211)-MIN('3. indicatori CT_valori_nom'!AS$2:AS$211))</f>
        <v>0.14868108670850599</v>
      </c>
      <c r="AT152">
        <f>('3. indicatori CT_valori_nom'!AT152-MIN('3. indicatori CT_valori_nom'!AT$2:AT$211))/(MAX('3. indicatori CT_valori_nom'!AT$2:AT$211)-MIN('3. indicatori CT_valori_nom'!AT$2:AT$211))</f>
        <v>0.12389620606444182</v>
      </c>
      <c r="AU152">
        <f>('3. indicatori CT_valori_nom'!AU152-MIN('3. indicatori CT_valori_nom'!AU$2:AU$211))/(MAX('3. indicatori CT_valori_nom'!AU$2:AU$211)-MIN('3. indicatori CT_valori_nom'!AU$2:AU$211))</f>
        <v>0.10606060606060606</v>
      </c>
      <c r="AV152">
        <f>('3. indicatori CT_valori_nom'!AV152-MAX('3. indicatori CT_valori_nom'!AV$2:AV$211))/(MIN('3. indicatori CT_valori_nom'!AV$2:AV$211)-MAX('3. indicatori CT_valori_nom'!AV$2:AV$211))</f>
        <v>0.96906274450475038</v>
      </c>
      <c r="AW152">
        <f>('3. indicatori CT_valori_nom'!AW152-MIN('3. indicatori CT_valori_nom'!AW$2:AW$211))/(MAX('3. indicatori CT_valori_nom'!AW$2:AW$211)-MIN('3. indicatori CT_valori_nom'!AW$2:AW$211))</f>
        <v>0</v>
      </c>
      <c r="AX152">
        <f>('3. indicatori CT_valori_nom'!AX152-MIN('3. indicatori CT_valori_nom'!AX$2:AX$211))/(MAX('3. indicatori CT_valori_nom'!AX$2:AX$211)-MIN('3. indicatori CT_valori_nom'!AX$2:AX$211))</f>
        <v>0.26793765724916374</v>
      </c>
      <c r="AY152">
        <f>('3. indicatori CT_valori_nom'!AY152-MAX('3. indicatori CT_valori_nom'!AY$2:AY$211))/(MIN('3. indicatori CT_valori_nom'!AY$2:AY$211)-MAX('3. indicatori CT_valori_nom'!AY$2:AY$211))</f>
        <v>0.78033137359700699</v>
      </c>
      <c r="AZ152">
        <f>('3. indicatori CT_valori_nom'!AZ152-MIN('3. indicatori CT_valori_nom'!AZ$2:AZ$211))/(MAX('3. indicatori CT_valori_nom'!AZ$2:AZ$211)-MIN('3. indicatori CT_valori_nom'!AZ$2:AZ$211))</f>
        <v>0.11415863602668644</v>
      </c>
      <c r="BA152">
        <f>('3. indicatori CT_valori_nom'!BA152-MIN('3. indicatori CT_valori_nom'!BA$2:BA$211))/(MAX('3. indicatori CT_valori_nom'!BA$2:BA$211)-MIN('3. indicatori CT_valori_nom'!BA$2:BA$211))</f>
        <v>8.4966756586006664E-2</v>
      </c>
      <c r="BB152">
        <f>('3. indicatori CT_valori_nom'!BB152-MIN('3. indicatori CT_valori_nom'!BB$2:BB$211))/(MAX('3. indicatori CT_valori_nom'!BB$2:BB$211)-MIN('3. indicatori CT_valori_nom'!BB$2:BB$211))</f>
        <v>0</v>
      </c>
      <c r="BC152">
        <f>('3. indicatori CT_valori_nom'!BC152-MIN('3. indicatori CT_valori_nom'!BC$2:BC$211))/(MAX('3. indicatori CT_valori_nom'!BC$2:BC$211)-MIN('3. indicatori CT_valori_nom'!BC$2:BC$211))</f>
        <v>2.4089487141374096E-2</v>
      </c>
      <c r="BD152">
        <f>('3. indicatori CT_valori_nom'!BD152-MIN('3. indicatori CT_valori_nom'!BD$2:BD$211))/(MAX('3. indicatori CT_valori_nom'!BD$2:BD$211)-MIN('3. indicatori CT_valori_nom'!BD$2:BD$211))</f>
        <v>0.94811320754716977</v>
      </c>
    </row>
    <row r="153" spans="1:56" x14ac:dyDescent="0.3">
      <c r="A153">
        <f>'3. indicatori CT_valori_nom'!A153</f>
        <v>75011</v>
      </c>
      <c r="B153" t="str">
        <f>'3. indicatori CT_valori_nom'!B153</f>
        <v>CAMPI SALENTINA</v>
      </c>
      <c r="C153" t="str">
        <f>'3. indicatori CT_valori_nom'!C153</f>
        <v>PUGLIA</v>
      </c>
      <c r="D153">
        <f>'3. indicatori CT_valori_nom'!D153</f>
        <v>77182</v>
      </c>
      <c r="E153">
        <f>('3. indicatori CT_valori_nom'!E153-MAX('3. indicatori CT_valori_nom'!E$2:E$211))/(MIN('3. indicatori CT_valori_nom'!E$2:E$211)-MAX('3. indicatori CT_valori_nom'!E$2:E$211))</f>
        <v>0.7142857142857143</v>
      </c>
      <c r="F153">
        <f>('3. indicatori CT_valori_nom'!F153-MIN('3. indicatori CT_valori_nom'!F$2:F$211))/(MAX('3. indicatori CT_valori_nom'!F$2:F$211)-MIN('3. indicatori CT_valori_nom'!F$2:F$211))</f>
        <v>0.30883562513426049</v>
      </c>
      <c r="G153">
        <f>('3. indicatori CT_valori_nom'!G153-MAX('3. indicatori CT_valori_nom'!G$2:G$211))/(MIN('3. indicatori CT_valori_nom'!G$2:G$211)-MAX('3. indicatori CT_valori_nom'!G$2:G$211))</f>
        <v>0.95380376947998202</v>
      </c>
      <c r="H153">
        <f>('3. indicatori CT_valori_nom'!H153-MAX('3. indicatori CT_valori_nom'!H$2:H$211))/(MIN('3. indicatori CT_valori_nom'!H$2:H$211)-MAX('3. indicatori CT_valori_nom'!H$2:H$211))</f>
        <v>0.98324189478729462</v>
      </c>
      <c r="I153">
        <f>('3. indicatori CT_valori_nom'!I153-MIN('3. indicatori CT_valori_nom'!I$2:I$211))/(MAX('3. indicatori CT_valori_nom'!I$2:I$211)-MIN('3. indicatori CT_valori_nom'!I$2:I$211))</f>
        <v>0.88180682868883631</v>
      </c>
      <c r="J153">
        <f>('3. indicatori CT_valori_nom'!J153-MIN('3. indicatori CT_valori_nom'!J$2:J$211))/(MAX('3. indicatori CT_valori_nom'!J$2:J$211)-MIN('3. indicatori CT_valori_nom'!J$2:J$211))</f>
        <v>0.88092394693933773</v>
      </c>
      <c r="K153">
        <f>('3. indicatori CT_valori_nom'!K153-MIN('3. indicatori CT_valori_nom'!K$2:K$211))/(MAX('3. indicatori CT_valori_nom'!K$2:K$211)-MIN('3. indicatori CT_valori_nom'!K$2:K$211))</f>
        <v>2.7830317617856901E-3</v>
      </c>
      <c r="L153">
        <f>('3. indicatori CT_valori_nom'!L153-MIN('3. indicatori CT_valori_nom'!L$2:L$211))/(MAX('3. indicatori CT_valori_nom'!L$2:L$211)-MIN('3. indicatori CT_valori_nom'!L$2:L$211))</f>
        <v>5.9646860576384526E-2</v>
      </c>
      <c r="M153">
        <f>('3. indicatori CT_valori_nom'!M153-MAX('3. indicatori CT_valori_nom'!M$2:M$211))/(MIN('3. indicatori CT_valori_nom'!M$2:M$211)-MAX('3. indicatori CT_valori_nom'!M$2:M$211))</f>
        <v>0.44531939631987216</v>
      </c>
      <c r="N153">
        <f>('3. indicatori CT_valori_nom'!N153-MAX('3. indicatori CT_valori_nom'!N$2:N$211))/(MIN('3. indicatori CT_valori_nom'!N$2:N$211)-MAX('3. indicatori CT_valori_nom'!N$2:N$211))</f>
        <v>0.60878198991159693</v>
      </c>
      <c r="O153">
        <f>('3. indicatori CT_valori_nom'!O153-MAX('3. indicatori CT_valori_nom'!O$2:O$211))/(MIN('3. indicatori CT_valori_nom'!O$2:O$211)-MAX('3. indicatori CT_valori_nom'!O$2:O$211))</f>
        <v>0.88155221792240679</v>
      </c>
      <c r="P153">
        <f>('3. indicatori CT_valori_nom'!P153-MIN('3. indicatori CT_valori_nom'!P$2:P$211))/(MAX('3. indicatori CT_valori_nom'!P$2:P$211)-MIN('3. indicatori CT_valori_nom'!P$2:P$211))</f>
        <v>0.258384852426844</v>
      </c>
      <c r="Q153">
        <f>('3. indicatori CT_valori_nom'!Q153-MIN('3. indicatori CT_valori_nom'!Q$2:Q$211))/(MAX('3. indicatori CT_valori_nom'!Q$2:Q$211)-MIN('3. indicatori CT_valori_nom'!Q$2:Q$211))</f>
        <v>0.17091371104008302</v>
      </c>
      <c r="R153">
        <f>('3. indicatori CT_valori_nom'!R153-MIN('3. indicatori CT_valori_nom'!R$2:R$211))/(MAX('3. indicatori CT_valori_nom'!R$2:R$211)-MIN('3. indicatori CT_valori_nom'!R$2:R$211))</f>
        <v>0.20370693140968618</v>
      </c>
      <c r="S153">
        <f>('3. indicatori CT_valori_nom'!S153-MIN('3. indicatori CT_valori_nom'!S$2:S$211))/(MAX('3. indicatori CT_valori_nom'!S$2:S$211)-MIN('3. indicatori CT_valori_nom'!S$2:S$211))</f>
        <v>0</v>
      </c>
      <c r="T153">
        <f>('3. indicatori CT_valori_nom'!T153-MIN('3. indicatori CT_valori_nom'!T$2:T$211))/(MAX('3. indicatori CT_valori_nom'!T$2:T$211)-MIN('3. indicatori CT_valori_nom'!T$2:T$211))</f>
        <v>1</v>
      </c>
      <c r="U153">
        <f>('3. indicatori CT_valori_nom'!U153-MIN('3. indicatori CT_valori_nom'!U$2:U$211))/(MAX('3. indicatori CT_valori_nom'!U$2:U$211)-MIN('3. indicatori CT_valori_nom'!U$2:U$211))</f>
        <v>0</v>
      </c>
      <c r="W153">
        <f>('3. indicatori CT_valori_nom'!W153-MIN('3. indicatori CT_valori_nom'!W$2:W$211))/(MAX('3. indicatori CT_valori_nom'!W$2:W$211)-MIN('3. indicatori CT_valori_nom'!W$2:W$211))</f>
        <v>9.0909090909090912E-2</v>
      </c>
      <c r="X153">
        <f>('3. indicatori CT_valori_nom'!X153-MAX('3. indicatori CT_valori_nom'!X$2:X$211))/(MIN('3. indicatori CT_valori_nom'!X$2:X$211)-MAX('3. indicatori CT_valori_nom'!X$2:X$211))</f>
        <v>1</v>
      </c>
      <c r="Y153">
        <f>('3. indicatori CT_valori_nom'!Y153-MIN('3. indicatori CT_valori_nom'!Y$2:Y$211))/(MAX('3. indicatori CT_valori_nom'!Y$2:Y$211)-MIN('3. indicatori CT_valori_nom'!Y$2:Y$211))</f>
        <v>0.58304659664516734</v>
      </c>
      <c r="Z153">
        <f>('3. indicatori CT_valori_nom'!Z153-MIN('3. indicatori CT_valori_nom'!Z$2:Z$211))/(MAX('3. indicatori CT_valori_nom'!Z$2:Z$211)-MIN('3. indicatori CT_valori_nom'!Z$2:Z$211))</f>
        <v>3.2707610201506476E-2</v>
      </c>
      <c r="AA153">
        <f>('3. indicatori CT_valori_nom'!AA153-MIN('3. indicatori CT_valori_nom'!AA$2:AA$211))/(MAX('3. indicatori CT_valori_nom'!AA$2:AA$211)-MIN('3. indicatori CT_valori_nom'!AA$2:AA$211))</f>
        <v>0.1640915594470983</v>
      </c>
      <c r="AB153">
        <f>('3. indicatori CT_valori_nom'!AB153-MIN('3. indicatori CT_valori_nom'!AB$2:AB$211))/(MAX('3. indicatori CT_valori_nom'!AB$2:AB$211)-MIN('3. indicatori CT_valori_nom'!AB$2:AB$211))</f>
        <v>6.4714946070878271E-2</v>
      </c>
      <c r="AC153">
        <f>('3. indicatori CT_valori_nom'!AC153-MIN('3. indicatori CT_valori_nom'!AC$2:AC$211))/(MAX('3. indicatori CT_valori_nom'!AC$2:AC$211)-MIN('3. indicatori CT_valori_nom'!AC$2:AC$211))</f>
        <v>3.7549303833841655E-2</v>
      </c>
      <c r="AD153">
        <f>('3. indicatori CT_valori_nom'!AD153-MIN('3. indicatori CT_valori_nom'!AD$2:AD$211))/(MAX('3. indicatori CT_valori_nom'!AD$2:AD$211)-MIN('3. indicatori CT_valori_nom'!AD$2:AD$211))</f>
        <v>0</v>
      </c>
      <c r="AE153">
        <f>('3. indicatori CT_valori_nom'!AE153-MAX('3. indicatori CT_valori_nom'!AE$2:AE$211))/(MIN('3. indicatori CT_valori_nom'!AE$2:AE$211)-MAX('3. indicatori CT_valori_nom'!AE$2:AE$211))</f>
        <v>0.48470180624072268</v>
      </c>
      <c r="AF153">
        <f>('3. indicatori CT_valori_nom'!AF153-MIN('3. indicatori CT_valori_nom'!AF$2:AF$211))/(MAX('3. indicatori CT_valori_nom'!AF$2:AF$211)-MIN('3. indicatori CT_valori_nom'!AF$2:AF$211))</f>
        <v>0.17956059195609644</v>
      </c>
      <c r="AG153">
        <f>('3. indicatori CT_valori_nom'!AG153-MAX('3. indicatori CT_valori_nom'!AG$2:AG$211))/(MIN('3. indicatori CT_valori_nom'!AG$2:AG$211)-MAX('3. indicatori CT_valori_nom'!AG$2:AG$211))</f>
        <v>0.50650101777921319</v>
      </c>
      <c r="AH153">
        <f>('3. indicatori CT_valori_nom'!AH153-MIN('3. indicatori CT_valori_nom'!AH$2:AH$211))/(MAX('3. indicatori CT_valori_nom'!AH$2:AH$211)-MIN('3. indicatori CT_valori_nom'!AH$2:AH$211))</f>
        <v>8.209332040912079E-2</v>
      </c>
      <c r="AI153">
        <f>('3. indicatori CT_valori_nom'!AI153-MAX('3. indicatori CT_valori_nom'!AI$2:AI$211))/(MIN('3. indicatori CT_valori_nom'!AI$2:AI$211)-MAX('3. indicatori CT_valori_nom'!AI$2:AI$211))</f>
        <v>0.75304397824589131</v>
      </c>
      <c r="AJ153">
        <f>('3. indicatori CT_valori_nom'!AJ153-MAX('3. indicatori CT_valori_nom'!AJ$2:AJ$211))/(MIN('3. indicatori CT_valori_nom'!AJ$2:AJ$211)-MAX('3. indicatori CT_valori_nom'!AJ$2:AJ$211))</f>
        <v>0.76948887904696839</v>
      </c>
      <c r="AK153">
        <f>('3. indicatori CT_valori_nom'!AK153-MIN('3. indicatori CT_valori_nom'!AK$2:AK$211))/(MAX('3. indicatori CT_valori_nom'!AK$2:AK$211)-MIN('3. indicatori CT_valori_nom'!AK$2:AK$211))</f>
        <v>0</v>
      </c>
      <c r="AL153">
        <f>('3. indicatori CT_valori_nom'!AL153-MIN('3. indicatori CT_valori_nom'!AL$2:AL$211))/(MAX('3. indicatori CT_valori_nom'!AL$2:AL$211)-MIN('3. indicatori CT_valori_nom'!AL$2:AL$211))</f>
        <v>6.6666666666666666E-2</v>
      </c>
      <c r="AM153">
        <f>('3. indicatori CT_valori_nom'!AM153-MIN('3. indicatori CT_valori_nom'!AM$2:AM$211))/(MAX('3. indicatori CT_valori_nom'!AM$2:AM$211)-MIN('3. indicatori CT_valori_nom'!AM$2:AM$211))</f>
        <v>6.6666666666666666E-2</v>
      </c>
      <c r="AN153">
        <f>('3. indicatori CT_valori_nom'!AN153-MIN('3. indicatori CT_valori_nom'!AN$2:AN$211))/(MAX('3. indicatori CT_valori_nom'!AN$2:AN$211)-MIN('3. indicatori CT_valori_nom'!AN$2:AN$211))</f>
        <v>0.10256410256410256</v>
      </c>
      <c r="AO153">
        <f>('3. indicatori CT_valori_nom'!AO153-MIN('3. indicatori CT_valori_nom'!AO$2:AO$211))/(MAX('3. indicatori CT_valori_nom'!AO$2:AO$211)-MIN('3. indicatori CT_valori_nom'!AO$2:AO$211))</f>
        <v>0</v>
      </c>
      <c r="AP153">
        <f>('3. indicatori CT_valori_nom'!AP153-MIN('3. indicatori CT_valori_nom'!AP$2:AP$211))/(MAX('3. indicatori CT_valori_nom'!AP$2:AP$211)-MIN('3. indicatori CT_valori_nom'!AP$2:AP$211))</f>
        <v>0</v>
      </c>
      <c r="AQ153">
        <f>('3. indicatori CT_valori_nom'!AQ153-MIN('3. indicatori CT_valori_nom'!AQ$2:AQ$211))/(MAX('3. indicatori CT_valori_nom'!AQ$2:AQ$211)-MIN('3. indicatori CT_valori_nom'!AQ$2:AQ$211))</f>
        <v>0</v>
      </c>
      <c r="AS153">
        <f>('3. indicatori CT_valori_nom'!AS153-MIN('3. indicatori CT_valori_nom'!AS$2:AS$211))/(MAX('3. indicatori CT_valori_nom'!AS$2:AS$211)-MIN('3. indicatori CT_valori_nom'!AS$2:AS$211))</f>
        <v>0.11188480932282382</v>
      </c>
      <c r="AT153">
        <f>('3. indicatori CT_valori_nom'!AT153-MIN('3. indicatori CT_valori_nom'!AT$2:AT$211))/(MAX('3. indicatori CT_valori_nom'!AT$2:AT$211)-MIN('3. indicatori CT_valori_nom'!AT$2:AT$211))</f>
        <v>7.8335544926906586E-2</v>
      </c>
      <c r="AU153">
        <f>('3. indicatori CT_valori_nom'!AU153-MIN('3. indicatori CT_valori_nom'!AU$2:AU$211))/(MAX('3. indicatori CT_valori_nom'!AU$2:AU$211)-MIN('3. indicatori CT_valori_nom'!AU$2:AU$211))</f>
        <v>0.10606060606060606</v>
      </c>
      <c r="AV153">
        <f>('3. indicatori CT_valori_nom'!AV153-MAX('3. indicatori CT_valori_nom'!AV$2:AV$211))/(MIN('3. indicatori CT_valori_nom'!AV$2:AV$211)-MAX('3. indicatori CT_valori_nom'!AV$2:AV$211))</f>
        <v>0.85103859308013119</v>
      </c>
      <c r="AW153">
        <f>('3. indicatori CT_valori_nom'!AW153-MIN('3. indicatori CT_valori_nom'!AW$2:AW$211))/(MAX('3. indicatori CT_valori_nom'!AW$2:AW$211)-MIN('3. indicatori CT_valori_nom'!AW$2:AW$211))</f>
        <v>0.8</v>
      </c>
      <c r="AX153">
        <f>('3. indicatori CT_valori_nom'!AX153-MIN('3. indicatori CT_valori_nom'!AX$2:AX$211))/(MAX('3. indicatori CT_valori_nom'!AX$2:AX$211)-MIN('3. indicatori CT_valori_nom'!AX$2:AX$211))</f>
        <v>0.25262869541523603</v>
      </c>
      <c r="AY153">
        <f>('3. indicatori CT_valori_nom'!AY153-MAX('3. indicatori CT_valori_nom'!AY$2:AY$211))/(MIN('3. indicatori CT_valori_nom'!AY$2:AY$211)-MAX('3. indicatori CT_valori_nom'!AY$2:AY$211))</f>
        <v>0.76009773230510802</v>
      </c>
      <c r="AZ153">
        <f>('3. indicatori CT_valori_nom'!AZ153-MIN('3. indicatori CT_valori_nom'!AZ$2:AZ$211))/(MAX('3. indicatori CT_valori_nom'!AZ$2:AZ$211)-MIN('3. indicatori CT_valori_nom'!AZ$2:AZ$211))</f>
        <v>2.1497405485544848E-2</v>
      </c>
      <c r="BA153">
        <f>('3. indicatori CT_valori_nom'!BA153-MIN('3. indicatori CT_valori_nom'!BA$2:BA$211))/(MAX('3. indicatori CT_valori_nom'!BA$2:BA$211)-MIN('3. indicatori CT_valori_nom'!BA$2:BA$211))</f>
        <v>2.7444222746236174E-2</v>
      </c>
      <c r="BB153">
        <f>('3. indicatori CT_valori_nom'!BB153-MIN('3. indicatori CT_valori_nom'!BB$2:BB$211))/(MAX('3. indicatori CT_valori_nom'!BB$2:BB$211)-MIN('3. indicatori CT_valori_nom'!BB$2:BB$211))</f>
        <v>0</v>
      </c>
      <c r="BC153">
        <f>('3. indicatori CT_valori_nom'!BC153-MIN('3. indicatori CT_valori_nom'!BC$2:BC$211))/(MAX('3. indicatori CT_valori_nom'!BC$2:BC$211)-MIN('3. indicatori CT_valori_nom'!BC$2:BC$211))</f>
        <v>1.0493510839881974E-2</v>
      </c>
      <c r="BD153">
        <f>('3. indicatori CT_valori_nom'!BD153-MIN('3. indicatori CT_valori_nom'!BD$2:BD$211))/(MAX('3. indicatori CT_valori_nom'!BD$2:BD$211)-MIN('3. indicatori CT_valori_nom'!BD$2:BD$211))</f>
        <v>0.1994609164420485</v>
      </c>
    </row>
    <row r="154" spans="1:56" x14ac:dyDescent="0.3">
      <c r="A154">
        <f>'3. indicatori CT_valori_nom'!A154</f>
        <v>75016</v>
      </c>
      <c r="B154" t="str">
        <f>'3. indicatori CT_valori_nom'!B154</f>
        <v>CASARANO</v>
      </c>
      <c r="C154" t="str">
        <f>'3. indicatori CT_valori_nom'!C154</f>
        <v>PUGLIA</v>
      </c>
      <c r="D154">
        <f>'3. indicatori CT_valori_nom'!D154</f>
        <v>93708</v>
      </c>
      <c r="E154">
        <f>('3. indicatori CT_valori_nom'!E154-MAX('3. indicatori CT_valori_nom'!E$2:E$211))/(MIN('3. indicatori CT_valori_nom'!E$2:E$211)-MAX('3. indicatori CT_valori_nom'!E$2:E$211))</f>
        <v>0</v>
      </c>
      <c r="F154">
        <f>('3. indicatori CT_valori_nom'!F154-MIN('3. indicatori CT_valori_nom'!F$2:F$211))/(MAX('3. indicatori CT_valori_nom'!F$2:F$211)-MIN('3. indicatori CT_valori_nom'!F$2:F$211))</f>
        <v>0.28659344795007746</v>
      </c>
      <c r="G154">
        <f>('3. indicatori CT_valori_nom'!G154-MAX('3. indicatori CT_valori_nom'!G$2:G$211))/(MIN('3. indicatori CT_valori_nom'!G$2:G$211)-MAX('3. indicatori CT_valori_nom'!G$2:G$211))</f>
        <v>0.94924784803840423</v>
      </c>
      <c r="H154">
        <f>('3. indicatori CT_valori_nom'!H154-MAX('3. indicatori CT_valori_nom'!H$2:H$211))/(MIN('3. indicatori CT_valori_nom'!H$2:H$211)-MAX('3. indicatori CT_valori_nom'!H$2:H$211))</f>
        <v>0.89212407344021216</v>
      </c>
      <c r="I154">
        <f>('3. indicatori CT_valori_nom'!I154-MIN('3. indicatori CT_valori_nom'!I$2:I$211))/(MAX('3. indicatori CT_valori_nom'!I$2:I$211)-MIN('3. indicatori CT_valori_nom'!I$2:I$211))</f>
        <v>0.85921816371481075</v>
      </c>
      <c r="J154">
        <f>('3. indicatori CT_valori_nom'!J154-MIN('3. indicatori CT_valori_nom'!J$2:J$211))/(MAX('3. indicatori CT_valori_nom'!J$2:J$211)-MIN('3. indicatori CT_valori_nom'!J$2:J$211))</f>
        <v>0.78178409914054803</v>
      </c>
      <c r="K154">
        <f>('3. indicatori CT_valori_nom'!K154-MIN('3. indicatori CT_valori_nom'!K$2:K$211))/(MAX('3. indicatori CT_valori_nom'!K$2:K$211)-MIN('3. indicatori CT_valori_nom'!K$2:K$211))</f>
        <v>7.6881023098980164E-2</v>
      </c>
      <c r="L154">
        <f>('3. indicatori CT_valori_nom'!L154-MIN('3. indicatori CT_valori_nom'!L$2:L$211))/(MAX('3. indicatori CT_valori_nom'!L$2:L$211)-MIN('3. indicatori CT_valori_nom'!L$2:L$211))</f>
        <v>0.1206829426632394</v>
      </c>
      <c r="M154">
        <f>('3. indicatori CT_valori_nom'!M154-MAX('3. indicatori CT_valori_nom'!M$2:M$211))/(MIN('3. indicatori CT_valori_nom'!M$2:M$211)-MAX('3. indicatori CT_valori_nom'!M$2:M$211))</f>
        <v>0.61940068013471372</v>
      </c>
      <c r="N154">
        <f>('3. indicatori CT_valori_nom'!N154-MAX('3. indicatori CT_valori_nom'!N$2:N$211))/(MIN('3. indicatori CT_valori_nom'!N$2:N$211)-MAX('3. indicatori CT_valori_nom'!N$2:N$211))</f>
        <v>0.35200078474701779</v>
      </c>
      <c r="O154">
        <f>('3. indicatori CT_valori_nom'!O154-MAX('3. indicatori CT_valori_nom'!O$2:O$211))/(MIN('3. indicatori CT_valori_nom'!O$2:O$211)-MAX('3. indicatori CT_valori_nom'!O$2:O$211))</f>
        <v>0.48259451213864418</v>
      </c>
      <c r="P154">
        <f>('3. indicatori CT_valori_nom'!P154-MIN('3. indicatori CT_valori_nom'!P$2:P$211))/(MAX('3. indicatori CT_valori_nom'!P$2:P$211)-MIN('3. indicatori CT_valori_nom'!P$2:P$211))</f>
        <v>0.34303610815494723</v>
      </c>
      <c r="Q154">
        <f>('3. indicatori CT_valori_nom'!Q154-MIN('3. indicatori CT_valori_nom'!Q$2:Q$211))/(MAX('3. indicatori CT_valori_nom'!Q$2:Q$211)-MIN('3. indicatori CT_valori_nom'!Q$2:Q$211))</f>
        <v>0.13505046761387748</v>
      </c>
      <c r="R154">
        <f>('3. indicatori CT_valori_nom'!R154-MIN('3. indicatori CT_valori_nom'!R$2:R$211))/(MAX('3. indicatori CT_valori_nom'!R$2:R$211)-MIN('3. indicatori CT_valori_nom'!R$2:R$211))</f>
        <v>7.2912237657898907E-2</v>
      </c>
      <c r="S154">
        <f>('3. indicatori CT_valori_nom'!S154-MIN('3. indicatori CT_valori_nom'!S$2:S$211))/(MAX('3. indicatori CT_valori_nom'!S$2:S$211)-MIN('3. indicatori CT_valori_nom'!S$2:S$211))</f>
        <v>0</v>
      </c>
      <c r="T154">
        <f>('3. indicatori CT_valori_nom'!T154-MIN('3. indicatori CT_valori_nom'!T$2:T$211))/(MAX('3. indicatori CT_valori_nom'!T$2:T$211)-MIN('3. indicatori CT_valori_nom'!T$2:T$211))</f>
        <v>0</v>
      </c>
      <c r="U154">
        <f>('3. indicatori CT_valori_nom'!U154-MIN('3. indicatori CT_valori_nom'!U$2:U$211))/(MAX('3. indicatori CT_valori_nom'!U$2:U$211)-MIN('3. indicatori CT_valori_nom'!U$2:U$211))</f>
        <v>0</v>
      </c>
      <c r="W154">
        <f>('3. indicatori CT_valori_nom'!W154-MIN('3. indicatori CT_valori_nom'!W$2:W$211))/(MAX('3. indicatori CT_valori_nom'!W$2:W$211)-MIN('3. indicatori CT_valori_nom'!W$2:W$211))</f>
        <v>9.0909090909090912E-2</v>
      </c>
      <c r="X154">
        <f>('3. indicatori CT_valori_nom'!X154-MAX('3. indicatori CT_valori_nom'!X$2:X$211))/(MIN('3. indicatori CT_valori_nom'!X$2:X$211)-MAX('3. indicatori CT_valori_nom'!X$2:X$211))</f>
        <v>0.95698366007231872</v>
      </c>
      <c r="Y154">
        <f>('3. indicatori CT_valori_nom'!Y154-MIN('3. indicatori CT_valori_nom'!Y$2:Y$211))/(MAX('3. indicatori CT_valori_nom'!Y$2:Y$211)-MIN('3. indicatori CT_valori_nom'!Y$2:Y$211))</f>
        <v>0.70873814466547735</v>
      </c>
      <c r="Z154">
        <f>('3. indicatori CT_valori_nom'!Z154-MIN('3. indicatori CT_valori_nom'!Z$2:Z$211))/(MAX('3. indicatori CT_valori_nom'!Z$2:Z$211)-MIN('3. indicatori CT_valori_nom'!Z$2:Z$211))</f>
        <v>6.8989914378658909E-2</v>
      </c>
      <c r="AA154">
        <f>('3. indicatori CT_valori_nom'!AA154-MIN('3. indicatori CT_valori_nom'!AA$2:AA$211))/(MAX('3. indicatori CT_valori_nom'!AA$2:AA$211)-MIN('3. indicatori CT_valori_nom'!AA$2:AA$211))</f>
        <v>0.24756110805521542</v>
      </c>
      <c r="AB154">
        <f>('3. indicatori CT_valori_nom'!AB154-MIN('3. indicatori CT_valori_nom'!AB$2:AB$211))/(MAX('3. indicatori CT_valori_nom'!AB$2:AB$211)-MIN('3. indicatori CT_valori_nom'!AB$2:AB$211))</f>
        <v>0.12018489984591679</v>
      </c>
      <c r="AC154">
        <f>('3. indicatori CT_valori_nom'!AC154-MIN('3. indicatori CT_valori_nom'!AC$2:AC$211))/(MAX('3. indicatori CT_valori_nom'!AC$2:AC$211)-MIN('3. indicatori CT_valori_nom'!AC$2:AC$211))</f>
        <v>6.2914758432465204E-2</v>
      </c>
      <c r="AD154">
        <f>('3. indicatori CT_valori_nom'!AD154-MIN('3. indicatori CT_valori_nom'!AD$2:AD$211))/(MAX('3. indicatori CT_valori_nom'!AD$2:AD$211)-MIN('3. indicatori CT_valori_nom'!AD$2:AD$211))</f>
        <v>0</v>
      </c>
      <c r="AE154">
        <f>('3. indicatori CT_valori_nom'!AE154-MAX('3. indicatori CT_valori_nom'!AE$2:AE$211))/(MIN('3. indicatori CT_valori_nom'!AE$2:AE$211)-MAX('3. indicatori CT_valori_nom'!AE$2:AE$211))</f>
        <v>0.68383664757973539</v>
      </c>
      <c r="AF154">
        <f>('3. indicatori CT_valori_nom'!AF154-MIN('3. indicatori CT_valori_nom'!AF$2:AF$211))/(MAX('3. indicatori CT_valori_nom'!AF$2:AF$211)-MIN('3. indicatori CT_valori_nom'!AF$2:AF$211))</f>
        <v>8.3960293267610592E-2</v>
      </c>
      <c r="AG154">
        <f>('3. indicatori CT_valori_nom'!AG154-MAX('3. indicatori CT_valori_nom'!AG$2:AG$211))/(MIN('3. indicatori CT_valori_nom'!AG$2:AG$211)-MAX('3. indicatori CT_valori_nom'!AG$2:AG$211))</f>
        <v>0.54991254875155815</v>
      </c>
      <c r="AH154">
        <f>('3. indicatori CT_valori_nom'!AH154-MIN('3. indicatori CT_valori_nom'!AH$2:AH$211))/(MAX('3. indicatori CT_valori_nom'!AH$2:AH$211)-MIN('3. indicatori CT_valori_nom'!AH$2:AH$211))</f>
        <v>7.4746622518941444E-2</v>
      </c>
      <c r="AI154">
        <f>('3. indicatori CT_valori_nom'!AI154-MAX('3. indicatori CT_valori_nom'!AI$2:AI$211))/(MIN('3. indicatori CT_valori_nom'!AI$2:AI$211)-MAX('3. indicatori CT_valori_nom'!AI$2:AI$211))</f>
        <v>0.67547537099751243</v>
      </c>
      <c r="AJ154">
        <f>('3. indicatori CT_valori_nom'!AJ154-MAX('3. indicatori CT_valori_nom'!AJ$2:AJ$211))/(MIN('3. indicatori CT_valori_nom'!AJ$2:AJ$211)-MAX('3. indicatori CT_valori_nom'!AJ$2:AJ$211))</f>
        <v>0.64909883873679786</v>
      </c>
      <c r="AK154">
        <f>('3. indicatori CT_valori_nom'!AK154-MIN('3. indicatori CT_valori_nom'!AK$2:AK$211))/(MAX('3. indicatori CT_valori_nom'!AK$2:AK$211)-MIN('3. indicatori CT_valori_nom'!AK$2:AK$211))</f>
        <v>9.0051180674918241E-2</v>
      </c>
      <c r="AL154">
        <f>('3. indicatori CT_valori_nom'!AL154-MIN('3. indicatori CT_valori_nom'!AL$2:AL$211))/(MAX('3. indicatori CT_valori_nom'!AL$2:AL$211)-MIN('3. indicatori CT_valori_nom'!AL$2:AL$211))</f>
        <v>6.6666666666666666E-2</v>
      </c>
      <c r="AM154">
        <f>('3. indicatori CT_valori_nom'!AM154-MIN('3. indicatori CT_valori_nom'!AM$2:AM$211))/(MAX('3. indicatori CT_valori_nom'!AM$2:AM$211)-MIN('3. indicatori CT_valori_nom'!AM$2:AM$211))</f>
        <v>0.13333333333333333</v>
      </c>
      <c r="AN154">
        <f>('3. indicatori CT_valori_nom'!AN154-MIN('3. indicatori CT_valori_nom'!AN$2:AN$211))/(MAX('3. indicatori CT_valori_nom'!AN$2:AN$211)-MIN('3. indicatori CT_valori_nom'!AN$2:AN$211))</f>
        <v>8.4441278885723323E-2</v>
      </c>
      <c r="AO154">
        <f>('3. indicatori CT_valori_nom'!AO154-MIN('3. indicatori CT_valori_nom'!AO$2:AO$211))/(MAX('3. indicatori CT_valori_nom'!AO$2:AO$211)-MIN('3. indicatori CT_valori_nom'!AO$2:AO$211))</f>
        <v>0</v>
      </c>
      <c r="AP154">
        <f>('3. indicatori CT_valori_nom'!AP154-MIN('3. indicatori CT_valori_nom'!AP$2:AP$211))/(MAX('3. indicatori CT_valori_nom'!AP$2:AP$211)-MIN('3. indicatori CT_valori_nom'!AP$2:AP$211))</f>
        <v>1.0575272834228829E-2</v>
      </c>
      <c r="AQ154">
        <f>('3. indicatori CT_valori_nom'!AQ154-MIN('3. indicatori CT_valori_nom'!AQ$2:AQ$211))/(MAX('3. indicatori CT_valori_nom'!AQ$2:AQ$211)-MIN('3. indicatori CT_valori_nom'!AQ$2:AQ$211))</f>
        <v>9.1761117622735141E-3</v>
      </c>
      <c r="AS154">
        <f>('3. indicatori CT_valori_nom'!AS154-MIN('3. indicatori CT_valori_nom'!AS$2:AS$211))/(MAX('3. indicatori CT_valori_nom'!AS$2:AS$211)-MIN('3. indicatori CT_valori_nom'!AS$2:AS$211))</f>
        <v>0.18503782557519732</v>
      </c>
      <c r="AT154">
        <f>('3. indicatori CT_valori_nom'!AT154-MIN('3. indicatori CT_valori_nom'!AT$2:AT$211))/(MAX('3. indicatori CT_valori_nom'!AT$2:AT$211)-MIN('3. indicatori CT_valori_nom'!AT$2:AT$211))</f>
        <v>0.16716210836971099</v>
      </c>
      <c r="AU154">
        <f>('3. indicatori CT_valori_nom'!AU154-MIN('3. indicatori CT_valori_nom'!AU$2:AU$211))/(MAX('3. indicatori CT_valori_nom'!AU$2:AU$211)-MIN('3. indicatori CT_valori_nom'!AU$2:AU$211))</f>
        <v>0.13636363636363635</v>
      </c>
      <c r="AV154">
        <f>('3. indicatori CT_valori_nom'!AV154-MAX('3. indicatori CT_valori_nom'!AV$2:AV$211))/(MIN('3. indicatori CT_valori_nom'!AV$2:AV$211)-MAX('3. indicatori CT_valori_nom'!AV$2:AV$211))</f>
        <v>0.85232233559407</v>
      </c>
      <c r="AW154">
        <f>('3. indicatori CT_valori_nom'!AW154-MIN('3. indicatori CT_valori_nom'!AW$2:AW$211))/(MAX('3. indicatori CT_valori_nom'!AW$2:AW$211)-MIN('3. indicatori CT_valori_nom'!AW$2:AW$211))</f>
        <v>0.5</v>
      </c>
      <c r="AX154">
        <f>('3. indicatori CT_valori_nom'!AX154-MIN('3. indicatori CT_valori_nom'!AX$2:AX$211))/(MAX('3. indicatori CT_valori_nom'!AX$2:AX$211)-MIN('3. indicatori CT_valori_nom'!AX$2:AX$211))</f>
        <v>0.26861138109583022</v>
      </c>
      <c r="AY154">
        <f>('3. indicatori CT_valori_nom'!AY154-MAX('3. indicatori CT_valori_nom'!AY$2:AY$211))/(MIN('3. indicatori CT_valori_nom'!AY$2:AY$211)-MAX('3. indicatori CT_valori_nom'!AY$2:AY$211))</f>
        <v>0.59727418492784623</v>
      </c>
      <c r="AZ154">
        <f>('3. indicatori CT_valori_nom'!AZ154-MIN('3. indicatori CT_valori_nom'!AZ$2:AZ$211))/(MAX('3. indicatori CT_valori_nom'!AZ$2:AZ$211)-MIN('3. indicatori CT_valori_nom'!AZ$2:AZ$211))</f>
        <v>4.744255003706449E-2</v>
      </c>
      <c r="BA154">
        <f>('3. indicatori CT_valori_nom'!BA154-MIN('3. indicatori CT_valori_nom'!BA$2:BA$211))/(MAX('3. indicatori CT_valori_nom'!BA$2:BA$211)-MIN('3. indicatori CT_valori_nom'!BA$2:BA$211))</f>
        <v>9.0417040167328308E-2</v>
      </c>
      <c r="BB154">
        <f>('3. indicatori CT_valori_nom'!BB154-MIN('3. indicatori CT_valori_nom'!BB$2:BB$211))/(MAX('3. indicatori CT_valori_nom'!BB$2:BB$211)-MIN('3. indicatori CT_valori_nom'!BB$2:BB$211))</f>
        <v>0</v>
      </c>
      <c r="BC154">
        <f>('3. indicatori CT_valori_nom'!BC154-MIN('3. indicatori CT_valori_nom'!BC$2:BC$211))/(MAX('3. indicatori CT_valori_nom'!BC$2:BC$211)-MIN('3. indicatori CT_valori_nom'!BC$2:BC$211))</f>
        <v>2.0545466773672891E-2</v>
      </c>
      <c r="BD154">
        <f>('3. indicatori CT_valori_nom'!BD154-MIN('3. indicatori CT_valori_nom'!BD$2:BD$211))/(MAX('3. indicatori CT_valori_nom'!BD$2:BD$211)-MIN('3. indicatori CT_valori_nom'!BD$2:BD$211))</f>
        <v>0.32547169811320753</v>
      </c>
    </row>
    <row r="155" spans="1:56" x14ac:dyDescent="0.3">
      <c r="A155">
        <f>'3. indicatori CT_valori_nom'!A155</f>
        <v>75029</v>
      </c>
      <c r="B155" t="str">
        <f>'3. indicatori CT_valori_nom'!B155</f>
        <v>GALATINA</v>
      </c>
      <c r="C155" t="str">
        <f>'3. indicatori CT_valori_nom'!C155</f>
        <v>PUGLIA</v>
      </c>
      <c r="D155">
        <f>'3. indicatori CT_valori_nom'!D155</f>
        <v>84314</v>
      </c>
      <c r="E155">
        <f>('3. indicatori CT_valori_nom'!E155-MAX('3. indicatori CT_valori_nom'!E$2:E$211))/(MIN('3. indicatori CT_valori_nom'!E$2:E$211)-MAX('3. indicatori CT_valori_nom'!E$2:E$211))</f>
        <v>0.38461538461538458</v>
      </c>
      <c r="F155">
        <f>('3. indicatori CT_valori_nom'!F155-MIN('3. indicatori CT_valori_nom'!F$2:F$211))/(MAX('3. indicatori CT_valori_nom'!F$2:F$211)-MIN('3. indicatori CT_valori_nom'!F$2:F$211))</f>
        <v>0.3526835536338947</v>
      </c>
      <c r="G155">
        <f>('3. indicatori CT_valori_nom'!G155-MAX('3. indicatori CT_valori_nom'!G$2:G$211))/(MIN('3. indicatori CT_valori_nom'!G$2:G$211)-MAX('3. indicatori CT_valori_nom'!G$2:G$211))</f>
        <v>0.96505927444513773</v>
      </c>
      <c r="H155">
        <f>('3. indicatori CT_valori_nom'!H155-MAX('3. indicatori CT_valori_nom'!H$2:H$211))/(MIN('3. indicatori CT_valori_nom'!H$2:H$211)-MAX('3. indicatori CT_valori_nom'!H$2:H$211))</f>
        <v>0.8744895604001387</v>
      </c>
      <c r="I155">
        <f>('3. indicatori CT_valori_nom'!I155-MIN('3. indicatori CT_valori_nom'!I$2:I$211))/(MAX('3. indicatori CT_valori_nom'!I$2:I$211)-MIN('3. indicatori CT_valori_nom'!I$2:I$211))</f>
        <v>0.76142795659977491</v>
      </c>
      <c r="J155">
        <f>('3. indicatori CT_valori_nom'!J155-MIN('3. indicatori CT_valori_nom'!J$2:J$211))/(MAX('3. indicatori CT_valori_nom'!J$2:J$211)-MIN('3. indicatori CT_valori_nom'!J$2:J$211))</f>
        <v>1</v>
      </c>
      <c r="K155">
        <f>('3. indicatori CT_valori_nom'!K155-MIN('3. indicatori CT_valori_nom'!K$2:K$211))/(MAX('3. indicatori CT_valori_nom'!K$2:K$211)-MIN('3. indicatori CT_valori_nom'!K$2:K$211))</f>
        <v>4.8891098517856715E-3</v>
      </c>
      <c r="L155">
        <f>('3. indicatori CT_valori_nom'!L155-MIN('3. indicatori CT_valori_nom'!L$2:L$211))/(MAX('3. indicatori CT_valori_nom'!L$2:L$211)-MIN('3. indicatori CT_valori_nom'!L$2:L$211))</f>
        <v>8.7196370880636295E-2</v>
      </c>
      <c r="M155">
        <f>('3. indicatori CT_valori_nom'!M155-MAX('3. indicatori CT_valori_nom'!M$2:M$211))/(MIN('3. indicatori CT_valori_nom'!M$2:M$211)-MAX('3. indicatori CT_valori_nom'!M$2:M$211))</f>
        <v>0.49016332121572759</v>
      </c>
      <c r="N155">
        <f>('3. indicatori CT_valori_nom'!N155-MAX('3. indicatori CT_valori_nom'!N$2:N$211))/(MIN('3. indicatori CT_valori_nom'!N$2:N$211)-MAX('3. indicatori CT_valori_nom'!N$2:N$211))</f>
        <v>0.60878366323838218</v>
      </c>
      <c r="O155">
        <f>('3. indicatori CT_valori_nom'!O155-MAX('3. indicatori CT_valori_nom'!O$2:O$211))/(MIN('3. indicatori CT_valori_nom'!O$2:O$211)-MAX('3. indicatori CT_valori_nom'!O$2:O$211))</f>
        <v>0.70481693541088242</v>
      </c>
      <c r="P155">
        <f>('3. indicatori CT_valori_nom'!P155-MIN('3. indicatori CT_valori_nom'!P$2:P$211))/(MAX('3. indicatori CT_valori_nom'!P$2:P$211)-MIN('3. indicatori CT_valori_nom'!P$2:P$211))</f>
        <v>0.27917747344686833</v>
      </c>
      <c r="Q155">
        <f>('3. indicatori CT_valori_nom'!Q155-MIN('3. indicatori CT_valori_nom'!Q$2:Q$211))/(MAX('3. indicatori CT_valori_nom'!Q$2:Q$211)-MIN('3. indicatori CT_valori_nom'!Q$2:Q$211))</f>
        <v>0.10134232295112693</v>
      </c>
      <c r="R155">
        <f>('3. indicatori CT_valori_nom'!R155-MIN('3. indicatori CT_valori_nom'!R$2:R$211))/(MAX('3. indicatori CT_valori_nom'!R$2:R$211)-MIN('3. indicatori CT_valori_nom'!R$2:R$211))</f>
        <v>7.2304440490184252E-2</v>
      </c>
      <c r="S155">
        <f>('3. indicatori CT_valori_nom'!S155-MIN('3. indicatori CT_valori_nom'!S$2:S$211))/(MAX('3. indicatori CT_valori_nom'!S$2:S$211)-MIN('3. indicatori CT_valori_nom'!S$2:S$211))</f>
        <v>0</v>
      </c>
      <c r="T155">
        <f>('3. indicatori CT_valori_nom'!T155-MIN('3. indicatori CT_valori_nom'!T$2:T$211))/(MAX('3. indicatori CT_valori_nom'!T$2:T$211)-MIN('3. indicatori CT_valori_nom'!T$2:T$211))</f>
        <v>0</v>
      </c>
      <c r="U155">
        <f>('3. indicatori CT_valori_nom'!U155-MIN('3. indicatori CT_valori_nom'!U$2:U$211))/(MAX('3. indicatori CT_valori_nom'!U$2:U$211)-MIN('3. indicatori CT_valori_nom'!U$2:U$211))</f>
        <v>0</v>
      </c>
      <c r="W155">
        <f>('3. indicatori CT_valori_nom'!W155-MIN('3. indicatori CT_valori_nom'!W$2:W$211))/(MAX('3. indicatori CT_valori_nom'!W$2:W$211)-MIN('3. indicatori CT_valori_nom'!W$2:W$211))</f>
        <v>9.0909090909090912E-2</v>
      </c>
      <c r="X155">
        <f>('3. indicatori CT_valori_nom'!X155-MAX('3. indicatori CT_valori_nom'!X$2:X$211))/(MIN('3. indicatori CT_valori_nom'!X$2:X$211)-MAX('3. indicatori CT_valori_nom'!X$2:X$211))</f>
        <v>0.99670340648415523</v>
      </c>
      <c r="Y155">
        <f>('3. indicatori CT_valori_nom'!Y155-MIN('3. indicatori CT_valori_nom'!Y$2:Y$211))/(MAX('3. indicatori CT_valori_nom'!Y$2:Y$211)-MIN('3. indicatori CT_valori_nom'!Y$2:Y$211))</f>
        <v>0.52561842093510047</v>
      </c>
      <c r="Z155">
        <f>('3. indicatori CT_valori_nom'!Z155-MIN('3. indicatori CT_valori_nom'!Z$2:Z$211))/(MAX('3. indicatori CT_valori_nom'!Z$2:Z$211)-MIN('3. indicatori CT_valori_nom'!Z$2:Z$211))</f>
        <v>6.6339899375638764E-2</v>
      </c>
      <c r="AA155">
        <f>('3. indicatori CT_valori_nom'!AA155-MIN('3. indicatori CT_valori_nom'!AA$2:AA$211))/(MAX('3. indicatori CT_valori_nom'!AA$2:AA$211)-MIN('3. indicatori CT_valori_nom'!AA$2:AA$211))</f>
        <v>5.9019574697774246E-2</v>
      </c>
      <c r="AB155">
        <f>('3. indicatori CT_valori_nom'!AB155-MIN('3. indicatori CT_valori_nom'!AB$2:AB$211))/(MAX('3. indicatori CT_valori_nom'!AB$2:AB$211)-MIN('3. indicatori CT_valori_nom'!AB$2:AB$211))</f>
        <v>0.11556240369799692</v>
      </c>
      <c r="AC155">
        <f>('3. indicatori CT_valori_nom'!AC155-MIN('3. indicatori CT_valori_nom'!AC$2:AC$211))/(MAX('3. indicatori CT_valori_nom'!AC$2:AC$211)-MIN('3. indicatori CT_valori_nom'!AC$2:AC$211))</f>
        <v>0.33288612303707654</v>
      </c>
      <c r="AD155">
        <f>('3. indicatori CT_valori_nom'!AD155-MIN('3. indicatori CT_valori_nom'!AD$2:AD$211))/(MAX('3. indicatori CT_valori_nom'!AD$2:AD$211)-MIN('3. indicatori CT_valori_nom'!AD$2:AD$211))</f>
        <v>0</v>
      </c>
      <c r="AE155">
        <f>('3. indicatori CT_valori_nom'!AE155-MAX('3. indicatori CT_valori_nom'!AE$2:AE$211))/(MIN('3. indicatori CT_valori_nom'!AE$2:AE$211)-MAX('3. indicatori CT_valori_nom'!AE$2:AE$211))</f>
        <v>0.85920485299235927</v>
      </c>
      <c r="AF155">
        <f>('3. indicatori CT_valori_nom'!AF155-MIN('3. indicatori CT_valori_nom'!AF$2:AF$211))/(MAX('3. indicatori CT_valori_nom'!AF$2:AF$211)-MIN('3. indicatori CT_valori_nom'!AF$2:AF$211))</f>
        <v>0.12041383851797319</v>
      </c>
      <c r="AG155">
        <f>('3. indicatori CT_valori_nom'!AG155-MAX('3. indicatori CT_valori_nom'!AG$2:AG$211))/(MIN('3. indicatori CT_valori_nom'!AG$2:AG$211)-MAX('3. indicatori CT_valori_nom'!AG$2:AG$211))</f>
        <v>0.52756150731859242</v>
      </c>
      <c r="AH155">
        <f>('3. indicatori CT_valori_nom'!AH155-MIN('3. indicatori CT_valori_nom'!AH$2:AH$211))/(MAX('3. indicatori CT_valori_nom'!AH$2:AH$211)-MIN('3. indicatori CT_valori_nom'!AH$2:AH$211))</f>
        <v>9.0535482561645883E-2</v>
      </c>
      <c r="AI155">
        <f>('3. indicatori CT_valori_nom'!AI155-MAX('3. indicatori CT_valori_nom'!AI$2:AI$211))/(MIN('3. indicatori CT_valori_nom'!AI$2:AI$211)-MAX('3. indicatori CT_valori_nom'!AI$2:AI$211))</f>
        <v>0.81513543775949138</v>
      </c>
      <c r="AJ155">
        <f>('3. indicatori CT_valori_nom'!AJ155-MAX('3. indicatori CT_valori_nom'!AJ$2:AJ$211))/(MIN('3. indicatori CT_valori_nom'!AJ$2:AJ$211)-MAX('3. indicatori CT_valori_nom'!AJ$2:AJ$211))</f>
        <v>0.61268456728495591</v>
      </c>
      <c r="AK155">
        <f>('3. indicatori CT_valori_nom'!AK155-MIN('3. indicatori CT_valori_nom'!AK$2:AK$211))/(MAX('3. indicatori CT_valori_nom'!AK$2:AK$211)-MIN('3. indicatori CT_valori_nom'!AK$2:AK$211))</f>
        <v>5.1908219000631264E-2</v>
      </c>
      <c r="AL155">
        <f>('3. indicatori CT_valori_nom'!AL155-MIN('3. indicatori CT_valori_nom'!AL$2:AL$211))/(MAX('3. indicatori CT_valori_nom'!AL$2:AL$211)-MIN('3. indicatori CT_valori_nom'!AL$2:AL$211))</f>
        <v>6.6666666666666666E-2</v>
      </c>
      <c r="AM155">
        <f>('3. indicatori CT_valori_nom'!AM155-MIN('3. indicatori CT_valori_nom'!AM$2:AM$211))/(MAX('3. indicatori CT_valori_nom'!AM$2:AM$211)-MIN('3. indicatori CT_valori_nom'!AM$2:AM$211))</f>
        <v>0.1</v>
      </c>
      <c r="AN155">
        <f>('3. indicatori CT_valori_nom'!AN155-MIN('3. indicatori CT_valori_nom'!AN$2:AN$211))/(MAX('3. indicatori CT_valori_nom'!AN$2:AN$211)-MIN('3. indicatori CT_valori_nom'!AN$2:AN$211))</f>
        <v>9.3858816081038299E-2</v>
      </c>
      <c r="AO155">
        <f>('3. indicatori CT_valori_nom'!AO155-MIN('3. indicatori CT_valori_nom'!AO$2:AO$211))/(MAX('3. indicatori CT_valori_nom'!AO$2:AO$211)-MIN('3. indicatori CT_valori_nom'!AO$2:AO$211))</f>
        <v>0</v>
      </c>
      <c r="AP155">
        <f>('3. indicatori CT_valori_nom'!AP155-MIN('3. indicatori CT_valori_nom'!AP$2:AP$211))/(MAX('3. indicatori CT_valori_nom'!AP$2:AP$211)-MIN('3. indicatori CT_valori_nom'!AP$2:AP$211))</f>
        <v>6.7370102129215076E-3</v>
      </c>
      <c r="AQ155">
        <f>('3. indicatori CT_valori_nom'!AQ155-MIN('3. indicatori CT_valori_nom'!AQ$2:AQ$211))/(MAX('3. indicatori CT_valori_nom'!AQ$2:AQ$211)-MIN('3. indicatori CT_valori_nom'!AQ$2:AQ$211))</f>
        <v>1.2359456259425979E-2</v>
      </c>
      <c r="AS155">
        <f>('3. indicatori CT_valori_nom'!AS155-MIN('3. indicatori CT_valori_nom'!AS$2:AS$211))/(MAX('3. indicatori CT_valori_nom'!AS$2:AS$211)-MIN('3. indicatori CT_valori_nom'!AS$2:AS$211))</f>
        <v>0.24948646658888304</v>
      </c>
      <c r="AT155">
        <f>('3. indicatori CT_valori_nom'!AT155-MIN('3. indicatori CT_valori_nom'!AT$2:AT$211))/(MAX('3. indicatori CT_valori_nom'!AT$2:AT$211)-MIN('3. indicatori CT_valori_nom'!AT$2:AT$211))</f>
        <v>0.20522948823261108</v>
      </c>
      <c r="AU155">
        <f>('3. indicatori CT_valori_nom'!AU155-MIN('3. indicatori CT_valori_nom'!AU$2:AU$211))/(MAX('3. indicatori CT_valori_nom'!AU$2:AU$211)-MIN('3. indicatori CT_valori_nom'!AU$2:AU$211))</f>
        <v>0.21212121212121213</v>
      </c>
      <c r="AV155">
        <f>('3. indicatori CT_valori_nom'!AV155-MAX('3. indicatori CT_valori_nom'!AV$2:AV$211))/(MIN('3. indicatori CT_valori_nom'!AV$2:AV$211)-MAX('3. indicatori CT_valori_nom'!AV$2:AV$211))</f>
        <v>0.80489903259232554</v>
      </c>
      <c r="AW155">
        <f>('3. indicatori CT_valori_nom'!AW155-MIN('3. indicatori CT_valori_nom'!AW$2:AW$211))/(MAX('3. indicatori CT_valori_nom'!AW$2:AW$211)-MIN('3. indicatori CT_valori_nom'!AW$2:AW$211))</f>
        <v>0.7384615384615385</v>
      </c>
      <c r="AX155">
        <f>('3. indicatori CT_valori_nom'!AX155-MIN('3. indicatori CT_valori_nom'!AX$2:AX$211))/(MAX('3. indicatori CT_valori_nom'!AX$2:AX$211)-MIN('3. indicatori CT_valori_nom'!AX$2:AX$211))</f>
        <v>0.28133186382929354</v>
      </c>
      <c r="AY155">
        <f>('3. indicatori CT_valori_nom'!AY155-MAX('3. indicatori CT_valori_nom'!AY$2:AY$211))/(MIN('3. indicatori CT_valori_nom'!AY$2:AY$211)-MAX('3. indicatori CT_valori_nom'!AY$2:AY$211))</f>
        <v>0.8586523044032397</v>
      </c>
      <c r="AZ155">
        <f>('3. indicatori CT_valori_nom'!AZ155-MIN('3. indicatori CT_valori_nom'!AZ$2:AZ$211))/(MAX('3. indicatori CT_valori_nom'!AZ$2:AZ$211)-MIN('3. indicatori CT_valori_nom'!AZ$2:AZ$211))</f>
        <v>0.16456634544106746</v>
      </c>
      <c r="BA155">
        <f>('3. indicatori CT_valori_nom'!BA155-MIN('3. indicatori CT_valori_nom'!BA$2:BA$211))/(MAX('3. indicatori CT_valori_nom'!BA$2:BA$211)-MIN('3. indicatori CT_valori_nom'!BA$2:BA$211))</f>
        <v>0.1004910216571388</v>
      </c>
      <c r="BB155">
        <f>('3. indicatori CT_valori_nom'!BB155-MIN('3. indicatori CT_valori_nom'!BB$2:BB$211))/(MAX('3. indicatori CT_valori_nom'!BB$2:BB$211)-MIN('3. indicatori CT_valori_nom'!BB$2:BB$211))</f>
        <v>0</v>
      </c>
      <c r="BC155">
        <f>('3. indicatori CT_valori_nom'!BC155-MIN('3. indicatori CT_valori_nom'!BC$2:BC$211))/(MAX('3. indicatori CT_valori_nom'!BC$2:BC$211)-MIN('3. indicatori CT_valori_nom'!BC$2:BC$211))</f>
        <v>5.5131252167470987E-2</v>
      </c>
      <c r="BD155">
        <f>('3. indicatori CT_valori_nom'!BD155-MIN('3. indicatori CT_valori_nom'!BD$2:BD$211))/(MAX('3. indicatori CT_valori_nom'!BD$2:BD$211)-MIN('3. indicatori CT_valori_nom'!BD$2:BD$211))</f>
        <v>0.4252539912917272</v>
      </c>
    </row>
    <row r="156" spans="1:56" x14ac:dyDescent="0.3">
      <c r="A156">
        <f>'3. indicatori CT_valori_nom'!A156</f>
        <v>75031</v>
      </c>
      <c r="B156" t="str">
        <f>'3. indicatori CT_valori_nom'!B156</f>
        <v>GALLIPOLI</v>
      </c>
      <c r="C156" t="str">
        <f>'3. indicatori CT_valori_nom'!C156</f>
        <v>PUGLIA</v>
      </c>
      <c r="D156">
        <f>'3. indicatori CT_valori_nom'!D156</f>
        <v>70005</v>
      </c>
      <c r="E156">
        <f>('3. indicatori CT_valori_nom'!E156-MAX('3. indicatori CT_valori_nom'!E$2:E$211))/(MIN('3. indicatori CT_valori_nom'!E$2:E$211)-MAX('3. indicatori CT_valori_nom'!E$2:E$211))</f>
        <v>0</v>
      </c>
      <c r="F156">
        <f>('3. indicatori CT_valori_nom'!F156-MIN('3. indicatori CT_valori_nom'!F$2:F$211))/(MAX('3. indicatori CT_valori_nom'!F$2:F$211)-MIN('3. indicatori CT_valori_nom'!F$2:F$211))</f>
        <v>0.34533819932307019</v>
      </c>
      <c r="G156">
        <f>('3. indicatori CT_valori_nom'!G156-MAX('3. indicatori CT_valori_nom'!G$2:G$211))/(MIN('3. indicatori CT_valori_nom'!G$2:G$211)-MAX('3. indicatori CT_valori_nom'!G$2:G$211))</f>
        <v>0.94810461844065552</v>
      </c>
      <c r="H156">
        <f>('3. indicatori CT_valori_nom'!H156-MAX('3. indicatori CT_valori_nom'!H$2:H$211))/(MIN('3. indicatori CT_valori_nom'!H$2:H$211)-MAX('3. indicatori CT_valori_nom'!H$2:H$211))</f>
        <v>0.91483129230628846</v>
      </c>
      <c r="I156">
        <f>('3. indicatori CT_valori_nom'!I156-MIN('3. indicatori CT_valori_nom'!I$2:I$211))/(MAX('3. indicatori CT_valori_nom'!I$2:I$211)-MIN('3. indicatori CT_valori_nom'!I$2:I$211))</f>
        <v>0.66163867533022758</v>
      </c>
      <c r="J156">
        <f>('3. indicatori CT_valori_nom'!J156-MIN('3. indicatori CT_valori_nom'!J$2:J$211))/(MAX('3. indicatori CT_valori_nom'!J$2:J$211)-MIN('3. indicatori CT_valori_nom'!J$2:J$211))</f>
        <v>0.7554637587527846</v>
      </c>
      <c r="K156">
        <f>('3. indicatori CT_valori_nom'!K156-MIN('3. indicatori CT_valori_nom'!K$2:K$211))/(MAX('3. indicatori CT_valori_nom'!K$2:K$211)-MIN('3. indicatori CT_valori_nom'!K$2:K$211))</f>
        <v>1.8189690123998098E-2</v>
      </c>
      <c r="L156">
        <f>('3. indicatori CT_valori_nom'!L156-MIN('3. indicatori CT_valori_nom'!L$2:L$211))/(MAX('3. indicatori CT_valori_nom'!L$2:L$211)-MIN('3. indicatori CT_valori_nom'!L$2:L$211))</f>
        <v>7.5297254553760698E-2</v>
      </c>
      <c r="M156">
        <f>('3. indicatori CT_valori_nom'!M156-MAX('3. indicatori CT_valori_nom'!M$2:M$211))/(MIN('3. indicatori CT_valori_nom'!M$2:M$211)-MAX('3. indicatori CT_valori_nom'!M$2:M$211))</f>
        <v>0.50436429425929352</v>
      </c>
      <c r="N156">
        <f>('3. indicatori CT_valori_nom'!N156-MAX('3. indicatori CT_valori_nom'!N$2:N$211))/(MIN('3. indicatori CT_valori_nom'!N$2:N$211)-MAX('3. indicatori CT_valori_nom'!N$2:N$211))</f>
        <v>0.6811864102169114</v>
      </c>
      <c r="O156">
        <f>('3. indicatori CT_valori_nom'!O156-MAX('3. indicatori CT_valori_nom'!O$2:O$211))/(MIN('3. indicatori CT_valori_nom'!O$2:O$211)-MAX('3. indicatori CT_valori_nom'!O$2:O$211))</f>
        <v>0.58610188184880041</v>
      </c>
      <c r="P156">
        <f>('3. indicatori CT_valori_nom'!P156-MIN('3. indicatori CT_valori_nom'!P$2:P$211))/(MAX('3. indicatori CT_valori_nom'!P$2:P$211)-MIN('3. indicatori CT_valori_nom'!P$2:P$211))</f>
        <v>0.34706160256685437</v>
      </c>
      <c r="Q156">
        <f>('3. indicatori CT_valori_nom'!Q156-MIN('3. indicatori CT_valori_nom'!Q$2:Q$211))/(MAX('3. indicatori CT_valori_nom'!Q$2:Q$211)-MIN('3. indicatori CT_valori_nom'!Q$2:Q$211))</f>
        <v>0.29535946405609959</v>
      </c>
      <c r="R156">
        <f>('3. indicatori CT_valori_nom'!R156-MIN('3. indicatori CT_valori_nom'!R$2:R$211))/(MAX('3. indicatori CT_valori_nom'!R$2:R$211)-MIN('3. indicatori CT_valori_nom'!R$2:R$211))</f>
        <v>0.15370565291404417</v>
      </c>
      <c r="S156">
        <f>('3. indicatori CT_valori_nom'!S156-MIN('3. indicatori CT_valori_nom'!S$2:S$211))/(MAX('3. indicatori CT_valori_nom'!S$2:S$211)-MIN('3. indicatori CT_valori_nom'!S$2:S$211))</f>
        <v>0</v>
      </c>
      <c r="T156">
        <f>('3. indicatori CT_valori_nom'!T156-MIN('3. indicatori CT_valori_nom'!T$2:T$211))/(MAX('3. indicatori CT_valori_nom'!T$2:T$211)-MIN('3. indicatori CT_valori_nom'!T$2:T$211))</f>
        <v>0</v>
      </c>
      <c r="U156">
        <f>('3. indicatori CT_valori_nom'!U156-MIN('3. indicatori CT_valori_nom'!U$2:U$211))/(MAX('3. indicatori CT_valori_nom'!U$2:U$211)-MIN('3. indicatori CT_valori_nom'!U$2:U$211))</f>
        <v>0</v>
      </c>
      <c r="W156">
        <f>('3. indicatori CT_valori_nom'!W156-MIN('3. indicatori CT_valori_nom'!W$2:W$211))/(MAX('3. indicatori CT_valori_nom'!W$2:W$211)-MIN('3. indicatori CT_valori_nom'!W$2:W$211))</f>
        <v>7.575757575757576E-2</v>
      </c>
      <c r="X156">
        <f>('3. indicatori CT_valori_nom'!X156-MAX('3. indicatori CT_valori_nom'!X$2:X$211))/(MIN('3. indicatori CT_valori_nom'!X$2:X$211)-MAX('3. indicatori CT_valori_nom'!X$2:X$211))</f>
        <v>0.97223819630382058</v>
      </c>
      <c r="Y156">
        <f>('3. indicatori CT_valori_nom'!Y156-MIN('3. indicatori CT_valori_nom'!Y$2:Y$211))/(MAX('3. indicatori CT_valori_nom'!Y$2:Y$211)-MIN('3. indicatori CT_valori_nom'!Y$2:Y$211))</f>
        <v>0.57758204472297148</v>
      </c>
      <c r="Z156">
        <f>('3. indicatori CT_valori_nom'!Z156-MIN('3. indicatori CT_valori_nom'!Z$2:Z$211))/(MAX('3. indicatori CT_valori_nom'!Z$2:Z$211)-MIN('3. indicatori CT_valori_nom'!Z$2:Z$211))</f>
        <v>4.4714468301610112E-2</v>
      </c>
      <c r="AA156">
        <f>('3. indicatori CT_valori_nom'!AA156-MIN('3. indicatori CT_valori_nom'!AA$2:AA$211))/(MAX('3. indicatori CT_valori_nom'!AA$2:AA$211)-MIN('3. indicatori CT_valori_nom'!AA$2:AA$211))</f>
        <v>0.20660201944707846</v>
      </c>
      <c r="AB156">
        <f>('3. indicatori CT_valori_nom'!AB156-MIN('3. indicatori CT_valori_nom'!AB$2:AB$211))/(MAX('3. indicatori CT_valori_nom'!AB$2:AB$211)-MIN('3. indicatori CT_valori_nom'!AB$2:AB$211))</f>
        <v>9.7072419106317406E-2</v>
      </c>
      <c r="AC156">
        <f>('3. indicatori CT_valori_nom'!AC156-MIN('3. indicatori CT_valori_nom'!AC$2:AC$211))/(MAX('3. indicatori CT_valori_nom'!AC$2:AC$211)-MIN('3. indicatori CT_valori_nom'!AC$2:AC$211))</f>
        <v>0.35146968249699267</v>
      </c>
      <c r="AD156">
        <f>('3. indicatori CT_valori_nom'!AD156-MIN('3. indicatori CT_valori_nom'!AD$2:AD$211))/(MAX('3. indicatori CT_valori_nom'!AD$2:AD$211)-MIN('3. indicatori CT_valori_nom'!AD$2:AD$211))</f>
        <v>0</v>
      </c>
      <c r="AE156">
        <f>('3. indicatori CT_valori_nom'!AE156-MAX('3. indicatori CT_valori_nom'!AE$2:AE$211))/(MIN('3. indicatori CT_valori_nom'!AE$2:AE$211)-MAX('3. indicatori CT_valori_nom'!AE$2:AE$211))</f>
        <v>0.66673921358091248</v>
      </c>
      <c r="AF156">
        <f>('3. indicatori CT_valori_nom'!AF156-MIN('3. indicatori CT_valori_nom'!AF$2:AF$211))/(MAX('3. indicatori CT_valori_nom'!AF$2:AF$211)-MIN('3. indicatori CT_valori_nom'!AF$2:AF$211))</f>
        <v>0.18060253606577042</v>
      </c>
      <c r="AG156">
        <f>('3. indicatori CT_valori_nom'!AG156-MAX('3. indicatori CT_valori_nom'!AG$2:AG$211))/(MIN('3. indicatori CT_valori_nom'!AG$2:AG$211)-MAX('3. indicatori CT_valori_nom'!AG$2:AG$211))</f>
        <v>0.54849869772470405</v>
      </c>
      <c r="AH156">
        <f>('3. indicatori CT_valori_nom'!AH156-MIN('3. indicatori CT_valori_nom'!AH$2:AH$211))/(MAX('3. indicatori CT_valori_nom'!AH$2:AH$211)-MIN('3. indicatori CT_valori_nom'!AH$2:AH$211))</f>
        <v>3.3904850218860326E-2</v>
      </c>
      <c r="AI156">
        <f>('3. indicatori CT_valori_nom'!AI156-MAX('3. indicatori CT_valori_nom'!AI$2:AI$211))/(MIN('3. indicatori CT_valori_nom'!AI$2:AI$211)-MAX('3. indicatori CT_valori_nom'!AI$2:AI$211))</f>
        <v>0.78556593370317862</v>
      </c>
      <c r="AJ156">
        <f>('3. indicatori CT_valori_nom'!AJ156-MAX('3. indicatori CT_valori_nom'!AJ$2:AJ$211))/(MIN('3. indicatori CT_valori_nom'!AJ$2:AJ$211)-MAX('3. indicatori CT_valori_nom'!AJ$2:AJ$211))</f>
        <v>0.56760023120172354</v>
      </c>
      <c r="AK156">
        <f>('3. indicatori CT_valori_nom'!AK156-MIN('3. indicatori CT_valori_nom'!AK$2:AK$211))/(MAX('3. indicatori CT_valori_nom'!AK$2:AK$211)-MIN('3. indicatori CT_valori_nom'!AK$2:AK$211))</f>
        <v>8.0438795572165822E-2</v>
      </c>
      <c r="AL156">
        <f>('3. indicatori CT_valori_nom'!AL156-MIN('3. indicatori CT_valori_nom'!AL$2:AL$211))/(MAX('3. indicatori CT_valori_nom'!AL$2:AL$211)-MIN('3. indicatori CT_valori_nom'!AL$2:AL$211))</f>
        <v>6.6666666666666666E-2</v>
      </c>
      <c r="AM156">
        <f>('3. indicatori CT_valori_nom'!AM156-MIN('3. indicatori CT_valori_nom'!AM$2:AM$211))/(MAX('3. indicatori CT_valori_nom'!AM$2:AM$211)-MIN('3. indicatori CT_valori_nom'!AM$2:AM$211))</f>
        <v>0</v>
      </c>
      <c r="AN156">
        <f>('3. indicatori CT_valori_nom'!AN156-MIN('3. indicatori CT_valori_nom'!AN$2:AN$211))/(MAX('3. indicatori CT_valori_nom'!AN$2:AN$211)-MIN('3. indicatori CT_valori_nom'!AN$2:AN$211))</f>
        <v>0.12163659385881607</v>
      </c>
      <c r="AO156">
        <f>('3. indicatori CT_valori_nom'!AO156-MIN('3. indicatori CT_valori_nom'!AO$2:AO$211))/(MAX('3. indicatori CT_valori_nom'!AO$2:AO$211)-MIN('3. indicatori CT_valori_nom'!AO$2:AO$211))</f>
        <v>0.36363636363636365</v>
      </c>
      <c r="AP156">
        <f>('3. indicatori CT_valori_nom'!AP156-MIN('3. indicatori CT_valori_nom'!AP$2:AP$211))/(MAX('3. indicatori CT_valori_nom'!AP$2:AP$211)-MIN('3. indicatori CT_valori_nom'!AP$2:AP$211))</f>
        <v>7.1494802259575137E-3</v>
      </c>
      <c r="AQ156">
        <f>('3. indicatori CT_valori_nom'!AQ156-MIN('3. indicatori CT_valori_nom'!AQ$2:AQ$211))/(MAX('3. indicatori CT_valori_nom'!AQ$2:AQ$211)-MIN('3. indicatori CT_valori_nom'!AQ$2:AQ$211))</f>
        <v>0</v>
      </c>
      <c r="AS156">
        <f>('3. indicatori CT_valori_nom'!AS156-MIN('3. indicatori CT_valori_nom'!AS$2:AS$211))/(MAX('3. indicatori CT_valori_nom'!AS$2:AS$211)-MIN('3. indicatori CT_valori_nom'!AS$2:AS$211))</f>
        <v>0.24933989194328021</v>
      </c>
      <c r="AT156">
        <f>('3. indicatori CT_valori_nom'!AT156-MIN('3. indicatori CT_valori_nom'!AT$2:AT$211))/(MAX('3. indicatori CT_valori_nom'!AT$2:AT$211)-MIN('3. indicatori CT_valori_nom'!AT$2:AT$211))</f>
        <v>0.16460922115620819</v>
      </c>
      <c r="AU156">
        <f>('3. indicatori CT_valori_nom'!AU156-MIN('3. indicatori CT_valori_nom'!AU$2:AU$211))/(MAX('3. indicatori CT_valori_nom'!AU$2:AU$211)-MIN('3. indicatori CT_valori_nom'!AU$2:AU$211))</f>
        <v>0.13636363636363635</v>
      </c>
      <c r="AV156">
        <f>('3. indicatori CT_valori_nom'!AV156-MAX('3. indicatori CT_valori_nom'!AV$2:AV$211))/(MIN('3. indicatori CT_valori_nom'!AV$2:AV$211)-MAX('3. indicatori CT_valori_nom'!AV$2:AV$211))</f>
        <v>0.71132616234014967</v>
      </c>
      <c r="AW156">
        <f>('3. indicatori CT_valori_nom'!AW156-MIN('3. indicatori CT_valori_nom'!AW$2:AW$211))/(MAX('3. indicatori CT_valori_nom'!AW$2:AW$211)-MIN('3. indicatori CT_valori_nom'!AW$2:AW$211))</f>
        <v>0.53333333333333333</v>
      </c>
      <c r="AX156">
        <f>('3. indicatori CT_valori_nom'!AX156-MIN('3. indicatori CT_valori_nom'!AX$2:AX$211))/(MAX('3. indicatori CT_valori_nom'!AX$2:AX$211)-MIN('3. indicatori CT_valori_nom'!AX$2:AX$211))</f>
        <v>0.25546558021098831</v>
      </c>
      <c r="AY156">
        <f>('3. indicatori CT_valori_nom'!AY156-MAX('3. indicatori CT_valori_nom'!AY$2:AY$211))/(MIN('3. indicatori CT_valori_nom'!AY$2:AY$211)-MAX('3. indicatori CT_valori_nom'!AY$2:AY$211))</f>
        <v>0.65176079339628257</v>
      </c>
      <c r="AZ156">
        <f>('3. indicatori CT_valori_nom'!AZ156-MIN('3. indicatori CT_valori_nom'!AZ$2:AZ$211))/(MAX('3. indicatori CT_valori_nom'!AZ$2:AZ$211)-MIN('3. indicatori CT_valori_nom'!AZ$2:AZ$211))</f>
        <v>0.1334321719792439</v>
      </c>
      <c r="BA156">
        <f>('3. indicatori CT_valori_nom'!BA156-MIN('3. indicatori CT_valori_nom'!BA$2:BA$211))/(MAX('3. indicatori CT_valori_nom'!BA$2:BA$211)-MIN('3. indicatori CT_valori_nom'!BA$2:BA$211))</f>
        <v>0.2420627098064424</v>
      </c>
      <c r="BB156">
        <f>('3. indicatori CT_valori_nom'!BB156-MIN('3. indicatori CT_valori_nom'!BB$2:BB$211))/(MAX('3. indicatori CT_valori_nom'!BB$2:BB$211)-MIN('3. indicatori CT_valori_nom'!BB$2:BB$211))</f>
        <v>0</v>
      </c>
      <c r="BC156">
        <f>('3. indicatori CT_valori_nom'!BC156-MIN('3. indicatori CT_valori_nom'!BC$2:BC$211))/(MAX('3. indicatori CT_valori_nom'!BC$2:BC$211)-MIN('3. indicatori CT_valori_nom'!BC$2:BC$211))</f>
        <v>9.9064843223283239E-2</v>
      </c>
      <c r="BD156">
        <f>('3. indicatori CT_valori_nom'!BD156-MIN('3. indicatori CT_valori_nom'!BD$2:BD$211))/(MAX('3. indicatori CT_valori_nom'!BD$2:BD$211)-MIN('3. indicatori CT_valori_nom'!BD$2:BD$211))</f>
        <v>0.37735849056603776</v>
      </c>
    </row>
    <row r="157" spans="1:56" x14ac:dyDescent="0.3">
      <c r="A157">
        <f>'3. indicatori CT_valori_nom'!A157</f>
        <v>75035</v>
      </c>
      <c r="B157" t="str">
        <f>'3. indicatori CT_valori_nom'!B157</f>
        <v>LECCE</v>
      </c>
      <c r="C157" t="str">
        <f>'3. indicatori CT_valori_nom'!C157</f>
        <v>PUGLIA</v>
      </c>
      <c r="D157">
        <f>'3. indicatori CT_valori_nom'!D157</f>
        <v>154948</v>
      </c>
      <c r="E157">
        <f>('3. indicatori CT_valori_nom'!E157-MAX('3. indicatori CT_valori_nom'!E$2:E$211))/(MIN('3. indicatori CT_valori_nom'!E$2:E$211)-MAX('3. indicatori CT_valori_nom'!E$2:E$211))</f>
        <v>0.88888888888888884</v>
      </c>
      <c r="F157">
        <f>('3. indicatori CT_valori_nom'!F157-MIN('3. indicatori CT_valori_nom'!F$2:F$211))/(MAX('3. indicatori CT_valori_nom'!F$2:F$211)-MIN('3. indicatori CT_valori_nom'!F$2:F$211))</f>
        <v>0.49882098935826641</v>
      </c>
      <c r="G157">
        <f>('3. indicatori CT_valori_nom'!G157-MAX('3. indicatori CT_valori_nom'!G$2:G$211))/(MIN('3. indicatori CT_valori_nom'!G$2:G$211)-MAX('3. indicatori CT_valori_nom'!G$2:G$211))</f>
        <v>0.9573470176019423</v>
      </c>
      <c r="H157">
        <f>('3. indicatori CT_valori_nom'!H157-MAX('3. indicatori CT_valori_nom'!H$2:H$211))/(MIN('3. indicatori CT_valori_nom'!H$2:H$211)-MAX('3. indicatori CT_valori_nom'!H$2:H$211))</f>
        <v>0.87728709034595997</v>
      </c>
      <c r="I157">
        <f>('3. indicatori CT_valori_nom'!I157-MIN('3. indicatori CT_valori_nom'!I$2:I$211))/(MAX('3. indicatori CT_valori_nom'!I$2:I$211)-MIN('3. indicatori CT_valori_nom'!I$2:I$211))</f>
        <v>0.66439284689843903</v>
      </c>
      <c r="J157">
        <f>('3. indicatori CT_valori_nom'!J157-MIN('3. indicatori CT_valori_nom'!J$2:J$211))/(MAX('3. indicatori CT_valori_nom'!J$2:J$211)-MIN('3. indicatori CT_valori_nom'!J$2:J$211))</f>
        <v>0.92123312254873124</v>
      </c>
      <c r="K157">
        <f>('3. indicatori CT_valori_nom'!K157-MIN('3. indicatori CT_valori_nom'!K$2:K$211))/(MAX('3. indicatori CT_valori_nom'!K$2:K$211)-MIN('3. indicatori CT_valori_nom'!K$2:K$211))</f>
        <v>4.3959793721759198E-2</v>
      </c>
      <c r="L157">
        <f>('3. indicatori CT_valori_nom'!L157-MIN('3. indicatori CT_valori_nom'!L$2:L$211))/(MAX('3. indicatori CT_valori_nom'!L$2:L$211)-MIN('3. indicatori CT_valori_nom'!L$2:L$211))</f>
        <v>0.19176408743505072</v>
      </c>
      <c r="M157">
        <f>('3. indicatori CT_valori_nom'!M157-MAX('3. indicatori CT_valori_nom'!M$2:M$211))/(MIN('3. indicatori CT_valori_nom'!M$2:M$211)-MAX('3. indicatori CT_valori_nom'!M$2:M$211))</f>
        <v>0.71497499653948571</v>
      </c>
      <c r="N157">
        <f>('3. indicatori CT_valori_nom'!N157-MAX('3. indicatori CT_valori_nom'!N$2:N$211))/(MIN('3. indicatori CT_valori_nom'!N$2:N$211)-MAX('3. indicatori CT_valori_nom'!N$2:N$211))</f>
        <v>0.74047991118107126</v>
      </c>
      <c r="O157">
        <f>('3. indicatori CT_valori_nom'!O157-MAX('3. indicatori CT_valori_nom'!O$2:O$211))/(MIN('3. indicatori CT_valori_nom'!O$2:O$211)-MAX('3. indicatori CT_valori_nom'!O$2:O$211))</f>
        <v>0.61617028145586616</v>
      </c>
      <c r="P157">
        <f>('3. indicatori CT_valori_nom'!P157-MIN('3. indicatori CT_valori_nom'!P$2:P$211))/(MAX('3. indicatori CT_valori_nom'!P$2:P$211)-MIN('3. indicatori CT_valori_nom'!P$2:P$211))</f>
        <v>0.23357446579353625</v>
      </c>
      <c r="Q157">
        <f>('3. indicatori CT_valori_nom'!Q157-MIN('3. indicatori CT_valori_nom'!Q$2:Q$211))/(MAX('3. indicatori CT_valori_nom'!Q$2:Q$211)-MIN('3. indicatori CT_valori_nom'!Q$2:Q$211))</f>
        <v>0.12762410058993887</v>
      </c>
      <c r="R157">
        <f>('3. indicatori CT_valori_nom'!R157-MIN('3. indicatori CT_valori_nom'!R$2:R$211))/(MAX('3. indicatori CT_valori_nom'!R$2:R$211)-MIN('3. indicatori CT_valori_nom'!R$2:R$211))</f>
        <v>0.11621800856297045</v>
      </c>
      <c r="S157">
        <f>('3. indicatori CT_valori_nom'!S157-MIN('3. indicatori CT_valori_nom'!S$2:S$211))/(MAX('3. indicatori CT_valori_nom'!S$2:S$211)-MIN('3. indicatori CT_valori_nom'!S$2:S$211))</f>
        <v>0</v>
      </c>
      <c r="T157">
        <f>('3. indicatori CT_valori_nom'!T157-MIN('3. indicatori CT_valori_nom'!T$2:T$211))/(MAX('3. indicatori CT_valori_nom'!T$2:T$211)-MIN('3. indicatori CT_valori_nom'!T$2:T$211))</f>
        <v>1</v>
      </c>
      <c r="U157">
        <f>('3. indicatori CT_valori_nom'!U157-MIN('3. indicatori CT_valori_nom'!U$2:U$211))/(MAX('3. indicatori CT_valori_nom'!U$2:U$211)-MIN('3. indicatori CT_valori_nom'!U$2:U$211))</f>
        <v>0</v>
      </c>
      <c r="W157">
        <f>('3. indicatori CT_valori_nom'!W157-MIN('3. indicatori CT_valori_nom'!W$2:W$211))/(MAX('3. indicatori CT_valori_nom'!W$2:W$211)-MIN('3. indicatori CT_valori_nom'!W$2:W$211))</f>
        <v>7.575757575757576E-2</v>
      </c>
      <c r="X157">
        <f>('3. indicatori CT_valori_nom'!X157-MAX('3. indicatori CT_valori_nom'!X$2:X$211))/(MIN('3. indicatori CT_valori_nom'!X$2:X$211)-MAX('3. indicatori CT_valori_nom'!X$2:X$211))</f>
        <v>0.99069198273745573</v>
      </c>
      <c r="Y157">
        <f>('3. indicatori CT_valori_nom'!Y157-MIN('3. indicatori CT_valori_nom'!Y$2:Y$211))/(MAX('3. indicatori CT_valori_nom'!Y$2:Y$211)-MIN('3. indicatori CT_valori_nom'!Y$2:Y$211))</f>
        <v>0.49007328457660737</v>
      </c>
      <c r="Z157">
        <f>('3. indicatori CT_valori_nom'!Z157-MIN('3. indicatori CT_valori_nom'!Z$2:Z$211))/(MAX('3. indicatori CT_valori_nom'!Z$2:Z$211)-MIN('3. indicatori CT_valori_nom'!Z$2:Z$211))</f>
        <v>0.15581880102082532</v>
      </c>
      <c r="AA157">
        <f>('3. indicatori CT_valori_nom'!AA157-MIN('3. indicatori CT_valori_nom'!AA$2:AA$211))/(MAX('3. indicatori CT_valori_nom'!AA$2:AA$211)-MIN('3. indicatori CT_valori_nom'!AA$2:AA$211))</f>
        <v>9.4593689445565093E-2</v>
      </c>
      <c r="AB157">
        <f>('3. indicatori CT_valori_nom'!AB157-MIN('3. indicatori CT_valori_nom'!AB$2:AB$211))/(MAX('3. indicatori CT_valori_nom'!AB$2:AB$211)-MIN('3. indicatori CT_valori_nom'!AB$2:AB$211))</f>
        <v>0.21417565485362094</v>
      </c>
      <c r="AC157">
        <f>('3. indicatori CT_valori_nom'!AC157-MIN('3. indicatori CT_valori_nom'!AC$2:AC$211))/(MAX('3. indicatori CT_valori_nom'!AC$2:AC$211)-MIN('3. indicatori CT_valori_nom'!AC$2:AC$211))</f>
        <v>9.4207738437967314E-2</v>
      </c>
      <c r="AD157">
        <f>('3. indicatori CT_valori_nom'!AD157-MIN('3. indicatori CT_valori_nom'!AD$2:AD$211))/(MAX('3. indicatori CT_valori_nom'!AD$2:AD$211)-MIN('3. indicatori CT_valori_nom'!AD$2:AD$211))</f>
        <v>0.3783783783783784</v>
      </c>
      <c r="AE157">
        <f>('3. indicatori CT_valori_nom'!AE157-MAX('3. indicatori CT_valori_nom'!AE$2:AE$211))/(MIN('3. indicatori CT_valori_nom'!AE$2:AE$211)-MAX('3. indicatori CT_valori_nom'!AE$2:AE$211))</f>
        <v>0.80161432950367562</v>
      </c>
      <c r="AF157">
        <f>('3. indicatori CT_valori_nom'!AF157-MIN('3. indicatori CT_valori_nom'!AF$2:AF$211))/(MAX('3. indicatori CT_valori_nom'!AF$2:AF$211)-MIN('3. indicatori CT_valori_nom'!AF$2:AF$211))</f>
        <v>0.20003383873725597</v>
      </c>
      <c r="AG157">
        <f>('3. indicatori CT_valori_nom'!AG157-MAX('3. indicatori CT_valori_nom'!AG$2:AG$211))/(MIN('3. indicatori CT_valori_nom'!AG$2:AG$211)-MAX('3. indicatori CT_valori_nom'!AG$2:AG$211))</f>
        <v>0.54035087719298247</v>
      </c>
      <c r="AH157">
        <f>('3. indicatori CT_valori_nom'!AH157-MIN('3. indicatori CT_valori_nom'!AH$2:AH$211))/(MAX('3. indicatori CT_valori_nom'!AH$2:AH$211)-MIN('3. indicatori CT_valori_nom'!AH$2:AH$211))</f>
        <v>0.12301229072102458</v>
      </c>
      <c r="AI157">
        <f>('3. indicatori CT_valori_nom'!AI157-MAX('3. indicatori CT_valori_nom'!AI$2:AI$211))/(MIN('3. indicatori CT_valori_nom'!AI$2:AI$211)-MAX('3. indicatori CT_valori_nom'!AI$2:AI$211))</f>
        <v>0.70536061189146904</v>
      </c>
      <c r="AJ157">
        <f>('3. indicatori CT_valori_nom'!AJ157-MAX('3. indicatori CT_valori_nom'!AJ$2:AJ$211))/(MIN('3. indicatori CT_valori_nom'!AJ$2:AJ$211)-MAX('3. indicatori CT_valori_nom'!AJ$2:AJ$211))</f>
        <v>0.63349272240029419</v>
      </c>
      <c r="AK157">
        <f>('3. indicatori CT_valori_nom'!AK157-MIN('3. indicatori CT_valori_nom'!AK$2:AK$211))/(MAX('3. indicatori CT_valori_nom'!AK$2:AK$211)-MIN('3. indicatori CT_valori_nom'!AK$2:AK$211))</f>
        <v>4.4242421237813669E-2</v>
      </c>
      <c r="AL157">
        <f>('3. indicatori CT_valori_nom'!AL157-MIN('3. indicatori CT_valori_nom'!AL$2:AL$211))/(MAX('3. indicatori CT_valori_nom'!AL$2:AL$211)-MIN('3. indicatori CT_valori_nom'!AL$2:AL$211))</f>
        <v>6.6666666666666666E-2</v>
      </c>
      <c r="AM157">
        <f>('3. indicatori CT_valori_nom'!AM157-MIN('3. indicatori CT_valori_nom'!AM$2:AM$211))/(MAX('3. indicatori CT_valori_nom'!AM$2:AM$211)-MIN('3. indicatori CT_valori_nom'!AM$2:AM$211))</f>
        <v>0.26666666666666666</v>
      </c>
      <c r="AN157">
        <f>('3. indicatori CT_valori_nom'!AN157-MIN('3. indicatori CT_valori_nom'!AN$2:AN$211))/(MAX('3. indicatori CT_valori_nom'!AN$2:AN$211)-MIN('3. indicatori CT_valori_nom'!AN$2:AN$211))</f>
        <v>5.1044634377967711E-2</v>
      </c>
      <c r="AO157">
        <f>('3. indicatori CT_valori_nom'!AO157-MIN('3. indicatori CT_valori_nom'!AO$2:AO$211))/(MAX('3. indicatori CT_valori_nom'!AO$2:AO$211)-MIN('3. indicatori CT_valori_nom'!AO$2:AO$211))</f>
        <v>0.13636363636363635</v>
      </c>
      <c r="AP157">
        <f>('3. indicatori CT_valori_nom'!AP157-MIN('3. indicatori CT_valori_nom'!AP$2:AP$211))/(MAX('3. indicatori CT_valori_nom'!AP$2:AP$211)-MIN('3. indicatori CT_valori_nom'!AP$2:AP$211))</f>
        <v>3.3301581987328806E-2</v>
      </c>
      <c r="AQ157">
        <f>('3. indicatori CT_valori_nom'!AQ157-MIN('3. indicatori CT_valori_nom'!AQ$2:AQ$211))/(MAX('3. indicatori CT_valori_nom'!AQ$2:AQ$211)-MIN('3. indicatori CT_valori_nom'!AQ$2:AQ$211))</f>
        <v>9.4165376980363397E-2</v>
      </c>
      <c r="AS157">
        <f>('3. indicatori CT_valori_nom'!AS157-MIN('3. indicatori CT_valori_nom'!AS$2:AS$211))/(MAX('3. indicatori CT_valori_nom'!AS$2:AS$211)-MIN('3. indicatori CT_valori_nom'!AS$2:AS$211))</f>
        <v>0.36722358728056953</v>
      </c>
      <c r="AT157">
        <f>('3. indicatori CT_valori_nom'!AT157-MIN('3. indicatori CT_valori_nom'!AT$2:AT$211))/(MAX('3. indicatori CT_valori_nom'!AT$2:AT$211)-MIN('3. indicatori CT_valori_nom'!AT$2:AT$211))</f>
        <v>0.23168608152740111</v>
      </c>
      <c r="AU157">
        <f>('3. indicatori CT_valori_nom'!AU157-MIN('3. indicatori CT_valori_nom'!AU$2:AU$211))/(MAX('3. indicatori CT_valori_nom'!AU$2:AU$211)-MIN('3. indicatori CT_valori_nom'!AU$2:AU$211))</f>
        <v>0.54545454545454541</v>
      </c>
      <c r="AV157">
        <f>('3. indicatori CT_valori_nom'!AV157-MAX('3. indicatori CT_valori_nom'!AV$2:AV$211))/(MIN('3. indicatori CT_valori_nom'!AV$2:AV$211)-MAX('3. indicatori CT_valori_nom'!AV$2:AV$211))</f>
        <v>0.91291164577705464</v>
      </c>
      <c r="AW157">
        <f>('3. indicatori CT_valori_nom'!AW157-MIN('3. indicatori CT_valori_nom'!AW$2:AW$211))/(MAX('3. indicatori CT_valori_nom'!AW$2:AW$211)-MIN('3. indicatori CT_valori_nom'!AW$2:AW$211))</f>
        <v>0.53333333333333333</v>
      </c>
      <c r="AX157">
        <f>('3. indicatori CT_valori_nom'!AX157-MIN('3. indicatori CT_valori_nom'!AX$2:AX$211))/(MAX('3. indicatori CT_valori_nom'!AX$2:AX$211)-MIN('3. indicatori CT_valori_nom'!AX$2:AX$211))</f>
        <v>0.49260709549228254</v>
      </c>
      <c r="AY157">
        <f>('3. indicatori CT_valori_nom'!AY157-MAX('3. indicatori CT_valori_nom'!AY$2:AY$211))/(MIN('3. indicatori CT_valori_nom'!AY$2:AY$211)-MAX('3. indicatori CT_valori_nom'!AY$2:AY$211))</f>
        <v>0.81210285646416058</v>
      </c>
      <c r="AZ157">
        <f>('3. indicatori CT_valori_nom'!AZ157-MIN('3. indicatori CT_valori_nom'!AZ$2:AZ$211))/(MAX('3. indicatori CT_valori_nom'!AZ$2:AZ$211)-MIN('3. indicatori CT_valori_nom'!AZ$2:AZ$211))</f>
        <v>0.47961452928094883</v>
      </c>
      <c r="BA157">
        <f>('3. indicatori CT_valori_nom'!BA157-MIN('3. indicatori CT_valori_nom'!BA$2:BA$211))/(MAX('3. indicatori CT_valori_nom'!BA$2:BA$211)-MIN('3. indicatori CT_valori_nom'!BA$2:BA$211))</f>
        <v>0.25973746030926503</v>
      </c>
      <c r="BB157">
        <f>('3. indicatori CT_valori_nom'!BB157-MIN('3. indicatori CT_valori_nom'!BB$2:BB$211))/(MAX('3. indicatori CT_valori_nom'!BB$2:BB$211)-MIN('3. indicatori CT_valori_nom'!BB$2:BB$211))</f>
        <v>0</v>
      </c>
      <c r="BC157">
        <f>('3. indicatori CT_valori_nom'!BC157-MIN('3. indicatori CT_valori_nom'!BC$2:BC$211))/(MAX('3. indicatori CT_valori_nom'!BC$2:BC$211)-MIN('3. indicatori CT_valori_nom'!BC$2:BC$211))</f>
        <v>0.11185222906863686</v>
      </c>
      <c r="BD157">
        <f>('3. indicatori CT_valori_nom'!BD157-MIN('3. indicatori CT_valori_nom'!BD$2:BD$211))/(MAX('3. indicatori CT_valori_nom'!BD$2:BD$211)-MIN('3. indicatori CT_valori_nom'!BD$2:BD$211))</f>
        <v>0.49266247379454936</v>
      </c>
    </row>
    <row r="158" spans="1:56" x14ac:dyDescent="0.3">
      <c r="A158">
        <f>'3. indicatori CT_valori_nom'!A158</f>
        <v>75039</v>
      </c>
      <c r="B158" t="str">
        <f>'3. indicatori CT_valori_nom'!B158</f>
        <v>MAGLIE</v>
      </c>
      <c r="C158" t="str">
        <f>'3. indicatori CT_valori_nom'!C158</f>
        <v>PUGLIA</v>
      </c>
      <c r="D158">
        <f>'3. indicatori CT_valori_nom'!D158</f>
        <v>81619</v>
      </c>
      <c r="E158">
        <f>('3. indicatori CT_valori_nom'!E158-MAX('3. indicatori CT_valori_nom'!E$2:E$211))/(MIN('3. indicatori CT_valori_nom'!E$2:E$211)-MAX('3. indicatori CT_valori_nom'!E$2:E$211))</f>
        <v>0</v>
      </c>
      <c r="F158">
        <f>('3. indicatori CT_valori_nom'!F158-MIN('3. indicatori CT_valori_nom'!F$2:F$211))/(MAX('3. indicatori CT_valori_nom'!F$2:F$211)-MIN('3. indicatori CT_valori_nom'!F$2:F$211))</f>
        <v>0.39801415890275904</v>
      </c>
      <c r="G158">
        <f>('3. indicatori CT_valori_nom'!G158-MAX('3. indicatori CT_valori_nom'!G$2:G$211))/(MIN('3. indicatori CT_valori_nom'!G$2:G$211)-MAX('3. indicatori CT_valori_nom'!G$2:G$211))</f>
        <v>0.9728691065597207</v>
      </c>
      <c r="H158">
        <f>('3. indicatori CT_valori_nom'!H158-MAX('3. indicatori CT_valori_nom'!H$2:H$211))/(MIN('3. indicatori CT_valori_nom'!H$2:H$211)-MAX('3. indicatori CT_valori_nom'!H$2:H$211))</f>
        <v>0.8954301296704793</v>
      </c>
      <c r="I158">
        <f>('3. indicatori CT_valori_nom'!I158-MIN('3. indicatori CT_valori_nom'!I$2:I$211))/(MAX('3. indicatori CT_valori_nom'!I$2:I$211)-MIN('3. indicatori CT_valori_nom'!I$2:I$211))</f>
        <v>0.80277160161814975</v>
      </c>
      <c r="J158">
        <f>('3. indicatori CT_valori_nom'!J158-MIN('3. indicatori CT_valori_nom'!J$2:J$211))/(MAX('3. indicatori CT_valori_nom'!J$2:J$211)-MIN('3. indicatori CT_valori_nom'!J$2:J$211))</f>
        <v>0.95880000498336748</v>
      </c>
      <c r="K158">
        <f>('3. indicatori CT_valori_nom'!K158-MIN('3. indicatori CT_valori_nom'!K$2:K$211))/(MAX('3. indicatori CT_valori_nom'!K$2:K$211)-MIN('3. indicatori CT_valori_nom'!K$2:K$211))</f>
        <v>0.24368864534048568</v>
      </c>
      <c r="L158">
        <f>('3. indicatori CT_valori_nom'!L158-MIN('3. indicatori CT_valori_nom'!L$2:L$211))/(MAX('3. indicatori CT_valori_nom'!L$2:L$211)-MIN('3. indicatori CT_valori_nom'!L$2:L$211))</f>
        <v>8.2377194686383257E-2</v>
      </c>
      <c r="M158">
        <f>('3. indicatori CT_valori_nom'!M158-MAX('3. indicatori CT_valori_nom'!M$2:M$211))/(MIN('3. indicatori CT_valori_nom'!M$2:M$211)-MAX('3. indicatori CT_valori_nom'!M$2:M$211))</f>
        <v>0.4723484208395588</v>
      </c>
      <c r="N158">
        <f>('3. indicatori CT_valori_nom'!N158-MAX('3. indicatori CT_valori_nom'!N$2:N$211))/(MIN('3. indicatori CT_valori_nom'!N$2:N$211)-MAX('3. indicatori CT_valori_nom'!N$2:N$211))</f>
        <v>0.65236457619114741</v>
      </c>
      <c r="O158">
        <f>('3. indicatori CT_valori_nom'!O158-MAX('3. indicatori CT_valori_nom'!O$2:O$211))/(MIN('3. indicatori CT_valori_nom'!O$2:O$211)-MAX('3. indicatori CT_valori_nom'!O$2:O$211))</f>
        <v>0.7159709763652472</v>
      </c>
      <c r="P158">
        <f>('3. indicatori CT_valori_nom'!P158-MIN('3. indicatori CT_valori_nom'!P$2:P$211))/(MAX('3. indicatori CT_valori_nom'!P$2:P$211)-MIN('3. indicatori CT_valori_nom'!P$2:P$211))</f>
        <v>0.24161175961708908</v>
      </c>
      <c r="Q158">
        <f>('3. indicatori CT_valori_nom'!Q158-MIN('3. indicatori CT_valori_nom'!Q$2:Q$211))/(MAX('3. indicatori CT_valori_nom'!Q$2:Q$211)-MIN('3. indicatori CT_valori_nom'!Q$2:Q$211))</f>
        <v>0.10556054897135811</v>
      </c>
      <c r="R158">
        <f>('3. indicatori CT_valori_nom'!R158-MIN('3. indicatori CT_valori_nom'!R$2:R$211))/(MAX('3. indicatori CT_valori_nom'!R$2:R$211)-MIN('3. indicatori CT_valori_nom'!R$2:R$211))</f>
        <v>0.13211551740877436</v>
      </c>
      <c r="S158">
        <f>('3. indicatori CT_valori_nom'!S158-MIN('3. indicatori CT_valori_nom'!S$2:S$211))/(MAX('3. indicatori CT_valori_nom'!S$2:S$211)-MIN('3. indicatori CT_valori_nom'!S$2:S$211))</f>
        <v>0</v>
      </c>
      <c r="T158">
        <f>('3. indicatori CT_valori_nom'!T158-MIN('3. indicatori CT_valori_nom'!T$2:T$211))/(MAX('3. indicatori CT_valori_nom'!T$2:T$211)-MIN('3. indicatori CT_valori_nom'!T$2:T$211))</f>
        <v>0</v>
      </c>
      <c r="U158">
        <f>('3. indicatori CT_valori_nom'!U158-MIN('3. indicatori CT_valori_nom'!U$2:U$211))/(MAX('3. indicatori CT_valori_nom'!U$2:U$211)-MIN('3. indicatori CT_valori_nom'!U$2:U$211))</f>
        <v>0</v>
      </c>
      <c r="W158">
        <f>('3. indicatori CT_valori_nom'!W158-MIN('3. indicatori CT_valori_nom'!W$2:W$211))/(MAX('3. indicatori CT_valori_nom'!W$2:W$211)-MIN('3. indicatori CT_valori_nom'!W$2:W$211))</f>
        <v>0.12121212121212122</v>
      </c>
      <c r="X158">
        <f>('3. indicatori CT_valori_nom'!X158-MAX('3. indicatori CT_valori_nom'!X$2:X$211))/(MIN('3. indicatori CT_valori_nom'!X$2:X$211)-MAX('3. indicatori CT_valori_nom'!X$2:X$211))</f>
        <v>0.96152358078414057</v>
      </c>
      <c r="Y158">
        <f>('3. indicatori CT_valori_nom'!Y158-MIN('3. indicatori CT_valori_nom'!Y$2:Y$211))/(MAX('3. indicatori CT_valori_nom'!Y$2:Y$211)-MIN('3. indicatori CT_valori_nom'!Y$2:Y$211))</f>
        <v>0.55883436351277893</v>
      </c>
      <c r="Z158">
        <f>('3. indicatori CT_valori_nom'!Z158-MIN('3. indicatori CT_valori_nom'!Z$2:Z$211))/(MAX('3. indicatori CT_valori_nom'!Z$2:Z$211)-MIN('3. indicatori CT_valori_nom'!Z$2:Z$211))</f>
        <v>7.1639929381679054E-2</v>
      </c>
      <c r="AA158">
        <f>('3. indicatori CT_valori_nom'!AA158-MIN('3. indicatori CT_valori_nom'!AA$2:AA$211))/(MAX('3. indicatori CT_valori_nom'!AA$2:AA$211)-MIN('3. indicatori CT_valori_nom'!AA$2:AA$211))</f>
        <v>2.4987290956675682E-2</v>
      </c>
      <c r="AB158">
        <f>('3. indicatori CT_valori_nom'!AB158-MIN('3. indicatori CT_valori_nom'!AB$2:AB$211))/(MAX('3. indicatori CT_valori_nom'!AB$2:AB$211)-MIN('3. indicatori CT_valori_nom'!AB$2:AB$211))</f>
        <v>0.19106317411402157</v>
      </c>
      <c r="AC158">
        <f>('3. indicatori CT_valori_nom'!AC158-MIN('3. indicatori CT_valori_nom'!AC$2:AC$211))/(MAX('3. indicatori CT_valori_nom'!AC$2:AC$211)-MIN('3. indicatori CT_valori_nom'!AC$2:AC$211))</f>
        <v>9.4006951649279302E-2</v>
      </c>
      <c r="AD158">
        <f>('3. indicatori CT_valori_nom'!AD158-MIN('3. indicatori CT_valori_nom'!AD$2:AD$211))/(MAX('3. indicatori CT_valori_nom'!AD$2:AD$211)-MIN('3. indicatori CT_valori_nom'!AD$2:AD$211))</f>
        <v>0</v>
      </c>
      <c r="AE158">
        <f>('3. indicatori CT_valori_nom'!AE158-MAX('3. indicatori CT_valori_nom'!AE$2:AE$211))/(MIN('3. indicatori CT_valori_nom'!AE$2:AE$211)-MAX('3. indicatori CT_valori_nom'!AE$2:AE$211))</f>
        <v>0.55399672710551684</v>
      </c>
      <c r="AF158">
        <f>('3. indicatori CT_valori_nom'!AF158-MIN('3. indicatori CT_valori_nom'!AF$2:AF$211))/(MAX('3. indicatori CT_valori_nom'!AF$2:AF$211)-MIN('3. indicatori CT_valori_nom'!AF$2:AF$211))</f>
        <v>0.2158054502659473</v>
      </c>
      <c r="AG158">
        <f>('3. indicatori CT_valori_nom'!AG158-MAX('3. indicatori CT_valori_nom'!AG$2:AG$211))/(MIN('3. indicatori CT_valori_nom'!AG$2:AG$211)-MAX('3. indicatori CT_valori_nom'!AG$2:AG$211))</f>
        <v>0.61377158310796764</v>
      </c>
      <c r="AH158">
        <f>('3. indicatori CT_valori_nom'!AH158-MIN('3. indicatori CT_valori_nom'!AH$2:AH$211))/(MAX('3. indicatori CT_valori_nom'!AH$2:AH$211)-MIN('3. indicatori CT_valori_nom'!AH$2:AH$211))</f>
        <v>8.9308091450621421E-2</v>
      </c>
      <c r="AI158">
        <f>('3. indicatori CT_valori_nom'!AI158-MAX('3. indicatori CT_valori_nom'!AI$2:AI$211))/(MIN('3. indicatori CT_valori_nom'!AI$2:AI$211)-MAX('3. indicatori CT_valori_nom'!AI$2:AI$211))</f>
        <v>0.77359634881078976</v>
      </c>
      <c r="AJ158">
        <f>('3. indicatori CT_valori_nom'!AJ158-MAX('3. indicatori CT_valori_nom'!AJ$2:AJ$211))/(MIN('3. indicatori CT_valori_nom'!AJ$2:AJ$211)-MAX('3. indicatori CT_valori_nom'!AJ$2:AJ$211))</f>
        <v>0.61906888760443479</v>
      </c>
      <c r="AK158">
        <f>('3. indicatori CT_valori_nom'!AK158-MIN('3. indicatori CT_valori_nom'!AK$2:AK$211))/(MAX('3. indicatori CT_valori_nom'!AK$2:AK$211)-MIN('3. indicatori CT_valori_nom'!AK$2:AK$211))</f>
        <v>0.18557432561595388</v>
      </c>
      <c r="AL158">
        <f>('3. indicatori CT_valori_nom'!AL158-MIN('3. indicatori CT_valori_nom'!AL$2:AL$211))/(MAX('3. indicatori CT_valori_nom'!AL$2:AL$211)-MIN('3. indicatori CT_valori_nom'!AL$2:AL$211))</f>
        <v>0.13333333333333333</v>
      </c>
      <c r="AM158">
        <f>('3. indicatori CT_valori_nom'!AM158-MIN('3. indicatori CT_valori_nom'!AM$2:AM$211))/(MAX('3. indicatori CT_valori_nom'!AM$2:AM$211)-MIN('3. indicatori CT_valori_nom'!AM$2:AM$211))</f>
        <v>3.3333333333333333E-2</v>
      </c>
      <c r="AN158">
        <f>('3. indicatori CT_valori_nom'!AN158-MIN('3. indicatori CT_valori_nom'!AN$2:AN$211))/(MAX('3. indicatori CT_valori_nom'!AN$2:AN$211)-MIN('3. indicatori CT_valori_nom'!AN$2:AN$211))</f>
        <v>0.19389047166824944</v>
      </c>
      <c r="AO158">
        <f>('3. indicatori CT_valori_nom'!AO158-MIN('3. indicatori CT_valori_nom'!AO$2:AO$211))/(MAX('3. indicatori CT_valori_nom'!AO$2:AO$211)-MIN('3. indicatori CT_valori_nom'!AO$2:AO$211))</f>
        <v>0</v>
      </c>
      <c r="AP158">
        <f>('3. indicatori CT_valori_nom'!AP158-MIN('3. indicatori CT_valori_nom'!AP$2:AP$211))/(MAX('3. indicatori CT_valori_nom'!AP$2:AP$211)-MIN('3. indicatori CT_valori_nom'!AP$2:AP$211))</f>
        <v>2.4508634865498288E-3</v>
      </c>
      <c r="AQ158">
        <f>('3. indicatori CT_valori_nom'!AQ158-MIN('3. indicatori CT_valori_nom'!AQ$2:AQ$211))/(MAX('3. indicatori CT_valori_nom'!AQ$2:AQ$211)-MIN('3. indicatori CT_valori_nom'!AQ$2:AQ$211))</f>
        <v>1.1767559469048837E-3</v>
      </c>
      <c r="AS158">
        <f>('3. indicatori CT_valori_nom'!AS158-MIN('3. indicatori CT_valori_nom'!AS$2:AS$211))/(MAX('3. indicatori CT_valori_nom'!AS$2:AS$211)-MIN('3. indicatori CT_valori_nom'!AS$2:AS$211))</f>
        <v>0.37948578591418464</v>
      </c>
      <c r="AT158">
        <f>('3. indicatori CT_valori_nom'!AT158-MIN('3. indicatori CT_valori_nom'!AT$2:AT$211))/(MAX('3. indicatori CT_valori_nom'!AT$2:AT$211)-MIN('3. indicatori CT_valori_nom'!AT$2:AT$211))</f>
        <v>0.3106063001739095</v>
      </c>
      <c r="AU158">
        <f>('3. indicatori CT_valori_nom'!AU158-MIN('3. indicatori CT_valori_nom'!AU$2:AU$211))/(MAX('3. indicatori CT_valori_nom'!AU$2:AU$211)-MIN('3. indicatori CT_valori_nom'!AU$2:AU$211))</f>
        <v>0.40909090909090912</v>
      </c>
      <c r="AV158">
        <f>('3. indicatori CT_valori_nom'!AV158-MAX('3. indicatori CT_valori_nom'!AV$2:AV$211))/(MIN('3. indicatori CT_valori_nom'!AV$2:AV$211)-MAX('3. indicatori CT_valori_nom'!AV$2:AV$211))</f>
        <v>0.71673968542882893</v>
      </c>
      <c r="AW158">
        <f>('3. indicatori CT_valori_nom'!AW158-MIN('3. indicatori CT_valori_nom'!AW$2:AW$211))/(MAX('3. indicatori CT_valori_nom'!AW$2:AW$211)-MIN('3. indicatori CT_valori_nom'!AW$2:AW$211))</f>
        <v>0.72727272727272729</v>
      </c>
      <c r="AX158">
        <f>('3. indicatori CT_valori_nom'!AX158-MIN('3. indicatori CT_valori_nom'!AX$2:AX$211))/(MAX('3. indicatori CT_valori_nom'!AX$2:AX$211)-MIN('3. indicatori CT_valori_nom'!AX$2:AX$211))</f>
        <v>0.30244289473838215</v>
      </c>
      <c r="AY158">
        <f>('3. indicatori CT_valori_nom'!AY158-MAX('3. indicatori CT_valori_nom'!AY$2:AY$211))/(MIN('3. indicatori CT_valori_nom'!AY$2:AY$211)-MAX('3. indicatori CT_valori_nom'!AY$2:AY$211))</f>
        <v>0.83256401535396729</v>
      </c>
      <c r="AZ158">
        <f>('3. indicatori CT_valori_nom'!AZ158-MIN('3. indicatori CT_valori_nom'!AZ$2:AZ$211))/(MAX('3. indicatori CT_valori_nom'!AZ$2:AZ$211)-MIN('3. indicatori CT_valori_nom'!AZ$2:AZ$211))</f>
        <v>0.16901408450704225</v>
      </c>
      <c r="BA158">
        <f>('3. indicatori CT_valori_nom'!BA158-MIN('3. indicatori CT_valori_nom'!BA$2:BA$211))/(MAX('3. indicatori CT_valori_nom'!BA$2:BA$211)-MIN('3. indicatori CT_valori_nom'!BA$2:BA$211))</f>
        <v>0.15571374312353742</v>
      </c>
      <c r="BB158">
        <f>('3. indicatori CT_valori_nom'!BB158-MIN('3. indicatori CT_valori_nom'!BB$2:BB$211))/(MAX('3. indicatori CT_valori_nom'!BB$2:BB$211)-MIN('3. indicatori CT_valori_nom'!BB$2:BB$211))</f>
        <v>0</v>
      </c>
      <c r="BC158">
        <f>('3. indicatori CT_valori_nom'!BC158-MIN('3. indicatori CT_valori_nom'!BC$2:BC$211))/(MAX('3. indicatori CT_valori_nom'!BC$2:BC$211)-MIN('3. indicatori CT_valori_nom'!BC$2:BC$211))</f>
        <v>4.7798613940872717E-2</v>
      </c>
      <c r="BD158">
        <f>('3. indicatori CT_valori_nom'!BD158-MIN('3. indicatori CT_valori_nom'!BD$2:BD$211))/(MAX('3. indicatori CT_valori_nom'!BD$2:BD$211)-MIN('3. indicatori CT_valori_nom'!BD$2:BD$211))</f>
        <v>0.53773584905660377</v>
      </c>
    </row>
    <row r="159" spans="1:56" x14ac:dyDescent="0.3">
      <c r="A159">
        <f>'3. indicatori CT_valori_nom'!A159</f>
        <v>75052</v>
      </c>
      <c r="B159" t="str">
        <f>'3. indicatori CT_valori_nom'!B159</f>
        <v>NARDÒ</v>
      </c>
      <c r="C159" t="str">
        <f>'3. indicatori CT_valori_nom'!C159</f>
        <v>PUGLIA</v>
      </c>
      <c r="D159">
        <f>'3. indicatori CT_valori_nom'!D159</f>
        <v>148900</v>
      </c>
      <c r="E159">
        <f>('3. indicatori CT_valori_nom'!E159-MAX('3. indicatori CT_valori_nom'!E$2:E$211))/(MIN('3. indicatori CT_valori_nom'!E$2:E$211)-MAX('3. indicatori CT_valori_nom'!E$2:E$211))</f>
        <v>0.63636363636363635</v>
      </c>
      <c r="F159">
        <f>('3. indicatori CT_valori_nom'!F159-MIN('3. indicatori CT_valori_nom'!F$2:F$211))/(MAX('3. indicatori CT_valori_nom'!F$2:F$211)-MIN('3. indicatori CT_valori_nom'!F$2:F$211))</f>
        <v>0.24760118505525228</v>
      </c>
      <c r="G159">
        <f>('3. indicatori CT_valori_nom'!G159-MAX('3. indicatori CT_valori_nom'!G$2:G$211))/(MIN('3. indicatori CT_valori_nom'!G$2:G$211)-MAX('3. indicatori CT_valori_nom'!G$2:G$211))</f>
        <v>0.95979368256309161</v>
      </c>
      <c r="H159">
        <f>('3. indicatori CT_valori_nom'!H159-MAX('3. indicatori CT_valori_nom'!H$2:H$211))/(MIN('3. indicatori CT_valori_nom'!H$2:H$211)-MAX('3. indicatori CT_valori_nom'!H$2:H$211))</f>
        <v>0.9070303092436397</v>
      </c>
      <c r="I159">
        <f>('3. indicatori CT_valori_nom'!I159-MIN('3. indicatori CT_valori_nom'!I$2:I$211))/(MAX('3. indicatori CT_valori_nom'!I$2:I$211)-MIN('3. indicatori CT_valori_nom'!I$2:I$211))</f>
        <v>0.79961889768911099</v>
      </c>
      <c r="J159">
        <f>('3. indicatori CT_valori_nom'!J159-MIN('3. indicatori CT_valori_nom'!J$2:J$211))/(MAX('3. indicatori CT_valori_nom'!J$2:J$211)-MIN('3. indicatori CT_valori_nom'!J$2:J$211))</f>
        <v>0.83980607579347089</v>
      </c>
      <c r="K159">
        <f>('3. indicatori CT_valori_nom'!K159-MIN('3. indicatori CT_valori_nom'!K$2:K$211))/(MAX('3. indicatori CT_valori_nom'!K$2:K$211)-MIN('3. indicatori CT_valori_nom'!K$2:K$211))</f>
        <v>5.4270036636219036E-2</v>
      </c>
      <c r="L159">
        <f>('3. indicatori CT_valori_nom'!L159-MIN('3. indicatori CT_valori_nom'!L$2:L$211))/(MAX('3. indicatori CT_valori_nom'!L$2:L$211)-MIN('3. indicatori CT_valori_nom'!L$2:L$211))</f>
        <v>0.1846500654340105</v>
      </c>
      <c r="M159">
        <f>('3. indicatori CT_valori_nom'!M159-MAX('3. indicatori CT_valori_nom'!M$2:M$211))/(MIN('3. indicatori CT_valori_nom'!M$2:M$211)-MAX('3. indicatori CT_valori_nom'!M$2:M$211))</f>
        <v>0.64048409320824196</v>
      </c>
      <c r="N159">
        <f>('3. indicatori CT_valori_nom'!N159-MAX('3. indicatori CT_valori_nom'!N$2:N$211))/(MIN('3. indicatori CT_valori_nom'!N$2:N$211)-MAX('3. indicatori CT_valori_nom'!N$2:N$211))</f>
        <v>0.45040681775632846</v>
      </c>
      <c r="O159">
        <f>('3. indicatori CT_valori_nom'!O159-MAX('3. indicatori CT_valori_nom'!O$2:O$211))/(MIN('3. indicatori CT_valori_nom'!O$2:O$211)-MAX('3. indicatori CT_valori_nom'!O$2:O$211))</f>
        <v>0.58649564167512791</v>
      </c>
      <c r="P159">
        <f>('3. indicatori CT_valori_nom'!P159-MIN('3. indicatori CT_valori_nom'!P$2:P$211))/(MAX('3. indicatori CT_valori_nom'!P$2:P$211)-MIN('3. indicatori CT_valori_nom'!P$2:P$211))</f>
        <v>0.26152555114901571</v>
      </c>
      <c r="Q159">
        <f>('3. indicatori CT_valori_nom'!Q159-MIN('3. indicatori CT_valori_nom'!Q$2:Q$211))/(MAX('3. indicatori CT_valori_nom'!Q$2:Q$211)-MIN('3. indicatori CT_valori_nom'!Q$2:Q$211))</f>
        <v>9.1441967877044783E-2</v>
      </c>
      <c r="R159">
        <f>('3. indicatori CT_valori_nom'!R159-MIN('3. indicatori CT_valori_nom'!R$2:R$211))/(MAX('3. indicatori CT_valori_nom'!R$2:R$211)-MIN('3. indicatori CT_valori_nom'!R$2:R$211))</f>
        <v>5.1401384623007543E-2</v>
      </c>
      <c r="S159">
        <f>('3. indicatori CT_valori_nom'!S159-MIN('3. indicatori CT_valori_nom'!S$2:S$211))/(MAX('3. indicatori CT_valori_nom'!S$2:S$211)-MIN('3. indicatori CT_valori_nom'!S$2:S$211))</f>
        <v>0</v>
      </c>
      <c r="T159">
        <f>('3. indicatori CT_valori_nom'!T159-MIN('3. indicatori CT_valori_nom'!T$2:T$211))/(MAX('3. indicatori CT_valori_nom'!T$2:T$211)-MIN('3. indicatori CT_valori_nom'!T$2:T$211))</f>
        <v>0</v>
      </c>
      <c r="U159">
        <f>('3. indicatori CT_valori_nom'!U159-MIN('3. indicatori CT_valori_nom'!U$2:U$211))/(MAX('3. indicatori CT_valori_nom'!U$2:U$211)-MIN('3. indicatori CT_valori_nom'!U$2:U$211))</f>
        <v>0</v>
      </c>
      <c r="W159">
        <f>('3. indicatori CT_valori_nom'!W159-MIN('3. indicatori CT_valori_nom'!W$2:W$211))/(MAX('3. indicatori CT_valori_nom'!W$2:W$211)-MIN('3. indicatori CT_valori_nom'!W$2:W$211))</f>
        <v>9.0909090909090912E-2</v>
      </c>
      <c r="X159">
        <f>('3. indicatori CT_valori_nom'!X159-MAX('3. indicatori CT_valori_nom'!X$2:X$211))/(MIN('3. indicatori CT_valori_nom'!X$2:X$211)-MAX('3. indicatori CT_valori_nom'!X$2:X$211))</f>
        <v>1</v>
      </c>
      <c r="Y159">
        <f>('3. indicatori CT_valori_nom'!Y159-MIN('3. indicatori CT_valori_nom'!Y$2:Y$211))/(MAX('3. indicatori CT_valori_nom'!Y$2:Y$211)-MIN('3. indicatori CT_valori_nom'!Y$2:Y$211))</f>
        <v>0.64728954882469991</v>
      </c>
      <c r="Z159">
        <f>('3. indicatori CT_valori_nom'!Z159-MIN('3. indicatori CT_valori_nom'!Z$2:Z$211))/(MAX('3. indicatori CT_valori_nom'!Z$2:Z$211)-MIN('3. indicatori CT_valori_nom'!Z$2:Z$211))</f>
        <v>9.5784510520307092E-2</v>
      </c>
      <c r="AA159">
        <f>('3. indicatori CT_valori_nom'!AA159-MIN('3. indicatori CT_valori_nom'!AA$2:AA$211))/(MAX('3. indicatori CT_valori_nom'!AA$2:AA$211)-MIN('3. indicatori CT_valori_nom'!AA$2:AA$211))</f>
        <v>0.19610618990059689</v>
      </c>
      <c r="AB159">
        <f>('3. indicatori CT_valori_nom'!AB159-MIN('3. indicatori CT_valori_nom'!AB$2:AB$211))/(MAX('3. indicatori CT_valori_nom'!AB$2:AB$211)-MIN('3. indicatori CT_valori_nom'!AB$2:AB$211))</f>
        <v>0.19260400616332821</v>
      </c>
      <c r="AC159">
        <f>('3. indicatori CT_valori_nom'!AC159-MIN('3. indicatori CT_valori_nom'!AC$2:AC$211))/(MAX('3. indicatori CT_valori_nom'!AC$2:AC$211)-MIN('3. indicatori CT_valori_nom'!AC$2:AC$211))</f>
        <v>6.300659107696796E-2</v>
      </c>
      <c r="AD159">
        <f>('3. indicatori CT_valori_nom'!AD159-MIN('3. indicatori CT_valori_nom'!AD$2:AD$211))/(MAX('3. indicatori CT_valori_nom'!AD$2:AD$211)-MIN('3. indicatori CT_valori_nom'!AD$2:AD$211))</f>
        <v>0.21621621621621623</v>
      </c>
      <c r="AE159">
        <f>('3. indicatori CT_valori_nom'!AE159-MAX('3. indicatori CT_valori_nom'!AE$2:AE$211))/(MIN('3. indicatori CT_valori_nom'!AE$2:AE$211)-MAX('3. indicatori CT_valori_nom'!AE$2:AE$211))</f>
        <v>0.67882651885903433</v>
      </c>
      <c r="AF159">
        <f>('3. indicatori CT_valori_nom'!AF159-MIN('3. indicatori CT_valori_nom'!AF$2:AF$211))/(MAX('3. indicatori CT_valori_nom'!AF$2:AF$211)-MIN('3. indicatori CT_valori_nom'!AF$2:AF$211))</f>
        <v>0.15896191560840892</v>
      </c>
      <c r="AG159">
        <f>('3. indicatori CT_valori_nom'!AG159-MAX('3. indicatori CT_valori_nom'!AG$2:AG$211))/(MIN('3. indicatori CT_valori_nom'!AG$2:AG$211)-MAX('3. indicatori CT_valori_nom'!AG$2:AG$211))</f>
        <v>0.52967346596155485</v>
      </c>
      <c r="AH159">
        <f>('3. indicatori CT_valori_nom'!AH159-MIN('3. indicatori CT_valori_nom'!AH$2:AH$211))/(MAX('3. indicatori CT_valori_nom'!AH$2:AH$211)-MIN('3. indicatori CT_valori_nom'!AH$2:AH$211))</f>
        <v>8.310634891886351E-2</v>
      </c>
      <c r="AI159">
        <f>('3. indicatori CT_valori_nom'!AI159-MAX('3. indicatori CT_valori_nom'!AI$2:AI$211))/(MIN('3. indicatori CT_valori_nom'!AI$2:AI$211)-MAX('3. indicatori CT_valori_nom'!AI$2:AI$211))</f>
        <v>0.72816678258955914</v>
      </c>
      <c r="AJ159">
        <f>('3. indicatori CT_valori_nom'!AJ159-MAX('3. indicatori CT_valori_nom'!AJ$2:AJ$211))/(MIN('3. indicatori CT_valori_nom'!AJ$2:AJ$211)-MAX('3. indicatori CT_valori_nom'!AJ$2:AJ$211))</f>
        <v>0.67510903263097055</v>
      </c>
      <c r="AK159">
        <f>('3. indicatori CT_valori_nom'!AK159-MIN('3. indicatori CT_valori_nom'!AK$2:AK$211))/(MAX('3. indicatori CT_valori_nom'!AK$2:AK$211)-MIN('3. indicatori CT_valori_nom'!AK$2:AK$211))</f>
        <v>0.10546199013534302</v>
      </c>
      <c r="AL159">
        <f>('3. indicatori CT_valori_nom'!AL159-MIN('3. indicatori CT_valori_nom'!AL$2:AL$211))/(MAX('3. indicatori CT_valori_nom'!AL$2:AL$211)-MIN('3. indicatori CT_valori_nom'!AL$2:AL$211))</f>
        <v>0.13333333333333333</v>
      </c>
      <c r="AM159">
        <f>('3. indicatori CT_valori_nom'!AM159-MIN('3. indicatori CT_valori_nom'!AM$2:AM$211))/(MAX('3. indicatori CT_valori_nom'!AM$2:AM$211)-MIN('3. indicatori CT_valori_nom'!AM$2:AM$211))</f>
        <v>6.6666666666666666E-2</v>
      </c>
      <c r="AN159">
        <f>('3. indicatori CT_valori_nom'!AN159-MIN('3. indicatori CT_valori_nom'!AN$2:AN$211))/(MAX('3. indicatori CT_valori_nom'!AN$2:AN$211)-MIN('3. indicatori CT_valori_nom'!AN$2:AN$211))</f>
        <v>0.10628363406141184</v>
      </c>
      <c r="AO159">
        <f>('3. indicatori CT_valori_nom'!AO159-MIN('3. indicatori CT_valori_nom'!AO$2:AO$211))/(MAX('3. indicatori CT_valori_nom'!AO$2:AO$211)-MIN('3. indicatori CT_valori_nom'!AO$2:AO$211))</f>
        <v>0</v>
      </c>
      <c r="AP159">
        <f>('3. indicatori CT_valori_nom'!AP159-MIN('3. indicatori CT_valori_nom'!AP$2:AP$211))/(MAX('3. indicatori CT_valori_nom'!AP$2:AP$211)-MIN('3. indicatori CT_valori_nom'!AP$2:AP$211))</f>
        <v>4.9461569354450939E-3</v>
      </c>
      <c r="AQ159">
        <f>('3. indicatori CT_valori_nom'!AQ159-MIN('3. indicatori CT_valori_nom'!AQ$2:AQ$211))/(MAX('3. indicatori CT_valori_nom'!AQ$2:AQ$211)-MIN('3. indicatori CT_valori_nom'!AQ$2:AQ$211))</f>
        <v>0.3061689505739813</v>
      </c>
      <c r="AS159">
        <f>('3. indicatori CT_valori_nom'!AS159-MIN('3. indicatori CT_valori_nom'!AS$2:AS$211))/(MAX('3. indicatori CT_valori_nom'!AS$2:AS$211)-MIN('3. indicatori CT_valori_nom'!AS$2:AS$211))</f>
        <v>0.2471224941961295</v>
      </c>
      <c r="AT159">
        <f>('3. indicatori CT_valori_nom'!AT159-MIN('3. indicatori CT_valori_nom'!AT$2:AT$211))/(MAX('3. indicatori CT_valori_nom'!AT$2:AT$211)-MIN('3. indicatori CT_valori_nom'!AT$2:AT$211))</f>
        <v>0.12358882471859901</v>
      </c>
      <c r="AU159">
        <f>('3. indicatori CT_valori_nom'!AU159-MIN('3. indicatori CT_valori_nom'!AU$2:AU$211))/(MAX('3. indicatori CT_valori_nom'!AU$2:AU$211)-MIN('3. indicatori CT_valori_nom'!AU$2:AU$211))</f>
        <v>0.21212121212121213</v>
      </c>
      <c r="AV159">
        <f>('3. indicatori CT_valori_nom'!AV159-MAX('3. indicatori CT_valori_nom'!AV$2:AV$211))/(MIN('3. indicatori CT_valori_nom'!AV$2:AV$211)-MAX('3. indicatori CT_valori_nom'!AV$2:AV$211))</f>
        <v>0.90210937072927155</v>
      </c>
      <c r="AW159">
        <f>('3. indicatori CT_valori_nom'!AW159-MIN('3. indicatori CT_valori_nom'!AW$2:AW$211))/(MAX('3. indicatori CT_valori_nom'!AW$2:AW$211)-MIN('3. indicatori CT_valori_nom'!AW$2:AW$211))</f>
        <v>0.58181818181818179</v>
      </c>
      <c r="AX159">
        <f>('3. indicatori CT_valori_nom'!AX159-MIN('3. indicatori CT_valori_nom'!AX$2:AX$211))/(MAX('3. indicatori CT_valori_nom'!AX$2:AX$211)-MIN('3. indicatori CT_valori_nom'!AX$2:AX$211))</f>
        <v>0.25072101197841662</v>
      </c>
      <c r="AY159">
        <f>('3. indicatori CT_valori_nom'!AY159-MAX('3. indicatori CT_valori_nom'!AY$2:AY$211))/(MIN('3. indicatori CT_valori_nom'!AY$2:AY$211)-MAX('3. indicatori CT_valori_nom'!AY$2:AY$211))</f>
        <v>0.65861717117729945</v>
      </c>
      <c r="AZ159">
        <f>('3. indicatori CT_valori_nom'!AZ159-MIN('3. indicatori CT_valori_nom'!AZ$2:AZ$211))/(MAX('3. indicatori CT_valori_nom'!AZ$2:AZ$211)-MIN('3. indicatori CT_valori_nom'!AZ$2:AZ$211))</f>
        <v>0.32913269088213493</v>
      </c>
      <c r="BA159">
        <f>('3. indicatori CT_valori_nom'!BA159-MIN('3. indicatori CT_valori_nom'!BA$2:BA$211))/(MAX('3. indicatori CT_valori_nom'!BA$2:BA$211)-MIN('3. indicatori CT_valori_nom'!BA$2:BA$211))</f>
        <v>8.5353928811282745E-2</v>
      </c>
      <c r="BB159">
        <f>('3. indicatori CT_valori_nom'!BB159-MIN('3. indicatori CT_valori_nom'!BB$2:BB$211))/(MAX('3. indicatori CT_valori_nom'!BB$2:BB$211)-MIN('3. indicatori CT_valori_nom'!BB$2:BB$211))</f>
        <v>0</v>
      </c>
      <c r="BC159">
        <f>('3. indicatori CT_valori_nom'!BC159-MIN('3. indicatori CT_valori_nom'!BC$2:BC$211))/(MAX('3. indicatori CT_valori_nom'!BC$2:BC$211)-MIN('3. indicatori CT_valori_nom'!BC$2:BC$211))</f>
        <v>6.797334359528262E-2</v>
      </c>
      <c r="BD159">
        <f>('3. indicatori CT_valori_nom'!BD159-MIN('3. indicatori CT_valori_nom'!BD$2:BD$211))/(MAX('3. indicatori CT_valori_nom'!BD$2:BD$211)-MIN('3. indicatori CT_valori_nom'!BD$2:BD$211))</f>
        <v>0.45283018867924529</v>
      </c>
    </row>
    <row r="160" spans="1:56" x14ac:dyDescent="0.3">
      <c r="A160">
        <f>'3. indicatori CT_valori_nom'!A160</f>
        <v>75088</v>
      </c>
      <c r="B160" t="str">
        <f>'3. indicatori CT_valori_nom'!B160</f>
        <v>TRICASE</v>
      </c>
      <c r="C160" t="str">
        <f>'3. indicatori CT_valori_nom'!C160</f>
        <v>PUGLIA</v>
      </c>
      <c r="D160">
        <f>'3. indicatori CT_valori_nom'!D160</f>
        <v>95736</v>
      </c>
      <c r="E160">
        <f>('3. indicatori CT_valori_nom'!E160-MAX('3. indicatori CT_valori_nom'!E$2:E$211))/(MIN('3. indicatori CT_valori_nom'!E$2:E$211)-MAX('3. indicatori CT_valori_nom'!E$2:E$211))</f>
        <v>0</v>
      </c>
      <c r="F160">
        <f>('3. indicatori CT_valori_nom'!F160-MIN('3. indicatori CT_valori_nom'!F$2:F$211))/(MAX('3. indicatori CT_valori_nom'!F$2:F$211)-MIN('3. indicatori CT_valori_nom'!F$2:F$211))</f>
        <v>0.41221958729731101</v>
      </c>
      <c r="G160">
        <f>('3. indicatori CT_valori_nom'!G160-MAX('3. indicatori CT_valori_nom'!G$2:G$211))/(MIN('3. indicatori CT_valori_nom'!G$2:G$211)-MAX('3. indicatori CT_valori_nom'!G$2:G$211))</f>
        <v>0.96691359046515479</v>
      </c>
      <c r="H160">
        <f>('3. indicatori CT_valori_nom'!H160-MAX('3. indicatori CT_valori_nom'!H$2:H$211))/(MIN('3. indicatori CT_valori_nom'!H$2:H$211)-MAX('3. indicatori CT_valori_nom'!H$2:H$211))</f>
        <v>0.9060586144389865</v>
      </c>
      <c r="I160">
        <f>('3. indicatori CT_valori_nom'!I160-MIN('3. indicatori CT_valori_nom'!I$2:I$211))/(MAX('3. indicatori CT_valori_nom'!I$2:I$211)-MIN('3. indicatori CT_valori_nom'!I$2:I$211))</f>
        <v>0.65175878247895258</v>
      </c>
      <c r="J160">
        <f>('3. indicatori CT_valori_nom'!J160-MIN('3. indicatori CT_valori_nom'!J$2:J$211))/(MAX('3. indicatori CT_valori_nom'!J$2:J$211)-MIN('3. indicatori CT_valori_nom'!J$2:J$211))</f>
        <v>0.81196447333216171</v>
      </c>
      <c r="K160">
        <f>('3. indicatori CT_valori_nom'!K160-MIN('3. indicatori CT_valori_nom'!K$2:K$211))/(MAX('3. indicatori CT_valori_nom'!K$2:K$211)-MIN('3. indicatori CT_valori_nom'!K$2:K$211))</f>
        <v>9.1352054435147281E-2</v>
      </c>
      <c r="L160">
        <f>('3. indicatori CT_valori_nom'!L160-MIN('3. indicatori CT_valori_nom'!L$2:L$211))/(MAX('3. indicatori CT_valori_nom'!L$2:L$211)-MIN('3. indicatori CT_valori_nom'!L$2:L$211))</f>
        <v>0.10233780895630919</v>
      </c>
      <c r="M160">
        <f>('3. indicatori CT_valori_nom'!M160-MAX('3. indicatori CT_valori_nom'!M$2:M$211))/(MIN('3. indicatori CT_valori_nom'!M$2:M$211)-MAX('3. indicatori CT_valori_nom'!M$2:M$211))</f>
        <v>0.53999856878620078</v>
      </c>
      <c r="N160">
        <f>('3. indicatori CT_valori_nom'!N160-MAX('3. indicatori CT_valori_nom'!N$2:N$211))/(MIN('3. indicatori CT_valori_nom'!N$2:N$211)-MAX('3. indicatori CT_valori_nom'!N$2:N$211))</f>
        <v>0.66209967359541855</v>
      </c>
      <c r="O160">
        <f>('3. indicatori CT_valori_nom'!O160-MAX('3. indicatori CT_valori_nom'!O$2:O$211))/(MIN('3. indicatori CT_valori_nom'!O$2:O$211)-MAX('3. indicatori CT_valori_nom'!O$2:O$211))</f>
        <v>0.63104292000862272</v>
      </c>
      <c r="P160">
        <f>('3. indicatori CT_valori_nom'!P160-MIN('3. indicatori CT_valori_nom'!P$2:P$211))/(MAX('3. indicatori CT_valori_nom'!P$2:P$211)-MIN('3. indicatori CT_valori_nom'!P$2:P$211))</f>
        <v>0.33911409113976398</v>
      </c>
      <c r="Q160">
        <f>('3. indicatori CT_valori_nom'!Q160-MIN('3. indicatori CT_valori_nom'!Q$2:Q$211))/(MAX('3. indicatori CT_valori_nom'!Q$2:Q$211)-MIN('3. indicatori CT_valori_nom'!Q$2:Q$211))</f>
        <v>0.1586342973345107</v>
      </c>
      <c r="R160">
        <f>('3. indicatori CT_valori_nom'!R160-MIN('3. indicatori CT_valori_nom'!R$2:R$211))/(MAX('3. indicatori CT_valori_nom'!R$2:R$211)-MIN('3. indicatori CT_valori_nom'!R$2:R$211))</f>
        <v>0.17195774933242827</v>
      </c>
      <c r="S160">
        <f>('3. indicatori CT_valori_nom'!S160-MIN('3. indicatori CT_valori_nom'!S$2:S$211))/(MAX('3. indicatori CT_valori_nom'!S$2:S$211)-MIN('3. indicatori CT_valori_nom'!S$2:S$211))</f>
        <v>0</v>
      </c>
      <c r="T160">
        <f>('3. indicatori CT_valori_nom'!T160-MIN('3. indicatori CT_valori_nom'!T$2:T$211))/(MAX('3. indicatori CT_valori_nom'!T$2:T$211)-MIN('3. indicatori CT_valori_nom'!T$2:T$211))</f>
        <v>0</v>
      </c>
      <c r="U160">
        <f>('3. indicatori CT_valori_nom'!U160-MIN('3. indicatori CT_valori_nom'!U$2:U$211))/(MAX('3. indicatori CT_valori_nom'!U$2:U$211)-MIN('3. indicatori CT_valori_nom'!U$2:U$211))</f>
        <v>0</v>
      </c>
      <c r="W160">
        <f>('3. indicatori CT_valori_nom'!W160-MIN('3. indicatori CT_valori_nom'!W$2:W$211))/(MAX('3. indicatori CT_valori_nom'!W$2:W$211)-MIN('3. indicatori CT_valori_nom'!W$2:W$211))</f>
        <v>0.13636363636363635</v>
      </c>
      <c r="X160">
        <f>('3. indicatori CT_valori_nom'!X160-MAX('3. indicatori CT_valori_nom'!X$2:X$211))/(MIN('3. indicatori CT_valori_nom'!X$2:X$211)-MAX('3. indicatori CT_valori_nom'!X$2:X$211))</f>
        <v>0.93956901808053506</v>
      </c>
      <c r="Y160">
        <f>('3. indicatori CT_valori_nom'!Y160-MIN('3. indicatori CT_valori_nom'!Y$2:Y$211))/(MAX('3. indicatori CT_valori_nom'!Y$2:Y$211)-MIN('3. indicatori CT_valori_nom'!Y$2:Y$211))</f>
        <v>0.66322265972050143</v>
      </c>
      <c r="Z160">
        <f>('3. indicatori CT_valori_nom'!Z160-MIN('3. indicatori CT_valori_nom'!Z$2:Z$211))/(MAX('3. indicatori CT_valori_nom'!Z$2:Z$211)-MIN('3. indicatori CT_valori_nom'!Z$2:Z$211))</f>
        <v>5.7702813439869369E-2</v>
      </c>
      <c r="AA160">
        <f>('3. indicatori CT_valori_nom'!AA160-MIN('3. indicatori CT_valori_nom'!AA$2:AA$211))/(MAX('3. indicatori CT_valori_nom'!AA$2:AA$211)-MIN('3. indicatori CT_valori_nom'!AA$2:AA$211))</f>
        <v>0.10739630540437556</v>
      </c>
      <c r="AB160">
        <f>('3. indicatori CT_valori_nom'!AB160-MIN('3. indicatori CT_valori_nom'!AB$2:AB$211))/(MAX('3. indicatori CT_valori_nom'!AB$2:AB$211)-MIN('3. indicatori CT_valori_nom'!AB$2:AB$211))</f>
        <v>0.12480739599383667</v>
      </c>
      <c r="AC160">
        <f>('3. indicatori CT_valori_nom'!AC160-MIN('3. indicatori CT_valori_nom'!AC$2:AC$211))/(MAX('3. indicatori CT_valori_nom'!AC$2:AC$211)-MIN('3. indicatori CT_valori_nom'!AC$2:AC$211))</f>
        <v>5.8545255388288524E-2</v>
      </c>
      <c r="AD160">
        <f>('3. indicatori CT_valori_nom'!AD160-MIN('3. indicatori CT_valori_nom'!AD$2:AD$211))/(MAX('3. indicatori CT_valori_nom'!AD$2:AD$211)-MIN('3. indicatori CT_valori_nom'!AD$2:AD$211))</f>
        <v>0</v>
      </c>
      <c r="AE160">
        <f>('3. indicatori CT_valori_nom'!AE160-MAX('3. indicatori CT_valori_nom'!AE$2:AE$211))/(MIN('3. indicatori CT_valori_nom'!AE$2:AE$211)-MAX('3. indicatori CT_valori_nom'!AE$2:AE$211))</f>
        <v>0.62794132799563041</v>
      </c>
      <c r="AF160">
        <f>('3. indicatori CT_valori_nom'!AF160-MIN('3. indicatori CT_valori_nom'!AF$2:AF$211))/(MAX('3. indicatori CT_valori_nom'!AF$2:AF$211)-MIN('3. indicatori CT_valori_nom'!AF$2:AF$211))</f>
        <v>0.14256844960325954</v>
      </c>
      <c r="AG160">
        <f>('3. indicatori CT_valori_nom'!AG160-MAX('3. indicatori CT_valori_nom'!AG$2:AG$211))/(MIN('3. indicatori CT_valori_nom'!AG$2:AG$211)-MAX('3. indicatori CT_valori_nom'!AG$2:AG$211))</f>
        <v>0.64644945697577283</v>
      </c>
      <c r="AH160">
        <f>('3. indicatori CT_valori_nom'!AH160-MIN('3. indicatori CT_valori_nom'!AH$2:AH$211))/(MAX('3. indicatori CT_valori_nom'!AH$2:AH$211)-MIN('3. indicatori CT_valori_nom'!AH$2:AH$211))</f>
        <v>7.4613123767185305E-2</v>
      </c>
      <c r="AI160">
        <f>('3. indicatori CT_valori_nom'!AI160-MAX('3. indicatori CT_valori_nom'!AI$2:AI$211))/(MIN('3. indicatori CT_valori_nom'!AI$2:AI$211)-MAX('3. indicatori CT_valori_nom'!AI$2:AI$211))</f>
        <v>0.82520519799005454</v>
      </c>
      <c r="AJ160">
        <f>('3. indicatori CT_valori_nom'!AJ160-MAX('3. indicatori CT_valori_nom'!AJ$2:AJ$211))/(MIN('3. indicatori CT_valori_nom'!AJ$2:AJ$211)-MAX('3. indicatori CT_valori_nom'!AJ$2:AJ$211))</f>
        <v>0.57627029583311429</v>
      </c>
      <c r="AK160">
        <f>('3. indicatori CT_valori_nom'!AK160-MIN('3. indicatori CT_valori_nom'!AK$2:AK$211))/(MAX('3. indicatori CT_valori_nom'!AK$2:AK$211)-MIN('3. indicatori CT_valori_nom'!AK$2:AK$211))</f>
        <v>6.8525717501753639E-2</v>
      </c>
      <c r="AL160">
        <f>('3. indicatori CT_valori_nom'!AL160-MIN('3. indicatori CT_valori_nom'!AL$2:AL$211))/(MAX('3. indicatori CT_valori_nom'!AL$2:AL$211)-MIN('3. indicatori CT_valori_nom'!AL$2:AL$211))</f>
        <v>6.6666666666666666E-2</v>
      </c>
      <c r="AM160">
        <f>('3. indicatori CT_valori_nom'!AM160-MIN('3. indicatori CT_valori_nom'!AM$2:AM$211))/(MAX('3. indicatori CT_valori_nom'!AM$2:AM$211)-MIN('3. indicatori CT_valori_nom'!AM$2:AM$211))</f>
        <v>0</v>
      </c>
      <c r="AN160">
        <f>('3. indicatori CT_valori_nom'!AN160-MIN('3. indicatori CT_valori_nom'!AN$2:AN$211))/(MAX('3. indicatori CT_valori_nom'!AN$2:AN$211)-MIN('3. indicatori CT_valori_nom'!AN$2:AN$211))</f>
        <v>8.6024058246280469E-2</v>
      </c>
      <c r="AO160">
        <f>('3. indicatori CT_valori_nom'!AO160-MIN('3. indicatori CT_valori_nom'!AO$2:AO$211))/(MAX('3. indicatori CT_valori_nom'!AO$2:AO$211)-MIN('3. indicatori CT_valori_nom'!AO$2:AO$211))</f>
        <v>0</v>
      </c>
      <c r="AP160">
        <f>('3. indicatori CT_valori_nom'!AP160-MIN('3. indicatori CT_valori_nom'!AP$2:AP$211))/(MAX('3. indicatori CT_valori_nom'!AP$2:AP$211)-MIN('3. indicatori CT_valori_nom'!AP$2:AP$211))</f>
        <v>6.6033393753635412E-3</v>
      </c>
      <c r="AQ160">
        <f>('3. indicatori CT_valori_nom'!AQ160-MIN('3. indicatori CT_valori_nom'!AQ$2:AQ$211))/(MAX('3. indicatori CT_valori_nom'!AQ$2:AQ$211)-MIN('3. indicatori CT_valori_nom'!AQ$2:AQ$211))</f>
        <v>0</v>
      </c>
      <c r="AS160">
        <f>('3. indicatori CT_valori_nom'!AS160-MIN('3. indicatori CT_valori_nom'!AS$2:AS$211))/(MAX('3. indicatori CT_valori_nom'!AS$2:AS$211)-MIN('3. indicatori CT_valori_nom'!AS$2:AS$211))</f>
        <v>0.15634537112188149</v>
      </c>
      <c r="AT160">
        <f>('3. indicatori CT_valori_nom'!AT160-MIN('3. indicatori CT_valori_nom'!AT$2:AT$211))/(MAX('3. indicatori CT_valori_nom'!AT$2:AT$211)-MIN('3. indicatori CT_valori_nom'!AT$2:AT$211))</f>
        <v>0.19540271699719475</v>
      </c>
      <c r="AU160">
        <f>('3. indicatori CT_valori_nom'!AU160-MIN('3. indicatori CT_valori_nom'!AU$2:AU$211))/(MAX('3. indicatori CT_valori_nom'!AU$2:AU$211)-MIN('3. indicatori CT_valori_nom'!AU$2:AU$211))</f>
        <v>0.31818181818181818</v>
      </c>
      <c r="AV160">
        <f>('3. indicatori CT_valori_nom'!AV160-MAX('3. indicatori CT_valori_nom'!AV$2:AV$211))/(MIN('3. indicatori CT_valori_nom'!AV$2:AV$211)-MAX('3. indicatori CT_valori_nom'!AV$2:AV$211))</f>
        <v>0.7300972537838003</v>
      </c>
      <c r="AW160">
        <f>('3. indicatori CT_valori_nom'!AW160-MIN('3. indicatori CT_valori_nom'!AW$2:AW$211))/(MAX('3. indicatori CT_valori_nom'!AW$2:AW$211)-MIN('3. indicatori CT_valori_nom'!AW$2:AW$211))</f>
        <v>0.62222222222222223</v>
      </c>
      <c r="AX160">
        <f>('3. indicatori CT_valori_nom'!AX160-MIN('3. indicatori CT_valori_nom'!AX$2:AX$211))/(MAX('3. indicatori CT_valori_nom'!AX$2:AX$211)-MIN('3. indicatori CT_valori_nom'!AX$2:AX$211))</f>
        <v>0.2965567075212609</v>
      </c>
      <c r="AY160">
        <f>('3. indicatori CT_valori_nom'!AY160-MAX('3. indicatori CT_valori_nom'!AY$2:AY$211))/(MIN('3. indicatori CT_valori_nom'!AY$2:AY$211)-MAX('3. indicatori CT_valori_nom'!AY$2:AY$211))</f>
        <v>0.74677831225132141</v>
      </c>
      <c r="AZ160">
        <f>('3. indicatori CT_valori_nom'!AZ160-MIN('3. indicatori CT_valori_nom'!AZ$2:AZ$211))/(MAX('3. indicatori CT_valori_nom'!AZ$2:AZ$211)-MIN('3. indicatori CT_valori_nom'!AZ$2:AZ$211))</f>
        <v>0.11712379540400296</v>
      </c>
      <c r="BA160">
        <f>('3. indicatori CT_valori_nom'!BA160-MIN('3. indicatori CT_valori_nom'!BA$2:BA$211))/(MAX('3. indicatori CT_valori_nom'!BA$2:BA$211)-MIN('3. indicatori CT_valori_nom'!BA$2:BA$211))</f>
        <v>6.6376284783153661E-2</v>
      </c>
      <c r="BB160">
        <f>('3. indicatori CT_valori_nom'!BB160-MIN('3. indicatori CT_valori_nom'!BB$2:BB$211))/(MAX('3. indicatori CT_valori_nom'!BB$2:BB$211)-MIN('3. indicatori CT_valori_nom'!BB$2:BB$211))</f>
        <v>0</v>
      </c>
      <c r="BC160">
        <f>('3. indicatori CT_valori_nom'!BC160-MIN('3. indicatori CT_valori_nom'!BC$2:BC$211))/(MAX('3. indicatori CT_valori_nom'!BC$2:BC$211)-MIN('3. indicatori CT_valori_nom'!BC$2:BC$211))</f>
        <v>3.8360378683302929E-2</v>
      </c>
      <c r="BD160">
        <f>('3. indicatori CT_valori_nom'!BD160-MIN('3. indicatori CT_valori_nom'!BD$2:BD$211))/(MAX('3. indicatori CT_valori_nom'!BD$2:BD$211)-MIN('3. indicatori CT_valori_nom'!BD$2:BD$211))</f>
        <v>0.46960167714884687</v>
      </c>
    </row>
    <row r="161" spans="1:56" x14ac:dyDescent="0.3">
      <c r="A161">
        <f>'3. indicatori CT_valori_nom'!A161</f>
        <v>110001</v>
      </c>
      <c r="B161" t="str">
        <f>'3. indicatori CT_valori_nom'!B161</f>
        <v>ANDRIA</v>
      </c>
      <c r="C161" t="str">
        <f>'3. indicatori CT_valori_nom'!C161</f>
        <v>PUGLIA</v>
      </c>
      <c r="D161">
        <f>'3. indicatori CT_valori_nom'!D161</f>
        <v>130977</v>
      </c>
      <c r="E161">
        <f>('3. indicatori CT_valori_nom'!E161-MAX('3. indicatori CT_valori_nom'!E$2:E$211))/(MIN('3. indicatori CT_valori_nom'!E$2:E$211)-MAX('3. indicatori CT_valori_nom'!E$2:E$211))</f>
        <v>1</v>
      </c>
      <c r="F161">
        <f>('3. indicatori CT_valori_nom'!F161-MIN('3. indicatori CT_valori_nom'!F$2:F$211))/(MAX('3. indicatori CT_valori_nom'!F$2:F$211)-MIN('3. indicatori CT_valori_nom'!F$2:F$211))</f>
        <v>0.4137698323006288</v>
      </c>
      <c r="G161">
        <f>('3. indicatori CT_valori_nom'!G161-MAX('3. indicatori CT_valori_nom'!G$2:G$211))/(MIN('3. indicatori CT_valori_nom'!G$2:G$211)-MAX('3. indicatori CT_valori_nom'!G$2:G$211))</f>
        <v>0.97552143684820392</v>
      </c>
      <c r="H161">
        <f>('3. indicatori CT_valori_nom'!H161-MAX('3. indicatori CT_valori_nom'!H$2:H$211))/(MIN('3. indicatori CT_valori_nom'!H$2:H$211)-MAX('3. indicatori CT_valori_nom'!H$2:H$211))</f>
        <v>0.96935747461156463</v>
      </c>
      <c r="I161">
        <f>('3. indicatori CT_valori_nom'!I161-MIN('3. indicatori CT_valori_nom'!I$2:I$211))/(MAX('3. indicatori CT_valori_nom'!I$2:I$211)-MIN('3. indicatori CT_valori_nom'!I$2:I$211))</f>
        <v>0.57351240186962704</v>
      </c>
      <c r="J161">
        <f>('3. indicatori CT_valori_nom'!J161-MIN('3. indicatori CT_valori_nom'!J$2:J$211))/(MAX('3. indicatori CT_valori_nom'!J$2:J$211)-MIN('3. indicatori CT_valori_nom'!J$2:J$211))</f>
        <v>0.29293838955343737</v>
      </c>
      <c r="K161">
        <f>('3. indicatori CT_valori_nom'!K161-MIN('3. indicatori CT_valori_nom'!K$2:K$211))/(MAX('3. indicatori CT_valori_nom'!K$2:K$211)-MIN('3. indicatori CT_valori_nom'!K$2:K$211))</f>
        <v>1.3227197760365737E-3</v>
      </c>
      <c r="L161">
        <f>('3. indicatori CT_valori_nom'!L161-MIN('3. indicatori CT_valori_nom'!L$2:L$211))/(MAX('3. indicatori CT_valori_nom'!L$2:L$211)-MIN('3. indicatori CT_valori_nom'!L$2:L$211))</f>
        <v>0.10523476777180782</v>
      </c>
      <c r="M161">
        <f>('3. indicatori CT_valori_nom'!M161-MAX('3. indicatori CT_valori_nom'!M$2:M$211))/(MIN('3. indicatori CT_valori_nom'!M$2:M$211)-MAX('3. indicatori CT_valori_nom'!M$2:M$211))</f>
        <v>0.54756719382706109</v>
      </c>
      <c r="N161">
        <f>('3. indicatori CT_valori_nom'!N161-MAX('3. indicatori CT_valori_nom'!N$2:N$211))/(MIN('3. indicatori CT_valori_nom'!N$2:N$211)-MAX('3. indicatori CT_valori_nom'!N$2:N$211))</f>
        <v>0.76314757124725974</v>
      </c>
      <c r="O161">
        <f>('3. indicatori CT_valori_nom'!O161-MAX('3. indicatori CT_valori_nom'!O$2:O$211))/(MIN('3. indicatori CT_valori_nom'!O$2:O$211)-MAX('3. indicatori CT_valori_nom'!O$2:O$211))</f>
        <v>0.84564002110861614</v>
      </c>
      <c r="P161">
        <f>('3. indicatori CT_valori_nom'!P161-MIN('3. indicatori CT_valori_nom'!P$2:P$211))/(MAX('3. indicatori CT_valori_nom'!P$2:P$211)-MIN('3. indicatori CT_valori_nom'!P$2:P$211))</f>
        <v>6.5319820681200819E-2</v>
      </c>
      <c r="Q161">
        <f>('3. indicatori CT_valori_nom'!Q161-MIN('3. indicatori CT_valori_nom'!Q$2:Q$211))/(MAX('3. indicatori CT_valori_nom'!Q$2:Q$211)-MIN('3. indicatori CT_valori_nom'!Q$2:Q$211))</f>
        <v>5.9107615113821121E-2</v>
      </c>
      <c r="R161">
        <f>('3. indicatori CT_valori_nom'!R161-MIN('3. indicatori CT_valori_nom'!R$2:R$211))/(MAX('3. indicatori CT_valori_nom'!R$2:R$211)-MIN('3. indicatori CT_valori_nom'!R$2:R$211))</f>
        <v>0.18467089105727483</v>
      </c>
      <c r="S161">
        <f>('3. indicatori CT_valori_nom'!S161-MIN('3. indicatori CT_valori_nom'!S$2:S$211))/(MAX('3. indicatori CT_valori_nom'!S$2:S$211)-MIN('3. indicatori CT_valori_nom'!S$2:S$211))</f>
        <v>0</v>
      </c>
      <c r="T161">
        <f>('3. indicatori CT_valori_nom'!T161-MIN('3. indicatori CT_valori_nom'!T$2:T$211))/(MAX('3. indicatori CT_valori_nom'!T$2:T$211)-MIN('3. indicatori CT_valori_nom'!T$2:T$211))</f>
        <v>1</v>
      </c>
      <c r="U161">
        <f>('3. indicatori CT_valori_nom'!U161-MIN('3. indicatori CT_valori_nom'!U$2:U$211))/(MAX('3. indicatori CT_valori_nom'!U$2:U$211)-MIN('3. indicatori CT_valori_nom'!U$2:U$211))</f>
        <v>0.2857142857142857</v>
      </c>
      <c r="W161">
        <f>('3. indicatori CT_valori_nom'!W161-MIN('3. indicatori CT_valori_nom'!W$2:W$211))/(MAX('3. indicatori CT_valori_nom'!W$2:W$211)-MIN('3. indicatori CT_valori_nom'!W$2:W$211))</f>
        <v>4.5454545454545456E-2</v>
      </c>
      <c r="X161">
        <f>('3. indicatori CT_valori_nom'!X161-MAX('3. indicatori CT_valori_nom'!X$2:X$211))/(MIN('3. indicatori CT_valori_nom'!X$2:X$211)-MAX('3. indicatori CT_valori_nom'!X$2:X$211))</f>
        <v>0.98723411845536901</v>
      </c>
      <c r="Y161">
        <f>('3. indicatori CT_valori_nom'!Y161-MIN('3. indicatori CT_valori_nom'!Y$2:Y$211))/(MAX('3. indicatori CT_valori_nom'!Y$2:Y$211)-MIN('3. indicatori CT_valori_nom'!Y$2:Y$211))</f>
        <v>0.83723536892934169</v>
      </c>
      <c r="Z161">
        <f>('3. indicatori CT_valori_nom'!Z161-MIN('3. indicatori CT_valori_nom'!Z$2:Z$211))/(MAX('3. indicatori CT_valori_nom'!Z$2:Z$211)-MIN('3. indicatori CT_valori_nom'!Z$2:Z$211))</f>
        <v>8.4530125816122764E-2</v>
      </c>
      <c r="AA161">
        <f>('3. indicatori CT_valori_nom'!AA161-MIN('3. indicatori CT_valori_nom'!AA$2:AA$211))/(MAX('3. indicatori CT_valori_nom'!AA$2:AA$211)-MIN('3. indicatori CT_valori_nom'!AA$2:AA$211))</f>
        <v>0.28182252655710277</v>
      </c>
      <c r="AB161">
        <f>('3. indicatori CT_valori_nom'!AB161-MIN('3. indicatori CT_valori_nom'!AB$2:AB$211))/(MAX('3. indicatori CT_valori_nom'!AB$2:AB$211)-MIN('3. indicatori CT_valori_nom'!AB$2:AB$211))</f>
        <v>0.11556240369799692</v>
      </c>
      <c r="AC161">
        <f>('3. indicatori CT_valori_nom'!AC161-MIN('3. indicatori CT_valori_nom'!AC$2:AC$211))/(MAX('3. indicatori CT_valori_nom'!AC$2:AC$211)-MIN('3. indicatori CT_valori_nom'!AC$2:AC$211))</f>
        <v>6.0771384784769969E-2</v>
      </c>
      <c r="AD161">
        <f>('3. indicatori CT_valori_nom'!AD161-MIN('3. indicatori CT_valori_nom'!AD$2:AD$211))/(MAX('3. indicatori CT_valori_nom'!AD$2:AD$211)-MIN('3. indicatori CT_valori_nom'!AD$2:AD$211))</f>
        <v>0</v>
      </c>
      <c r="AE161">
        <f>('3. indicatori CT_valori_nom'!AE161-MAX('3. indicatori CT_valori_nom'!AE$2:AE$211))/(MIN('3. indicatori CT_valori_nom'!AE$2:AE$211)-MAX('3. indicatori CT_valori_nom'!AE$2:AE$211))</f>
        <v>0.93832378758630608</v>
      </c>
      <c r="AF161">
        <f>('3. indicatori CT_valori_nom'!AF161-MIN('3. indicatori CT_valori_nom'!AF$2:AF$211))/(MAX('3. indicatori CT_valori_nom'!AF$2:AF$211)-MIN('3. indicatori CT_valori_nom'!AF$2:AF$211))</f>
        <v>5.1449003512935423E-2</v>
      </c>
      <c r="AG161">
        <f>('3. indicatori CT_valori_nom'!AG161-MAX('3. indicatori CT_valori_nom'!AG$2:AG$211))/(MIN('3. indicatori CT_valori_nom'!AG$2:AG$211)-MAX('3. indicatori CT_valori_nom'!AG$2:AG$211))</f>
        <v>0.68634523371365497</v>
      </c>
      <c r="AH161">
        <f>('3. indicatori CT_valori_nom'!AH161-MIN('3. indicatori CT_valori_nom'!AH$2:AH$211))/(MAX('3. indicatori CT_valori_nom'!AH$2:AH$211)-MIN('3. indicatori CT_valori_nom'!AH$2:AH$211))</f>
        <v>9.4408652336927426E-2</v>
      </c>
      <c r="AI161">
        <f>('3. indicatori CT_valori_nom'!AI161-MAX('3. indicatori CT_valori_nom'!AI$2:AI$211))/(MIN('3. indicatori CT_valori_nom'!AI$2:AI$211)-MAX('3. indicatori CT_valori_nom'!AI$2:AI$211))</f>
        <v>0.58781144398027663</v>
      </c>
      <c r="AJ161">
        <f>('3. indicatori CT_valori_nom'!AJ161-MAX('3. indicatori CT_valori_nom'!AJ$2:AJ$211))/(MIN('3. indicatori CT_valori_nom'!AJ$2:AJ$211)-MAX('3. indicatori CT_valori_nom'!AJ$2:AJ$211))</f>
        <v>0.69331616835689147</v>
      </c>
      <c r="AK161">
        <f>('3. indicatori CT_valori_nom'!AK161-MIN('3. indicatori CT_valori_nom'!AK$2:AK$211))/(MAX('3. indicatori CT_valori_nom'!AK$2:AK$211)-MIN('3. indicatori CT_valori_nom'!AK$2:AK$211))</f>
        <v>0.33338448878854754</v>
      </c>
      <c r="AL161">
        <f>('3. indicatori CT_valori_nom'!AL161-MIN('3. indicatori CT_valori_nom'!AL$2:AL$211))/(MAX('3. indicatori CT_valori_nom'!AL$2:AL$211)-MIN('3. indicatori CT_valori_nom'!AL$2:AL$211))</f>
        <v>0.13333333333333333</v>
      </c>
      <c r="AM161">
        <f>('3. indicatori CT_valori_nom'!AM161-MIN('3. indicatori CT_valori_nom'!AM$2:AM$211))/(MAX('3. indicatori CT_valori_nom'!AM$2:AM$211)-MIN('3. indicatori CT_valori_nom'!AM$2:AM$211))</f>
        <v>3.3333333333333333E-2</v>
      </c>
      <c r="AN161">
        <f>('3. indicatori CT_valori_nom'!AN161-MIN('3. indicatori CT_valori_nom'!AN$2:AN$211))/(MAX('3. indicatori CT_valori_nom'!AN$2:AN$211)-MIN('3. indicatori CT_valori_nom'!AN$2:AN$211))</f>
        <v>0.1208452041785375</v>
      </c>
      <c r="AO161">
        <f>('3. indicatori CT_valori_nom'!AO161-MIN('3. indicatori CT_valori_nom'!AO$2:AO$211))/(MAX('3. indicatori CT_valori_nom'!AO$2:AO$211)-MIN('3. indicatori CT_valori_nom'!AO$2:AO$211))</f>
        <v>0</v>
      </c>
      <c r="AP161">
        <f>('3. indicatori CT_valori_nom'!AP161-MIN('3. indicatori CT_valori_nom'!AP$2:AP$211))/(MAX('3. indicatori CT_valori_nom'!AP$2:AP$211)-MIN('3. indicatori CT_valori_nom'!AP$2:AP$211))</f>
        <v>3.7235041087094384E-2</v>
      </c>
      <c r="AQ161">
        <f>('3. indicatori CT_valori_nom'!AQ161-MIN('3. indicatori CT_valori_nom'!AQ$2:AQ$211))/(MAX('3. indicatori CT_valori_nom'!AQ$2:AQ$211)-MIN('3. indicatori CT_valori_nom'!AQ$2:AQ$211))</f>
        <v>0</v>
      </c>
      <c r="AS161">
        <f>('3. indicatori CT_valori_nom'!AS161-MIN('3. indicatori CT_valori_nom'!AS$2:AS$211))/(MAX('3. indicatori CT_valori_nom'!AS$2:AS$211)-MIN('3. indicatori CT_valori_nom'!AS$2:AS$211))</f>
        <v>0.25872198643135519</v>
      </c>
      <c r="AT161">
        <f>('3. indicatori CT_valori_nom'!AT161-MIN('3. indicatori CT_valori_nom'!AT$2:AT$211))/(MAX('3. indicatori CT_valori_nom'!AT$2:AT$211)-MIN('3. indicatori CT_valori_nom'!AT$2:AT$211))</f>
        <v>8.0693597406622658E-2</v>
      </c>
      <c r="AU161">
        <f>('3. indicatori CT_valori_nom'!AU161-MIN('3. indicatori CT_valori_nom'!AU$2:AU$211))/(MAX('3. indicatori CT_valori_nom'!AU$2:AU$211)-MIN('3. indicatori CT_valori_nom'!AU$2:AU$211))</f>
        <v>7.575757575757576E-2</v>
      </c>
      <c r="AV161">
        <f>('3. indicatori CT_valori_nom'!AV161-MAX('3. indicatori CT_valori_nom'!AV$2:AV$211))/(MIN('3. indicatori CT_valori_nom'!AV$2:AV$211)-MAX('3. indicatori CT_valori_nom'!AV$2:AV$211))</f>
        <v>0.99118099334484511</v>
      </c>
      <c r="AW161">
        <f>('3. indicatori CT_valori_nom'!AW161-MIN('3. indicatori CT_valori_nom'!AW$2:AW$211))/(MAX('3. indicatori CT_valori_nom'!AW$2:AW$211)-MIN('3. indicatori CT_valori_nom'!AW$2:AW$211))</f>
        <v>0.8</v>
      </c>
      <c r="AX161">
        <f>('3. indicatori CT_valori_nom'!AX161-MIN('3. indicatori CT_valori_nom'!AX$2:AX$211))/(MAX('3. indicatori CT_valori_nom'!AX$2:AX$211)-MIN('3. indicatori CT_valori_nom'!AX$2:AX$211))</f>
        <v>0.15888906369586259</v>
      </c>
      <c r="AY161">
        <f>('3. indicatori CT_valori_nom'!AY161-MAX('3. indicatori CT_valori_nom'!AY$2:AY$211))/(MIN('3. indicatori CT_valori_nom'!AY$2:AY$211)-MAX('3. indicatori CT_valori_nom'!AY$2:AY$211))</f>
        <v>0.49973276322822024</v>
      </c>
      <c r="AZ161">
        <f>('3. indicatori CT_valori_nom'!AZ161-MIN('3. indicatori CT_valori_nom'!AZ$2:AZ$211))/(MAX('3. indicatori CT_valori_nom'!AZ$2:AZ$211)-MIN('3. indicatori CT_valori_nom'!AZ$2:AZ$211))</f>
        <v>0.13120830244625648</v>
      </c>
      <c r="BA161">
        <f>('3. indicatori CT_valori_nom'!BA161-MIN('3. indicatori CT_valori_nom'!BA$2:BA$211))/(MAX('3. indicatori CT_valori_nom'!BA$2:BA$211)-MIN('3. indicatori CT_valori_nom'!BA$2:BA$211))</f>
        <v>8.0861525305969753E-2</v>
      </c>
      <c r="BB161">
        <f>('3. indicatori CT_valori_nom'!BB161-MIN('3. indicatori CT_valori_nom'!BB$2:BB$211))/(MAX('3. indicatori CT_valori_nom'!BB$2:BB$211)-MIN('3. indicatori CT_valori_nom'!BB$2:BB$211))</f>
        <v>0</v>
      </c>
      <c r="BC161">
        <f>('3. indicatori CT_valori_nom'!BC161-MIN('3. indicatori CT_valori_nom'!BC$2:BC$211))/(MAX('3. indicatori CT_valori_nom'!BC$2:BC$211)-MIN('3. indicatori CT_valori_nom'!BC$2:BC$211))</f>
        <v>2.5897689611515153E-2</v>
      </c>
      <c r="BD161">
        <f>('3. indicatori CT_valori_nom'!BD161-MIN('3. indicatori CT_valori_nom'!BD$2:BD$211))/(MAX('3. indicatori CT_valori_nom'!BD$2:BD$211)-MIN('3. indicatori CT_valori_nom'!BD$2:BD$211))</f>
        <v>0.58490566037735847</v>
      </c>
    </row>
    <row r="162" spans="1:56" x14ac:dyDescent="0.3">
      <c r="A162">
        <f>'3. indicatori CT_valori_nom'!A162</f>
        <v>110002</v>
      </c>
      <c r="B162" t="str">
        <f>'3. indicatori CT_valori_nom'!B162</f>
        <v>BARLETTA</v>
      </c>
      <c r="C162" t="str">
        <f>'3. indicatori CT_valori_nom'!C162</f>
        <v>PUGLIA</v>
      </c>
      <c r="D162">
        <f>'3. indicatori CT_valori_nom'!D162</f>
        <v>135844</v>
      </c>
      <c r="E162">
        <f>('3. indicatori CT_valori_nom'!E162-MAX('3. indicatori CT_valori_nom'!E$2:E$211))/(MIN('3. indicatori CT_valori_nom'!E$2:E$211)-MAX('3. indicatori CT_valori_nom'!E$2:E$211))</f>
        <v>1</v>
      </c>
      <c r="F162">
        <f>('3. indicatori CT_valori_nom'!F162-MIN('3. indicatori CT_valori_nom'!F$2:F$211))/(MAX('3. indicatori CT_valori_nom'!F$2:F$211)-MIN('3. indicatori CT_valori_nom'!F$2:F$211))</f>
        <v>0.39058443573972784</v>
      </c>
      <c r="G162">
        <f>('3. indicatori CT_valori_nom'!G162-MAX('3. indicatori CT_valori_nom'!G$2:G$211))/(MIN('3. indicatori CT_valori_nom'!G$2:G$211)-MAX('3. indicatori CT_valori_nom'!G$2:G$211))</f>
        <v>0.95981625558682337</v>
      </c>
      <c r="H162">
        <f>('3. indicatori CT_valori_nom'!H162-MAX('3. indicatori CT_valori_nom'!H$2:H$211))/(MIN('3. indicatori CT_valori_nom'!H$2:H$211)-MAX('3. indicatori CT_valori_nom'!H$2:H$211))</f>
        <v>0.96533896845336176</v>
      </c>
      <c r="I162">
        <f>('3. indicatori CT_valori_nom'!I162-MIN('3. indicatori CT_valori_nom'!I$2:I$211))/(MAX('3. indicatori CT_valori_nom'!I$2:I$211)-MIN('3. indicatori CT_valori_nom'!I$2:I$211))</f>
        <v>0.40594008893341887</v>
      </c>
      <c r="J162">
        <f>('3. indicatori CT_valori_nom'!J162-MIN('3. indicatori CT_valori_nom'!J$2:J$211))/(MAX('3. indicatori CT_valori_nom'!J$2:J$211)-MIN('3. indicatori CT_valori_nom'!J$2:J$211))</f>
        <v>0.28224906517355514</v>
      </c>
      <c r="K162">
        <f>('3. indicatori CT_valori_nom'!K162-MIN('3. indicatori CT_valori_nom'!K$2:K$211))/(MAX('3. indicatori CT_valori_nom'!K$2:K$211)-MIN('3. indicatori CT_valori_nom'!K$2:K$211))</f>
        <v>7.2061626633448846E-3</v>
      </c>
      <c r="L162">
        <f>('3. indicatori CT_valori_nom'!L162-MIN('3. indicatori CT_valori_nom'!L$2:L$211))/(MAX('3. indicatori CT_valori_nom'!L$2:L$211)-MIN('3. indicatori CT_valori_nom'!L$2:L$211))</f>
        <v>0.12401160514536136</v>
      </c>
      <c r="M162">
        <f>('3. indicatori CT_valori_nom'!M162-MAX('3. indicatori CT_valori_nom'!M$2:M$211))/(MIN('3. indicatori CT_valori_nom'!M$2:M$211)-MAX('3. indicatori CT_valori_nom'!M$2:M$211))</f>
        <v>0.38574142184741689</v>
      </c>
      <c r="N162">
        <f>('3. indicatori CT_valori_nom'!N162-MAX('3. indicatori CT_valori_nom'!N$2:N$211))/(MIN('3. indicatori CT_valori_nom'!N$2:N$211)-MAX('3. indicatori CT_valori_nom'!N$2:N$211))</f>
        <v>0.6402059171123532</v>
      </c>
      <c r="O162">
        <f>('3. indicatori CT_valori_nom'!O162-MAX('3. indicatori CT_valori_nom'!O$2:O$211))/(MIN('3. indicatori CT_valori_nom'!O$2:O$211)-MAX('3. indicatori CT_valori_nom'!O$2:O$211))</f>
        <v>0.73051743912324596</v>
      </c>
      <c r="P162">
        <f>('3. indicatori CT_valori_nom'!P162-MIN('3. indicatori CT_valori_nom'!P$2:P$211))/(MAX('3. indicatori CT_valori_nom'!P$2:P$211)-MIN('3. indicatori CT_valori_nom'!P$2:P$211))</f>
        <v>0.11309710687977491</v>
      </c>
      <c r="Q162">
        <f>('3. indicatori CT_valori_nom'!Q162-MIN('3. indicatori CT_valori_nom'!Q$2:Q$211))/(MAX('3. indicatori CT_valori_nom'!Q$2:Q$211)-MIN('3. indicatori CT_valori_nom'!Q$2:Q$211))</f>
        <v>0.21219443398602802</v>
      </c>
      <c r="R162">
        <f>('3. indicatori CT_valori_nom'!R162-MIN('3. indicatori CT_valori_nom'!R$2:R$211))/(MAX('3. indicatori CT_valori_nom'!R$2:R$211)-MIN('3. indicatori CT_valori_nom'!R$2:R$211))</f>
        <v>0.43734594057679893</v>
      </c>
      <c r="S162">
        <f>('3. indicatori CT_valori_nom'!S162-MIN('3. indicatori CT_valori_nom'!S$2:S$211))/(MAX('3. indicatori CT_valori_nom'!S$2:S$211)-MIN('3. indicatori CT_valori_nom'!S$2:S$211))</f>
        <v>0.5</v>
      </c>
      <c r="T162">
        <f>('3. indicatori CT_valori_nom'!T162-MIN('3. indicatori CT_valori_nom'!T$2:T$211))/(MAX('3. indicatori CT_valori_nom'!T$2:T$211)-MIN('3. indicatori CT_valori_nom'!T$2:T$211))</f>
        <v>1</v>
      </c>
      <c r="U162">
        <f>('3. indicatori CT_valori_nom'!U162-MIN('3. indicatori CT_valori_nom'!U$2:U$211))/(MAX('3. indicatori CT_valori_nom'!U$2:U$211)-MIN('3. indicatori CT_valori_nom'!U$2:U$211))</f>
        <v>0</v>
      </c>
      <c r="W162">
        <f>('3. indicatori CT_valori_nom'!W162-MIN('3. indicatori CT_valori_nom'!W$2:W$211))/(MAX('3. indicatori CT_valori_nom'!W$2:W$211)-MIN('3. indicatori CT_valori_nom'!W$2:W$211))</f>
        <v>9.0909090909090912E-2</v>
      </c>
      <c r="X162">
        <f>('3. indicatori CT_valori_nom'!X162-MAX('3. indicatori CT_valori_nom'!X$2:X$211))/(MIN('3. indicatori CT_valori_nom'!X$2:X$211)-MAX('3. indicatori CT_valori_nom'!X$2:X$211))</f>
        <v>0.98393525393013104</v>
      </c>
      <c r="Y162">
        <f>('3. indicatori CT_valori_nom'!Y162-MIN('3. indicatori CT_valori_nom'!Y$2:Y$211))/(MAX('3. indicatori CT_valori_nom'!Y$2:Y$211)-MIN('3. indicatori CT_valori_nom'!Y$2:Y$211))</f>
        <v>0.80652334421270444</v>
      </c>
      <c r="Z162">
        <f>('3. indicatori CT_valori_nom'!Z162-MIN('3. indicatori CT_valori_nom'!Z$2:Z$211))/(MAX('3. indicatori CT_valori_nom'!Z$2:Z$211)-MIN('3. indicatori CT_valori_nom'!Z$2:Z$211))</f>
        <v>8.7801749276641458E-2</v>
      </c>
      <c r="AA162">
        <f>('3. indicatori CT_valori_nom'!AA162-MIN('3. indicatori CT_valori_nom'!AA$2:AA$211))/(MAX('3. indicatori CT_valori_nom'!AA$2:AA$211)-MIN('3. indicatori CT_valori_nom'!AA$2:AA$211))</f>
        <v>0.28520116497707348</v>
      </c>
      <c r="AB162">
        <f>('3. indicatori CT_valori_nom'!AB162-MIN('3. indicatori CT_valori_nom'!AB$2:AB$211))/(MAX('3. indicatori CT_valori_nom'!AB$2:AB$211)-MIN('3. indicatori CT_valori_nom'!AB$2:AB$211))</f>
        <v>0.15100154083204931</v>
      </c>
      <c r="AC162">
        <f>('3. indicatori CT_valori_nom'!AC162-MIN('3. indicatori CT_valori_nom'!AC$2:AC$211))/(MAX('3. indicatori CT_valori_nom'!AC$2:AC$211)-MIN('3. indicatori CT_valori_nom'!AC$2:AC$211))</f>
        <v>6.6507483930811365E-2</v>
      </c>
      <c r="AD162">
        <f>('3. indicatori CT_valori_nom'!AD162-MIN('3. indicatori CT_valori_nom'!AD$2:AD$211))/(MAX('3. indicatori CT_valori_nom'!AD$2:AD$211)-MIN('3. indicatori CT_valori_nom'!AD$2:AD$211))</f>
        <v>0</v>
      </c>
      <c r="AE162">
        <f>('3. indicatori CT_valori_nom'!AE162-MAX('3. indicatori CT_valori_nom'!AE$2:AE$211))/(MIN('3. indicatori CT_valori_nom'!AE$2:AE$211)-MAX('3. indicatori CT_valori_nom'!AE$2:AE$211))</f>
        <v>0.88439368703313259</v>
      </c>
      <c r="AF162">
        <f>('3. indicatori CT_valori_nom'!AF162-MIN('3. indicatori CT_valori_nom'!AF$2:AF$211))/(MAX('3. indicatori CT_valori_nom'!AF$2:AF$211)-MIN('3. indicatori CT_valori_nom'!AF$2:AF$211))</f>
        <v>4.1555992521339534E-2</v>
      </c>
      <c r="AG162">
        <f>('3. indicatori CT_valori_nom'!AG162-MAX('3. indicatori CT_valori_nom'!AG$2:AG$211))/(MIN('3. indicatori CT_valori_nom'!AG$2:AG$211)-MAX('3. indicatori CT_valori_nom'!AG$2:AG$211))</f>
        <v>0.78270676691729313</v>
      </c>
      <c r="AH162">
        <f>('3. indicatori CT_valori_nom'!AH162-MIN('3. indicatori CT_valori_nom'!AH$2:AH$211))/(MAX('3. indicatori CT_valori_nom'!AH$2:AH$211)-MIN('3. indicatori CT_valori_nom'!AH$2:AH$211))</f>
        <v>7.7937827121353678E-2</v>
      </c>
      <c r="AI162">
        <f>('3. indicatori CT_valori_nom'!AI162-MAX('3. indicatori CT_valori_nom'!AI$2:AI$211))/(MIN('3. indicatori CT_valori_nom'!AI$2:AI$211)-MAX('3. indicatori CT_valori_nom'!AI$2:AI$211))</f>
        <v>0.4153386800983152</v>
      </c>
      <c r="AJ162">
        <f>('3. indicatori CT_valori_nom'!AJ162-MAX('3. indicatori CT_valori_nom'!AJ$2:AJ$211))/(MIN('3. indicatori CT_valori_nom'!AJ$2:AJ$211)-MAX('3. indicatori CT_valori_nom'!AJ$2:AJ$211))</f>
        <v>0.68031107140980507</v>
      </c>
      <c r="AK162">
        <f>('3. indicatori CT_valori_nom'!AK162-MIN('3. indicatori CT_valori_nom'!AK$2:AK$211))/(MAX('3. indicatori CT_valori_nom'!AK$2:AK$211)-MIN('3. indicatori CT_valori_nom'!AK$2:AK$211))</f>
        <v>3.8449746094106979E-2</v>
      </c>
      <c r="AL162">
        <f>('3. indicatori CT_valori_nom'!AL162-MIN('3. indicatori CT_valori_nom'!AL$2:AL$211))/(MAX('3. indicatori CT_valori_nom'!AL$2:AL$211)-MIN('3. indicatori CT_valori_nom'!AL$2:AL$211))</f>
        <v>6.6666666666666666E-2</v>
      </c>
      <c r="AM162">
        <f>('3. indicatori CT_valori_nom'!AM162-MIN('3. indicatori CT_valori_nom'!AM$2:AM$211))/(MAX('3. indicatori CT_valori_nom'!AM$2:AM$211)-MIN('3. indicatori CT_valori_nom'!AM$2:AM$211))</f>
        <v>0</v>
      </c>
      <c r="AN162">
        <f>('3. indicatori CT_valori_nom'!AN162-MIN('3. indicatori CT_valori_nom'!AN$2:AN$211))/(MAX('3. indicatori CT_valori_nom'!AN$2:AN$211)-MIN('3. indicatori CT_valori_nom'!AN$2:AN$211))</f>
        <v>5.8246280468502686E-2</v>
      </c>
      <c r="AO162">
        <f>('3. indicatori CT_valori_nom'!AO162-MIN('3. indicatori CT_valori_nom'!AO$2:AO$211))/(MAX('3. indicatori CT_valori_nom'!AO$2:AO$211)-MIN('3. indicatori CT_valori_nom'!AO$2:AO$211))</f>
        <v>0.18181818181818182</v>
      </c>
      <c r="AP162">
        <f>('3. indicatori CT_valori_nom'!AP162-MIN('3. indicatori CT_valori_nom'!AP$2:AP$211))/(MAX('3. indicatori CT_valori_nom'!AP$2:AP$211)-MIN('3. indicatori CT_valori_nom'!AP$2:AP$211))</f>
        <v>2.1577228937649552E-2</v>
      </c>
      <c r="AQ162">
        <f>('3. indicatori CT_valori_nom'!AQ162-MIN('3. indicatori CT_valori_nom'!AQ$2:AQ$211))/(MAX('3. indicatori CT_valori_nom'!AQ$2:AQ$211)-MIN('3. indicatori CT_valori_nom'!AQ$2:AQ$211))</f>
        <v>2.4632276242699418E-2</v>
      </c>
      <c r="AS162">
        <f>('3. indicatori CT_valori_nom'!AS162-MIN('3. indicatori CT_valori_nom'!AS$2:AS$211))/(MAX('3. indicatori CT_valori_nom'!AS$2:AS$211)-MIN('3. indicatori CT_valori_nom'!AS$2:AS$211))</f>
        <v>0.20894076975631393</v>
      </c>
      <c r="AT162">
        <f>('3. indicatori CT_valori_nom'!AT162-MIN('3. indicatori CT_valori_nom'!AT$2:AT$211))/(MAX('3. indicatori CT_valori_nom'!AT$2:AT$211)-MIN('3. indicatori CT_valori_nom'!AT$2:AT$211))</f>
        <v>9.0405810491635763E-2</v>
      </c>
      <c r="AU162">
        <f>('3. indicatori CT_valori_nom'!AU162-MIN('3. indicatori CT_valori_nom'!AU$2:AU$211))/(MAX('3. indicatori CT_valori_nom'!AU$2:AU$211)-MIN('3. indicatori CT_valori_nom'!AU$2:AU$211))</f>
        <v>6.0606060606060608E-2</v>
      </c>
      <c r="AV162">
        <f>('3. indicatori CT_valori_nom'!AV162-MAX('3. indicatori CT_valori_nom'!AV$2:AV$211))/(MIN('3. indicatori CT_valori_nom'!AV$2:AV$211)-MAX('3. indicatori CT_valori_nom'!AV$2:AV$211))</f>
        <v>0.95349870375564527</v>
      </c>
      <c r="AW162">
        <f>('3. indicatori CT_valori_nom'!AW162-MIN('3. indicatori CT_valori_nom'!AW$2:AW$211))/(MAX('3. indicatori CT_valori_nom'!AW$2:AW$211)-MIN('3. indicatori CT_valori_nom'!AW$2:AW$211))</f>
        <v>0</v>
      </c>
      <c r="AX162">
        <f>('3. indicatori CT_valori_nom'!AX162-MIN('3. indicatori CT_valori_nom'!AX$2:AX$211))/(MAX('3. indicatori CT_valori_nom'!AX$2:AX$211)-MIN('3. indicatori CT_valori_nom'!AX$2:AX$211))</f>
        <v>0.15900782087182122</v>
      </c>
      <c r="AY162">
        <f>('3. indicatori CT_valori_nom'!AY162-MAX('3. indicatori CT_valori_nom'!AY$2:AY$211))/(MIN('3. indicatori CT_valori_nom'!AY$2:AY$211)-MAX('3. indicatori CT_valori_nom'!AY$2:AY$211))</f>
        <v>0.50774986638161412</v>
      </c>
      <c r="AZ162">
        <f>('3. indicatori CT_valori_nom'!AZ162-MIN('3. indicatori CT_valori_nom'!AZ$2:AZ$211))/(MAX('3. indicatori CT_valori_nom'!AZ$2:AZ$211)-MIN('3. indicatori CT_valori_nom'!AZ$2:AZ$211))</f>
        <v>0.1363973313565604</v>
      </c>
      <c r="BA162">
        <f>('3. indicatori CT_valori_nom'!BA162-MIN('3. indicatori CT_valori_nom'!BA$2:BA$211))/(MAX('3. indicatori CT_valori_nom'!BA$2:BA$211)-MIN('3. indicatori CT_valori_nom'!BA$2:BA$211))</f>
        <v>0.14033597361679573</v>
      </c>
      <c r="BB162">
        <f>('3. indicatori CT_valori_nom'!BB162-MIN('3. indicatori CT_valori_nom'!BB$2:BB$211))/(MAX('3. indicatori CT_valori_nom'!BB$2:BB$211)-MIN('3. indicatori CT_valori_nom'!BB$2:BB$211))</f>
        <v>0</v>
      </c>
      <c r="BC162">
        <f>('3. indicatori CT_valori_nom'!BC162-MIN('3. indicatori CT_valori_nom'!BC$2:BC$211))/(MAX('3. indicatori CT_valori_nom'!BC$2:BC$211)-MIN('3. indicatori CT_valori_nom'!BC$2:BC$211))</f>
        <v>4.2004870025212762E-2</v>
      </c>
      <c r="BD162">
        <f>('3. indicatori CT_valori_nom'!BD162-MIN('3. indicatori CT_valori_nom'!BD$2:BD$211))/(MAX('3. indicatori CT_valori_nom'!BD$2:BD$211)-MIN('3. indicatori CT_valori_nom'!BD$2:BD$211))</f>
        <v>0.53301886792452835</v>
      </c>
    </row>
    <row r="163" spans="1:56" x14ac:dyDescent="0.3">
      <c r="A163">
        <f>'3. indicatori CT_valori_nom'!A163</f>
        <v>110006</v>
      </c>
      <c r="B163" t="str">
        <f>'3. indicatori CT_valori_nom'!B163</f>
        <v>MINERVINO MURGE</v>
      </c>
      <c r="C163" t="str">
        <f>'3. indicatori CT_valori_nom'!C163</f>
        <v>PUGLIA</v>
      </c>
      <c r="D163">
        <f>'3. indicatori CT_valori_nom'!D163</f>
        <v>15828</v>
      </c>
      <c r="E163">
        <f>('3. indicatori CT_valori_nom'!E163-MAX('3. indicatori CT_valori_nom'!E$2:E$211))/(MIN('3. indicatori CT_valori_nom'!E$2:E$211)-MAX('3. indicatori CT_valori_nom'!E$2:E$211))</f>
        <v>0</v>
      </c>
      <c r="F163">
        <f>('3. indicatori CT_valori_nom'!F163-MIN('3. indicatori CT_valori_nom'!F$2:F$211))/(MAX('3. indicatori CT_valori_nom'!F$2:F$211)-MIN('3. indicatori CT_valori_nom'!F$2:F$211))</f>
        <v>0.11562489093623472</v>
      </c>
      <c r="G163">
        <f>('3. indicatori CT_valori_nom'!G163-MAX('3. indicatori CT_valori_nom'!G$2:G$211))/(MIN('3. indicatori CT_valori_nom'!G$2:G$211)-MAX('3. indicatori CT_valori_nom'!G$2:G$211))</f>
        <v>0.99892401920211882</v>
      </c>
      <c r="H163">
        <f>('3. indicatori CT_valori_nom'!H163-MAX('3. indicatori CT_valori_nom'!H$2:H$211))/(MIN('3. indicatori CT_valori_nom'!H$2:H$211)-MAX('3. indicatori CT_valori_nom'!H$2:H$211))</f>
        <v>0.96996256998761976</v>
      </c>
      <c r="I163">
        <f>('3. indicatori CT_valori_nom'!I163-MIN('3. indicatori CT_valori_nom'!I$2:I$211))/(MAX('3. indicatori CT_valori_nom'!I$2:I$211)-MIN('3. indicatori CT_valori_nom'!I$2:I$211))</f>
        <v>0.75510007413230562</v>
      </c>
      <c r="J163">
        <f>('3. indicatori CT_valori_nom'!J163-MIN('3. indicatori CT_valori_nom'!J$2:J$211))/(MAX('3. indicatori CT_valori_nom'!J$2:J$211)-MIN('3. indicatori CT_valori_nom'!J$2:J$211))</f>
        <v>0.45582333248497481</v>
      </c>
      <c r="K163">
        <f>('3. indicatori CT_valori_nom'!K163-MIN('3. indicatori CT_valori_nom'!K$2:K$211))/(MAX('3. indicatori CT_valori_nom'!K$2:K$211)-MIN('3. indicatori CT_valori_nom'!K$2:K$211))</f>
        <v>0</v>
      </c>
      <c r="L163">
        <f>('3. indicatori CT_valori_nom'!L163-MIN('3. indicatori CT_valori_nom'!L$2:L$211))/(MAX('3. indicatori CT_valori_nom'!L$2:L$211)-MIN('3. indicatori CT_valori_nom'!L$2:L$211))</f>
        <v>7.1994093307726813E-3</v>
      </c>
      <c r="M163">
        <f>('3. indicatori CT_valori_nom'!M163-MAX('3. indicatori CT_valori_nom'!M$2:M$211))/(MIN('3. indicatori CT_valori_nom'!M$2:M$211)-MAX('3. indicatori CT_valori_nom'!M$2:M$211))</f>
        <v>0</v>
      </c>
      <c r="N163">
        <f>('3. indicatori CT_valori_nom'!N163-MAX('3. indicatori CT_valori_nom'!N$2:N$211))/(MIN('3. indicatori CT_valori_nom'!N$2:N$211)-MAX('3. indicatori CT_valori_nom'!N$2:N$211))</f>
        <v>0.88463316318860497</v>
      </c>
      <c r="O163">
        <f>('3. indicatori CT_valori_nom'!O163-MAX('3. indicatori CT_valori_nom'!O$2:O$211))/(MIN('3. indicatori CT_valori_nom'!O$2:O$211)-MAX('3. indicatori CT_valori_nom'!O$2:O$211))</f>
        <v>0.59930091848964218</v>
      </c>
      <c r="P163">
        <f>('3. indicatori CT_valori_nom'!P163-MIN('3. indicatori CT_valori_nom'!P$2:P$211))/(MAX('3. indicatori CT_valori_nom'!P$2:P$211)-MIN('3. indicatori CT_valori_nom'!P$2:P$211))</f>
        <v>2.1929690688036449E-2</v>
      </c>
      <c r="Q163">
        <f>('3. indicatori CT_valori_nom'!Q163-MIN('3. indicatori CT_valori_nom'!Q$2:Q$211))/(MAX('3. indicatori CT_valori_nom'!Q$2:Q$211)-MIN('3. indicatori CT_valori_nom'!Q$2:Q$211))</f>
        <v>0.15086035034612286</v>
      </c>
      <c r="R163">
        <f>('3. indicatori CT_valori_nom'!R163-MIN('3. indicatori CT_valori_nom'!R$2:R$211))/(MAX('3. indicatori CT_valori_nom'!R$2:R$211)-MIN('3. indicatori CT_valori_nom'!R$2:R$211))</f>
        <v>0.15747783507364321</v>
      </c>
      <c r="S163">
        <f>('3. indicatori CT_valori_nom'!S163-MIN('3. indicatori CT_valori_nom'!S$2:S$211))/(MAX('3. indicatori CT_valori_nom'!S$2:S$211)-MIN('3. indicatori CT_valori_nom'!S$2:S$211))</f>
        <v>0</v>
      </c>
      <c r="T163">
        <f>('3. indicatori CT_valori_nom'!T163-MIN('3. indicatori CT_valori_nom'!T$2:T$211))/(MAX('3. indicatori CT_valori_nom'!T$2:T$211)-MIN('3. indicatori CT_valori_nom'!T$2:T$211))</f>
        <v>1</v>
      </c>
      <c r="U163">
        <f>('3. indicatori CT_valori_nom'!U163-MIN('3. indicatori CT_valori_nom'!U$2:U$211))/(MAX('3. indicatori CT_valori_nom'!U$2:U$211)-MIN('3. indicatori CT_valori_nom'!U$2:U$211))</f>
        <v>0</v>
      </c>
      <c r="W163">
        <f>('3. indicatori CT_valori_nom'!W163-MIN('3. indicatori CT_valori_nom'!W$2:W$211))/(MAX('3. indicatori CT_valori_nom'!W$2:W$211)-MIN('3. indicatori CT_valori_nom'!W$2:W$211))</f>
        <v>4.5454545454545456E-2</v>
      </c>
      <c r="X163">
        <f>('3. indicatori CT_valori_nom'!X163-MAX('3. indicatori CT_valori_nom'!X$2:X$211))/(MIN('3. indicatori CT_valori_nom'!X$2:X$211)-MAX('3. indicatori CT_valori_nom'!X$2:X$211))</f>
        <v>0.99263550262926303</v>
      </c>
      <c r="Y163">
        <f>('3. indicatori CT_valori_nom'!Y163-MIN('3. indicatori CT_valori_nom'!Y$2:Y$211))/(MAX('3. indicatori CT_valori_nom'!Y$2:Y$211)-MIN('3. indicatori CT_valori_nom'!Y$2:Y$211))</f>
        <v>0.666899340295527</v>
      </c>
      <c r="Z163">
        <f>('3. indicatori CT_valori_nom'!Z163-MIN('3. indicatori CT_valori_nom'!Z$2:Z$211))/(MAX('3. indicatori CT_valori_nom'!Z$2:Z$211)-MIN('3. indicatori CT_valori_nom'!Z$2:Z$211))</f>
        <v>8.3340154206421307E-3</v>
      </c>
      <c r="AA163">
        <f>('3. indicatori CT_valori_nom'!AA163-MIN('3. indicatori CT_valori_nom'!AA$2:AA$211))/(MAX('3. indicatori CT_valori_nom'!AA$2:AA$211)-MIN('3. indicatori CT_valori_nom'!AA$2:AA$211))</f>
        <v>0.11753022079328176</v>
      </c>
      <c r="AB163">
        <f>('3. indicatori CT_valori_nom'!AB163-MIN('3. indicatori CT_valori_nom'!AB$2:AB$211))/(MAX('3. indicatori CT_valori_nom'!AB$2:AB$211)-MIN('3. indicatori CT_valori_nom'!AB$2:AB$211))</f>
        <v>6.1633281972265025E-3</v>
      </c>
      <c r="AC163">
        <f>('3. indicatori CT_valori_nom'!AC163-MIN('3. indicatori CT_valori_nom'!AC$2:AC$211))/(MAX('3. indicatori CT_valori_nom'!AC$2:AC$211)-MIN('3. indicatori CT_valori_nom'!AC$2:AC$211))</f>
        <v>5.5427412875934494E-2</v>
      </c>
      <c r="AD163">
        <f>('3. indicatori CT_valori_nom'!AD163-MIN('3. indicatori CT_valori_nom'!AD$2:AD$211))/(MAX('3. indicatori CT_valori_nom'!AD$2:AD$211)-MIN('3. indicatori CT_valori_nom'!AD$2:AD$211))</f>
        <v>0</v>
      </c>
      <c r="AE163">
        <f>('3. indicatori CT_valori_nom'!AE163-MAX('3. indicatori CT_valori_nom'!AE$2:AE$211))/(MIN('3. indicatori CT_valori_nom'!AE$2:AE$211)-MAX('3. indicatori CT_valori_nom'!AE$2:AE$211))</f>
        <v>0.7694806780441692</v>
      </c>
      <c r="AF163">
        <f>('3. indicatori CT_valori_nom'!AF163-MIN('3. indicatori CT_valori_nom'!AF$2:AF$211))/(MAX('3. indicatori CT_valori_nom'!AF$2:AF$211)-MIN('3. indicatori CT_valori_nom'!AF$2:AF$211))</f>
        <v>0.40620113350934284</v>
      </c>
      <c r="AG163">
        <f>('3. indicatori CT_valori_nom'!AG163-MAX('3. indicatori CT_valori_nom'!AG$2:AG$211))/(MIN('3. indicatori CT_valori_nom'!AG$2:AG$211)-MAX('3. indicatori CT_valori_nom'!AG$2:AG$211))</f>
        <v>0.48421052631578976</v>
      </c>
      <c r="AH163">
        <f>('3. indicatori CT_valori_nom'!AH163-MIN('3. indicatori CT_valori_nom'!AH$2:AH$211))/(MAX('3. indicatori CT_valori_nom'!AH$2:AH$211)-MIN('3. indicatori CT_valori_nom'!AH$2:AH$211))</f>
        <v>4.2895607447648081E-2</v>
      </c>
      <c r="AI163">
        <f>('3. indicatori CT_valori_nom'!AI163-MAX('3. indicatori CT_valori_nom'!AI$2:AI$211))/(MIN('3. indicatori CT_valori_nom'!AI$2:AI$211)-MAX('3. indicatori CT_valori_nom'!AI$2:AI$211))</f>
        <v>0.83338257669379401</v>
      </c>
      <c r="AJ163">
        <f>('3. indicatori CT_valori_nom'!AJ163-MAX('3. indicatori CT_valori_nom'!AJ$2:AJ$211))/(MIN('3. indicatori CT_valori_nom'!AJ$2:AJ$211)-MAX('3. indicatori CT_valori_nom'!AJ$2:AJ$211))</f>
        <v>0.36298670590089871</v>
      </c>
      <c r="AK163">
        <f>('3. indicatori CT_valori_nom'!AK163-MIN('3. indicatori CT_valori_nom'!AK$2:AK$211))/(MAX('3. indicatori CT_valori_nom'!AK$2:AK$211)-MIN('3. indicatori CT_valori_nom'!AK$2:AK$211))</f>
        <v>0</v>
      </c>
      <c r="AL163">
        <f>('3. indicatori CT_valori_nom'!AL163-MIN('3. indicatori CT_valori_nom'!AL$2:AL$211))/(MAX('3. indicatori CT_valori_nom'!AL$2:AL$211)-MIN('3. indicatori CT_valori_nom'!AL$2:AL$211))</f>
        <v>0.13333333333333333</v>
      </c>
      <c r="AM163">
        <f>('3. indicatori CT_valori_nom'!AM163-MIN('3. indicatori CT_valori_nom'!AM$2:AM$211))/(MAX('3. indicatori CT_valori_nom'!AM$2:AM$211)-MIN('3. indicatori CT_valori_nom'!AM$2:AM$211))</f>
        <v>0</v>
      </c>
      <c r="AN163">
        <f>('3. indicatori CT_valori_nom'!AN163-MIN('3. indicatori CT_valori_nom'!AN$2:AN$211))/(MAX('3. indicatori CT_valori_nom'!AN$2:AN$211)-MIN('3. indicatori CT_valori_nom'!AN$2:AN$211))</f>
        <v>1</v>
      </c>
      <c r="AO163">
        <f>('3. indicatori CT_valori_nom'!AO163-MIN('3. indicatori CT_valori_nom'!AO$2:AO$211))/(MAX('3. indicatori CT_valori_nom'!AO$2:AO$211)-MIN('3. indicatori CT_valori_nom'!AO$2:AO$211))</f>
        <v>0</v>
      </c>
      <c r="AP163">
        <f>('3. indicatori CT_valori_nom'!AP163-MIN('3. indicatori CT_valori_nom'!AP$2:AP$211))/(MAX('3. indicatori CT_valori_nom'!AP$2:AP$211)-MIN('3. indicatori CT_valori_nom'!AP$2:AP$211))</f>
        <v>0</v>
      </c>
      <c r="AQ163">
        <f>('3. indicatori CT_valori_nom'!AQ163-MIN('3. indicatori CT_valori_nom'!AQ$2:AQ$211))/(MAX('3. indicatori CT_valori_nom'!AQ$2:AQ$211)-MIN('3. indicatori CT_valori_nom'!AQ$2:AQ$211))</f>
        <v>0</v>
      </c>
      <c r="AS163">
        <f>('3. indicatori CT_valori_nom'!AS163-MIN('3. indicatori CT_valori_nom'!AS$2:AS$211))/(MAX('3. indicatori CT_valori_nom'!AS$2:AS$211)-MIN('3. indicatori CT_valori_nom'!AS$2:AS$211))</f>
        <v>0.32792723741409263</v>
      </c>
      <c r="AT163">
        <f>('3. indicatori CT_valori_nom'!AT163-MIN('3. indicatori CT_valori_nom'!AT$2:AT$211))/(MAX('3. indicatori CT_valori_nom'!AT$2:AT$211)-MIN('3. indicatori CT_valori_nom'!AT$2:AT$211))</f>
        <v>0.22579588326863012</v>
      </c>
      <c r="AU163">
        <f>('3. indicatori CT_valori_nom'!AU163-MIN('3. indicatori CT_valori_nom'!AU$2:AU$211))/(MAX('3. indicatori CT_valori_nom'!AU$2:AU$211)-MIN('3. indicatori CT_valori_nom'!AU$2:AU$211))</f>
        <v>1.5151515151515152E-2</v>
      </c>
      <c r="AV163">
        <f>('3. indicatori CT_valori_nom'!AV163-MAX('3. indicatori CT_valori_nom'!AV$2:AV$211))/(MIN('3. indicatori CT_valori_nom'!AV$2:AV$211)-MAX('3. indicatori CT_valori_nom'!AV$2:AV$211))</f>
        <v>0.98627103469895094</v>
      </c>
      <c r="AW163">
        <f>('3. indicatori CT_valori_nom'!AW163-MIN('3. indicatori CT_valori_nom'!AW$2:AW$211))/(MAX('3. indicatori CT_valori_nom'!AW$2:AW$211)-MIN('3. indicatori CT_valori_nom'!AW$2:AW$211))</f>
        <v>0.8</v>
      </c>
      <c r="AX163">
        <f>('3. indicatori CT_valori_nom'!AX163-MIN('3. indicatori CT_valori_nom'!AX$2:AX$211))/(MAX('3. indicatori CT_valori_nom'!AX$2:AX$211)-MIN('3. indicatori CT_valori_nom'!AX$2:AX$211))</f>
        <v>0.21648682557937932</v>
      </c>
      <c r="AY163">
        <f>('3. indicatori CT_valori_nom'!AY163-MAX('3. indicatori CT_valori_nom'!AY$2:AY$211))/(MIN('3. indicatori CT_valori_nom'!AY$2:AY$211)-MAX('3. indicatori CT_valori_nom'!AY$2:AY$211))</f>
        <v>0.74291822554783538</v>
      </c>
      <c r="AZ163">
        <f>('3. indicatori CT_valori_nom'!AZ163-MIN('3. indicatori CT_valori_nom'!AZ$2:AZ$211))/(MAX('3. indicatori CT_valori_nom'!AZ$2:AZ$211)-MIN('3. indicatori CT_valori_nom'!AZ$2:AZ$211))</f>
        <v>3.9288361749444035E-2</v>
      </c>
      <c r="BA163">
        <f>('3. indicatori CT_valori_nom'!BA163-MIN('3. indicatori CT_valori_nom'!BA$2:BA$211))/(MAX('3. indicatori CT_valori_nom'!BA$2:BA$211)-MIN('3. indicatori CT_valori_nom'!BA$2:BA$211))</f>
        <v>0.40147839272175884</v>
      </c>
      <c r="BB163">
        <f>('3. indicatori CT_valori_nom'!BB163-MIN('3. indicatori CT_valori_nom'!BB$2:BB$211))/(MAX('3. indicatori CT_valori_nom'!BB$2:BB$211)-MIN('3. indicatori CT_valori_nom'!BB$2:BB$211))</f>
        <v>0</v>
      </c>
      <c r="BC163">
        <f>('3. indicatori CT_valori_nom'!BC163-MIN('3. indicatori CT_valori_nom'!BC$2:BC$211))/(MAX('3. indicatori CT_valori_nom'!BC$2:BC$211)-MIN('3. indicatori CT_valori_nom'!BC$2:BC$211))</f>
        <v>9.2327462146181514E-3</v>
      </c>
      <c r="BD163">
        <f>('3. indicatori CT_valori_nom'!BD163-MIN('3. indicatori CT_valori_nom'!BD$2:BD$211))/(MAX('3. indicatori CT_valori_nom'!BD$2:BD$211)-MIN('3. indicatori CT_valori_nom'!BD$2:BD$211))</f>
        <v>0.48113207547169812</v>
      </c>
    </row>
    <row r="164" spans="1:56" x14ac:dyDescent="0.3">
      <c r="A164">
        <f>'3. indicatori CT_valori_nom'!A164</f>
        <v>110009</v>
      </c>
      <c r="B164" t="str">
        <f>'3. indicatori CT_valori_nom'!B164</f>
        <v>TRANI</v>
      </c>
      <c r="C164" t="str">
        <f>'3. indicatori CT_valori_nom'!C164</f>
        <v>PUGLIA</v>
      </c>
      <c r="D164">
        <f>'3. indicatori CT_valori_nom'!D164</f>
        <v>111738</v>
      </c>
      <c r="E164">
        <f>('3. indicatori CT_valori_nom'!E164-MAX('3. indicatori CT_valori_nom'!E$2:E$211))/(MIN('3. indicatori CT_valori_nom'!E$2:E$211)-MAX('3. indicatori CT_valori_nom'!E$2:E$211))</f>
        <v>1</v>
      </c>
      <c r="F164">
        <f>('3. indicatori CT_valori_nom'!F164-MIN('3. indicatori CT_valori_nom'!F$2:F$211))/(MAX('3. indicatori CT_valori_nom'!F$2:F$211)-MIN('3. indicatori CT_valori_nom'!F$2:F$211))</f>
        <v>0.48130061411590946</v>
      </c>
      <c r="G164">
        <f>('3. indicatori CT_valori_nom'!G164-MAX('3. indicatori CT_valori_nom'!G$2:G$211))/(MIN('3. indicatori CT_valori_nom'!G$2:G$211)-MAX('3. indicatori CT_valori_nom'!G$2:G$211))</f>
        <v>0.92095679523257734</v>
      </c>
      <c r="H164">
        <f>('3. indicatori CT_valori_nom'!H164-MAX('3. indicatori CT_valori_nom'!H$2:H$211))/(MIN('3. indicatori CT_valori_nom'!H$2:H$211)-MAX('3. indicatori CT_valori_nom'!H$2:H$211))</f>
        <v>0.94545642589778756</v>
      </c>
      <c r="I164">
        <f>('3. indicatori CT_valori_nom'!I164-MIN('3. indicatori CT_valori_nom'!I$2:I$211))/(MAX('3. indicatori CT_valori_nom'!I$2:I$211)-MIN('3. indicatori CT_valori_nom'!I$2:I$211))</f>
        <v>0.56980181654241691</v>
      </c>
      <c r="J164">
        <f>('3. indicatori CT_valori_nom'!J164-MIN('3. indicatori CT_valori_nom'!J$2:J$211))/(MAX('3. indicatori CT_valori_nom'!J$2:J$211)-MIN('3. indicatori CT_valori_nom'!J$2:J$211))</f>
        <v>0.24280036805732347</v>
      </c>
      <c r="K164">
        <f>('3. indicatori CT_valori_nom'!K164-MIN('3. indicatori CT_valori_nom'!K$2:K$211))/(MAX('3. indicatori CT_valori_nom'!K$2:K$211)-MIN('3. indicatori CT_valori_nom'!K$2:K$211))</f>
        <v>2.4124500769599094E-3</v>
      </c>
      <c r="L164">
        <f>('3. indicatori CT_valori_nom'!L164-MIN('3. indicatori CT_valori_nom'!L$2:L$211))/(MAX('3. indicatori CT_valori_nom'!L$2:L$211)-MIN('3. indicatori CT_valori_nom'!L$2:L$211))</f>
        <v>9.6066745167465079E-2</v>
      </c>
      <c r="M164">
        <f>('3. indicatori CT_valori_nom'!M164-MAX('3. indicatori CT_valori_nom'!M$2:M$211))/(MIN('3. indicatori CT_valori_nom'!M$2:M$211)-MAX('3. indicatori CT_valori_nom'!M$2:M$211))</f>
        <v>0.5852803770326217</v>
      </c>
      <c r="N164">
        <f>('3. indicatori CT_valori_nom'!N164-MAX('3. indicatori CT_valori_nom'!N$2:N$211))/(MIN('3. indicatori CT_valori_nom'!N$2:N$211)-MAX('3. indicatori CT_valori_nom'!N$2:N$211))</f>
        <v>0</v>
      </c>
      <c r="O164">
        <f>('3. indicatori CT_valori_nom'!O164-MAX('3. indicatori CT_valori_nom'!O$2:O$211))/(MIN('3. indicatori CT_valori_nom'!O$2:O$211)-MAX('3. indicatori CT_valori_nom'!O$2:O$211))</f>
        <v>0.82950145504879846</v>
      </c>
      <c r="P164">
        <f>('3. indicatori CT_valori_nom'!P164-MIN('3. indicatori CT_valori_nom'!P$2:P$211))/(MAX('3. indicatori CT_valori_nom'!P$2:P$211)-MIN('3. indicatori CT_valori_nom'!P$2:P$211))</f>
        <v>0.23928260395998255</v>
      </c>
      <c r="Q164">
        <f>('3. indicatori CT_valori_nom'!Q164-MIN('3. indicatori CT_valori_nom'!Q$2:Q$211))/(MAX('3. indicatori CT_valori_nom'!Q$2:Q$211)-MIN('3. indicatori CT_valori_nom'!Q$2:Q$211))</f>
        <v>0.17023165750595473</v>
      </c>
      <c r="R164">
        <f>('3. indicatori CT_valori_nom'!R164-MIN('3. indicatori CT_valori_nom'!R$2:R$211))/(MAX('3. indicatori CT_valori_nom'!R$2:R$211)-MIN('3. indicatori CT_valori_nom'!R$2:R$211))</f>
        <v>0.54116517756127591</v>
      </c>
      <c r="S164">
        <f>('3. indicatori CT_valori_nom'!S164-MIN('3. indicatori CT_valori_nom'!S$2:S$211))/(MAX('3. indicatori CT_valori_nom'!S$2:S$211)-MIN('3. indicatori CT_valori_nom'!S$2:S$211))</f>
        <v>0</v>
      </c>
      <c r="T164">
        <f>('3. indicatori CT_valori_nom'!T164-MIN('3. indicatori CT_valori_nom'!T$2:T$211))/(MAX('3. indicatori CT_valori_nom'!T$2:T$211)-MIN('3. indicatori CT_valori_nom'!T$2:T$211))</f>
        <v>1</v>
      </c>
      <c r="U164">
        <f>('3. indicatori CT_valori_nom'!U164-MIN('3. indicatori CT_valori_nom'!U$2:U$211))/(MAX('3. indicatori CT_valori_nom'!U$2:U$211)-MIN('3. indicatori CT_valori_nom'!U$2:U$211))</f>
        <v>0.14285714285714285</v>
      </c>
      <c r="W164">
        <f>('3. indicatori CT_valori_nom'!W164-MIN('3. indicatori CT_valori_nom'!W$2:W$211))/(MAX('3. indicatori CT_valori_nom'!W$2:W$211)-MIN('3. indicatori CT_valori_nom'!W$2:W$211))</f>
        <v>3.0303030303030304E-2</v>
      </c>
      <c r="X164">
        <f>('3. indicatori CT_valori_nom'!X164-MAX('3. indicatori CT_valori_nom'!X$2:X$211))/(MIN('3. indicatori CT_valori_nom'!X$2:X$211)-MAX('3. indicatori CT_valori_nom'!X$2:X$211))</f>
        <v>1</v>
      </c>
      <c r="Y164">
        <f>('3. indicatori CT_valori_nom'!Y164-MIN('3. indicatori CT_valori_nom'!Y$2:Y$211))/(MAX('3. indicatori CT_valori_nom'!Y$2:Y$211)-MIN('3. indicatori CT_valori_nom'!Y$2:Y$211))</f>
        <v>0.71273628031770309</v>
      </c>
      <c r="Z164">
        <f>('3. indicatori CT_valori_nom'!Z164-MIN('3. indicatori CT_valori_nom'!Z$2:Z$211))/(MAX('3. indicatori CT_valori_nom'!Z$2:Z$211)-MIN('3. indicatori CT_valori_nom'!Z$2:Z$211))</f>
        <v>5.8684300478024989E-2</v>
      </c>
      <c r="AA164">
        <f>('3. indicatori CT_valori_nom'!AA164-MIN('3. indicatori CT_valori_nom'!AA$2:AA$211))/(MAX('3. indicatori CT_valori_nom'!AA$2:AA$211)-MIN('3. indicatori CT_valori_nom'!AA$2:AA$211))</f>
        <v>0.2088360841834366</v>
      </c>
      <c r="AB164">
        <f>('3. indicatori CT_valori_nom'!AB164-MIN('3. indicatori CT_valori_nom'!AB$2:AB$211))/(MAX('3. indicatori CT_valori_nom'!AB$2:AB$211)-MIN('3. indicatori CT_valori_nom'!AB$2:AB$211))</f>
        <v>0.10477657935285054</v>
      </c>
      <c r="AC164">
        <f>('3. indicatori CT_valori_nom'!AC164-MIN('3. indicatori CT_valori_nom'!AC$2:AC$211))/(MAX('3. indicatori CT_valori_nom'!AC$2:AC$211)-MIN('3. indicatori CT_valori_nom'!AC$2:AC$211))</f>
        <v>4.5907833852183569E-2</v>
      </c>
      <c r="AD164">
        <f>('3. indicatori CT_valori_nom'!AD164-MIN('3. indicatori CT_valori_nom'!AD$2:AD$211))/(MAX('3. indicatori CT_valori_nom'!AD$2:AD$211)-MIN('3. indicatori CT_valori_nom'!AD$2:AD$211))</f>
        <v>5.4054054054054057E-2</v>
      </c>
      <c r="AE164">
        <f>('3. indicatori CT_valori_nom'!AE164-MAX('3. indicatori CT_valori_nom'!AE$2:AE$211))/(MIN('3. indicatori CT_valori_nom'!AE$2:AE$211)-MAX('3. indicatori CT_valori_nom'!AE$2:AE$211))</f>
        <v>0.87986024611490221</v>
      </c>
      <c r="AF164">
        <f>('3. indicatori CT_valori_nom'!AF164-MIN('3. indicatori CT_valori_nom'!AF$2:AF$211))/(MAX('3. indicatori CT_valori_nom'!AF$2:AF$211)-MIN('3. indicatori CT_valori_nom'!AF$2:AF$211))</f>
        <v>0.10714439851424751</v>
      </c>
      <c r="AG164">
        <f>('3. indicatori CT_valori_nom'!AG164-MAX('3. indicatori CT_valori_nom'!AG$2:AG$211))/(MIN('3. indicatori CT_valori_nom'!AG$2:AG$211)-MAX('3. indicatori CT_valori_nom'!AG$2:AG$211))</f>
        <v>0.58418090253777044</v>
      </c>
      <c r="AH164">
        <f>('3. indicatori CT_valori_nom'!AH164-MIN('3. indicatori CT_valori_nom'!AH$2:AH$211))/(MAX('3. indicatori CT_valori_nom'!AH$2:AH$211)-MIN('3. indicatori CT_valori_nom'!AH$2:AH$211))</f>
        <v>0.20594150697668112</v>
      </c>
      <c r="AI164">
        <f>('3. indicatori CT_valori_nom'!AI164-MAX('3. indicatori CT_valori_nom'!AI$2:AI$211))/(MIN('3. indicatori CT_valori_nom'!AI$2:AI$211)-MAX('3. indicatori CT_valori_nom'!AI$2:AI$211))</f>
        <v>0.34745011874217213</v>
      </c>
      <c r="AJ164">
        <f>('3. indicatori CT_valori_nom'!AJ164-MAX('3. indicatori CT_valori_nom'!AJ$2:AJ$211))/(MIN('3. indicatori CT_valori_nom'!AJ$2:AJ$211)-MAX('3. indicatori CT_valori_nom'!AJ$2:AJ$211))</f>
        <v>0.82596815721717209</v>
      </c>
      <c r="AK164">
        <f>('3. indicatori CT_valori_nom'!AK164-MIN('3. indicatori CT_valori_nom'!AK$2:AK$211))/(MAX('3. indicatori CT_valori_nom'!AK$2:AK$211)-MIN('3. indicatori CT_valori_nom'!AK$2:AK$211))</f>
        <v>0.45539051386380663</v>
      </c>
      <c r="AL164">
        <f>('3. indicatori CT_valori_nom'!AL164-MIN('3. indicatori CT_valori_nom'!AL$2:AL$211))/(MAX('3. indicatori CT_valori_nom'!AL$2:AL$211)-MIN('3. indicatori CT_valori_nom'!AL$2:AL$211))</f>
        <v>0.13333333333333333</v>
      </c>
      <c r="AM164">
        <f>('3. indicatori CT_valori_nom'!AM164-MIN('3. indicatori CT_valori_nom'!AM$2:AM$211))/(MAX('3. indicatori CT_valori_nom'!AM$2:AM$211)-MIN('3. indicatori CT_valori_nom'!AM$2:AM$211))</f>
        <v>0.13333333333333333</v>
      </c>
      <c r="AN164">
        <f>('3. indicatori CT_valori_nom'!AN164-MIN('3. indicatori CT_valori_nom'!AN$2:AN$211))/(MAX('3. indicatori CT_valori_nom'!AN$2:AN$211)-MIN('3. indicatori CT_valori_nom'!AN$2:AN$211))</f>
        <v>0.14165875276986387</v>
      </c>
      <c r="AO164">
        <f>('3. indicatori CT_valori_nom'!AO164-MIN('3. indicatori CT_valori_nom'!AO$2:AO$211))/(MAX('3. indicatori CT_valori_nom'!AO$2:AO$211)-MIN('3. indicatori CT_valori_nom'!AO$2:AO$211))</f>
        <v>0</v>
      </c>
      <c r="AP164">
        <f>('3. indicatori CT_valori_nom'!AP164-MIN('3. indicatori CT_valori_nom'!AP$2:AP$211))/(MAX('3. indicatori CT_valori_nom'!AP$2:AP$211)-MIN('3. indicatori CT_valori_nom'!AP$2:AP$211))</f>
        <v>8.6236160602838216E-2</v>
      </c>
      <c r="AQ164">
        <f>('3. indicatori CT_valori_nom'!AQ164-MIN('3. indicatori CT_valori_nom'!AQ$2:AQ$211))/(MAX('3. indicatori CT_valori_nom'!AQ$2:AQ$211)-MIN('3. indicatori CT_valori_nom'!AQ$2:AQ$211))</f>
        <v>0</v>
      </c>
      <c r="AS164">
        <f>('3. indicatori CT_valori_nom'!AS164-MIN('3. indicatori CT_valori_nom'!AS$2:AS$211))/(MAX('3. indicatori CT_valori_nom'!AS$2:AS$211)-MIN('3. indicatori CT_valori_nom'!AS$2:AS$211))</f>
        <v>0.16454087964512101</v>
      </c>
      <c r="AT164">
        <f>('3. indicatori CT_valori_nom'!AT164-MIN('3. indicatori CT_valori_nom'!AT$2:AT$211))/(MAX('3. indicatori CT_valori_nom'!AT$2:AT$211)-MIN('3. indicatori CT_valori_nom'!AT$2:AT$211))</f>
        <v>8.9677854040234969E-2</v>
      </c>
      <c r="AU164">
        <f>('3. indicatori CT_valori_nom'!AU164-MIN('3. indicatori CT_valori_nom'!AU$2:AU$211))/(MAX('3. indicatori CT_valori_nom'!AU$2:AU$211)-MIN('3. indicatori CT_valori_nom'!AU$2:AU$211))</f>
        <v>0.15151515151515152</v>
      </c>
      <c r="AV164">
        <f>('3. indicatori CT_valori_nom'!AV164-MAX('3. indicatori CT_valori_nom'!AV$2:AV$211))/(MIN('3. indicatori CT_valori_nom'!AV$2:AV$211)-MAX('3. indicatori CT_valori_nom'!AV$2:AV$211))</f>
        <v>0.94854329976098328</v>
      </c>
      <c r="AW164">
        <f>('3. indicatori CT_valori_nom'!AW164-MIN('3. indicatori CT_valori_nom'!AW$2:AW$211))/(MAX('3. indicatori CT_valori_nom'!AW$2:AW$211)-MIN('3. indicatori CT_valori_nom'!AW$2:AW$211))</f>
        <v>0</v>
      </c>
      <c r="AX164">
        <f>('3. indicatori CT_valori_nom'!AX164-MIN('3. indicatori CT_valori_nom'!AX$2:AX$211))/(MAX('3. indicatori CT_valori_nom'!AX$2:AX$211)-MIN('3. indicatori CT_valori_nom'!AX$2:AX$211))</f>
        <v>0.21266841292437311</v>
      </c>
      <c r="AY164">
        <f>('3. indicatori CT_valori_nom'!AY164-MAX('3. indicatori CT_valori_nom'!AY$2:AY$211))/(MIN('3. indicatori CT_valori_nom'!AY$2:AY$211)-MAX('3. indicatori CT_valori_nom'!AY$2:AY$211))</f>
        <v>0.71619454836985574</v>
      </c>
      <c r="AZ164">
        <f>('3. indicatori CT_valori_nom'!AZ164-MIN('3. indicatori CT_valori_nom'!AZ$2:AZ$211))/(MAX('3. indicatori CT_valori_nom'!AZ$2:AZ$211)-MIN('3. indicatori CT_valori_nom'!AZ$2:AZ$211))</f>
        <v>0.11860637509266123</v>
      </c>
      <c r="BA164">
        <f>('3. indicatori CT_valori_nom'!BA164-MIN('3. indicatori CT_valori_nom'!BA$2:BA$211))/(MAX('3. indicatori CT_valori_nom'!BA$2:BA$211)-MIN('3. indicatori CT_valori_nom'!BA$2:BA$211))</f>
        <v>0.15165476382251339</v>
      </c>
      <c r="BB164">
        <f>('3. indicatori CT_valori_nom'!BB164-MIN('3. indicatori CT_valori_nom'!BB$2:BB$211))/(MAX('3. indicatori CT_valori_nom'!BB$2:BB$211)-MIN('3. indicatori CT_valori_nom'!BB$2:BB$211))</f>
        <v>0</v>
      </c>
      <c r="BC164">
        <f>('3. indicatori CT_valori_nom'!BC164-MIN('3. indicatori CT_valori_nom'!BC$2:BC$211))/(MAX('3. indicatori CT_valori_nom'!BC$2:BC$211)-MIN('3. indicatori CT_valori_nom'!BC$2:BC$211))</f>
        <v>8.2377008961022277E-2</v>
      </c>
      <c r="BD164">
        <f>('3. indicatori CT_valori_nom'!BD164-MIN('3. indicatori CT_valori_nom'!BD$2:BD$211))/(MAX('3. indicatori CT_valori_nom'!BD$2:BD$211)-MIN('3. indicatori CT_valori_nom'!BD$2:BD$211))</f>
        <v>0.79245283018867929</v>
      </c>
    </row>
    <row r="165" spans="1:56" x14ac:dyDescent="0.3">
      <c r="A165">
        <f>'3. indicatori CT_valori_nom'!A165</f>
        <v>81001</v>
      </c>
      <c r="B165" t="str">
        <f>'3. indicatori CT_valori_nom'!B165</f>
        <v>ALCAMO</v>
      </c>
      <c r="C165" t="str">
        <f>'3. indicatori CT_valori_nom'!C165</f>
        <v>SICILIA</v>
      </c>
      <c r="D165">
        <f>'3. indicatori CT_valori_nom'!D165</f>
        <v>67413</v>
      </c>
      <c r="E165">
        <f>('3. indicatori CT_valori_nom'!E165-MAX('3. indicatori CT_valori_nom'!E$2:E$211))/(MIN('3. indicatori CT_valori_nom'!E$2:E$211)-MAX('3. indicatori CT_valori_nom'!E$2:E$211))</f>
        <v>0</v>
      </c>
      <c r="F165">
        <f>('3. indicatori CT_valori_nom'!F165-MIN('3. indicatori CT_valori_nom'!F$2:F$211))/(MAX('3. indicatori CT_valori_nom'!F$2:F$211)-MIN('3. indicatori CT_valori_nom'!F$2:F$211))</f>
        <v>0.25742284624140205</v>
      </c>
      <c r="G165">
        <f>('3. indicatori CT_valori_nom'!G165-MAX('3. indicatori CT_valori_nom'!G$2:G$211))/(MIN('3. indicatori CT_valori_nom'!G$2:G$211)-MAX('3. indicatori CT_valori_nom'!G$2:G$211))</f>
        <v>0.99635821883794062</v>
      </c>
      <c r="H165">
        <f>('3. indicatori CT_valori_nom'!H165-MAX('3. indicatori CT_valori_nom'!H$2:H$211))/(MIN('3. indicatori CT_valori_nom'!H$2:H$211)-MAX('3. indicatori CT_valori_nom'!H$2:H$211))</f>
        <v>0.82486069537606854</v>
      </c>
      <c r="I165">
        <f>('3. indicatori CT_valori_nom'!I165-MIN('3. indicatori CT_valori_nom'!I$2:I$211))/(MAX('3. indicatori CT_valori_nom'!I$2:I$211)-MIN('3. indicatori CT_valori_nom'!I$2:I$211))</f>
        <v>0.67070546707945444</v>
      </c>
      <c r="J165">
        <f>('3. indicatori CT_valori_nom'!J165-MIN('3. indicatori CT_valori_nom'!J$2:J$211))/(MAX('3. indicatori CT_valori_nom'!J$2:J$211)-MIN('3. indicatori CT_valori_nom'!J$2:J$211))</f>
        <v>0.65077624855615912</v>
      </c>
      <c r="K165">
        <f>('3. indicatori CT_valori_nom'!K165-MIN('3. indicatori CT_valori_nom'!K$2:K$211))/(MAX('3. indicatori CT_valori_nom'!K$2:K$211)-MIN('3. indicatori CT_valori_nom'!K$2:K$211))</f>
        <v>8.7728792912717003E-3</v>
      </c>
      <c r="L165">
        <f>('3. indicatori CT_valori_nom'!L165-MIN('3. indicatori CT_valori_nom'!L$2:L$211))/(MAX('3. indicatori CT_valori_nom'!L$2:L$211)-MIN('3. indicatori CT_valori_nom'!L$2:L$211))</f>
        <v>1.5023642265387551E-2</v>
      </c>
      <c r="M165">
        <f>('3. indicatori CT_valori_nom'!M165-MAX('3. indicatori CT_valori_nom'!M$2:M$211))/(MIN('3. indicatori CT_valori_nom'!M$2:M$211)-MAX('3. indicatori CT_valori_nom'!M$2:M$211))</f>
        <v>0.54021793710489219</v>
      </c>
      <c r="N165">
        <f>('3. indicatori CT_valori_nom'!N165-MAX('3. indicatori CT_valori_nom'!N$2:N$211))/(MIN('3. indicatori CT_valori_nom'!N$2:N$211)-MAX('3. indicatori CT_valori_nom'!N$2:N$211))</f>
        <v>0.57275016244314492</v>
      </c>
      <c r="O165">
        <f>('3. indicatori CT_valori_nom'!O165-MAX('3. indicatori CT_valori_nom'!O$2:O$211))/(MIN('3. indicatori CT_valori_nom'!O$2:O$211)-MAX('3. indicatori CT_valori_nom'!O$2:O$211))</f>
        <v>0.4870069020116104</v>
      </c>
      <c r="P165">
        <f>('3. indicatori CT_valori_nom'!P165-MIN('3. indicatori CT_valori_nom'!P$2:P$211))/(MAX('3. indicatori CT_valori_nom'!P$2:P$211)-MIN('3. indicatori CT_valori_nom'!P$2:P$211))</f>
        <v>0.11541201642361522</v>
      </c>
      <c r="Q165">
        <f>('3. indicatori CT_valori_nom'!Q165-MIN('3. indicatori CT_valori_nom'!Q$2:Q$211))/(MAX('3. indicatori CT_valori_nom'!Q$2:Q$211)-MIN('3. indicatori CT_valori_nom'!Q$2:Q$211))</f>
        <v>0.14098460073749358</v>
      </c>
      <c r="R165">
        <f>('3. indicatori CT_valori_nom'!R165-MIN('3. indicatori CT_valori_nom'!R$2:R$211))/(MAX('3. indicatori CT_valori_nom'!R$2:R$211)-MIN('3. indicatori CT_valori_nom'!R$2:R$211))</f>
        <v>0.3870782545653173</v>
      </c>
      <c r="S165">
        <f>('3. indicatori CT_valori_nom'!S165-MIN('3. indicatori CT_valori_nom'!S$2:S$211))/(MAX('3. indicatori CT_valori_nom'!S$2:S$211)-MIN('3. indicatori CT_valori_nom'!S$2:S$211))</f>
        <v>0</v>
      </c>
      <c r="T165">
        <f>('3. indicatori CT_valori_nom'!T165-MIN('3. indicatori CT_valori_nom'!T$2:T$211))/(MAX('3. indicatori CT_valori_nom'!T$2:T$211)-MIN('3. indicatori CT_valori_nom'!T$2:T$211))</f>
        <v>1</v>
      </c>
      <c r="U165">
        <f>('3. indicatori CT_valori_nom'!U165-MIN('3. indicatori CT_valori_nom'!U$2:U$211))/(MAX('3. indicatori CT_valori_nom'!U$2:U$211)-MIN('3. indicatori CT_valori_nom'!U$2:U$211))</f>
        <v>0.2857142857142857</v>
      </c>
      <c r="W165">
        <f>('3. indicatori CT_valori_nom'!W165-MIN('3. indicatori CT_valori_nom'!W$2:W$211))/(MAX('3. indicatori CT_valori_nom'!W$2:W$211)-MIN('3. indicatori CT_valori_nom'!W$2:W$211))</f>
        <v>6.0606060606060608E-2</v>
      </c>
      <c r="X165">
        <f>('3. indicatori CT_valori_nom'!X165-MAX('3. indicatori CT_valori_nom'!X$2:X$211))/(MIN('3. indicatori CT_valori_nom'!X$2:X$211)-MAX('3. indicatori CT_valori_nom'!X$2:X$211))</f>
        <v>0.91449416161649055</v>
      </c>
      <c r="Y165">
        <f>('3. indicatori CT_valori_nom'!Y165-MIN('3. indicatori CT_valori_nom'!Y$2:Y$211))/(MAX('3. indicatori CT_valori_nom'!Y$2:Y$211)-MIN('3. indicatori CT_valori_nom'!Y$2:Y$211))</f>
        <v>0.57595367980940526</v>
      </c>
      <c r="Z165">
        <f>('3. indicatori CT_valori_nom'!Z165-MIN('3. indicatori CT_valori_nom'!Z$2:Z$211))/(MAX('3. indicatori CT_valori_nom'!Z$2:Z$211)-MIN('3. indicatori CT_valori_nom'!Z$2:Z$211))</f>
        <v>9.3190448944159548E-3</v>
      </c>
      <c r="AA165">
        <f>('3. indicatori CT_valori_nom'!AA165-MIN('3. indicatori CT_valori_nom'!AA$2:AA$211))/(MAX('3. indicatori CT_valori_nom'!AA$2:AA$211)-MIN('3. indicatori CT_valori_nom'!AA$2:AA$211))</f>
        <v>0.67084580355833878</v>
      </c>
      <c r="AB165">
        <f>('3. indicatori CT_valori_nom'!AB165-MIN('3. indicatori CT_valori_nom'!AB$2:AB$211))/(MAX('3. indicatori CT_valori_nom'!AB$2:AB$211)-MIN('3. indicatori CT_valori_nom'!AB$2:AB$211))</f>
        <v>2.9275808936825885E-2</v>
      </c>
      <c r="AC165">
        <f>('3. indicatori CT_valori_nom'!AC165-MIN('3. indicatori CT_valori_nom'!AC$2:AC$211))/(MAX('3. indicatori CT_valori_nom'!AC$2:AC$211)-MIN('3. indicatori CT_valori_nom'!AC$2:AC$211))</f>
        <v>4.9772178307118144E-2</v>
      </c>
      <c r="AD165">
        <f>('3. indicatori CT_valori_nom'!AD165-MIN('3. indicatori CT_valori_nom'!AD$2:AD$211))/(MAX('3. indicatori CT_valori_nom'!AD$2:AD$211)-MIN('3. indicatori CT_valori_nom'!AD$2:AD$211))</f>
        <v>5.4054054054054057E-2</v>
      </c>
      <c r="AE165">
        <f>('3. indicatori CT_valori_nom'!AE165-MAX('3. indicatori CT_valori_nom'!AE$2:AE$211))/(MIN('3. indicatori CT_valori_nom'!AE$2:AE$211)-MAX('3. indicatori CT_valori_nom'!AE$2:AE$211))</f>
        <v>0.78894280243839177</v>
      </c>
      <c r="AF165">
        <f>('3. indicatori CT_valori_nom'!AF165-MIN('3. indicatori CT_valori_nom'!AF$2:AF$211))/(MAX('3. indicatori CT_valori_nom'!AF$2:AF$211)-MIN('3. indicatori CT_valori_nom'!AF$2:AF$211))</f>
        <v>0.2469171117689514</v>
      </c>
      <c r="AG165">
        <f>('3. indicatori CT_valori_nom'!AG165-MAX('3. indicatori CT_valori_nom'!AG$2:AG$211))/(MIN('3. indicatori CT_valori_nom'!AG$2:AG$211)-MAX('3. indicatori CT_valori_nom'!AG$2:AG$211))</f>
        <v>0.31382804838182399</v>
      </c>
      <c r="AH165">
        <f>('3. indicatori CT_valori_nom'!AH165-MIN('3. indicatori CT_valori_nom'!AH$2:AH$211))/(MAX('3. indicatori CT_valori_nom'!AH$2:AH$211)-MIN('3. indicatori CT_valori_nom'!AH$2:AH$211))</f>
        <v>3.616054231792501E-2</v>
      </c>
      <c r="AI165">
        <f>('3. indicatori CT_valori_nom'!AI165-MAX('3. indicatori CT_valori_nom'!AI$2:AI$211))/(MIN('3. indicatori CT_valori_nom'!AI$2:AI$211)-MAX('3. indicatori CT_valori_nom'!AI$2:AI$211))</f>
        <v>0.93047818909187863</v>
      </c>
      <c r="AJ165">
        <f>('3. indicatori CT_valori_nom'!AJ165-MAX('3. indicatori CT_valori_nom'!AJ$2:AJ$211))/(MIN('3. indicatori CT_valori_nom'!AJ$2:AJ$211)-MAX('3. indicatori CT_valori_nom'!AJ$2:AJ$211))</f>
        <v>0.31443434396510989</v>
      </c>
      <c r="AK165">
        <f>('3. indicatori CT_valori_nom'!AK165-MIN('3. indicatori CT_valori_nom'!AK$2:AK$211))/(MAX('3. indicatori CT_valori_nom'!AK$2:AK$211)-MIN('3. indicatori CT_valori_nom'!AK$2:AK$211))</f>
        <v>0</v>
      </c>
      <c r="AL165">
        <f>('3. indicatori CT_valori_nom'!AL165-MIN('3. indicatori CT_valori_nom'!AL$2:AL$211))/(MAX('3. indicatori CT_valori_nom'!AL$2:AL$211)-MIN('3. indicatori CT_valori_nom'!AL$2:AL$211))</f>
        <v>0</v>
      </c>
      <c r="AM165">
        <f>('3. indicatori CT_valori_nom'!AM165-MIN('3. indicatori CT_valori_nom'!AM$2:AM$211))/(MAX('3. indicatori CT_valori_nom'!AM$2:AM$211)-MIN('3. indicatori CT_valori_nom'!AM$2:AM$211))</f>
        <v>0</v>
      </c>
      <c r="AN165">
        <f>('3. indicatori CT_valori_nom'!AN165-MIN('3. indicatori CT_valori_nom'!AN$2:AN$211))/(MAX('3. indicatori CT_valori_nom'!AN$2:AN$211)-MIN('3. indicatori CT_valori_nom'!AN$2:AN$211))</f>
        <v>0</v>
      </c>
      <c r="AO165">
        <f>('3. indicatori CT_valori_nom'!AO165-MIN('3. indicatori CT_valori_nom'!AO$2:AO$211))/(MAX('3. indicatori CT_valori_nom'!AO$2:AO$211)-MIN('3. indicatori CT_valori_nom'!AO$2:AO$211))</f>
        <v>0</v>
      </c>
      <c r="AP165">
        <f>('3. indicatori CT_valori_nom'!AP165-MIN('3. indicatori CT_valori_nom'!AP$2:AP$211))/(MAX('3. indicatori CT_valori_nom'!AP$2:AP$211)-MIN('3. indicatori CT_valori_nom'!AP$2:AP$211))</f>
        <v>0</v>
      </c>
      <c r="AQ165">
        <f>('3. indicatori CT_valori_nom'!AQ165-MIN('3. indicatori CT_valori_nom'!AQ$2:AQ$211))/(MAX('3. indicatori CT_valori_nom'!AQ$2:AQ$211)-MIN('3. indicatori CT_valori_nom'!AQ$2:AQ$211))</f>
        <v>0</v>
      </c>
      <c r="AS165">
        <f>('3. indicatori CT_valori_nom'!AS165-MIN('3. indicatori CT_valori_nom'!AS$2:AS$211))/(MAX('3. indicatori CT_valori_nom'!AS$2:AS$211)-MIN('3. indicatori CT_valori_nom'!AS$2:AS$211))</f>
        <v>0.3758909501582291</v>
      </c>
      <c r="AT165">
        <f>('3. indicatori CT_valori_nom'!AT165-MIN('3. indicatori CT_valori_nom'!AT$2:AT$211))/(MAX('3. indicatori CT_valori_nom'!AT$2:AT$211)-MIN('3. indicatori CT_valori_nom'!AT$2:AT$211))</f>
        <v>0.29014970724583267</v>
      </c>
      <c r="AU165">
        <f>('3. indicatori CT_valori_nom'!AU165-MIN('3. indicatori CT_valori_nom'!AU$2:AU$211))/(MAX('3. indicatori CT_valori_nom'!AU$2:AU$211)-MIN('3. indicatori CT_valori_nom'!AU$2:AU$211))</f>
        <v>9.0909090909090912E-2</v>
      </c>
      <c r="AV165">
        <f>('3. indicatori CT_valori_nom'!AV165-MAX('3. indicatori CT_valori_nom'!AV$2:AV$211))/(MIN('3. indicatori CT_valori_nom'!AV$2:AV$211)-MAX('3. indicatori CT_valori_nom'!AV$2:AV$211))</f>
        <v>0.97190542006121206</v>
      </c>
      <c r="AW165">
        <f>('3. indicatori CT_valori_nom'!AW165-MIN('3. indicatori CT_valori_nom'!AW$2:AW$211))/(MAX('3. indicatori CT_valori_nom'!AW$2:AW$211)-MIN('3. indicatori CT_valori_nom'!AW$2:AW$211))</f>
        <v>0</v>
      </c>
      <c r="AX165">
        <f>('3. indicatori CT_valori_nom'!AX165-MIN('3. indicatori CT_valori_nom'!AX$2:AX$211))/(MAX('3. indicatori CT_valori_nom'!AX$2:AX$211)-MIN('3. indicatori CT_valori_nom'!AX$2:AX$211))</f>
        <v>0.25222179803528338</v>
      </c>
      <c r="AY165">
        <f>('3. indicatori CT_valori_nom'!AY165-MAX('3. indicatori CT_valori_nom'!AY$2:AY$211))/(MIN('3. indicatori CT_valori_nom'!AY$2:AY$211)-MAX('3. indicatori CT_valori_nom'!AY$2:AY$211))</f>
        <v>0.69748797434526999</v>
      </c>
      <c r="AZ165">
        <f>('3. indicatori CT_valori_nom'!AZ165-MIN('3. indicatori CT_valori_nom'!AZ$2:AZ$211))/(MAX('3. indicatori CT_valori_nom'!AZ$2:AZ$211)-MIN('3. indicatori CT_valori_nom'!AZ$2:AZ$211))</f>
        <v>3.4840622683469234E-2</v>
      </c>
      <c r="BA165">
        <f>('3. indicatori CT_valori_nom'!BA165-MIN('3. indicatori CT_valori_nom'!BA$2:BA$211))/(MAX('3. indicatori CT_valori_nom'!BA$2:BA$211)-MIN('3. indicatori CT_valori_nom'!BA$2:BA$211))</f>
        <v>6.2842478453710715E-2</v>
      </c>
      <c r="BB165">
        <f>('3. indicatori CT_valori_nom'!BB165-MIN('3. indicatori CT_valori_nom'!BB$2:BB$211))/(MAX('3. indicatori CT_valori_nom'!BB$2:BB$211)-MIN('3. indicatori CT_valori_nom'!BB$2:BB$211))</f>
        <v>0.42028985507246375</v>
      </c>
      <c r="BC165">
        <f>('3. indicatori CT_valori_nom'!BC165-MIN('3. indicatori CT_valori_nom'!BC$2:BC$211))/(MAX('3. indicatori CT_valori_nom'!BC$2:BC$211)-MIN('3. indicatori CT_valori_nom'!BC$2:BC$211))</f>
        <v>8.5654802435398067E-3</v>
      </c>
      <c r="BD165">
        <f>('3. indicatori CT_valori_nom'!BD165-MIN('3. indicatori CT_valori_nom'!BD$2:BD$211))/(MAX('3. indicatori CT_valori_nom'!BD$2:BD$211)-MIN('3. indicatori CT_valori_nom'!BD$2:BD$211))</f>
        <v>0.65408805031446537</v>
      </c>
    </row>
    <row r="166" spans="1:56" x14ac:dyDescent="0.3">
      <c r="A166">
        <f>'3. indicatori CT_valori_nom'!A166</f>
        <v>81006</v>
      </c>
      <c r="B166" t="str">
        <f>'3. indicatori CT_valori_nom'!B166</f>
        <v>CASTELVETRANO</v>
      </c>
      <c r="C166" t="str">
        <f>'3. indicatori CT_valori_nom'!C166</f>
        <v>SICILIA</v>
      </c>
      <c r="D166">
        <f>'3. indicatori CT_valori_nom'!D166</f>
        <v>79567</v>
      </c>
      <c r="E166">
        <f>('3. indicatori CT_valori_nom'!E166-MAX('3. indicatori CT_valori_nom'!E$2:E$211))/(MIN('3. indicatori CT_valori_nom'!E$2:E$211)-MAX('3. indicatori CT_valori_nom'!E$2:E$211))</f>
        <v>0.55555555555555558</v>
      </c>
      <c r="F166">
        <f>('3. indicatori CT_valori_nom'!F166-MIN('3. indicatori CT_valori_nom'!F$2:F$211))/(MAX('3. indicatori CT_valori_nom'!F$2:F$211)-MIN('3. indicatori CT_valori_nom'!F$2:F$211))</f>
        <v>0.42966966486686087</v>
      </c>
      <c r="G166">
        <f>('3. indicatori CT_valori_nom'!G166-MAX('3. indicatori CT_valori_nom'!G$2:G$211))/(MIN('3. indicatori CT_valori_nom'!G$2:G$211)-MAX('3. indicatori CT_valori_nom'!G$2:G$211))</f>
        <v>0.98952987915907953</v>
      </c>
      <c r="H166">
        <f>('3. indicatori CT_valori_nom'!H166-MAX('3. indicatori CT_valori_nom'!H$2:H$211))/(MIN('3. indicatori CT_valori_nom'!H$2:H$211)-MAX('3. indicatori CT_valori_nom'!H$2:H$211))</f>
        <v>0.92883692643400895</v>
      </c>
      <c r="I166">
        <f>('3. indicatori CT_valori_nom'!I166-MIN('3. indicatori CT_valori_nom'!I$2:I$211))/(MAX('3. indicatori CT_valori_nom'!I$2:I$211)-MIN('3. indicatori CT_valori_nom'!I$2:I$211))</f>
        <v>0.43608108815716984</v>
      </c>
      <c r="J166">
        <f>('3. indicatori CT_valori_nom'!J166-MIN('3. indicatori CT_valori_nom'!J$2:J$211))/(MAX('3. indicatori CT_valori_nom'!J$2:J$211)-MIN('3. indicatori CT_valori_nom'!J$2:J$211))</f>
        <v>0.98016579981771246</v>
      </c>
      <c r="K166">
        <f>('3. indicatori CT_valori_nom'!K166-MIN('3. indicatori CT_valori_nom'!K$2:K$211))/(MAX('3. indicatori CT_valori_nom'!K$2:K$211)-MIN('3. indicatori CT_valori_nom'!K$2:K$211))</f>
        <v>2.0444367800487626E-2</v>
      </c>
      <c r="L166">
        <f>('3. indicatori CT_valori_nom'!L166-MIN('3. indicatori CT_valori_nom'!L$2:L$211))/(MAX('3. indicatori CT_valori_nom'!L$2:L$211)-MIN('3. indicatori CT_valori_nom'!L$2:L$211))</f>
        <v>7.8851331509584399E-2</v>
      </c>
      <c r="M166">
        <f>('3. indicatori CT_valori_nom'!M166-MAX('3. indicatori CT_valori_nom'!M$2:M$211))/(MIN('3. indicatori CT_valori_nom'!M$2:M$211)-MAX('3. indicatori CT_valori_nom'!M$2:M$211))</f>
        <v>0.80881098268684704</v>
      </c>
      <c r="N166">
        <f>('3. indicatori CT_valori_nom'!N166-MAX('3. indicatori CT_valori_nom'!N$2:N$211))/(MIN('3. indicatori CT_valori_nom'!N$2:N$211)-MAX('3. indicatori CT_valori_nom'!N$2:N$211))</f>
        <v>0.49448384554767538</v>
      </c>
      <c r="O166">
        <f>('3. indicatori CT_valori_nom'!O166-MAX('3. indicatori CT_valori_nom'!O$2:O$211))/(MIN('3. indicatori CT_valori_nom'!O$2:O$211)-MAX('3. indicatori CT_valori_nom'!O$2:O$211))</f>
        <v>0.46399919588112709</v>
      </c>
      <c r="P166">
        <f>('3. indicatori CT_valori_nom'!P166-MIN('3. indicatori CT_valori_nom'!P$2:P$211))/(MAX('3. indicatori CT_valori_nom'!P$2:P$211)-MIN('3. indicatori CT_valori_nom'!P$2:P$211))</f>
        <v>0.13101591916253114</v>
      </c>
      <c r="Q166">
        <f>('3. indicatori CT_valori_nom'!Q166-MIN('3. indicatori CT_valori_nom'!Q$2:Q$211))/(MAX('3. indicatori CT_valori_nom'!Q$2:Q$211)-MIN('3. indicatori CT_valori_nom'!Q$2:Q$211))</f>
        <v>6.1674969785143544E-2</v>
      </c>
      <c r="R166">
        <f>('3. indicatori CT_valori_nom'!R166-MIN('3. indicatori CT_valori_nom'!R$2:R$211))/(MAX('3. indicatori CT_valori_nom'!R$2:R$211)-MIN('3. indicatori CT_valori_nom'!R$2:R$211))</f>
        <v>0.27918719720860036</v>
      </c>
      <c r="S166">
        <f>('3. indicatori CT_valori_nom'!S166-MIN('3. indicatori CT_valori_nom'!S$2:S$211))/(MAX('3. indicatori CT_valori_nom'!S$2:S$211)-MIN('3. indicatori CT_valori_nom'!S$2:S$211))</f>
        <v>0</v>
      </c>
      <c r="T166">
        <f>('3. indicatori CT_valori_nom'!T166-MIN('3. indicatori CT_valori_nom'!T$2:T$211))/(MAX('3. indicatori CT_valori_nom'!T$2:T$211)-MIN('3. indicatori CT_valori_nom'!T$2:T$211))</f>
        <v>1</v>
      </c>
      <c r="U166">
        <f>('3. indicatori CT_valori_nom'!U166-MIN('3. indicatori CT_valori_nom'!U$2:U$211))/(MAX('3. indicatori CT_valori_nom'!U$2:U$211)-MIN('3. indicatori CT_valori_nom'!U$2:U$211))</f>
        <v>0.7142857142857143</v>
      </c>
      <c r="W166">
        <f>('3. indicatori CT_valori_nom'!W166-MIN('3. indicatori CT_valori_nom'!W$2:W$211))/(MAX('3. indicatori CT_valori_nom'!W$2:W$211)-MIN('3. indicatori CT_valori_nom'!W$2:W$211))</f>
        <v>6.0606060606060608E-2</v>
      </c>
      <c r="X166">
        <f>('3. indicatori CT_valori_nom'!X166-MAX('3. indicatori CT_valori_nom'!X$2:X$211))/(MIN('3. indicatori CT_valori_nom'!X$2:X$211)-MAX('3. indicatori CT_valori_nom'!X$2:X$211))</f>
        <v>0.94850295977754318</v>
      </c>
      <c r="Y166">
        <f>('3. indicatori CT_valori_nom'!Y166-MIN('3. indicatori CT_valori_nom'!Y$2:Y$211))/(MAX('3. indicatori CT_valori_nom'!Y$2:Y$211)-MIN('3. indicatori CT_valori_nom'!Y$2:Y$211))</f>
        <v>0.61327752535578051</v>
      </c>
      <c r="Z166">
        <f>('3. indicatori CT_valori_nom'!Z166-MIN('3. indicatori CT_valori_nom'!Z$2:Z$211))/(MAX('3. indicatori CT_valori_nom'!Z$2:Z$211)-MIN('3. indicatori CT_valori_nom'!Z$2:Z$211))</f>
        <v>5.622372667524788E-2</v>
      </c>
      <c r="AA166">
        <f>('3. indicatori CT_valori_nom'!AA166-MIN('3. indicatori CT_valori_nom'!AA$2:AA$211))/(MAX('3. indicatori CT_valori_nom'!AA$2:AA$211)-MIN('3. indicatori CT_valori_nom'!AA$2:AA$211))</f>
        <v>0.2061881614939115</v>
      </c>
      <c r="AB166">
        <f>('3. indicatori CT_valori_nom'!AB166-MIN('3. indicatori CT_valori_nom'!AB$2:AB$211))/(MAX('3. indicatori CT_valori_nom'!AB$2:AB$211)-MIN('3. indicatori CT_valori_nom'!AB$2:AB$211))</f>
        <v>0.13867488443759629</v>
      </c>
      <c r="AC166">
        <f>('3. indicatori CT_valori_nom'!AC166-MIN('3. indicatori CT_valori_nom'!AC$2:AC$211))/(MAX('3. indicatori CT_valori_nom'!AC$2:AC$211)-MIN('3. indicatori CT_valori_nom'!AC$2:AC$211))</f>
        <v>0.16121636446262211</v>
      </c>
      <c r="AD166">
        <f>('3. indicatori CT_valori_nom'!AD166-MIN('3. indicatori CT_valori_nom'!AD$2:AD$211))/(MAX('3. indicatori CT_valori_nom'!AD$2:AD$211)-MIN('3. indicatori CT_valori_nom'!AD$2:AD$211))</f>
        <v>0</v>
      </c>
      <c r="AE166">
        <f>('3. indicatori CT_valori_nom'!AE166-MAX('3. indicatori CT_valori_nom'!AE$2:AE$211))/(MIN('3. indicatori CT_valori_nom'!AE$2:AE$211)-MAX('3. indicatori CT_valori_nom'!AE$2:AE$211))</f>
        <v>0.86889694312606269</v>
      </c>
      <c r="AF166">
        <f>('3. indicatori CT_valori_nom'!AF166-MIN('3. indicatori CT_valori_nom'!AF$2:AF$211))/(MAX('3. indicatori CT_valori_nom'!AF$2:AF$211)-MIN('3. indicatori CT_valori_nom'!AF$2:AF$211))</f>
        <v>0.14998506688957963</v>
      </c>
      <c r="AG166">
        <f>('3. indicatori CT_valori_nom'!AG166-MAX('3. indicatori CT_valori_nom'!AG$2:AG$211))/(MIN('3. indicatori CT_valori_nom'!AG$2:AG$211)-MAX('3. indicatori CT_valori_nom'!AG$2:AG$211))</f>
        <v>0.79431270483902072</v>
      </c>
      <c r="AH166">
        <f>('3. indicatori CT_valori_nom'!AH166-MIN('3. indicatori CT_valori_nom'!AH$2:AH$211))/(MAX('3. indicatori CT_valori_nom'!AH$2:AH$211)-MIN('3. indicatori CT_valori_nom'!AH$2:AH$211))</f>
        <v>9.2076256273916579E-2</v>
      </c>
      <c r="AI166">
        <f>('3. indicatori CT_valori_nom'!AI166-MAX('3. indicatori CT_valori_nom'!AI$2:AI$211))/(MIN('3. indicatori CT_valori_nom'!AI$2:AI$211)-MAX('3. indicatori CT_valori_nom'!AI$2:AI$211))</f>
        <v>0.80271853961501749</v>
      </c>
      <c r="AJ166">
        <f>('3. indicatori CT_valori_nom'!AJ166-MAX('3. indicatori CT_valori_nom'!AJ$2:AJ$211))/(MIN('3. indicatori CT_valori_nom'!AJ$2:AJ$211)-MAX('3. indicatori CT_valori_nom'!AJ$2:AJ$211))</f>
        <v>0.35431664126950774</v>
      </c>
      <c r="AK166">
        <f>('3. indicatori CT_valori_nom'!AK166-MIN('3. indicatori CT_valori_nom'!AK$2:AK$211))/(MAX('3. indicatori CT_valori_nom'!AK$2:AK$211)-MIN('3. indicatori CT_valori_nom'!AK$2:AK$211))</f>
        <v>9.8322360394816385E-2</v>
      </c>
      <c r="AL166">
        <f>('3. indicatori CT_valori_nom'!AL166-MIN('3. indicatori CT_valori_nom'!AL$2:AL$211))/(MAX('3. indicatori CT_valori_nom'!AL$2:AL$211)-MIN('3. indicatori CT_valori_nom'!AL$2:AL$211))</f>
        <v>0.13333333333333333</v>
      </c>
      <c r="AM166">
        <f>('3. indicatori CT_valori_nom'!AM166-MIN('3. indicatori CT_valori_nom'!AM$2:AM$211))/(MAX('3. indicatori CT_valori_nom'!AM$2:AM$211)-MIN('3. indicatori CT_valori_nom'!AM$2:AM$211))</f>
        <v>6.6666666666666666E-2</v>
      </c>
      <c r="AN166">
        <f>('3. indicatori CT_valori_nom'!AN166-MIN('3. indicatori CT_valori_nom'!AN$2:AN$211))/(MAX('3. indicatori CT_valori_nom'!AN$2:AN$211)-MIN('3. indicatori CT_valori_nom'!AN$2:AN$211))</f>
        <v>0.19895536562203228</v>
      </c>
      <c r="AO166">
        <f>('3. indicatori CT_valori_nom'!AO166-MIN('3. indicatori CT_valori_nom'!AO$2:AO$211))/(MAX('3. indicatori CT_valori_nom'!AO$2:AO$211)-MIN('3. indicatori CT_valori_nom'!AO$2:AO$211))</f>
        <v>9.0909090909090912E-2</v>
      </c>
      <c r="AP166">
        <f>('3. indicatori CT_valori_nom'!AP166-MIN('3. indicatori CT_valori_nom'!AP$2:AP$211))/(MAX('3. indicatori CT_valori_nom'!AP$2:AP$211)-MIN('3. indicatori CT_valori_nom'!AP$2:AP$211))</f>
        <v>2.9804155600654105E-2</v>
      </c>
      <c r="AQ166">
        <f>('3. indicatori CT_valori_nom'!AQ166-MIN('3. indicatori CT_valori_nom'!AQ$2:AQ$211))/(MAX('3. indicatori CT_valori_nom'!AQ$2:AQ$211)-MIN('3. indicatori CT_valori_nom'!AQ$2:AQ$211))</f>
        <v>0</v>
      </c>
      <c r="AS166">
        <f>('3. indicatori CT_valori_nom'!AS166-MIN('3. indicatori CT_valori_nom'!AS$2:AS$211))/(MAX('3. indicatori CT_valori_nom'!AS$2:AS$211)-MIN('3. indicatori CT_valori_nom'!AS$2:AS$211))</f>
        <v>0.60939869825862425</v>
      </c>
      <c r="AT166">
        <f>('3. indicatori CT_valori_nom'!AT166-MIN('3. indicatori CT_valori_nom'!AT$2:AT$211))/(MAX('3. indicatori CT_valori_nom'!AT$2:AT$211)-MIN('3. indicatori CT_valori_nom'!AT$2:AT$211))</f>
        <v>0.33682192432036567</v>
      </c>
      <c r="AU166">
        <f>('3. indicatori CT_valori_nom'!AU166-MIN('3. indicatori CT_valori_nom'!AU$2:AU$211))/(MAX('3. indicatori CT_valori_nom'!AU$2:AU$211)-MIN('3. indicatori CT_valori_nom'!AU$2:AU$211))</f>
        <v>0.16666666666666666</v>
      </c>
      <c r="AV166">
        <f>('3. indicatori CT_valori_nom'!AV166-MAX('3. indicatori CT_valori_nom'!AV$2:AV$211))/(MIN('3. indicatori CT_valori_nom'!AV$2:AV$211)-MAX('3. indicatori CT_valori_nom'!AV$2:AV$211))</f>
        <v>0.94555637942719895</v>
      </c>
      <c r="AW166">
        <f>('3. indicatori CT_valori_nom'!AW166-MIN('3. indicatori CT_valori_nom'!AW$2:AW$211))/(MAX('3. indicatori CT_valori_nom'!AW$2:AW$211)-MIN('3. indicatori CT_valori_nom'!AW$2:AW$211))</f>
        <v>0.44444444444444448</v>
      </c>
      <c r="AX166">
        <f>('3. indicatori CT_valori_nom'!AX166-MIN('3. indicatori CT_valori_nom'!AX$2:AX$211))/(MAX('3. indicatori CT_valori_nom'!AX$2:AX$211)-MIN('3. indicatori CT_valori_nom'!AX$2:AX$211))</f>
        <v>0.3313981691333196</v>
      </c>
      <c r="AY166">
        <f>('3. indicatori CT_valori_nom'!AY166-MAX('3. indicatori CT_valori_nom'!AY$2:AY$211))/(MIN('3. indicatori CT_valori_nom'!AY$2:AY$211)-MAX('3. indicatori CT_valori_nom'!AY$2:AY$211))</f>
        <v>0.60781519092582714</v>
      </c>
      <c r="AZ166">
        <f>('3. indicatori CT_valori_nom'!AZ166-MIN('3. indicatori CT_valori_nom'!AZ$2:AZ$211))/(MAX('3. indicatori CT_valori_nom'!AZ$2:AZ$211)-MIN('3. indicatori CT_valori_nom'!AZ$2:AZ$211))</f>
        <v>5.9303187546330613E-2</v>
      </c>
      <c r="BA166">
        <f>('3. indicatori CT_valori_nom'!BA166-MIN('3. indicatori CT_valori_nom'!BA$2:BA$211))/(MAX('3. indicatori CT_valori_nom'!BA$2:BA$211)-MIN('3. indicatori CT_valori_nom'!BA$2:BA$211))</f>
        <v>0.2129727148189576</v>
      </c>
      <c r="BB166">
        <f>('3. indicatori CT_valori_nom'!BB166-MIN('3. indicatori CT_valori_nom'!BB$2:BB$211))/(MAX('3. indicatori CT_valori_nom'!BB$2:BB$211)-MIN('3. indicatori CT_valori_nom'!BB$2:BB$211))</f>
        <v>0.28894927536231885</v>
      </c>
      <c r="BC166">
        <f>('3. indicatori CT_valori_nom'!BC166-MIN('3. indicatori CT_valori_nom'!BC$2:BC$211))/(MAX('3. indicatori CT_valori_nom'!BC$2:BC$211)-MIN('3. indicatori CT_valori_nom'!BC$2:BC$211))</f>
        <v>8.0200094567034405E-3</v>
      </c>
      <c r="BD166">
        <f>('3. indicatori CT_valori_nom'!BD166-MIN('3. indicatori CT_valori_nom'!BD$2:BD$211))/(MAX('3. indicatori CT_valori_nom'!BD$2:BD$211)-MIN('3. indicatori CT_valori_nom'!BD$2:BD$211))</f>
        <v>0.40041928721174008</v>
      </c>
    </row>
    <row r="167" spans="1:56" x14ac:dyDescent="0.3">
      <c r="A167">
        <f>'3. indicatori CT_valori_nom'!A167</f>
        <v>81012</v>
      </c>
      <c r="B167" t="str">
        <f>'3. indicatori CT_valori_nom'!B167</f>
        <v>MAZARA DEL VALLO</v>
      </c>
      <c r="C167" t="str">
        <f>'3. indicatori CT_valori_nom'!C167</f>
        <v>SICILIA</v>
      </c>
      <c r="D167">
        <f>'3. indicatori CT_valori_nom'!D167</f>
        <v>143017</v>
      </c>
      <c r="E167">
        <f>('3. indicatori CT_valori_nom'!E167-MAX('3. indicatori CT_valori_nom'!E$2:E$211))/(MIN('3. indicatori CT_valori_nom'!E$2:E$211)-MAX('3. indicatori CT_valori_nom'!E$2:E$211))</f>
        <v>1</v>
      </c>
      <c r="F167">
        <f>('3. indicatori CT_valori_nom'!F167-MIN('3. indicatori CT_valori_nom'!F$2:F$211))/(MAX('3. indicatori CT_valori_nom'!F$2:F$211)-MIN('3. indicatori CT_valori_nom'!F$2:F$211))</f>
        <v>0.37834867920660659</v>
      </c>
      <c r="G167">
        <f>('3. indicatori CT_valori_nom'!G167-MAX('3. indicatori CT_valori_nom'!G$2:G$211))/(MIN('3. indicatori CT_valori_nom'!G$2:G$211)-MAX('3. indicatori CT_valori_nom'!G$2:G$211))</f>
        <v>0.97516967389505049</v>
      </c>
      <c r="H167">
        <f>('3. indicatori CT_valori_nom'!H167-MAX('3. indicatori CT_valori_nom'!H$2:H$211))/(MIN('3. indicatori CT_valori_nom'!H$2:H$211)-MAX('3. indicatori CT_valori_nom'!H$2:H$211))</f>
        <v>0.94554277784159502</v>
      </c>
      <c r="I167">
        <f>('3. indicatori CT_valori_nom'!I167-MIN('3. indicatori CT_valori_nom'!I$2:I$211))/(MAX('3. indicatori CT_valori_nom'!I$2:I$211)-MIN('3. indicatori CT_valori_nom'!I$2:I$211))</f>
        <v>0.62248584080164948</v>
      </c>
      <c r="J167">
        <f>('3. indicatori CT_valori_nom'!J167-MIN('3. indicatori CT_valori_nom'!J$2:J$211))/(MAX('3. indicatori CT_valori_nom'!J$2:J$211)-MIN('3. indicatori CT_valori_nom'!J$2:J$211))</f>
        <v>0.7093130249221804</v>
      </c>
      <c r="K167">
        <f>('3. indicatori CT_valori_nom'!K167-MIN('3. indicatori CT_valori_nom'!K$2:K$211))/(MAX('3. indicatori CT_valori_nom'!K$2:K$211)-MIN('3. indicatori CT_valori_nom'!K$2:K$211))</f>
        <v>1.9237225480609587E-2</v>
      </c>
      <c r="L167">
        <f>('3. indicatori CT_valori_nom'!L167-MIN('3. indicatori CT_valori_nom'!L$2:L$211))/(MAX('3. indicatori CT_valori_nom'!L$2:L$211)-MIN('3. indicatori CT_valori_nom'!L$2:L$211))</f>
        <v>0.10840992276769115</v>
      </c>
      <c r="M167">
        <f>('3. indicatori CT_valori_nom'!M167-MAX('3. indicatori CT_valori_nom'!M$2:M$211))/(MIN('3. indicatori CT_valori_nom'!M$2:M$211)-MAX('3. indicatori CT_valori_nom'!M$2:M$211))</f>
        <v>0.70274582522611073</v>
      </c>
      <c r="N167">
        <f>('3. indicatori CT_valori_nom'!N167-MAX('3. indicatori CT_valori_nom'!N$2:N$211))/(MIN('3. indicatori CT_valori_nom'!N$2:N$211)-MAX('3. indicatori CT_valori_nom'!N$2:N$211))</f>
        <v>0.79174985310492374</v>
      </c>
      <c r="O167">
        <f>('3. indicatori CT_valori_nom'!O167-MAX('3. indicatori CT_valori_nom'!O$2:O$211))/(MIN('3. indicatori CT_valori_nom'!O$2:O$211)-MAX('3. indicatori CT_valori_nom'!O$2:O$211))</f>
        <v>0.62237704372863811</v>
      </c>
      <c r="P167">
        <f>('3. indicatori CT_valori_nom'!P167-MIN('3. indicatori CT_valori_nom'!P$2:P$211))/(MAX('3. indicatori CT_valori_nom'!P$2:P$211)-MIN('3. indicatori CT_valori_nom'!P$2:P$211))</f>
        <v>0.19473461621213828</v>
      </c>
      <c r="Q167">
        <f>('3. indicatori CT_valori_nom'!Q167-MIN('3. indicatori CT_valori_nom'!Q$2:Q$211))/(MAX('3. indicatori CT_valori_nom'!Q$2:Q$211)-MIN('3. indicatori CT_valori_nom'!Q$2:Q$211))</f>
        <v>9.6641006513351335E-2</v>
      </c>
      <c r="R167">
        <f>('3. indicatori CT_valori_nom'!R167-MIN('3. indicatori CT_valori_nom'!R$2:R$211))/(MAX('3. indicatori CT_valori_nom'!R$2:R$211)-MIN('3. indicatori CT_valori_nom'!R$2:R$211))</f>
        <v>0.17743729907432498</v>
      </c>
      <c r="S167">
        <f>('3. indicatori CT_valori_nom'!S167-MIN('3. indicatori CT_valori_nom'!S$2:S$211))/(MAX('3. indicatori CT_valori_nom'!S$2:S$211)-MIN('3. indicatori CT_valori_nom'!S$2:S$211))</f>
        <v>0</v>
      </c>
      <c r="T167">
        <f>('3. indicatori CT_valori_nom'!T167-MIN('3. indicatori CT_valori_nom'!T$2:T$211))/(MAX('3. indicatori CT_valori_nom'!T$2:T$211)-MIN('3. indicatori CT_valori_nom'!T$2:T$211))</f>
        <v>1</v>
      </c>
      <c r="U167">
        <f>('3. indicatori CT_valori_nom'!U167-MIN('3. indicatori CT_valori_nom'!U$2:U$211))/(MAX('3. indicatori CT_valori_nom'!U$2:U$211)-MIN('3. indicatori CT_valori_nom'!U$2:U$211))</f>
        <v>0.14285714285714285</v>
      </c>
      <c r="W167">
        <f>('3. indicatori CT_valori_nom'!W167-MIN('3. indicatori CT_valori_nom'!W$2:W$211))/(MAX('3. indicatori CT_valori_nom'!W$2:W$211)-MIN('3. indicatori CT_valori_nom'!W$2:W$211))</f>
        <v>0.10606060606060606</v>
      </c>
      <c r="X167">
        <f>('3. indicatori CT_valori_nom'!X167-MAX('3. indicatori CT_valori_nom'!X$2:X$211))/(MIN('3. indicatori CT_valori_nom'!X$2:X$211)-MAX('3. indicatori CT_valori_nom'!X$2:X$211))</f>
        <v>0.92834714392182671</v>
      </c>
      <c r="Y167">
        <f>('3. indicatori CT_valori_nom'!Y167-MIN('3. indicatori CT_valori_nom'!Y$2:Y$211))/(MAX('3. indicatori CT_valori_nom'!Y$2:Y$211)-MIN('3. indicatori CT_valori_nom'!Y$2:Y$211))</f>
        <v>0.66570916004567426</v>
      </c>
      <c r="Z167">
        <f>('3. indicatori CT_valori_nom'!Z167-MIN('3. indicatori CT_valori_nom'!Z$2:Z$211))/(MAX('3. indicatori CT_valori_nom'!Z$2:Z$211)-MIN('3. indicatori CT_valori_nom'!Z$2:Z$211))</f>
        <v>8.7188242193886795E-2</v>
      </c>
      <c r="AA167">
        <f>('3. indicatori CT_valori_nom'!AA167-MIN('3. indicatori CT_valori_nom'!AA$2:AA$211))/(MAX('3. indicatori CT_valori_nom'!AA$2:AA$211)-MIN('3. indicatori CT_valori_nom'!AA$2:AA$211))</f>
        <v>0.2505302633301561</v>
      </c>
      <c r="AB167">
        <f>('3. indicatori CT_valori_nom'!AB167-MIN('3. indicatori CT_valori_nom'!AB$2:AB$211))/(MAX('3. indicatori CT_valori_nom'!AB$2:AB$211)-MIN('3. indicatori CT_valori_nom'!AB$2:AB$211))</f>
        <v>0.26194144838212635</v>
      </c>
      <c r="AC167">
        <f>('3. indicatori CT_valori_nom'!AC167-MIN('3. indicatori CT_valori_nom'!AC$2:AC$211))/(MAX('3. indicatori CT_valori_nom'!AC$2:AC$211)-MIN('3. indicatori CT_valori_nom'!AC$2:AC$211))</f>
        <v>0.14848927068492901</v>
      </c>
      <c r="AD167">
        <f>('3. indicatori CT_valori_nom'!AD167-MIN('3. indicatori CT_valori_nom'!AD$2:AD$211))/(MAX('3. indicatori CT_valori_nom'!AD$2:AD$211)-MIN('3. indicatori CT_valori_nom'!AD$2:AD$211))</f>
        <v>0.13513513513513514</v>
      </c>
      <c r="AE167">
        <f>('3. indicatori CT_valori_nom'!AE167-MAX('3. indicatori CT_valori_nom'!AE$2:AE$211))/(MIN('3. indicatori CT_valori_nom'!AE$2:AE$211)-MAX('3. indicatori CT_valori_nom'!AE$2:AE$211))</f>
        <v>0.97515583414778617</v>
      </c>
      <c r="AF167">
        <f>('3. indicatori CT_valori_nom'!AF167-MIN('3. indicatori CT_valori_nom'!AF$2:AF$211))/(MAX('3. indicatori CT_valori_nom'!AF$2:AF$211)-MIN('3. indicatori CT_valori_nom'!AF$2:AF$211))</f>
        <v>0.18803743240110177</v>
      </c>
      <c r="AG167">
        <f>('3. indicatori CT_valori_nom'!AG167-MAX('3. indicatori CT_valori_nom'!AG$2:AG$211))/(MIN('3. indicatori CT_valori_nom'!AG$2:AG$211)-MAX('3. indicatori CT_valori_nom'!AG$2:AG$211))</f>
        <v>0.63795853269537528</v>
      </c>
      <c r="AH167">
        <f>('3. indicatori CT_valori_nom'!AH167-MIN('3. indicatori CT_valori_nom'!AH$2:AH$211))/(MAX('3. indicatori CT_valori_nom'!AH$2:AH$211)-MIN('3. indicatori CT_valori_nom'!AH$2:AH$211))</f>
        <v>8.4662428413038726E-2</v>
      </c>
      <c r="AI167">
        <f>('3. indicatori CT_valori_nom'!AI167-MAX('3. indicatori CT_valori_nom'!AI$2:AI$211))/(MIN('3. indicatori CT_valori_nom'!AI$2:AI$211)-MAX('3. indicatori CT_valori_nom'!AI$2:AI$211))</f>
        <v>0.60153958186448386</v>
      </c>
      <c r="AJ167">
        <f>('3. indicatori CT_valori_nom'!AJ167-MAX('3. indicatori CT_valori_nom'!AJ$2:AJ$211))/(MIN('3. indicatori CT_valori_nom'!AJ$2:AJ$211)-MAX('3. indicatori CT_valori_nom'!AJ$2:AJ$211))</f>
        <v>0.54679207608638547</v>
      </c>
      <c r="AK167">
        <f>('3. indicatori CT_valori_nom'!AK167-MIN('3. indicatori CT_valori_nom'!AK$2:AK$211))/(MAX('3. indicatori CT_valori_nom'!AK$2:AK$211)-MIN('3. indicatori CT_valori_nom'!AK$2:AK$211))</f>
        <v>0.12060104994278104</v>
      </c>
      <c r="AL167">
        <f>('3. indicatori CT_valori_nom'!AL167-MIN('3. indicatori CT_valori_nom'!AL$2:AL$211))/(MAX('3. indicatori CT_valori_nom'!AL$2:AL$211)-MIN('3. indicatori CT_valori_nom'!AL$2:AL$211))</f>
        <v>0.13333333333333333</v>
      </c>
      <c r="AM167">
        <f>('3. indicatori CT_valori_nom'!AM167-MIN('3. indicatori CT_valori_nom'!AM$2:AM$211))/(MAX('3. indicatori CT_valori_nom'!AM$2:AM$211)-MIN('3. indicatori CT_valori_nom'!AM$2:AM$211))</f>
        <v>0.13333333333333333</v>
      </c>
      <c r="AN167">
        <f>('3. indicatori CT_valori_nom'!AN167-MIN('3. indicatori CT_valori_nom'!AN$2:AN$211))/(MAX('3. indicatori CT_valori_nom'!AN$2:AN$211)-MIN('3. indicatori CT_valori_nom'!AN$2:AN$211))</f>
        <v>0.11063627730294397</v>
      </c>
      <c r="AO167">
        <f>('3. indicatori CT_valori_nom'!AO167-MIN('3. indicatori CT_valori_nom'!AO$2:AO$211))/(MAX('3. indicatori CT_valori_nom'!AO$2:AO$211)-MIN('3. indicatori CT_valori_nom'!AO$2:AO$211))</f>
        <v>9.0909090909090912E-2</v>
      </c>
      <c r="AP167">
        <f>('3. indicatori CT_valori_nom'!AP167-MIN('3. indicatori CT_valori_nom'!AP$2:AP$211))/(MAX('3. indicatori CT_valori_nom'!AP$2:AP$211)-MIN('3. indicatori CT_valori_nom'!AP$2:AP$211))</f>
        <v>6.009572510582898E-2</v>
      </c>
      <c r="AQ167">
        <f>('3. indicatori CT_valori_nom'!AQ167-MIN('3. indicatori CT_valori_nom'!AQ$2:AQ$211))/(MAX('3. indicatori CT_valori_nom'!AQ$2:AQ$211)-MIN('3. indicatori CT_valori_nom'!AQ$2:AQ$211))</f>
        <v>0</v>
      </c>
      <c r="AS167">
        <f>('3. indicatori CT_valori_nom'!AS167-MIN('3. indicatori CT_valori_nom'!AS$2:AS$211))/(MAX('3. indicatori CT_valori_nom'!AS$2:AS$211)-MIN('3. indicatori CT_valori_nom'!AS$2:AS$211))</f>
        <v>0.35215339940057711</v>
      </c>
      <c r="AT167">
        <f>('3. indicatori CT_valori_nom'!AT167-MIN('3. indicatori CT_valori_nom'!AT$2:AT$211))/(MAX('3. indicatori CT_valori_nom'!AT$2:AT$211)-MIN('3. indicatori CT_valori_nom'!AT$2:AT$211))</f>
        <v>0.207352896889409</v>
      </c>
      <c r="AU167">
        <f>('3. indicatori CT_valori_nom'!AU167-MIN('3. indicatori CT_valori_nom'!AU$2:AU$211))/(MAX('3. indicatori CT_valori_nom'!AU$2:AU$211)-MIN('3. indicatori CT_valori_nom'!AU$2:AU$211))</f>
        <v>0.12121212121212122</v>
      </c>
      <c r="AV167">
        <f>('3. indicatori CT_valori_nom'!AV167-MAX('3. indicatori CT_valori_nom'!AV$2:AV$211))/(MIN('3. indicatori CT_valori_nom'!AV$2:AV$211)-MAX('3. indicatori CT_valori_nom'!AV$2:AV$211))</f>
        <v>0.98219671880592974</v>
      </c>
      <c r="AW167">
        <f>('3. indicatori CT_valori_nom'!AW167-MIN('3. indicatori CT_valori_nom'!AW$2:AW$211))/(MAX('3. indicatori CT_valori_nom'!AW$2:AW$211)-MIN('3. indicatori CT_valori_nom'!AW$2:AW$211))</f>
        <v>0</v>
      </c>
      <c r="AX167">
        <f>('3. indicatori CT_valori_nom'!AX167-MIN('3. indicatori CT_valori_nom'!AX$2:AX$211))/(MAX('3. indicatori CT_valori_nom'!AX$2:AX$211)-MIN('3. indicatori CT_valori_nom'!AX$2:AX$211))</f>
        <v>0.1912416927208466</v>
      </c>
      <c r="AY167">
        <f>('3. indicatori CT_valori_nom'!AY167-MAX('3. indicatori CT_valori_nom'!AY$2:AY$211))/(MIN('3. indicatori CT_valori_nom'!AY$2:AY$211)-MAX('3. indicatori CT_valori_nom'!AY$2:AY$211))</f>
        <v>0.45519330126492086</v>
      </c>
      <c r="AZ167">
        <f>('3. indicatori CT_valori_nom'!AZ167-MIN('3. indicatori CT_valori_nom'!AZ$2:AZ$211))/(MAX('3. indicatori CT_valori_nom'!AZ$2:AZ$211)-MIN('3. indicatori CT_valori_nom'!AZ$2:AZ$211))</f>
        <v>8.4507042253521125E-2</v>
      </c>
      <c r="BA167">
        <f>('3. indicatori CT_valori_nom'!BA167-MIN('3. indicatori CT_valori_nom'!BA$2:BA$211))/(MAX('3. indicatori CT_valori_nom'!BA$2:BA$211)-MIN('3. indicatori CT_valori_nom'!BA$2:BA$211))</f>
        <v>0.16291909353433506</v>
      </c>
      <c r="BB167">
        <f>('3. indicatori CT_valori_nom'!BB167-MIN('3. indicatori CT_valori_nom'!BB$2:BB$211))/(MAX('3. indicatori CT_valori_nom'!BB$2:BB$211)-MIN('3. indicatori CT_valori_nom'!BB$2:BB$211))</f>
        <v>0.70048309178743962</v>
      </c>
      <c r="BC167">
        <f>('3. indicatori CT_valori_nom'!BC167-MIN('3. indicatori CT_valori_nom'!BC$2:BC$211))/(MAX('3. indicatori CT_valori_nom'!BC$2:BC$211)-MIN('3. indicatori CT_valori_nom'!BC$2:BC$211))</f>
        <v>1.6801180122256787E-2</v>
      </c>
      <c r="BD167">
        <f>('3. indicatori CT_valori_nom'!BD167-MIN('3. indicatori CT_valori_nom'!BD$2:BD$211))/(MAX('3. indicatori CT_valori_nom'!BD$2:BD$211)-MIN('3. indicatori CT_valori_nom'!BD$2:BD$211))</f>
        <v>0.7924528301886794</v>
      </c>
    </row>
    <row r="168" spans="1:56" x14ac:dyDescent="0.3">
      <c r="A168">
        <f>'3. indicatori CT_valori_nom'!A168</f>
        <v>81021</v>
      </c>
      <c r="B168" t="str">
        <f>'3. indicatori CT_valori_nom'!B168</f>
        <v>TRAPANI</v>
      </c>
      <c r="C168" t="str">
        <f>'3. indicatori CT_valori_nom'!C168</f>
        <v>SICILIA</v>
      </c>
      <c r="D168">
        <f>'3. indicatori CT_valori_nom'!D168</f>
        <v>145768</v>
      </c>
      <c r="E168">
        <f>('3. indicatori CT_valori_nom'!E168-MAX('3. indicatori CT_valori_nom'!E$2:E$211))/(MIN('3. indicatori CT_valori_nom'!E$2:E$211)-MAX('3. indicatori CT_valori_nom'!E$2:E$211))</f>
        <v>0.55555555555555558</v>
      </c>
      <c r="F168">
        <f>('3. indicatori CT_valori_nom'!F168-MIN('3. indicatori CT_valori_nom'!F$2:F$211))/(MAX('3. indicatori CT_valori_nom'!F$2:F$211)-MIN('3. indicatori CT_valori_nom'!F$2:F$211))</f>
        <v>0.3835757414890319</v>
      </c>
      <c r="G168">
        <f>('3. indicatori CT_valori_nom'!G168-MAX('3. indicatori CT_valori_nom'!G$2:G$211))/(MIN('3. indicatori CT_valori_nom'!G$2:G$211)-MAX('3. indicatori CT_valori_nom'!G$2:G$211))</f>
        <v>0.98056337251007009</v>
      </c>
      <c r="H168">
        <f>('3. indicatori CT_valori_nom'!H168-MAX('3. indicatori CT_valori_nom'!H$2:H$211))/(MIN('3. indicatori CT_valori_nom'!H$2:H$211)-MAX('3. indicatori CT_valori_nom'!H$2:H$211))</f>
        <v>0.82268530814090379</v>
      </c>
      <c r="I168">
        <f>('3. indicatori CT_valori_nom'!I168-MIN('3. indicatori CT_valori_nom'!I$2:I$211))/(MAX('3. indicatori CT_valori_nom'!I$2:I$211)-MIN('3. indicatori CT_valori_nom'!I$2:I$211))</f>
        <v>0.59746888956156596</v>
      </c>
      <c r="J168">
        <f>('3. indicatori CT_valori_nom'!J168-MIN('3. indicatori CT_valori_nom'!J$2:J$211))/(MAX('3. indicatori CT_valori_nom'!J$2:J$211)-MIN('3. indicatori CT_valori_nom'!J$2:J$211))</f>
        <v>0.74771541250916196</v>
      </c>
      <c r="K168">
        <f>('3. indicatori CT_valori_nom'!K168-MIN('3. indicatori CT_valori_nom'!K$2:K$211))/(MAX('3. indicatori CT_valori_nom'!K$2:K$211)-MIN('3. indicatori CT_valori_nom'!K$2:K$211))</f>
        <v>0.24191095399099963</v>
      </c>
      <c r="L168">
        <f>('3. indicatori CT_valori_nom'!L168-MIN('3. indicatori CT_valori_nom'!L$2:L$211))/(MAX('3. indicatori CT_valori_nom'!L$2:L$211)-MIN('3. indicatori CT_valori_nom'!L$2:L$211))</f>
        <v>0.12197120671193676</v>
      </c>
      <c r="M168">
        <f>('3. indicatori CT_valori_nom'!M168-MAX('3. indicatori CT_valori_nom'!M$2:M$211))/(MIN('3. indicatori CT_valori_nom'!M$2:M$211)-MAX('3. indicatori CT_valori_nom'!M$2:M$211))</f>
        <v>0.50443027028756315</v>
      </c>
      <c r="N168">
        <f>('3. indicatori CT_valori_nom'!N168-MAX('3. indicatori CT_valori_nom'!N$2:N$211))/(MIN('3. indicatori CT_valori_nom'!N$2:N$211)-MAX('3. indicatori CT_valori_nom'!N$2:N$211))</f>
        <v>0.59850663497722323</v>
      </c>
      <c r="O168">
        <f>('3. indicatori CT_valori_nom'!O168-MAX('3. indicatori CT_valori_nom'!O$2:O$211))/(MIN('3. indicatori CT_valori_nom'!O$2:O$211)-MAX('3. indicatori CT_valori_nom'!O$2:O$211))</f>
        <v>0.65910237294227914</v>
      </c>
      <c r="P168">
        <f>('3. indicatori CT_valori_nom'!P168-MIN('3. indicatori CT_valori_nom'!P$2:P$211))/(MAX('3. indicatori CT_valori_nom'!P$2:P$211)-MIN('3. indicatori CT_valori_nom'!P$2:P$211))</f>
        <v>0.13423634911710014</v>
      </c>
      <c r="Q168">
        <f>('3. indicatori CT_valori_nom'!Q168-MIN('3. indicatori CT_valori_nom'!Q$2:Q$211))/(MAX('3. indicatori CT_valori_nom'!Q$2:Q$211)-MIN('3. indicatori CT_valori_nom'!Q$2:Q$211))</f>
        <v>7.7178787875509844E-2</v>
      </c>
      <c r="R168">
        <f>('3. indicatori CT_valori_nom'!R168-MIN('3. indicatori CT_valori_nom'!R$2:R$211))/(MAX('3. indicatori CT_valori_nom'!R$2:R$211)-MIN('3. indicatori CT_valori_nom'!R$2:R$211))</f>
        <v>0.19868880000053896</v>
      </c>
      <c r="S168">
        <f>('3. indicatori CT_valori_nom'!S168-MIN('3. indicatori CT_valori_nom'!S$2:S$211))/(MAX('3. indicatori CT_valori_nom'!S$2:S$211)-MIN('3. indicatori CT_valori_nom'!S$2:S$211))</f>
        <v>1</v>
      </c>
      <c r="T168">
        <f>('3. indicatori CT_valori_nom'!T168-MIN('3. indicatori CT_valori_nom'!T$2:T$211))/(MAX('3. indicatori CT_valori_nom'!T$2:T$211)-MIN('3. indicatori CT_valori_nom'!T$2:T$211))</f>
        <v>1</v>
      </c>
      <c r="U168">
        <f>('3. indicatori CT_valori_nom'!U168-MIN('3. indicatori CT_valori_nom'!U$2:U$211))/(MAX('3. indicatori CT_valori_nom'!U$2:U$211)-MIN('3. indicatori CT_valori_nom'!U$2:U$211))</f>
        <v>0</v>
      </c>
      <c r="W168">
        <f>('3. indicatori CT_valori_nom'!W168-MIN('3. indicatori CT_valori_nom'!W$2:W$211))/(MAX('3. indicatori CT_valori_nom'!W$2:W$211)-MIN('3. indicatori CT_valori_nom'!W$2:W$211))</f>
        <v>7.575757575757576E-2</v>
      </c>
      <c r="X168">
        <f>('3. indicatori CT_valori_nom'!X168-MAX('3. indicatori CT_valori_nom'!X$2:X$211))/(MIN('3. indicatori CT_valori_nom'!X$2:X$211)-MAX('3. indicatori CT_valori_nom'!X$2:X$211))</f>
        <v>0.98506225113226498</v>
      </c>
      <c r="Y168">
        <f>('3. indicatori CT_valori_nom'!Y168-MIN('3. indicatori CT_valori_nom'!Y$2:Y$211))/(MAX('3. indicatori CT_valori_nom'!Y$2:Y$211)-MIN('3. indicatori CT_valori_nom'!Y$2:Y$211))</f>
        <v>0.65466052683419185</v>
      </c>
      <c r="Z168">
        <f>('3. indicatori CT_valori_nom'!Z168-MIN('3. indicatori CT_valori_nom'!Z$2:Z$211))/(MAX('3. indicatori CT_valori_nom'!Z$2:Z$211)-MIN('3. indicatori CT_valori_nom'!Z$2:Z$211))</f>
        <v>8.8277321876396891E-2</v>
      </c>
      <c r="AA168">
        <f>('3. indicatori CT_valori_nom'!AA168-MIN('3. indicatori CT_valori_nom'!AA$2:AA$211))/(MAX('3. indicatori CT_valori_nom'!AA$2:AA$211)-MIN('3. indicatori CT_valori_nom'!AA$2:AA$211))</f>
        <v>0.29115453620803888</v>
      </c>
      <c r="AB168">
        <f>('3. indicatori CT_valori_nom'!AB168-MIN('3. indicatori CT_valori_nom'!AB$2:AB$211))/(MAX('3. indicatori CT_valori_nom'!AB$2:AB$211)-MIN('3. indicatori CT_valori_nom'!AB$2:AB$211))</f>
        <v>0.25115562403698</v>
      </c>
      <c r="AC168">
        <f>('3. indicatori CT_valori_nom'!AC168-MIN('3. indicatori CT_valori_nom'!AC$2:AC$211))/(MAX('3. indicatori CT_valori_nom'!AC$2:AC$211)-MIN('3. indicatori CT_valori_nom'!AC$2:AC$211))</f>
        <v>5.5175465098505225E-2</v>
      </c>
      <c r="AD168">
        <f>('3. indicatori CT_valori_nom'!AD168-MIN('3. indicatori CT_valori_nom'!AD$2:AD$211))/(MAX('3. indicatori CT_valori_nom'!AD$2:AD$211)-MIN('3. indicatori CT_valori_nom'!AD$2:AD$211))</f>
        <v>2.7027027027027029E-2</v>
      </c>
      <c r="AE168">
        <f>('3. indicatori CT_valori_nom'!AE168-MAX('3. indicatori CT_valori_nom'!AE$2:AE$211))/(MIN('3. indicatori CT_valori_nom'!AE$2:AE$211)-MAX('3. indicatori CT_valori_nom'!AE$2:AE$211))</f>
        <v>0.77806736939059429</v>
      </c>
      <c r="AF168">
        <f>('3. indicatori CT_valori_nom'!AF168-MIN('3. indicatori CT_valori_nom'!AF$2:AF$211))/(MAX('3. indicatori CT_valori_nom'!AF$2:AF$211)-MIN('3. indicatori CT_valori_nom'!AF$2:AF$211))</f>
        <v>0.19321448795182905</v>
      </c>
      <c r="AG168">
        <f>('3. indicatori CT_valori_nom'!AG168-MAX('3. indicatori CT_valori_nom'!AG$2:AG$211))/(MIN('3. indicatori CT_valori_nom'!AG$2:AG$211)-MAX('3. indicatori CT_valori_nom'!AG$2:AG$211))</f>
        <v>0.20579274526642946</v>
      </c>
      <c r="AH168">
        <f>('3. indicatori CT_valori_nom'!AH168-MIN('3. indicatori CT_valori_nom'!AH$2:AH$211))/(MAX('3. indicatori CT_valori_nom'!AH$2:AH$211)-MIN('3. indicatori CT_valori_nom'!AH$2:AH$211))</f>
        <v>8.0558246820900098E-2</v>
      </c>
      <c r="AI168">
        <f>('3. indicatori CT_valori_nom'!AI168-MAX('3. indicatori CT_valori_nom'!AI$2:AI$211))/(MIN('3. indicatori CT_valori_nom'!AI$2:AI$211)-MAX('3. indicatori CT_valori_nom'!AI$2:AI$211))</f>
        <v>0.79009015426442553</v>
      </c>
      <c r="AJ168">
        <f>('3. indicatori CT_valori_nom'!AJ168-MAX('3. indicatori CT_valori_nom'!AJ$2:AJ$211))/(MIN('3. indicatori CT_valori_nom'!AJ$2:AJ$211)-MAX('3. indicatori CT_valori_nom'!AJ$2:AJ$211))</f>
        <v>0.33408649046292899</v>
      </c>
      <c r="AK168">
        <f>('3. indicatori CT_valori_nom'!AK168-MIN('3. indicatori CT_valori_nom'!AK$2:AK$211))/(MAX('3. indicatori CT_valori_nom'!AK$2:AK$211)-MIN('3. indicatori CT_valori_nom'!AK$2:AK$211))</f>
        <v>0.18809832777557373</v>
      </c>
      <c r="AL168">
        <f>('3. indicatori CT_valori_nom'!AL168-MIN('3. indicatori CT_valori_nom'!AL$2:AL$211))/(MAX('3. indicatori CT_valori_nom'!AL$2:AL$211)-MIN('3. indicatori CT_valori_nom'!AL$2:AL$211))</f>
        <v>0.2</v>
      </c>
      <c r="AM168">
        <f>('3. indicatori CT_valori_nom'!AM168-MIN('3. indicatori CT_valori_nom'!AM$2:AM$211))/(MAX('3. indicatori CT_valori_nom'!AM$2:AM$211)-MIN('3. indicatori CT_valori_nom'!AM$2:AM$211))</f>
        <v>0.13333333333333333</v>
      </c>
      <c r="AN168">
        <f>('3. indicatori CT_valori_nom'!AN168-MIN('3. indicatori CT_valori_nom'!AN$2:AN$211))/(MAX('3. indicatori CT_valori_nom'!AN$2:AN$211)-MIN('3. indicatori CT_valori_nom'!AN$2:AN$211))</f>
        <v>0.16286799620132952</v>
      </c>
      <c r="AO168">
        <f>('3. indicatori CT_valori_nom'!AO168-MIN('3. indicatori CT_valori_nom'!AO$2:AO$211))/(MAX('3. indicatori CT_valori_nom'!AO$2:AO$211)-MIN('3. indicatori CT_valori_nom'!AO$2:AO$211))</f>
        <v>0.13636363636363635</v>
      </c>
      <c r="AP168">
        <f>('3. indicatori CT_valori_nom'!AP168-MIN('3. indicatori CT_valori_nom'!AP$2:AP$211))/(MAX('3. indicatori CT_valori_nom'!AP$2:AP$211)-MIN('3. indicatori CT_valori_nom'!AP$2:AP$211))</f>
        <v>3.8837526195862705E-2</v>
      </c>
      <c r="AQ168">
        <f>('3. indicatori CT_valori_nom'!AQ168-MIN('3. indicatori CT_valori_nom'!AQ$2:AQ$211))/(MAX('3. indicatori CT_valori_nom'!AQ$2:AQ$211)-MIN('3. indicatori CT_valori_nom'!AQ$2:AQ$211))</f>
        <v>0</v>
      </c>
      <c r="AS168">
        <f>('3. indicatori CT_valori_nom'!AS168-MIN('3. indicatori CT_valori_nom'!AS$2:AS$211))/(MAX('3. indicatori CT_valori_nom'!AS$2:AS$211)-MIN('3. indicatori CT_valori_nom'!AS$2:AS$211))</f>
        <v>0.49140948042360189</v>
      </c>
      <c r="AT168">
        <f>('3. indicatori CT_valori_nom'!AT168-MIN('3. indicatori CT_valori_nom'!AT$2:AT$211))/(MAX('3. indicatori CT_valori_nom'!AT$2:AT$211)-MIN('3. indicatori CT_valori_nom'!AT$2:AT$211))</f>
        <v>0.32454587829409054</v>
      </c>
      <c r="AU168">
        <f>('3. indicatori CT_valori_nom'!AU168-MIN('3. indicatori CT_valori_nom'!AU$2:AU$211))/(MAX('3. indicatori CT_valori_nom'!AU$2:AU$211)-MIN('3. indicatori CT_valori_nom'!AU$2:AU$211))</f>
        <v>0.5</v>
      </c>
      <c r="AV168">
        <f>('3. indicatori CT_valori_nom'!AV168-MAX('3. indicatori CT_valori_nom'!AV$2:AV$211))/(MIN('3. indicatori CT_valori_nom'!AV$2:AV$211)-MAX('3. indicatori CT_valori_nom'!AV$2:AV$211))</f>
        <v>0.94737203199468023</v>
      </c>
      <c r="AW168">
        <f>('3. indicatori CT_valori_nom'!AW168-MIN('3. indicatori CT_valori_nom'!AW$2:AW$211))/(MAX('3. indicatori CT_valori_nom'!AW$2:AW$211)-MIN('3. indicatori CT_valori_nom'!AW$2:AW$211))</f>
        <v>0.53333333333333333</v>
      </c>
      <c r="AX168">
        <f>('3. indicatori CT_valori_nom'!AX168-MIN('3. indicatori CT_valori_nom'!AX$2:AX$211))/(MAX('3. indicatori CT_valori_nom'!AX$2:AX$211)-MIN('3. indicatori CT_valori_nom'!AX$2:AX$211))</f>
        <v>0.3995548890128815</v>
      </c>
      <c r="AY168">
        <f>('3. indicatori CT_valori_nom'!AY168-MAX('3. indicatori CT_valori_nom'!AY$2:AY$211))/(MIN('3. indicatori CT_valori_nom'!AY$2:AY$211)-MAX('3. indicatori CT_valori_nom'!AY$2:AY$211))</f>
        <v>0.48488627590712041</v>
      </c>
      <c r="AZ168">
        <f>('3. indicatori CT_valori_nom'!AZ168-MIN('3. indicatori CT_valori_nom'!AZ$2:AZ$211))/(MAX('3. indicatori CT_valori_nom'!AZ$2:AZ$211)-MIN('3. indicatori CT_valori_nom'!AZ$2:AZ$211))</f>
        <v>0.14381022979985175</v>
      </c>
      <c r="BA168">
        <f>('3. indicatori CT_valori_nom'!BA168-MIN('3. indicatori CT_valori_nom'!BA$2:BA$211))/(MAX('3. indicatori CT_valori_nom'!BA$2:BA$211)-MIN('3. indicatori CT_valori_nom'!BA$2:BA$211))</f>
        <v>0.1453131002689205</v>
      </c>
      <c r="BB168">
        <f>('3. indicatori CT_valori_nom'!BB168-MIN('3. indicatori CT_valori_nom'!BB$2:BB$211))/(MAX('3. indicatori CT_valori_nom'!BB$2:BB$211)-MIN('3. indicatori CT_valori_nom'!BB$2:BB$211))</f>
        <v>0.28019323671497581</v>
      </c>
      <c r="BC168">
        <f>('3. indicatori CT_valori_nom'!BC168-MIN('3. indicatori CT_valori_nom'!BC$2:BC$211))/(MAX('3. indicatori CT_valori_nom'!BC$2:BC$211)-MIN('3. indicatori CT_valori_nom'!BC$2:BC$211))</f>
        <v>2.0494522236516807E-2</v>
      </c>
      <c r="BD168">
        <f>('3. indicatori CT_valori_nom'!BD168-MIN('3. indicatori CT_valori_nom'!BD$2:BD$211))/(MAX('3. indicatori CT_valori_nom'!BD$2:BD$211)-MIN('3. indicatori CT_valori_nom'!BD$2:BD$211))</f>
        <v>0.74633123689727465</v>
      </c>
    </row>
    <row r="169" spans="1:56" x14ac:dyDescent="0.3">
      <c r="A169">
        <f>'3. indicatori CT_valori_nom'!A169</f>
        <v>82019</v>
      </c>
      <c r="B169" t="str">
        <f>'3. indicatori CT_valori_nom'!B169</f>
        <v>CAMPOREALE</v>
      </c>
      <c r="C169" t="str">
        <f>'3. indicatori CT_valori_nom'!C169</f>
        <v>SICILIA</v>
      </c>
      <c r="D169">
        <f>'3. indicatori CT_valori_nom'!D169</f>
        <v>17395</v>
      </c>
      <c r="E169">
        <f>('3. indicatori CT_valori_nom'!E169-MAX('3. indicatori CT_valori_nom'!E$2:E$211))/(MIN('3. indicatori CT_valori_nom'!E$2:E$211)-MAX('3. indicatori CT_valori_nom'!E$2:E$211))</f>
        <v>0</v>
      </c>
      <c r="F169">
        <f>('3. indicatori CT_valori_nom'!F169-MIN('3. indicatori CT_valori_nom'!F$2:F$211))/(MAX('3. indicatori CT_valori_nom'!F$2:F$211)-MIN('3. indicatori CT_valori_nom'!F$2:F$211))</f>
        <v>0.41251475735553489</v>
      </c>
      <c r="G169">
        <f>('3. indicatori CT_valori_nom'!G169-MAX('3. indicatori CT_valori_nom'!G$2:G$211))/(MIN('3. indicatori CT_valori_nom'!G$2:G$211)-MAX('3. indicatori CT_valori_nom'!G$2:G$211))</f>
        <v>0.97707333222976323</v>
      </c>
      <c r="H169">
        <f>('3. indicatori CT_valori_nom'!H169-MAX('3. indicatori CT_valori_nom'!H$2:H$211))/(MIN('3. indicatori CT_valori_nom'!H$2:H$211)-MAX('3. indicatori CT_valori_nom'!H$2:H$211))</f>
        <v>0.91926603085057712</v>
      </c>
      <c r="I169">
        <f>('3. indicatori CT_valori_nom'!I169-MIN('3. indicatori CT_valori_nom'!I$2:I$211))/(MAX('3. indicatori CT_valori_nom'!I$2:I$211)-MIN('3. indicatori CT_valori_nom'!I$2:I$211))</f>
        <v>0.32593971180287379</v>
      </c>
      <c r="J169">
        <f>('3. indicatori CT_valori_nom'!J169-MIN('3. indicatori CT_valori_nom'!J$2:J$211))/(MAX('3. indicatori CT_valori_nom'!J$2:J$211)-MIN('3. indicatori CT_valori_nom'!J$2:J$211))</f>
        <v>0.60700092014330842</v>
      </c>
      <c r="K169">
        <f>('3. indicatori CT_valori_nom'!K169-MIN('3. indicatori CT_valori_nom'!K$2:K$211))/(MAX('3. indicatori CT_valori_nom'!K$2:K$211)-MIN('3. indicatori CT_valori_nom'!K$2:K$211))</f>
        <v>0</v>
      </c>
      <c r="L169">
        <f>('3. indicatori CT_valori_nom'!L169-MIN('3. indicatori CT_valori_nom'!L$2:L$211))/(MAX('3. indicatori CT_valori_nom'!L$2:L$211)-MIN('3. indicatori CT_valori_nom'!L$2:L$211))</f>
        <v>2.9129876221464118E-3</v>
      </c>
      <c r="M169">
        <f>('3. indicatori CT_valori_nom'!M169-MAX('3. indicatori CT_valori_nom'!M$2:M$211))/(MIN('3. indicatori CT_valori_nom'!M$2:M$211)-MAX('3. indicatori CT_valori_nom'!M$2:M$211))</f>
        <v>0.50466808033821464</v>
      </c>
      <c r="N169">
        <f>('3. indicatori CT_valori_nom'!N169-MAX('3. indicatori CT_valori_nom'!N$2:N$211))/(MIN('3. indicatori CT_valori_nom'!N$2:N$211)-MAX('3. indicatori CT_valori_nom'!N$2:N$211))</f>
        <v>0.82337977926213224</v>
      </c>
      <c r="O169">
        <f>('3. indicatori CT_valori_nom'!O169-MAX('3. indicatori CT_valori_nom'!O$2:O$211))/(MIN('3. indicatori CT_valori_nom'!O$2:O$211)-MAX('3. indicatori CT_valori_nom'!O$2:O$211))</f>
        <v>0.51282196029742588</v>
      </c>
      <c r="P169">
        <f>('3. indicatori CT_valori_nom'!P169-MIN('3. indicatori CT_valori_nom'!P$2:P$211))/(MAX('3. indicatori CT_valori_nom'!P$2:P$211)-MIN('3. indicatori CT_valori_nom'!P$2:P$211))</f>
        <v>0.14440847990929925</v>
      </c>
      <c r="Q169">
        <f>('3. indicatori CT_valori_nom'!Q169-MIN('3. indicatori CT_valori_nom'!Q$2:Q$211))/(MAX('3. indicatori CT_valori_nom'!Q$2:Q$211)-MIN('3. indicatori CT_valori_nom'!Q$2:Q$211))</f>
        <v>0</v>
      </c>
      <c r="R169">
        <f>('3. indicatori CT_valori_nom'!R169-MIN('3. indicatori CT_valori_nom'!R$2:R$211))/(MAX('3. indicatori CT_valori_nom'!R$2:R$211)-MIN('3. indicatori CT_valori_nom'!R$2:R$211))</f>
        <v>0.12094123106648555</v>
      </c>
      <c r="S169">
        <f>('3. indicatori CT_valori_nom'!S169-MIN('3. indicatori CT_valori_nom'!S$2:S$211))/(MAX('3. indicatori CT_valori_nom'!S$2:S$211)-MIN('3. indicatori CT_valori_nom'!S$2:S$211))</f>
        <v>0</v>
      </c>
      <c r="T169">
        <f>('3. indicatori CT_valori_nom'!T169-MIN('3. indicatori CT_valori_nom'!T$2:T$211))/(MAX('3. indicatori CT_valori_nom'!T$2:T$211)-MIN('3. indicatori CT_valori_nom'!T$2:T$211))</f>
        <v>0</v>
      </c>
      <c r="U169">
        <f>('3. indicatori CT_valori_nom'!U169-MIN('3. indicatori CT_valori_nom'!U$2:U$211))/(MAX('3. indicatori CT_valori_nom'!U$2:U$211)-MIN('3. indicatori CT_valori_nom'!U$2:U$211))</f>
        <v>0</v>
      </c>
      <c r="W169">
        <f>('3. indicatori CT_valori_nom'!W169-MIN('3. indicatori CT_valori_nom'!W$2:W$211))/(MAX('3. indicatori CT_valori_nom'!W$2:W$211)-MIN('3. indicatori CT_valori_nom'!W$2:W$211))</f>
        <v>0</v>
      </c>
      <c r="X169">
        <f>('3. indicatori CT_valori_nom'!X169-MAX('3. indicatori CT_valori_nom'!X$2:X$211))/(MIN('3. indicatori CT_valori_nom'!X$2:X$211)-MAX('3. indicatori CT_valori_nom'!X$2:X$211))</f>
        <v>1</v>
      </c>
      <c r="Y169">
        <f>('3. indicatori CT_valori_nom'!Y169-MIN('3. indicatori CT_valori_nom'!Y$2:Y$211))/(MAX('3. indicatori CT_valori_nom'!Y$2:Y$211)-MIN('3. indicatori CT_valori_nom'!Y$2:Y$211))</f>
        <v>0.80486318877859753</v>
      </c>
      <c r="Z169">
        <f>('3. indicatori CT_valori_nom'!Z169-MIN('3. indicatori CT_valori_nom'!Z$2:Z$211))/(MAX('3. indicatori CT_valori_nom'!Z$2:Z$211)-MIN('3. indicatori CT_valori_nom'!Z$2:Z$211))</f>
        <v>6.6210974991068906E-3</v>
      </c>
      <c r="AA169">
        <f>('3. indicatori CT_valori_nom'!AA169-MIN('3. indicatori CT_valori_nom'!AA$2:AA$211))/(MAX('3. indicatori CT_valori_nom'!AA$2:AA$211)-MIN('3. indicatori CT_valori_nom'!AA$2:AA$211))</f>
        <v>0.43762647060214666</v>
      </c>
      <c r="AB169">
        <f>('3. indicatori CT_valori_nom'!AB169-MIN('3. indicatori CT_valori_nom'!AB$2:AB$211))/(MAX('3. indicatori CT_valori_nom'!AB$2:AB$211)-MIN('3. indicatori CT_valori_nom'!AB$2:AB$211))</f>
        <v>1.078582434514638E-2</v>
      </c>
      <c r="AC169">
        <f>('3. indicatori CT_valori_nom'!AC169-MIN('3. indicatori CT_valori_nom'!AC$2:AC$211))/(MAX('3. indicatori CT_valori_nom'!AC$2:AC$211)-MIN('3. indicatori CT_valori_nom'!AC$2:AC$211))</f>
        <v>3.0430261519516222E-2</v>
      </c>
      <c r="AD169">
        <f>('3. indicatori CT_valori_nom'!AD169-MIN('3. indicatori CT_valori_nom'!AD$2:AD$211))/(MAX('3. indicatori CT_valori_nom'!AD$2:AD$211)-MIN('3. indicatori CT_valori_nom'!AD$2:AD$211))</f>
        <v>0</v>
      </c>
      <c r="AE169">
        <f>('3. indicatori CT_valori_nom'!AE169-MAX('3. indicatori CT_valori_nom'!AE$2:AE$211))/(MIN('3. indicatori CT_valori_nom'!AE$2:AE$211)-MAX('3. indicatori CT_valori_nom'!AE$2:AE$211))</f>
        <v>0.62320352858409678</v>
      </c>
      <c r="AF169">
        <f>('3. indicatori CT_valori_nom'!AF169-MIN('3. indicatori CT_valori_nom'!AF$2:AF$211))/(MAX('3. indicatori CT_valori_nom'!AF$2:AF$211)-MIN('3. indicatori CT_valori_nom'!AF$2:AF$211))</f>
        <v>8.8447174193391764E-2</v>
      </c>
      <c r="AG169">
        <f>('3. indicatori CT_valori_nom'!AG169-MAX('3. indicatori CT_valori_nom'!AG$2:AG$211))/(MIN('3. indicatori CT_valori_nom'!AG$2:AG$211)-MAX('3. indicatori CT_valori_nom'!AG$2:AG$211))</f>
        <v>0.6541353383458649</v>
      </c>
      <c r="AH169">
        <f>('3. indicatori CT_valori_nom'!AH169-MIN('3. indicatori CT_valori_nom'!AH$2:AH$211))/(MAX('3. indicatori CT_valori_nom'!AH$2:AH$211)-MIN('3. indicatori CT_valori_nom'!AH$2:AH$211))</f>
        <v>0.10573941323119872</v>
      </c>
      <c r="AI169">
        <f>('3. indicatori CT_valori_nom'!AI169-MAX('3. indicatori CT_valori_nom'!AI$2:AI$211))/(MIN('3. indicatori CT_valori_nom'!AI$2:AI$211)-MAX('3. indicatori CT_valori_nom'!AI$2:AI$211))</f>
        <v>0.77725839952653808</v>
      </c>
      <c r="AJ169">
        <f>('3. indicatori CT_valori_nom'!AJ169-MAX('3. indicatori CT_valori_nom'!AJ$2:AJ$211))/(MIN('3. indicatori CT_valori_nom'!AJ$2:AJ$211)-MAX('3. indicatori CT_valori_nom'!AJ$2:AJ$211))</f>
        <v>0.40633702905785307</v>
      </c>
      <c r="AK169">
        <f>('3. indicatori CT_valori_nom'!AK169-MIN('3. indicatori CT_valori_nom'!AK$2:AK$211))/(MAX('3. indicatori CT_valori_nom'!AK$2:AK$211)-MIN('3. indicatori CT_valori_nom'!AK$2:AK$211))</f>
        <v>0</v>
      </c>
      <c r="AL169">
        <f>('3. indicatori CT_valori_nom'!AL169-MIN('3. indicatori CT_valori_nom'!AL$2:AL$211))/(MAX('3. indicatori CT_valori_nom'!AL$2:AL$211)-MIN('3. indicatori CT_valori_nom'!AL$2:AL$211))</f>
        <v>0</v>
      </c>
      <c r="AM169">
        <f>('3. indicatori CT_valori_nom'!AM169-MIN('3. indicatori CT_valori_nom'!AM$2:AM$211))/(MAX('3. indicatori CT_valori_nom'!AM$2:AM$211)-MIN('3. indicatori CT_valori_nom'!AM$2:AM$211))</f>
        <v>0</v>
      </c>
      <c r="AN169">
        <f>('3. indicatori CT_valori_nom'!AN169-MIN('3. indicatori CT_valori_nom'!AN$2:AN$211))/(MAX('3. indicatori CT_valori_nom'!AN$2:AN$211)-MIN('3. indicatori CT_valori_nom'!AN$2:AN$211))</f>
        <v>0</v>
      </c>
      <c r="AO169">
        <f>('3. indicatori CT_valori_nom'!AO169-MIN('3. indicatori CT_valori_nom'!AO$2:AO$211))/(MAX('3. indicatori CT_valori_nom'!AO$2:AO$211)-MIN('3. indicatori CT_valori_nom'!AO$2:AO$211))</f>
        <v>0</v>
      </c>
      <c r="AP169">
        <f>('3. indicatori CT_valori_nom'!AP169-MIN('3. indicatori CT_valori_nom'!AP$2:AP$211))/(MAX('3. indicatori CT_valori_nom'!AP$2:AP$211)-MIN('3. indicatori CT_valori_nom'!AP$2:AP$211))</f>
        <v>0</v>
      </c>
      <c r="AQ169">
        <f>('3. indicatori CT_valori_nom'!AQ169-MIN('3. indicatori CT_valori_nom'!AQ$2:AQ$211))/(MAX('3. indicatori CT_valori_nom'!AQ$2:AQ$211)-MIN('3. indicatori CT_valori_nom'!AQ$2:AQ$211))</f>
        <v>0</v>
      </c>
      <c r="AS169">
        <f>('3. indicatori CT_valori_nom'!AS169-MIN('3. indicatori CT_valori_nom'!AS$2:AS$211))/(MAX('3. indicatori CT_valori_nom'!AS$2:AS$211)-MIN('3. indicatori CT_valori_nom'!AS$2:AS$211))</f>
        <v>0.57482845240613967</v>
      </c>
      <c r="AT169">
        <f>('3. indicatori CT_valori_nom'!AT169-MIN('3. indicatori CT_valori_nom'!AT$2:AT$211))/(MAX('3. indicatori CT_valori_nom'!AT$2:AT$211)-MIN('3. indicatori CT_valori_nom'!AT$2:AT$211))</f>
        <v>0.28943670975312286</v>
      </c>
      <c r="AU169">
        <f>('3. indicatori CT_valori_nom'!AU169-MIN('3. indicatori CT_valori_nom'!AU$2:AU$211))/(MAX('3. indicatori CT_valori_nom'!AU$2:AU$211)-MIN('3. indicatori CT_valori_nom'!AU$2:AU$211))</f>
        <v>3.0303030303030304E-2</v>
      </c>
      <c r="AV169">
        <f>('3. indicatori CT_valori_nom'!AV169-MAX('3. indicatori CT_valori_nom'!AV$2:AV$211))/(MIN('3. indicatori CT_valori_nom'!AV$2:AV$211)-MAX('3. indicatori CT_valori_nom'!AV$2:AV$211))</f>
        <v>0.83208725457208554</v>
      </c>
      <c r="AW169">
        <f>('3. indicatori CT_valori_nom'!AW169-MIN('3. indicatori CT_valori_nom'!AW$2:AW$211))/(MAX('3. indicatori CT_valori_nom'!AW$2:AW$211)-MIN('3. indicatori CT_valori_nom'!AW$2:AW$211))</f>
        <v>0</v>
      </c>
      <c r="AX169">
        <f>('3. indicatori CT_valori_nom'!AX169-MIN('3. indicatori CT_valori_nom'!AX$2:AX$211))/(MAX('3. indicatori CT_valori_nom'!AX$2:AX$211)-MIN('3. indicatori CT_valori_nom'!AX$2:AX$211))</f>
        <v>0.11108186728696937</v>
      </c>
      <c r="AY169">
        <f>('3. indicatori CT_valori_nom'!AY169-MAX('3. indicatori CT_valori_nom'!AY$2:AY$211))/(MIN('3. indicatori CT_valori_nom'!AY$2:AY$211)-MAX('3. indicatori CT_valori_nom'!AY$2:AY$211))</f>
        <v>0.14341706752182434</v>
      </c>
      <c r="AZ169">
        <f>('3. indicatori CT_valori_nom'!AZ169-MIN('3. indicatori CT_valori_nom'!AZ$2:AZ$211))/(MAX('3. indicatori CT_valori_nom'!AZ$2:AZ$211)-MIN('3. indicatori CT_valori_nom'!AZ$2:AZ$211))</f>
        <v>0</v>
      </c>
      <c r="BA169">
        <f>('3. indicatori CT_valori_nom'!BA169-MIN('3. indicatori CT_valori_nom'!BA$2:BA$211))/(MAX('3. indicatori CT_valori_nom'!BA$2:BA$211)-MIN('3. indicatori CT_valori_nom'!BA$2:BA$211))</f>
        <v>0.12177062374245476</v>
      </c>
      <c r="BB169">
        <f>('3. indicatori CT_valori_nom'!BB169-MIN('3. indicatori CT_valori_nom'!BB$2:BB$211))/(MAX('3. indicatori CT_valori_nom'!BB$2:BB$211)-MIN('3. indicatori CT_valori_nom'!BB$2:BB$211))</f>
        <v>0.42028985507246375</v>
      </c>
      <c r="BC169">
        <f>('3. indicatori CT_valori_nom'!BC169-MIN('3. indicatori CT_valori_nom'!BC$2:BC$211))/(MAX('3. indicatori CT_valori_nom'!BC$2:BC$211)-MIN('3. indicatori CT_valori_nom'!BC$2:BC$211))</f>
        <v>4.7283040007132255E-3</v>
      </c>
      <c r="BD169">
        <f>('3. indicatori CT_valori_nom'!BD169-MIN('3. indicatori CT_valori_nom'!BD$2:BD$211))/(MAX('3. indicatori CT_valori_nom'!BD$2:BD$211)-MIN('3. indicatori CT_valori_nom'!BD$2:BD$211))</f>
        <v>3.1446540880503138E-2</v>
      </c>
    </row>
    <row r="170" spans="1:56" x14ac:dyDescent="0.3">
      <c r="A170">
        <f>'3. indicatori CT_valori_nom'!A170</f>
        <v>82021</v>
      </c>
      <c r="B170" t="str">
        <f>'3. indicatori CT_valori_nom'!B170</f>
        <v>CARINI</v>
      </c>
      <c r="C170" t="str">
        <f>'3. indicatori CT_valori_nom'!C170</f>
        <v>SICILIA</v>
      </c>
      <c r="D170">
        <f>'3. indicatori CT_valori_nom'!D170</f>
        <v>86287</v>
      </c>
      <c r="E170">
        <f>('3. indicatori CT_valori_nom'!E170-MAX('3. indicatori CT_valori_nom'!E$2:E$211))/(MIN('3. indicatori CT_valori_nom'!E$2:E$211)-MAX('3. indicatori CT_valori_nom'!E$2:E$211))</f>
        <v>1</v>
      </c>
      <c r="F170">
        <f>('3. indicatori CT_valori_nom'!F170-MIN('3. indicatori CT_valori_nom'!F$2:F$211))/(MAX('3. indicatori CT_valori_nom'!F$2:F$211)-MIN('3. indicatori CT_valori_nom'!F$2:F$211))</f>
        <v>1</v>
      </c>
      <c r="G170">
        <f>('3. indicatori CT_valori_nom'!G170-MAX('3. indicatori CT_valori_nom'!G$2:G$211))/(MIN('3. indicatori CT_valori_nom'!G$2:G$211)-MAX('3. indicatori CT_valori_nom'!G$2:G$211))</f>
        <v>0.89198808144346964</v>
      </c>
      <c r="H170">
        <f>('3. indicatori CT_valori_nom'!H170-MAX('3. indicatori CT_valori_nom'!H$2:H$211))/(MIN('3. indicatori CT_valori_nom'!H$2:H$211)-MAX('3. indicatori CT_valori_nom'!H$2:H$211))</f>
        <v>0.84702790821741669</v>
      </c>
      <c r="I170">
        <f>('3. indicatori CT_valori_nom'!I170-MIN('3. indicatori CT_valori_nom'!I$2:I$211))/(MAX('3. indicatori CT_valori_nom'!I$2:I$211)-MIN('3. indicatori CT_valori_nom'!I$2:I$211))</f>
        <v>0.37449417872961488</v>
      </c>
      <c r="J170">
        <f>('3. indicatori CT_valori_nom'!J170-MIN('3. indicatori CT_valori_nom'!J$2:J$211))/(MAX('3. indicatori CT_valori_nom'!J$2:J$211)-MIN('3. indicatori CT_valori_nom'!J$2:J$211))</f>
        <v>0.53302400856190324</v>
      </c>
      <c r="K170">
        <f>('3. indicatori CT_valori_nom'!K170-MIN('3. indicatori CT_valori_nom'!K$2:K$211))/(MAX('3. indicatori CT_valori_nom'!K$2:K$211)-MIN('3. indicatori CT_valori_nom'!K$2:K$211))</f>
        <v>9.4030516117551449E-2</v>
      </c>
      <c r="L170">
        <f>('3. indicatori CT_valori_nom'!L170-MIN('3. indicatori CT_valori_nom'!L$2:L$211))/(MAX('3. indicatori CT_valori_nom'!L$2:L$211)-MIN('3. indicatori CT_valori_nom'!L$2:L$211))</f>
        <v>6.7950611550588638E-2</v>
      </c>
      <c r="M170">
        <f>('3. indicatori CT_valori_nom'!M170-MAX('3. indicatori CT_valori_nom'!M$2:M$211))/(MIN('3. indicatori CT_valori_nom'!M$2:M$211)-MAX('3. indicatori CT_valori_nom'!M$2:M$211))</f>
        <v>0.83682908708496162</v>
      </c>
      <c r="N170">
        <f>('3. indicatori CT_valori_nom'!N170-MAX('3. indicatori CT_valori_nom'!N$2:N$211))/(MIN('3. indicatori CT_valori_nom'!N$2:N$211)-MAX('3. indicatori CT_valori_nom'!N$2:N$211))</f>
        <v>0.68350024329248282</v>
      </c>
      <c r="O170">
        <f>('3. indicatori CT_valori_nom'!O170-MAX('3. indicatori CT_valori_nom'!O$2:O$211))/(MIN('3. indicatori CT_valori_nom'!O$2:O$211)-MAX('3. indicatori CT_valori_nom'!O$2:O$211))</f>
        <v>0.50214761084332493</v>
      </c>
      <c r="P170">
        <f>('3. indicatori CT_valori_nom'!P170-MIN('3. indicatori CT_valori_nom'!P$2:P$211))/(MAX('3. indicatori CT_valori_nom'!P$2:P$211)-MIN('3. indicatori CT_valori_nom'!P$2:P$211))</f>
        <v>0.31838040085738623</v>
      </c>
      <c r="Q170">
        <f>('3. indicatori CT_valori_nom'!Q170-MIN('3. indicatori CT_valori_nom'!Q$2:Q$211))/(MAX('3. indicatori CT_valori_nom'!Q$2:Q$211)-MIN('3. indicatori CT_valori_nom'!Q$2:Q$211))</f>
        <v>0.2336051069798461</v>
      </c>
      <c r="R170">
        <f>('3. indicatori CT_valori_nom'!R170-MIN('3. indicatori CT_valori_nom'!R$2:R$211))/(MAX('3. indicatori CT_valori_nom'!R$2:R$211)-MIN('3. indicatori CT_valori_nom'!R$2:R$211))</f>
        <v>0.6098092555591994</v>
      </c>
      <c r="S170">
        <f>('3. indicatori CT_valori_nom'!S170-MIN('3. indicatori CT_valori_nom'!S$2:S$211))/(MAX('3. indicatori CT_valori_nom'!S$2:S$211)-MIN('3. indicatori CT_valori_nom'!S$2:S$211))</f>
        <v>0.5</v>
      </c>
      <c r="T170">
        <f>('3. indicatori CT_valori_nom'!T170-MIN('3. indicatori CT_valori_nom'!T$2:T$211))/(MAX('3. indicatori CT_valori_nom'!T$2:T$211)-MIN('3. indicatori CT_valori_nom'!T$2:T$211))</f>
        <v>1</v>
      </c>
      <c r="U170">
        <f>('3. indicatori CT_valori_nom'!U170-MIN('3. indicatori CT_valori_nom'!U$2:U$211))/(MAX('3. indicatori CT_valori_nom'!U$2:U$211)-MIN('3. indicatori CT_valori_nom'!U$2:U$211))</f>
        <v>0.5714285714285714</v>
      </c>
      <c r="W170">
        <f>('3. indicatori CT_valori_nom'!W170-MIN('3. indicatori CT_valori_nom'!W$2:W$211))/(MAX('3. indicatori CT_valori_nom'!W$2:W$211)-MIN('3. indicatori CT_valori_nom'!W$2:W$211))</f>
        <v>0.12121212121212122</v>
      </c>
      <c r="X170">
        <f>('3. indicatori CT_valori_nom'!X170-MAX('3. indicatori CT_valori_nom'!X$2:X$211))/(MIN('3. indicatori CT_valori_nom'!X$2:X$211)-MAX('3. indicatori CT_valori_nom'!X$2:X$211))</f>
        <v>1</v>
      </c>
      <c r="Y170">
        <f>('3. indicatori CT_valori_nom'!Y170-MIN('3. indicatori CT_valori_nom'!Y$2:Y$211))/(MAX('3. indicatori CT_valori_nom'!Y$2:Y$211)-MIN('3. indicatori CT_valori_nom'!Y$2:Y$211))</f>
        <v>0.7992593273140115</v>
      </c>
      <c r="Z170">
        <f>('3. indicatori CT_valori_nom'!Z170-MIN('3. indicatori CT_valori_nom'!Z$2:Z$211))/(MAX('3. indicatori CT_valori_nom'!Z$2:Z$211)-MIN('3. indicatori CT_valori_nom'!Z$2:Z$211))</f>
        <v>2.2066227541977141E-2</v>
      </c>
      <c r="AA170">
        <f>('3. indicatori CT_valori_nom'!AA170-MIN('3. indicatori CT_valori_nom'!AA$2:AA$211))/(MAX('3. indicatori CT_valori_nom'!AA$2:AA$211)-MIN('3. indicatori CT_valori_nom'!AA$2:AA$211))</f>
        <v>0.2903442491318281</v>
      </c>
      <c r="AB170">
        <f>('3. indicatori CT_valori_nom'!AB170-MIN('3. indicatori CT_valori_nom'!AB$2:AB$211))/(MAX('3. indicatori CT_valori_nom'!AB$2:AB$211)-MIN('3. indicatori CT_valori_nom'!AB$2:AB$211))</f>
        <v>6.6255778120184905E-2</v>
      </c>
      <c r="AC170">
        <f>('3. indicatori CT_valori_nom'!AC170-MIN('3. indicatori CT_valori_nom'!AC$2:AC$211))/(MAX('3. indicatori CT_valori_nom'!AC$2:AC$211)-MIN('3. indicatori CT_valori_nom'!AC$2:AC$211))</f>
        <v>2.2422187629219218E-2</v>
      </c>
      <c r="AD170">
        <f>('3. indicatori CT_valori_nom'!AD170-MIN('3. indicatori CT_valori_nom'!AD$2:AD$211))/(MAX('3. indicatori CT_valori_nom'!AD$2:AD$211)-MIN('3. indicatori CT_valori_nom'!AD$2:AD$211))</f>
        <v>0</v>
      </c>
      <c r="AE170">
        <f>('3. indicatori CT_valori_nom'!AE170-MAX('3. indicatori CT_valori_nom'!AE$2:AE$211))/(MIN('3. indicatori CT_valori_nom'!AE$2:AE$211)-MAX('3. indicatori CT_valori_nom'!AE$2:AE$211))</f>
        <v>0.56674618976876256</v>
      </c>
      <c r="AF170">
        <f>('3. indicatori CT_valori_nom'!AF170-MIN('3. indicatori CT_valori_nom'!AF$2:AF$211))/(MAX('3. indicatori CT_valori_nom'!AF$2:AF$211)-MIN('3. indicatori CT_valori_nom'!AF$2:AF$211))</f>
        <v>2.51152487433886E-2</v>
      </c>
      <c r="AG170">
        <f>('3. indicatori CT_valori_nom'!AG170-MAX('3. indicatori CT_valori_nom'!AG$2:AG$211))/(MIN('3. indicatori CT_valori_nom'!AG$2:AG$211)-MAX('3. indicatori CT_valori_nom'!AG$2:AG$211))</f>
        <v>0.4395989974937346</v>
      </c>
      <c r="AH170">
        <f>('3. indicatori CT_valori_nom'!AH170-MIN('3. indicatori CT_valori_nom'!AH$2:AH$211))/(MAX('3. indicatori CT_valori_nom'!AH$2:AH$211)-MIN('3. indicatori CT_valori_nom'!AH$2:AH$211))</f>
        <v>6.0836673192043833E-2</v>
      </c>
      <c r="AI170">
        <f>('3. indicatori CT_valori_nom'!AI170-MAX('3. indicatori CT_valori_nom'!AI$2:AI$211))/(MIN('3. indicatori CT_valori_nom'!AI$2:AI$211)-MAX('3. indicatori CT_valori_nom'!AI$2:AI$211))</f>
        <v>0.65305161325561178</v>
      </c>
      <c r="AJ170">
        <f>('3. indicatori CT_valori_nom'!AJ170-MAX('3. indicatori CT_valori_nom'!AJ$2:AJ$211))/(MIN('3. indicatori CT_valori_nom'!AJ$2:AJ$211)-MAX('3. indicatori CT_valori_nom'!AJ$2:AJ$211))</f>
        <v>0.51384583048710031</v>
      </c>
      <c r="AK170">
        <f>('3. indicatori CT_valori_nom'!AK170-MIN('3. indicatori CT_valori_nom'!AK$2:AK$211))/(MAX('3. indicatori CT_valori_nom'!AK$2:AK$211)-MIN('3. indicatori CT_valori_nom'!AK$2:AK$211))</f>
        <v>0</v>
      </c>
      <c r="AL170">
        <f>('3. indicatori CT_valori_nom'!AL170-MIN('3. indicatori CT_valori_nom'!AL$2:AL$211))/(MAX('3. indicatori CT_valori_nom'!AL$2:AL$211)-MIN('3. indicatori CT_valori_nom'!AL$2:AL$211))</f>
        <v>0</v>
      </c>
      <c r="AM170">
        <f>('3. indicatori CT_valori_nom'!AM170-MIN('3. indicatori CT_valori_nom'!AM$2:AM$211))/(MAX('3. indicatori CT_valori_nom'!AM$2:AM$211)-MIN('3. indicatori CT_valori_nom'!AM$2:AM$211))</f>
        <v>0</v>
      </c>
      <c r="AN170">
        <f>('3. indicatori CT_valori_nom'!AN170-MIN('3. indicatori CT_valori_nom'!AN$2:AN$211))/(MAX('3. indicatori CT_valori_nom'!AN$2:AN$211)-MIN('3. indicatori CT_valori_nom'!AN$2:AN$211))</f>
        <v>0</v>
      </c>
      <c r="AO170">
        <f>('3. indicatori CT_valori_nom'!AO170-MIN('3. indicatori CT_valori_nom'!AO$2:AO$211))/(MAX('3. indicatori CT_valori_nom'!AO$2:AO$211)-MIN('3. indicatori CT_valori_nom'!AO$2:AO$211))</f>
        <v>0</v>
      </c>
      <c r="AP170">
        <f>('3. indicatori CT_valori_nom'!AP170-MIN('3. indicatori CT_valori_nom'!AP$2:AP$211))/(MAX('3. indicatori CT_valori_nom'!AP$2:AP$211)-MIN('3. indicatori CT_valori_nom'!AP$2:AP$211))</f>
        <v>0</v>
      </c>
      <c r="AQ170">
        <f>('3. indicatori CT_valori_nom'!AQ170-MIN('3. indicatori CT_valori_nom'!AQ$2:AQ$211))/(MAX('3. indicatori CT_valori_nom'!AQ$2:AQ$211)-MIN('3. indicatori CT_valori_nom'!AQ$2:AQ$211))</f>
        <v>0</v>
      </c>
      <c r="AS170">
        <f>('3. indicatori CT_valori_nom'!AS170-MIN('3. indicatori CT_valori_nom'!AS$2:AS$211))/(MAX('3. indicatori CT_valori_nom'!AS$2:AS$211)-MIN('3. indicatori CT_valori_nom'!AS$2:AS$211))</f>
        <v>0.20133872548803561</v>
      </c>
      <c r="AT170">
        <f>('3. indicatori CT_valori_nom'!AT170-MIN('3. indicatori CT_valori_nom'!AT$2:AT$211))/(MAX('3. indicatori CT_valori_nom'!AT$2:AT$211)-MIN('3. indicatori CT_valori_nom'!AT$2:AT$211))</f>
        <v>0.16729803641542806</v>
      </c>
      <c r="AU170">
        <f>('3. indicatori CT_valori_nom'!AU170-MIN('3. indicatori CT_valori_nom'!AU$2:AU$211))/(MAX('3. indicatori CT_valori_nom'!AU$2:AU$211)-MIN('3. indicatori CT_valori_nom'!AU$2:AU$211))</f>
        <v>9.0909090909090912E-2</v>
      </c>
      <c r="AV170">
        <f>('3. indicatori CT_valori_nom'!AV170-MAX('3. indicatori CT_valori_nom'!AV$2:AV$211))/(MIN('3. indicatori CT_valori_nom'!AV$2:AV$211)-MAX('3. indicatori CT_valori_nom'!AV$2:AV$211))</f>
        <v>0.81707138150337888</v>
      </c>
      <c r="AW170">
        <f>('3. indicatori CT_valori_nom'!AW170-MIN('3. indicatori CT_valori_nom'!AW$2:AW$211))/(MAX('3. indicatori CT_valori_nom'!AW$2:AW$211)-MIN('3. indicatori CT_valori_nom'!AW$2:AW$211))</f>
        <v>0</v>
      </c>
      <c r="AX170">
        <f>('3. indicatori CT_valori_nom'!AX170-MIN('3. indicatori CT_valori_nom'!AX$2:AX$211))/(MAX('3. indicatori CT_valori_nom'!AX$2:AX$211)-MIN('3. indicatori CT_valori_nom'!AX$2:AX$211))</f>
        <v>9.6579628016059571E-2</v>
      </c>
      <c r="AY170">
        <f>('3. indicatori CT_valori_nom'!AY170-MAX('3. indicatori CT_valori_nom'!AY$2:AY$211))/(MIN('3. indicatori CT_valori_nom'!AY$2:AY$211)-MAX('3. indicatori CT_valori_nom'!AY$2:AY$211))</f>
        <v>0.32246570461428831</v>
      </c>
      <c r="AZ170">
        <f>('3. indicatori CT_valori_nom'!AZ170-MIN('3. indicatori CT_valori_nom'!AZ$2:AZ$211))/(MAX('3. indicatori CT_valori_nom'!AZ$2:AZ$211)-MIN('3. indicatori CT_valori_nom'!AZ$2:AZ$211))</f>
        <v>1.7790956263899184E-2</v>
      </c>
      <c r="BA170">
        <f>('3. indicatori CT_valori_nom'!BA170-MIN('3. indicatori CT_valori_nom'!BA$2:BA$211))/(MAX('3. indicatori CT_valori_nom'!BA$2:BA$211)-MIN('3. indicatori CT_valori_nom'!BA$2:BA$211))</f>
        <v>4.9096619421233785E-2</v>
      </c>
      <c r="BB170">
        <f>('3. indicatori CT_valori_nom'!BB170-MIN('3. indicatori CT_valori_nom'!BB$2:BB$211))/(MAX('3. indicatori CT_valori_nom'!BB$2:BB$211)-MIN('3. indicatori CT_valori_nom'!BB$2:BB$211))</f>
        <v>0.42028985507246375</v>
      </c>
      <c r="BC170">
        <f>('3. indicatori CT_valori_nom'!BC170-MIN('3. indicatori CT_valori_nom'!BC$2:BC$211))/(MAX('3. indicatori CT_valori_nom'!BC$2:BC$211)-MIN('3. indicatori CT_valori_nom'!BC$2:BC$211))</f>
        <v>1.3964596468495197E-2</v>
      </c>
      <c r="BD170">
        <f>('3. indicatori CT_valori_nom'!BD170-MIN('3. indicatori CT_valori_nom'!BD$2:BD$211))/(MAX('3. indicatori CT_valori_nom'!BD$2:BD$211)-MIN('3. indicatori CT_valori_nom'!BD$2:BD$211))</f>
        <v>0.51572327044025157</v>
      </c>
    </row>
    <row r="171" spans="1:56" x14ac:dyDescent="0.3">
      <c r="A171">
        <f>'3. indicatori CT_valori_nom'!A171</f>
        <v>82027</v>
      </c>
      <c r="B171" t="str">
        <f>'3. indicatori CT_valori_nom'!B171</f>
        <v>CEFALU'</v>
      </c>
      <c r="C171" t="str">
        <f>'3. indicatori CT_valori_nom'!C171</f>
        <v>SICILIA</v>
      </c>
      <c r="D171">
        <f>'3. indicatori CT_valori_nom'!D171</f>
        <v>44041</v>
      </c>
      <c r="E171">
        <f>('3. indicatori CT_valori_nom'!E171-MAX('3. indicatori CT_valori_nom'!E$2:E$211))/(MIN('3. indicatori CT_valori_nom'!E$2:E$211)-MAX('3. indicatori CT_valori_nom'!E$2:E$211))</f>
        <v>0</v>
      </c>
      <c r="F171">
        <f>('3. indicatori CT_valori_nom'!F171-MIN('3. indicatori CT_valori_nom'!F$2:F$211))/(MAX('3. indicatori CT_valori_nom'!F$2:F$211)-MIN('3. indicatori CT_valori_nom'!F$2:F$211))</f>
        <v>0.40321863824818105</v>
      </c>
      <c r="G171">
        <f>('3. indicatori CT_valori_nom'!G171-MAX('3. indicatori CT_valori_nom'!G$2:G$211))/(MIN('3. indicatori CT_valori_nom'!G$2:G$211)-MAX('3. indicatori CT_valori_nom'!G$2:G$211))</f>
        <v>0.98269119351100809</v>
      </c>
      <c r="H171">
        <f>('3. indicatori CT_valori_nom'!H171-MAX('3. indicatori CT_valori_nom'!H$2:H$211))/(MIN('3. indicatori CT_valori_nom'!H$2:H$211)-MAX('3. indicatori CT_valori_nom'!H$2:H$211))</f>
        <v>0.65599169801058643</v>
      </c>
      <c r="I171">
        <f>('3. indicatori CT_valori_nom'!I171-MIN('3. indicatori CT_valori_nom'!I$2:I$211))/(MAX('3. indicatori CT_valori_nom'!I$2:I$211)-MIN('3. indicatori CT_valori_nom'!I$2:I$211))</f>
        <v>0.58593376542402309</v>
      </c>
      <c r="J171">
        <f>('3. indicatori CT_valori_nom'!J171-MIN('3. indicatori CT_valori_nom'!J$2:J$211))/(MAX('3. indicatori CT_valori_nom'!J$2:J$211)-MIN('3. indicatori CT_valori_nom'!J$2:J$211))</f>
        <v>0.69703302727148242</v>
      </c>
      <c r="K171">
        <f>('3. indicatori CT_valori_nom'!K171-MIN('3. indicatori CT_valori_nom'!K$2:K$211))/(MAX('3. indicatori CT_valori_nom'!K$2:K$211)-MIN('3. indicatori CT_valori_nom'!K$2:K$211))</f>
        <v>0.20025720570402264</v>
      </c>
      <c r="L171">
        <f>('3. indicatori CT_valori_nom'!L171-MIN('3. indicatori CT_valori_nom'!L$2:L$211))/(MAX('3. indicatori CT_valori_nom'!L$2:L$211)-MIN('3. indicatori CT_valori_nom'!L$2:L$211))</f>
        <v>4.2777831597857328E-2</v>
      </c>
      <c r="M171">
        <f>('3. indicatori CT_valori_nom'!M171-MAX('3. indicatori CT_valori_nom'!M$2:M$211))/(MIN('3. indicatori CT_valori_nom'!M$2:M$211)-MAX('3. indicatori CT_valori_nom'!M$2:M$211))</f>
        <v>0.54718370203190803</v>
      </c>
      <c r="N171">
        <f>('3. indicatori CT_valori_nom'!N171-MAX('3. indicatori CT_valori_nom'!N$2:N$211))/(MIN('3. indicatori CT_valori_nom'!N$2:N$211)-MAX('3. indicatori CT_valori_nom'!N$2:N$211))</f>
        <v>0.86425172385317317</v>
      </c>
      <c r="O171">
        <f>('3. indicatori CT_valori_nom'!O171-MAX('3. indicatori CT_valori_nom'!O$2:O$211))/(MIN('3. indicatori CT_valori_nom'!O$2:O$211)-MAX('3. indicatori CT_valori_nom'!O$2:O$211))</f>
        <v>0.51646018344345401</v>
      </c>
      <c r="P171">
        <f>('3. indicatori CT_valori_nom'!P171-MIN('3. indicatori CT_valori_nom'!P$2:P$211))/(MAX('3. indicatori CT_valori_nom'!P$2:P$211)-MIN('3. indicatori CT_valori_nom'!P$2:P$211))</f>
        <v>0.10178143061590744</v>
      </c>
      <c r="Q171">
        <f>('3. indicatori CT_valori_nom'!Q171-MIN('3. indicatori CT_valori_nom'!Q$2:Q$211))/(MAX('3. indicatori CT_valori_nom'!Q$2:Q$211)-MIN('3. indicatori CT_valori_nom'!Q$2:Q$211))</f>
        <v>0.10892399059584998</v>
      </c>
      <c r="R171">
        <f>('3. indicatori CT_valori_nom'!R171-MIN('3. indicatori CT_valori_nom'!R$2:R$211))/(MAX('3. indicatori CT_valori_nom'!R$2:R$211)-MIN('3. indicatori CT_valori_nom'!R$2:R$211))</f>
        <v>0.36037593411496488</v>
      </c>
      <c r="S171">
        <f>('3. indicatori CT_valori_nom'!S171-MIN('3. indicatori CT_valori_nom'!S$2:S$211))/(MAX('3. indicatori CT_valori_nom'!S$2:S$211)-MIN('3. indicatori CT_valori_nom'!S$2:S$211))</f>
        <v>0</v>
      </c>
      <c r="T171">
        <f>('3. indicatori CT_valori_nom'!T171-MIN('3. indicatori CT_valori_nom'!T$2:T$211))/(MAX('3. indicatori CT_valori_nom'!T$2:T$211)-MIN('3. indicatori CT_valori_nom'!T$2:T$211))</f>
        <v>1</v>
      </c>
      <c r="U171">
        <f>('3. indicatori CT_valori_nom'!U171-MIN('3. indicatori CT_valori_nom'!U$2:U$211))/(MAX('3. indicatori CT_valori_nom'!U$2:U$211)-MIN('3. indicatori CT_valori_nom'!U$2:U$211))</f>
        <v>0.42857142857142855</v>
      </c>
      <c r="W171">
        <f>('3. indicatori CT_valori_nom'!W171-MIN('3. indicatori CT_valori_nom'!W$2:W$211))/(MAX('3. indicatori CT_valori_nom'!W$2:W$211)-MIN('3. indicatori CT_valori_nom'!W$2:W$211))</f>
        <v>7.575757575757576E-2</v>
      </c>
      <c r="X171">
        <f>('3. indicatori CT_valori_nom'!X171-MAX('3. indicatori CT_valori_nom'!X$2:X$211))/(MIN('3. indicatori CT_valori_nom'!X$2:X$211)-MAX('3. indicatori CT_valori_nom'!X$2:X$211))</f>
        <v>0.96151185702703357</v>
      </c>
      <c r="Y171">
        <f>('3. indicatori CT_valori_nom'!Y171-MIN('3. indicatori CT_valori_nom'!Y$2:Y$211))/(MAX('3. indicatori CT_valori_nom'!Y$2:Y$211)-MIN('3. indicatori CT_valori_nom'!Y$2:Y$211))</f>
        <v>0.5060031588540671</v>
      </c>
      <c r="Z171">
        <f>('3. indicatori CT_valori_nom'!Z171-MIN('3. indicatori CT_valori_nom'!Z$2:Z$211))/(MAX('3. indicatori CT_valori_nom'!Z$2:Z$211)-MIN('3. indicatori CT_valori_nom'!Z$2:Z$211))</f>
        <v>2.3823606120572952E-2</v>
      </c>
      <c r="AA171">
        <f>('3. indicatori CT_valori_nom'!AA171-MIN('3. indicatori CT_valori_nom'!AA$2:AA$211))/(MAX('3. indicatori CT_valori_nom'!AA$2:AA$211)-MIN('3. indicatori CT_valori_nom'!AA$2:AA$211))</f>
        <v>0.26349308948805811</v>
      </c>
      <c r="AB171">
        <f>('3. indicatori CT_valori_nom'!AB171-MIN('3. indicatori CT_valori_nom'!AB$2:AB$211))/(MAX('3. indicatori CT_valori_nom'!AB$2:AB$211)-MIN('3. indicatori CT_valori_nom'!AB$2:AB$211))</f>
        <v>5.7010785824345149E-2</v>
      </c>
      <c r="AC171">
        <f>('3. indicatori CT_valori_nom'!AC171-MIN('3. indicatori CT_valori_nom'!AC$2:AC$211))/(MAX('3. indicatori CT_valori_nom'!AC$2:AC$211)-MIN('3. indicatori CT_valori_nom'!AC$2:AC$211))</f>
        <v>5.4559736664880502E-2</v>
      </c>
      <c r="AD171">
        <f>('3. indicatori CT_valori_nom'!AD171-MIN('3. indicatori CT_valori_nom'!AD$2:AD$211))/(MAX('3. indicatori CT_valori_nom'!AD$2:AD$211)-MIN('3. indicatori CT_valori_nom'!AD$2:AD$211))</f>
        <v>0.10810810810810811</v>
      </c>
      <c r="AE171">
        <f>('3. indicatori CT_valori_nom'!AE171-MAX('3. indicatori CT_valori_nom'!AE$2:AE$211))/(MIN('3. indicatori CT_valori_nom'!AE$2:AE$211)-MAX('3. indicatori CT_valori_nom'!AE$2:AE$211))</f>
        <v>0.75821839010131264</v>
      </c>
      <c r="AF171">
        <f>('3. indicatori CT_valori_nom'!AF171-MIN('3. indicatori CT_valori_nom'!AF$2:AF$211))/(MAX('3. indicatori CT_valori_nom'!AF$2:AF$211)-MIN('3. indicatori CT_valori_nom'!AF$2:AF$211))</f>
        <v>0.15614055627271359</v>
      </c>
      <c r="AG171">
        <f>('3. indicatori CT_valori_nom'!AG171-MAX('3. indicatori CT_valori_nom'!AG$2:AG$211))/(MIN('3. indicatori CT_valori_nom'!AG$2:AG$211)-MAX('3. indicatori CT_valori_nom'!AG$2:AG$211))</f>
        <v>0.41118421052631599</v>
      </c>
      <c r="AH171">
        <f>('3. indicatori CT_valori_nom'!AH171-MIN('3. indicatori CT_valori_nom'!AH$2:AH$211))/(MAX('3. indicatori CT_valori_nom'!AH$2:AH$211)-MIN('3. indicatori CT_valori_nom'!AH$2:AH$211))</f>
        <v>8.5433384299110363E-2</v>
      </c>
      <c r="AI171">
        <f>('3. indicatori CT_valori_nom'!AI171-MAX('3. indicatori CT_valori_nom'!AI$2:AI$211))/(MIN('3. indicatori CT_valori_nom'!AI$2:AI$211)-MAX('3. indicatori CT_valori_nom'!AI$2:AI$211))</f>
        <v>0.8828295745589072</v>
      </c>
      <c r="AJ171">
        <f>('3. indicatori CT_valori_nom'!AJ171-MAX('3. indicatori CT_valori_nom'!AJ$2:AJ$211))/(MIN('3. indicatori CT_valori_nom'!AJ$2:AJ$211)-MAX('3. indicatori CT_valori_nom'!AJ$2:AJ$211))</f>
        <v>0.2908084178445694</v>
      </c>
      <c r="AK171">
        <f>('3. indicatori CT_valori_nom'!AK171-MIN('3. indicatori CT_valori_nom'!AK$2:AK$211))/(MAX('3. indicatori CT_valori_nom'!AK$2:AK$211)-MIN('3. indicatori CT_valori_nom'!AK$2:AK$211))</f>
        <v>1.9576822137835192E-2</v>
      </c>
      <c r="AL171">
        <f>('3. indicatori CT_valori_nom'!AL171-MIN('3. indicatori CT_valori_nom'!AL$2:AL$211))/(MAX('3. indicatori CT_valori_nom'!AL$2:AL$211)-MIN('3. indicatori CT_valori_nom'!AL$2:AL$211))</f>
        <v>6.6666666666666666E-2</v>
      </c>
      <c r="AM171">
        <f>('3. indicatori CT_valori_nom'!AM171-MIN('3. indicatori CT_valori_nom'!AM$2:AM$211))/(MAX('3. indicatori CT_valori_nom'!AM$2:AM$211)-MIN('3. indicatori CT_valori_nom'!AM$2:AM$211))</f>
        <v>0</v>
      </c>
      <c r="AN171">
        <f>('3. indicatori CT_valori_nom'!AN171-MIN('3. indicatori CT_valori_nom'!AN$2:AN$211))/(MAX('3. indicatori CT_valori_nom'!AN$2:AN$211)-MIN('3. indicatori CT_valori_nom'!AN$2:AN$211))</f>
        <v>0.17972459639126304</v>
      </c>
      <c r="AO171">
        <f>('3. indicatori CT_valori_nom'!AO171-MIN('3. indicatori CT_valori_nom'!AO$2:AO$211))/(MAX('3. indicatori CT_valori_nom'!AO$2:AO$211)-MIN('3. indicatori CT_valori_nom'!AO$2:AO$211))</f>
        <v>4.5454545454545456E-2</v>
      </c>
      <c r="AP171">
        <f>('3. indicatori CT_valori_nom'!AP171-MIN('3. indicatori CT_valori_nom'!AP$2:AP$211))/(MAX('3. indicatori CT_valori_nom'!AP$2:AP$211)-MIN('3. indicatori CT_valori_nom'!AP$2:AP$211))</f>
        <v>9.2790801806974132E-2</v>
      </c>
      <c r="AQ171">
        <f>('3. indicatori CT_valori_nom'!AQ171-MIN('3. indicatori CT_valori_nom'!AQ$2:AQ$211))/(MAX('3. indicatori CT_valori_nom'!AQ$2:AQ$211)-MIN('3. indicatori CT_valori_nom'!AQ$2:AQ$211))</f>
        <v>0</v>
      </c>
      <c r="AS171">
        <f>('3. indicatori CT_valori_nom'!AS171-MIN('3. indicatori CT_valori_nom'!AS$2:AS$211))/(MAX('3. indicatori CT_valori_nom'!AS$2:AS$211)-MIN('3. indicatori CT_valori_nom'!AS$2:AS$211))</f>
        <v>0.35383776667977163</v>
      </c>
      <c r="AT171">
        <f>('3. indicatori CT_valori_nom'!AT171-MIN('3. indicatori CT_valori_nom'!AT$2:AT$211))/(MAX('3. indicatori CT_valori_nom'!AT$2:AT$211)-MIN('3. indicatori CT_valori_nom'!AT$2:AT$211))</f>
        <v>0.4326687859955814</v>
      </c>
      <c r="AU171">
        <f>('3. indicatori CT_valori_nom'!AU171-MIN('3. indicatori CT_valori_nom'!AU$2:AU$211))/(MAX('3. indicatori CT_valori_nom'!AU$2:AU$211)-MIN('3. indicatori CT_valori_nom'!AU$2:AU$211))</f>
        <v>0.12121212121212122</v>
      </c>
      <c r="AV171">
        <f>('3. indicatori CT_valori_nom'!AV171-MAX('3. indicatori CT_valori_nom'!AV$2:AV$211))/(MIN('3. indicatori CT_valori_nom'!AV$2:AV$211)-MAX('3. indicatori CT_valori_nom'!AV$2:AV$211))</f>
        <v>0.90382176149596849</v>
      </c>
      <c r="AW171">
        <f>('3. indicatori CT_valori_nom'!AW171-MIN('3. indicatori CT_valori_nom'!AW$2:AW$211))/(MAX('3. indicatori CT_valori_nom'!AW$2:AW$211)-MIN('3. indicatori CT_valori_nom'!AW$2:AW$211))</f>
        <v>0.6</v>
      </c>
      <c r="AX171">
        <f>('3. indicatori CT_valori_nom'!AX171-MIN('3. indicatori CT_valori_nom'!AX$2:AX$211))/(MAX('3. indicatori CT_valori_nom'!AX$2:AX$211)-MIN('3. indicatori CT_valori_nom'!AX$2:AX$211))</f>
        <v>0.32091711525265926</v>
      </c>
      <c r="AY171">
        <f>('3. indicatori CT_valori_nom'!AY171-MAX('3. indicatori CT_valori_nom'!AY$2:AY$211))/(MIN('3. indicatori CT_valori_nom'!AY$2:AY$211)-MAX('3. indicatori CT_valori_nom'!AY$2:AY$211))</f>
        <v>0.64070016034206323</v>
      </c>
      <c r="AZ171">
        <f>('3. indicatori CT_valori_nom'!AZ171-MIN('3. indicatori CT_valori_nom'!AZ$2:AZ$211))/(MAX('3. indicatori CT_valori_nom'!AZ$2:AZ$211)-MIN('3. indicatori CT_valori_nom'!AZ$2:AZ$211))</f>
        <v>8.3024462564862858E-2</v>
      </c>
      <c r="BA171">
        <f>('3. indicatori CT_valori_nom'!BA171-MIN('3. indicatori CT_valori_nom'!BA$2:BA$211))/(MAX('3. indicatori CT_valori_nom'!BA$2:BA$211)-MIN('3. indicatori CT_valori_nom'!BA$2:BA$211))</f>
        <v>0.19238436911060147</v>
      </c>
      <c r="BB171">
        <f>('3. indicatori CT_valori_nom'!BB171-MIN('3. indicatori CT_valori_nom'!BB$2:BB$211))/(MAX('3. indicatori CT_valori_nom'!BB$2:BB$211)-MIN('3. indicatori CT_valori_nom'!BB$2:BB$211))</f>
        <v>0.38208168642951251</v>
      </c>
      <c r="BC171">
        <f>('3. indicatori CT_valori_nom'!BC171-MIN('3. indicatori CT_valori_nom'!BC$2:BC$211))/(MAX('3. indicatori CT_valori_nom'!BC$2:BC$211)-MIN('3. indicatori CT_valori_nom'!BC$2:BC$211))</f>
        <v>2.3013442682428758E-2</v>
      </c>
      <c r="BD171">
        <f>('3. indicatori CT_valori_nom'!BD171-MIN('3. indicatori CT_valori_nom'!BD$2:BD$211))/(MAX('3. indicatori CT_valori_nom'!BD$2:BD$211)-MIN('3. indicatori CT_valori_nom'!BD$2:BD$211))</f>
        <v>0.66273584905660365</v>
      </c>
    </row>
    <row r="172" spans="1:56" x14ac:dyDescent="0.3">
      <c r="A172">
        <f>'3. indicatori CT_valori_nom'!A172</f>
        <v>82034</v>
      </c>
      <c r="B172" t="str">
        <f>'3. indicatori CT_valori_nom'!B172</f>
        <v>CORLEONE</v>
      </c>
      <c r="C172" t="str">
        <f>'3. indicatori CT_valori_nom'!C172</f>
        <v>SICILIA</v>
      </c>
      <c r="D172">
        <f>'3. indicatori CT_valori_nom'!D172</f>
        <v>41442</v>
      </c>
      <c r="E172">
        <f>('3. indicatori CT_valori_nom'!E172-MAX('3. indicatori CT_valori_nom'!E$2:E$211))/(MIN('3. indicatori CT_valori_nom'!E$2:E$211)-MAX('3. indicatori CT_valori_nom'!E$2:E$211))</f>
        <v>0</v>
      </c>
      <c r="F172">
        <f>('3. indicatori CT_valori_nom'!F172-MIN('3. indicatori CT_valori_nom'!F$2:F$211))/(MAX('3. indicatori CT_valori_nom'!F$2:F$211)-MIN('3. indicatori CT_valori_nom'!F$2:F$211))</f>
        <v>0.34662946673703482</v>
      </c>
      <c r="G172">
        <f>('3. indicatori CT_valori_nom'!G172-MAX('3. indicatori CT_valori_nom'!G$2:G$211))/(MIN('3. indicatori CT_valori_nom'!G$2:G$211)-MAX('3. indicatori CT_valori_nom'!G$2:G$211))</f>
        <v>0.99374785122177933</v>
      </c>
      <c r="H172">
        <f>('3. indicatori CT_valori_nom'!H172-MAX('3. indicatori CT_valori_nom'!H$2:H$211))/(MIN('3. indicatori CT_valori_nom'!H$2:H$211)-MAX('3. indicatori CT_valori_nom'!H$2:H$211))</f>
        <v>0.77299850206223297</v>
      </c>
      <c r="I172">
        <f>('3. indicatori CT_valori_nom'!I172-MIN('3. indicatori CT_valori_nom'!I$2:I$211))/(MAX('3. indicatori CT_valori_nom'!I$2:I$211)-MIN('3. indicatori CT_valori_nom'!I$2:I$211))</f>
        <v>0.6485163589071552</v>
      </c>
      <c r="J172">
        <f>('3. indicatori CT_valori_nom'!J172-MIN('3. indicatori CT_valori_nom'!J$2:J$211))/(MAX('3. indicatori CT_valori_nom'!J$2:J$211)-MIN('3. indicatori CT_valori_nom'!J$2:J$211))</f>
        <v>0.68100393508095614</v>
      </c>
      <c r="K172">
        <f>('3. indicatori CT_valori_nom'!K172-MIN('3. indicatori CT_valori_nom'!K$2:K$211))/(MAX('3. indicatori CT_valori_nom'!K$2:K$211)-MIN('3. indicatori CT_valori_nom'!K$2:K$211))</f>
        <v>4.9991836195557053E-3</v>
      </c>
      <c r="L172">
        <f>('3. indicatori CT_valori_nom'!L172-MIN('3. indicatori CT_valori_nom'!L$2:L$211))/(MAX('3. indicatori CT_valori_nom'!L$2:L$211)-MIN('3. indicatori CT_valori_nom'!L$2:L$211))</f>
        <v>3.396097778395709E-2</v>
      </c>
      <c r="M172">
        <f>('3. indicatori CT_valori_nom'!M172-MAX('3. indicatori CT_valori_nom'!M$2:M$211))/(MIN('3. indicatori CT_valori_nom'!M$2:M$211)-MAX('3. indicatori CT_valori_nom'!M$2:M$211))</f>
        <v>0.50140363493443185</v>
      </c>
      <c r="N172">
        <f>('3. indicatori CT_valori_nom'!N172-MAX('3. indicatori CT_valori_nom'!N$2:N$211))/(MIN('3. indicatori CT_valori_nom'!N$2:N$211)-MAX('3. indicatori CT_valori_nom'!N$2:N$211))</f>
        <v>0.72121226792593229</v>
      </c>
      <c r="O172">
        <f>('3. indicatori CT_valori_nom'!O172-MAX('3. indicatori CT_valori_nom'!O$2:O$211))/(MIN('3. indicatori CT_valori_nom'!O$2:O$211)-MAX('3. indicatori CT_valori_nom'!O$2:O$211))</f>
        <v>0.5049471611413493</v>
      </c>
      <c r="P172">
        <f>('3. indicatori CT_valori_nom'!P172-MIN('3. indicatori CT_valori_nom'!P$2:P$211))/(MAX('3. indicatori CT_valori_nom'!P$2:P$211)-MIN('3. indicatori CT_valori_nom'!P$2:P$211))</f>
        <v>4.327356775580022E-2</v>
      </c>
      <c r="Q172">
        <f>('3. indicatori CT_valori_nom'!Q172-MIN('3. indicatori CT_valori_nom'!Q$2:Q$211))/(MAX('3. indicatori CT_valori_nom'!Q$2:Q$211)-MIN('3. indicatori CT_valori_nom'!Q$2:Q$211))</f>
        <v>0</v>
      </c>
      <c r="R172">
        <f>('3. indicatori CT_valori_nom'!R172-MIN('3. indicatori CT_valori_nom'!R$2:R$211))/(MAX('3. indicatori CT_valori_nom'!R$2:R$211)-MIN('3. indicatori CT_valori_nom'!R$2:R$211))</f>
        <v>0.11980969781615837</v>
      </c>
      <c r="S172">
        <f>('3. indicatori CT_valori_nom'!S172-MIN('3. indicatori CT_valori_nom'!S$2:S$211))/(MAX('3. indicatori CT_valori_nom'!S$2:S$211)-MIN('3. indicatori CT_valori_nom'!S$2:S$211))</f>
        <v>0</v>
      </c>
      <c r="T172">
        <f>('3. indicatori CT_valori_nom'!T172-MIN('3. indicatori CT_valori_nom'!T$2:T$211))/(MAX('3. indicatori CT_valori_nom'!T$2:T$211)-MIN('3. indicatori CT_valori_nom'!T$2:T$211))</f>
        <v>0</v>
      </c>
      <c r="U172">
        <f>('3. indicatori CT_valori_nom'!U172-MIN('3. indicatori CT_valori_nom'!U$2:U$211))/(MAX('3. indicatori CT_valori_nom'!U$2:U$211)-MIN('3. indicatori CT_valori_nom'!U$2:U$211))</f>
        <v>0</v>
      </c>
      <c r="W172">
        <f>('3. indicatori CT_valori_nom'!W172-MIN('3. indicatori CT_valori_nom'!W$2:W$211))/(MAX('3. indicatori CT_valori_nom'!W$2:W$211)-MIN('3. indicatori CT_valori_nom'!W$2:W$211))</f>
        <v>0</v>
      </c>
      <c r="X172">
        <f>('3. indicatori CT_valori_nom'!X172-MAX('3. indicatori CT_valori_nom'!X$2:X$211))/(MIN('3. indicatori CT_valori_nom'!X$2:X$211)-MAX('3. indicatori CT_valori_nom'!X$2:X$211))</f>
        <v>0.67984720386182684</v>
      </c>
      <c r="Y172">
        <f>('3. indicatori CT_valori_nom'!Y172-MIN('3. indicatori CT_valori_nom'!Y$2:Y$211))/(MAX('3. indicatori CT_valori_nom'!Y$2:Y$211)-MIN('3. indicatori CT_valori_nom'!Y$2:Y$211))</f>
        <v>0.69823390564827115</v>
      </c>
      <c r="Z172">
        <f>('3. indicatori CT_valori_nom'!Z172-MIN('3. indicatori CT_valori_nom'!Z$2:Z$211))/(MAX('3. indicatori CT_valori_nom'!Z$2:Z$211)-MIN('3. indicatori CT_valori_nom'!Z$2:Z$211))</f>
        <v>1.8081185976428882E-2</v>
      </c>
      <c r="AA172">
        <f>('3. indicatori CT_valori_nom'!AA172-MIN('3. indicatori CT_valori_nom'!AA$2:AA$211))/(MAX('3. indicatori CT_valori_nom'!AA$2:AA$211)-MIN('3. indicatori CT_valori_nom'!AA$2:AA$211))</f>
        <v>0.37522915732197965</v>
      </c>
      <c r="AB172">
        <f>('3. indicatori CT_valori_nom'!AB172-MIN('3. indicatori CT_valori_nom'!AB$2:AB$211))/(MAX('3. indicatori CT_valori_nom'!AB$2:AB$211)-MIN('3. indicatori CT_valori_nom'!AB$2:AB$211))</f>
        <v>6.7796610169491525E-2</v>
      </c>
      <c r="AC172">
        <f>('3. indicatori CT_valori_nom'!AC172-MIN('3. indicatori CT_valori_nom'!AC$2:AC$211))/(MAX('3. indicatori CT_valori_nom'!AC$2:AC$211)-MIN('3. indicatori CT_valori_nom'!AC$2:AC$211))</f>
        <v>0.10038837296158748</v>
      </c>
      <c r="AD172">
        <f>('3. indicatori CT_valori_nom'!AD172-MIN('3. indicatori CT_valori_nom'!AD$2:AD$211))/(MAX('3. indicatori CT_valori_nom'!AD$2:AD$211)-MIN('3. indicatori CT_valori_nom'!AD$2:AD$211))</f>
        <v>0</v>
      </c>
      <c r="AE172">
        <f>('3. indicatori CT_valori_nom'!AE172-MAX('3. indicatori CT_valori_nom'!AE$2:AE$211))/(MIN('3. indicatori CT_valori_nom'!AE$2:AE$211)-MAX('3. indicatori CT_valori_nom'!AE$2:AE$211))</f>
        <v>0.71876054024102509</v>
      </c>
      <c r="AF172">
        <f>('3. indicatori CT_valori_nom'!AF172-MIN('3. indicatori CT_valori_nom'!AF$2:AF$211))/(MAX('3. indicatori CT_valori_nom'!AF$2:AF$211)-MIN('3. indicatori CT_valori_nom'!AF$2:AF$211))</f>
        <v>0.28742998414098131</v>
      </c>
      <c r="AG172">
        <f>('3. indicatori CT_valori_nom'!AG172-MAX('3. indicatori CT_valori_nom'!AG$2:AG$211))/(MIN('3. indicatori CT_valori_nom'!AG$2:AG$211)-MAX('3. indicatori CT_valori_nom'!AG$2:AG$211))</f>
        <v>0.50491613649508393</v>
      </c>
      <c r="AH172">
        <f>('3. indicatori CT_valori_nom'!AH172-MIN('3. indicatori CT_valori_nom'!AH$2:AH$211))/(MAX('3. indicatori CT_valori_nom'!AH$2:AH$211)-MIN('3. indicatori CT_valori_nom'!AH$2:AH$211))</f>
        <v>9.2795487227705836E-2</v>
      </c>
      <c r="AI172">
        <f>('3. indicatori CT_valori_nom'!AI172-MAX('3. indicatori CT_valori_nom'!AI$2:AI$211))/(MIN('3. indicatori CT_valori_nom'!AI$2:AI$211)-MAX('3. indicatori CT_valori_nom'!AI$2:AI$211))</f>
        <v>0.91205112390506271</v>
      </c>
      <c r="AJ172">
        <f>('3. indicatori CT_valori_nom'!AJ172-MAX('3. indicatori CT_valori_nom'!AJ$2:AJ$211))/(MIN('3. indicatori CT_valori_nom'!AJ$2:AJ$211)-MAX('3. indicatori CT_valori_nom'!AJ$2:AJ$211))</f>
        <v>0.42941273953832404</v>
      </c>
      <c r="AK172">
        <f>('3. indicatori CT_valori_nom'!AK172-MIN('3. indicatori CT_valori_nom'!AK$2:AK$211))/(MAX('3. indicatori CT_valori_nom'!AK$2:AK$211)-MIN('3. indicatori CT_valori_nom'!AK$2:AK$211))</f>
        <v>4.9795739487659522E-2</v>
      </c>
      <c r="AL172">
        <f>('3. indicatori CT_valori_nom'!AL172-MIN('3. indicatori CT_valori_nom'!AL$2:AL$211))/(MAX('3. indicatori CT_valori_nom'!AL$2:AL$211)-MIN('3. indicatori CT_valori_nom'!AL$2:AL$211))</f>
        <v>6.6666666666666666E-2</v>
      </c>
      <c r="AM172">
        <f>('3. indicatori CT_valori_nom'!AM172-MIN('3. indicatori CT_valori_nom'!AM$2:AM$211))/(MAX('3. indicatori CT_valori_nom'!AM$2:AM$211)-MIN('3. indicatori CT_valori_nom'!AM$2:AM$211))</f>
        <v>0</v>
      </c>
      <c r="AN172">
        <f>('3. indicatori CT_valori_nom'!AN172-MIN('3. indicatori CT_valori_nom'!AN$2:AN$211))/(MAX('3. indicatori CT_valori_nom'!AN$2:AN$211)-MIN('3. indicatori CT_valori_nom'!AN$2:AN$211))</f>
        <v>0.19096232985121872</v>
      </c>
      <c r="AO172">
        <f>('3. indicatori CT_valori_nom'!AO172-MIN('3. indicatori CT_valori_nom'!AO$2:AO$211))/(MAX('3. indicatori CT_valori_nom'!AO$2:AO$211)-MIN('3. indicatori CT_valori_nom'!AO$2:AO$211))</f>
        <v>4.5454545454545456E-2</v>
      </c>
      <c r="AP172">
        <f>('3. indicatori CT_valori_nom'!AP172-MIN('3. indicatori CT_valori_nom'!AP$2:AP$211))/(MAX('3. indicatori CT_valori_nom'!AP$2:AP$211)-MIN('3. indicatori CT_valori_nom'!AP$2:AP$211))</f>
        <v>1.0454956570515971E-2</v>
      </c>
      <c r="AQ172">
        <f>('3. indicatori CT_valori_nom'!AQ172-MIN('3. indicatori CT_valori_nom'!AQ$2:AQ$211))/(MAX('3. indicatori CT_valori_nom'!AQ$2:AQ$211)-MIN('3. indicatori CT_valori_nom'!AQ$2:AQ$211))</f>
        <v>5.2957738586974085E-3</v>
      </c>
      <c r="AS172">
        <f>('3. indicatori CT_valori_nom'!AS172-MIN('3. indicatori CT_valori_nom'!AS$2:AS$211))/(MAX('3. indicatori CT_valori_nom'!AS$2:AS$211)-MIN('3. indicatori CT_valori_nom'!AS$2:AS$211))</f>
        <v>0.92864567761253269</v>
      </c>
      <c r="AT172">
        <f>('3. indicatori CT_valori_nom'!AT172-MIN('3. indicatori CT_valori_nom'!AT$2:AT$211))/(MAX('3. indicatori CT_valori_nom'!AT$2:AT$211)-MIN('3. indicatori CT_valori_nom'!AT$2:AT$211))</f>
        <v>0.62420184873987428</v>
      </c>
      <c r="AU172">
        <f>('3. indicatori CT_valori_nom'!AU172-MIN('3. indicatori CT_valori_nom'!AU$2:AU$211))/(MAX('3. indicatori CT_valori_nom'!AU$2:AU$211)-MIN('3. indicatori CT_valori_nom'!AU$2:AU$211))</f>
        <v>0.24242424242424243</v>
      </c>
      <c r="AV172">
        <f>('3. indicatori CT_valori_nom'!AV172-MAX('3. indicatori CT_valori_nom'!AV$2:AV$211))/(MIN('3. indicatori CT_valori_nom'!AV$2:AV$211)-MAX('3. indicatori CT_valori_nom'!AV$2:AV$211))</f>
        <v>0.91474059880368119</v>
      </c>
      <c r="AW172">
        <f>('3. indicatori CT_valori_nom'!AW172-MIN('3. indicatori CT_valori_nom'!AW$2:AW$211))/(MAX('3. indicatori CT_valori_nom'!AW$2:AW$211)-MIN('3. indicatori CT_valori_nom'!AW$2:AW$211))</f>
        <v>0.49230769230769234</v>
      </c>
      <c r="AX172">
        <f>('3. indicatori CT_valori_nom'!AX172-MIN('3. indicatori CT_valori_nom'!AX$2:AX$211))/(MAX('3. indicatori CT_valori_nom'!AX$2:AX$211)-MIN('3. indicatori CT_valori_nom'!AX$2:AX$211))</f>
        <v>0.33643351102879882</v>
      </c>
      <c r="AY172">
        <f>('3. indicatori CT_valori_nom'!AY172-MAX('3. indicatori CT_valori_nom'!AY$2:AY$211))/(MIN('3. indicatori CT_valori_nom'!AY$2:AY$211)-MAX('3. indicatori CT_valori_nom'!AY$2:AY$211))</f>
        <v>0.28183201085392434</v>
      </c>
      <c r="AZ172">
        <f>('3. indicatori CT_valori_nom'!AZ172-MIN('3. indicatori CT_valori_nom'!AZ$2:AZ$211))/(MAX('3. indicatori CT_valori_nom'!AZ$2:AZ$211)-MIN('3. indicatori CT_valori_nom'!AZ$2:AZ$211))</f>
        <v>4.373610081541883E-2</v>
      </c>
      <c r="BA172">
        <f>('3. indicatori CT_valori_nom'!BA172-MIN('3. indicatori CT_valori_nom'!BA$2:BA$211))/(MAX('3. indicatori CT_valori_nom'!BA$2:BA$211)-MIN('3. indicatori CT_valori_nom'!BA$2:BA$211))</f>
        <v>0.25556199025143578</v>
      </c>
      <c r="BB172">
        <f>('3. indicatori CT_valori_nom'!BB172-MIN('3. indicatori CT_valori_nom'!BB$2:BB$211))/(MAX('3. indicatori CT_valori_nom'!BB$2:BB$211)-MIN('3. indicatori CT_valori_nom'!BB$2:BB$211))</f>
        <v>0.39227053140096618</v>
      </c>
      <c r="BC172">
        <f>('3. indicatori CT_valori_nom'!BC172-MIN('3. indicatori CT_valori_nom'!BC$2:BC$211))/(MAX('3. indicatori CT_valori_nom'!BC$2:BC$211)-MIN('3. indicatori CT_valori_nom'!BC$2:BC$211))</f>
        <v>5.4690808444725209E-3</v>
      </c>
      <c r="BD172">
        <f>('3. indicatori CT_valori_nom'!BD172-MIN('3. indicatori CT_valori_nom'!BD$2:BD$211))/(MAX('3. indicatori CT_valori_nom'!BD$2:BD$211)-MIN('3. indicatori CT_valori_nom'!BD$2:BD$211))</f>
        <v>0.20174165457184329</v>
      </c>
    </row>
    <row r="173" spans="1:56" x14ac:dyDescent="0.3">
      <c r="A173">
        <f>'3. indicatori CT_valori_nom'!A173</f>
        <v>82053</v>
      </c>
      <c r="B173" t="str">
        <f>'3. indicatori CT_valori_nom'!B173</f>
        <v>PALERMO</v>
      </c>
      <c r="C173" t="str">
        <f>'3. indicatori CT_valori_nom'!C173</f>
        <v>SICILIA</v>
      </c>
      <c r="D173">
        <f>'3. indicatori CT_valori_nom'!D173</f>
        <v>777611</v>
      </c>
      <c r="E173">
        <f>('3. indicatori CT_valori_nom'!E173-MAX('3. indicatori CT_valori_nom'!E$2:E$211))/(MIN('3. indicatori CT_valori_nom'!E$2:E$211)-MAX('3. indicatori CT_valori_nom'!E$2:E$211))</f>
        <v>0.83333333333333348</v>
      </c>
      <c r="F173">
        <f>('3. indicatori CT_valori_nom'!F173-MIN('3. indicatori CT_valori_nom'!F$2:F$211))/(MAX('3. indicatori CT_valori_nom'!F$2:F$211)-MIN('3. indicatori CT_valori_nom'!F$2:F$211))</f>
        <v>0.76160548281608864</v>
      </c>
      <c r="G173">
        <f>('3. indicatori CT_valori_nom'!G173-MAX('3. indicatori CT_valori_nom'!G$2:G$211))/(MIN('3. indicatori CT_valori_nom'!G$2:G$211)-MAX('3. indicatori CT_valori_nom'!G$2:G$211))</f>
        <v>0.73059096176129767</v>
      </c>
      <c r="H173">
        <f>('3. indicatori CT_valori_nom'!H173-MAX('3. indicatori CT_valori_nom'!H$2:H$211))/(MIN('3. indicatori CT_valori_nom'!H$2:H$211)-MAX('3. indicatori CT_valori_nom'!H$2:H$211))</f>
        <v>0.9577891455019174</v>
      </c>
      <c r="I173">
        <f>('3. indicatori CT_valori_nom'!I173-MIN('3. indicatori CT_valori_nom'!I$2:I$211))/(MAX('3. indicatori CT_valori_nom'!I$2:I$211)-MIN('3. indicatori CT_valori_nom'!I$2:I$211))</f>
        <v>0.4165394886094636</v>
      </c>
      <c r="J173">
        <f>('3. indicatori CT_valori_nom'!J173-MIN('3. indicatori CT_valori_nom'!J$2:J$211))/(MAX('3. indicatori CT_valori_nom'!J$2:J$211)-MIN('3. indicatori CT_valori_nom'!J$2:J$211))</f>
        <v>0.40280089012444653</v>
      </c>
      <c r="K173">
        <f>('3. indicatori CT_valori_nom'!K173-MIN('3. indicatori CT_valori_nom'!K$2:K$211))/(MAX('3. indicatori CT_valori_nom'!K$2:K$211)-MIN('3. indicatori CT_valori_nom'!K$2:K$211))</f>
        <v>0.15128538642313458</v>
      </c>
      <c r="L173">
        <f>('3. indicatori CT_valori_nom'!L173-MIN('3. indicatori CT_valori_nom'!L$2:L$211))/(MAX('3. indicatori CT_valori_nom'!L$2:L$211)-MIN('3. indicatori CT_valori_nom'!L$2:L$211))</f>
        <v>0.53604025594275273</v>
      </c>
      <c r="M173">
        <f>('3. indicatori CT_valori_nom'!M173-MAX('3. indicatori CT_valori_nom'!M$2:M$211))/(MIN('3. indicatori CT_valori_nom'!M$2:M$211)-MAX('3. indicatori CT_valori_nom'!M$2:M$211))</f>
        <v>0.46321891755984329</v>
      </c>
      <c r="N173">
        <f>('3. indicatori CT_valori_nom'!N173-MAX('3. indicatori CT_valori_nom'!N$2:N$211))/(MIN('3. indicatori CT_valori_nom'!N$2:N$211)-MAX('3. indicatori CT_valori_nom'!N$2:N$211))</f>
        <v>0.68550229954053488</v>
      </c>
      <c r="O173">
        <f>('3. indicatori CT_valori_nom'!O173-MAX('3. indicatori CT_valori_nom'!O$2:O$211))/(MIN('3. indicatori CT_valori_nom'!O$2:O$211)-MAX('3. indicatori CT_valori_nom'!O$2:O$211))</f>
        <v>0.81153807061949057</v>
      </c>
      <c r="P173">
        <f>('3. indicatori CT_valori_nom'!P173-MIN('3. indicatori CT_valori_nom'!P$2:P$211))/(MAX('3. indicatori CT_valori_nom'!P$2:P$211)-MIN('3. indicatori CT_valori_nom'!P$2:P$211))</f>
        <v>0.1927172994138813</v>
      </c>
      <c r="Q173">
        <f>('3. indicatori CT_valori_nom'!Q173-MIN('3. indicatori CT_valori_nom'!Q$2:Q$211))/(MAX('3. indicatori CT_valori_nom'!Q$2:Q$211)-MIN('3. indicatori CT_valori_nom'!Q$2:Q$211))</f>
        <v>6.0433114288296542E-2</v>
      </c>
      <c r="R173">
        <f>('3. indicatori CT_valori_nom'!R173-MIN('3. indicatori CT_valori_nom'!R$2:R$211))/(MAX('3. indicatori CT_valori_nom'!R$2:R$211)-MIN('3. indicatori CT_valori_nom'!R$2:R$211))</f>
        <v>0.18607953158443</v>
      </c>
      <c r="S173">
        <f>('3. indicatori CT_valori_nom'!S173-MIN('3. indicatori CT_valori_nom'!S$2:S$211))/(MAX('3. indicatori CT_valori_nom'!S$2:S$211)-MIN('3. indicatori CT_valori_nom'!S$2:S$211))</f>
        <v>0.5</v>
      </c>
      <c r="T173">
        <f>('3. indicatori CT_valori_nom'!T173-MIN('3. indicatori CT_valori_nom'!T$2:T$211))/(MAX('3. indicatori CT_valori_nom'!T$2:T$211)-MIN('3. indicatori CT_valori_nom'!T$2:T$211))</f>
        <v>1</v>
      </c>
      <c r="U173">
        <f>('3. indicatori CT_valori_nom'!U173-MIN('3. indicatori CT_valori_nom'!U$2:U$211))/(MAX('3. indicatori CT_valori_nom'!U$2:U$211)-MIN('3. indicatori CT_valori_nom'!U$2:U$211))</f>
        <v>0.42857142857142855</v>
      </c>
      <c r="W173">
        <f>('3. indicatori CT_valori_nom'!W173-MIN('3. indicatori CT_valori_nom'!W$2:W$211))/(MAX('3. indicatori CT_valori_nom'!W$2:W$211)-MIN('3. indicatori CT_valori_nom'!W$2:W$211))</f>
        <v>0.25757575757575757</v>
      </c>
      <c r="X173">
        <f>('3. indicatori CT_valori_nom'!X173-MAX('3. indicatori CT_valori_nom'!X$2:X$211))/(MIN('3. indicatori CT_valori_nom'!X$2:X$211)-MAX('3. indicatori CT_valori_nom'!X$2:X$211))</f>
        <v>0.99725456987059946</v>
      </c>
      <c r="Y173">
        <f>('3. indicatori CT_valori_nom'!Y173-MIN('3. indicatori CT_valori_nom'!Y$2:Y$211))/(MAX('3. indicatori CT_valori_nom'!Y$2:Y$211)-MIN('3. indicatori CT_valori_nom'!Y$2:Y$211))</f>
        <v>0.68063470528677483</v>
      </c>
      <c r="Z173">
        <f>('3. indicatori CT_valori_nom'!Z173-MIN('3. indicatori CT_valori_nom'!Z$2:Z$211))/(MAX('3. indicatori CT_valori_nom'!Z$2:Z$211)-MIN('3. indicatori CT_valori_nom'!Z$2:Z$211))</f>
        <v>0.52888430888462334</v>
      </c>
      <c r="AA173">
        <f>('3. indicatori CT_valori_nom'!AA173-MIN('3. indicatori CT_valori_nom'!AA$2:AA$211))/(MAX('3. indicatori CT_valori_nom'!AA$2:AA$211)-MIN('3. indicatori CT_valori_nom'!AA$2:AA$211))</f>
        <v>0.35224930162751272</v>
      </c>
      <c r="AB173">
        <f>('3. indicatori CT_valori_nom'!AB173-MIN('3. indicatori CT_valori_nom'!AB$2:AB$211))/(MAX('3. indicatori CT_valori_nom'!AB$2:AB$211)-MIN('3. indicatori CT_valori_nom'!AB$2:AB$211))</f>
        <v>0.91987673343605547</v>
      </c>
      <c r="AC173">
        <f>('3. indicatori CT_valori_nom'!AC173-MIN('3. indicatori CT_valori_nom'!AC$2:AC$211))/(MAX('3. indicatori CT_valori_nom'!AC$2:AC$211)-MIN('3. indicatori CT_valori_nom'!AC$2:AC$211))</f>
        <v>0.13089059284532917</v>
      </c>
      <c r="AD173">
        <f>('3. indicatori CT_valori_nom'!AD173-MIN('3. indicatori CT_valori_nom'!AD$2:AD$211))/(MAX('3. indicatori CT_valori_nom'!AD$2:AD$211)-MIN('3. indicatori CT_valori_nom'!AD$2:AD$211))</f>
        <v>0.89189189189189189</v>
      </c>
      <c r="AE173">
        <f>('3. indicatori CT_valori_nom'!AE173-MAX('3. indicatori CT_valori_nom'!AE$2:AE$211))/(MIN('3. indicatori CT_valori_nom'!AE$2:AE$211)-MAX('3. indicatori CT_valori_nom'!AE$2:AE$211))</f>
        <v>0.96949362713625176</v>
      </c>
      <c r="AF173">
        <f>('3. indicatori CT_valori_nom'!AF173-MIN('3. indicatori CT_valori_nom'!AF$2:AF$211))/(MAX('3. indicatori CT_valori_nom'!AF$2:AF$211)-MIN('3. indicatori CT_valori_nom'!AF$2:AF$211))</f>
        <v>0.1603862027937735</v>
      </c>
      <c r="AG173">
        <f>('3. indicatori CT_valori_nom'!AG173-MAX('3. indicatori CT_valori_nom'!AG$2:AG$211))/(MIN('3. indicatori CT_valori_nom'!AG$2:AG$211)-MAX('3. indicatori CT_valori_nom'!AG$2:AG$211))</f>
        <v>0.66303942577396846</v>
      </c>
      <c r="AH173">
        <f>('3. indicatori CT_valori_nom'!AH173-MIN('3. indicatori CT_valori_nom'!AH$2:AH$211))/(MAX('3. indicatori CT_valori_nom'!AH$2:AH$211)-MIN('3. indicatori CT_valori_nom'!AH$2:AH$211))</f>
        <v>6.6533181667083482E-2</v>
      </c>
      <c r="AI173">
        <f>('3. indicatori CT_valori_nom'!AI173-MAX('3. indicatori CT_valori_nom'!AI$2:AI$211))/(MIN('3. indicatori CT_valori_nom'!AI$2:AI$211)-MAX('3. indicatori CT_valori_nom'!AI$2:AI$211))</f>
        <v>0.57805127994035665</v>
      </c>
      <c r="AJ173">
        <f>('3. indicatori CT_valori_nom'!AJ173-MAX('3. indicatori CT_valori_nom'!AJ$2:AJ$211))/(MIN('3. indicatori CT_valori_nom'!AJ$2:AJ$211)-MAX('3. indicatori CT_valori_nom'!AJ$2:AJ$211))</f>
        <v>0.63782775471598974</v>
      </c>
      <c r="AK173">
        <f>('3. indicatori CT_valori_nom'!AK173-MIN('3. indicatori CT_valori_nom'!AK$2:AK$211))/(MAX('3. indicatori CT_valori_nom'!AK$2:AK$211)-MIN('3. indicatori CT_valori_nom'!AK$2:AK$211))</f>
        <v>7.1589076480830405E-2</v>
      </c>
      <c r="AL173">
        <f>('3. indicatori CT_valori_nom'!AL173-MIN('3. indicatori CT_valori_nom'!AL$2:AL$211))/(MAX('3. indicatori CT_valori_nom'!AL$2:AL$211)-MIN('3. indicatori CT_valori_nom'!AL$2:AL$211))</f>
        <v>0.8</v>
      </c>
      <c r="AM173">
        <f>('3. indicatori CT_valori_nom'!AM173-MIN('3. indicatori CT_valori_nom'!AM$2:AM$211))/(MAX('3. indicatori CT_valori_nom'!AM$2:AM$211)-MIN('3. indicatori CT_valori_nom'!AM$2:AM$211))</f>
        <v>0.8666666666666667</v>
      </c>
      <c r="AN173">
        <f>('3. indicatori CT_valori_nom'!AN173-MIN('3. indicatori CT_valori_nom'!AN$2:AN$211))/(MAX('3. indicatori CT_valori_nom'!AN$2:AN$211)-MIN('3. indicatori CT_valori_nom'!AN$2:AN$211))</f>
        <v>0.12211142766698321</v>
      </c>
      <c r="AO173">
        <f>('3. indicatori CT_valori_nom'!AO173-MIN('3. indicatori CT_valori_nom'!AO$2:AO$211))/(MAX('3. indicatori CT_valori_nom'!AO$2:AO$211)-MIN('3. indicatori CT_valori_nom'!AO$2:AO$211))</f>
        <v>0.36363636363636365</v>
      </c>
      <c r="AP173">
        <f>('3. indicatori CT_valori_nom'!AP173-MIN('3. indicatori CT_valori_nom'!AP$2:AP$211))/(MAX('3. indicatori CT_valori_nom'!AP$2:AP$211)-MIN('3. indicatori CT_valori_nom'!AP$2:AP$211))</f>
        <v>8.491646373274124E-2</v>
      </c>
      <c r="AQ173">
        <f>('3. indicatori CT_valori_nom'!AQ173-MIN('3. indicatori CT_valori_nom'!AQ$2:AQ$211))/(MAX('3. indicatori CT_valori_nom'!AQ$2:AQ$211)-MIN('3. indicatori CT_valori_nom'!AQ$2:AQ$211))</f>
        <v>2.9097160977022769E-2</v>
      </c>
      <c r="AS173">
        <f>('3. indicatori CT_valori_nom'!AS173-MIN('3. indicatori CT_valori_nom'!AS$2:AS$211))/(MAX('3. indicatori CT_valori_nom'!AS$2:AS$211)-MIN('3. indicatori CT_valori_nom'!AS$2:AS$211))</f>
        <v>0.62584918412915957</v>
      </c>
      <c r="AT173">
        <f>('3. indicatori CT_valori_nom'!AT173-MIN('3. indicatori CT_valori_nom'!AT$2:AT$211))/(MAX('3. indicatori CT_valori_nom'!AT$2:AT$211)-MIN('3. indicatori CT_valori_nom'!AT$2:AT$211))</f>
        <v>0.14463047233433524</v>
      </c>
      <c r="AU173">
        <f>('3. indicatori CT_valori_nom'!AU173-MIN('3. indicatori CT_valori_nom'!AU$2:AU$211))/(MAX('3. indicatori CT_valori_nom'!AU$2:AU$211)-MIN('3. indicatori CT_valori_nom'!AU$2:AU$211))</f>
        <v>0.98484848484848486</v>
      </c>
      <c r="AV173">
        <f>('3. indicatori CT_valori_nom'!AV173-MAX('3. indicatori CT_valori_nom'!AV$2:AV$211))/(MIN('3. indicatori CT_valori_nom'!AV$2:AV$211)-MAX('3. indicatori CT_valori_nom'!AV$2:AV$211))</f>
        <v>0.96938118984340904</v>
      </c>
      <c r="AW173">
        <f>('3. indicatori CT_valori_nom'!AW173-MIN('3. indicatori CT_valori_nom'!AW$2:AW$211))/(MAX('3. indicatori CT_valori_nom'!AW$2:AW$211)-MIN('3. indicatori CT_valori_nom'!AW$2:AW$211))</f>
        <v>0.13333333333333333</v>
      </c>
      <c r="AX173">
        <f>('3. indicatori CT_valori_nom'!AX173-MIN('3. indicatori CT_valori_nom'!AX$2:AX$211))/(MAX('3. indicatori CT_valori_nom'!AX$2:AX$211)-MIN('3. indicatori CT_valori_nom'!AX$2:AX$211))</f>
        <v>0.22596862915321422</v>
      </c>
      <c r="AY173">
        <f>('3. indicatori CT_valori_nom'!AY173-MAX('3. indicatori CT_valori_nom'!AY$2:AY$211))/(MIN('3. indicatori CT_valori_nom'!AY$2:AY$211)-MAX('3. indicatori CT_valori_nom'!AY$2:AY$211))</f>
        <v>0.21289862818457139</v>
      </c>
      <c r="AZ173">
        <f>('3. indicatori CT_valori_nom'!AZ173-MIN('3. indicatori CT_valori_nom'!AZ$2:AZ$211))/(MAX('3. indicatori CT_valori_nom'!AZ$2:AZ$211)-MIN('3. indicatori CT_valori_nom'!AZ$2:AZ$211))</f>
        <v>0.59970348406226837</v>
      </c>
      <c r="BA173">
        <f>('3. indicatori CT_valori_nom'!BA173-MIN('3. indicatori CT_valori_nom'!BA$2:BA$211))/(MAX('3. indicatori CT_valori_nom'!BA$2:BA$211)-MIN('3. indicatori CT_valori_nom'!BA$2:BA$211))</f>
        <v>0.13892318910097723</v>
      </c>
      <c r="BB173">
        <f>('3. indicatori CT_valori_nom'!BB173-MIN('3. indicatori CT_valori_nom'!BB$2:BB$211))/(MAX('3. indicatori CT_valori_nom'!BB$2:BB$211)-MIN('3. indicatori CT_valori_nom'!BB$2:BB$211))</f>
        <v>0.81956521739130428</v>
      </c>
      <c r="BC173">
        <f>('3. indicatori CT_valori_nom'!BC173-MIN('3. indicatori CT_valori_nom'!BC$2:BC$211))/(MAX('3. indicatori CT_valori_nom'!BC$2:BC$211)-MIN('3. indicatori CT_valori_nom'!BC$2:BC$211))</f>
        <v>9.0531134015055498E-2</v>
      </c>
      <c r="BD173">
        <f>('3. indicatori CT_valori_nom'!BD173-MIN('3. indicatori CT_valori_nom'!BD$2:BD$211))/(MAX('3. indicatori CT_valori_nom'!BD$2:BD$211)-MIN('3. indicatori CT_valori_nom'!BD$2:BD$211))</f>
        <v>0.51572327044025157</v>
      </c>
    </row>
    <row r="174" spans="1:56" x14ac:dyDescent="0.3">
      <c r="A174">
        <f>'3. indicatori CT_valori_nom'!A174</f>
        <v>82054</v>
      </c>
      <c r="B174" t="str">
        <f>'3. indicatori CT_valori_nom'!B174</f>
        <v>PARTINICO</v>
      </c>
      <c r="C174" t="str">
        <f>'3. indicatori CT_valori_nom'!C174</f>
        <v>SICILIA</v>
      </c>
      <c r="D174">
        <f>'3. indicatori CT_valori_nom'!D174</f>
        <v>57725</v>
      </c>
      <c r="E174">
        <f>('3. indicatori CT_valori_nom'!E174-MAX('3. indicatori CT_valori_nom'!E$2:E$211))/(MIN('3. indicatori CT_valori_nom'!E$2:E$211)-MAX('3. indicatori CT_valori_nom'!E$2:E$211))</f>
        <v>0</v>
      </c>
      <c r="F174">
        <f>('3. indicatori CT_valori_nom'!F174-MIN('3. indicatori CT_valori_nom'!F$2:F$211))/(MAX('3. indicatori CT_valori_nom'!F$2:F$211)-MIN('3. indicatori CT_valori_nom'!F$2:F$211))</f>
        <v>0.40928925186489706</v>
      </c>
      <c r="G174">
        <f>('3. indicatori CT_valori_nom'!G174-MAX('3. indicatori CT_valori_nom'!G$2:G$211))/(MIN('3. indicatori CT_valori_nom'!G$2:G$211)-MAX('3. indicatori CT_valori_nom'!G$2:G$211))</f>
        <v>0.9383173315676212</v>
      </c>
      <c r="H174">
        <f>('3. indicatori CT_valori_nom'!H174-MAX('3. indicatori CT_valori_nom'!H$2:H$211))/(MIN('3. indicatori CT_valori_nom'!H$2:H$211)-MAX('3. indicatori CT_valori_nom'!H$2:H$211))</f>
        <v>0.79161471395233118</v>
      </c>
      <c r="I174">
        <f>('3. indicatori CT_valori_nom'!I174-MIN('3. indicatori CT_valori_nom'!I$2:I$211))/(MAX('3. indicatori CT_valori_nom'!I$2:I$211)-MIN('3. indicatori CT_valori_nom'!I$2:I$211))</f>
        <v>0.57317551571194214</v>
      </c>
      <c r="J174">
        <f>('3. indicatori CT_valori_nom'!J174-MIN('3. indicatori CT_valori_nom'!J$2:J$211))/(MAX('3. indicatori CT_valori_nom'!J$2:J$211)-MIN('3. indicatori CT_valori_nom'!J$2:J$211))</f>
        <v>0.66562253241710834</v>
      </c>
      <c r="K174">
        <f>('3. indicatori CT_valori_nom'!K174-MIN('3. indicatori CT_valori_nom'!K$2:K$211))/(MAX('3. indicatori CT_valori_nom'!K$2:K$211)-MIN('3. indicatori CT_valori_nom'!K$2:K$211))</f>
        <v>1.1722856267508609E-2</v>
      </c>
      <c r="L174">
        <f>('3. indicatori CT_valori_nom'!L174-MIN('3. indicatori CT_valori_nom'!L$2:L$211))/(MAX('3. indicatori CT_valori_nom'!L$2:L$211)-MIN('3. indicatori CT_valori_nom'!L$2:L$211))</f>
        <v>4.9958285097818231E-2</v>
      </c>
      <c r="M174">
        <f>('3. indicatori CT_valori_nom'!M174-MAX('3. indicatori CT_valori_nom'!M$2:M$211))/(MIN('3. indicatori CT_valori_nom'!M$2:M$211)-MAX('3. indicatori CT_valori_nom'!M$2:M$211))</f>
        <v>0.65569978805069129</v>
      </c>
      <c r="N174">
        <f>('3. indicatori CT_valori_nom'!N174-MAX('3. indicatori CT_valori_nom'!N$2:N$211))/(MIN('3. indicatori CT_valori_nom'!N$2:N$211)-MAX('3. indicatori CT_valori_nom'!N$2:N$211))</f>
        <v>0.60813721707818935</v>
      </c>
      <c r="O174">
        <f>('3. indicatori CT_valori_nom'!O174-MAX('3. indicatori CT_valori_nom'!O$2:O$211))/(MIN('3. indicatori CT_valori_nom'!O$2:O$211)-MAX('3. indicatori CT_valori_nom'!O$2:O$211))</f>
        <v>0.47765429256395919</v>
      </c>
      <c r="P174">
        <f>('3. indicatori CT_valori_nom'!P174-MIN('3. indicatori CT_valori_nom'!P$2:P$211))/(MAX('3. indicatori CT_valori_nom'!P$2:P$211)-MIN('3. indicatori CT_valori_nom'!P$2:P$211))</f>
        <v>0.27046043357909327</v>
      </c>
      <c r="Q174">
        <f>('3. indicatori CT_valori_nom'!Q174-MIN('3. indicatori CT_valori_nom'!Q$2:Q$211))/(MAX('3. indicatori CT_valori_nom'!Q$2:Q$211)-MIN('3. indicatori CT_valori_nom'!Q$2:Q$211))</f>
        <v>0.12350897568278202</v>
      </c>
      <c r="R174">
        <f>('3. indicatori CT_valori_nom'!R174-MIN('3. indicatori CT_valori_nom'!R$2:R$211))/(MAX('3. indicatori CT_valori_nom'!R$2:R$211)-MIN('3. indicatori CT_valori_nom'!R$2:R$211))</f>
        <v>0.42133943796144135</v>
      </c>
      <c r="S174">
        <f>('3. indicatori CT_valori_nom'!S174-MIN('3. indicatori CT_valori_nom'!S$2:S$211))/(MAX('3. indicatori CT_valori_nom'!S$2:S$211)-MIN('3. indicatori CT_valori_nom'!S$2:S$211))</f>
        <v>0</v>
      </c>
      <c r="T174">
        <f>('3. indicatori CT_valori_nom'!T174-MIN('3. indicatori CT_valori_nom'!T$2:T$211))/(MAX('3. indicatori CT_valori_nom'!T$2:T$211)-MIN('3. indicatori CT_valori_nom'!T$2:T$211))</f>
        <v>1</v>
      </c>
      <c r="U174">
        <f>('3. indicatori CT_valori_nom'!U174-MIN('3. indicatori CT_valori_nom'!U$2:U$211))/(MAX('3. indicatori CT_valori_nom'!U$2:U$211)-MIN('3. indicatori CT_valori_nom'!U$2:U$211))</f>
        <v>0.7142857142857143</v>
      </c>
      <c r="W174">
        <f>('3. indicatori CT_valori_nom'!W174-MIN('3. indicatori CT_valori_nom'!W$2:W$211))/(MAX('3. indicatori CT_valori_nom'!W$2:W$211)-MIN('3. indicatori CT_valori_nom'!W$2:W$211))</f>
        <v>4.5454545454545456E-2</v>
      </c>
      <c r="X174">
        <f>('3. indicatori CT_valori_nom'!X174-MAX('3. indicatori CT_valori_nom'!X$2:X$211))/(MIN('3. indicatori CT_valori_nom'!X$2:X$211)-MAX('3. indicatori CT_valori_nom'!X$2:X$211))</f>
        <v>0.99611129907179219</v>
      </c>
      <c r="Y174">
        <f>('3. indicatori CT_valori_nom'!Y174-MIN('3. indicatori CT_valori_nom'!Y$2:Y$211))/(MAX('3. indicatori CT_valori_nom'!Y$2:Y$211)-MIN('3. indicatori CT_valori_nom'!Y$2:Y$211))</f>
        <v>0.74903024690871089</v>
      </c>
      <c r="Z174">
        <f>('3. indicatori CT_valori_nom'!Z174-MIN('3. indicatori CT_valori_nom'!Z$2:Z$211))/(MAX('3. indicatori CT_valori_nom'!Z$2:Z$211)-MIN('3. indicatori CT_valori_nom'!Z$2:Z$211))</f>
        <v>3.1422412087177387E-2</v>
      </c>
      <c r="AA174">
        <f>('3. indicatori CT_valori_nom'!AA174-MIN('3. indicatori CT_valori_nom'!AA$2:AA$211))/(MAX('3. indicatori CT_valori_nom'!AA$2:AA$211)-MIN('3. indicatori CT_valori_nom'!AA$2:AA$211))</f>
        <v>0.29211575728497852</v>
      </c>
      <c r="AB174">
        <f>('3. indicatori CT_valori_nom'!AB174-MIN('3. indicatori CT_valori_nom'!AB$2:AB$211))/(MAX('3. indicatori CT_valori_nom'!AB$2:AB$211)-MIN('3. indicatori CT_valori_nom'!AB$2:AB$211))</f>
        <v>7.24191063174114E-2</v>
      </c>
      <c r="AC174">
        <f>('3. indicatori CT_valori_nom'!AC174-MIN('3. indicatori CT_valori_nom'!AC$2:AC$211))/(MAX('3. indicatori CT_valori_nom'!AC$2:AC$211)-MIN('3. indicatori CT_valori_nom'!AC$2:AC$211))</f>
        <v>3.9383625787764692E-2</v>
      </c>
      <c r="AD174">
        <f>('3. indicatori CT_valori_nom'!AD174-MIN('3. indicatori CT_valori_nom'!AD$2:AD$211))/(MAX('3. indicatori CT_valori_nom'!AD$2:AD$211)-MIN('3. indicatori CT_valori_nom'!AD$2:AD$211))</f>
        <v>0</v>
      </c>
      <c r="AE174">
        <f>('3. indicatori CT_valori_nom'!AE174-MAX('3. indicatori CT_valori_nom'!AE$2:AE$211))/(MIN('3. indicatori CT_valori_nom'!AE$2:AE$211)-MAX('3. indicatori CT_valori_nom'!AE$2:AE$211))</f>
        <v>0.76267569458572293</v>
      </c>
      <c r="AF174">
        <f>('3. indicatori CT_valori_nom'!AF174-MIN('3. indicatori CT_valori_nom'!AF$2:AF$211))/(MAX('3. indicatori CT_valori_nom'!AF$2:AF$211)-MIN('3. indicatori CT_valori_nom'!AF$2:AF$211))</f>
        <v>0.16003017768887554</v>
      </c>
      <c r="AG174">
        <f>('3. indicatori CT_valori_nom'!AG174-MAX('3. indicatori CT_valori_nom'!AG$2:AG$211))/(MIN('3. indicatori CT_valori_nom'!AG$2:AG$211)-MAX('3. indicatori CT_valori_nom'!AG$2:AG$211))</f>
        <v>0.61904761904761896</v>
      </c>
      <c r="AH174">
        <f>('3. indicatori CT_valori_nom'!AH174-MIN('3. indicatori CT_valori_nom'!AH$2:AH$211))/(MAX('3. indicatori CT_valori_nom'!AH$2:AH$211)-MIN('3. indicatori CT_valori_nom'!AH$2:AH$211))</f>
        <v>8.4358271697967807E-2</v>
      </c>
      <c r="AI174">
        <f>('3. indicatori CT_valori_nom'!AI174-MAX('3. indicatori CT_valori_nom'!AI$2:AI$211))/(MIN('3. indicatori CT_valori_nom'!AI$2:AI$211)-MAX('3. indicatori CT_valori_nom'!AI$2:AI$211))</f>
        <v>0.74590428269846065</v>
      </c>
      <c r="AJ174">
        <f>('3. indicatori CT_valori_nom'!AJ174-MAX('3. indicatori CT_valori_nom'!AJ$2:AJ$211))/(MIN('3. indicatori CT_valori_nom'!AJ$2:AJ$211)-MAX('3. indicatori CT_valori_nom'!AJ$2:AJ$211))</f>
        <v>0.58580736692764446</v>
      </c>
      <c r="AK174">
        <f>('3. indicatori CT_valori_nom'!AK174-MIN('3. indicatori CT_valori_nom'!AK$2:AK$211))/(MAX('3. indicatori CT_valori_nom'!AK$2:AK$211)-MIN('3. indicatori CT_valori_nom'!AK$2:AK$211))</f>
        <v>7.2632146169300763E-2</v>
      </c>
      <c r="AL174">
        <f>('3. indicatori CT_valori_nom'!AL174-MIN('3. indicatori CT_valori_nom'!AL$2:AL$211))/(MAX('3. indicatori CT_valori_nom'!AL$2:AL$211)-MIN('3. indicatori CT_valori_nom'!AL$2:AL$211))</f>
        <v>6.6666666666666666E-2</v>
      </c>
      <c r="AM174">
        <f>('3. indicatori CT_valori_nom'!AM174-MIN('3. indicatori CT_valori_nom'!AM$2:AM$211))/(MAX('3. indicatori CT_valori_nom'!AM$2:AM$211)-MIN('3. indicatori CT_valori_nom'!AM$2:AM$211))</f>
        <v>6.6666666666666666E-2</v>
      </c>
      <c r="AN174">
        <f>('3. indicatori CT_valori_nom'!AN174-MIN('3. indicatori CT_valori_nom'!AN$2:AN$211))/(MAX('3. indicatori CT_valori_nom'!AN$2:AN$211)-MIN('3. indicatori CT_valori_nom'!AN$2:AN$211))</f>
        <v>0.13706869262424817</v>
      </c>
      <c r="AO174">
        <f>('3. indicatori CT_valori_nom'!AO174-MIN('3. indicatori CT_valori_nom'!AO$2:AO$211))/(MAX('3. indicatori CT_valori_nom'!AO$2:AO$211)-MIN('3. indicatori CT_valori_nom'!AO$2:AO$211))</f>
        <v>4.5454545454545456E-2</v>
      </c>
      <c r="AP174">
        <f>('3. indicatori CT_valori_nom'!AP174-MIN('3. indicatori CT_valori_nom'!AP$2:AP$211))/(MAX('3. indicatori CT_valori_nom'!AP$2:AP$211)-MIN('3. indicatori CT_valori_nom'!AP$2:AP$211))</f>
        <v>5.6067499691241626E-2</v>
      </c>
      <c r="AQ174">
        <f>('3. indicatori CT_valori_nom'!AQ174-MIN('3. indicatori CT_valori_nom'!AQ$2:AQ$211))/(MAX('3. indicatori CT_valori_nom'!AQ$2:AQ$211)-MIN('3. indicatori CT_valori_nom'!AQ$2:AQ$211))</f>
        <v>1.0687779146938581E-2</v>
      </c>
      <c r="AS174">
        <f>('3. indicatori CT_valori_nom'!AS174-MIN('3. indicatori CT_valori_nom'!AS$2:AS$211))/(MAX('3. indicatori CT_valori_nom'!AS$2:AS$211)-MIN('3. indicatori CT_valori_nom'!AS$2:AS$211))</f>
        <v>0.62123967572907535</v>
      </c>
      <c r="AT174">
        <f>('3. indicatori CT_valori_nom'!AT174-MIN('3. indicatori CT_valori_nom'!AT$2:AT$211))/(MAX('3. indicatori CT_valori_nom'!AT$2:AT$211)-MIN('3. indicatori CT_valori_nom'!AT$2:AT$211))</f>
        <v>0.2582332934215395</v>
      </c>
      <c r="AU174">
        <f>('3. indicatori CT_valori_nom'!AU174-MIN('3. indicatori CT_valori_nom'!AU$2:AU$211))/(MAX('3. indicatori CT_valori_nom'!AU$2:AU$211)-MIN('3. indicatori CT_valori_nom'!AU$2:AU$211))</f>
        <v>7.575757575757576E-2</v>
      </c>
      <c r="AV174">
        <f>('3. indicatori CT_valori_nom'!AV174-MAX('3. indicatori CT_valori_nom'!AV$2:AV$211))/(MIN('3. indicatori CT_valori_nom'!AV$2:AV$211)-MAX('3. indicatori CT_valori_nom'!AV$2:AV$211))</f>
        <v>0.82015049410112462</v>
      </c>
      <c r="AW174">
        <f>('3. indicatori CT_valori_nom'!AW174-MIN('3. indicatori CT_valori_nom'!AW$2:AW$211))/(MAX('3. indicatori CT_valori_nom'!AW$2:AW$211)-MIN('3. indicatori CT_valori_nom'!AW$2:AW$211))</f>
        <v>0</v>
      </c>
      <c r="AX174">
        <f>('3. indicatori CT_valori_nom'!AX174-MIN('3. indicatori CT_valori_nom'!AX$2:AX$211))/(MAX('3. indicatori CT_valori_nom'!AX$2:AX$211)-MIN('3. indicatori CT_valori_nom'!AX$2:AX$211))</f>
        <v>0.2153974462717296</v>
      </c>
      <c r="AY174">
        <f>('3. indicatori CT_valori_nom'!AY174-MAX('3. indicatori CT_valori_nom'!AY$2:AY$211))/(MIN('3. indicatori CT_valori_nom'!AY$2:AY$211)-MAX('3. indicatori CT_valori_nom'!AY$2:AY$211))</f>
        <v>0.19151968644218789</v>
      </c>
      <c r="AZ174">
        <f>('3. indicatori CT_valori_nom'!AZ174-MIN('3. indicatori CT_valori_nom'!AZ$2:AZ$211))/(MAX('3. indicatori CT_valori_nom'!AZ$2:AZ$211)-MIN('3. indicatori CT_valori_nom'!AZ$2:AZ$211))</f>
        <v>2.9651593773165306E-3</v>
      </c>
      <c r="BA174">
        <f>('3. indicatori CT_valori_nom'!BA174-MIN('3. indicatori CT_valori_nom'!BA$2:BA$211))/(MAX('3. indicatori CT_valori_nom'!BA$2:BA$211)-MIN('3. indicatori CT_valori_nom'!BA$2:BA$211))</f>
        <v>7.3389346037245562E-2</v>
      </c>
      <c r="BB174">
        <f>('3. indicatori CT_valori_nom'!BB174-MIN('3. indicatori CT_valori_nom'!BB$2:BB$211))/(MAX('3. indicatori CT_valori_nom'!BB$2:BB$211)-MIN('3. indicatori CT_valori_nom'!BB$2:BB$211))</f>
        <v>0.30566534914360999</v>
      </c>
      <c r="BC174">
        <f>('3. indicatori CT_valori_nom'!BC174-MIN('3. indicatori CT_valori_nom'!BC$2:BC$211))/(MAX('3. indicatori CT_valori_nom'!BC$2:BC$211)-MIN('3. indicatori CT_valori_nom'!BC$2:BC$211))</f>
        <v>3.7335309719520801E-3</v>
      </c>
      <c r="BD174">
        <f>('3. indicatori CT_valori_nom'!BD174-MIN('3. indicatori CT_valori_nom'!BD$2:BD$211))/(MAX('3. indicatori CT_valori_nom'!BD$2:BD$211)-MIN('3. indicatori CT_valori_nom'!BD$2:BD$211))</f>
        <v>0.37735849056603771</v>
      </c>
    </row>
    <row r="175" spans="1:56" x14ac:dyDescent="0.3">
      <c r="A175">
        <f>'3. indicatori CT_valori_nom'!A175</f>
        <v>82056</v>
      </c>
      <c r="B175" t="str">
        <f>'3. indicatori CT_valori_nom'!B175</f>
        <v>PETRALIA SOTTANA</v>
      </c>
      <c r="C175" t="str">
        <f>'3. indicatori CT_valori_nom'!C175</f>
        <v>SICILIA</v>
      </c>
      <c r="D175">
        <f>'3. indicatori CT_valori_nom'!D175</f>
        <v>27918</v>
      </c>
      <c r="E175">
        <f>('3. indicatori CT_valori_nom'!E175-MAX('3. indicatori CT_valori_nom'!E$2:E$211))/(MIN('3. indicatori CT_valori_nom'!E$2:E$211)-MAX('3. indicatori CT_valori_nom'!E$2:E$211))</f>
        <v>0</v>
      </c>
      <c r="F175">
        <f>('3. indicatori CT_valori_nom'!F175-MIN('3. indicatori CT_valori_nom'!F$2:F$211))/(MAX('3. indicatori CT_valori_nom'!F$2:F$211)-MIN('3. indicatori CT_valori_nom'!F$2:F$211))</f>
        <v>0.21854863222107912</v>
      </c>
      <c r="G175">
        <f>('3. indicatori CT_valori_nom'!G175-MAX('3. indicatori CT_valori_nom'!G$2:G$211))/(MIN('3. indicatori CT_valori_nom'!G$2:G$211)-MAX('3. indicatori CT_valori_nom'!G$2:G$211))</f>
        <v>0.99896126469127622</v>
      </c>
      <c r="H175">
        <f>('3. indicatori CT_valori_nom'!H175-MAX('3. indicatori CT_valori_nom'!H$2:H$211))/(MIN('3. indicatori CT_valori_nom'!H$2:H$211)-MAX('3. indicatori CT_valori_nom'!H$2:H$211))</f>
        <v>0.77910000153545311</v>
      </c>
      <c r="I175">
        <f>('3. indicatori CT_valori_nom'!I175-MIN('3. indicatori CT_valori_nom'!I$2:I$211))/(MAX('3. indicatori CT_valori_nom'!I$2:I$211)-MIN('3. indicatori CT_valori_nom'!I$2:I$211))</f>
        <v>0.85148773145789414</v>
      </c>
      <c r="J175">
        <f>('3. indicatori CT_valori_nom'!J175-MIN('3. indicatori CT_valori_nom'!J$2:J$211))/(MAX('3. indicatori CT_valori_nom'!J$2:J$211)-MIN('3. indicatori CT_valori_nom'!J$2:J$211))</f>
        <v>0.8193112629456345</v>
      </c>
      <c r="K175">
        <f>('3. indicatori CT_valori_nom'!K175-MIN('3. indicatori CT_valori_nom'!K$2:K$211))/(MAX('3. indicatori CT_valori_nom'!K$2:K$211)-MIN('3. indicatori CT_valori_nom'!K$2:K$211))</f>
        <v>1.8352966212856984E-2</v>
      </c>
      <c r="L175">
        <f>('3. indicatori CT_valori_nom'!L175-MIN('3. indicatori CT_valori_nom'!L$2:L$211))/(MAX('3. indicatori CT_valori_nom'!L$2:L$211)-MIN('3. indicatori CT_valori_nom'!L$2:L$211))</f>
        <v>3.0823870765526475E-2</v>
      </c>
      <c r="M175">
        <f>('3. indicatori CT_valori_nom'!M175-MAX('3. indicatori CT_valori_nom'!M$2:M$211))/(MIN('3. indicatori CT_valori_nom'!M$2:M$211)-MAX('3. indicatori CT_valori_nom'!M$2:M$211))</f>
        <v>0.18882264750423175</v>
      </c>
      <c r="N175">
        <f>('3. indicatori CT_valori_nom'!N175-MAX('3. indicatori CT_valori_nom'!N$2:N$211))/(MIN('3. indicatori CT_valori_nom'!N$2:N$211)-MAX('3. indicatori CT_valori_nom'!N$2:N$211))</f>
        <v>0.73417030536614969</v>
      </c>
      <c r="O175">
        <f>('3. indicatori CT_valori_nom'!O175-MAX('3. indicatori CT_valori_nom'!O$2:O$211))/(MIN('3. indicatori CT_valori_nom'!O$2:O$211)-MAX('3. indicatori CT_valori_nom'!O$2:O$211))</f>
        <v>0.40023513659739812</v>
      </c>
      <c r="P175">
        <f>('3. indicatori CT_valori_nom'!P175-MIN('3. indicatori CT_valori_nom'!P$2:P$211))/(MAX('3. indicatori CT_valori_nom'!P$2:P$211)-MIN('3. indicatori CT_valori_nom'!P$2:P$211))</f>
        <v>2.473535006014373E-2</v>
      </c>
      <c r="Q175">
        <f>('3. indicatori CT_valori_nom'!Q175-MIN('3. indicatori CT_valori_nom'!Q$2:Q$211))/(MAX('3. indicatori CT_valori_nom'!Q$2:Q$211)-MIN('3. indicatori CT_valori_nom'!Q$2:Q$211))</f>
        <v>6.315071606647185E-3</v>
      </c>
      <c r="R175">
        <f>('3. indicatori CT_valori_nom'!R175-MIN('3. indicatori CT_valori_nom'!R$2:R$211))/(MAX('3. indicatori CT_valori_nom'!R$2:R$211)-MIN('3. indicatori CT_valori_nom'!R$2:R$211))</f>
        <v>0.21274313975541476</v>
      </c>
      <c r="S175">
        <f>('3. indicatori CT_valori_nom'!S175-MIN('3. indicatori CT_valori_nom'!S$2:S$211))/(MAX('3. indicatori CT_valori_nom'!S$2:S$211)-MIN('3. indicatori CT_valori_nom'!S$2:S$211))</f>
        <v>0</v>
      </c>
      <c r="T175">
        <f>('3. indicatori CT_valori_nom'!T175-MIN('3. indicatori CT_valori_nom'!T$2:T$211))/(MAX('3. indicatori CT_valori_nom'!T$2:T$211)-MIN('3. indicatori CT_valori_nom'!T$2:T$211))</f>
        <v>0</v>
      </c>
      <c r="U175">
        <f>('3. indicatori CT_valori_nom'!U175-MIN('3. indicatori CT_valori_nom'!U$2:U$211))/(MAX('3. indicatori CT_valori_nom'!U$2:U$211)-MIN('3. indicatori CT_valori_nom'!U$2:U$211))</f>
        <v>0.14285714285714285</v>
      </c>
      <c r="W175">
        <f>('3. indicatori CT_valori_nom'!W175-MIN('3. indicatori CT_valori_nom'!W$2:W$211))/(MAX('3. indicatori CT_valori_nom'!W$2:W$211)-MIN('3. indicatori CT_valori_nom'!W$2:W$211))</f>
        <v>1.5151515151515152E-2</v>
      </c>
      <c r="X175">
        <f>('3. indicatori CT_valori_nom'!X175-MAX('3. indicatori CT_valori_nom'!X$2:X$211))/(MIN('3. indicatori CT_valori_nom'!X$2:X$211)-MAX('3. indicatori CT_valori_nom'!X$2:X$211))</f>
        <v>0.88713832188303177</v>
      </c>
      <c r="Y175">
        <f>('3. indicatori CT_valori_nom'!Y175-MIN('3. indicatori CT_valori_nom'!Y$2:Y$211))/(MAX('3. indicatori CT_valori_nom'!Y$2:Y$211)-MIN('3. indicatori CT_valori_nom'!Y$2:Y$211))</f>
        <v>0.51078343834865803</v>
      </c>
      <c r="Z175">
        <f>('3. indicatori CT_valori_nom'!Z175-MIN('3. indicatori CT_valori_nom'!Z$2:Z$211))/(MAX('3. indicatori CT_valori_nom'!Z$2:Z$211)-MIN('3. indicatori CT_valori_nom'!Z$2:Z$211))</f>
        <v>1.6274303775900792E-2</v>
      </c>
      <c r="AA175">
        <f>('3. indicatori CT_valori_nom'!AA175-MIN('3. indicatori CT_valori_nom'!AA$2:AA$211))/(MAX('3. indicatori CT_valori_nom'!AA$2:AA$211)-MIN('3. indicatori CT_valori_nom'!AA$2:AA$211))</f>
        <v>0.15139087983475677</v>
      </c>
      <c r="AB175">
        <f>('3. indicatori CT_valori_nom'!AB175-MIN('3. indicatori CT_valori_nom'!AB$2:AB$211))/(MAX('3. indicatori CT_valori_nom'!AB$2:AB$211)-MIN('3. indicatori CT_valori_nom'!AB$2:AB$211))</f>
        <v>7.3959938366718034E-2</v>
      </c>
      <c r="AC175">
        <f>('3. indicatori CT_valori_nom'!AC175-MIN('3. indicatori CT_valori_nom'!AC$2:AC$211))/(MAX('3. indicatori CT_valori_nom'!AC$2:AC$211)-MIN('3. indicatori CT_valori_nom'!AC$2:AC$211))</f>
        <v>0.13818120336570022</v>
      </c>
      <c r="AD175">
        <f>('3. indicatori CT_valori_nom'!AD175-MIN('3. indicatori CT_valori_nom'!AD$2:AD$211))/(MAX('3. indicatori CT_valori_nom'!AD$2:AD$211)-MIN('3. indicatori CT_valori_nom'!AD$2:AD$211))</f>
        <v>5.4054054054054057E-2</v>
      </c>
      <c r="AE175">
        <f>('3. indicatori CT_valori_nom'!AE175-MAX('3. indicatori CT_valori_nom'!AE$2:AE$211))/(MIN('3. indicatori CT_valori_nom'!AE$2:AE$211)-MAX('3. indicatori CT_valori_nom'!AE$2:AE$211))</f>
        <v>0.72264974073124388</v>
      </c>
      <c r="AF175">
        <f>('3. indicatori CT_valori_nom'!AF175-MIN('3. indicatori CT_valori_nom'!AF$2:AF$211))/(MAX('3. indicatori CT_valori_nom'!AF$2:AF$211)-MIN('3. indicatori CT_valori_nom'!AF$2:AF$211))</f>
        <v>0.42627194122024031</v>
      </c>
      <c r="AG175">
        <f>('3. indicatori CT_valori_nom'!AG175-MAX('3. indicatori CT_valori_nom'!AG$2:AG$211))/(MIN('3. indicatori CT_valori_nom'!AG$2:AG$211)-MAX('3. indicatori CT_valori_nom'!AG$2:AG$211))</f>
        <v>0.37699248120300749</v>
      </c>
      <c r="AH175">
        <f>('3. indicatori CT_valori_nom'!AH175-MIN('3. indicatori CT_valori_nom'!AH$2:AH$211))/(MAX('3. indicatori CT_valori_nom'!AH$2:AH$211)-MIN('3. indicatori CT_valori_nom'!AH$2:AH$211))</f>
        <v>8.0236837643261838E-2</v>
      </c>
      <c r="AI175">
        <f>('3. indicatori CT_valori_nom'!AI175-MAX('3. indicatori CT_valori_nom'!AI$2:AI$211))/(MIN('3. indicatori CT_valori_nom'!AI$2:AI$211)-MAX('3. indicatori CT_valori_nom'!AI$2:AI$211))</f>
        <v>0.94715769931089533</v>
      </c>
      <c r="AJ175">
        <f>('3. indicatori CT_valori_nom'!AJ175-MAX('3. indicatori CT_valori_nom'!AJ$2:AJ$211))/(MIN('3. indicatori CT_valori_nom'!AJ$2:AJ$211)-MAX('3. indicatori CT_valori_nom'!AJ$2:AJ$211))</f>
        <v>0.22825390152908412</v>
      </c>
      <c r="AK175">
        <f>('3. indicatori CT_valori_nom'!AK175-MIN('3. indicatori CT_valori_nom'!AK$2:AK$211))/(MAX('3. indicatori CT_valori_nom'!AK$2:AK$211)-MIN('3. indicatori CT_valori_nom'!AK$2:AK$211))</f>
        <v>0.17673041497649114</v>
      </c>
      <c r="AL175">
        <f>('3. indicatori CT_valori_nom'!AL175-MIN('3. indicatori CT_valori_nom'!AL$2:AL$211))/(MAX('3. indicatori CT_valori_nom'!AL$2:AL$211)-MIN('3. indicatori CT_valori_nom'!AL$2:AL$211))</f>
        <v>6.6666666666666666E-2</v>
      </c>
      <c r="AM175">
        <f>('3. indicatori CT_valori_nom'!AM175-MIN('3. indicatori CT_valori_nom'!AM$2:AM$211))/(MAX('3. indicatori CT_valori_nom'!AM$2:AM$211)-MIN('3. indicatori CT_valori_nom'!AM$2:AM$211))</f>
        <v>0</v>
      </c>
      <c r="AN175">
        <f>('3. indicatori CT_valori_nom'!AN175-MIN('3. indicatori CT_valori_nom'!AN$2:AN$211))/(MAX('3. indicatori CT_valori_nom'!AN$2:AN$211)-MIN('3. indicatori CT_valori_nom'!AN$2:AN$211))</f>
        <v>0.2834757834757835</v>
      </c>
      <c r="AO175">
        <f>('3. indicatori CT_valori_nom'!AO175-MIN('3. indicatori CT_valori_nom'!AO$2:AO$211))/(MAX('3. indicatori CT_valori_nom'!AO$2:AO$211)-MIN('3. indicatori CT_valori_nom'!AO$2:AO$211))</f>
        <v>4.5454545454545456E-2</v>
      </c>
      <c r="AP175">
        <f>('3. indicatori CT_valori_nom'!AP175-MIN('3. indicatori CT_valori_nom'!AP$2:AP$211))/(MAX('3. indicatori CT_valori_nom'!AP$2:AP$211)-MIN('3. indicatori CT_valori_nom'!AP$2:AP$211))</f>
        <v>1.7708869834487398E-2</v>
      </c>
      <c r="AQ175">
        <f>('3. indicatori CT_valori_nom'!AQ175-MIN('3. indicatori CT_valori_nom'!AQ$2:AQ$211))/(MAX('3. indicatori CT_valori_nom'!AQ$2:AQ$211)-MIN('3. indicatori CT_valori_nom'!AQ$2:AQ$211))</f>
        <v>0</v>
      </c>
      <c r="AS175">
        <f>('3. indicatori CT_valori_nom'!AS175-MIN('3. indicatori CT_valori_nom'!AS$2:AS$211))/(MAX('3. indicatori CT_valori_nom'!AS$2:AS$211)-MIN('3. indicatori CT_valori_nom'!AS$2:AS$211))</f>
        <v>0.63763623651935664</v>
      </c>
      <c r="AT175">
        <f>('3. indicatori CT_valori_nom'!AT175-MIN('3. indicatori CT_valori_nom'!AT$2:AT$211))/(MAX('3. indicatori CT_valori_nom'!AT$2:AT$211)-MIN('3. indicatori CT_valori_nom'!AT$2:AT$211))</f>
        <v>0.80415461098726038</v>
      </c>
      <c r="AU175">
        <f>('3. indicatori CT_valori_nom'!AU175-MIN('3. indicatori CT_valori_nom'!AU$2:AU$211))/(MAX('3. indicatori CT_valori_nom'!AU$2:AU$211)-MIN('3. indicatori CT_valori_nom'!AU$2:AU$211))</f>
        <v>0.16666666666666666</v>
      </c>
      <c r="AV175">
        <f>('3. indicatori CT_valori_nom'!AV175-MAX('3. indicatori CT_valori_nom'!AV$2:AV$211))/(MIN('3. indicatori CT_valori_nom'!AV$2:AV$211)-MAX('3. indicatori CT_valori_nom'!AV$2:AV$211))</f>
        <v>0.95272604611556433</v>
      </c>
      <c r="AW175">
        <f>('3. indicatori CT_valori_nom'!AW175-MIN('3. indicatori CT_valori_nom'!AW$2:AW$211))/(MAX('3. indicatori CT_valori_nom'!AW$2:AW$211)-MIN('3. indicatori CT_valori_nom'!AW$2:AW$211))</f>
        <v>0.88000000000000012</v>
      </c>
      <c r="AX175">
        <f>('3. indicatori CT_valori_nom'!AX175-MIN('3. indicatori CT_valori_nom'!AX$2:AX$211))/(MAX('3. indicatori CT_valori_nom'!AX$2:AX$211)-MIN('3. indicatori CT_valori_nom'!AX$2:AX$211))</f>
        <v>0.55986662812856258</v>
      </c>
      <c r="AY175">
        <f>('3. indicatori CT_valori_nom'!AY175-MAX('3. indicatori CT_valori_nom'!AY$2:AY$211))/(MIN('3. indicatori CT_valori_nom'!AY$2:AY$211)-MAX('3. indicatori CT_valori_nom'!AY$2:AY$211))</f>
        <v>0.72153928380545174</v>
      </c>
      <c r="AZ175">
        <f>('3. indicatori CT_valori_nom'!AZ175-MIN('3. indicatori CT_valori_nom'!AZ$2:AZ$211))/(MAX('3. indicatori CT_valori_nom'!AZ$2:AZ$211)-MIN('3. indicatori CT_valori_nom'!AZ$2:AZ$211))</f>
        <v>6.1527057079318014E-2</v>
      </c>
      <c r="BA175">
        <f>('3. indicatori CT_valori_nom'!BA175-MIN('3. indicatori CT_valori_nom'!BA$2:BA$211))/(MAX('3. indicatori CT_valori_nom'!BA$2:BA$211)-MIN('3. indicatori CT_valori_nom'!BA$2:BA$211))</f>
        <v>0.45523318289275733</v>
      </c>
      <c r="BB175">
        <f>('3. indicatori CT_valori_nom'!BB175-MIN('3. indicatori CT_valori_nom'!BB$2:BB$211))/(MAX('3. indicatori CT_valori_nom'!BB$2:BB$211)-MIN('3. indicatori CT_valori_nom'!BB$2:BB$211))</f>
        <v>0.63043478260869568</v>
      </c>
      <c r="BC175">
        <f>('3. indicatori CT_valori_nom'!BC175-MIN('3. indicatori CT_valori_nom'!BC$2:BC$211))/(MAX('3. indicatori CT_valori_nom'!BC$2:BC$211)-MIN('3. indicatori CT_valori_nom'!BC$2:BC$211))</f>
        <v>5.9644880237331149E-3</v>
      </c>
      <c r="BD175">
        <f>('3. indicatori CT_valori_nom'!BD175-MIN('3. indicatori CT_valori_nom'!BD$2:BD$211))/(MAX('3. indicatori CT_valori_nom'!BD$2:BD$211)-MIN('3. indicatori CT_valori_nom'!BD$2:BD$211))</f>
        <v>0.35660377358490569</v>
      </c>
    </row>
    <row r="176" spans="1:56" x14ac:dyDescent="0.3">
      <c r="A176">
        <f>'3. indicatori CT_valori_nom'!A176</f>
        <v>82060</v>
      </c>
      <c r="B176" t="str">
        <f>'3. indicatori CT_valori_nom'!B176</f>
        <v>PRIZZI</v>
      </c>
      <c r="C176" t="str">
        <f>'3. indicatori CT_valori_nom'!C176</f>
        <v>SICILIA</v>
      </c>
      <c r="D176">
        <f>'3. indicatori CT_valori_nom'!D176</f>
        <v>38849</v>
      </c>
      <c r="E176">
        <f>('3. indicatori CT_valori_nom'!E176-MAX('3. indicatori CT_valori_nom'!E$2:E$211))/(MIN('3. indicatori CT_valori_nom'!E$2:E$211)-MAX('3. indicatori CT_valori_nom'!E$2:E$211))</f>
        <v>0</v>
      </c>
      <c r="F176">
        <f>('3. indicatori CT_valori_nom'!F176-MIN('3. indicatori CT_valori_nom'!F$2:F$211))/(MAX('3. indicatori CT_valori_nom'!F$2:F$211)-MIN('3. indicatori CT_valori_nom'!F$2:F$211))</f>
        <v>0.28484359365010425</v>
      </c>
      <c r="G176">
        <f>('3. indicatori CT_valori_nom'!G176-MAX('3. indicatori CT_valori_nom'!G$2:G$211))/(MIN('3. indicatori CT_valori_nom'!G$2:G$211)-MAX('3. indicatori CT_valori_nom'!G$2:G$211))</f>
        <v>0.99410467863538543</v>
      </c>
      <c r="H176">
        <f>('3. indicatori CT_valori_nom'!H176-MAX('3. indicatori CT_valori_nom'!H$2:H$211))/(MIN('3. indicatori CT_valori_nom'!H$2:H$211)-MAX('3. indicatori CT_valori_nom'!H$2:H$211))</f>
        <v>0.86609069653336035</v>
      </c>
      <c r="I176">
        <f>('3. indicatori CT_valori_nom'!I176-MIN('3. indicatori CT_valori_nom'!I$2:I$211))/(MAX('3. indicatori CT_valori_nom'!I$2:I$211)-MIN('3. indicatori CT_valori_nom'!I$2:I$211))</f>
        <v>0.61699487702639544</v>
      </c>
      <c r="J176">
        <f>('3. indicatori CT_valori_nom'!J176-MIN('3. indicatori CT_valori_nom'!J$2:J$211))/(MAX('3. indicatori CT_valori_nom'!J$2:J$211)-MIN('3. indicatori CT_valori_nom'!J$2:J$211))</f>
        <v>0.61523771555291551</v>
      </c>
      <c r="K176">
        <f>('3. indicatori CT_valori_nom'!K176-MIN('3. indicatori CT_valori_nom'!K$2:K$211))/(MAX('3. indicatori CT_valori_nom'!K$2:K$211)-MIN('3. indicatori CT_valori_nom'!K$2:K$211))</f>
        <v>3.2416724608274978E-3</v>
      </c>
      <c r="L176">
        <f>('3. indicatori CT_valori_nom'!L176-MIN('3. indicatori CT_valori_nom'!L$2:L$211))/(MAX('3. indicatori CT_valori_nom'!L$2:L$211)-MIN('3. indicatori CT_valori_nom'!L$2:L$211))</f>
        <v>3.1641263222439917E-2</v>
      </c>
      <c r="M176">
        <f>('3. indicatori CT_valori_nom'!M176-MAX('3. indicatori CT_valori_nom'!M$2:M$211))/(MIN('3. indicatori CT_valori_nom'!M$2:M$211)-MAX('3. indicatori CT_valori_nom'!M$2:M$211))</f>
        <v>0.20790708336626704</v>
      </c>
      <c r="N176">
        <f>('3. indicatori CT_valori_nom'!N176-MAX('3. indicatori CT_valori_nom'!N$2:N$211))/(MIN('3. indicatori CT_valori_nom'!N$2:N$211)-MAX('3. indicatori CT_valori_nom'!N$2:N$211))</f>
        <v>0.63501137922434225</v>
      </c>
      <c r="O176">
        <f>('3. indicatori CT_valori_nom'!O176-MAX('3. indicatori CT_valori_nom'!O$2:O$211))/(MIN('3. indicatori CT_valori_nom'!O$2:O$211)-MAX('3. indicatori CT_valori_nom'!O$2:O$211))</f>
        <v>0.52372774441214442</v>
      </c>
      <c r="P176">
        <f>('3. indicatori CT_valori_nom'!P176-MIN('3. indicatori CT_valori_nom'!P$2:P$211))/(MAX('3. indicatori CT_valori_nom'!P$2:P$211)-MIN('3. indicatori CT_valori_nom'!P$2:P$211))</f>
        <v>3.6968490072109339E-2</v>
      </c>
      <c r="Q176">
        <f>('3. indicatori CT_valori_nom'!Q176-MIN('3. indicatori CT_valori_nom'!Q$2:Q$211))/(MAX('3. indicatori CT_valori_nom'!Q$2:Q$211)-MIN('3. indicatori CT_valori_nom'!Q$2:Q$211))</f>
        <v>5.7587979511642046E-2</v>
      </c>
      <c r="R176">
        <f>('3. indicatori CT_valori_nom'!R176-MIN('3. indicatori CT_valori_nom'!R$2:R$211))/(MAX('3. indicatori CT_valori_nom'!R$2:R$211)-MIN('3. indicatori CT_valori_nom'!R$2:R$211))</f>
        <v>0.20170148493723131</v>
      </c>
      <c r="S176">
        <f>('3. indicatori CT_valori_nom'!S176-MIN('3. indicatori CT_valori_nom'!S$2:S$211))/(MAX('3. indicatori CT_valori_nom'!S$2:S$211)-MIN('3. indicatori CT_valori_nom'!S$2:S$211))</f>
        <v>0</v>
      </c>
      <c r="T176">
        <f>('3. indicatori CT_valori_nom'!T176-MIN('3. indicatori CT_valori_nom'!T$2:T$211))/(MAX('3. indicatori CT_valori_nom'!T$2:T$211)-MIN('3. indicatori CT_valori_nom'!T$2:T$211))</f>
        <v>1</v>
      </c>
      <c r="U176">
        <f>('3. indicatori CT_valori_nom'!U176-MIN('3. indicatori CT_valori_nom'!U$2:U$211))/(MAX('3. indicatori CT_valori_nom'!U$2:U$211)-MIN('3. indicatori CT_valori_nom'!U$2:U$211))</f>
        <v>0</v>
      </c>
      <c r="W176">
        <f>('3. indicatori CT_valori_nom'!W176-MIN('3. indicatori CT_valori_nom'!W$2:W$211))/(MAX('3. indicatori CT_valori_nom'!W$2:W$211)-MIN('3. indicatori CT_valori_nom'!W$2:W$211))</f>
        <v>6.0606060606060608E-2</v>
      </c>
      <c r="X176">
        <f>('3. indicatori CT_valori_nom'!X176-MAX('3. indicatori CT_valori_nom'!X$2:X$211))/(MIN('3. indicatori CT_valori_nom'!X$2:X$211)-MAX('3. indicatori CT_valori_nom'!X$2:X$211))</f>
        <v>0.97927490397764427</v>
      </c>
      <c r="Y176">
        <f>('3. indicatori CT_valori_nom'!Y176-MIN('3. indicatori CT_valori_nom'!Y$2:Y$211))/(MAX('3. indicatori CT_valori_nom'!Y$2:Y$211)-MIN('3. indicatori CT_valori_nom'!Y$2:Y$211))</f>
        <v>0.61028535869601952</v>
      </c>
      <c r="Z176">
        <f>('3. indicatori CT_valori_nom'!Z176-MIN('3. indicatori CT_valori_nom'!Z$2:Z$211))/(MAX('3. indicatori CT_valori_nom'!Z$2:Z$211)-MIN('3. indicatori CT_valori_nom'!Z$2:Z$211))</f>
        <v>2.3724598876708396E-2</v>
      </c>
      <c r="AA176">
        <f>('3. indicatori CT_valori_nom'!AA176-MIN('3. indicatori CT_valori_nom'!AA$2:AA$211))/(MAX('3. indicatori CT_valori_nom'!AA$2:AA$211)-MIN('3. indicatori CT_valori_nom'!AA$2:AA$211))</f>
        <v>0.29252304266513651</v>
      </c>
      <c r="AB176">
        <f>('3. indicatori CT_valori_nom'!AB176-MIN('3. indicatori CT_valori_nom'!AB$2:AB$211))/(MAX('3. indicatori CT_valori_nom'!AB$2:AB$211)-MIN('3. indicatori CT_valori_nom'!AB$2:AB$211))</f>
        <v>7.3959938366718034E-2</v>
      </c>
      <c r="AC176">
        <f>('3. indicatori CT_valori_nom'!AC176-MIN('3. indicatori CT_valori_nom'!AC$2:AC$211))/(MAX('3. indicatori CT_valori_nom'!AC$2:AC$211)-MIN('3. indicatori CT_valori_nom'!AC$2:AC$211))</f>
        <v>7.3751299953671703E-2</v>
      </c>
      <c r="AD176">
        <f>('3. indicatori CT_valori_nom'!AD176-MIN('3. indicatori CT_valori_nom'!AD$2:AD$211))/(MAX('3. indicatori CT_valori_nom'!AD$2:AD$211)-MIN('3. indicatori CT_valori_nom'!AD$2:AD$211))</f>
        <v>0</v>
      </c>
      <c r="AE176">
        <f>('3. indicatori CT_valori_nom'!AE176-MAX('3. indicatori CT_valori_nom'!AE$2:AE$211))/(MIN('3. indicatori CT_valori_nom'!AE$2:AE$211)-MAX('3. indicatori CT_valori_nom'!AE$2:AE$211))</f>
        <v>0.6918564317511201</v>
      </c>
      <c r="AF176">
        <f>('3. indicatori CT_valori_nom'!AF176-MIN('3. indicatori CT_valori_nom'!AF$2:AF$211))/(MAX('3. indicatori CT_valori_nom'!AF$2:AF$211)-MIN('3. indicatori CT_valori_nom'!AF$2:AF$211))</f>
        <v>0.20665170209111086</v>
      </c>
      <c r="AG176">
        <f>('3. indicatori CT_valori_nom'!AG176-MAX('3. indicatori CT_valori_nom'!AG$2:AG$211))/(MIN('3. indicatori CT_valori_nom'!AG$2:AG$211)-MAX('3. indicatori CT_valori_nom'!AG$2:AG$211))</f>
        <v>0.32614180078294913</v>
      </c>
      <c r="AH176">
        <f>('3. indicatori CT_valori_nom'!AH176-MIN('3. indicatori CT_valori_nom'!AH$2:AH$211))/(MAX('3. indicatori CT_valori_nom'!AH$2:AH$211)-MIN('3. indicatori CT_valori_nom'!AH$2:AH$211))</f>
        <v>6.5460467160025931E-2</v>
      </c>
      <c r="AI176">
        <f>('3. indicatori CT_valori_nom'!AI176-MAX('3. indicatori CT_valori_nom'!AI$2:AI$211))/(MIN('3. indicatori CT_valori_nom'!AI$2:AI$211)-MAX('3. indicatori CT_valori_nom'!AI$2:AI$211))</f>
        <v>0.88539501640563534</v>
      </c>
      <c r="AJ176">
        <f>('3. indicatori CT_valori_nom'!AJ176-MAX('3. indicatori CT_valori_nom'!AJ$2:AJ$211))/(MIN('3. indicatori CT_valori_nom'!AJ$2:AJ$211)-MAX('3. indicatori CT_valori_nom'!AJ$2:AJ$211))</f>
        <v>0.34170563816930305</v>
      </c>
      <c r="AK176">
        <f>('3. indicatori CT_valori_nom'!AK176-MIN('3. indicatori CT_valori_nom'!AK$2:AK$211))/(MAX('3. indicatori CT_valori_nom'!AK$2:AK$211)-MIN('3. indicatori CT_valori_nom'!AK$2:AK$211))</f>
        <v>0</v>
      </c>
      <c r="AL176">
        <f>('3. indicatori CT_valori_nom'!AL176-MIN('3. indicatori CT_valori_nom'!AL$2:AL$211))/(MAX('3. indicatori CT_valori_nom'!AL$2:AL$211)-MIN('3. indicatori CT_valori_nom'!AL$2:AL$211))</f>
        <v>6.6666666666666666E-2</v>
      </c>
      <c r="AM176">
        <f>('3. indicatori CT_valori_nom'!AM176-MIN('3. indicatori CT_valori_nom'!AM$2:AM$211))/(MAX('3. indicatori CT_valori_nom'!AM$2:AM$211)-MIN('3. indicatori CT_valori_nom'!AM$2:AM$211))</f>
        <v>3.3333333333333333E-2</v>
      </c>
      <c r="AN176">
        <f>('3. indicatori CT_valori_nom'!AN176-MIN('3. indicatori CT_valori_nom'!AN$2:AN$211))/(MAX('3. indicatori CT_valori_nom'!AN$2:AN$211)-MIN('3. indicatori CT_valori_nom'!AN$2:AN$211))</f>
        <v>0.20370370370370372</v>
      </c>
      <c r="AO176">
        <f>('3. indicatori CT_valori_nom'!AO176-MIN('3. indicatori CT_valori_nom'!AO$2:AO$211))/(MAX('3. indicatori CT_valori_nom'!AO$2:AO$211)-MIN('3. indicatori CT_valori_nom'!AO$2:AO$211))</f>
        <v>4.5454545454545456E-2</v>
      </c>
      <c r="AP176">
        <f>('3. indicatori CT_valori_nom'!AP176-MIN('3. indicatori CT_valori_nom'!AP$2:AP$211))/(MAX('3. indicatori CT_valori_nom'!AP$2:AP$211)-MIN('3. indicatori CT_valori_nom'!AP$2:AP$211))</f>
        <v>0</v>
      </c>
      <c r="AQ176">
        <f>('3. indicatori CT_valori_nom'!AQ176-MIN('3. indicatori CT_valori_nom'!AQ$2:AQ$211))/(MAX('3. indicatori CT_valori_nom'!AQ$2:AQ$211)-MIN('3. indicatori CT_valori_nom'!AQ$2:AQ$211))</f>
        <v>0</v>
      </c>
      <c r="AS176">
        <f>('3. indicatori CT_valori_nom'!AS176-MIN('3. indicatori CT_valori_nom'!AS$2:AS$211))/(MAX('3. indicatori CT_valori_nom'!AS$2:AS$211)-MIN('3. indicatori CT_valori_nom'!AS$2:AS$211))</f>
        <v>0.8343378425604181</v>
      </c>
      <c r="AT176">
        <f>('3. indicatori CT_valori_nom'!AT176-MIN('3. indicatori CT_valori_nom'!AT$2:AT$211))/(MAX('3. indicatori CT_valori_nom'!AT$2:AT$211)-MIN('3. indicatori CT_valori_nom'!AT$2:AT$211))</f>
        <v>0.66791133150206028</v>
      </c>
      <c r="AU176">
        <f>('3. indicatori CT_valori_nom'!AU176-MIN('3. indicatori CT_valori_nom'!AU$2:AU$211))/(MAX('3. indicatori CT_valori_nom'!AU$2:AU$211)-MIN('3. indicatori CT_valori_nom'!AU$2:AU$211))</f>
        <v>0.19696969696969696</v>
      </c>
      <c r="AV176">
        <f>('3. indicatori CT_valori_nom'!AV176-MAX('3. indicatori CT_valori_nom'!AV$2:AV$211))/(MIN('3. indicatori CT_valori_nom'!AV$2:AV$211)-MAX('3. indicatori CT_valori_nom'!AV$2:AV$211))</f>
        <v>0.93734091807827369</v>
      </c>
      <c r="AW176">
        <f>('3. indicatori CT_valori_nom'!AW176-MIN('3. indicatori CT_valori_nom'!AW$2:AW$211))/(MAX('3. indicatori CT_valori_nom'!AW$2:AW$211)-MIN('3. indicatori CT_valori_nom'!AW$2:AW$211))</f>
        <v>0.87272727272727268</v>
      </c>
      <c r="AX176">
        <f>('3. indicatori CT_valori_nom'!AX176-MIN('3. indicatori CT_valori_nom'!AX$2:AX$211))/(MAX('3. indicatori CT_valori_nom'!AX$2:AX$211)-MIN('3. indicatori CT_valori_nom'!AX$2:AX$211))</f>
        <v>0.24553204175419086</v>
      </c>
      <c r="AY176">
        <f>('3. indicatori CT_valori_nom'!AY176-MAX('3. indicatori CT_valori_nom'!AY$2:AY$211))/(MIN('3. indicatori CT_valori_nom'!AY$2:AY$211)-MAX('3. indicatori CT_valori_nom'!AY$2:AY$211))</f>
        <v>0.44385598367426266</v>
      </c>
      <c r="AZ176">
        <f>('3. indicatori CT_valori_nom'!AZ176-MIN('3. indicatori CT_valori_nom'!AZ$2:AZ$211))/(MAX('3. indicatori CT_valori_nom'!AZ$2:AZ$211)-MIN('3. indicatori CT_valori_nom'!AZ$2:AZ$211))</f>
        <v>5.5596738324684952E-2</v>
      </c>
      <c r="BA176">
        <f>('3. indicatori CT_valori_nom'!BA176-MIN('3. indicatori CT_valori_nom'!BA$2:BA$211))/(MAX('3. indicatori CT_valori_nom'!BA$2:BA$211)-MIN('3. indicatori CT_valori_nom'!BA$2:BA$211))</f>
        <v>0.1635717779093413</v>
      </c>
      <c r="BB176">
        <f>('3. indicatori CT_valori_nom'!BB176-MIN('3. indicatori CT_valori_nom'!BB$2:BB$211))/(MAX('3. indicatori CT_valori_nom'!BB$2:BB$211)-MIN('3. indicatori CT_valori_nom'!BB$2:BB$211))</f>
        <v>0.42028985507246375</v>
      </c>
      <c r="BC176">
        <f>('3. indicatori CT_valori_nom'!BC176-MIN('3. indicatori CT_valori_nom'!BC$2:BC$211))/(MAX('3. indicatori CT_valori_nom'!BC$2:BC$211)-MIN('3. indicatori CT_valori_nom'!BC$2:BC$211))</f>
        <v>6.1330884825144946E-3</v>
      </c>
      <c r="BD176">
        <f>('3. indicatori CT_valori_nom'!BD176-MIN('3. indicatori CT_valori_nom'!BD$2:BD$211))/(MAX('3. indicatori CT_valori_nom'!BD$2:BD$211)-MIN('3. indicatori CT_valori_nom'!BD$2:BD$211))</f>
        <v>0.18867924528301891</v>
      </c>
    </row>
    <row r="177" spans="1:56" x14ac:dyDescent="0.3">
      <c r="A177">
        <f>'3. indicatori CT_valori_nom'!A177</f>
        <v>82066</v>
      </c>
      <c r="B177" t="str">
        <f>'3. indicatori CT_valori_nom'!B177</f>
        <v>SANTA CRISTINA GELA</v>
      </c>
      <c r="C177" t="str">
        <f>'3. indicatori CT_valori_nom'!C177</f>
        <v>SICILIA</v>
      </c>
      <c r="D177">
        <f>'3. indicatori CT_valori_nom'!D177</f>
        <v>28858</v>
      </c>
      <c r="E177">
        <f>('3. indicatori CT_valori_nom'!E177-MAX('3. indicatori CT_valori_nom'!E$2:E$211))/(MIN('3. indicatori CT_valori_nom'!E$2:E$211)-MAX('3. indicatori CT_valori_nom'!E$2:E$211))</f>
        <v>0.25</v>
      </c>
      <c r="F177">
        <f>('3. indicatori CT_valori_nom'!F177-MIN('3. indicatori CT_valori_nom'!F$2:F$211))/(MAX('3. indicatori CT_valori_nom'!F$2:F$211)-MIN('3. indicatori CT_valori_nom'!F$2:F$211))</f>
        <v>0.52000806558290436</v>
      </c>
      <c r="G177">
        <f>('3. indicatori CT_valori_nom'!G177-MAX('3. indicatori CT_valori_nom'!G$2:G$211))/(MIN('3. indicatori CT_valori_nom'!G$2:G$211)-MAX('3. indicatori CT_valori_nom'!G$2:G$211))</f>
        <v>0.97905975831815917</v>
      </c>
      <c r="H177">
        <f>('3. indicatori CT_valori_nom'!H177-MAX('3. indicatori CT_valori_nom'!H$2:H$211))/(MIN('3. indicatori CT_valori_nom'!H$2:H$211)-MAX('3. indicatori CT_valori_nom'!H$2:H$211))</f>
        <v>0.79804629612433819</v>
      </c>
      <c r="I177">
        <f>('3. indicatori CT_valori_nom'!I177-MIN('3. indicatori CT_valori_nom'!I$2:I$211))/(MAX('3. indicatori CT_valori_nom'!I$2:I$211)-MIN('3. indicatori CT_valori_nom'!I$2:I$211))</f>
        <v>0.49213585715237912</v>
      </c>
      <c r="J177">
        <f>('3. indicatori CT_valori_nom'!J177-MIN('3. indicatori CT_valori_nom'!J$2:J$211))/(MAX('3. indicatori CT_valori_nom'!J$2:J$211)-MIN('3. indicatori CT_valori_nom'!J$2:J$211))</f>
        <v>0.50697938487441097</v>
      </c>
      <c r="K177">
        <f>('3. indicatori CT_valori_nom'!K177-MIN('3. indicatori CT_valori_nom'!K$2:K$211))/(MAX('3. indicatori CT_valori_nom'!K$2:K$211)-MIN('3. indicatori CT_valori_nom'!K$2:K$211))</f>
        <v>3.6984785970731386E-3</v>
      </c>
      <c r="L177">
        <f>('3. indicatori CT_valori_nom'!L177-MIN('3. indicatori CT_valori_nom'!L$2:L$211))/(MAX('3. indicatori CT_valori_nom'!L$2:L$211)-MIN('3. indicatori CT_valori_nom'!L$2:L$211))</f>
        <v>1.258600349565954E-2</v>
      </c>
      <c r="M177">
        <f>('3. indicatori CT_valori_nom'!M177-MAX('3. indicatori CT_valori_nom'!M$2:M$211))/(MIN('3. indicatori CT_valori_nom'!M$2:M$211)-MAX('3. indicatori CT_valori_nom'!M$2:M$211))</f>
        <v>0.46587220519062661</v>
      </c>
      <c r="N177">
        <f>('3. indicatori CT_valori_nom'!N177-MAX('3. indicatori CT_valori_nom'!N$2:N$211))/(MIN('3. indicatori CT_valori_nom'!N$2:N$211)-MAX('3. indicatori CT_valori_nom'!N$2:N$211))</f>
        <v>0.63570320507493283</v>
      </c>
      <c r="O177">
        <f>('3. indicatori CT_valori_nom'!O177-MAX('3. indicatori CT_valori_nom'!O$2:O$211))/(MIN('3. indicatori CT_valori_nom'!O$2:O$211)-MAX('3. indicatori CT_valori_nom'!O$2:O$211))</f>
        <v>0.60213072373960241</v>
      </c>
      <c r="P177">
        <f>('3. indicatori CT_valori_nom'!P177-MIN('3. indicatori CT_valori_nom'!P$2:P$211))/(MAX('3. indicatori CT_valori_nom'!P$2:P$211)-MIN('3. indicatori CT_valori_nom'!P$2:P$211))</f>
        <v>0.16312114063038308</v>
      </c>
      <c r="Q177">
        <f>('3. indicatori CT_valori_nom'!Q177-MIN('3. indicatori CT_valori_nom'!Q$2:Q$211))/(MAX('3. indicatori CT_valori_nom'!Q$2:Q$211)-MIN('3. indicatori CT_valori_nom'!Q$2:Q$211))</f>
        <v>0</v>
      </c>
      <c r="R177">
        <f>('3. indicatori CT_valori_nom'!R177-MIN('3. indicatori CT_valori_nom'!R$2:R$211))/(MAX('3. indicatori CT_valori_nom'!R$2:R$211)-MIN('3. indicatori CT_valori_nom'!R$2:R$211))</f>
        <v>4.8009270403817125E-2</v>
      </c>
      <c r="S177">
        <f>('3. indicatori CT_valori_nom'!S177-MIN('3. indicatori CT_valori_nom'!S$2:S$211))/(MAX('3. indicatori CT_valori_nom'!S$2:S$211)-MIN('3. indicatori CT_valori_nom'!S$2:S$211))</f>
        <v>0</v>
      </c>
      <c r="T177">
        <f>('3. indicatori CT_valori_nom'!T177-MIN('3. indicatori CT_valori_nom'!T$2:T$211))/(MAX('3. indicatori CT_valori_nom'!T$2:T$211)-MIN('3. indicatori CT_valori_nom'!T$2:T$211))</f>
        <v>0</v>
      </c>
      <c r="U177">
        <f>('3. indicatori CT_valori_nom'!U177-MIN('3. indicatori CT_valori_nom'!U$2:U$211))/(MAX('3. indicatori CT_valori_nom'!U$2:U$211)-MIN('3. indicatori CT_valori_nom'!U$2:U$211))</f>
        <v>0</v>
      </c>
      <c r="W177">
        <f>('3. indicatori CT_valori_nom'!W177-MIN('3. indicatori CT_valori_nom'!W$2:W$211))/(MAX('3. indicatori CT_valori_nom'!W$2:W$211)-MIN('3. indicatori CT_valori_nom'!W$2:W$211))</f>
        <v>4.5454545454545456E-2</v>
      </c>
      <c r="X177">
        <f>('3. indicatori CT_valori_nom'!X177-MAX('3. indicatori CT_valori_nom'!X$2:X$211))/(MIN('3. indicatori CT_valori_nom'!X$2:X$211)-MAX('3. indicatori CT_valori_nom'!X$2:X$211))</f>
        <v>0.99727040697612479</v>
      </c>
      <c r="Y177">
        <f>('3. indicatori CT_valori_nom'!Y177-MIN('3. indicatori CT_valori_nom'!Y$2:Y$211))/(MAX('3. indicatori CT_valori_nom'!Y$2:Y$211)-MIN('3. indicatori CT_valori_nom'!Y$2:Y$211))</f>
        <v>0.77234657149053554</v>
      </c>
      <c r="Z177">
        <f>('3. indicatori CT_valori_nom'!Z177-MIN('3. indicatori CT_valori_nom'!Z$2:Z$211))/(MAX('3. indicatori CT_valori_nom'!Z$2:Z$211)-MIN('3. indicatori CT_valori_nom'!Z$2:Z$211))</f>
        <v>6.3488275784793699E-3</v>
      </c>
      <c r="AA177">
        <f>('3. indicatori CT_valori_nom'!AA177-MIN('3. indicatori CT_valori_nom'!AA$2:AA$211))/(MAX('3. indicatori CT_valori_nom'!AA$2:AA$211)-MIN('3. indicatori CT_valori_nom'!AA$2:AA$211))</f>
        <v>0.33709945840134115</v>
      </c>
      <c r="AB177">
        <f>('3. indicatori CT_valori_nom'!AB177-MIN('3. indicatori CT_valori_nom'!AB$2:AB$211))/(MAX('3. indicatori CT_valori_nom'!AB$2:AB$211)-MIN('3. indicatori CT_valori_nom'!AB$2:AB$211))</f>
        <v>1.6949152542372881E-2</v>
      </c>
      <c r="AC177">
        <f>('3. indicatori CT_valori_nom'!AC177-MIN('3. indicatori CT_valori_nom'!AC$2:AC$211))/(MAX('3. indicatori CT_valori_nom'!AC$2:AC$211)-MIN('3. indicatori CT_valori_nom'!AC$2:AC$211))</f>
        <v>2.0731348716804075E-2</v>
      </c>
      <c r="AD177">
        <f>('3. indicatori CT_valori_nom'!AD177-MIN('3. indicatori CT_valori_nom'!AD$2:AD$211))/(MAX('3. indicatori CT_valori_nom'!AD$2:AD$211)-MIN('3. indicatori CT_valori_nom'!AD$2:AD$211))</f>
        <v>0</v>
      </c>
      <c r="AE177">
        <f>('3. indicatori CT_valori_nom'!AE177-MAX('3. indicatori CT_valori_nom'!AE$2:AE$211))/(MIN('3. indicatori CT_valori_nom'!AE$2:AE$211)-MAX('3. indicatori CT_valori_nom'!AE$2:AE$211))</f>
        <v>0.55735321720293363</v>
      </c>
      <c r="AF177">
        <f>('3. indicatori CT_valori_nom'!AF177-MIN('3. indicatori CT_valori_nom'!AF$2:AF$211))/(MAX('3. indicatori CT_valori_nom'!AF$2:AF$211)-MIN('3. indicatori CT_valori_nom'!AF$2:AF$211))</f>
        <v>4.3876234128676042E-2</v>
      </c>
      <c r="AG177">
        <f>('3. indicatori CT_valori_nom'!AG177-MAX('3. indicatori CT_valori_nom'!AG$2:AG$211))/(MIN('3. indicatori CT_valori_nom'!AG$2:AG$211)-MAX('3. indicatori CT_valori_nom'!AG$2:AG$211))</f>
        <v>0.28947368421052638</v>
      </c>
      <c r="AH177">
        <f>('3. indicatori CT_valori_nom'!AH177-MIN('3. indicatori CT_valori_nom'!AH$2:AH$211))/(MAX('3. indicatori CT_valori_nom'!AH$2:AH$211)-MIN('3. indicatori CT_valori_nom'!AH$2:AH$211))</f>
        <v>6.8160679279120409E-2</v>
      </c>
      <c r="AI177">
        <f>('3. indicatori CT_valori_nom'!AI177-MAX('3. indicatori CT_valori_nom'!AI$2:AI$211))/(MIN('3. indicatori CT_valori_nom'!AI$2:AI$211)-MAX('3. indicatori CT_valori_nom'!AI$2:AI$211))</f>
        <v>0.59821454081227743</v>
      </c>
      <c r="AJ177">
        <f>('3. indicatori CT_valori_nom'!AJ177-MAX('3. indicatori CT_valori_nom'!AJ$2:AJ$211))/(MIN('3. indicatori CT_valori_nom'!AJ$2:AJ$211)-MAX('3. indicatori CT_valori_nom'!AJ$2:AJ$211))</f>
        <v>0.44621932636225092</v>
      </c>
      <c r="AK177">
        <f>('3. indicatori CT_valori_nom'!AK177-MIN('3. indicatori CT_valori_nom'!AK$2:AK$211))/(MAX('3. indicatori CT_valori_nom'!AK$2:AK$211)-MIN('3. indicatori CT_valori_nom'!AK$2:AK$211))</f>
        <v>0</v>
      </c>
      <c r="AL177">
        <f>('3. indicatori CT_valori_nom'!AL177-MIN('3. indicatori CT_valori_nom'!AL$2:AL$211))/(MAX('3. indicatori CT_valori_nom'!AL$2:AL$211)-MIN('3. indicatori CT_valori_nom'!AL$2:AL$211))</f>
        <v>0</v>
      </c>
      <c r="AM177">
        <f>('3. indicatori CT_valori_nom'!AM177-MIN('3. indicatori CT_valori_nom'!AM$2:AM$211))/(MAX('3. indicatori CT_valori_nom'!AM$2:AM$211)-MIN('3. indicatori CT_valori_nom'!AM$2:AM$211))</f>
        <v>0</v>
      </c>
      <c r="AN177">
        <f>('3. indicatori CT_valori_nom'!AN177-MIN('3. indicatori CT_valori_nom'!AN$2:AN$211))/(MAX('3. indicatori CT_valori_nom'!AN$2:AN$211)-MIN('3. indicatori CT_valori_nom'!AN$2:AN$211))</f>
        <v>0.19855967078189302</v>
      </c>
      <c r="AO177">
        <f>('3. indicatori CT_valori_nom'!AO177-MIN('3. indicatori CT_valori_nom'!AO$2:AO$211))/(MAX('3. indicatori CT_valori_nom'!AO$2:AO$211)-MIN('3. indicatori CT_valori_nom'!AO$2:AO$211))</f>
        <v>4.5454545454545456E-2</v>
      </c>
      <c r="AP177">
        <f>('3. indicatori CT_valori_nom'!AP177-MIN('3. indicatori CT_valori_nom'!AP$2:AP$211))/(MAX('3. indicatori CT_valori_nom'!AP$2:AP$211)-MIN('3. indicatori CT_valori_nom'!AP$2:AP$211))</f>
        <v>0</v>
      </c>
      <c r="AQ177">
        <f>('3. indicatori CT_valori_nom'!AQ177-MIN('3. indicatori CT_valori_nom'!AQ$2:AQ$211))/(MAX('3. indicatori CT_valori_nom'!AQ$2:AQ$211)-MIN('3. indicatori CT_valori_nom'!AQ$2:AQ$211))</f>
        <v>0</v>
      </c>
      <c r="AS177">
        <f>('3. indicatori CT_valori_nom'!AS177-MIN('3. indicatori CT_valori_nom'!AS$2:AS$211))/(MAX('3. indicatori CT_valori_nom'!AS$2:AS$211)-MIN('3. indicatori CT_valori_nom'!AS$2:AS$211))</f>
        <v>0.42833172638951877</v>
      </c>
      <c r="AT177">
        <f>('3. indicatori CT_valori_nom'!AT177-MIN('3. indicatori CT_valori_nom'!AT$2:AT$211))/(MAX('3. indicatori CT_valori_nom'!AT$2:AT$211)-MIN('3. indicatori CT_valori_nom'!AT$2:AT$211))</f>
        <v>0.1663809314581649</v>
      </c>
      <c r="AU177">
        <f>('3. indicatori CT_valori_nom'!AU177-MIN('3. indicatori CT_valori_nom'!AU$2:AU$211))/(MAX('3. indicatori CT_valori_nom'!AU$2:AU$211)-MIN('3. indicatori CT_valori_nom'!AU$2:AU$211))</f>
        <v>6.0606060606060608E-2</v>
      </c>
      <c r="AV177">
        <f>('3. indicatori CT_valori_nom'!AV177-MAX('3. indicatori CT_valori_nom'!AV$2:AV$211))/(MIN('3. indicatori CT_valori_nom'!AV$2:AV$211)-MAX('3. indicatori CT_valori_nom'!AV$2:AV$211))</f>
        <v>0.88422728385070071</v>
      </c>
      <c r="AW177">
        <f>('3. indicatori CT_valori_nom'!AW177-MIN('3. indicatori CT_valori_nom'!AW$2:AW$211))/(MAX('3. indicatori CT_valori_nom'!AW$2:AW$211)-MIN('3. indicatori CT_valori_nom'!AW$2:AW$211))</f>
        <v>1</v>
      </c>
      <c r="AX177">
        <f>('3. indicatori CT_valori_nom'!AX177-MIN('3. indicatori CT_valori_nom'!AX$2:AX$211))/(MAX('3. indicatori CT_valori_nom'!AX$2:AX$211)-MIN('3. indicatori CT_valori_nom'!AX$2:AX$211))</f>
        <v>0.15440163715685085</v>
      </c>
      <c r="AY177">
        <f>('3. indicatori CT_valori_nom'!AY177-MAX('3. indicatori CT_valori_nom'!AY$2:AY$211))/(MIN('3. indicatori CT_valori_nom'!AY$2:AY$211)-MAX('3. indicatori CT_valori_nom'!AY$2:AY$211))</f>
        <v>0.37413148049171563</v>
      </c>
      <c r="AZ177">
        <f>('3. indicatori CT_valori_nom'!AZ177-MIN('3. indicatori CT_valori_nom'!AZ$2:AZ$211))/(MAX('3. indicatori CT_valori_nom'!AZ$2:AZ$211)-MIN('3. indicatori CT_valori_nom'!AZ$2:AZ$211))</f>
        <v>2.2979985174203115E-2</v>
      </c>
      <c r="BA177">
        <f>('3. indicatori CT_valori_nom'!BA177-MIN('3. indicatori CT_valori_nom'!BA$2:BA$211))/(MAX('3. indicatori CT_valori_nom'!BA$2:BA$211)-MIN('3. indicatori CT_valori_nom'!BA$2:BA$211))</f>
        <v>0</v>
      </c>
      <c r="BB177">
        <f>('3. indicatori CT_valori_nom'!BB177-MIN('3. indicatori CT_valori_nom'!BB$2:BB$211))/(MAX('3. indicatori CT_valori_nom'!BB$2:BB$211)-MIN('3. indicatori CT_valori_nom'!BB$2:BB$211))</f>
        <v>0.336231884057971</v>
      </c>
      <c r="BC177">
        <f>('3. indicatori CT_valori_nom'!BC177-MIN('3. indicatori CT_valori_nom'!BC$2:BC$211))/(MAX('3. indicatori CT_valori_nom'!BC$2:BC$211)-MIN('3. indicatori CT_valori_nom'!BC$2:BC$211))</f>
        <v>1.6095142619680265E-2</v>
      </c>
      <c r="BD177">
        <f>('3. indicatori CT_valori_nom'!BD177-MIN('3. indicatori CT_valori_nom'!BD$2:BD$211))/(MAX('3. indicatori CT_valori_nom'!BD$2:BD$211)-MIN('3. indicatori CT_valori_nom'!BD$2:BD$211))</f>
        <v>0.22169811320754715</v>
      </c>
    </row>
    <row r="178" spans="1:56" x14ac:dyDescent="0.3">
      <c r="A178">
        <f>'3. indicatori CT_valori_nom'!A178</f>
        <v>82070</v>
      </c>
      <c r="B178" t="str">
        <f>'3. indicatori CT_valori_nom'!B178</f>
        <v>TERMINI IMERESE</v>
      </c>
      <c r="C178" t="str">
        <f>'3. indicatori CT_valori_nom'!C178</f>
        <v>SICILIA</v>
      </c>
      <c r="D178">
        <f>'3. indicatori CT_valori_nom'!D178</f>
        <v>151280</v>
      </c>
      <c r="E178">
        <f>('3. indicatori CT_valori_nom'!E178-MAX('3. indicatori CT_valori_nom'!E$2:E$211))/(MIN('3. indicatori CT_valori_nom'!E$2:E$211)-MAX('3. indicatori CT_valori_nom'!E$2:E$211))</f>
        <v>0.33333333333333343</v>
      </c>
      <c r="F178">
        <f>('3. indicatori CT_valori_nom'!F178-MIN('3. indicatori CT_valori_nom'!F$2:F$211))/(MAX('3. indicatori CT_valori_nom'!F$2:F$211)-MIN('3. indicatori CT_valori_nom'!F$2:F$211))</f>
        <v>0.46533759196333235</v>
      </c>
      <c r="G178">
        <f>('3. indicatori CT_valori_nom'!G178-MAX('3. indicatori CT_valori_nom'!G$2:G$211))/(MIN('3. indicatori CT_valori_nom'!G$2:G$211)-MAX('3. indicatori CT_valori_nom'!G$2:G$211))</f>
        <v>0.96534514153285877</v>
      </c>
      <c r="H178">
        <f>('3. indicatori CT_valori_nom'!H178-MAX('3. indicatori CT_valori_nom'!H$2:H$211))/(MIN('3. indicatori CT_valori_nom'!H$2:H$211)-MAX('3. indicatori CT_valori_nom'!H$2:H$211))</f>
        <v>0.86017297027759043</v>
      </c>
      <c r="I178">
        <f>('3. indicatori CT_valori_nom'!I178-MIN('3. indicatori CT_valori_nom'!I$2:I$211))/(MAX('3. indicatori CT_valori_nom'!I$2:I$211)-MIN('3. indicatori CT_valori_nom'!I$2:I$211))</f>
        <v>0.53238113062142134</v>
      </c>
      <c r="J178">
        <f>('3. indicatori CT_valori_nom'!J178-MIN('3. indicatori CT_valori_nom'!J$2:J$211))/(MAX('3. indicatori CT_valori_nom'!J$2:J$211)-MIN('3. indicatori CT_valori_nom'!J$2:J$211))</f>
        <v>0.57717261496897032</v>
      </c>
      <c r="K178">
        <f>('3. indicatori CT_valori_nom'!K178-MIN('3. indicatori CT_valori_nom'!K$2:K$211))/(MAX('3. indicatori CT_valori_nom'!K$2:K$211)-MIN('3. indicatori CT_valori_nom'!K$2:K$211))</f>
        <v>8.1911394286070721E-2</v>
      </c>
      <c r="L178">
        <f>('3. indicatori CT_valori_nom'!L178-MIN('3. indicatori CT_valori_nom'!L$2:L$211))/(MAX('3. indicatori CT_valori_nom'!L$2:L$211)-MIN('3. indicatori CT_valori_nom'!L$2:L$211))</f>
        <v>0.12036226819990953</v>
      </c>
      <c r="M178">
        <f>('3. indicatori CT_valori_nom'!M178-MAX('3. indicatori CT_valori_nom'!M$2:M$211))/(MIN('3. indicatori CT_valori_nom'!M$2:M$211)-MAX('3. indicatori CT_valori_nom'!M$2:M$211))</f>
        <v>0.56651610532586583</v>
      </c>
      <c r="N178">
        <f>('3. indicatori CT_valori_nom'!N178-MAX('3. indicatori CT_valori_nom'!N$2:N$211))/(MIN('3. indicatori CT_valori_nom'!N$2:N$211)-MAX('3. indicatori CT_valori_nom'!N$2:N$211))</f>
        <v>0.64889759616879683</v>
      </c>
      <c r="O178">
        <f>('3. indicatori CT_valori_nom'!O178-MAX('3. indicatori CT_valori_nom'!O$2:O$211))/(MIN('3. indicatori CT_valori_nom'!O$2:O$211)-MAX('3. indicatori CT_valori_nom'!O$2:O$211))</f>
        <v>0.66296658192197144</v>
      </c>
      <c r="P178">
        <f>('3. indicatori CT_valori_nom'!P178-MIN('3. indicatori CT_valori_nom'!P$2:P$211))/(MAX('3. indicatori CT_valori_nom'!P$2:P$211)-MIN('3. indicatori CT_valori_nom'!P$2:P$211))</f>
        <v>9.8124359961325527E-2</v>
      </c>
      <c r="Q178">
        <f>('3. indicatori CT_valori_nom'!Q178-MIN('3. indicatori CT_valori_nom'!Q$2:Q$211))/(MAX('3. indicatori CT_valori_nom'!Q$2:Q$211)-MIN('3. indicatori CT_valori_nom'!Q$2:Q$211))</f>
        <v>0.10790128332183575</v>
      </c>
      <c r="R178">
        <f>('3. indicatori CT_valori_nom'!R178-MIN('3. indicatori CT_valori_nom'!R$2:R$211))/(MAX('3. indicatori CT_valori_nom'!R$2:R$211)-MIN('3. indicatori CT_valori_nom'!R$2:R$211))</f>
        <v>0.32921066695045825</v>
      </c>
      <c r="S178">
        <f>('3. indicatori CT_valori_nom'!S178-MIN('3. indicatori CT_valori_nom'!S$2:S$211))/(MAX('3. indicatori CT_valori_nom'!S$2:S$211)-MIN('3. indicatori CT_valori_nom'!S$2:S$211))</f>
        <v>0</v>
      </c>
      <c r="T178">
        <f>('3. indicatori CT_valori_nom'!T178-MIN('3. indicatori CT_valori_nom'!T$2:T$211))/(MAX('3. indicatori CT_valori_nom'!T$2:T$211)-MIN('3. indicatori CT_valori_nom'!T$2:T$211))</f>
        <v>1</v>
      </c>
      <c r="U178">
        <f>('3. indicatori CT_valori_nom'!U178-MIN('3. indicatori CT_valori_nom'!U$2:U$211))/(MAX('3. indicatori CT_valori_nom'!U$2:U$211)-MIN('3. indicatori CT_valori_nom'!U$2:U$211))</f>
        <v>1</v>
      </c>
      <c r="W178">
        <f>('3. indicatori CT_valori_nom'!W178-MIN('3. indicatori CT_valori_nom'!W$2:W$211))/(MAX('3. indicatori CT_valori_nom'!W$2:W$211)-MIN('3. indicatori CT_valori_nom'!W$2:W$211))</f>
        <v>0.16666666666666666</v>
      </c>
      <c r="X178">
        <f>('3. indicatori CT_valori_nom'!X178-MAX('3. indicatori CT_valori_nom'!X$2:X$211))/(MIN('3. indicatori CT_valori_nom'!X$2:X$211)-MAX('3. indicatori CT_valori_nom'!X$2:X$211))</f>
        <v>0.99069791864666179</v>
      </c>
      <c r="Y178">
        <f>('3. indicatori CT_valori_nom'!Y178-MIN('3. indicatori CT_valori_nom'!Y$2:Y$211))/(MAX('3. indicatori CT_valori_nom'!Y$2:Y$211)-MIN('3. indicatori CT_valori_nom'!Y$2:Y$211))</f>
        <v>0.70646764781774318</v>
      </c>
      <c r="Z178">
        <f>('3. indicatori CT_valori_nom'!Z178-MIN('3. indicatori CT_valori_nom'!Z$2:Z$211))/(MAX('3. indicatori CT_valori_nom'!Z$2:Z$211)-MIN('3. indicatori CT_valori_nom'!Z$2:Z$211))</f>
        <v>8.2163624567760746E-2</v>
      </c>
      <c r="AA178">
        <f>('3. indicatori CT_valori_nom'!AA178-MIN('3. indicatori CT_valori_nom'!AA$2:AA$211))/(MAX('3. indicatori CT_valori_nom'!AA$2:AA$211)-MIN('3. indicatori CT_valori_nom'!AA$2:AA$211))</f>
        <v>0.39782176419455639</v>
      </c>
      <c r="AB178">
        <f>('3. indicatori CT_valori_nom'!AB178-MIN('3. indicatori CT_valori_nom'!AB$2:AB$211))/(MAX('3. indicatori CT_valori_nom'!AB$2:AB$211)-MIN('3. indicatori CT_valori_nom'!AB$2:AB$211))</f>
        <v>0.2295839753466872</v>
      </c>
      <c r="AC178">
        <f>('3. indicatori CT_valori_nom'!AC178-MIN('3. indicatori CT_valori_nom'!AC$2:AC$211))/(MAX('3. indicatori CT_valori_nom'!AC$2:AC$211)-MIN('3. indicatori CT_valori_nom'!AC$2:AC$211))</f>
        <v>4.3025332698799983E-2</v>
      </c>
      <c r="AD178">
        <f>('3. indicatori CT_valori_nom'!AD178-MIN('3. indicatori CT_valori_nom'!AD$2:AD$211))/(MAX('3. indicatori CT_valori_nom'!AD$2:AD$211)-MIN('3. indicatori CT_valori_nom'!AD$2:AD$211))</f>
        <v>5.4054054054054057E-2</v>
      </c>
      <c r="AE178">
        <f>('3. indicatori CT_valori_nom'!AE178-MAX('3. indicatori CT_valori_nom'!AE$2:AE$211))/(MIN('3. indicatori CT_valori_nom'!AE$2:AE$211)-MAX('3. indicatori CT_valori_nom'!AE$2:AE$211))</f>
        <v>0.77175386207008667</v>
      </c>
      <c r="AF178">
        <f>('3. indicatori CT_valori_nom'!AF178-MIN('3. indicatori CT_valori_nom'!AF$2:AF$211))/(MAX('3. indicatori CT_valori_nom'!AF$2:AF$211)-MIN('3. indicatori CT_valori_nom'!AF$2:AF$211))</f>
        <v>0.10637471326099553</v>
      </c>
      <c r="AG178">
        <f>('3. indicatori CT_valori_nom'!AG178-MAX('3. indicatori CT_valori_nom'!AG$2:AG$211))/(MIN('3. indicatori CT_valori_nom'!AG$2:AG$211)-MAX('3. indicatori CT_valori_nom'!AG$2:AG$211))</f>
        <v>0.41693003507885534</v>
      </c>
      <c r="AH178">
        <f>('3. indicatori CT_valori_nom'!AH178-MIN('3. indicatori CT_valori_nom'!AH$2:AH$211))/(MAX('3. indicatori CT_valori_nom'!AH$2:AH$211)-MIN('3. indicatori CT_valori_nom'!AH$2:AH$211))</f>
        <v>5.0852301431616995E-2</v>
      </c>
      <c r="AI178">
        <f>('3. indicatori CT_valori_nom'!AI178-MAX('3. indicatori CT_valori_nom'!AI$2:AI$211))/(MIN('3. indicatori CT_valori_nom'!AI$2:AI$211)-MAX('3. indicatori CT_valori_nom'!AI$2:AI$211))</f>
        <v>0.76462716200271963</v>
      </c>
      <c r="AJ178">
        <f>('3. indicatori CT_valori_nom'!AJ178-MAX('3. indicatori CT_valori_nom'!AJ$2:AJ$211))/(MIN('3. indicatori CT_valori_nom'!AJ$2:AJ$211)-MAX('3. indicatori CT_valori_nom'!AJ$2:AJ$211))</f>
        <v>0.52043507960695723</v>
      </c>
      <c r="AK178">
        <f>('3. indicatori CT_valori_nom'!AK178-MIN('3. indicatori CT_valori_nom'!AK$2:AK$211))/(MAX('3. indicatori CT_valori_nom'!AK$2:AK$211)-MIN('3. indicatori CT_valori_nom'!AK$2:AK$211))</f>
        <v>1.2093354675510889E-2</v>
      </c>
      <c r="AL178">
        <f>('3. indicatori CT_valori_nom'!AL178-MIN('3. indicatori CT_valori_nom'!AL$2:AL$211))/(MAX('3. indicatori CT_valori_nom'!AL$2:AL$211)-MIN('3. indicatori CT_valori_nom'!AL$2:AL$211))</f>
        <v>0.13333333333333333</v>
      </c>
      <c r="AM178">
        <f>('3. indicatori CT_valori_nom'!AM178-MIN('3. indicatori CT_valori_nom'!AM$2:AM$211))/(MAX('3. indicatori CT_valori_nom'!AM$2:AM$211)-MIN('3. indicatori CT_valori_nom'!AM$2:AM$211))</f>
        <v>0</v>
      </c>
      <c r="AN178">
        <f>('3. indicatori CT_valori_nom'!AN178-MIN('3. indicatori CT_valori_nom'!AN$2:AN$211))/(MAX('3. indicatori CT_valori_nom'!AN$2:AN$211)-MIN('3. indicatori CT_valori_nom'!AN$2:AN$211))</f>
        <v>0.10462171573282684</v>
      </c>
      <c r="AO178">
        <f>('3. indicatori CT_valori_nom'!AO178-MIN('3. indicatori CT_valori_nom'!AO$2:AO$211))/(MAX('3. indicatori CT_valori_nom'!AO$2:AO$211)-MIN('3. indicatori CT_valori_nom'!AO$2:AO$211))</f>
        <v>4.5454545454545456E-2</v>
      </c>
      <c r="AP178">
        <f>('3. indicatori CT_valori_nom'!AP178-MIN('3. indicatori CT_valori_nom'!AP$2:AP$211))/(MAX('3. indicatori CT_valori_nom'!AP$2:AP$211)-MIN('3. indicatori CT_valori_nom'!AP$2:AP$211))</f>
        <v>7.79640085094365E-3</v>
      </c>
      <c r="AQ178">
        <f>('3. indicatori CT_valori_nom'!AQ178-MIN('3. indicatori CT_valori_nom'!AQ$2:AQ$211))/(MAX('3. indicatori CT_valori_nom'!AQ$2:AQ$211)-MIN('3. indicatori CT_valori_nom'!AQ$2:AQ$211))</f>
        <v>2.740784389869003E-2</v>
      </c>
      <c r="AS178">
        <f>('3. indicatori CT_valori_nom'!AS178-MIN('3. indicatori CT_valori_nom'!AS$2:AS$211))/(MAX('3. indicatori CT_valori_nom'!AS$2:AS$211)-MIN('3. indicatori CT_valori_nom'!AS$2:AS$211))</f>
        <v>0.41617921725990575</v>
      </c>
      <c r="AT178">
        <f>('3. indicatori CT_valori_nom'!AT178-MIN('3. indicatori CT_valori_nom'!AT$2:AT$211))/(MAX('3. indicatori CT_valori_nom'!AT$2:AT$211)-MIN('3. indicatori CT_valori_nom'!AT$2:AT$211))</f>
        <v>0.23051432026705063</v>
      </c>
      <c r="AU178">
        <f>('3. indicatori CT_valori_nom'!AU178-MIN('3. indicatori CT_valori_nom'!AU$2:AU$211))/(MAX('3. indicatori CT_valori_nom'!AU$2:AU$211)-MIN('3. indicatori CT_valori_nom'!AU$2:AU$211))</f>
        <v>0.24242424242424243</v>
      </c>
      <c r="AV178">
        <f>('3. indicatori CT_valori_nom'!AV178-MAX('3. indicatori CT_valori_nom'!AV$2:AV$211))/(MIN('3. indicatori CT_valori_nom'!AV$2:AV$211)-MAX('3. indicatori CT_valori_nom'!AV$2:AV$211))</f>
        <v>0.91092592454666144</v>
      </c>
      <c r="AW178">
        <f>('3. indicatori CT_valori_nom'!AW178-MIN('3. indicatori CT_valori_nom'!AW$2:AW$211))/(MAX('3. indicatori CT_valori_nom'!AW$2:AW$211)-MIN('3. indicatori CT_valori_nom'!AW$2:AW$211))</f>
        <v>0.37333333333333335</v>
      </c>
      <c r="AX178">
        <f>('3. indicatori CT_valori_nom'!AX178-MIN('3. indicatori CT_valori_nom'!AX$2:AX$211))/(MAX('3. indicatori CT_valori_nom'!AX$2:AX$211)-MIN('3. indicatori CT_valori_nom'!AX$2:AX$211))</f>
        <v>0.17929419744196326</v>
      </c>
      <c r="AY178">
        <f>('3. indicatori CT_valori_nom'!AY178-MAX('3. indicatori CT_valori_nom'!AY$2:AY$211))/(MIN('3. indicatori CT_valori_nom'!AY$2:AY$211)-MAX('3. indicatori CT_valori_nom'!AY$2:AY$211))</f>
        <v>0.36041332620701916</v>
      </c>
      <c r="AZ178">
        <f>('3. indicatori CT_valori_nom'!AZ178-MIN('3. indicatori CT_valori_nom'!AZ$2:AZ$211))/(MAX('3. indicatori CT_valori_nom'!AZ$2:AZ$211)-MIN('3. indicatori CT_valori_nom'!AZ$2:AZ$211))</f>
        <v>0.12008895478131949</v>
      </c>
      <c r="BA178">
        <f>('3. indicatori CT_valori_nom'!BA178-MIN('3. indicatori CT_valori_nom'!BA$2:BA$211))/(MAX('3. indicatori CT_valori_nom'!BA$2:BA$211)-MIN('3. indicatori CT_valori_nom'!BA$2:BA$211))</f>
        <v>7.0009254362771015E-2</v>
      </c>
      <c r="BB178">
        <f>('3. indicatori CT_valori_nom'!BB178-MIN('3. indicatori CT_valori_nom'!BB$2:BB$211))/(MAX('3. indicatori CT_valori_nom'!BB$2:BB$211)-MIN('3. indicatori CT_valori_nom'!BB$2:BB$211))</f>
        <v>0.42028985507246375</v>
      </c>
      <c r="BC178">
        <f>('3. indicatori CT_valori_nom'!BC178-MIN('3. indicatori CT_valori_nom'!BC$2:BC$211))/(MAX('3. indicatori CT_valori_nom'!BC$2:BC$211)-MIN('3. indicatori CT_valori_nom'!BC$2:BC$211))</f>
        <v>1.5394902118192248E-2</v>
      </c>
      <c r="BD178">
        <f>('3. indicatori CT_valori_nom'!BD178-MIN('3. indicatori CT_valori_nom'!BD$2:BD$211))/(MAX('3. indicatori CT_valori_nom'!BD$2:BD$211)-MIN('3. indicatori CT_valori_nom'!BD$2:BD$211))</f>
        <v>0.36352201257861633</v>
      </c>
    </row>
    <row r="179" spans="1:56" x14ac:dyDescent="0.3">
      <c r="A179">
        <f>'3. indicatori CT_valori_nom'!A179</f>
        <v>83048</v>
      </c>
      <c r="B179" t="str">
        <f>'3. indicatori CT_valori_nom'!B179</f>
        <v>MESSINA</v>
      </c>
      <c r="C179" t="str">
        <f>'3. indicatori CT_valori_nom'!C179</f>
        <v>SICILIA</v>
      </c>
      <c r="D179">
        <f>'3. indicatori CT_valori_nom'!D179</f>
        <v>242219</v>
      </c>
      <c r="E179">
        <f>('3. indicatori CT_valori_nom'!E179-MAX('3. indicatori CT_valori_nom'!E$2:E$211))/(MIN('3. indicatori CT_valori_nom'!E$2:E$211)-MAX('3. indicatori CT_valori_nom'!E$2:E$211))</f>
        <v>1</v>
      </c>
      <c r="F179">
        <f>('3. indicatori CT_valori_nom'!F179-MIN('3. indicatori CT_valori_nom'!F$2:F$211))/(MAX('3. indicatori CT_valori_nom'!F$2:F$211)-MIN('3. indicatori CT_valori_nom'!F$2:F$211))</f>
        <v>0.25663659797943744</v>
      </c>
      <c r="G179">
        <f>('3. indicatori CT_valori_nom'!G179-MAX('3. indicatori CT_valori_nom'!G$2:G$211))/(MIN('3. indicatori CT_valori_nom'!G$2:G$211)-MAX('3. indicatori CT_valori_nom'!G$2:G$211))</f>
        <v>0.93051647078298294</v>
      </c>
      <c r="H179">
        <f>('3. indicatori CT_valori_nom'!H179-MAX('3. indicatori CT_valori_nom'!H$2:H$211))/(MIN('3. indicatori CT_valori_nom'!H$2:H$211)-MAX('3. indicatori CT_valori_nom'!H$2:H$211))</f>
        <v>0.94487422525614873</v>
      </c>
      <c r="I179">
        <f>('3. indicatori CT_valori_nom'!I179-MIN('3. indicatori CT_valori_nom'!I$2:I$211))/(MAX('3. indicatori CT_valori_nom'!I$2:I$211)-MIN('3. indicatori CT_valori_nom'!I$2:I$211))</f>
        <v>0.52732042457475869</v>
      </c>
      <c r="J179">
        <f>('3. indicatori CT_valori_nom'!J179-MIN('3. indicatori CT_valori_nom'!J$2:J$211))/(MAX('3. indicatori CT_valori_nom'!J$2:J$211)-MIN('3. indicatori CT_valori_nom'!J$2:J$211))</f>
        <v>0.44462499265843164</v>
      </c>
      <c r="K179">
        <f>('3. indicatori CT_valori_nom'!K179-MIN('3. indicatori CT_valori_nom'!K$2:K$211))/(MAX('3. indicatori CT_valori_nom'!K$2:K$211)-MIN('3. indicatori CT_valori_nom'!K$2:K$211))</f>
        <v>2.7720243850086865E-3</v>
      </c>
      <c r="L179">
        <f>('3. indicatori CT_valori_nom'!L179-MIN('3. indicatori CT_valori_nom'!L$2:L$211))/(MAX('3. indicatori CT_valori_nom'!L$2:L$211)-MIN('3. indicatori CT_valori_nom'!L$2:L$211))</f>
        <v>0.17741981557271466</v>
      </c>
      <c r="M179">
        <f>('3. indicatori CT_valori_nom'!M179-MAX('3. indicatori CT_valori_nom'!M$2:M$211))/(MIN('3. indicatori CT_valori_nom'!M$2:M$211)-MAX('3. indicatori CT_valori_nom'!M$2:M$211))</f>
        <v>0.34370424517315556</v>
      </c>
      <c r="N179">
        <f>('3. indicatori CT_valori_nom'!N179-MAX('3. indicatori CT_valori_nom'!N$2:N$211))/(MIN('3. indicatori CT_valori_nom'!N$2:N$211)-MAX('3. indicatori CT_valori_nom'!N$2:N$211))</f>
        <v>0.61678614097968942</v>
      </c>
      <c r="O179">
        <f>('3. indicatori CT_valori_nom'!O179-MAX('3. indicatori CT_valori_nom'!O$2:O$211))/(MIN('3. indicatori CT_valori_nom'!O$2:O$211)-MAX('3. indicatori CT_valori_nom'!O$2:O$211))</f>
        <v>0.82677369914382726</v>
      </c>
      <c r="P179">
        <f>('3. indicatori CT_valori_nom'!P179-MIN('3. indicatori CT_valori_nom'!P$2:P$211))/(MAX('3. indicatori CT_valori_nom'!P$2:P$211)-MIN('3. indicatori CT_valori_nom'!P$2:P$211))</f>
        <v>0.29209163697581064</v>
      </c>
      <c r="Q179">
        <f>('3. indicatori CT_valori_nom'!Q179-MIN('3. indicatori CT_valori_nom'!Q$2:Q$211))/(MAX('3. indicatori CT_valori_nom'!Q$2:Q$211)-MIN('3. indicatori CT_valori_nom'!Q$2:Q$211))</f>
        <v>0.2276966895182552</v>
      </c>
      <c r="R179">
        <f>('3. indicatori CT_valori_nom'!R179-MIN('3. indicatori CT_valori_nom'!R$2:R$211))/(MAX('3. indicatori CT_valori_nom'!R$2:R$211)-MIN('3. indicatori CT_valori_nom'!R$2:R$211))</f>
        <v>0.65734698239138789</v>
      </c>
      <c r="S179">
        <f>('3. indicatori CT_valori_nom'!S179-MIN('3. indicatori CT_valori_nom'!S$2:S$211))/(MAX('3. indicatori CT_valori_nom'!S$2:S$211)-MIN('3. indicatori CT_valori_nom'!S$2:S$211))</f>
        <v>0.5</v>
      </c>
      <c r="T179">
        <f>('3. indicatori CT_valori_nom'!T179-MIN('3. indicatori CT_valori_nom'!T$2:T$211))/(MAX('3. indicatori CT_valori_nom'!T$2:T$211)-MIN('3. indicatori CT_valori_nom'!T$2:T$211))</f>
        <v>1</v>
      </c>
      <c r="U179">
        <f>('3. indicatori CT_valori_nom'!U179-MIN('3. indicatori CT_valori_nom'!U$2:U$211))/(MAX('3. indicatori CT_valori_nom'!U$2:U$211)-MIN('3. indicatori CT_valori_nom'!U$2:U$211))</f>
        <v>0.2857142857142857</v>
      </c>
      <c r="W179">
        <f>('3. indicatori CT_valori_nom'!W179-MIN('3. indicatori CT_valori_nom'!W$2:W$211))/(MAX('3. indicatori CT_valori_nom'!W$2:W$211)-MIN('3. indicatori CT_valori_nom'!W$2:W$211))</f>
        <v>6.0606060606060608E-2</v>
      </c>
      <c r="X179">
        <f>('3. indicatori CT_valori_nom'!X179-MAX('3. indicatori CT_valori_nom'!X$2:X$211))/(MIN('3. indicatori CT_valori_nom'!X$2:X$211)-MAX('3. indicatori CT_valori_nom'!X$2:X$211))</f>
        <v>0.91199498439239279</v>
      </c>
      <c r="Y179">
        <f>('3. indicatori CT_valori_nom'!Y179-MIN('3. indicatori CT_valori_nom'!Y$2:Y$211))/(MAX('3. indicatori CT_valori_nom'!Y$2:Y$211)-MIN('3. indicatori CT_valori_nom'!Y$2:Y$211))</f>
        <v>0.60157342863872487</v>
      </c>
      <c r="Z179">
        <f>('3. indicatori CT_valori_nom'!Z179-MIN('3. indicatori CT_valori_nom'!Z$2:Z$211))/(MAX('3. indicatori CT_valori_nom'!Z$2:Z$211)-MIN('3. indicatori CT_valori_nom'!Z$2:Z$211))</f>
        <v>0.22357072061730837</v>
      </c>
      <c r="AA179">
        <f>('3. indicatori CT_valori_nom'!AA179-MIN('3. indicatori CT_valori_nom'!AA$2:AA$211))/(MAX('3. indicatori CT_valori_nom'!AA$2:AA$211)-MIN('3. indicatori CT_valori_nom'!AA$2:AA$211))</f>
        <v>0.30171591405586795</v>
      </c>
      <c r="AB179">
        <f>('3. indicatori CT_valori_nom'!AB179-MIN('3. indicatori CT_valori_nom'!AB$2:AB$211))/(MAX('3. indicatori CT_valori_nom'!AB$2:AB$211)-MIN('3. indicatori CT_valori_nom'!AB$2:AB$211))</f>
        <v>0.31587057010785824</v>
      </c>
      <c r="AC179">
        <f>('3. indicatori CT_valori_nom'!AC179-MIN('3. indicatori CT_valori_nom'!AC$2:AC$211))/(MAX('3. indicatori CT_valori_nom'!AC$2:AC$211)-MIN('3. indicatori CT_valori_nom'!AC$2:AC$211))</f>
        <v>1.3944995702260926E-2</v>
      </c>
      <c r="AD179">
        <f>('3. indicatori CT_valori_nom'!AD179-MIN('3. indicatori CT_valori_nom'!AD$2:AD$211))/(MAX('3. indicatori CT_valori_nom'!AD$2:AD$211)-MIN('3. indicatori CT_valori_nom'!AD$2:AD$211))</f>
        <v>0.21621621621621623</v>
      </c>
      <c r="AE179">
        <f>('3. indicatori CT_valori_nom'!AE179-MAX('3. indicatori CT_valori_nom'!AE$2:AE$211))/(MIN('3. indicatori CT_valori_nom'!AE$2:AE$211)-MAX('3. indicatori CT_valori_nom'!AE$2:AE$211))</f>
        <v>0.99275361756559799</v>
      </c>
      <c r="AF179">
        <f>('3. indicatori CT_valori_nom'!AF179-MIN('3. indicatori CT_valori_nom'!AF$2:AF$211))/(MAX('3. indicatori CT_valori_nom'!AF$2:AF$211)-MIN('3. indicatori CT_valori_nom'!AF$2:AF$211))</f>
        <v>0.18401825951193629</v>
      </c>
      <c r="AG179">
        <f>('3. indicatori CT_valori_nom'!AG179-MAX('3. indicatori CT_valori_nom'!AG$2:AG$211))/(MIN('3. indicatori CT_valori_nom'!AG$2:AG$211)-MAX('3. indicatori CT_valori_nom'!AG$2:AG$211))</f>
        <v>7.6190476190476294E-2</v>
      </c>
      <c r="AH179">
        <f>('3. indicatori CT_valori_nom'!AH179-MIN('3. indicatori CT_valori_nom'!AH$2:AH$211))/(MAX('3. indicatori CT_valori_nom'!AH$2:AH$211)-MIN('3. indicatori CT_valori_nom'!AH$2:AH$211))</f>
        <v>5.9178983858514486E-2</v>
      </c>
      <c r="AI179">
        <f>('3. indicatori CT_valori_nom'!AI179-MAX('3. indicatori CT_valori_nom'!AI$2:AI$211))/(MIN('3. indicatori CT_valori_nom'!AI$2:AI$211)-MAX('3. indicatori CT_valori_nom'!AI$2:AI$211))</f>
        <v>0.89108277192879026</v>
      </c>
      <c r="AJ179">
        <f>('3. indicatori CT_valori_nom'!AJ179-MAX('3. indicatori CT_valori_nom'!AJ$2:AJ$211))/(MIN('3. indicatori CT_valori_nom'!AJ$2:AJ$211)-MAX('3. indicatori CT_valori_nom'!AJ$2:AJ$211))</f>
        <v>0.38726288686879312</v>
      </c>
      <c r="AK179">
        <f>('3. indicatori CT_valori_nom'!AK179-MIN('3. indicatori CT_valori_nom'!AK$2:AK$211))/(MAX('3. indicatori CT_valori_nom'!AK$2:AK$211)-MIN('3. indicatori CT_valori_nom'!AK$2:AK$211))</f>
        <v>0.18561360133804761</v>
      </c>
      <c r="AL179">
        <f>('3. indicatori CT_valori_nom'!AL179-MIN('3. indicatori CT_valori_nom'!AL$2:AL$211))/(MAX('3. indicatori CT_valori_nom'!AL$2:AL$211)-MIN('3. indicatori CT_valori_nom'!AL$2:AL$211))</f>
        <v>0.26666666666666666</v>
      </c>
      <c r="AM179">
        <f>('3. indicatori CT_valori_nom'!AM179-MIN('3. indicatori CT_valori_nom'!AM$2:AM$211))/(MAX('3. indicatori CT_valori_nom'!AM$2:AM$211)-MIN('3. indicatori CT_valori_nom'!AM$2:AM$211))</f>
        <v>0.43333333333333335</v>
      </c>
      <c r="AN179">
        <f>('3. indicatori CT_valori_nom'!AN179-MIN('3. indicatori CT_valori_nom'!AN$2:AN$211))/(MAX('3. indicatori CT_valori_nom'!AN$2:AN$211)-MIN('3. indicatori CT_valori_nom'!AN$2:AN$211))</f>
        <v>0.13065843621399176</v>
      </c>
      <c r="AO179">
        <f>('3. indicatori CT_valori_nom'!AO179-MIN('3. indicatori CT_valori_nom'!AO$2:AO$211))/(MAX('3. indicatori CT_valori_nom'!AO$2:AO$211)-MIN('3. indicatori CT_valori_nom'!AO$2:AO$211))</f>
        <v>0.22727272727272727</v>
      </c>
      <c r="AP179">
        <f>('3. indicatori CT_valori_nom'!AP179-MIN('3. indicatori CT_valori_nom'!AP$2:AP$211))/(MAX('3. indicatori CT_valori_nom'!AP$2:AP$211)-MIN('3. indicatori CT_valori_nom'!AP$2:AP$211))</f>
        <v>0.30627622372696023</v>
      </c>
      <c r="AQ179">
        <f>('3. indicatori CT_valori_nom'!AQ179-MIN('3. indicatori CT_valori_nom'!AQ$2:AQ$211))/(MAX('3. indicatori CT_valori_nom'!AQ$2:AQ$211)-MIN('3. indicatori CT_valori_nom'!AQ$2:AQ$211))</f>
        <v>0</v>
      </c>
      <c r="AS179">
        <f>('3. indicatori CT_valori_nom'!AS179-MIN('3. indicatori CT_valori_nom'!AS$2:AS$211))/(MAX('3. indicatori CT_valori_nom'!AS$2:AS$211)-MIN('3. indicatori CT_valori_nom'!AS$2:AS$211))</f>
        <v>0.71948488594677695</v>
      </c>
      <c r="AT179">
        <f>('3. indicatori CT_valori_nom'!AT179-MIN('3. indicatori CT_valori_nom'!AT$2:AT$211))/(MAX('3. indicatori CT_valori_nom'!AT$2:AT$211)-MIN('3. indicatori CT_valori_nom'!AT$2:AT$211))</f>
        <v>0.22420969919548092</v>
      </c>
      <c r="AU179">
        <f>('3. indicatori CT_valori_nom'!AU179-MIN('3. indicatori CT_valori_nom'!AU$2:AU$211))/(MAX('3. indicatori CT_valori_nom'!AU$2:AU$211)-MIN('3. indicatori CT_valori_nom'!AU$2:AU$211))</f>
        <v>0.54545454545454541</v>
      </c>
      <c r="AV179">
        <f>('3. indicatori CT_valori_nom'!AV179-MAX('3. indicatori CT_valori_nom'!AV$2:AV$211))/(MIN('3. indicatori CT_valori_nom'!AV$2:AV$211)-MAX('3. indicatori CT_valori_nom'!AV$2:AV$211))</f>
        <v>0.94069766014908796</v>
      </c>
      <c r="AW179">
        <f>('3. indicatori CT_valori_nom'!AW179-MIN('3. indicatori CT_valori_nom'!AW$2:AW$211))/(MAX('3. indicatori CT_valori_nom'!AW$2:AW$211)-MIN('3. indicatori CT_valori_nom'!AW$2:AW$211))</f>
        <v>0.53333333333333333</v>
      </c>
      <c r="AX179">
        <f>('3. indicatori CT_valori_nom'!AX179-MIN('3. indicatori CT_valori_nom'!AX$2:AX$211))/(MAX('3. indicatori CT_valori_nom'!AX$2:AX$211)-MIN('3. indicatori CT_valori_nom'!AX$2:AX$211))</f>
        <v>0.33468207066666444</v>
      </c>
      <c r="AY179">
        <f>('3. indicatori CT_valori_nom'!AY179-MAX('3. indicatori CT_valori_nom'!AY$2:AY$211))/(MIN('3. indicatori CT_valori_nom'!AY$2:AY$211)-MAX('3. indicatori CT_valori_nom'!AY$2:AY$211))</f>
        <v>0.68858008195261</v>
      </c>
      <c r="AZ179">
        <f>('3. indicatori CT_valori_nom'!AZ179-MIN('3. indicatori CT_valori_nom'!AZ$2:AZ$211))/(MAX('3. indicatori CT_valori_nom'!AZ$2:AZ$211)-MIN('3. indicatori CT_valori_nom'!AZ$2:AZ$211))</f>
        <v>0.2876204595997035</v>
      </c>
      <c r="BA179">
        <f>('3. indicatori CT_valori_nom'!BA179-MIN('3. indicatori CT_valori_nom'!BA$2:BA$211))/(MAX('3. indicatori CT_valori_nom'!BA$2:BA$211)-MIN('3. indicatori CT_valori_nom'!BA$2:BA$211))</f>
        <v>0.10493974461128153</v>
      </c>
      <c r="BB179">
        <f>('3. indicatori CT_valori_nom'!BB179-MIN('3. indicatori CT_valori_nom'!BB$2:BB$211))/(MAX('3. indicatori CT_valori_nom'!BB$2:BB$211)-MIN('3. indicatori CT_valori_nom'!BB$2:BB$211))</f>
        <v>1</v>
      </c>
      <c r="BC179">
        <f>('3. indicatori CT_valori_nom'!BC179-MIN('3. indicatori CT_valori_nom'!BC$2:BC$211))/(MAX('3. indicatori CT_valori_nom'!BC$2:BC$211)-MIN('3. indicatori CT_valori_nom'!BC$2:BC$211))</f>
        <v>0.14595272578136165</v>
      </c>
      <c r="BD179">
        <f>('3. indicatori CT_valori_nom'!BD179-MIN('3. indicatori CT_valori_nom'!BD$2:BD$211))/(MAX('3. indicatori CT_valori_nom'!BD$2:BD$211)-MIN('3. indicatori CT_valori_nom'!BD$2:BD$211))</f>
        <v>0.23899371069182387</v>
      </c>
    </row>
    <row r="180" spans="1:56" x14ac:dyDescent="0.3">
      <c r="A180">
        <f>'3. indicatori CT_valori_nom'!A180</f>
        <v>83049</v>
      </c>
      <c r="B180" t="str">
        <f>'3. indicatori CT_valori_nom'!B180</f>
        <v>MILAZZO</v>
      </c>
      <c r="C180" t="str">
        <f>'3. indicatori CT_valori_nom'!C180</f>
        <v>SICILIA</v>
      </c>
      <c r="D180">
        <f>'3. indicatori CT_valori_nom'!D180</f>
        <v>113309</v>
      </c>
      <c r="E180">
        <f>('3. indicatori CT_valori_nom'!E180-MAX('3. indicatori CT_valori_nom'!E$2:E$211))/(MIN('3. indicatori CT_valori_nom'!E$2:E$211)-MAX('3. indicatori CT_valori_nom'!E$2:E$211))</f>
        <v>0.47619047619047611</v>
      </c>
      <c r="F180">
        <f>('3. indicatori CT_valori_nom'!F180-MIN('3. indicatori CT_valori_nom'!F$2:F$211))/(MAX('3. indicatori CT_valori_nom'!F$2:F$211)-MIN('3. indicatori CT_valori_nom'!F$2:F$211))</f>
        <v>0.42253439718960928</v>
      </c>
      <c r="G180">
        <f>('3. indicatori CT_valori_nom'!G180-MAX('3. indicatori CT_valori_nom'!G$2:G$211))/(MIN('3. indicatori CT_valori_nom'!G$2:G$211)-MAX('3. indicatori CT_valori_nom'!G$2:G$211))</f>
        <v>0.95074727457611075</v>
      </c>
      <c r="H180">
        <f>('3. indicatori CT_valori_nom'!H180-MAX('3. indicatori CT_valori_nom'!H$2:H$211))/(MIN('3. indicatori CT_valori_nom'!H$2:H$211)-MAX('3. indicatori CT_valori_nom'!H$2:H$211))</f>
        <v>0.92189474534421301</v>
      </c>
      <c r="I180">
        <f>('3. indicatori CT_valori_nom'!I180-MIN('3. indicatori CT_valori_nom'!I$2:I$211))/(MAX('3. indicatori CT_valori_nom'!I$2:I$211)-MIN('3. indicatori CT_valori_nom'!I$2:I$211))</f>
        <v>0.57134234287899643</v>
      </c>
      <c r="J180">
        <f>('3. indicatori CT_valori_nom'!J180-MIN('3. indicatori CT_valori_nom'!J$2:J$211))/(MAX('3. indicatori CT_valori_nom'!J$2:J$211)-MIN('3. indicatori CT_valori_nom'!J$2:J$211))</f>
        <v>0.58574346553751322</v>
      </c>
      <c r="K180">
        <f>('3. indicatori CT_valori_nom'!K180-MIN('3. indicatori CT_valori_nom'!K$2:K$211))/(MAX('3. indicatori CT_valori_nom'!K$2:K$211)-MIN('3. indicatori CT_valori_nom'!K$2:K$211))</f>
        <v>0.17426328544512915</v>
      </c>
      <c r="L180">
        <f>('3. indicatori CT_valori_nom'!L180-MIN('3. indicatori CT_valori_nom'!L$2:L$211))/(MAX('3. indicatori CT_valori_nom'!L$2:L$211)-MIN('3. indicatori CT_valori_nom'!L$2:L$211))</f>
        <v>0.10917723782111781</v>
      </c>
      <c r="M180">
        <f>('3. indicatori CT_valori_nom'!M180-MAX('3. indicatori CT_valori_nom'!M$2:M$211))/(MIN('3. indicatori CT_valori_nom'!M$2:M$211)-MAX('3. indicatori CT_valori_nom'!M$2:M$211))</f>
        <v>0.32335187554188505</v>
      </c>
      <c r="N180">
        <f>('3. indicatori CT_valori_nom'!N180-MAX('3. indicatori CT_valori_nom'!N$2:N$211))/(MIN('3. indicatori CT_valori_nom'!N$2:N$211)-MAX('3. indicatori CT_valori_nom'!N$2:N$211))</f>
        <v>0.71364364580600326</v>
      </c>
      <c r="O180">
        <f>('3. indicatori CT_valori_nom'!O180-MAX('3. indicatori CT_valori_nom'!O$2:O$211))/(MIN('3. indicatori CT_valori_nom'!O$2:O$211)-MAX('3. indicatori CT_valori_nom'!O$2:O$211))</f>
        <v>0.64164538072922273</v>
      </c>
      <c r="P180">
        <f>('3. indicatori CT_valori_nom'!P180-MIN('3. indicatori CT_valori_nom'!P$2:P$211))/(MAX('3. indicatori CT_valori_nom'!P$2:P$211)-MIN('3. indicatori CT_valori_nom'!P$2:P$211))</f>
        <v>0.1419326047530769</v>
      </c>
      <c r="Q180">
        <f>('3. indicatori CT_valori_nom'!Q180-MIN('3. indicatori CT_valori_nom'!Q$2:Q$211))/(MAX('3. indicatori CT_valori_nom'!Q$2:Q$211)-MIN('3. indicatori CT_valori_nom'!Q$2:Q$211))</f>
        <v>7.8615917273839667E-2</v>
      </c>
      <c r="R180">
        <f>('3. indicatori CT_valori_nom'!R180-MIN('3. indicatori CT_valori_nom'!R$2:R$211))/(MAX('3. indicatori CT_valori_nom'!R$2:R$211)-MIN('3. indicatori CT_valori_nom'!R$2:R$211))</f>
        <v>0.16718199384106747</v>
      </c>
      <c r="S180">
        <f>('3. indicatori CT_valori_nom'!S180-MIN('3. indicatori CT_valori_nom'!S$2:S$211))/(MAX('3. indicatori CT_valori_nom'!S$2:S$211)-MIN('3. indicatori CT_valori_nom'!S$2:S$211))</f>
        <v>1</v>
      </c>
      <c r="T180">
        <f>('3. indicatori CT_valori_nom'!T180-MIN('3. indicatori CT_valori_nom'!T$2:T$211))/(MAX('3. indicatori CT_valori_nom'!T$2:T$211)-MIN('3. indicatori CT_valori_nom'!T$2:T$211))</f>
        <v>1</v>
      </c>
      <c r="U180">
        <f>('3. indicatori CT_valori_nom'!U180-MIN('3. indicatori CT_valori_nom'!U$2:U$211))/(MAX('3. indicatori CT_valori_nom'!U$2:U$211)-MIN('3. indicatori CT_valori_nom'!U$2:U$211))</f>
        <v>0.5714285714285714</v>
      </c>
      <c r="W180">
        <f>('3. indicatori CT_valori_nom'!W180-MIN('3. indicatori CT_valori_nom'!W$2:W$211))/(MAX('3. indicatori CT_valori_nom'!W$2:W$211)-MIN('3. indicatori CT_valori_nom'!W$2:W$211))</f>
        <v>0.13636363636363635</v>
      </c>
      <c r="X180">
        <f>('3. indicatori CT_valori_nom'!X180-MAX('3. indicatori CT_valori_nom'!X$2:X$211))/(MIN('3. indicatori CT_valori_nom'!X$2:X$211)-MAX('3. indicatori CT_valori_nom'!X$2:X$211))</f>
        <v>0.79698828287244816</v>
      </c>
      <c r="Y180">
        <f>('3. indicatori CT_valori_nom'!Y180-MIN('3. indicatori CT_valori_nom'!Y$2:Y$211))/(MAX('3. indicatori CT_valori_nom'!Y$2:Y$211)-MIN('3. indicatori CT_valori_nom'!Y$2:Y$211))</f>
        <v>0.57601558757530247</v>
      </c>
      <c r="Z180">
        <f>('3. indicatori CT_valori_nom'!Z180-MIN('3. indicatori CT_valori_nom'!Z$2:Z$211))/(MAX('3. indicatori CT_valori_nom'!Z$2:Z$211)-MIN('3. indicatori CT_valori_nom'!Z$2:Z$211))</f>
        <v>6.8079844128028089E-2</v>
      </c>
      <c r="AA180">
        <f>('3. indicatori CT_valori_nom'!AA180-MIN('3. indicatori CT_valori_nom'!AA$2:AA$211))/(MAX('3. indicatori CT_valori_nom'!AA$2:AA$211)-MIN('3. indicatori CT_valori_nom'!AA$2:AA$211))</f>
        <v>0.23037391642170854</v>
      </c>
      <c r="AB180">
        <f>('3. indicatori CT_valori_nom'!AB180-MIN('3. indicatori CT_valori_nom'!AB$2:AB$211))/(MAX('3. indicatori CT_valori_nom'!AB$2:AB$211)-MIN('3. indicatori CT_valori_nom'!AB$2:AB$211))</f>
        <v>0.26810477657935283</v>
      </c>
      <c r="AC180">
        <f>('3. indicatori CT_valori_nom'!AC180-MIN('3. indicatori CT_valori_nom'!AC$2:AC$211))/(MAX('3. indicatori CT_valori_nom'!AC$2:AC$211)-MIN('3. indicatori CT_valori_nom'!AC$2:AC$211))</f>
        <v>5.3121429470707297E-2</v>
      </c>
      <c r="AD180">
        <f>('3. indicatori CT_valori_nom'!AD180-MIN('3. indicatori CT_valori_nom'!AD$2:AD$211))/(MAX('3. indicatori CT_valori_nom'!AD$2:AD$211)-MIN('3. indicatori CT_valori_nom'!AD$2:AD$211))</f>
        <v>0.10810810810810811</v>
      </c>
      <c r="AE180">
        <f>('3. indicatori CT_valori_nom'!AE180-MAX('3. indicatori CT_valori_nom'!AE$2:AE$211))/(MIN('3. indicatori CT_valori_nom'!AE$2:AE$211)-MAX('3. indicatori CT_valori_nom'!AE$2:AE$211))</f>
        <v>0.67314608296159018</v>
      </c>
      <c r="AF180">
        <f>('3. indicatori CT_valori_nom'!AF180-MIN('3. indicatori CT_valori_nom'!AF$2:AF$211))/(MAX('3. indicatori CT_valori_nom'!AF$2:AF$211)-MIN('3. indicatori CT_valori_nom'!AF$2:AF$211))</f>
        <v>0.15864740189234761</v>
      </c>
      <c r="AG180">
        <f>('3. indicatori CT_valori_nom'!AG180-MAX('3. indicatori CT_valori_nom'!AG$2:AG$211))/(MIN('3. indicatori CT_valori_nom'!AG$2:AG$211)-MAX('3. indicatori CT_valori_nom'!AG$2:AG$211))</f>
        <v>0.48349208444587555</v>
      </c>
      <c r="AH180">
        <f>('3. indicatori CT_valori_nom'!AH180-MIN('3. indicatori CT_valori_nom'!AH$2:AH$211))/(MAX('3. indicatori CT_valori_nom'!AH$2:AH$211)-MIN('3. indicatori CT_valori_nom'!AH$2:AH$211))</f>
        <v>0.48801664179562354</v>
      </c>
      <c r="AI180">
        <f>('3. indicatori CT_valori_nom'!AI180-MAX('3. indicatori CT_valori_nom'!AI$2:AI$211))/(MIN('3. indicatori CT_valori_nom'!AI$2:AI$211)-MAX('3. indicatori CT_valori_nom'!AI$2:AI$211))</f>
        <v>0.90577954398132177</v>
      </c>
      <c r="AJ180">
        <f>('3. indicatori CT_valori_nom'!AJ180-MAX('3. indicatori CT_valori_nom'!AJ$2:AJ$211))/(MIN('3. indicatori CT_valori_nom'!AJ$2:AJ$211)-MAX('3. indicatori CT_valori_nom'!AJ$2:AJ$211))</f>
        <v>0.27257031760210826</v>
      </c>
      <c r="AK180">
        <f>('3. indicatori CT_valori_nom'!AK180-MIN('3. indicatori CT_valori_nom'!AK$2:AK$211))/(MAX('3. indicatori CT_valori_nom'!AK$2:AK$211)-MIN('3. indicatori CT_valori_nom'!AK$2:AK$211))</f>
        <v>5.4900599929827702E-2</v>
      </c>
      <c r="AL180">
        <f>('3. indicatori CT_valori_nom'!AL180-MIN('3. indicatori CT_valori_nom'!AL$2:AL$211))/(MAX('3. indicatori CT_valori_nom'!AL$2:AL$211)-MIN('3. indicatori CT_valori_nom'!AL$2:AL$211))</f>
        <v>0.2</v>
      </c>
      <c r="AM180">
        <f>('3. indicatori CT_valori_nom'!AM180-MIN('3. indicatori CT_valori_nom'!AM$2:AM$211))/(MAX('3. indicatori CT_valori_nom'!AM$2:AM$211)-MIN('3. indicatori CT_valori_nom'!AM$2:AM$211))</f>
        <v>0</v>
      </c>
      <c r="AN180">
        <f>('3. indicatori CT_valori_nom'!AN180-MIN('3. indicatori CT_valori_nom'!AN$2:AN$211))/(MAX('3. indicatori CT_valori_nom'!AN$2:AN$211)-MIN('3. indicatori CT_valori_nom'!AN$2:AN$211))</f>
        <v>0.17814181703070592</v>
      </c>
      <c r="AO180">
        <f>('3. indicatori CT_valori_nom'!AO180-MIN('3. indicatori CT_valori_nom'!AO$2:AO$211))/(MAX('3. indicatori CT_valori_nom'!AO$2:AO$211)-MIN('3. indicatori CT_valori_nom'!AO$2:AO$211))</f>
        <v>0.13636363636363635</v>
      </c>
      <c r="AP180">
        <f>('3. indicatori CT_valori_nom'!AP180-MIN('3. indicatori CT_valori_nom'!AP$2:AP$211))/(MAX('3. indicatori CT_valori_nom'!AP$2:AP$211)-MIN('3. indicatori CT_valori_nom'!AP$2:AP$211))</f>
        <v>8.3859770751718542E-3</v>
      </c>
      <c r="AQ180">
        <f>('3. indicatori CT_valori_nom'!AQ180-MIN('3. indicatori CT_valori_nom'!AQ$2:AQ$211))/(MAX('3. indicatori CT_valori_nom'!AQ$2:AQ$211)-MIN('3. indicatori CT_valori_nom'!AQ$2:AQ$211))</f>
        <v>1.2445782477888316E-3</v>
      </c>
      <c r="AS180">
        <f>('3. indicatori CT_valori_nom'!AS180-MIN('3. indicatori CT_valori_nom'!AS$2:AS$211))/(MAX('3. indicatori CT_valori_nom'!AS$2:AS$211)-MIN('3. indicatori CT_valori_nom'!AS$2:AS$211))</f>
        <v>0.27422858128056854</v>
      </c>
      <c r="AT180">
        <f>('3. indicatori CT_valori_nom'!AT180-MIN('3. indicatori CT_valori_nom'!AT$2:AT$211))/(MAX('3. indicatori CT_valori_nom'!AT$2:AT$211)-MIN('3. indicatori CT_valori_nom'!AT$2:AT$211))</f>
        <v>0.45964474194105576</v>
      </c>
      <c r="AU180">
        <f>('3. indicatori CT_valori_nom'!AU180-MIN('3. indicatori CT_valori_nom'!AU$2:AU$211))/(MAX('3. indicatori CT_valori_nom'!AU$2:AU$211)-MIN('3. indicatori CT_valori_nom'!AU$2:AU$211))</f>
        <v>0.37878787878787878</v>
      </c>
      <c r="AV180">
        <f>('3. indicatori CT_valori_nom'!AV180-MAX('3. indicatori CT_valori_nom'!AV$2:AV$211))/(MIN('3. indicatori CT_valori_nom'!AV$2:AV$211)-MAX('3. indicatori CT_valori_nom'!AV$2:AV$211))</f>
        <v>0.75613721670370759</v>
      </c>
      <c r="AW180">
        <f>('3. indicatori CT_valori_nom'!AW180-MIN('3. indicatori CT_valori_nom'!AW$2:AW$211))/(MAX('3. indicatori CT_valori_nom'!AW$2:AW$211)-MIN('3. indicatori CT_valori_nom'!AW$2:AW$211))</f>
        <v>0.34285714285714286</v>
      </c>
      <c r="AX180">
        <f>('3. indicatori CT_valori_nom'!AX180-MIN('3. indicatori CT_valori_nom'!AX$2:AX$211))/(MAX('3. indicatori CT_valori_nom'!AX$2:AX$211)-MIN('3. indicatori CT_valori_nom'!AX$2:AX$211))</f>
        <v>0.24519572615977545</v>
      </c>
      <c r="AY180">
        <f>('3. indicatori CT_valori_nom'!AY180-MAX('3. indicatori CT_valori_nom'!AY$2:AY$211))/(MIN('3. indicatori CT_valori_nom'!AY$2:AY$211)-MAX('3. indicatori CT_valori_nom'!AY$2:AY$211))</f>
        <v>0.59288386653432112</v>
      </c>
      <c r="AZ180">
        <f>('3. indicatori CT_valori_nom'!AZ180-MIN('3. indicatori CT_valori_nom'!AZ$2:AZ$211))/(MAX('3. indicatori CT_valori_nom'!AZ$2:AZ$211)-MIN('3. indicatori CT_valori_nom'!AZ$2:AZ$211))</f>
        <v>0.21200889547813195</v>
      </c>
      <c r="BA180">
        <f>('3. indicatori CT_valori_nom'!BA180-MIN('3. indicatori CT_valori_nom'!BA$2:BA$211))/(MAX('3. indicatori CT_valori_nom'!BA$2:BA$211)-MIN('3. indicatori CT_valori_nom'!BA$2:BA$211))</f>
        <v>0.16824612343238401</v>
      </c>
      <c r="BB180">
        <f>('3. indicatori CT_valori_nom'!BB180-MIN('3. indicatori CT_valori_nom'!BB$2:BB$211))/(MAX('3. indicatori CT_valori_nom'!BB$2:BB$211)-MIN('3. indicatori CT_valori_nom'!BB$2:BB$211))</f>
        <v>0.48129967274427304</v>
      </c>
      <c r="BC180">
        <f>('3. indicatori CT_valori_nom'!BC180-MIN('3. indicatori CT_valori_nom'!BC$2:BC$211))/(MAX('3. indicatori CT_valori_nom'!BC$2:BC$211)-MIN('3. indicatori CT_valori_nom'!BC$2:BC$211))</f>
        <v>5.4708091305353881E-2</v>
      </c>
      <c r="BD180">
        <f>('3. indicatori CT_valori_nom'!BD180-MIN('3. indicatori CT_valori_nom'!BD$2:BD$211))/(MAX('3. indicatori CT_valori_nom'!BD$2:BD$211)-MIN('3. indicatori CT_valori_nom'!BD$2:BD$211))</f>
        <v>0.34770889487870621</v>
      </c>
    </row>
    <row r="181" spans="1:56" x14ac:dyDescent="0.3">
      <c r="A181">
        <f>'3. indicatori CT_valori_nom'!A181</f>
        <v>83052</v>
      </c>
      <c r="B181" t="str">
        <f>'3. indicatori CT_valori_nom'!B181</f>
        <v>MISTRETTA</v>
      </c>
      <c r="C181" t="str">
        <f>'3. indicatori CT_valori_nom'!C181</f>
        <v>SICILIA</v>
      </c>
      <c r="D181">
        <f>'3. indicatori CT_valori_nom'!D181</f>
        <v>15081</v>
      </c>
      <c r="E181">
        <f>('3. indicatori CT_valori_nom'!E181-MAX('3. indicatori CT_valori_nom'!E$2:E$211))/(MIN('3. indicatori CT_valori_nom'!E$2:E$211)-MAX('3. indicatori CT_valori_nom'!E$2:E$211))</f>
        <v>0</v>
      </c>
      <c r="F181">
        <f>('3. indicatori CT_valori_nom'!F181-MIN('3. indicatori CT_valori_nom'!F$2:F$211))/(MAX('3. indicatori CT_valori_nom'!F$2:F$211)-MIN('3. indicatori CT_valori_nom'!F$2:F$211))</f>
        <v>0.14103946308361839</v>
      </c>
      <c r="G181">
        <f>('3. indicatori CT_valori_nom'!G181-MAX('3. indicatori CT_valori_nom'!G$2:G$211))/(MIN('3. indicatori CT_valori_nom'!G$2:G$211)-MAX('3. indicatori CT_valori_nom'!G$2:G$211))</f>
        <v>0.99688438527206935</v>
      </c>
      <c r="H181">
        <f>('3. indicatori CT_valori_nom'!H181-MAX('3. indicatori CT_valori_nom'!H$2:H$211))/(MIN('3. indicatori CT_valori_nom'!H$2:H$211)-MAX('3. indicatori CT_valori_nom'!H$2:H$211))</f>
        <v>0.90435810144846018</v>
      </c>
      <c r="I181">
        <f>('3. indicatori CT_valori_nom'!I181-MIN('3. indicatori CT_valori_nom'!I$2:I$211))/(MAX('3. indicatori CT_valori_nom'!I$2:I$211)-MIN('3. indicatori CT_valori_nom'!I$2:I$211))</f>
        <v>0.77514385057226143</v>
      </c>
      <c r="J181">
        <f>('3. indicatori CT_valori_nom'!J181-MIN('3. indicatori CT_valori_nom'!J$2:J$211))/(MAX('3. indicatori CT_valori_nom'!J$2:J$211)-MIN('3. indicatori CT_valori_nom'!J$2:J$211))</f>
        <v>0.65332132578946434</v>
      </c>
      <c r="K181">
        <f>('3. indicatori CT_valori_nom'!K181-MIN('3. indicatori CT_valori_nom'!K$2:K$211))/(MAX('3. indicatori CT_valori_nom'!K$2:K$211)-MIN('3. indicatori CT_valori_nom'!K$2:K$211))</f>
        <v>6.5457200567246819E-3</v>
      </c>
      <c r="L181">
        <f>('3. indicatori CT_valori_nom'!L181-MIN('3. indicatori CT_valori_nom'!L$2:L$211))/(MAX('3. indicatori CT_valori_nom'!L$2:L$211)-MIN('3. indicatori CT_valori_nom'!L$2:L$211))</f>
        <v>4.2602313159523508E-3</v>
      </c>
      <c r="M181">
        <f>('3. indicatori CT_valori_nom'!M181-MAX('3. indicatori CT_valori_nom'!M$2:M$211))/(MIN('3. indicatori CT_valori_nom'!M$2:M$211)-MAX('3. indicatori CT_valori_nom'!M$2:M$211))</f>
        <v>0.127518867951534</v>
      </c>
      <c r="N181">
        <f>('3. indicatori CT_valori_nom'!N181-MAX('3. indicatori CT_valori_nom'!N$2:N$211))/(MIN('3. indicatori CT_valori_nom'!N$2:N$211)-MAX('3. indicatori CT_valori_nom'!N$2:N$211))</f>
        <v>0.71064231542141842</v>
      </c>
      <c r="O181">
        <f>('3. indicatori CT_valori_nom'!O181-MAX('3. indicatori CT_valori_nom'!O$2:O$211))/(MIN('3. indicatori CT_valori_nom'!O$2:O$211)-MAX('3. indicatori CT_valori_nom'!O$2:O$211))</f>
        <v>0.4537462910200783</v>
      </c>
      <c r="P181">
        <f>('3. indicatori CT_valori_nom'!P181-MIN('3. indicatori CT_valori_nom'!P$2:P$211))/(MAX('3. indicatori CT_valori_nom'!P$2:P$211)-MIN('3. indicatori CT_valori_nom'!P$2:P$211))</f>
        <v>5.3783602523986423E-2</v>
      </c>
      <c r="Q181">
        <f>('3. indicatori CT_valori_nom'!Q181-MIN('3. indicatori CT_valori_nom'!Q$2:Q$211))/(MAX('3. indicatori CT_valori_nom'!Q$2:Q$211)-MIN('3. indicatori CT_valori_nom'!Q$2:Q$211))</f>
        <v>5.5680649357993689E-2</v>
      </c>
      <c r="R181">
        <f>('3. indicatori CT_valori_nom'!R181-MIN('3. indicatori CT_valori_nom'!R$2:R$211))/(MAX('3. indicatori CT_valori_nom'!R$2:R$211)-MIN('3. indicatori CT_valori_nom'!R$2:R$211))</f>
        <v>0.24923491443316428</v>
      </c>
      <c r="S181">
        <f>('3. indicatori CT_valori_nom'!S181-MIN('3. indicatori CT_valori_nom'!S$2:S$211))/(MAX('3. indicatori CT_valori_nom'!S$2:S$211)-MIN('3. indicatori CT_valori_nom'!S$2:S$211))</f>
        <v>0</v>
      </c>
      <c r="T181">
        <f>('3. indicatori CT_valori_nom'!T181-MIN('3. indicatori CT_valori_nom'!T$2:T$211))/(MAX('3. indicatori CT_valori_nom'!T$2:T$211)-MIN('3. indicatori CT_valori_nom'!T$2:T$211))</f>
        <v>1</v>
      </c>
      <c r="U181">
        <f>('3. indicatori CT_valori_nom'!U181-MIN('3. indicatori CT_valori_nom'!U$2:U$211))/(MAX('3. indicatori CT_valori_nom'!U$2:U$211)-MIN('3. indicatori CT_valori_nom'!U$2:U$211))</f>
        <v>0.14285714285714285</v>
      </c>
      <c r="W181">
        <f>('3. indicatori CT_valori_nom'!W181-MIN('3. indicatori CT_valori_nom'!W$2:W$211))/(MAX('3. indicatori CT_valori_nom'!W$2:W$211)-MIN('3. indicatori CT_valori_nom'!W$2:W$211))</f>
        <v>1.5151515151515152E-2</v>
      </c>
      <c r="X181">
        <f>('3. indicatori CT_valori_nom'!X181-MAX('3. indicatori CT_valori_nom'!X$2:X$211))/(MIN('3. indicatori CT_valori_nom'!X$2:X$211)-MAX('3. indicatori CT_valori_nom'!X$2:X$211))</f>
        <v>0.99918889545149092</v>
      </c>
      <c r="Y181">
        <f>('3. indicatori CT_valori_nom'!Y181-MIN('3. indicatori CT_valori_nom'!Y$2:Y$211))/(MAX('3. indicatori CT_valori_nom'!Y$2:Y$211)-MIN('3. indicatori CT_valori_nom'!Y$2:Y$211))</f>
        <v>0.65440399162445728</v>
      </c>
      <c r="Z181">
        <f>('3. indicatori CT_valori_nom'!Z181-MIN('3. indicatori CT_valori_nom'!Z$2:Z$211))/(MAX('3. indicatori CT_valori_nom'!Z$2:Z$211)-MIN('3. indicatori CT_valori_nom'!Z$2:Z$211))</f>
        <v>4.2449236463576213E-3</v>
      </c>
      <c r="AA181">
        <f>('3. indicatori CT_valori_nom'!AA181-MIN('3. indicatori CT_valori_nom'!AA$2:AA$211))/(MAX('3. indicatori CT_valori_nom'!AA$2:AA$211)-MIN('3. indicatori CT_valori_nom'!AA$2:AA$211))</f>
        <v>0.16501512402110066</v>
      </c>
      <c r="AB181">
        <f>('3. indicatori CT_valori_nom'!AB181-MIN('3. indicatori CT_valori_nom'!AB$2:AB$211))/(MAX('3. indicatori CT_valori_nom'!AB$2:AB$211)-MIN('3. indicatori CT_valori_nom'!AB$2:AB$211))</f>
        <v>3.2357473035439135E-2</v>
      </c>
      <c r="AC181">
        <f>('3. indicatori CT_valori_nom'!AC181-MIN('3. indicatori CT_valori_nom'!AC$2:AC$211))/(MAX('3. indicatori CT_valori_nom'!AC$2:AC$211)-MIN('3. indicatori CT_valori_nom'!AC$2:AC$211))</f>
        <v>5.6214736790667304E-2</v>
      </c>
      <c r="AD181">
        <f>('3. indicatori CT_valori_nom'!AD181-MIN('3. indicatori CT_valori_nom'!AD$2:AD$211))/(MAX('3. indicatori CT_valori_nom'!AD$2:AD$211)-MIN('3. indicatori CT_valori_nom'!AD$2:AD$211))</f>
        <v>0</v>
      </c>
      <c r="AE181">
        <f>('3. indicatori CT_valori_nom'!AE181-MAX('3. indicatori CT_valori_nom'!AE$2:AE$211))/(MIN('3. indicatori CT_valori_nom'!AE$2:AE$211)-MAX('3. indicatori CT_valori_nom'!AE$2:AE$211))</f>
        <v>0.63856681808222315</v>
      </c>
      <c r="AF181">
        <f>('3. indicatori CT_valori_nom'!AF181-MIN('3. indicatori CT_valori_nom'!AF$2:AF$211))/(MAX('3. indicatori CT_valori_nom'!AF$2:AF$211)-MIN('3. indicatori CT_valori_nom'!AF$2:AF$211))</f>
        <v>0.19171265451155725</v>
      </c>
      <c r="AG181">
        <f>('3. indicatori CT_valori_nom'!AG181-MAX('3. indicatori CT_valori_nom'!AG$2:AG$211))/(MIN('3. indicatori CT_valori_nom'!AG$2:AG$211)-MAX('3. indicatori CT_valori_nom'!AG$2:AG$211))</f>
        <v>0.30895420369104587</v>
      </c>
      <c r="AH181">
        <f>('3. indicatori CT_valori_nom'!AH181-MIN('3. indicatori CT_valori_nom'!AH$2:AH$211))/(MAX('3. indicatori CT_valori_nom'!AH$2:AH$211)-MIN('3. indicatori CT_valori_nom'!AH$2:AH$211))</f>
        <v>7.2395995353245868E-2</v>
      </c>
      <c r="AI181">
        <f>('3. indicatori CT_valori_nom'!AI181-MAX('3. indicatori CT_valori_nom'!AI$2:AI$211))/(MIN('3. indicatori CT_valori_nom'!AI$2:AI$211)-MAX('3. indicatori CT_valori_nom'!AI$2:AI$211))</f>
        <v>0.94131181591221902</v>
      </c>
      <c r="AJ181">
        <f>('3. indicatori CT_valori_nom'!AJ181-MAX('3. indicatori CT_valori_nom'!AJ$2:AJ$211))/(MIN('3. indicatori CT_valori_nom'!AJ$2:AJ$211)-MAX('3. indicatori CT_valori_nom'!AJ$2:AJ$211))</f>
        <v>0.1690249742900683</v>
      </c>
      <c r="AK181">
        <f>('3. indicatori CT_valori_nom'!AK181-MIN('3. indicatori CT_valori_nom'!AK$2:AK$211))/(MAX('3. indicatori CT_valori_nom'!AK$2:AK$211)-MIN('3. indicatori CT_valori_nom'!AK$2:AK$211))</f>
        <v>0.17754222231986391</v>
      </c>
      <c r="AL181">
        <f>('3. indicatori CT_valori_nom'!AL181-MIN('3. indicatori CT_valori_nom'!AL$2:AL$211))/(MAX('3. indicatori CT_valori_nom'!AL$2:AL$211)-MIN('3. indicatori CT_valori_nom'!AL$2:AL$211))</f>
        <v>6.6666666666666666E-2</v>
      </c>
      <c r="AM181">
        <f>('3. indicatori CT_valori_nom'!AM181-MIN('3. indicatori CT_valori_nom'!AM$2:AM$211))/(MAX('3. indicatori CT_valori_nom'!AM$2:AM$211)-MIN('3. indicatori CT_valori_nom'!AM$2:AM$211))</f>
        <v>0</v>
      </c>
      <c r="AN181">
        <f>('3. indicatori CT_valori_nom'!AN181-MIN('3. indicatori CT_valori_nom'!AN$2:AN$211))/(MAX('3. indicatori CT_valori_nom'!AN$2:AN$211)-MIN('3. indicatori CT_valori_nom'!AN$2:AN$211))</f>
        <v>0.52477049699271916</v>
      </c>
      <c r="AO181">
        <f>('3. indicatori CT_valori_nom'!AO181-MIN('3. indicatori CT_valori_nom'!AO$2:AO$211))/(MAX('3. indicatori CT_valori_nom'!AO$2:AO$211)-MIN('3. indicatori CT_valori_nom'!AO$2:AO$211))</f>
        <v>4.5454545454545456E-2</v>
      </c>
      <c r="AP181">
        <f>('3. indicatori CT_valori_nom'!AP181-MIN('3. indicatori CT_valori_nom'!AP$2:AP$211))/(MAX('3. indicatori CT_valori_nom'!AP$2:AP$211)-MIN('3. indicatori CT_valori_nom'!AP$2:AP$211))</f>
        <v>5.2970444301549686E-2</v>
      </c>
      <c r="AQ181">
        <f>('3. indicatori CT_valori_nom'!AQ181-MIN('3. indicatori CT_valori_nom'!AQ$2:AQ$211))/(MAX('3. indicatori CT_valori_nom'!AQ$2:AQ$211)-MIN('3. indicatori CT_valori_nom'!AQ$2:AQ$211))</f>
        <v>5.6610215602849075E-2</v>
      </c>
      <c r="AS181">
        <f>('3. indicatori CT_valori_nom'!AS181-MIN('3. indicatori CT_valori_nom'!AS$2:AS$211))/(MAX('3. indicatori CT_valori_nom'!AS$2:AS$211)-MIN('3. indicatori CT_valori_nom'!AS$2:AS$211))</f>
        <v>0.87289487011039446</v>
      </c>
      <c r="AT181">
        <f>('3. indicatori CT_valori_nom'!AT181-MIN('3. indicatori CT_valori_nom'!AT$2:AT$211))/(MAX('3. indicatori CT_valori_nom'!AT$2:AT$211)-MIN('3. indicatori CT_valori_nom'!AT$2:AT$211))</f>
        <v>1</v>
      </c>
      <c r="AU181">
        <f>('3. indicatori CT_valori_nom'!AU181-MIN('3. indicatori CT_valori_nom'!AU$2:AU$211))/(MAX('3. indicatori CT_valori_nom'!AU$2:AU$211)-MIN('3. indicatori CT_valori_nom'!AU$2:AU$211))</f>
        <v>0.12121212121212122</v>
      </c>
      <c r="AV181">
        <f>('3. indicatori CT_valori_nom'!AV181-MAX('3. indicatori CT_valori_nom'!AV$2:AV$211))/(MIN('3. indicatori CT_valori_nom'!AV$2:AV$211)-MAX('3. indicatori CT_valori_nom'!AV$2:AV$211))</f>
        <v>0.89641867559161825</v>
      </c>
      <c r="AW181">
        <f>('3. indicatori CT_valori_nom'!AW181-MIN('3. indicatori CT_valori_nom'!AW$2:AW$211))/(MAX('3. indicatori CT_valori_nom'!AW$2:AW$211)-MIN('3. indicatori CT_valori_nom'!AW$2:AW$211))</f>
        <v>0.22857142857142856</v>
      </c>
      <c r="AX181">
        <f>('3. indicatori CT_valori_nom'!AX181-MIN('3. indicatori CT_valori_nom'!AX$2:AX$211))/(MAX('3. indicatori CT_valori_nom'!AX$2:AX$211)-MIN('3. indicatori CT_valori_nom'!AX$2:AX$211))</f>
        <v>0.31720063015014771</v>
      </c>
      <c r="AY181">
        <f>('3. indicatori CT_valori_nom'!AY181-MAX('3. indicatori CT_valori_nom'!AY$2:AY$211))/(MIN('3. indicatori CT_valori_nom'!AY$2:AY$211)-MAX('3. indicatori CT_valori_nom'!AY$2:AY$211))</f>
        <v>0.5585248530197755</v>
      </c>
      <c r="AZ181">
        <f>('3. indicatori CT_valori_nom'!AZ181-MIN('3. indicatori CT_valori_nom'!AZ$2:AZ$211))/(MAX('3. indicatori CT_valori_nom'!AZ$2:AZ$211)-MIN('3. indicatori CT_valori_nom'!AZ$2:AZ$211))</f>
        <v>3.7064492216456635E-2</v>
      </c>
      <c r="BA181">
        <f>('3. indicatori CT_valori_nom'!BA181-MIN('3. indicatori CT_valori_nom'!BA$2:BA$211))/(MAX('3. indicatori CT_valori_nom'!BA$2:BA$211)-MIN('3. indicatori CT_valori_nom'!BA$2:BA$211))</f>
        <v>0</v>
      </c>
      <c r="BB181">
        <f>('3. indicatori CT_valori_nom'!BB181-MIN('3. indicatori CT_valori_nom'!BB$2:BB$211))/(MAX('3. indicatori CT_valori_nom'!BB$2:BB$211)-MIN('3. indicatori CT_valori_nom'!BB$2:BB$211))</f>
        <v>0.38208168642951251</v>
      </c>
      <c r="BC181">
        <f>('3. indicatori CT_valori_nom'!BC181-MIN('3. indicatori CT_valori_nom'!BC$2:BC$211))/(MAX('3. indicatori CT_valori_nom'!BC$2:BC$211)-MIN('3. indicatori CT_valori_nom'!BC$2:BC$211))</f>
        <v>1.1844560298576107E-2</v>
      </c>
      <c r="BD181">
        <f>('3. indicatori CT_valori_nom'!BD181-MIN('3. indicatori CT_valori_nom'!BD$2:BD$211))/(MAX('3. indicatori CT_valori_nom'!BD$2:BD$211)-MIN('3. indicatori CT_valori_nom'!BD$2:BD$211))</f>
        <v>0.14016172506738545</v>
      </c>
    </row>
    <row r="182" spans="1:56" x14ac:dyDescent="0.3">
      <c r="A182">
        <f>'3. indicatori CT_valori_nom'!A182</f>
        <v>83066</v>
      </c>
      <c r="B182" t="str">
        <f>'3. indicatori CT_valori_nom'!B182</f>
        <v>PATTI</v>
      </c>
      <c r="C182" t="str">
        <f>'3. indicatori CT_valori_nom'!C182</f>
        <v>SICILIA</v>
      </c>
      <c r="D182">
        <f>'3. indicatori CT_valori_nom'!D182</f>
        <v>100246</v>
      </c>
      <c r="E182">
        <f>('3. indicatori CT_valori_nom'!E182-MAX('3. indicatori CT_valori_nom'!E$2:E$211))/(MIN('3. indicatori CT_valori_nom'!E$2:E$211)-MAX('3. indicatori CT_valori_nom'!E$2:E$211))</f>
        <v>0</v>
      </c>
      <c r="F182">
        <f>('3. indicatori CT_valori_nom'!F182-MIN('3. indicatori CT_valori_nom'!F$2:F$211))/(MAX('3. indicatori CT_valori_nom'!F$2:F$211)-MIN('3. indicatori CT_valori_nom'!F$2:F$211))</f>
        <v>0.30219348469649088</v>
      </c>
      <c r="G182">
        <f>('3. indicatori CT_valori_nom'!G182-MAX('3. indicatori CT_valori_nom'!G$2:G$211))/(MIN('3. indicatori CT_valori_nom'!G$2:G$211)-MAX('3. indicatori CT_valori_nom'!G$2:G$211))</f>
        <v>0.98315676212547587</v>
      </c>
      <c r="H182">
        <f>('3. indicatori CT_valori_nom'!H182-MAX('3. indicatori CT_valori_nom'!H$2:H$211))/(MIN('3. indicatori CT_valori_nom'!H$2:H$211)-MAX('3. indicatori CT_valori_nom'!H$2:H$211))</f>
        <v>0.749084273889986</v>
      </c>
      <c r="I182">
        <f>('3. indicatori CT_valori_nom'!I182-MIN('3. indicatori CT_valori_nom'!I$2:I$211))/(MAX('3. indicatori CT_valori_nom'!I$2:I$211)-MIN('3. indicatori CT_valori_nom'!I$2:I$211))</f>
        <v>0.49594311962216209</v>
      </c>
      <c r="J182">
        <f>('3. indicatori CT_valori_nom'!J182-MIN('3. indicatori CT_valori_nom'!J$2:J$211))/(MAX('3. indicatori CT_valori_nom'!J$2:J$211)-MIN('3. indicatori CT_valori_nom'!J$2:J$211))</f>
        <v>0.68886388263023113</v>
      </c>
      <c r="K182">
        <f>('3. indicatori CT_valori_nom'!K182-MIN('3. indicatori CT_valori_nom'!K$2:K$211))/(MAX('3. indicatori CT_valori_nom'!K$2:K$211)-MIN('3. indicatori CT_valori_nom'!K$2:K$211))</f>
        <v>0.25899256818611271</v>
      </c>
      <c r="L182">
        <f>('3. indicatori CT_valori_nom'!L182-MIN('3. indicatori CT_valori_nom'!L$2:L$211))/(MAX('3. indicatori CT_valori_nom'!L$2:L$211)-MIN('3. indicatori CT_valori_nom'!L$2:L$211))</f>
        <v>9.8043900245925339E-2</v>
      </c>
      <c r="M182">
        <f>('3. indicatori CT_valori_nom'!M182-MAX('3. indicatori CT_valori_nom'!M$2:M$211))/(MIN('3. indicatori CT_valori_nom'!M$2:M$211)-MAX('3. indicatori CT_valori_nom'!M$2:M$211))</f>
        <v>0.42534253066818795</v>
      </c>
      <c r="N182">
        <f>('3. indicatori CT_valori_nom'!N182-MAX('3. indicatori CT_valori_nom'!N$2:N$211))/(MIN('3. indicatori CT_valori_nom'!N$2:N$211)-MAX('3. indicatori CT_valori_nom'!N$2:N$211))</f>
        <v>0.69949529292654544</v>
      </c>
      <c r="O182">
        <f>('3. indicatori CT_valori_nom'!O182-MAX('3. indicatori CT_valori_nom'!O$2:O$211))/(MIN('3. indicatori CT_valori_nom'!O$2:O$211)-MAX('3. indicatori CT_valori_nom'!O$2:O$211))</f>
        <v>0.4233180285999929</v>
      </c>
      <c r="P182">
        <f>('3. indicatori CT_valori_nom'!P182-MIN('3. indicatori CT_valori_nom'!P$2:P$211))/(MAX('3. indicatori CT_valori_nom'!P$2:P$211)-MIN('3. indicatori CT_valori_nom'!P$2:P$211))</f>
        <v>0.12400564296807154</v>
      </c>
      <c r="Q182">
        <f>('3. indicatori CT_valori_nom'!Q182-MIN('3. indicatori CT_valori_nom'!Q$2:Q$211))/(MAX('3. indicatori CT_valori_nom'!Q$2:Q$211)-MIN('3. indicatori CT_valori_nom'!Q$2:Q$211))</f>
        <v>6.9509627019410145E-2</v>
      </c>
      <c r="R182">
        <f>('3. indicatori CT_valori_nom'!R182-MIN('3. indicatori CT_valori_nom'!R$2:R$211))/(MAX('3. indicatori CT_valori_nom'!R$2:R$211)-MIN('3. indicatori CT_valori_nom'!R$2:R$211))</f>
        <v>0.25957869536549472</v>
      </c>
      <c r="S182">
        <f>('3. indicatori CT_valori_nom'!S182-MIN('3. indicatori CT_valori_nom'!S$2:S$211))/(MAX('3. indicatori CT_valori_nom'!S$2:S$211)-MIN('3. indicatori CT_valori_nom'!S$2:S$211))</f>
        <v>0</v>
      </c>
      <c r="T182">
        <f>('3. indicatori CT_valori_nom'!T182-MIN('3. indicatori CT_valori_nom'!T$2:T$211))/(MAX('3. indicatori CT_valori_nom'!T$2:T$211)-MIN('3. indicatori CT_valori_nom'!T$2:T$211))</f>
        <v>1</v>
      </c>
      <c r="U182">
        <f>('3. indicatori CT_valori_nom'!U182-MIN('3. indicatori CT_valori_nom'!U$2:U$211))/(MAX('3. indicatori CT_valori_nom'!U$2:U$211)-MIN('3. indicatori CT_valori_nom'!U$2:U$211))</f>
        <v>0.2857142857142857</v>
      </c>
      <c r="W182">
        <f>('3. indicatori CT_valori_nom'!W182-MIN('3. indicatori CT_valori_nom'!W$2:W$211))/(MAX('3. indicatori CT_valori_nom'!W$2:W$211)-MIN('3. indicatori CT_valori_nom'!W$2:W$211))</f>
        <v>6.0606060606060608E-2</v>
      </c>
      <c r="X182">
        <f>('3. indicatori CT_valori_nom'!X182-MAX('3. indicatori CT_valori_nom'!X$2:X$211))/(MIN('3. indicatori CT_valori_nom'!X$2:X$211)-MAX('3. indicatori CT_valori_nom'!X$2:X$211))</f>
        <v>0.70798404582700836</v>
      </c>
      <c r="Y182">
        <f>('3. indicatori CT_valori_nom'!Y182-MIN('3. indicatori CT_valori_nom'!Y$2:Y$211))/(MAX('3. indicatori CT_valori_nom'!Y$2:Y$211)-MIN('3. indicatori CT_valori_nom'!Y$2:Y$211))</f>
        <v>0.58482701568509554</v>
      </c>
      <c r="Z182">
        <f>('3. indicatori CT_valori_nom'!Z182-MIN('3. indicatori CT_valori_nom'!Z$2:Z$211))/(MAX('3. indicatori CT_valori_nom'!Z$2:Z$211)-MIN('3. indicatori CT_valori_nom'!Z$2:Z$211))</f>
        <v>6.4787853269531709E-2</v>
      </c>
      <c r="AA182">
        <f>('3. indicatori CT_valori_nom'!AA182-MIN('3. indicatori CT_valori_nom'!AA$2:AA$211))/(MAX('3. indicatori CT_valori_nom'!AA$2:AA$211)-MIN('3. indicatori CT_valori_nom'!AA$2:AA$211))</f>
        <v>0.22406801004581256</v>
      </c>
      <c r="AB182">
        <f>('3. indicatori CT_valori_nom'!AB182-MIN('3. indicatori CT_valori_nom'!AB$2:AB$211))/(MAX('3. indicatori CT_valori_nom'!AB$2:AB$211)-MIN('3. indicatori CT_valori_nom'!AB$2:AB$211))</f>
        <v>0.23574730354391371</v>
      </c>
      <c r="AC182">
        <f>('3. indicatori CT_valori_nom'!AC182-MIN('3. indicatori CT_valori_nom'!AC$2:AC$211))/(MAX('3. indicatori CT_valori_nom'!AC$2:AC$211)-MIN('3. indicatori CT_valori_nom'!AC$2:AC$211))</f>
        <v>8.2352889808760474E-2</v>
      </c>
      <c r="AD182">
        <f>('3. indicatori CT_valori_nom'!AD182-MIN('3. indicatori CT_valori_nom'!AD$2:AD$211))/(MAX('3. indicatori CT_valori_nom'!AD$2:AD$211)-MIN('3. indicatori CT_valori_nom'!AD$2:AD$211))</f>
        <v>0</v>
      </c>
      <c r="AE182">
        <f>('3. indicatori CT_valori_nom'!AE182-MAX('3. indicatori CT_valori_nom'!AE$2:AE$211))/(MIN('3. indicatori CT_valori_nom'!AE$2:AE$211)-MAX('3. indicatori CT_valori_nom'!AE$2:AE$211))</f>
        <v>0.74621684174475822</v>
      </c>
      <c r="AF182">
        <f>('3. indicatori CT_valori_nom'!AF182-MIN('3. indicatori CT_valori_nom'!AF$2:AF$211))/(MAX('3. indicatori CT_valori_nom'!AF$2:AF$211)-MIN('3. indicatori CT_valori_nom'!AF$2:AF$211))</f>
        <v>0.25810164976916011</v>
      </c>
      <c r="AG182">
        <f>('3. indicatori CT_valori_nom'!AG182-MAX('3. indicatori CT_valori_nom'!AG$2:AG$211))/(MIN('3. indicatori CT_valori_nom'!AG$2:AG$211)-MAX('3. indicatori CT_valori_nom'!AG$2:AG$211))</f>
        <v>0.29936349825971587</v>
      </c>
      <c r="AH182">
        <f>('3. indicatori CT_valori_nom'!AH182-MIN('3. indicatori CT_valori_nom'!AH$2:AH$211))/(MAX('3. indicatori CT_valori_nom'!AH$2:AH$211)-MIN('3. indicatori CT_valori_nom'!AH$2:AH$211))</f>
        <v>6.5043964611909671E-2</v>
      </c>
      <c r="AI182">
        <f>('3. indicatori CT_valori_nom'!AI182-MAX('3. indicatori CT_valori_nom'!AI$2:AI$211))/(MIN('3. indicatori CT_valori_nom'!AI$2:AI$211)-MAX('3. indicatori CT_valori_nom'!AI$2:AI$211))</f>
        <v>0.97271041246412238</v>
      </c>
      <c r="AJ182">
        <f>('3. indicatori CT_valori_nom'!AJ182-MAX('3. indicatori CT_valori_nom'!AJ$2:AJ$211))/(MIN('3. indicatori CT_valori_nom'!AJ$2:AJ$211)-MAX('3. indicatori CT_valori_nom'!AJ$2:AJ$211))</f>
        <v>0.1331922972358596</v>
      </c>
      <c r="AK182">
        <f>('3. indicatori CT_valori_nom'!AK182-MIN('3. indicatori CT_valori_nom'!AK$2:AK$211))/(MAX('3. indicatori CT_valori_nom'!AK$2:AK$211)-MIN('3. indicatori CT_valori_nom'!AK$2:AK$211))</f>
        <v>1.0040197720589143E-2</v>
      </c>
      <c r="AL182">
        <f>('3. indicatori CT_valori_nom'!AL182-MIN('3. indicatori CT_valori_nom'!AL$2:AL$211))/(MAX('3. indicatori CT_valori_nom'!AL$2:AL$211)-MIN('3. indicatori CT_valori_nom'!AL$2:AL$211))</f>
        <v>6.6666666666666666E-2</v>
      </c>
      <c r="AM182">
        <f>('3. indicatori CT_valori_nom'!AM182-MIN('3. indicatori CT_valori_nom'!AM$2:AM$211))/(MAX('3. indicatori CT_valori_nom'!AM$2:AM$211)-MIN('3. indicatori CT_valori_nom'!AM$2:AM$211))</f>
        <v>3.3333333333333333E-2</v>
      </c>
      <c r="AN182">
        <f>('3. indicatori CT_valori_nom'!AN182-MIN('3. indicatori CT_valori_nom'!AN$2:AN$211))/(MAX('3. indicatori CT_valori_nom'!AN$2:AN$211)-MIN('3. indicatori CT_valori_nom'!AN$2:AN$211))</f>
        <v>8.7765115542893318E-2</v>
      </c>
      <c r="AO182">
        <f>('3. indicatori CT_valori_nom'!AO182-MIN('3. indicatori CT_valori_nom'!AO$2:AO$211))/(MAX('3. indicatori CT_valori_nom'!AO$2:AO$211)-MIN('3. indicatori CT_valori_nom'!AO$2:AO$211))</f>
        <v>4.5454545454545456E-2</v>
      </c>
      <c r="AP182">
        <f>('3. indicatori CT_valori_nom'!AP182-MIN('3. indicatori CT_valori_nom'!AP$2:AP$211))/(MAX('3. indicatori CT_valori_nom'!AP$2:AP$211)-MIN('3. indicatori CT_valori_nom'!AP$2:AP$211))</f>
        <v>3.3293570386038977E-3</v>
      </c>
      <c r="AQ182">
        <f>('3. indicatori CT_valori_nom'!AQ182-MIN('3. indicatori CT_valori_nom'!AQ$2:AQ$211))/(MAX('3. indicatori CT_valori_nom'!AQ$2:AQ$211)-MIN('3. indicatori CT_valori_nom'!AQ$2:AQ$211))</f>
        <v>2.1547432634763043E-3</v>
      </c>
      <c r="AS182">
        <f>('3. indicatori CT_valori_nom'!AS182-MIN('3. indicatori CT_valori_nom'!AS$2:AS$211))/(MAX('3. indicatori CT_valori_nom'!AS$2:AS$211)-MIN('3. indicatori CT_valori_nom'!AS$2:AS$211))</f>
        <v>0.50707338355855847</v>
      </c>
      <c r="AT182">
        <f>('3. indicatori CT_valori_nom'!AT182-MIN('3. indicatori CT_valori_nom'!AT$2:AT$211))/(MAX('3. indicatori CT_valori_nom'!AT$2:AT$211)-MIN('3. indicatori CT_valori_nom'!AT$2:AT$211))</f>
        <v>0.65793993706734943</v>
      </c>
      <c r="AU182">
        <f>('3. indicatori CT_valori_nom'!AU182-MIN('3. indicatori CT_valori_nom'!AU$2:AU$211))/(MAX('3. indicatori CT_valori_nom'!AU$2:AU$211)-MIN('3. indicatori CT_valori_nom'!AU$2:AU$211))</f>
        <v>0.46969696969696972</v>
      </c>
      <c r="AV182">
        <f>('3. indicatori CT_valori_nom'!AV182-MAX('3. indicatori CT_valori_nom'!AV$2:AV$211))/(MIN('3. indicatori CT_valori_nom'!AV$2:AV$211)-MAX('3. indicatori CT_valori_nom'!AV$2:AV$211))</f>
        <v>0.83374509130848651</v>
      </c>
      <c r="AW182">
        <f>('3. indicatori CT_valori_nom'!AW182-MIN('3. indicatori CT_valori_nom'!AW$2:AW$211))/(MAX('3. indicatori CT_valori_nom'!AW$2:AW$211)-MIN('3. indicatori CT_valori_nom'!AW$2:AW$211))</f>
        <v>0.24347826086956523</v>
      </c>
      <c r="AX182">
        <f>('3. indicatori CT_valori_nom'!AX182-MIN('3. indicatori CT_valori_nom'!AX$2:AX$211))/(MAX('3. indicatori CT_valori_nom'!AX$2:AX$211)-MIN('3. indicatori CT_valori_nom'!AX$2:AX$211))</f>
        <v>0.28676887005803509</v>
      </c>
      <c r="AY182">
        <f>('3. indicatori CT_valori_nom'!AY182-MAX('3. indicatori CT_valori_nom'!AY$2:AY$211))/(MIN('3. indicatori CT_valori_nom'!AY$2:AY$211)-MAX('3. indicatori CT_valori_nom'!AY$2:AY$211))</f>
        <v>0.70933934422419997</v>
      </c>
      <c r="AZ182">
        <f>('3. indicatori CT_valori_nom'!AZ182-MIN('3. indicatori CT_valori_nom'!AZ$2:AZ$211))/(MAX('3. indicatori CT_valori_nom'!AZ$2:AZ$211)-MIN('3. indicatori CT_valori_nom'!AZ$2:AZ$211))</f>
        <v>0.23869532987398073</v>
      </c>
      <c r="BA182">
        <f>('3. indicatori CT_valori_nom'!BA182-MIN('3. indicatori CT_valori_nom'!BA$2:BA$211))/(MAX('3. indicatori CT_valori_nom'!BA$2:BA$211)-MIN('3. indicatori CT_valori_nom'!BA$2:BA$211))</f>
        <v>0.16904016120343954</v>
      </c>
      <c r="BB182">
        <f>('3. indicatori CT_valori_nom'!BB182-MIN('3. indicatori CT_valori_nom'!BB$2:BB$211))/(MAX('3. indicatori CT_valori_nom'!BB$2:BB$211)-MIN('3. indicatori CT_valori_nom'!BB$2:BB$211))</f>
        <v>0.3735909822866344</v>
      </c>
      <c r="BC182">
        <f>('3. indicatori CT_valori_nom'!BC182-MIN('3. indicatori CT_valori_nom'!BC$2:BC$211))/(MAX('3. indicatori CT_valori_nom'!BC$2:BC$211)-MIN('3. indicatori CT_valori_nom'!BC$2:BC$211))</f>
        <v>3.793042810436735E-2</v>
      </c>
      <c r="BD182">
        <f>('3. indicatori CT_valori_nom'!BD182-MIN('3. indicatori CT_valori_nom'!BD$2:BD$211))/(MAX('3. indicatori CT_valori_nom'!BD$2:BD$211)-MIN('3. indicatori CT_valori_nom'!BD$2:BD$211))</f>
        <v>0.31419196062346177</v>
      </c>
    </row>
    <row r="183" spans="1:56" x14ac:dyDescent="0.3">
      <c r="A183">
        <f>'3. indicatori CT_valori_nom'!A183</f>
        <v>83084</v>
      </c>
      <c r="B183" t="str">
        <f>'3. indicatori CT_valori_nom'!B183</f>
        <v>SANT'AGATA DI MILITELLO</v>
      </c>
      <c r="C183" t="str">
        <f>'3. indicatori CT_valori_nom'!C183</f>
        <v>SICILIA</v>
      </c>
      <c r="D183">
        <f>'3. indicatori CT_valori_nom'!D183</f>
        <v>101018</v>
      </c>
      <c r="E183">
        <f>('3. indicatori CT_valori_nom'!E183-MAX('3. indicatori CT_valori_nom'!E$2:E$211))/(MIN('3. indicatori CT_valori_nom'!E$2:E$211)-MAX('3. indicatori CT_valori_nom'!E$2:E$211))</f>
        <v>0</v>
      </c>
      <c r="F183">
        <f>('3. indicatori CT_valori_nom'!F183-MIN('3. indicatori CT_valori_nom'!F$2:F$211))/(MAX('3. indicatori CT_valori_nom'!F$2:F$211)-MIN('3. indicatori CT_valori_nom'!F$2:F$211))</f>
        <v>0.30352365581911916</v>
      </c>
      <c r="G183">
        <f>('3. indicatori CT_valori_nom'!G183-MAX('3. indicatori CT_valori_nom'!G$2:G$211))/(MIN('3. indicatori CT_valori_nom'!G$2:G$211)-MAX('3. indicatori CT_valori_nom'!G$2:G$211))</f>
        <v>0.97858088774327801</v>
      </c>
      <c r="H183">
        <f>('3. indicatori CT_valori_nom'!H183-MAX('3. indicatori CT_valori_nom'!H$2:H$211))/(MIN('3. indicatori CT_valori_nom'!H$2:H$211)-MAX('3. indicatori CT_valori_nom'!H$2:H$211))</f>
        <v>0.72976246916502319</v>
      </c>
      <c r="I183">
        <f>('3. indicatori CT_valori_nom'!I183-MIN('3. indicatori CT_valori_nom'!I$2:I$211))/(MAX('3. indicatori CT_valori_nom'!I$2:I$211)-MIN('3. indicatori CT_valori_nom'!I$2:I$211))</f>
        <v>0.52991273900955105</v>
      </c>
      <c r="J183">
        <f>('3. indicatori CT_valori_nom'!J183-MIN('3. indicatori CT_valori_nom'!J$2:J$211))/(MAX('3. indicatori CT_valori_nom'!J$2:J$211)-MIN('3. indicatori CT_valori_nom'!J$2:J$211))</f>
        <v>0.58851275195565411</v>
      </c>
      <c r="K183">
        <f>('3. indicatori CT_valori_nom'!K183-MIN('3. indicatori CT_valori_nom'!K$2:K$211))/(MAX('3. indicatori CT_valori_nom'!K$2:K$211)-MIN('3. indicatori CT_valori_nom'!K$2:K$211))</f>
        <v>6.8392501041114384E-2</v>
      </c>
      <c r="L183">
        <f>('3. indicatori CT_valori_nom'!L183-MIN('3. indicatori CT_valori_nom'!L$2:L$211))/(MAX('3. indicatori CT_valori_nom'!L$2:L$211)-MIN('3. indicatori CT_valori_nom'!L$2:L$211))</f>
        <v>0.10547312536320771</v>
      </c>
      <c r="M183">
        <f>('3. indicatori CT_valori_nom'!M183-MAX('3. indicatori CT_valori_nom'!M$2:M$211))/(MIN('3. indicatori CT_valori_nom'!M$2:M$211)-MAX('3. indicatori CT_valori_nom'!M$2:M$211))</f>
        <v>0.34376906469113777</v>
      </c>
      <c r="N183">
        <f>('3. indicatori CT_valori_nom'!N183-MAX('3. indicatori CT_valori_nom'!N$2:N$211))/(MIN('3. indicatori CT_valori_nom'!N$2:N$211)-MAX('3. indicatori CT_valori_nom'!N$2:N$211))</f>
        <v>0.69876535435397102</v>
      </c>
      <c r="O183">
        <f>('3. indicatori CT_valori_nom'!O183-MAX('3. indicatori CT_valori_nom'!O$2:O$211))/(MIN('3. indicatori CT_valori_nom'!O$2:O$211)-MAX('3. indicatori CT_valori_nom'!O$2:O$211))</f>
        <v>0.50129207870026626</v>
      </c>
      <c r="P183">
        <f>('3. indicatori CT_valori_nom'!P183-MIN('3. indicatori CT_valori_nom'!P$2:P$211))/(MAX('3. indicatori CT_valori_nom'!P$2:P$211)-MIN('3. indicatori CT_valori_nom'!P$2:P$211))</f>
        <v>8.7281489721067251E-2</v>
      </c>
      <c r="Q183">
        <f>('3. indicatori CT_valori_nom'!Q183-MIN('3. indicatori CT_valori_nom'!Q$2:Q$211))/(MAX('3. indicatori CT_valori_nom'!Q$2:Q$211)-MIN('3. indicatori CT_valori_nom'!Q$2:Q$211))</f>
        <v>6.5355905189245486E-2</v>
      </c>
      <c r="R183">
        <f>('3. indicatori CT_valori_nom'!R183-MIN('3. indicatori CT_valori_nom'!R$2:R$211))/(MAX('3. indicatori CT_valori_nom'!R$2:R$211)-MIN('3. indicatori CT_valori_nom'!R$2:R$211))</f>
        <v>0.29069075157094831</v>
      </c>
      <c r="S183">
        <f>('3. indicatori CT_valori_nom'!S183-MIN('3. indicatori CT_valori_nom'!S$2:S$211))/(MAX('3. indicatori CT_valori_nom'!S$2:S$211)-MIN('3. indicatori CT_valori_nom'!S$2:S$211))</f>
        <v>0</v>
      </c>
      <c r="T183">
        <f>('3. indicatori CT_valori_nom'!T183-MIN('3. indicatori CT_valori_nom'!T$2:T$211))/(MAX('3. indicatori CT_valori_nom'!T$2:T$211)-MIN('3. indicatori CT_valori_nom'!T$2:T$211))</f>
        <v>1</v>
      </c>
      <c r="U183">
        <f>('3. indicatori CT_valori_nom'!U183-MIN('3. indicatori CT_valori_nom'!U$2:U$211))/(MAX('3. indicatori CT_valori_nom'!U$2:U$211)-MIN('3. indicatori CT_valori_nom'!U$2:U$211))</f>
        <v>0.7142857142857143</v>
      </c>
      <c r="W183">
        <f>('3. indicatori CT_valori_nom'!W183-MIN('3. indicatori CT_valori_nom'!W$2:W$211))/(MAX('3. indicatori CT_valori_nom'!W$2:W$211)-MIN('3. indicatori CT_valori_nom'!W$2:W$211))</f>
        <v>0.13636363636363635</v>
      </c>
      <c r="X183">
        <f>('3. indicatori CT_valori_nom'!X183-MAX('3. indicatori CT_valori_nom'!X$2:X$211))/(MIN('3. indicatori CT_valori_nom'!X$2:X$211)-MAX('3. indicatori CT_valori_nom'!X$2:X$211))</f>
        <v>0.89007841012829725</v>
      </c>
      <c r="Y183">
        <f>('3. indicatori CT_valori_nom'!Y183-MIN('3. indicatori CT_valori_nom'!Y$2:Y$211))/(MAX('3. indicatori CT_valori_nom'!Y$2:Y$211)-MIN('3. indicatori CT_valori_nom'!Y$2:Y$211))</f>
        <v>0.5709677059805861</v>
      </c>
      <c r="Z183">
        <f>('3. indicatori CT_valori_nom'!Z183-MIN('3. indicatori CT_valori_nom'!Z$2:Z$211))/(MAX('3. indicatori CT_valori_nom'!Z$2:Z$211)-MIN('3. indicatori CT_valori_nom'!Z$2:Z$211))</f>
        <v>7.087679876720171E-2</v>
      </c>
      <c r="AA183">
        <f>('3. indicatori CT_valori_nom'!AA183-MIN('3. indicatori CT_valori_nom'!AA$2:AA$211))/(MAX('3. indicatori CT_valori_nom'!AA$2:AA$211)-MIN('3. indicatori CT_valori_nom'!AA$2:AA$211))</f>
        <v>0.17296544982872367</v>
      </c>
      <c r="AB183">
        <f>('3. indicatori CT_valori_nom'!AB183-MIN('3. indicatori CT_valori_nom'!AB$2:AB$211))/(MAX('3. indicatori CT_valori_nom'!AB$2:AB$211)-MIN('3. indicatori CT_valori_nom'!AB$2:AB$211))</f>
        <v>0.23882896764252695</v>
      </c>
      <c r="AC183">
        <f>('3. indicatori CT_valori_nom'!AC183-MIN('3. indicatori CT_valori_nom'!AC$2:AC$211))/(MAX('3. indicatori CT_valori_nom'!AC$2:AC$211)-MIN('3. indicatori CT_valori_nom'!AC$2:AC$211))</f>
        <v>4.8301457013052621E-2</v>
      </c>
      <c r="AD183">
        <f>('3. indicatori CT_valori_nom'!AD183-MIN('3. indicatori CT_valori_nom'!AD$2:AD$211))/(MAX('3. indicatori CT_valori_nom'!AD$2:AD$211)-MIN('3. indicatori CT_valori_nom'!AD$2:AD$211))</f>
        <v>0</v>
      </c>
      <c r="AE183">
        <f>('3. indicatori CT_valori_nom'!AE183-MAX('3. indicatori CT_valori_nom'!AE$2:AE$211))/(MIN('3. indicatori CT_valori_nom'!AE$2:AE$211)-MAX('3. indicatori CT_valori_nom'!AE$2:AE$211))</f>
        <v>0.65835762466145786</v>
      </c>
      <c r="AF183">
        <f>('3. indicatori CT_valori_nom'!AF183-MIN('3. indicatori CT_valori_nom'!AF$2:AF$211))/(MAX('3. indicatori CT_valori_nom'!AF$2:AF$211)-MIN('3. indicatori CT_valori_nom'!AF$2:AF$211))</f>
        <v>0.2048303508451367</v>
      </c>
      <c r="AG183">
        <f>('3. indicatori CT_valori_nom'!AG183-MAX('3. indicatori CT_valori_nom'!AG$2:AG$211))/(MIN('3. indicatori CT_valori_nom'!AG$2:AG$211)-MAX('3. indicatori CT_valori_nom'!AG$2:AG$211))</f>
        <v>0.42698992736586749</v>
      </c>
      <c r="AH183">
        <f>('3. indicatori CT_valori_nom'!AH183-MIN('3. indicatori CT_valori_nom'!AH$2:AH$211))/(MAX('3. indicatori CT_valori_nom'!AH$2:AH$211)-MIN('3. indicatori CT_valori_nom'!AH$2:AH$211))</f>
        <v>8.7779224018510307E-2</v>
      </c>
      <c r="AI183">
        <f>('3. indicatori CT_valori_nom'!AI183-MAX('3. indicatori CT_valori_nom'!AI$2:AI$211))/(MIN('3. indicatori CT_valori_nom'!AI$2:AI$211)-MAX('3. indicatori CT_valori_nom'!AI$2:AI$211))</f>
        <v>0.92548867664556023</v>
      </c>
      <c r="AJ183">
        <f>('3. indicatori CT_valori_nom'!AJ183-MAX('3. indicatori CT_valori_nom'!AJ$2:AJ$211))/(MIN('3. indicatori CT_valori_nom'!AJ$2:AJ$211)-MAX('3. indicatori CT_valori_nom'!AJ$2:AJ$211))</f>
        <v>0.15806353543466681</v>
      </c>
      <c r="AK183">
        <f>('3. indicatori CT_valori_nom'!AK183-MIN('3. indicatori CT_valori_nom'!AK$2:AK$211))/(MAX('3. indicatori CT_valori_nom'!AK$2:AK$211)-MIN('3. indicatori CT_valori_nom'!AK$2:AK$211))</f>
        <v>2.0023049691234116E-2</v>
      </c>
      <c r="AL183">
        <f>('3. indicatori CT_valori_nom'!AL183-MIN('3. indicatori CT_valori_nom'!AL$2:AL$211))/(MAX('3. indicatori CT_valori_nom'!AL$2:AL$211)-MIN('3. indicatori CT_valori_nom'!AL$2:AL$211))</f>
        <v>6.6666666666666666E-2</v>
      </c>
      <c r="AM183">
        <f>('3. indicatori CT_valori_nom'!AM183-MIN('3. indicatori CT_valori_nom'!AM$2:AM$211))/(MAX('3. indicatori CT_valori_nom'!AM$2:AM$211)-MIN('3. indicatori CT_valori_nom'!AM$2:AM$211))</f>
        <v>0</v>
      </c>
      <c r="AN183">
        <f>('3. indicatori CT_valori_nom'!AN183-MIN('3. indicatori CT_valori_nom'!AN$2:AN$211))/(MAX('3. indicatori CT_valori_nom'!AN$2:AN$211)-MIN('3. indicatori CT_valori_nom'!AN$2:AN$211))</f>
        <v>0</v>
      </c>
      <c r="AO183">
        <f>('3. indicatori CT_valori_nom'!AO183-MIN('3. indicatori CT_valori_nom'!AO$2:AO$211))/(MAX('3. indicatori CT_valori_nom'!AO$2:AO$211)-MIN('3. indicatori CT_valori_nom'!AO$2:AO$211))</f>
        <v>0</v>
      </c>
      <c r="AP183">
        <f>('3. indicatori CT_valori_nom'!AP183-MIN('3. indicatori CT_valori_nom'!AP$2:AP$211))/(MAX('3. indicatori CT_valori_nom'!AP$2:AP$211)-MIN('3. indicatori CT_valori_nom'!AP$2:AP$211))</f>
        <v>4.2518819731936853E-3</v>
      </c>
      <c r="AQ183">
        <f>('3. indicatori CT_valori_nom'!AQ183-MIN('3. indicatori CT_valori_nom'!AQ$2:AQ$211))/(MAX('3. indicatori CT_valori_nom'!AQ$2:AQ$211)-MIN('3. indicatori CT_valori_nom'!AQ$2:AQ$211))</f>
        <v>3.1938532053766601E-3</v>
      </c>
      <c r="AS183">
        <f>('3. indicatori CT_valori_nom'!AS183-MIN('3. indicatori CT_valori_nom'!AS$2:AS$211))/(MAX('3. indicatori CT_valori_nom'!AS$2:AS$211)-MIN('3. indicatori CT_valori_nom'!AS$2:AS$211))</f>
        <v>0.41200716174891661</v>
      </c>
      <c r="AT183">
        <f>('3. indicatori CT_valori_nom'!AT183-MIN('3. indicatori CT_valori_nom'!AT$2:AT$211))/(MAX('3. indicatori CT_valori_nom'!AT$2:AT$211)-MIN('3. indicatori CT_valori_nom'!AT$2:AT$211))</f>
        <v>0.73286388836236716</v>
      </c>
      <c r="AU183">
        <f>('3. indicatori CT_valori_nom'!AU183-MIN('3. indicatori CT_valori_nom'!AU$2:AU$211))/(MAX('3. indicatori CT_valori_nom'!AU$2:AU$211)-MIN('3. indicatori CT_valori_nom'!AU$2:AU$211))</f>
        <v>0.54545454545454541</v>
      </c>
      <c r="AV183">
        <f>('3. indicatori CT_valori_nom'!AV183-MAX('3. indicatori CT_valori_nom'!AV$2:AV$211))/(MIN('3. indicatori CT_valori_nom'!AV$2:AV$211)-MAX('3. indicatori CT_valori_nom'!AV$2:AV$211))</f>
        <v>0.87819879486915609</v>
      </c>
      <c r="AW183">
        <f>('3. indicatori CT_valori_nom'!AW183-MIN('3. indicatori CT_valori_nom'!AW$2:AW$211))/(MAX('3. indicatori CT_valori_nom'!AW$2:AW$211)-MIN('3. indicatori CT_valori_nom'!AW$2:AW$211))</f>
        <v>0.48571428571428565</v>
      </c>
      <c r="AX183">
        <f>('3. indicatori CT_valori_nom'!AX183-MIN('3. indicatori CT_valori_nom'!AX$2:AX$211))/(MAX('3. indicatori CT_valori_nom'!AX$2:AX$211)-MIN('3. indicatori CT_valori_nom'!AX$2:AX$211))</f>
        <v>0.36361979475438122</v>
      </c>
      <c r="AY183">
        <f>('3. indicatori CT_valori_nom'!AY183-MAX('3. indicatori CT_valori_nom'!AY$2:AY$211))/(MIN('3. indicatori CT_valori_nom'!AY$2:AY$211)-MAX('3. indicatori CT_valori_nom'!AY$2:AY$211))</f>
        <v>0.68259906848896723</v>
      </c>
      <c r="AZ183">
        <f>('3. indicatori CT_valori_nom'!AZ183-MIN('3. indicatori CT_valori_nom'!AZ$2:AZ$211))/(MAX('3. indicatori CT_valori_nom'!AZ$2:AZ$211)-MIN('3. indicatori CT_valori_nom'!AZ$2:AZ$211))</f>
        <v>0.15196441808747221</v>
      </c>
      <c r="BA183">
        <f>('3. indicatori CT_valori_nom'!BA183-MIN('3. indicatori CT_valori_nom'!BA$2:BA$211))/(MAX('3. indicatori CT_valori_nom'!BA$2:BA$211)-MIN('3. indicatori CT_valori_nom'!BA$2:BA$211))</f>
        <v>0.14677978182106161</v>
      </c>
      <c r="BB183">
        <f>('3. indicatori CT_valori_nom'!BB183-MIN('3. indicatori CT_valori_nom'!BB$2:BB$211))/(MAX('3. indicatori CT_valori_nom'!BB$2:BB$211)-MIN('3. indicatori CT_valori_nom'!BB$2:BB$211))</f>
        <v>0.22480620155038758</v>
      </c>
      <c r="BC183">
        <f>('3. indicatori CT_valori_nom'!BC183-MIN('3. indicatori CT_valori_nom'!BC$2:BC$211))/(MAX('3. indicatori CT_valori_nom'!BC$2:BC$211)-MIN('3. indicatori CT_valori_nom'!BC$2:BC$211))</f>
        <v>1.3507087614696604E-2</v>
      </c>
      <c r="BD183">
        <f>('3. indicatori CT_valori_nom'!BD183-MIN('3. indicatori CT_valori_nom'!BD$2:BD$211))/(MAX('3. indicatori CT_valori_nom'!BD$2:BD$211)-MIN('3. indicatori CT_valori_nom'!BD$2:BD$211))</f>
        <v>0.28840970350404305</v>
      </c>
    </row>
    <row r="184" spans="1:56" x14ac:dyDescent="0.3">
      <c r="A184">
        <f>'3. indicatori CT_valori_nom'!A184</f>
        <v>83097</v>
      </c>
      <c r="B184" t="str">
        <f>'3. indicatori CT_valori_nom'!B184</f>
        <v>TAORMINA</v>
      </c>
      <c r="C184" t="str">
        <f>'3. indicatori CT_valori_nom'!C184</f>
        <v>SICILIA</v>
      </c>
      <c r="D184">
        <f>'3. indicatori CT_valori_nom'!D184</f>
        <v>68802</v>
      </c>
      <c r="E184">
        <f>('3. indicatori CT_valori_nom'!E184-MAX('3. indicatori CT_valori_nom'!E$2:E$211))/(MIN('3. indicatori CT_valori_nom'!E$2:E$211)-MAX('3. indicatori CT_valori_nom'!E$2:E$211))</f>
        <v>0.19230769230769226</v>
      </c>
      <c r="F184">
        <f>('3. indicatori CT_valori_nom'!F184-MIN('3. indicatori CT_valori_nom'!F$2:F$211))/(MAX('3. indicatori CT_valori_nom'!F$2:F$211)-MIN('3. indicatori CT_valori_nom'!F$2:F$211))</f>
        <v>0.36759034899331378</v>
      </c>
      <c r="G184">
        <f>('3. indicatori CT_valori_nom'!G184-MAX('3. indicatori CT_valori_nom'!G$2:G$211))/(MIN('3. indicatori CT_valori_nom'!G$2:G$211)-MAX('3. indicatori CT_valori_nom'!G$2:G$211))</f>
        <v>0.96968153515082822</v>
      </c>
      <c r="H184">
        <f>('3. indicatori CT_valori_nom'!H184-MAX('3. indicatori CT_valori_nom'!H$2:H$211))/(MIN('3. indicatori CT_valori_nom'!H$2:H$211)-MAX('3. indicatori CT_valori_nom'!H$2:H$211))</f>
        <v>0.80453602551377257</v>
      </c>
      <c r="I184">
        <f>('3. indicatori CT_valori_nom'!I184-MIN('3. indicatori CT_valori_nom'!I$2:I$211))/(MAX('3. indicatori CT_valori_nom'!I$2:I$211)-MIN('3. indicatori CT_valori_nom'!I$2:I$211))</f>
        <v>0.59663158295991192</v>
      </c>
      <c r="J184">
        <f>('3. indicatori CT_valori_nom'!J184-MIN('3. indicatori CT_valori_nom'!J$2:J$211))/(MAX('3. indicatori CT_valori_nom'!J$2:J$211)-MIN('3. indicatori CT_valori_nom'!J$2:J$211))</f>
        <v>0.61140586150864629</v>
      </c>
      <c r="K184">
        <f>('3. indicatori CT_valori_nom'!K184-MIN('3. indicatori CT_valori_nom'!K$2:K$211))/(MAX('3. indicatori CT_valori_nom'!K$2:K$211)-MIN('3. indicatori CT_valori_nom'!K$2:K$211))</f>
        <v>0.53033541311602328</v>
      </c>
      <c r="L184">
        <f>('3. indicatori CT_valori_nom'!L184-MIN('3. indicatori CT_valori_nom'!L$2:L$211))/(MAX('3. indicatori CT_valori_nom'!L$2:L$211)-MIN('3. indicatori CT_valori_nom'!L$2:L$211))</f>
        <v>8.1402048287185821E-2</v>
      </c>
      <c r="M184">
        <f>('3. indicatori CT_valori_nom'!M184-MAX('3. indicatori CT_valori_nom'!M$2:M$211))/(MIN('3. indicatori CT_valori_nom'!M$2:M$211)-MAX('3. indicatori CT_valori_nom'!M$2:M$211))</f>
        <v>0.39657684594701353</v>
      </c>
      <c r="N184">
        <f>('3. indicatori CT_valori_nom'!N184-MAX('3. indicatori CT_valori_nom'!N$2:N$211))/(MIN('3. indicatori CT_valori_nom'!N$2:N$211)-MAX('3. indicatori CT_valori_nom'!N$2:N$211))</f>
        <v>0.688430766403476</v>
      </c>
      <c r="O184">
        <f>('3. indicatori CT_valori_nom'!O184-MAX('3. indicatori CT_valori_nom'!O$2:O$211))/(MIN('3. indicatori CT_valori_nom'!O$2:O$211)-MAX('3. indicatori CT_valori_nom'!O$2:O$211))</f>
        <v>0.4260162038965884</v>
      </c>
      <c r="P184">
        <f>('3. indicatori CT_valori_nom'!P184-MIN('3. indicatori CT_valori_nom'!P$2:P$211))/(MAX('3. indicatori CT_valori_nom'!P$2:P$211)-MIN('3. indicatori CT_valori_nom'!P$2:P$211))</f>
        <v>0.10976937602129756</v>
      </c>
      <c r="Q184">
        <f>('3. indicatori CT_valori_nom'!Q184-MIN('3. indicatori CT_valori_nom'!Q$2:Q$211))/(MAX('3. indicatori CT_valori_nom'!Q$2:Q$211)-MIN('3. indicatori CT_valori_nom'!Q$2:Q$211))</f>
        <v>9.2499368605949789E-2</v>
      </c>
      <c r="R184">
        <f>('3. indicatori CT_valori_nom'!R184-MIN('3. indicatori CT_valori_nom'!R$2:R$211))/(MAX('3. indicatori CT_valori_nom'!R$2:R$211)-MIN('3. indicatori CT_valori_nom'!R$2:R$211))</f>
        <v>0.32604040802595674</v>
      </c>
      <c r="S184">
        <f>('3. indicatori CT_valori_nom'!S184-MIN('3. indicatori CT_valori_nom'!S$2:S$211))/(MAX('3. indicatori CT_valori_nom'!S$2:S$211)-MIN('3. indicatori CT_valori_nom'!S$2:S$211))</f>
        <v>0</v>
      </c>
      <c r="T184">
        <f>('3. indicatori CT_valori_nom'!T184-MIN('3. indicatori CT_valori_nom'!T$2:T$211))/(MAX('3. indicatori CT_valori_nom'!T$2:T$211)-MIN('3. indicatori CT_valori_nom'!T$2:T$211))</f>
        <v>1</v>
      </c>
      <c r="U184">
        <f>('3. indicatori CT_valori_nom'!U184-MIN('3. indicatori CT_valori_nom'!U$2:U$211))/(MAX('3. indicatori CT_valori_nom'!U$2:U$211)-MIN('3. indicatori CT_valori_nom'!U$2:U$211))</f>
        <v>0.42857142857142855</v>
      </c>
      <c r="W184">
        <f>('3. indicatori CT_valori_nom'!W184-MIN('3. indicatori CT_valori_nom'!W$2:W$211))/(MAX('3. indicatori CT_valori_nom'!W$2:W$211)-MIN('3. indicatori CT_valori_nom'!W$2:W$211))</f>
        <v>0.12121212121212122</v>
      </c>
      <c r="X184">
        <f>('3. indicatori CT_valori_nom'!X184-MAX('3. indicatori CT_valori_nom'!X$2:X$211))/(MIN('3. indicatori CT_valori_nom'!X$2:X$211)-MAX('3. indicatori CT_valori_nom'!X$2:X$211))</f>
        <v>0.81116347446429093</v>
      </c>
      <c r="Y184">
        <f>('3. indicatori CT_valori_nom'!Y184-MIN('3. indicatori CT_valori_nom'!Y$2:Y$211))/(MAX('3. indicatori CT_valori_nom'!Y$2:Y$211)-MIN('3. indicatori CT_valori_nom'!Y$2:Y$211))</f>
        <v>0.51064202461279895</v>
      </c>
      <c r="Z184">
        <f>('3. indicatori CT_valori_nom'!Z184-MIN('3. indicatori CT_valori_nom'!Z$2:Z$211))/(MAX('3. indicatori CT_valori_nom'!Z$2:Z$211)-MIN('3. indicatori CT_valori_nom'!Z$2:Z$211))</f>
        <v>3.8748948133154298E-2</v>
      </c>
      <c r="AA184">
        <f>('3. indicatori CT_valori_nom'!AA184-MIN('3. indicatori CT_valori_nom'!AA$2:AA$211))/(MAX('3. indicatori CT_valori_nom'!AA$2:AA$211)-MIN('3. indicatori CT_valori_nom'!AA$2:AA$211))</f>
        <v>0.28221177479090959</v>
      </c>
      <c r="AB184">
        <f>('3. indicatori CT_valori_nom'!AB184-MIN('3. indicatori CT_valori_nom'!AB$2:AB$211))/(MAX('3. indicatori CT_valori_nom'!AB$2:AB$211)-MIN('3. indicatori CT_valori_nom'!AB$2:AB$211))</f>
        <v>0.14791987673343607</v>
      </c>
      <c r="AC184">
        <f>('3. indicatori CT_valori_nom'!AC184-MIN('3. indicatori CT_valori_nom'!AC$2:AC$211))/(MAX('3. indicatori CT_valori_nom'!AC$2:AC$211)-MIN('3. indicatori CT_valori_nom'!AC$2:AC$211))</f>
        <v>4.6350392624242273E-2</v>
      </c>
      <c r="AD184">
        <f>('3. indicatori CT_valori_nom'!AD184-MIN('3. indicatori CT_valori_nom'!AD$2:AD$211))/(MAX('3. indicatori CT_valori_nom'!AD$2:AD$211)-MIN('3. indicatori CT_valori_nom'!AD$2:AD$211))</f>
        <v>0</v>
      </c>
      <c r="AE184">
        <f>('3. indicatori CT_valori_nom'!AE184-MAX('3. indicatori CT_valori_nom'!AE$2:AE$211))/(MIN('3. indicatori CT_valori_nom'!AE$2:AE$211)-MAX('3. indicatori CT_valori_nom'!AE$2:AE$211))</f>
        <v>0.49958006672676503</v>
      </c>
      <c r="AF184">
        <f>('3. indicatori CT_valori_nom'!AF184-MIN('3. indicatori CT_valori_nom'!AF$2:AF$211))/(MAX('3. indicatori CT_valori_nom'!AF$2:AF$211)-MIN('3. indicatori CT_valori_nom'!AF$2:AF$211))</f>
        <v>0.12838963009721463</v>
      </c>
      <c r="AG184">
        <f>('3. indicatori CT_valori_nom'!AG184-MAX('3. indicatori CT_valori_nom'!AG$2:AG$211))/(MIN('3. indicatori CT_valori_nom'!AG$2:AG$211)-MAX('3. indicatori CT_valori_nom'!AG$2:AG$211))</f>
        <v>0.4205513784461154</v>
      </c>
      <c r="AH184">
        <f>('3. indicatori CT_valori_nom'!AH184-MIN('3. indicatori CT_valori_nom'!AH$2:AH$211))/(MAX('3. indicatori CT_valori_nom'!AH$2:AH$211)-MIN('3. indicatori CT_valori_nom'!AH$2:AH$211))</f>
        <v>7.4875931583431532E-2</v>
      </c>
      <c r="AI184">
        <f>('3. indicatori CT_valori_nom'!AI184-MAX('3. indicatori CT_valori_nom'!AI$2:AI$211))/(MIN('3. indicatori CT_valori_nom'!AI$2:AI$211)-MAX('3. indicatori CT_valori_nom'!AI$2:AI$211))</f>
        <v>0.94623698929382072</v>
      </c>
      <c r="AJ184">
        <f>('3. indicatori CT_valori_nom'!AJ184-MAX('3. indicatori CT_valori_nom'!AJ$2:AJ$211))/(MIN('3. indicatori CT_valori_nom'!AJ$2:AJ$211)-MAX('3. indicatori CT_valori_nom'!AJ$2:AJ$211))</f>
        <v>7.5674102577575397E-2</v>
      </c>
      <c r="AK184">
        <f>('3. indicatori CT_valori_nom'!AK184-MIN('3. indicatori CT_valori_nom'!AK$2:AK$211))/(MAX('3. indicatori CT_valori_nom'!AK$2:AK$211)-MIN('3. indicatori CT_valori_nom'!AK$2:AK$211))</f>
        <v>3.181682830618477E-2</v>
      </c>
      <c r="AL184">
        <f>('3. indicatori CT_valori_nom'!AL184-MIN('3. indicatori CT_valori_nom'!AL$2:AL$211))/(MAX('3. indicatori CT_valori_nom'!AL$2:AL$211)-MIN('3. indicatori CT_valori_nom'!AL$2:AL$211))</f>
        <v>6.6666666666666666E-2</v>
      </c>
      <c r="AM184">
        <f>('3. indicatori CT_valori_nom'!AM184-MIN('3. indicatori CT_valori_nom'!AM$2:AM$211))/(MAX('3. indicatori CT_valori_nom'!AM$2:AM$211)-MIN('3. indicatori CT_valori_nom'!AM$2:AM$211))</f>
        <v>0</v>
      </c>
      <c r="AN184">
        <f>('3. indicatori CT_valori_nom'!AN184-MIN('3. indicatori CT_valori_nom'!AN$2:AN$211))/(MAX('3. indicatori CT_valori_nom'!AN$2:AN$211)-MIN('3. indicatori CT_valori_nom'!AN$2:AN$211))</f>
        <v>0.10778727445394111</v>
      </c>
      <c r="AO184">
        <f>('3. indicatori CT_valori_nom'!AO184-MIN('3. indicatori CT_valori_nom'!AO$2:AO$211))/(MAX('3. indicatori CT_valori_nom'!AO$2:AO$211)-MIN('3. indicatori CT_valori_nom'!AO$2:AO$211))</f>
        <v>4.5454545454545456E-2</v>
      </c>
      <c r="AP184">
        <f>('3. indicatori CT_valori_nom'!AP184-MIN('3. indicatori CT_valori_nom'!AP$2:AP$211))/(MAX('3. indicatori CT_valori_nom'!AP$2:AP$211)-MIN('3. indicatori CT_valori_nom'!AP$2:AP$211))</f>
        <v>1.2731725141563578E-2</v>
      </c>
      <c r="AQ184">
        <f>('3. indicatori CT_valori_nom'!AQ184-MIN('3. indicatori CT_valori_nom'!AQ$2:AQ$211))/(MAX('3. indicatori CT_valori_nom'!AQ$2:AQ$211)-MIN('3. indicatori CT_valori_nom'!AQ$2:AQ$211))</f>
        <v>3.3056473635007494E-2</v>
      </c>
      <c r="AS184">
        <f>('3. indicatori CT_valori_nom'!AS184-MIN('3. indicatori CT_valori_nom'!AS$2:AS$211))/(MAX('3. indicatori CT_valori_nom'!AS$2:AS$211)-MIN('3. indicatori CT_valori_nom'!AS$2:AS$211))</f>
        <v>0.5500743817469379</v>
      </c>
      <c r="AT184">
        <f>('3. indicatori CT_valori_nom'!AT184-MIN('3. indicatori CT_valori_nom'!AT$2:AT$211))/(MAX('3. indicatori CT_valori_nom'!AT$2:AT$211)-MIN('3. indicatori CT_valori_nom'!AT$2:AT$211))</f>
        <v>0.73579047941983944</v>
      </c>
      <c r="AU184">
        <f>('3. indicatori CT_valori_nom'!AU184-MIN('3. indicatori CT_valori_nom'!AU$2:AU$211))/(MAX('3. indicatori CT_valori_nom'!AU$2:AU$211)-MIN('3. indicatori CT_valori_nom'!AU$2:AU$211))</f>
        <v>0.46969696969696972</v>
      </c>
      <c r="AV184">
        <f>('3. indicatori CT_valori_nom'!AV184-MAX('3. indicatori CT_valori_nom'!AV$2:AV$211))/(MIN('3. indicatori CT_valori_nom'!AV$2:AV$211)-MAX('3. indicatori CT_valori_nom'!AV$2:AV$211))</f>
        <v>0.7004334797428482</v>
      </c>
      <c r="AW184">
        <f>('3. indicatori CT_valori_nom'!AW184-MIN('3. indicatori CT_valori_nom'!AW$2:AW$211))/(MAX('3. indicatori CT_valori_nom'!AW$2:AW$211)-MIN('3. indicatori CT_valori_nom'!AW$2:AW$211))</f>
        <v>0.64615384615384619</v>
      </c>
      <c r="AX184">
        <f>('3. indicatori CT_valori_nom'!AX184-MIN('3. indicatori CT_valori_nom'!AX$2:AX$211))/(MAX('3. indicatori CT_valori_nom'!AX$2:AX$211)-MIN('3. indicatori CT_valori_nom'!AX$2:AX$211))</f>
        <v>0.29016565400527028</v>
      </c>
      <c r="AY184">
        <f>('3. indicatori CT_valori_nom'!AY184-MAX('3. indicatori CT_valori_nom'!AY$2:AY$211))/(MIN('3. indicatori CT_valori_nom'!AY$2:AY$211)-MAX('3. indicatori CT_valori_nom'!AY$2:AY$211))</f>
        <v>0.46807548410969047</v>
      </c>
      <c r="AZ184">
        <f>('3. indicatori CT_valori_nom'!AZ184-MIN('3. indicatori CT_valori_nom'!AZ$2:AZ$211))/(MAX('3. indicatori CT_valori_nom'!AZ$2:AZ$211)-MIN('3. indicatori CT_valori_nom'!AZ$2:AZ$211))</f>
        <v>0.2557449962935508</v>
      </c>
      <c r="BA184">
        <f>('3. indicatori CT_valori_nom'!BA184-MIN('3. indicatori CT_valori_nom'!BA$2:BA$211))/(MAX('3. indicatori CT_valori_nom'!BA$2:BA$211)-MIN('3. indicatori CT_valori_nom'!BA$2:BA$211))</f>
        <v>0.12314758291910119</v>
      </c>
      <c r="BB184">
        <f>('3. indicatori CT_valori_nom'!BB184-MIN('3. indicatori CT_valori_nom'!BB$2:BB$211))/(MAX('3. indicatori CT_valori_nom'!BB$2:BB$211)-MIN('3. indicatori CT_valori_nom'!BB$2:BB$211))</f>
        <v>0.47913043478260864</v>
      </c>
      <c r="BC184">
        <f>('3. indicatori CT_valori_nom'!BC184-MIN('3. indicatori CT_valori_nom'!BC$2:BC$211))/(MAX('3. indicatori CT_valori_nom'!BC$2:BC$211)-MIN('3. indicatori CT_valori_nom'!BC$2:BC$211))</f>
        <v>6.3937144683550814E-2</v>
      </c>
      <c r="BD184">
        <f>('3. indicatori CT_valori_nom'!BD184-MIN('3. indicatori CT_valori_nom'!BD$2:BD$211))/(MAX('3. indicatori CT_valori_nom'!BD$2:BD$211)-MIN('3. indicatori CT_valori_nom'!BD$2:BD$211))</f>
        <v>0.49709724238026132</v>
      </c>
    </row>
    <row r="185" spans="1:56" x14ac:dyDescent="0.3">
      <c r="A185">
        <f>'3. indicatori CT_valori_nom'!A185</f>
        <v>84001</v>
      </c>
      <c r="B185" t="str">
        <f>'3. indicatori CT_valori_nom'!B185</f>
        <v>AGRIGENTO</v>
      </c>
      <c r="C185" t="str">
        <f>'3. indicatori CT_valori_nom'!C185</f>
        <v>SICILIA</v>
      </c>
      <c r="D185">
        <f>'3. indicatori CT_valori_nom'!D185</f>
        <v>176229</v>
      </c>
      <c r="E185">
        <f>('3. indicatori CT_valori_nom'!E185-MAX('3. indicatori CT_valori_nom'!E$2:E$211))/(MIN('3. indicatori CT_valori_nom'!E$2:E$211)-MAX('3. indicatori CT_valori_nom'!E$2:E$211))</f>
        <v>0.53333333333333333</v>
      </c>
      <c r="F185">
        <f>('3. indicatori CT_valori_nom'!F185-MIN('3. indicatori CT_valori_nom'!F$2:F$211))/(MAX('3. indicatori CT_valori_nom'!F$2:F$211)-MIN('3. indicatori CT_valori_nom'!F$2:F$211))</f>
        <v>0.44872591420490199</v>
      </c>
      <c r="G185">
        <f>('3. indicatori CT_valori_nom'!G185-MAX('3. indicatori CT_valori_nom'!G$2:G$211))/(MIN('3. indicatori CT_valori_nom'!G$2:G$211)-MAX('3. indicatori CT_valori_nom'!G$2:G$211))</f>
        <v>0.97613805661314346</v>
      </c>
      <c r="H185">
        <f>('3. indicatori CT_valori_nom'!H185-MAX('3. indicatori CT_valori_nom'!H$2:H$211))/(MIN('3. indicatori CT_valori_nom'!H$2:H$211)-MAX('3. indicatori CT_valori_nom'!H$2:H$211))</f>
        <v>0.86156433559937184</v>
      </c>
      <c r="I185">
        <f>('3. indicatori CT_valori_nom'!I185-MIN('3. indicatori CT_valori_nom'!I$2:I$211))/(MAX('3. indicatori CT_valori_nom'!I$2:I$211)-MIN('3. indicatori CT_valori_nom'!I$2:I$211))</f>
        <v>0.47927632949755578</v>
      </c>
      <c r="J185">
        <f>('3. indicatori CT_valori_nom'!J185-MIN('3. indicatori CT_valori_nom'!J$2:J$211))/(MAX('3. indicatori CT_valori_nom'!J$2:J$211)-MIN('3. indicatori CT_valori_nom'!J$2:J$211))</f>
        <v>0.56577066896376293</v>
      </c>
      <c r="K185">
        <f>('3. indicatori CT_valori_nom'!K185-MIN('3. indicatori CT_valori_nom'!K$2:K$211))/(MAX('3. indicatori CT_valori_nom'!K$2:K$211)-MIN('3. indicatori CT_valori_nom'!K$2:K$211))</f>
        <v>7.4114502402359977E-2</v>
      </c>
      <c r="L185">
        <f>('3. indicatori CT_valori_nom'!L185-MIN('3. indicatori CT_valori_nom'!L$2:L$211))/(MAX('3. indicatori CT_valori_nom'!L$2:L$211)-MIN('3. indicatori CT_valori_nom'!L$2:L$211))</f>
        <v>0.17532787242705677</v>
      </c>
      <c r="M185">
        <f>('3. indicatori CT_valori_nom'!M185-MAX('3. indicatori CT_valori_nom'!M$2:M$211))/(MIN('3. indicatori CT_valori_nom'!M$2:M$211)-MAX('3. indicatori CT_valori_nom'!M$2:M$211))</f>
        <v>0.5541088407952649</v>
      </c>
      <c r="N185">
        <f>('3. indicatori CT_valori_nom'!N185-MAX('3. indicatori CT_valori_nom'!N$2:N$211))/(MIN('3. indicatori CT_valori_nom'!N$2:N$211)-MAX('3. indicatori CT_valori_nom'!N$2:N$211))</f>
        <v>0.80389028477298874</v>
      </c>
      <c r="O185">
        <f>('3. indicatori CT_valori_nom'!O185-MAX('3. indicatori CT_valori_nom'!O$2:O$211))/(MIN('3. indicatori CT_valori_nom'!O$2:O$211)-MAX('3. indicatori CT_valori_nom'!O$2:O$211))</f>
        <v>0.51275693671505873</v>
      </c>
      <c r="P185">
        <f>('3. indicatori CT_valori_nom'!P185-MIN('3. indicatori CT_valori_nom'!P$2:P$211))/(MAX('3. indicatori CT_valori_nom'!P$2:P$211)-MIN('3. indicatori CT_valori_nom'!P$2:P$211))</f>
        <v>0.14215528601050181</v>
      </c>
      <c r="Q185">
        <f>('3. indicatori CT_valori_nom'!Q185-MIN('3. indicatori CT_valori_nom'!Q$2:Q$211))/(MAX('3. indicatori CT_valori_nom'!Q$2:Q$211)-MIN('3. indicatori CT_valori_nom'!Q$2:Q$211))</f>
        <v>7.250466617900439E-2</v>
      </c>
      <c r="R185">
        <f>('3. indicatori CT_valori_nom'!R185-MIN('3. indicatori CT_valori_nom'!R$2:R$211))/(MAX('3. indicatori CT_valori_nom'!R$2:R$211)-MIN('3. indicatori CT_valori_nom'!R$2:R$211))</f>
        <v>0.18694537313231427</v>
      </c>
      <c r="S185">
        <f>('3. indicatori CT_valori_nom'!S185-MIN('3. indicatori CT_valori_nom'!S$2:S$211))/(MAX('3. indicatori CT_valori_nom'!S$2:S$211)-MIN('3. indicatori CT_valori_nom'!S$2:S$211))</f>
        <v>0.5</v>
      </c>
      <c r="T185">
        <f>('3. indicatori CT_valori_nom'!T185-MIN('3. indicatori CT_valori_nom'!T$2:T$211))/(MAX('3. indicatori CT_valori_nom'!T$2:T$211)-MIN('3. indicatori CT_valori_nom'!T$2:T$211))</f>
        <v>1</v>
      </c>
      <c r="U185">
        <f>('3. indicatori CT_valori_nom'!U185-MIN('3. indicatori CT_valori_nom'!U$2:U$211))/(MAX('3. indicatori CT_valori_nom'!U$2:U$211)-MIN('3. indicatori CT_valori_nom'!U$2:U$211))</f>
        <v>0</v>
      </c>
      <c r="W185">
        <f>('3. indicatori CT_valori_nom'!W185-MIN('3. indicatori CT_valori_nom'!W$2:W$211))/(MAX('3. indicatori CT_valori_nom'!W$2:W$211)-MIN('3. indicatori CT_valori_nom'!W$2:W$211))</f>
        <v>0.13636363636363635</v>
      </c>
      <c r="X185">
        <f>('3. indicatori CT_valori_nom'!X185-MAX('3. indicatori CT_valori_nom'!X$2:X$211))/(MIN('3. indicatori CT_valori_nom'!X$2:X$211)-MAX('3. indicatori CT_valori_nom'!X$2:X$211))</f>
        <v>0.958811815379638</v>
      </c>
      <c r="Y185">
        <f>('3. indicatori CT_valori_nom'!Y185-MIN('3. indicatori CT_valori_nom'!Y$2:Y$211))/(MAX('3. indicatori CT_valori_nom'!Y$2:Y$211)-MIN('3. indicatori CT_valori_nom'!Y$2:Y$211))</f>
        <v>0.69281848546306646</v>
      </c>
      <c r="Z185">
        <f>('3. indicatori CT_valori_nom'!Z185-MIN('3. indicatori CT_valori_nom'!Z$2:Z$211))/(MAX('3. indicatori CT_valori_nom'!Z$2:Z$211)-MIN('3. indicatori CT_valori_nom'!Z$2:Z$211))</f>
        <v>0.10686593191196669</v>
      </c>
      <c r="AA185">
        <f>('3. indicatori CT_valori_nom'!AA185-MIN('3. indicatori CT_valori_nom'!AA$2:AA$211))/(MAX('3. indicatori CT_valori_nom'!AA$2:AA$211)-MIN('3. indicatori CT_valori_nom'!AA$2:AA$211))</f>
        <v>0.20397245578160772</v>
      </c>
      <c r="AB185">
        <f>('3. indicatori CT_valori_nom'!AB185-MIN('3. indicatori CT_valori_nom'!AB$2:AB$211))/(MAX('3. indicatori CT_valori_nom'!AB$2:AB$211)-MIN('3. indicatori CT_valori_nom'!AB$2:AB$211))</f>
        <v>0.31124807395993837</v>
      </c>
      <c r="AC185">
        <f>('3. indicatori CT_valori_nom'!AC185-MIN('3. indicatori CT_valori_nom'!AC$2:AC$211))/(MAX('3. indicatori CT_valori_nom'!AC$2:AC$211)-MIN('3. indicatori CT_valori_nom'!AC$2:AC$211))</f>
        <v>4.5243808156733109E-2</v>
      </c>
      <c r="AD185">
        <f>('3. indicatori CT_valori_nom'!AD185-MIN('3. indicatori CT_valori_nom'!AD$2:AD$211))/(MAX('3. indicatori CT_valori_nom'!AD$2:AD$211)-MIN('3. indicatori CT_valori_nom'!AD$2:AD$211))</f>
        <v>0.10810810810810811</v>
      </c>
      <c r="AE185">
        <f>('3. indicatori CT_valori_nom'!AE185-MAX('3. indicatori CT_valori_nom'!AE$2:AE$211))/(MIN('3. indicatori CT_valori_nom'!AE$2:AE$211)-MAX('3. indicatori CT_valori_nom'!AE$2:AE$211))</f>
        <v>0.85431834042519994</v>
      </c>
      <c r="AF185">
        <f>('3. indicatori CT_valori_nom'!AF185-MIN('3. indicatori CT_valori_nom'!AF$2:AF$211))/(MAX('3. indicatori CT_valori_nom'!AF$2:AF$211)-MIN('3. indicatori CT_valori_nom'!AF$2:AF$211))</f>
        <v>0.15591358008136968</v>
      </c>
      <c r="AG185">
        <f>('3. indicatori CT_valori_nom'!AG185-MAX('3. indicatori CT_valori_nom'!AG$2:AG$211))/(MIN('3. indicatori CT_valori_nom'!AG$2:AG$211)-MAX('3. indicatori CT_valori_nom'!AG$2:AG$211))</f>
        <v>0.58817095043025747</v>
      </c>
      <c r="AH185">
        <f>('3. indicatori CT_valori_nom'!AH185-MIN('3. indicatori CT_valori_nom'!AH$2:AH$211))/(MAX('3. indicatori CT_valori_nom'!AH$2:AH$211)-MIN('3. indicatori CT_valori_nom'!AH$2:AH$211))</f>
        <v>7.460292124310515E-2</v>
      </c>
      <c r="AI185">
        <f>('3. indicatori CT_valori_nom'!AI185-MAX('3. indicatori CT_valori_nom'!AI$2:AI$211))/(MIN('3. indicatori CT_valori_nom'!AI$2:AI$211)-MAX('3. indicatori CT_valori_nom'!AI$2:AI$211))</f>
        <v>0.74087622907911954</v>
      </c>
      <c r="AJ185">
        <f>('3. indicatori CT_valori_nom'!AJ185-MAX('3. indicatori CT_valori_nom'!AJ$2:AJ$211))/(MIN('3. indicatori CT_valori_nom'!AJ$2:AJ$211)-MAX('3. indicatori CT_valori_nom'!AJ$2:AJ$211))</f>
        <v>0.42194314539435657</v>
      </c>
      <c r="AK185">
        <f>('3. indicatori CT_valori_nom'!AK185-MIN('3. indicatori CT_valori_nom'!AK$2:AK$211))/(MAX('3. indicatori CT_valori_nom'!AK$2:AK$211)-MIN('3. indicatori CT_valori_nom'!AK$2:AK$211))</f>
        <v>1.9938457465334094E-2</v>
      </c>
      <c r="AL185">
        <f>('3. indicatori CT_valori_nom'!AL185-MIN('3. indicatori CT_valori_nom'!AL$2:AL$211))/(MAX('3. indicatori CT_valori_nom'!AL$2:AL$211)-MIN('3. indicatori CT_valori_nom'!AL$2:AL$211))</f>
        <v>6.6666666666666666E-2</v>
      </c>
      <c r="AM185">
        <f>('3. indicatori CT_valori_nom'!AM185-MIN('3. indicatori CT_valori_nom'!AM$2:AM$211))/(MAX('3. indicatori CT_valori_nom'!AM$2:AM$211)-MIN('3. indicatori CT_valori_nom'!AM$2:AM$211))</f>
        <v>0.1</v>
      </c>
      <c r="AN185">
        <f>('3. indicatori CT_valori_nom'!AN185-MIN('3. indicatori CT_valori_nom'!AN$2:AN$211))/(MAX('3. indicatori CT_valori_nom'!AN$2:AN$211)-MIN('3. indicatori CT_valori_nom'!AN$2:AN$211))</f>
        <v>4.4871794871794872E-2</v>
      </c>
      <c r="AO185">
        <f>('3. indicatori CT_valori_nom'!AO185-MIN('3. indicatori CT_valori_nom'!AO$2:AO$211))/(MAX('3. indicatori CT_valori_nom'!AO$2:AO$211)-MIN('3. indicatori CT_valori_nom'!AO$2:AO$211))</f>
        <v>4.5454545454545456E-2</v>
      </c>
      <c r="AP185">
        <f>('3. indicatori CT_valori_nom'!AP185-MIN('3. indicatori CT_valori_nom'!AP$2:AP$211))/(MAX('3. indicatori CT_valori_nom'!AP$2:AP$211)-MIN('3. indicatori CT_valori_nom'!AP$2:AP$211))</f>
        <v>1.9443253071493843E-2</v>
      </c>
      <c r="AQ185">
        <f>('3. indicatori CT_valori_nom'!AQ185-MIN('3. indicatori CT_valori_nom'!AQ$2:AQ$211))/(MAX('3. indicatori CT_valori_nom'!AQ$2:AQ$211)-MIN('3. indicatori CT_valori_nom'!AQ$2:AQ$211))</f>
        <v>3.9285404514608588E-2</v>
      </c>
      <c r="AS185">
        <f>('3. indicatori CT_valori_nom'!AS185-MIN('3. indicatori CT_valori_nom'!AS$2:AS$211))/(MAX('3. indicatori CT_valori_nom'!AS$2:AS$211)-MIN('3. indicatori CT_valori_nom'!AS$2:AS$211))</f>
        <v>0.63842406260304096</v>
      </c>
      <c r="AT185">
        <f>('3. indicatori CT_valori_nom'!AT185-MIN('3. indicatori CT_valori_nom'!AT$2:AT$211))/(MAX('3. indicatori CT_valori_nom'!AT$2:AT$211)-MIN('3. indicatori CT_valori_nom'!AT$2:AT$211))</f>
        <v>0.3734247111970353</v>
      </c>
      <c r="AU185">
        <f>('3. indicatori CT_valori_nom'!AU185-MIN('3. indicatori CT_valori_nom'!AU$2:AU$211))/(MAX('3. indicatori CT_valori_nom'!AU$2:AU$211)-MIN('3. indicatori CT_valori_nom'!AU$2:AU$211))</f>
        <v>0.59090909090909094</v>
      </c>
      <c r="AV185">
        <f>('3. indicatori CT_valori_nom'!AV185-MAX('3. indicatori CT_valori_nom'!AV$2:AV$211))/(MIN('3. indicatori CT_valori_nom'!AV$2:AV$211)-MAX('3. indicatori CT_valori_nom'!AV$2:AV$211))</f>
        <v>0.92881755644626429</v>
      </c>
      <c r="AW185">
        <f>('3. indicatori CT_valori_nom'!AW185-MIN('3. indicatori CT_valori_nom'!AW$2:AW$211))/(MAX('3. indicatori CT_valori_nom'!AW$2:AW$211)-MIN('3. indicatori CT_valori_nom'!AW$2:AW$211))</f>
        <v>0.26666666666666666</v>
      </c>
      <c r="AX185">
        <f>('3. indicatori CT_valori_nom'!AX185-MIN('3. indicatori CT_valori_nom'!AX$2:AX$211))/(MAX('3. indicatori CT_valori_nom'!AX$2:AX$211)-MIN('3. indicatori CT_valori_nom'!AX$2:AX$211))</f>
        <v>0.37944147459067062</v>
      </c>
      <c r="AY185">
        <f>('3. indicatori CT_valori_nom'!AY185-MAX('3. indicatori CT_valori_nom'!AY$2:AY$211))/(MIN('3. indicatori CT_valori_nom'!AY$2:AY$211)-MAX('3. indicatori CT_valori_nom'!AY$2:AY$211))</f>
        <v>0.44592909317655444</v>
      </c>
      <c r="AZ185">
        <f>('3. indicatori CT_valori_nom'!AZ185-MIN('3. indicatori CT_valori_nom'!AZ$2:AZ$211))/(MAX('3. indicatori CT_valori_nom'!AZ$2:AZ$211)-MIN('3. indicatori CT_valori_nom'!AZ$2:AZ$211))</f>
        <v>0.20237212750185324</v>
      </c>
      <c r="BA185">
        <f>('3. indicatori CT_valori_nom'!BA185-MIN('3. indicatori CT_valori_nom'!BA$2:BA$211))/(MAX('3. indicatori CT_valori_nom'!BA$2:BA$211)-MIN('3. indicatori CT_valori_nom'!BA$2:BA$211))</f>
        <v>0.10817629334559012</v>
      </c>
      <c r="BB185">
        <f>('3. indicatori CT_valori_nom'!BB185-MIN('3. indicatori CT_valori_nom'!BB$2:BB$211))/(MAX('3. indicatori CT_valori_nom'!BB$2:BB$211)-MIN('3. indicatori CT_valori_nom'!BB$2:BB$211))</f>
        <v>0.29096989966555181</v>
      </c>
      <c r="BC185">
        <f>('3. indicatori CT_valori_nom'!BC185-MIN('3. indicatori CT_valori_nom'!BC$2:BC$211))/(MAX('3. indicatori CT_valori_nom'!BC$2:BC$211)-MIN('3. indicatori CT_valori_nom'!BC$2:BC$211))</f>
        <v>2.1968587397215255E-2</v>
      </c>
      <c r="BD185">
        <f>('3. indicatori CT_valori_nom'!BD185-MIN('3. indicatori CT_valori_nom'!BD$2:BD$211))/(MAX('3. indicatori CT_valori_nom'!BD$2:BD$211)-MIN('3. indicatori CT_valori_nom'!BD$2:BD$211))</f>
        <v>0.39119496855345909</v>
      </c>
    </row>
    <row r="186" spans="1:56" x14ac:dyDescent="0.3">
      <c r="A186">
        <f>'3. indicatori CT_valori_nom'!A186</f>
        <v>84011</v>
      </c>
      <c r="B186" t="str">
        <f>'3. indicatori CT_valori_nom'!B186</f>
        <v>CANICATTI'</v>
      </c>
      <c r="C186" t="str">
        <f>'3. indicatori CT_valori_nom'!C186</f>
        <v>SICILIA</v>
      </c>
      <c r="D186">
        <f>'3. indicatori CT_valori_nom'!D186</f>
        <v>62591</v>
      </c>
      <c r="E186">
        <f>('3. indicatori CT_valori_nom'!E186-MAX('3. indicatori CT_valori_nom'!E$2:E$211))/(MIN('3. indicatori CT_valori_nom'!E$2:E$211)-MAX('3. indicatori CT_valori_nom'!E$2:E$211))</f>
        <v>0.5</v>
      </c>
      <c r="F186">
        <f>('3. indicatori CT_valori_nom'!F186-MIN('3. indicatori CT_valori_nom'!F$2:F$211))/(MAX('3. indicatori CT_valori_nom'!F$2:F$211)-MIN('3. indicatori CT_valori_nom'!F$2:F$211))</f>
        <v>0.48027066582040018</v>
      </c>
      <c r="G186">
        <f>('3. indicatori CT_valori_nom'!G186-MAX('3. indicatori CT_valori_nom'!G$2:G$211))/(MIN('3. indicatori CT_valori_nom'!G$2:G$211)-MAX('3. indicatori CT_valori_nom'!G$2:G$211))</f>
        <v>0.98100480052971362</v>
      </c>
      <c r="H186">
        <f>('3. indicatori CT_valori_nom'!H186-MAX('3. indicatori CT_valori_nom'!H$2:H$211))/(MIN('3. indicatori CT_valori_nom'!H$2:H$211)-MAX('3. indicatori CT_valori_nom'!H$2:H$211))</f>
        <v>0.88287111245731731</v>
      </c>
      <c r="I186">
        <f>('3. indicatori CT_valori_nom'!I186-MIN('3. indicatori CT_valori_nom'!I$2:I$211))/(MAX('3. indicatori CT_valori_nom'!I$2:I$211)-MIN('3. indicatori CT_valori_nom'!I$2:I$211))</f>
        <v>0.63784292994887248</v>
      </c>
      <c r="J186">
        <f>('3. indicatori CT_valori_nom'!J186-MIN('3. indicatori CT_valori_nom'!J$2:J$211))/(MAX('3. indicatori CT_valori_nom'!J$2:J$211)-MIN('3. indicatori CT_valori_nom'!J$2:J$211))</f>
        <v>0.56644935622597592</v>
      </c>
      <c r="K186">
        <f>('3. indicatori CT_valori_nom'!K186-MIN('3. indicatori CT_valori_nom'!K$2:K$211))/(MAX('3. indicatori CT_valori_nom'!K$2:K$211)-MIN('3. indicatori CT_valori_nom'!K$2:K$211))</f>
        <v>2.7206566267160043E-3</v>
      </c>
      <c r="L186">
        <f>('3. indicatori CT_valori_nom'!L186-MIN('3. indicatori CT_valori_nom'!L$2:L$211))/(MAX('3. indicatori CT_valori_nom'!L$2:L$211)-MIN('3. indicatori CT_valori_nom'!L$2:L$211))</f>
        <v>5.313577711906077E-2</v>
      </c>
      <c r="M186">
        <f>('3. indicatori CT_valori_nom'!M186-MAX('3. indicatori CT_valori_nom'!M$2:M$211))/(MIN('3. indicatori CT_valori_nom'!M$2:M$211)-MAX('3. indicatori CT_valori_nom'!M$2:M$211))</f>
        <v>0.3808967588746146</v>
      </c>
      <c r="N186">
        <f>('3. indicatori CT_valori_nom'!N186-MAX('3. indicatori CT_valori_nom'!N$2:N$211))/(MIN('3. indicatori CT_valori_nom'!N$2:N$211)-MAX('3. indicatori CT_valori_nom'!N$2:N$211))</f>
        <v>0.65801150885115323</v>
      </c>
      <c r="O186">
        <f>('3. indicatori CT_valori_nom'!O186-MAX('3. indicatori CT_valori_nom'!O$2:O$211))/(MIN('3. indicatori CT_valori_nom'!O$2:O$211)-MAX('3. indicatori CT_valori_nom'!O$2:O$211))</f>
        <v>0.53661744941138056</v>
      </c>
      <c r="P186">
        <f>('3. indicatori CT_valori_nom'!P186-MIN('3. indicatori CT_valori_nom'!P$2:P$211))/(MAX('3. indicatori CT_valori_nom'!P$2:P$211)-MIN('3. indicatori CT_valori_nom'!P$2:P$211))</f>
        <v>0.13991809079888751</v>
      </c>
      <c r="Q186">
        <f>('3. indicatori CT_valori_nom'!Q186-MIN('3. indicatori CT_valori_nom'!Q$2:Q$211))/(MAX('3. indicatori CT_valori_nom'!Q$2:Q$211)-MIN('3. indicatori CT_valori_nom'!Q$2:Q$211))</f>
        <v>0.11513351893362743</v>
      </c>
      <c r="R186">
        <f>('3. indicatori CT_valori_nom'!R186-MIN('3. indicatori CT_valori_nom'!R$2:R$211))/(MAX('3. indicatori CT_valori_nom'!R$2:R$211)-MIN('3. indicatori CT_valori_nom'!R$2:R$211))</f>
        <v>0.31315448820375036</v>
      </c>
      <c r="S186">
        <f>('3. indicatori CT_valori_nom'!S186-MIN('3. indicatori CT_valori_nom'!S$2:S$211))/(MAX('3. indicatori CT_valori_nom'!S$2:S$211)-MIN('3. indicatori CT_valori_nom'!S$2:S$211))</f>
        <v>0</v>
      </c>
      <c r="T186">
        <f>('3. indicatori CT_valori_nom'!T186-MIN('3. indicatori CT_valori_nom'!T$2:T$211))/(MAX('3. indicatori CT_valori_nom'!T$2:T$211)-MIN('3. indicatori CT_valori_nom'!T$2:T$211))</f>
        <v>0</v>
      </c>
      <c r="U186">
        <f>('3. indicatori CT_valori_nom'!U186-MIN('3. indicatori CT_valori_nom'!U$2:U$211))/(MAX('3. indicatori CT_valori_nom'!U$2:U$211)-MIN('3. indicatori CT_valori_nom'!U$2:U$211))</f>
        <v>0</v>
      </c>
      <c r="W186">
        <f>('3. indicatori CT_valori_nom'!W186-MIN('3. indicatori CT_valori_nom'!W$2:W$211))/(MAX('3. indicatori CT_valori_nom'!W$2:W$211)-MIN('3. indicatori CT_valori_nom'!W$2:W$211))</f>
        <v>6.0606060606060608E-2</v>
      </c>
      <c r="X186">
        <f>('3. indicatori CT_valori_nom'!X186-MAX('3. indicatori CT_valori_nom'!X$2:X$211))/(MIN('3. indicatori CT_valori_nom'!X$2:X$211)-MAX('3. indicatori CT_valori_nom'!X$2:X$211))</f>
        <v>1</v>
      </c>
      <c r="Y186">
        <f>('3. indicatori CT_valori_nom'!Y186-MIN('3. indicatori CT_valori_nom'!Y$2:Y$211))/(MAX('3. indicatori CT_valori_nom'!Y$2:Y$211)-MIN('3. indicatori CT_valori_nom'!Y$2:Y$211))</f>
        <v>0.70299370735101618</v>
      </c>
      <c r="Z186">
        <f>('3. indicatori CT_valori_nom'!Z186-MIN('3. indicatori CT_valori_nom'!Z$2:Z$211))/(MAX('3. indicatori CT_valori_nom'!Z$2:Z$211)-MIN('3. indicatori CT_valori_nom'!Z$2:Z$211))</f>
        <v>3.0358084215633439E-2</v>
      </c>
      <c r="AA186">
        <f>('3. indicatori CT_valori_nom'!AA186-MIN('3. indicatori CT_valori_nom'!AA$2:AA$211))/(MAX('3. indicatori CT_valori_nom'!AA$2:AA$211)-MIN('3. indicatori CT_valori_nom'!AA$2:AA$211))</f>
        <v>0.18992431740926496</v>
      </c>
      <c r="AB186">
        <f>('3. indicatori CT_valori_nom'!AB186-MIN('3. indicatori CT_valori_nom'!AB$2:AB$211))/(MAX('3. indicatori CT_valori_nom'!AB$2:AB$211)-MIN('3. indicatori CT_valori_nom'!AB$2:AB$211))</f>
        <v>6.9337442218798145E-2</v>
      </c>
      <c r="AC186">
        <f>('3. indicatori CT_valori_nom'!AC186-MIN('3. indicatori CT_valori_nom'!AC$2:AC$211))/(MAX('3. indicatori CT_valori_nom'!AC$2:AC$211)-MIN('3. indicatori CT_valori_nom'!AC$2:AC$211))</f>
        <v>4.4117084520035058E-2</v>
      </c>
      <c r="AD186">
        <f>('3. indicatori CT_valori_nom'!AD186-MIN('3. indicatori CT_valori_nom'!AD$2:AD$211))/(MAX('3. indicatori CT_valori_nom'!AD$2:AD$211)-MIN('3. indicatori CT_valori_nom'!AD$2:AD$211))</f>
        <v>0</v>
      </c>
      <c r="AE186">
        <f>('3. indicatori CT_valori_nom'!AE186-MAX('3. indicatori CT_valori_nom'!AE$2:AE$211))/(MIN('3. indicatori CT_valori_nom'!AE$2:AE$211)-MAX('3. indicatori CT_valori_nom'!AE$2:AE$211))</f>
        <v>0.8592733087863591</v>
      </c>
      <c r="AF186">
        <f>('3. indicatori CT_valori_nom'!AF186-MIN('3. indicatori CT_valori_nom'!AF$2:AF$211))/(MAX('3. indicatori CT_valori_nom'!AF$2:AF$211)-MIN('3. indicatori CT_valori_nom'!AF$2:AF$211))</f>
        <v>0.11736166234305628</v>
      </c>
      <c r="AG186">
        <f>('3. indicatori CT_valori_nom'!AG186-MAX('3. indicatori CT_valori_nom'!AG$2:AG$211))/(MIN('3. indicatori CT_valori_nom'!AG$2:AG$211)-MAX('3. indicatori CT_valori_nom'!AG$2:AG$211))</f>
        <v>0.18600524299253873</v>
      </c>
      <c r="AH186">
        <f>('3. indicatori CT_valori_nom'!AH186-MIN('3. indicatori CT_valori_nom'!AH$2:AH$211))/(MAX('3. indicatori CT_valori_nom'!AH$2:AH$211)-MIN('3. indicatori CT_valori_nom'!AH$2:AH$211))</f>
        <v>6.8528533114222842E-2</v>
      </c>
      <c r="AI186">
        <f>('3. indicatori CT_valori_nom'!AI186-MAX('3. indicatori CT_valori_nom'!AI$2:AI$211))/(MIN('3. indicatori CT_valori_nom'!AI$2:AI$211)-MAX('3. indicatori CT_valori_nom'!AI$2:AI$211))</f>
        <v>0.69220044397402358</v>
      </c>
      <c r="AJ186">
        <f>('3. indicatori CT_valori_nom'!AJ186-MAX('3. indicatori CT_valori_nom'!AJ$2:AJ$211))/(MIN('3. indicatori CT_valori_nom'!AJ$2:AJ$211)-MAX('3. indicatori CT_valori_nom'!AJ$2:AJ$211))</f>
        <v>0.26588198202932073</v>
      </c>
      <c r="AK186">
        <f>('3. indicatori CT_valori_nom'!AK186-MIN('3. indicatori CT_valori_nom'!AK$2:AK$211))/(MAX('3. indicatori CT_valori_nom'!AK$2:AK$211)-MIN('3. indicatori CT_valori_nom'!AK$2:AK$211))</f>
        <v>4.6890927140943978E-2</v>
      </c>
      <c r="AL186">
        <f>('3. indicatori CT_valori_nom'!AL186-MIN('3. indicatori CT_valori_nom'!AL$2:AL$211))/(MAX('3. indicatori CT_valori_nom'!AL$2:AL$211)-MIN('3. indicatori CT_valori_nom'!AL$2:AL$211))</f>
        <v>6.6666666666666666E-2</v>
      </c>
      <c r="AM186">
        <f>('3. indicatori CT_valori_nom'!AM186-MIN('3. indicatori CT_valori_nom'!AM$2:AM$211))/(MAX('3. indicatori CT_valori_nom'!AM$2:AM$211)-MIN('3. indicatori CT_valori_nom'!AM$2:AM$211))</f>
        <v>3.3333333333333333E-2</v>
      </c>
      <c r="AN186">
        <f>('3. indicatori CT_valori_nom'!AN186-MIN('3. indicatori CT_valori_nom'!AN$2:AN$211))/(MAX('3. indicatori CT_valori_nom'!AN$2:AN$211)-MIN('3. indicatori CT_valori_nom'!AN$2:AN$211))</f>
        <v>0.12646407090851536</v>
      </c>
      <c r="AO186">
        <f>('3. indicatori CT_valori_nom'!AO186-MIN('3. indicatori CT_valori_nom'!AO$2:AO$211))/(MAX('3. indicatori CT_valori_nom'!AO$2:AO$211)-MIN('3. indicatori CT_valori_nom'!AO$2:AO$211))</f>
        <v>0</v>
      </c>
      <c r="AP186">
        <f>('3. indicatori CT_valori_nom'!AP186-MIN('3. indicatori CT_valori_nom'!AP$2:AP$211))/(MAX('3. indicatori CT_valori_nom'!AP$2:AP$211)-MIN('3. indicatori CT_valori_nom'!AP$2:AP$211))</f>
        <v>3.022253567060321E-2</v>
      </c>
      <c r="AQ186">
        <f>('3. indicatori CT_valori_nom'!AQ186-MIN('3. indicatori CT_valori_nom'!AQ$2:AQ$211))/(MAX('3. indicatori CT_valori_nom'!AQ$2:AQ$211)-MIN('3. indicatori CT_valori_nom'!AQ$2:AQ$211))</f>
        <v>4.7830069940637899E-3</v>
      </c>
      <c r="AS186">
        <f>('3. indicatori CT_valori_nom'!AS186-MIN('3. indicatori CT_valori_nom'!AS$2:AS$211))/(MAX('3. indicatori CT_valori_nom'!AS$2:AS$211)-MIN('3. indicatori CT_valori_nom'!AS$2:AS$211))</f>
        <v>0.50161880292244398</v>
      </c>
      <c r="AT186">
        <f>('3. indicatori CT_valori_nom'!AT186-MIN('3. indicatori CT_valori_nom'!AT$2:AT$211))/(MAX('3. indicatori CT_valori_nom'!AT$2:AT$211)-MIN('3. indicatori CT_valori_nom'!AT$2:AT$211))</f>
        <v>0.21661784508346463</v>
      </c>
      <c r="AU186">
        <f>('3. indicatori CT_valori_nom'!AU186-MIN('3. indicatori CT_valori_nom'!AU$2:AU$211))/(MAX('3. indicatori CT_valori_nom'!AU$2:AU$211)-MIN('3. indicatori CT_valori_nom'!AU$2:AU$211))</f>
        <v>0.12121212121212122</v>
      </c>
      <c r="AV186">
        <f>('3. indicatori CT_valori_nom'!AV186-MAX('3. indicatori CT_valori_nom'!AV$2:AV$211))/(MIN('3. indicatori CT_valori_nom'!AV$2:AV$211)-MAX('3. indicatori CT_valori_nom'!AV$2:AV$211))</f>
        <v>0.93552336037121975</v>
      </c>
      <c r="AW186">
        <f>('3. indicatori CT_valori_nom'!AW186-MIN('3. indicatori CT_valori_nom'!AW$2:AW$211))/(MAX('3. indicatori CT_valori_nom'!AW$2:AW$211)-MIN('3. indicatori CT_valori_nom'!AW$2:AW$211))</f>
        <v>0</v>
      </c>
      <c r="AX186">
        <f>('3. indicatori CT_valori_nom'!AX186-MIN('3. indicatori CT_valori_nom'!AX$2:AX$211))/(MAX('3. indicatori CT_valori_nom'!AX$2:AX$211)-MIN('3. indicatori CT_valori_nom'!AX$2:AX$211))</f>
        <v>0.2418563547411601</v>
      </c>
      <c r="AY186">
        <f>('3. indicatori CT_valori_nom'!AY186-MAX('3. indicatori CT_valori_nom'!AY$2:AY$211))/(MIN('3. indicatori CT_valori_nom'!AY$2:AY$211)-MAX('3. indicatori CT_valori_nom'!AY$2:AY$211))</f>
        <v>0.31801175841795826</v>
      </c>
      <c r="AZ186">
        <f>('3. indicatori CT_valori_nom'!AZ186-MIN('3. indicatori CT_valori_nom'!AZ$2:AZ$211))/(MAX('3. indicatori CT_valori_nom'!AZ$2:AZ$211)-MIN('3. indicatori CT_valori_nom'!AZ$2:AZ$211))</f>
        <v>6.8939955522609342E-2</v>
      </c>
      <c r="BA186">
        <f>('3. indicatori CT_valori_nom'!BA186-MIN('3. indicatori CT_valori_nom'!BA$2:BA$211))/(MAX('3. indicatori CT_valori_nom'!BA$2:BA$211)-MIN('3. indicatori CT_valori_nom'!BA$2:BA$211))</f>
        <v>0</v>
      </c>
      <c r="BB186">
        <f>('3. indicatori CT_valori_nom'!BB186-MIN('3. indicatori CT_valori_nom'!BB$2:BB$211))/(MAX('3. indicatori CT_valori_nom'!BB$2:BB$211)-MIN('3. indicatori CT_valori_nom'!BB$2:BB$211))</f>
        <v>0.3602484472049689</v>
      </c>
      <c r="BC186">
        <f>('3. indicatori CT_valori_nom'!BC186-MIN('3. indicatori CT_valori_nom'!BC$2:BC$211))/(MAX('3. indicatori CT_valori_nom'!BC$2:BC$211)-MIN('3. indicatori CT_valori_nom'!BC$2:BC$211))</f>
        <v>1.6878197948127345E-2</v>
      </c>
      <c r="BD186">
        <f>('3. indicatori CT_valori_nom'!BD186-MIN('3. indicatori CT_valori_nom'!BD$2:BD$211))/(MAX('3. indicatori CT_valori_nom'!BD$2:BD$211)-MIN('3. indicatori CT_valori_nom'!BD$2:BD$211))</f>
        <v>0.16981132075471694</v>
      </c>
    </row>
    <row r="187" spans="1:56" x14ac:dyDescent="0.3">
      <c r="A187">
        <f>'3. indicatori CT_valori_nom'!A187</f>
        <v>84021</v>
      </c>
      <c r="B187" t="str">
        <f>'3. indicatori CT_valori_nom'!B187</f>
        <v>LICATA</v>
      </c>
      <c r="C187" t="str">
        <f>'3. indicatori CT_valori_nom'!C187</f>
        <v>SICILIA</v>
      </c>
      <c r="D187">
        <f>'3. indicatori CT_valori_nom'!D187</f>
        <v>82957</v>
      </c>
      <c r="E187">
        <f>('3. indicatori CT_valori_nom'!E187-MAX('3. indicatori CT_valori_nom'!E$2:E$211))/(MIN('3. indicatori CT_valori_nom'!E$2:E$211)-MAX('3. indicatori CT_valori_nom'!E$2:E$211))</f>
        <v>0.25</v>
      </c>
      <c r="F187">
        <f>('3. indicatori CT_valori_nom'!F187-MIN('3. indicatori CT_valori_nom'!F$2:F$211))/(MAX('3. indicatori CT_valori_nom'!F$2:F$211)-MIN('3. indicatori CT_valori_nom'!F$2:F$211))</f>
        <v>0.32780180414232196</v>
      </c>
      <c r="G187">
        <f>('3. indicatori CT_valori_nom'!G187-MAX('3. indicatori CT_valori_nom'!G$2:G$211))/(MIN('3. indicatori CT_valori_nom'!G$2:G$211)-MAX('3. indicatori CT_valori_nom'!G$2:G$211))</f>
        <v>0.97573870220162218</v>
      </c>
      <c r="H187">
        <f>('3. indicatori CT_valori_nom'!H187-MAX('3. indicatori CT_valori_nom'!H$2:H$211))/(MIN('3. indicatori CT_valori_nom'!H$2:H$211)-MAX('3. indicatori CT_valori_nom'!H$2:H$211))</f>
        <v>0.93410559695929052</v>
      </c>
      <c r="I187">
        <f>('3. indicatori CT_valori_nom'!I187-MIN('3. indicatori CT_valori_nom'!I$2:I$211))/(MAX('3. indicatori CT_valori_nom'!I$2:I$211)-MIN('3. indicatori CT_valori_nom'!I$2:I$211))</f>
        <v>0.66983777383999288</v>
      </c>
      <c r="J187">
        <f>('3. indicatori CT_valori_nom'!J187-MIN('3. indicatori CT_valori_nom'!J$2:J$211))/(MAX('3. indicatori CT_valori_nom'!J$2:J$211)-MIN('3. indicatori CT_valori_nom'!J$2:J$211))</f>
        <v>0.56653419213375444</v>
      </c>
      <c r="K187">
        <f>('3. indicatori CT_valori_nom'!K187-MIN('3. indicatori CT_valori_nom'!K$2:K$211))/(MAX('3. indicatori CT_valori_nom'!K$2:K$211)-MIN('3. indicatori CT_valori_nom'!K$2:K$211))</f>
        <v>8.0757454287281524E-3</v>
      </c>
      <c r="L187">
        <f>('3. indicatori CT_valori_nom'!L187-MIN('3. indicatori CT_valori_nom'!L$2:L$211))/(MAX('3. indicatori CT_valori_nom'!L$2:L$211)-MIN('3. indicatori CT_valori_nom'!L$2:L$211))</f>
        <v>6.614459422483919E-2</v>
      </c>
      <c r="M187">
        <f>('3. indicatori CT_valori_nom'!M187-MAX('3. indicatori CT_valori_nom'!M$2:M$211))/(MIN('3. indicatori CT_valori_nom'!M$2:M$211)-MAX('3. indicatori CT_valori_nom'!M$2:M$211))</f>
        <v>0.64896010001659554</v>
      </c>
      <c r="N187">
        <f>('3. indicatori CT_valori_nom'!N187-MAX('3. indicatori CT_valori_nom'!N$2:N$211))/(MIN('3. indicatori CT_valori_nom'!N$2:N$211)-MAX('3. indicatori CT_valori_nom'!N$2:N$211))</f>
        <v>0.49669843969184074</v>
      </c>
      <c r="O187">
        <f>('3. indicatori CT_valori_nom'!O187-MAX('3. indicatori CT_valori_nom'!O$2:O$211))/(MIN('3. indicatori CT_valori_nom'!O$2:O$211)-MAX('3. indicatori CT_valori_nom'!O$2:O$211))</f>
        <v>0.63791907093330602</v>
      </c>
      <c r="P187">
        <f>('3. indicatori CT_valori_nom'!P187-MIN('3. indicatori CT_valori_nom'!P$2:P$211))/(MAX('3. indicatori CT_valori_nom'!P$2:P$211)-MIN('3. indicatori CT_valori_nom'!P$2:P$211))</f>
        <v>0.14107436406483129</v>
      </c>
      <c r="Q187">
        <f>('3. indicatori CT_valori_nom'!Q187-MIN('3. indicatori CT_valori_nom'!Q$2:Q$211))/(MAX('3. indicatori CT_valori_nom'!Q$2:Q$211)-MIN('3. indicatori CT_valori_nom'!Q$2:Q$211))</f>
        <v>0.13370018707136616</v>
      </c>
      <c r="R187">
        <f>('3. indicatori CT_valori_nom'!R187-MIN('3. indicatori CT_valori_nom'!R$2:R$211))/(MAX('3. indicatori CT_valori_nom'!R$2:R$211)-MIN('3. indicatori CT_valori_nom'!R$2:R$211))</f>
        <v>0.27576493534427521</v>
      </c>
      <c r="S187">
        <f>('3. indicatori CT_valori_nom'!S187-MIN('3. indicatori CT_valori_nom'!S$2:S$211))/(MAX('3. indicatori CT_valori_nom'!S$2:S$211)-MIN('3. indicatori CT_valori_nom'!S$2:S$211))</f>
        <v>0</v>
      </c>
      <c r="T187">
        <f>('3. indicatori CT_valori_nom'!T187-MIN('3. indicatori CT_valori_nom'!T$2:T$211))/(MAX('3. indicatori CT_valori_nom'!T$2:T$211)-MIN('3. indicatori CT_valori_nom'!T$2:T$211))</f>
        <v>0</v>
      </c>
      <c r="U187">
        <f>('3. indicatori CT_valori_nom'!U187-MIN('3. indicatori CT_valori_nom'!U$2:U$211))/(MAX('3. indicatori CT_valori_nom'!U$2:U$211)-MIN('3. indicatori CT_valori_nom'!U$2:U$211))</f>
        <v>0</v>
      </c>
      <c r="W187">
        <f>('3. indicatori CT_valori_nom'!W187-MIN('3. indicatori CT_valori_nom'!W$2:W$211))/(MAX('3. indicatori CT_valori_nom'!W$2:W$211)-MIN('3. indicatori CT_valori_nom'!W$2:W$211))</f>
        <v>7.575757575757576E-2</v>
      </c>
      <c r="X187">
        <f>('3. indicatori CT_valori_nom'!X187-MAX('3. indicatori CT_valori_nom'!X$2:X$211))/(MIN('3. indicatori CT_valori_nom'!X$2:X$211)-MAX('3. indicatori CT_valori_nom'!X$2:X$211))</f>
        <v>0.93485619444874968</v>
      </c>
      <c r="Y187">
        <f>('3. indicatori CT_valori_nom'!Y187-MIN('3. indicatori CT_valori_nom'!Y$2:Y$211))/(MAX('3. indicatori CT_valori_nom'!Y$2:Y$211)-MIN('3. indicatori CT_valori_nom'!Y$2:Y$211))</f>
        <v>0.86433831319861643</v>
      </c>
      <c r="Z187">
        <f>('3. indicatori CT_valori_nom'!Z187-MIN('3. indicatori CT_valori_nom'!Z$2:Z$211))/(MAX('3. indicatori CT_valori_nom'!Z$2:Z$211)-MIN('3. indicatori CT_valori_nom'!Z$2:Z$211))</f>
        <v>4.5976476935266658E-2</v>
      </c>
      <c r="AA187">
        <f>('3. indicatori CT_valori_nom'!AA187-MIN('3. indicatori CT_valori_nom'!AA$2:AA$211))/(MAX('3. indicatori CT_valori_nom'!AA$2:AA$211)-MIN('3. indicatori CT_valori_nom'!AA$2:AA$211))</f>
        <v>0.38851246834880565</v>
      </c>
      <c r="AB187">
        <f>('3. indicatori CT_valori_nom'!AB187-MIN('3. indicatori CT_valori_nom'!AB$2:AB$211))/(MAX('3. indicatori CT_valori_nom'!AB$2:AB$211)-MIN('3. indicatori CT_valori_nom'!AB$2:AB$211))</f>
        <v>0.12326656394453005</v>
      </c>
      <c r="AC187">
        <f>('3. indicatori CT_valori_nom'!AC187-MIN('3. indicatori CT_valori_nom'!AC$2:AC$211))/(MAX('3. indicatori CT_valori_nom'!AC$2:AC$211)-MIN('3. indicatori CT_valori_nom'!AC$2:AC$211))</f>
        <v>4.5602274000204467E-2</v>
      </c>
      <c r="AD187">
        <f>('3. indicatori CT_valori_nom'!AD187-MIN('3. indicatori CT_valori_nom'!AD$2:AD$211))/(MAX('3. indicatori CT_valori_nom'!AD$2:AD$211)-MIN('3. indicatori CT_valori_nom'!AD$2:AD$211))</f>
        <v>0</v>
      </c>
      <c r="AE187">
        <f>('3. indicatori CT_valori_nom'!AE187-MAX('3. indicatori CT_valori_nom'!AE$2:AE$211))/(MIN('3. indicatori CT_valori_nom'!AE$2:AE$211)-MAX('3. indicatori CT_valori_nom'!AE$2:AE$211))</f>
        <v>0.91456068118118916</v>
      </c>
      <c r="AF187">
        <f>('3. indicatori CT_valori_nom'!AF187-MIN('3. indicatori CT_valori_nom'!AF$2:AF$211))/(MAX('3. indicatori CT_valori_nom'!AF$2:AF$211)-MIN('3. indicatori CT_valori_nom'!AF$2:AF$211))</f>
        <v>0.19575931696422408</v>
      </c>
      <c r="AG187">
        <f>('3. indicatori CT_valori_nom'!AG187-MAX('3. indicatori CT_valori_nom'!AG$2:AG$211))/(MIN('3. indicatori CT_valori_nom'!AG$2:AG$211)-MAX('3. indicatori CT_valori_nom'!AG$2:AG$211))</f>
        <v>0.46795570616498178</v>
      </c>
      <c r="AH187">
        <f>('3. indicatori CT_valori_nom'!AH187-MIN('3. indicatori CT_valori_nom'!AH$2:AH$211))/(MAX('3. indicatori CT_valori_nom'!AH$2:AH$211)-MIN('3. indicatori CT_valori_nom'!AH$2:AH$211))</f>
        <v>7.6081003398827396E-2</v>
      </c>
      <c r="AI187">
        <f>('3. indicatori CT_valori_nom'!AI187-MAX('3. indicatori CT_valori_nom'!AI$2:AI$211))/(MIN('3. indicatori CT_valori_nom'!AI$2:AI$211)-MAX('3. indicatori CT_valori_nom'!AI$2:AI$211))</f>
        <v>0.51052445566780047</v>
      </c>
      <c r="AJ187">
        <f>('3. indicatori CT_valori_nom'!AJ187-MAX('3. indicatori CT_valori_nom'!AJ$2:AJ$211))/(MIN('3. indicatori CT_valori_nom'!AJ$2:AJ$211)-MAX('3. indicatori CT_valori_nom'!AJ$2:AJ$211))</f>
        <v>0.53335347590772963</v>
      </c>
      <c r="AK187">
        <f>('3. indicatori CT_valori_nom'!AK187-MIN('3. indicatori CT_valori_nom'!AK$2:AK$211))/(MAX('3. indicatori CT_valori_nom'!AK$2:AK$211)-MIN('3. indicatori CT_valori_nom'!AK$2:AK$211))</f>
        <v>9.114907772421374E-2</v>
      </c>
      <c r="AL187">
        <f>('3. indicatori CT_valori_nom'!AL187-MIN('3. indicatori CT_valori_nom'!AL$2:AL$211))/(MAX('3. indicatori CT_valori_nom'!AL$2:AL$211)-MIN('3. indicatori CT_valori_nom'!AL$2:AL$211))</f>
        <v>6.6666666666666666E-2</v>
      </c>
      <c r="AM187">
        <f>('3. indicatori CT_valori_nom'!AM187-MIN('3. indicatori CT_valori_nom'!AM$2:AM$211))/(MAX('3. indicatori CT_valori_nom'!AM$2:AM$211)-MIN('3. indicatori CT_valori_nom'!AM$2:AM$211))</f>
        <v>0</v>
      </c>
      <c r="AN187">
        <f>('3. indicatori CT_valori_nom'!AN187-MIN('3. indicatori CT_valori_nom'!AN$2:AN$211))/(MAX('3. indicatori CT_valori_nom'!AN$2:AN$211)-MIN('3. indicatori CT_valori_nom'!AN$2:AN$211))</f>
        <v>9.5362456473567572E-2</v>
      </c>
      <c r="AO187">
        <f>('3. indicatori CT_valori_nom'!AO187-MIN('3. indicatori CT_valori_nom'!AO$2:AO$211))/(MAX('3. indicatori CT_valori_nom'!AO$2:AO$211)-MIN('3. indicatori CT_valori_nom'!AO$2:AO$211))</f>
        <v>4.5454545454545456E-2</v>
      </c>
      <c r="AP187">
        <f>('3. indicatori CT_valori_nom'!AP187-MIN('3. indicatori CT_valori_nom'!AP$2:AP$211))/(MAX('3. indicatori CT_valori_nom'!AP$2:AP$211)-MIN('3. indicatori CT_valori_nom'!AP$2:AP$211))</f>
        <v>3.4947896127483148E-2</v>
      </c>
      <c r="AQ187">
        <f>('3. indicatori CT_valori_nom'!AQ187-MIN('3. indicatori CT_valori_nom'!AQ$2:AQ$211))/(MAX('3. indicatori CT_valori_nom'!AQ$2:AQ$211)-MIN('3. indicatori CT_valori_nom'!AQ$2:AQ$211))</f>
        <v>4.4456151087087011E-2</v>
      </c>
      <c r="AS187">
        <f>('3. indicatori CT_valori_nom'!AS187-MIN('3. indicatori CT_valori_nom'!AS$2:AS$211))/(MAX('3. indicatori CT_valori_nom'!AS$2:AS$211)-MIN('3. indicatori CT_valori_nom'!AS$2:AS$211))</f>
        <v>0.62981474724374031</v>
      </c>
      <c r="AT187">
        <f>('3. indicatori CT_valori_nom'!AT187-MIN('3. indicatori CT_valori_nom'!AT$2:AT$211))/(MAX('3. indicatori CT_valori_nom'!AT$2:AT$211)-MIN('3. indicatori CT_valori_nom'!AT$2:AT$211))</f>
        <v>0.1907000209935637</v>
      </c>
      <c r="AU187">
        <f>('3. indicatori CT_valori_nom'!AU187-MIN('3. indicatori CT_valori_nom'!AU$2:AU$211))/(MAX('3. indicatori CT_valori_nom'!AU$2:AU$211)-MIN('3. indicatori CT_valori_nom'!AU$2:AU$211))</f>
        <v>6.0606060606060608E-2</v>
      </c>
      <c r="AV187">
        <f>('3. indicatori CT_valori_nom'!AV187-MAX('3. indicatori CT_valori_nom'!AV$2:AV$211))/(MIN('3. indicatori CT_valori_nom'!AV$2:AV$211)-MAX('3. indicatori CT_valori_nom'!AV$2:AV$211))</f>
        <v>0.95556631060318831</v>
      </c>
      <c r="AW187">
        <f>('3. indicatori CT_valori_nom'!AW187-MIN('3. indicatori CT_valori_nom'!AW$2:AW$211))/(MAX('3. indicatori CT_valori_nom'!AW$2:AW$211)-MIN('3. indicatori CT_valori_nom'!AW$2:AW$211))</f>
        <v>0</v>
      </c>
      <c r="AX187">
        <f>('3. indicatori CT_valori_nom'!AX187-MIN('3. indicatori CT_valori_nom'!AX$2:AX$211))/(MAX('3. indicatori CT_valori_nom'!AX$2:AX$211)-MIN('3. indicatori CT_valori_nom'!AX$2:AX$211))</f>
        <v>0.18651044305904113</v>
      </c>
      <c r="AY187">
        <f>('3. indicatori CT_valori_nom'!AY187-MAX('3. indicatori CT_valori_nom'!AY$2:AY$211))/(MIN('3. indicatori CT_valori_nom'!AY$2:AY$211)-MAX('3. indicatori CT_valori_nom'!AY$2:AY$211))</f>
        <v>7.0817744521646325E-2</v>
      </c>
      <c r="AZ187">
        <f>('3. indicatori CT_valori_nom'!AZ187-MIN('3. indicatori CT_valori_nom'!AZ$2:AZ$211))/(MAX('3. indicatori CT_valori_nom'!AZ$2:AZ$211)-MIN('3. indicatori CT_valori_nom'!AZ$2:AZ$211))</f>
        <v>7.1905114899925876E-2</v>
      </c>
      <c r="BA187">
        <f>('3. indicatori CT_valori_nom'!BA187-MIN('3. indicatori CT_valori_nom'!BA$2:BA$211))/(MAX('3. indicatori CT_valori_nom'!BA$2:BA$211)-MIN('3. indicatori CT_valori_nom'!BA$2:BA$211))</f>
        <v>5.106742047084635E-2</v>
      </c>
      <c r="BB187">
        <f>('3. indicatori CT_valori_nom'!BB187-MIN('3. indicatori CT_valori_nom'!BB$2:BB$211))/(MAX('3. indicatori CT_valori_nom'!BB$2:BB$211)-MIN('3. indicatori CT_valori_nom'!BB$2:BB$211))</f>
        <v>0.42028985507246375</v>
      </c>
      <c r="BC187">
        <f>('3. indicatori CT_valori_nom'!BC187-MIN('3. indicatori CT_valori_nom'!BC$2:BC$211))/(MAX('3. indicatori CT_valori_nom'!BC$2:BC$211)-MIN('3. indicatori CT_valori_nom'!BC$2:BC$211))</f>
        <v>2.0112384996641062E-2</v>
      </c>
      <c r="BD187">
        <f>('3. indicatori CT_valori_nom'!BD187-MIN('3. indicatori CT_valori_nom'!BD$2:BD$211))/(MAX('3. indicatori CT_valori_nom'!BD$2:BD$211)-MIN('3. indicatori CT_valori_nom'!BD$2:BD$211))</f>
        <v>0.32547169811320759</v>
      </c>
    </row>
    <row r="188" spans="1:56" x14ac:dyDescent="0.3">
      <c r="A188">
        <f>'3. indicatori CT_valori_nom'!A188</f>
        <v>84033</v>
      </c>
      <c r="B188" t="str">
        <f>'3. indicatori CT_valori_nom'!B188</f>
        <v>RIBERA</v>
      </c>
      <c r="C188" t="str">
        <f>'3. indicatori CT_valori_nom'!C188</f>
        <v>SICILIA</v>
      </c>
      <c r="D188">
        <f>'3. indicatori CT_valori_nom'!D188</f>
        <v>50905</v>
      </c>
      <c r="E188">
        <f>('3. indicatori CT_valori_nom'!E188-MAX('3. indicatori CT_valori_nom'!E$2:E$211))/(MIN('3. indicatori CT_valori_nom'!E$2:E$211)-MAX('3. indicatori CT_valori_nom'!E$2:E$211))</f>
        <v>0</v>
      </c>
      <c r="F188">
        <f>('3. indicatori CT_valori_nom'!F188-MIN('3. indicatori CT_valori_nom'!F$2:F$211))/(MAX('3. indicatori CT_valori_nom'!F$2:F$211)-MIN('3. indicatori CT_valori_nom'!F$2:F$211))</f>
        <v>0.28411573736408446</v>
      </c>
      <c r="G188">
        <f>('3. indicatori CT_valori_nom'!G188-MAX('3. indicatori CT_valori_nom'!G$2:G$211))/(MIN('3. indicatori CT_valori_nom'!G$2:G$211)-MAX('3. indicatori CT_valori_nom'!G$2:G$211))</f>
        <v>0.99084381724879989</v>
      </c>
      <c r="H188">
        <f>('3. indicatori CT_valori_nom'!H188-MAX('3. indicatori CT_valori_nom'!H$2:H$211))/(MIN('3. indicatori CT_valori_nom'!H$2:H$211)-MAX('3. indicatori CT_valori_nom'!H$2:H$211))</f>
        <v>0.89201269969436447</v>
      </c>
      <c r="I188">
        <f>('3. indicatori CT_valori_nom'!I188-MIN('3. indicatori CT_valori_nom'!I$2:I$211))/(MAX('3. indicatori CT_valori_nom'!I$2:I$211)-MIN('3. indicatori CT_valori_nom'!I$2:I$211))</f>
        <v>0.63524889915106231</v>
      </c>
      <c r="J188">
        <f>('3. indicatori CT_valori_nom'!J188-MIN('3. indicatori CT_valori_nom'!J$2:J$211))/(MAX('3. indicatori CT_valori_nom'!J$2:J$211)-MIN('3. indicatori CT_valori_nom'!J$2:J$211))</f>
        <v>0.70634376814999256</v>
      </c>
      <c r="K188">
        <f>('3. indicatori CT_valori_nom'!K188-MIN('3. indicatori CT_valori_nom'!K$2:K$211))/(MAX('3. indicatori CT_valori_nom'!K$2:K$211)-MIN('3. indicatori CT_valori_nom'!K$2:K$211))</f>
        <v>2.9077820319250618E-3</v>
      </c>
      <c r="L188">
        <f>('3. indicatori CT_valori_nom'!L188-MIN('3. indicatori CT_valori_nom'!L$2:L$211))/(MAX('3. indicatori CT_valori_nom'!L$2:L$211)-MIN('3. indicatori CT_valori_nom'!L$2:L$211))</f>
        <v>4.2172056555678405E-2</v>
      </c>
      <c r="M188">
        <f>('3. indicatori CT_valori_nom'!M188-MAX('3. indicatori CT_valori_nom'!M$2:M$211))/(MIN('3. indicatori CT_valori_nom'!M$2:M$211)-MAX('3. indicatori CT_valori_nom'!M$2:M$211))</f>
        <v>0.32217220648617728</v>
      </c>
      <c r="N188">
        <f>('3. indicatori CT_valori_nom'!N188-MAX('3. indicatori CT_valori_nom'!N$2:N$211))/(MIN('3. indicatori CT_valori_nom'!N$2:N$211)-MAX('3. indicatori CT_valori_nom'!N$2:N$211))</f>
        <v>0.59960601654212131</v>
      </c>
      <c r="O188">
        <f>('3. indicatori CT_valori_nom'!O188-MAX('3. indicatori CT_valori_nom'!O$2:O$211))/(MIN('3. indicatori CT_valori_nom'!O$2:O$211)-MAX('3. indicatori CT_valori_nom'!O$2:O$211))</f>
        <v>0.53605362216939312</v>
      </c>
      <c r="P188">
        <f>('3. indicatori CT_valori_nom'!P188-MIN('3. indicatori CT_valori_nom'!P$2:P$211))/(MAX('3. indicatori CT_valori_nom'!P$2:P$211)-MIN('3. indicatori CT_valori_nom'!P$2:P$211))</f>
        <v>9.3290442819578046E-2</v>
      </c>
      <c r="Q188">
        <f>('3. indicatori CT_valori_nom'!Q188-MIN('3. indicatori CT_valori_nom'!Q$2:Q$211))/(MAX('3. indicatori CT_valori_nom'!Q$2:Q$211)-MIN('3. indicatori CT_valori_nom'!Q$2:Q$211))</f>
        <v>0</v>
      </c>
      <c r="R188">
        <f>('3. indicatori CT_valori_nom'!R188-MIN('3. indicatori CT_valori_nom'!R$2:R$211))/(MAX('3. indicatori CT_valori_nom'!R$2:R$211)-MIN('3. indicatori CT_valori_nom'!R$2:R$211))</f>
        <v>0.15933169186247351</v>
      </c>
      <c r="S188">
        <f>('3. indicatori CT_valori_nom'!S188-MIN('3. indicatori CT_valori_nom'!S$2:S$211))/(MAX('3. indicatori CT_valori_nom'!S$2:S$211)-MIN('3. indicatori CT_valori_nom'!S$2:S$211))</f>
        <v>0</v>
      </c>
      <c r="T188">
        <f>('3. indicatori CT_valori_nom'!T188-MIN('3. indicatori CT_valori_nom'!T$2:T$211))/(MAX('3. indicatori CT_valori_nom'!T$2:T$211)-MIN('3. indicatori CT_valori_nom'!T$2:T$211))</f>
        <v>0</v>
      </c>
      <c r="U188">
        <f>('3. indicatori CT_valori_nom'!U188-MIN('3. indicatori CT_valori_nom'!U$2:U$211))/(MAX('3. indicatori CT_valori_nom'!U$2:U$211)-MIN('3. indicatori CT_valori_nom'!U$2:U$211))</f>
        <v>0</v>
      </c>
      <c r="W188">
        <f>('3. indicatori CT_valori_nom'!W188-MIN('3. indicatori CT_valori_nom'!W$2:W$211))/(MAX('3. indicatori CT_valori_nom'!W$2:W$211)-MIN('3. indicatori CT_valori_nom'!W$2:W$211))</f>
        <v>1.5151515151515152E-2</v>
      </c>
      <c r="X188">
        <f>('3. indicatori CT_valori_nom'!X188-MAX('3. indicatori CT_valori_nom'!X$2:X$211))/(MIN('3. indicatori CT_valori_nom'!X$2:X$211)-MAX('3. indicatori CT_valori_nom'!X$2:X$211))</f>
        <v>0.93537996869155693</v>
      </c>
      <c r="Y188">
        <f>('3. indicatori CT_valori_nom'!Y188-MIN('3. indicatori CT_valori_nom'!Y$2:Y$211))/(MAX('3. indicatori CT_valori_nom'!Y$2:Y$211)-MIN('3. indicatori CT_valori_nom'!Y$2:Y$211))</f>
        <v>0.62491779380472701</v>
      </c>
      <c r="Z188">
        <f>('3. indicatori CT_valori_nom'!Z188-MIN('3. indicatori CT_valori_nom'!Z$2:Z$211))/(MAX('3. indicatori CT_valori_nom'!Z$2:Z$211)-MIN('3. indicatori CT_valori_nom'!Z$2:Z$211))</f>
        <v>3.2288725470992222E-2</v>
      </c>
      <c r="AA188">
        <f>('3. indicatori CT_valori_nom'!AA188-MIN('3. indicatori CT_valori_nom'!AA$2:AA$211))/(MAX('3. indicatori CT_valori_nom'!AA$2:AA$211)-MIN('3. indicatori CT_valori_nom'!AA$2:AA$211))</f>
        <v>0.23011913642290702</v>
      </c>
      <c r="AB188">
        <f>('3. indicatori CT_valori_nom'!AB188-MIN('3. indicatori CT_valori_nom'!AB$2:AB$211))/(MAX('3. indicatori CT_valori_nom'!AB$2:AB$211)-MIN('3. indicatori CT_valori_nom'!AB$2:AB$211))</f>
        <v>0.10477657935285054</v>
      </c>
      <c r="AC188">
        <f>('3. indicatori CT_valori_nom'!AC188-MIN('3. indicatori CT_valori_nom'!AC$2:AC$211))/(MAX('3. indicatori CT_valori_nom'!AC$2:AC$211)-MIN('3. indicatori CT_valori_nom'!AC$2:AC$211))</f>
        <v>9.1736833947482957E-2</v>
      </c>
      <c r="AD188">
        <f>('3. indicatori CT_valori_nom'!AD188-MIN('3. indicatori CT_valori_nom'!AD$2:AD$211))/(MAX('3. indicatori CT_valori_nom'!AD$2:AD$211)-MIN('3. indicatori CT_valori_nom'!AD$2:AD$211))</f>
        <v>2.7027027027027029E-2</v>
      </c>
      <c r="AE188">
        <f>('3. indicatori CT_valori_nom'!AE188-MAX('3. indicatori CT_valori_nom'!AE$2:AE$211))/(MIN('3. indicatori CT_valori_nom'!AE$2:AE$211)-MAX('3. indicatori CT_valori_nom'!AE$2:AE$211))</f>
        <v>0.77563949530146425</v>
      </c>
      <c r="AF188">
        <f>('3. indicatori CT_valori_nom'!AF188-MIN('3. indicatori CT_valori_nom'!AF$2:AF$211))/(MAX('3. indicatori CT_valori_nom'!AF$2:AF$211)-MIN('3. indicatori CT_valori_nom'!AF$2:AF$211))</f>
        <v>0.15925167900680101</v>
      </c>
      <c r="AG188">
        <f>('3. indicatori CT_valori_nom'!AG188-MAX('3. indicatori CT_valori_nom'!AG$2:AG$211))/(MIN('3. indicatori CT_valori_nom'!AG$2:AG$211)-MAX('3. indicatori CT_valori_nom'!AG$2:AG$211))</f>
        <v>0.31345029239766081</v>
      </c>
      <c r="AH188">
        <f>('3. indicatori CT_valori_nom'!AH188-MIN('3. indicatori CT_valori_nom'!AH$2:AH$211))/(MAX('3. indicatori CT_valori_nom'!AH$2:AH$211)-MIN('3. indicatori CT_valori_nom'!AH$2:AH$211))</f>
        <v>7.9662122223543505E-2</v>
      </c>
      <c r="AI188">
        <f>('3. indicatori CT_valori_nom'!AI188-MAX('3. indicatori CT_valori_nom'!AI$2:AI$211))/(MIN('3. indicatori CT_valori_nom'!AI$2:AI$211)-MAX('3. indicatori CT_valori_nom'!AI$2:AI$211))</f>
        <v>0.79567624776930979</v>
      </c>
      <c r="AJ188">
        <f>('3. indicatori CT_valori_nom'!AJ188-MAX('3. indicatori CT_valori_nom'!AJ$2:AJ$211))/(MIN('3. indicatori CT_valori_nom'!AJ$2:AJ$211)-MAX('3. indicatori CT_valori_nom'!AJ$2:AJ$211))</f>
        <v>0.41327308076296576</v>
      </c>
      <c r="AK188">
        <f>('3. indicatori CT_valori_nom'!AK188-MIN('3. indicatori CT_valori_nom'!AK$2:AK$211))/(MAX('3. indicatori CT_valori_nom'!AK$2:AK$211)-MIN('3. indicatori CT_valori_nom'!AK$2:AK$211))</f>
        <v>6.6906864450045456E-2</v>
      </c>
      <c r="AL188">
        <f>('3. indicatori CT_valori_nom'!AL188-MIN('3. indicatori CT_valori_nom'!AL$2:AL$211))/(MAX('3. indicatori CT_valori_nom'!AL$2:AL$211)-MIN('3. indicatori CT_valori_nom'!AL$2:AL$211))</f>
        <v>6.6666666666666666E-2</v>
      </c>
      <c r="AM188">
        <f>('3. indicatori CT_valori_nom'!AM188-MIN('3. indicatori CT_valori_nom'!AM$2:AM$211))/(MAX('3. indicatori CT_valori_nom'!AM$2:AM$211)-MIN('3. indicatori CT_valori_nom'!AM$2:AM$211))</f>
        <v>6.6666666666666666E-2</v>
      </c>
      <c r="AN188">
        <f>('3. indicatori CT_valori_nom'!AN188-MIN('3. indicatori CT_valori_nom'!AN$2:AN$211))/(MAX('3. indicatori CT_valori_nom'!AN$2:AN$211)-MIN('3. indicatori CT_valori_nom'!AN$2:AN$211))</f>
        <v>0.1475150364039253</v>
      </c>
      <c r="AO188">
        <f>('3. indicatori CT_valori_nom'!AO188-MIN('3. indicatori CT_valori_nom'!AO$2:AO$211))/(MAX('3. indicatori CT_valori_nom'!AO$2:AO$211)-MIN('3. indicatori CT_valori_nom'!AO$2:AO$211))</f>
        <v>4.5454545454545456E-2</v>
      </c>
      <c r="AP188">
        <f>('3. indicatori CT_valori_nom'!AP188-MIN('3. indicatori CT_valori_nom'!AP$2:AP$211))/(MAX('3. indicatori CT_valori_nom'!AP$2:AP$211)-MIN('3. indicatori CT_valori_nom'!AP$2:AP$211))</f>
        <v>2.2619476366652552E-2</v>
      </c>
      <c r="AQ188">
        <f>('3. indicatori CT_valori_nom'!AQ188-MIN('3. indicatori CT_valori_nom'!AQ$2:AQ$211))/(MAX('3. indicatori CT_valori_nom'!AQ$2:AQ$211)-MIN('3. indicatori CT_valori_nom'!AQ$2:AQ$211))</f>
        <v>0.16341057141113363</v>
      </c>
      <c r="AS188">
        <f>('3. indicatori CT_valori_nom'!AS188-MIN('3. indicatori CT_valori_nom'!AS$2:AS$211))/(MAX('3. indicatori CT_valori_nom'!AS$2:AS$211)-MIN('3. indicatori CT_valori_nom'!AS$2:AS$211))</f>
        <v>0.92387241300908063</v>
      </c>
      <c r="AT188">
        <f>('3. indicatori CT_valori_nom'!AT188-MIN('3. indicatori CT_valori_nom'!AT$2:AT$211))/(MAX('3. indicatori CT_valori_nom'!AT$2:AT$211)-MIN('3. indicatori CT_valori_nom'!AT$2:AT$211))</f>
        <v>0.55196576891746119</v>
      </c>
      <c r="AU188">
        <f>('3. indicatori CT_valori_nom'!AU188-MIN('3. indicatori CT_valori_nom'!AU$2:AU$211))/(MAX('3. indicatori CT_valori_nom'!AU$2:AU$211)-MIN('3. indicatori CT_valori_nom'!AU$2:AU$211))</f>
        <v>0.19696969696969696</v>
      </c>
      <c r="AV188">
        <f>('3. indicatori CT_valori_nom'!AV188-MAX('3. indicatori CT_valori_nom'!AV$2:AV$211))/(MIN('3. indicatori CT_valori_nom'!AV$2:AV$211)-MAX('3. indicatori CT_valori_nom'!AV$2:AV$211))</f>
        <v>0.91027439251030984</v>
      </c>
      <c r="AW188">
        <f>('3. indicatori CT_valori_nom'!AW188-MIN('3. indicatori CT_valori_nom'!AW$2:AW$211))/(MAX('3. indicatori CT_valori_nom'!AW$2:AW$211)-MIN('3. indicatori CT_valori_nom'!AW$2:AW$211))</f>
        <v>0.73333333333333328</v>
      </c>
      <c r="AX188">
        <f>('3. indicatori CT_valori_nom'!AX188-MIN('3. indicatori CT_valori_nom'!AX$2:AX$211))/(MAX('3. indicatori CT_valori_nom'!AX$2:AX$211)-MIN('3. indicatori CT_valori_nom'!AX$2:AX$211))</f>
        <v>0.35946446059221149</v>
      </c>
      <c r="AY188">
        <f>('3. indicatori CT_valori_nom'!AY188-MAX('3. indicatori CT_valori_nom'!AY$2:AY$211))/(MIN('3. indicatori CT_valori_nom'!AY$2:AY$211)-MAX('3. indicatori CT_valori_nom'!AY$2:AY$211))</f>
        <v>0.3901656867985035</v>
      </c>
      <c r="AZ188">
        <f>('3. indicatori CT_valori_nom'!AZ188-MIN('3. indicatori CT_valori_nom'!AZ$2:AZ$211))/(MAX('3. indicatori CT_valori_nom'!AZ$2:AZ$211)-MIN('3. indicatori CT_valori_nom'!AZ$2:AZ$211))</f>
        <v>6.5974796145292808E-2</v>
      </c>
      <c r="BA188">
        <f>('3. indicatori CT_valori_nom'!BA188-MIN('3. indicatori CT_valori_nom'!BA$2:BA$211))/(MAX('3. indicatori CT_valori_nom'!BA$2:BA$211)-MIN('3. indicatori CT_valori_nom'!BA$2:BA$211))</f>
        <v>0.16644337491405559</v>
      </c>
      <c r="BB188">
        <f>('3. indicatori CT_valori_nom'!BB188-MIN('3. indicatori CT_valori_nom'!BB$2:BB$211))/(MAX('3. indicatori CT_valori_nom'!BB$2:BB$211)-MIN('3. indicatori CT_valori_nom'!BB$2:BB$211))</f>
        <v>0.39026915113871635</v>
      </c>
      <c r="BC188">
        <f>('3. indicatori CT_valori_nom'!BC188-MIN('3. indicatori CT_valori_nom'!BC$2:BC$211))/(MAX('3. indicatori CT_valori_nom'!BC$2:BC$211)-MIN('3. indicatori CT_valori_nom'!BC$2:BC$211))</f>
        <v>1.0372170604532539E-2</v>
      </c>
      <c r="BD188">
        <f>('3. indicatori CT_valori_nom'!BD188-MIN('3. indicatori CT_valori_nom'!BD$2:BD$211))/(MAX('3. indicatori CT_valori_nom'!BD$2:BD$211)-MIN('3. indicatori CT_valori_nom'!BD$2:BD$211))</f>
        <v>0.18710691823899367</v>
      </c>
    </row>
    <row r="189" spans="1:56" x14ac:dyDescent="0.3">
      <c r="A189">
        <f>'3. indicatori CT_valori_nom'!A189</f>
        <v>84041</v>
      </c>
      <c r="B189" t="str">
        <f>'3. indicatori CT_valori_nom'!B189</f>
        <v>SCIACCA</v>
      </c>
      <c r="C189" t="str">
        <f>'3. indicatori CT_valori_nom'!C189</f>
        <v>SICILIA</v>
      </c>
      <c r="D189">
        <f>'3. indicatori CT_valori_nom'!D189</f>
        <v>72447</v>
      </c>
      <c r="E189">
        <f>('3. indicatori CT_valori_nom'!E189-MAX('3. indicatori CT_valori_nom'!E$2:E$211))/(MIN('3. indicatori CT_valori_nom'!E$2:E$211)-MAX('3. indicatori CT_valori_nom'!E$2:E$211))</f>
        <v>0</v>
      </c>
      <c r="F189">
        <f>('3. indicatori CT_valori_nom'!F189-MIN('3. indicatori CT_valori_nom'!F$2:F$211))/(MAX('3. indicatori CT_valori_nom'!F$2:F$211)-MIN('3. indicatori CT_valori_nom'!F$2:F$211))</f>
        <v>0.31237887513716717</v>
      </c>
      <c r="G189">
        <f>('3. indicatori CT_valori_nom'!G189-MAX('3. indicatori CT_valori_nom'!G$2:G$211))/(MIN('3. indicatori CT_valori_nom'!G$2:G$211)-MAX('3. indicatori CT_valori_nom'!G$2:G$211))</f>
        <v>0.99085416321801023</v>
      </c>
      <c r="H189">
        <f>('3. indicatori CT_valori_nom'!H189-MAX('3. indicatori CT_valori_nom'!H$2:H$211))/(MIN('3. indicatori CT_valori_nom'!H$2:H$211)-MAX('3. indicatori CT_valori_nom'!H$2:H$211))</f>
        <v>0.86719738440295568</v>
      </c>
      <c r="I189">
        <f>('3. indicatori CT_valori_nom'!I189-MIN('3. indicatori CT_valori_nom'!I$2:I$211))/(MAX('3. indicatori CT_valori_nom'!I$2:I$211)-MIN('3. indicatori CT_valori_nom'!I$2:I$211))</f>
        <v>0.5124590385315414</v>
      </c>
      <c r="J189">
        <f>('3. indicatori CT_valori_nom'!J189-MIN('3. indicatori CT_valori_nom'!J$2:J$211))/(MAX('3. indicatori CT_valori_nom'!J$2:J$211)-MIN('3. indicatori CT_valori_nom'!J$2:J$211))</f>
        <v>0.70515606544111353</v>
      </c>
      <c r="K189">
        <f>('3. indicatori CT_valori_nom'!K189-MIN('3. indicatori CT_valori_nom'!K$2:K$211))/(MAX('3. indicatori CT_valori_nom'!K$2:K$211)-MIN('3. indicatori CT_valori_nom'!K$2:K$211))</f>
        <v>3.0167550620173952E-2</v>
      </c>
      <c r="L189">
        <f>('3. indicatori CT_valori_nom'!L189-MIN('3. indicatori CT_valori_nom'!L$2:L$211))/(MAX('3. indicatori CT_valori_nom'!L$2:L$211)-MIN('3. indicatori CT_valori_nom'!L$2:L$211))</f>
        <v>6.3333798029128974E-2</v>
      </c>
      <c r="M189">
        <f>('3. indicatori CT_valori_nom'!M189-MAX('3. indicatori CT_valori_nom'!M$2:M$211))/(MIN('3. indicatori CT_valori_nom'!M$2:M$211)-MAX('3. indicatori CT_valori_nom'!M$2:M$211))</f>
        <v>0.72147246346346239</v>
      </c>
      <c r="N189">
        <f>('3. indicatori CT_valori_nom'!N189-MAX('3. indicatori CT_valori_nom'!N$2:N$211))/(MIN('3. indicatori CT_valori_nom'!N$2:N$211)-MAX('3. indicatori CT_valori_nom'!N$2:N$211))</f>
        <v>0.80620674472902343</v>
      </c>
      <c r="O189">
        <f>('3. indicatori CT_valori_nom'!O189-MAX('3. indicatori CT_valori_nom'!O$2:O$211))/(MIN('3. indicatori CT_valori_nom'!O$2:O$211)-MAX('3. indicatori CT_valori_nom'!O$2:O$211))</f>
        <v>0.61623007381015082</v>
      </c>
      <c r="P189">
        <f>('3. indicatori CT_valori_nom'!P189-MIN('3. indicatori CT_valori_nom'!P$2:P$211))/(MAX('3. indicatori CT_valori_nom'!P$2:P$211)-MIN('3. indicatori CT_valori_nom'!P$2:P$211))</f>
        <v>0.11908036137622001</v>
      </c>
      <c r="Q189">
        <f>('3. indicatori CT_valori_nom'!Q189-MIN('3. indicatori CT_valori_nom'!Q$2:Q$211))/(MAX('3. indicatori CT_valori_nom'!Q$2:Q$211)-MIN('3. indicatori CT_valori_nom'!Q$2:Q$211))</f>
        <v>0</v>
      </c>
      <c r="R189">
        <f>('3. indicatori CT_valori_nom'!R189-MIN('3. indicatori CT_valori_nom'!R$2:R$211))/(MAX('3. indicatori CT_valori_nom'!R$2:R$211)-MIN('3. indicatori CT_valori_nom'!R$2:R$211))</f>
        <v>0.17411905468611352</v>
      </c>
      <c r="S189">
        <f>('3. indicatori CT_valori_nom'!S189-MIN('3. indicatori CT_valori_nom'!S$2:S$211))/(MAX('3. indicatori CT_valori_nom'!S$2:S$211)-MIN('3. indicatori CT_valori_nom'!S$2:S$211))</f>
        <v>0</v>
      </c>
      <c r="T189">
        <f>('3. indicatori CT_valori_nom'!T189-MIN('3. indicatori CT_valori_nom'!T$2:T$211))/(MAX('3. indicatori CT_valori_nom'!T$2:T$211)-MIN('3. indicatori CT_valori_nom'!T$2:T$211))</f>
        <v>0</v>
      </c>
      <c r="U189">
        <f>('3. indicatori CT_valori_nom'!U189-MIN('3. indicatori CT_valori_nom'!U$2:U$211))/(MAX('3. indicatori CT_valori_nom'!U$2:U$211)-MIN('3. indicatori CT_valori_nom'!U$2:U$211))</f>
        <v>0</v>
      </c>
      <c r="W189">
        <f>('3. indicatori CT_valori_nom'!W189-MIN('3. indicatori CT_valori_nom'!W$2:W$211))/(MAX('3. indicatori CT_valori_nom'!W$2:W$211)-MIN('3. indicatori CT_valori_nom'!W$2:W$211))</f>
        <v>0</v>
      </c>
      <c r="X189">
        <f>('3. indicatori CT_valori_nom'!X189-MAX('3. indicatori CT_valori_nom'!X$2:X$211))/(MIN('3. indicatori CT_valori_nom'!X$2:X$211)-MAX('3. indicatori CT_valori_nom'!X$2:X$211))</f>
        <v>0.99778116443179166</v>
      </c>
      <c r="Y189">
        <f>('3. indicatori CT_valori_nom'!Y189-MIN('3. indicatori CT_valori_nom'!Y$2:Y$211))/(MAX('3. indicatori CT_valori_nom'!Y$2:Y$211)-MIN('3. indicatori CT_valori_nom'!Y$2:Y$211))</f>
        <v>0.68129591629274266</v>
      </c>
      <c r="Z189">
        <f>('3. indicatori CT_valori_nom'!Z189-MIN('3. indicatori CT_valori_nom'!Z$2:Z$211))/(MAX('3. indicatori CT_valori_nom'!Z$2:Z$211)-MIN('3. indicatori CT_valori_nom'!Z$2:Z$211))</f>
        <v>4.1842924503921575E-2</v>
      </c>
      <c r="AA189">
        <f>('3. indicatori CT_valori_nom'!AA189-MIN('3. indicatori CT_valori_nom'!AA$2:AA$211))/(MAX('3. indicatori CT_valori_nom'!AA$2:AA$211)-MIN('3. indicatori CT_valori_nom'!AA$2:AA$211))</f>
        <v>0.19979811210815451</v>
      </c>
      <c r="AB189">
        <f>('3. indicatori CT_valori_nom'!AB189-MIN('3. indicatori CT_valori_nom'!AB$2:AB$211))/(MAX('3. indicatori CT_valori_nom'!AB$2:AB$211)-MIN('3. indicatori CT_valori_nom'!AB$2:AB$211))</f>
        <v>0.10015408320493066</v>
      </c>
      <c r="AC189">
        <f>('3. indicatori CT_valori_nom'!AC189-MIN('3. indicatori CT_valori_nom'!AC$2:AC$211))/(MAX('3. indicatori CT_valori_nom'!AC$2:AC$211)-MIN('3. indicatori CT_valori_nom'!AC$2:AC$211))</f>
        <v>6.9751049485510266E-2</v>
      </c>
      <c r="AD189">
        <f>('3. indicatori CT_valori_nom'!AD189-MIN('3. indicatori CT_valori_nom'!AD$2:AD$211))/(MAX('3. indicatori CT_valori_nom'!AD$2:AD$211)-MIN('3. indicatori CT_valori_nom'!AD$2:AD$211))</f>
        <v>0</v>
      </c>
      <c r="AE189">
        <f>('3. indicatori CT_valori_nom'!AE189-MAX('3. indicatori CT_valori_nom'!AE$2:AE$211))/(MIN('3. indicatori CT_valori_nom'!AE$2:AE$211)-MAX('3. indicatori CT_valori_nom'!AE$2:AE$211))</f>
        <v>0.87919463517130203</v>
      </c>
      <c r="AF189">
        <f>('3. indicatori CT_valori_nom'!AF189-MIN('3. indicatori CT_valori_nom'!AF$2:AF$211))/(MAX('3. indicatori CT_valori_nom'!AF$2:AF$211)-MIN('3. indicatori CT_valori_nom'!AF$2:AF$211))</f>
        <v>0.24601247099891885</v>
      </c>
      <c r="AG189">
        <f>('3. indicatori CT_valori_nom'!AG189-MAX('3. indicatori CT_valori_nom'!AG$2:AG$211))/(MIN('3. indicatori CT_valori_nom'!AG$2:AG$211)-MAX('3. indicatori CT_valori_nom'!AG$2:AG$211))</f>
        <v>0.19678362573099406</v>
      </c>
      <c r="AH189">
        <f>('3. indicatori CT_valori_nom'!AH189-MIN('3. indicatori CT_valori_nom'!AH$2:AH$211))/(MAX('3. indicatori CT_valori_nom'!AH$2:AH$211)-MIN('3. indicatori CT_valori_nom'!AH$2:AH$211))</f>
        <v>0.10000208383033629</v>
      </c>
      <c r="AI189">
        <f>('3. indicatori CT_valori_nom'!AI189-MAX('3. indicatori CT_valori_nom'!AI$2:AI$211))/(MIN('3. indicatori CT_valori_nom'!AI$2:AI$211)-MAX('3. indicatori CT_valori_nom'!AI$2:AI$211))</f>
        <v>0.72049745381373798</v>
      </c>
      <c r="AJ189">
        <f>('3. indicatori CT_valori_nom'!AJ189-MAX('3. indicatori CT_valori_nom'!AJ$2:AJ$211))/(MIN('3. indicatori CT_valori_nom'!AJ$2:AJ$211)-MAX('3. indicatori CT_valori_nom'!AJ$2:AJ$211))</f>
        <v>0.38032683516368027</v>
      </c>
      <c r="AK189">
        <f>('3. indicatori CT_valori_nom'!AK189-MIN('3. indicatori CT_valori_nom'!AK$2:AK$211))/(MAX('3. indicatori CT_valori_nom'!AK$2:AK$211)-MIN('3. indicatori CT_valori_nom'!AK$2:AK$211))</f>
        <v>5.242759462783303E-2</v>
      </c>
      <c r="AL189">
        <f>('3. indicatori CT_valori_nom'!AL189-MIN('3. indicatori CT_valori_nom'!AL$2:AL$211))/(MAX('3. indicatori CT_valori_nom'!AL$2:AL$211)-MIN('3. indicatori CT_valori_nom'!AL$2:AL$211))</f>
        <v>6.6666666666666666E-2</v>
      </c>
      <c r="AM189">
        <f>('3. indicatori CT_valori_nom'!AM189-MIN('3. indicatori CT_valori_nom'!AM$2:AM$211))/(MAX('3. indicatori CT_valori_nom'!AM$2:AM$211)-MIN('3. indicatori CT_valori_nom'!AM$2:AM$211))</f>
        <v>0</v>
      </c>
      <c r="AN189">
        <f>('3. indicatori CT_valori_nom'!AN189-MIN('3. indicatori CT_valori_nom'!AN$2:AN$211))/(MAX('3. indicatori CT_valori_nom'!AN$2:AN$211)-MIN('3. indicatori CT_valori_nom'!AN$2:AN$211))</f>
        <v>0.10921177587844255</v>
      </c>
      <c r="AO189">
        <f>('3. indicatori CT_valori_nom'!AO189-MIN('3. indicatori CT_valori_nom'!AO$2:AO$211))/(MAX('3. indicatori CT_valori_nom'!AO$2:AO$211)-MIN('3. indicatori CT_valori_nom'!AO$2:AO$211))</f>
        <v>4.5454545454545456E-2</v>
      </c>
      <c r="AP189">
        <f>('3. indicatori CT_valori_nom'!AP189-MIN('3. indicatori CT_valori_nom'!AP$2:AP$211))/(MAX('3. indicatori CT_valori_nom'!AP$2:AP$211)-MIN('3. indicatori CT_valori_nom'!AP$2:AP$211))</f>
        <v>6.527733136495395E-2</v>
      </c>
      <c r="AQ189">
        <f>('3. indicatori CT_valori_nom'!AQ189-MIN('3. indicatori CT_valori_nom'!AQ$2:AQ$211))/(MAX('3. indicatori CT_valori_nom'!AQ$2:AQ$211)-MIN('3. indicatori CT_valori_nom'!AQ$2:AQ$211))</f>
        <v>0</v>
      </c>
      <c r="AS189">
        <f>('3. indicatori CT_valori_nom'!AS189-MIN('3. indicatori CT_valori_nom'!AS$2:AS$211))/(MAX('3. indicatori CT_valori_nom'!AS$2:AS$211)-MIN('3. indicatori CT_valori_nom'!AS$2:AS$211))</f>
        <v>0.61086667269199291</v>
      </c>
      <c r="AT189">
        <f>('3. indicatori CT_valori_nom'!AT189-MIN('3. indicatori CT_valori_nom'!AT$2:AT$211))/(MAX('3. indicatori CT_valori_nom'!AT$2:AT$211)-MIN('3. indicatori CT_valori_nom'!AT$2:AT$211))</f>
        <v>0.31871452043648874</v>
      </c>
      <c r="AU189">
        <f>('3. indicatori CT_valori_nom'!AU189-MIN('3. indicatori CT_valori_nom'!AU$2:AU$211))/(MAX('3. indicatori CT_valori_nom'!AU$2:AU$211)-MIN('3. indicatori CT_valori_nom'!AU$2:AU$211))</f>
        <v>0.10606060606060606</v>
      </c>
      <c r="AV189">
        <f>('3. indicatori CT_valori_nom'!AV189-MAX('3. indicatori CT_valori_nom'!AV$2:AV$211))/(MIN('3. indicatori CT_valori_nom'!AV$2:AV$211)-MAX('3. indicatori CT_valori_nom'!AV$2:AV$211))</f>
        <v>0.95954746514352174</v>
      </c>
      <c r="AW189">
        <f>('3. indicatori CT_valori_nom'!AW189-MIN('3. indicatori CT_valori_nom'!AW$2:AW$211))/(MAX('3. indicatori CT_valori_nom'!AW$2:AW$211)-MIN('3. indicatori CT_valori_nom'!AW$2:AW$211))</f>
        <v>0.66666666666666674</v>
      </c>
      <c r="AX189">
        <f>('3. indicatori CT_valori_nom'!AX189-MIN('3. indicatori CT_valori_nom'!AX$2:AX$211))/(MAX('3. indicatori CT_valori_nom'!AX$2:AX$211)-MIN('3. indicatori CT_valori_nom'!AX$2:AX$211))</f>
        <v>0.24647991448996312</v>
      </c>
      <c r="AY189">
        <f>('3. indicatori CT_valori_nom'!AY189-MAX('3. indicatori CT_valori_nom'!AY$2:AY$211))/(MIN('3. indicatori CT_valori_nom'!AY$2:AY$211)-MAX('3. indicatori CT_valori_nom'!AY$2:AY$211))</f>
        <v>0.38214858364510967</v>
      </c>
      <c r="AZ189">
        <f>('3. indicatori CT_valori_nom'!AZ189-MIN('3. indicatori CT_valori_nom'!AZ$2:AZ$211))/(MAX('3. indicatori CT_valori_nom'!AZ$2:AZ$211)-MIN('3. indicatori CT_valori_nom'!AZ$2:AZ$211))</f>
        <v>0.1927353595255745</v>
      </c>
      <c r="BA189">
        <f>('3. indicatori CT_valori_nom'!BA189-MIN('3. indicatori CT_valori_nom'!BA$2:BA$211))/(MAX('3. indicatori CT_valori_nom'!BA$2:BA$211)-MIN('3. indicatori CT_valori_nom'!BA$2:BA$211))</f>
        <v>0.146189628279984</v>
      </c>
      <c r="BB189">
        <f>('3. indicatori CT_valori_nom'!BB189-MIN('3. indicatori CT_valori_nom'!BB$2:BB$211))/(MAX('3. indicatori CT_valori_nom'!BB$2:BB$211)-MIN('3. indicatori CT_valori_nom'!BB$2:BB$211))</f>
        <v>0.336231884057971</v>
      </c>
      <c r="BC189">
        <f>('3. indicatori CT_valori_nom'!BC189-MIN('3. indicatori CT_valori_nom'!BC$2:BC$211))/(MAX('3. indicatori CT_valori_nom'!BC$2:BC$211)-MIN('3. indicatori CT_valori_nom'!BC$2:BC$211))</f>
        <v>3.3521214161302201E-2</v>
      </c>
      <c r="BD189">
        <f>('3. indicatori CT_valori_nom'!BD189-MIN('3. indicatori CT_valori_nom'!BD$2:BD$211))/(MAX('3. indicatori CT_valori_nom'!BD$2:BD$211)-MIN('3. indicatori CT_valori_nom'!BD$2:BD$211))</f>
        <v>0.44654088050314461</v>
      </c>
    </row>
    <row r="190" spans="1:56" x14ac:dyDescent="0.3">
      <c r="A190">
        <f>'3. indicatori CT_valori_nom'!A190</f>
        <v>85004</v>
      </c>
      <c r="B190" t="str">
        <f>'3. indicatori CT_valori_nom'!B190</f>
        <v>CALTANISSETTA</v>
      </c>
      <c r="C190" t="str">
        <f>'3. indicatori CT_valori_nom'!C190</f>
        <v>SICILIA</v>
      </c>
      <c r="D190">
        <f>'3. indicatori CT_valori_nom'!D190</f>
        <v>118556</v>
      </c>
      <c r="E190">
        <f>('3. indicatori CT_valori_nom'!E190-MAX('3. indicatori CT_valori_nom'!E$2:E$211))/(MIN('3. indicatori CT_valori_nom'!E$2:E$211)-MAX('3. indicatori CT_valori_nom'!E$2:E$211))</f>
        <v>0.36363636363636365</v>
      </c>
      <c r="F190">
        <f>('3. indicatori CT_valori_nom'!F190-MIN('3. indicatori CT_valori_nom'!F$2:F$211))/(MAX('3. indicatori CT_valori_nom'!F$2:F$211)-MIN('3. indicatori CT_valori_nom'!F$2:F$211))</f>
        <v>0.33198289244984547</v>
      </c>
      <c r="G190">
        <f>('3. indicatori CT_valori_nom'!G190-MAX('3. indicatori CT_valori_nom'!G$2:G$211))/(MIN('3. indicatori CT_valori_nom'!G$2:G$211)-MAX('3. indicatori CT_valori_nom'!G$2:G$211))</f>
        <v>0.98389038539675844</v>
      </c>
      <c r="H190">
        <f>('3. indicatori CT_valori_nom'!H190-MAX('3. indicatori CT_valori_nom'!H$2:H$211))/(MIN('3. indicatori CT_valori_nom'!H$2:H$211)-MAX('3. indicatori CT_valori_nom'!H$2:H$211))</f>
        <v>0.85480895476874041</v>
      </c>
      <c r="I190">
        <f>('3. indicatori CT_valori_nom'!I190-MIN('3. indicatori CT_valori_nom'!I$2:I$211))/(MAX('3. indicatori CT_valori_nom'!I$2:I$211)-MIN('3. indicatori CT_valori_nom'!I$2:I$211))</f>
        <v>0.6523634369424024</v>
      </c>
      <c r="J190">
        <f>('3. indicatori CT_valori_nom'!J190-MIN('3. indicatori CT_valori_nom'!J$2:J$211))/(MAX('3. indicatori CT_valori_nom'!J$2:J$211)-MIN('3. indicatori CT_valori_nom'!J$2:J$211))</f>
        <v>0.63934653807204556</v>
      </c>
      <c r="K190">
        <f>('3. indicatori CT_valori_nom'!K190-MIN('3. indicatori CT_valori_nom'!K$2:K$211))/(MAX('3. indicatori CT_valori_nom'!K$2:K$211)-MIN('3. indicatori CT_valori_nom'!K$2:K$211))</f>
        <v>3.814056053231674E-3</v>
      </c>
      <c r="L190">
        <f>('3. indicatori CT_valori_nom'!L190-MIN('3. indicatori CT_valori_nom'!L$2:L$211))/(MAX('3. indicatori CT_valori_nom'!L$2:L$211)-MIN('3. indicatori CT_valori_nom'!L$2:L$211))</f>
        <v>0.13503140926706206</v>
      </c>
      <c r="M190">
        <f>('3. indicatori CT_valori_nom'!M190-MAX('3. indicatori CT_valori_nom'!M$2:M$211))/(MIN('3. indicatori CT_valori_nom'!M$2:M$211)-MAX('3. indicatori CT_valori_nom'!M$2:M$211))</f>
        <v>0.38196775461327054</v>
      </c>
      <c r="N190">
        <f>('3. indicatori CT_valori_nom'!N190-MAX('3. indicatori CT_valori_nom'!N$2:N$211))/(MIN('3. indicatori CT_valori_nom'!N$2:N$211)-MAX('3. indicatori CT_valori_nom'!N$2:N$211))</f>
        <v>0.44496132915780379</v>
      </c>
      <c r="O190">
        <f>('3. indicatori CT_valori_nom'!O190-MAX('3. indicatori CT_valori_nom'!O$2:O$211))/(MIN('3. indicatori CT_valori_nom'!O$2:O$211)-MAX('3. indicatori CT_valori_nom'!O$2:O$211))</f>
        <v>0.74112738280795043</v>
      </c>
      <c r="P190">
        <f>('3. indicatori CT_valori_nom'!P190-MIN('3. indicatori CT_valori_nom'!P$2:P$211))/(MAX('3. indicatori CT_valori_nom'!P$2:P$211)-MIN('3. indicatori CT_valori_nom'!P$2:P$211))</f>
        <v>0.10632514101513695</v>
      </c>
      <c r="Q190">
        <f>('3. indicatori CT_valori_nom'!Q190-MIN('3. indicatori CT_valori_nom'!Q$2:Q$211))/(MAX('3. indicatori CT_valori_nom'!Q$2:Q$211)-MIN('3. indicatori CT_valori_nom'!Q$2:Q$211))</f>
        <v>8.9172094962192E-2</v>
      </c>
      <c r="R190">
        <f>('3. indicatori CT_valori_nom'!R190-MIN('3. indicatori CT_valori_nom'!R$2:R$211))/(MAX('3. indicatori CT_valori_nom'!R$2:R$211)-MIN('3. indicatori CT_valori_nom'!R$2:R$211))</f>
        <v>0.24967693044747166</v>
      </c>
      <c r="S190">
        <f>('3. indicatori CT_valori_nom'!S190-MIN('3. indicatori CT_valori_nom'!S$2:S$211))/(MAX('3. indicatori CT_valori_nom'!S$2:S$211)-MIN('3. indicatori CT_valori_nom'!S$2:S$211))</f>
        <v>0</v>
      </c>
      <c r="T190">
        <f>('3. indicatori CT_valori_nom'!T190-MIN('3. indicatori CT_valori_nom'!T$2:T$211))/(MAX('3. indicatori CT_valori_nom'!T$2:T$211)-MIN('3. indicatori CT_valori_nom'!T$2:T$211))</f>
        <v>1</v>
      </c>
      <c r="U190">
        <f>('3. indicatori CT_valori_nom'!U190-MIN('3. indicatori CT_valori_nom'!U$2:U$211))/(MAX('3. indicatori CT_valori_nom'!U$2:U$211)-MIN('3. indicatori CT_valori_nom'!U$2:U$211))</f>
        <v>0.42857142857142855</v>
      </c>
      <c r="W190">
        <f>('3. indicatori CT_valori_nom'!W190-MIN('3. indicatori CT_valori_nom'!W$2:W$211))/(MAX('3. indicatori CT_valori_nom'!W$2:W$211)-MIN('3. indicatori CT_valori_nom'!W$2:W$211))</f>
        <v>6.0606060606060608E-2</v>
      </c>
      <c r="X190">
        <f>('3. indicatori CT_valori_nom'!X190-MAX('3. indicatori CT_valori_nom'!X$2:X$211))/(MIN('3. indicatori CT_valori_nom'!X$2:X$211)-MAX('3. indicatori CT_valori_nom'!X$2:X$211))</f>
        <v>0.97255277321745259</v>
      </c>
      <c r="Y190">
        <f>('3. indicatori CT_valori_nom'!Y190-MIN('3. indicatori CT_valori_nom'!Y$2:Y$211))/(MAX('3. indicatori CT_valori_nom'!Y$2:Y$211)-MIN('3. indicatori CT_valori_nom'!Y$2:Y$211))</f>
        <v>0.67805836811174902</v>
      </c>
      <c r="Z190">
        <f>('3. indicatori CT_valori_nom'!Z190-MIN('3. indicatori CT_valori_nom'!Z$2:Z$211))/(MAX('3. indicatori CT_valori_nom'!Z$2:Z$211)-MIN('3. indicatori CT_valori_nom'!Z$2:Z$211))</f>
        <v>0.10975434269672196</v>
      </c>
      <c r="AA190">
        <f>('3. indicatori CT_valori_nom'!AA190-MIN('3. indicatori CT_valori_nom'!AA$2:AA$211))/(MAX('3. indicatori CT_valori_nom'!AA$2:AA$211)-MIN('3. indicatori CT_valori_nom'!AA$2:AA$211))</f>
        <v>0.2641210934472355</v>
      </c>
      <c r="AB190">
        <f>('3. indicatori CT_valori_nom'!AB190-MIN('3. indicatori CT_valori_nom'!AB$2:AB$211))/(MAX('3. indicatori CT_valori_nom'!AB$2:AB$211)-MIN('3. indicatori CT_valori_nom'!AB$2:AB$211))</f>
        <v>0.19106317411402157</v>
      </c>
      <c r="AC190">
        <f>('3. indicatori CT_valori_nom'!AC190-MIN('3. indicatori CT_valori_nom'!AC$2:AC$211))/(MAX('3. indicatori CT_valori_nom'!AC$2:AC$211)-MIN('3. indicatori CT_valori_nom'!AC$2:AC$211))</f>
        <v>6.9404847010061582E-2</v>
      </c>
      <c r="AD190">
        <f>('3. indicatori CT_valori_nom'!AD190-MIN('3. indicatori CT_valori_nom'!AD$2:AD$211))/(MAX('3. indicatori CT_valori_nom'!AD$2:AD$211)-MIN('3. indicatori CT_valori_nom'!AD$2:AD$211))</f>
        <v>5.4054054054054057E-2</v>
      </c>
      <c r="AE190">
        <f>('3. indicatori CT_valori_nom'!AE190-MAX('3. indicatori CT_valori_nom'!AE$2:AE$211))/(MIN('3. indicatori CT_valori_nom'!AE$2:AE$211)-MAX('3. indicatori CT_valori_nom'!AE$2:AE$211))</f>
        <v>0.86484005952629206</v>
      </c>
      <c r="AF190">
        <f>('3. indicatori CT_valori_nom'!AF190-MIN('3. indicatori CT_valori_nom'!AF$2:AF$211))/(MAX('3. indicatori CT_valori_nom'!AF$2:AF$211)-MIN('3. indicatori CT_valori_nom'!AF$2:AF$211))</f>
        <v>0.17001644853289696</v>
      </c>
      <c r="AG190">
        <f>('3. indicatori CT_valori_nom'!AG190-MAX('3. indicatori CT_valori_nom'!AG$2:AG$211))/(MIN('3. indicatori CT_valori_nom'!AG$2:AG$211)-MAX('3. indicatori CT_valori_nom'!AG$2:AG$211))</f>
        <v>0.2765688605023785</v>
      </c>
      <c r="AH190">
        <f>('3. indicatori CT_valori_nom'!AH190-MIN('3. indicatori CT_valori_nom'!AH$2:AH$211))/(MAX('3. indicatori CT_valori_nom'!AH$2:AH$211)-MIN('3. indicatori CT_valori_nom'!AH$2:AH$211))</f>
        <v>8.6961972284942207E-2</v>
      </c>
      <c r="AI190">
        <f>('3. indicatori CT_valori_nom'!AI190-MAX('3. indicatori CT_valori_nom'!AI$2:AI$211))/(MIN('3. indicatori CT_valori_nom'!AI$2:AI$211)-MAX('3. indicatori CT_valori_nom'!AI$2:AI$211))</f>
        <v>0.80698355262664845</v>
      </c>
      <c r="AJ190">
        <f>('3. indicatori CT_valori_nom'!AJ190-MAX('3. indicatori CT_valori_nom'!AJ$2:AJ$211))/(MIN('3. indicatori CT_valori_nom'!AJ$2:AJ$211)-MAX('3. indicatori CT_valori_nom'!AJ$2:AJ$211))</f>
        <v>0.28637486206715357</v>
      </c>
      <c r="AK190">
        <f>('3. indicatori CT_valori_nom'!AK190-MIN('3. indicatori CT_valori_nom'!AK$2:AK$211))/(MAX('3. indicatori CT_valori_nom'!AK$2:AK$211)-MIN('3. indicatori CT_valori_nom'!AK$2:AK$211))</f>
        <v>5.6368159174155497E-2</v>
      </c>
      <c r="AL190">
        <f>('3. indicatori CT_valori_nom'!AL190-MIN('3. indicatori CT_valori_nom'!AL$2:AL$211))/(MAX('3. indicatori CT_valori_nom'!AL$2:AL$211)-MIN('3. indicatori CT_valori_nom'!AL$2:AL$211))</f>
        <v>0.13333333333333333</v>
      </c>
      <c r="AM190">
        <f>('3. indicatori CT_valori_nom'!AM190-MIN('3. indicatori CT_valori_nom'!AM$2:AM$211))/(MAX('3. indicatori CT_valori_nom'!AM$2:AM$211)-MIN('3. indicatori CT_valori_nom'!AM$2:AM$211))</f>
        <v>6.6666666666666666E-2</v>
      </c>
      <c r="AN190">
        <f>('3. indicatori CT_valori_nom'!AN190-MIN('3. indicatori CT_valori_nom'!AN$2:AN$211))/(MAX('3. indicatori CT_valori_nom'!AN$2:AN$211)-MIN('3. indicatori CT_valori_nom'!AN$2:AN$211))</f>
        <v>0.13350743906299462</v>
      </c>
      <c r="AO190">
        <f>('3. indicatori CT_valori_nom'!AO190-MIN('3. indicatori CT_valori_nom'!AO$2:AO$211))/(MAX('3. indicatori CT_valori_nom'!AO$2:AO$211)-MIN('3. indicatori CT_valori_nom'!AO$2:AO$211))</f>
        <v>9.0909090909090912E-2</v>
      </c>
      <c r="AP190">
        <f>('3. indicatori CT_valori_nom'!AP190-MIN('3. indicatori CT_valori_nom'!AP$2:AP$211))/(MAX('3. indicatori CT_valori_nom'!AP$2:AP$211)-MIN('3. indicatori CT_valori_nom'!AP$2:AP$211))</f>
        <v>3.3861386848265278E-2</v>
      </c>
      <c r="AQ190">
        <f>('3. indicatori CT_valori_nom'!AQ190-MIN('3. indicatori CT_valori_nom'!AQ$2:AQ$211))/(MAX('3. indicatori CT_valori_nom'!AQ$2:AQ$211)-MIN('3. indicatori CT_valori_nom'!AQ$2:AQ$211))</f>
        <v>0</v>
      </c>
      <c r="AS190">
        <f>('3. indicatori CT_valori_nom'!AS190-MIN('3. indicatori CT_valori_nom'!AS$2:AS$211))/(MAX('3. indicatori CT_valori_nom'!AS$2:AS$211)-MIN('3. indicatori CT_valori_nom'!AS$2:AS$211))</f>
        <v>0.53325583486061356</v>
      </c>
      <c r="AT190">
        <f>('3. indicatori CT_valori_nom'!AT190-MIN('3. indicatori CT_valori_nom'!AT$2:AT$211))/(MAX('3. indicatori CT_valori_nom'!AT$2:AT$211)-MIN('3. indicatori CT_valori_nom'!AT$2:AT$211))</f>
        <v>0.37939307376099435</v>
      </c>
      <c r="AU190">
        <f>('3. indicatori CT_valori_nom'!AU190-MIN('3. indicatori CT_valori_nom'!AU$2:AU$211))/(MAX('3. indicatori CT_valori_nom'!AU$2:AU$211)-MIN('3. indicatori CT_valori_nom'!AU$2:AU$211))</f>
        <v>0.54545454545454541</v>
      </c>
      <c r="AV190">
        <f>('3. indicatori CT_valori_nom'!AV190-MAX('3. indicatori CT_valori_nom'!AV$2:AV$211))/(MIN('3. indicatori CT_valori_nom'!AV$2:AV$211)-MAX('3. indicatori CT_valori_nom'!AV$2:AV$211))</f>
        <v>0.93439952984315822</v>
      </c>
      <c r="AW190">
        <f>('3. indicatori CT_valori_nom'!AW190-MIN('3. indicatori CT_valori_nom'!AW$2:AW$211))/(MAX('3. indicatori CT_valori_nom'!AW$2:AW$211)-MIN('3. indicatori CT_valori_nom'!AW$2:AW$211))</f>
        <v>0.36363636363636365</v>
      </c>
      <c r="AX190">
        <f>('3. indicatori CT_valori_nom'!AX190-MIN('3. indicatori CT_valori_nom'!AX$2:AX$211))/(MAX('3. indicatori CT_valori_nom'!AX$2:AX$211)-MIN('3. indicatori CT_valori_nom'!AX$2:AX$211))</f>
        <v>0.41647948552512165</v>
      </c>
      <c r="AY190">
        <f>('3. indicatori CT_valori_nom'!AY190-MAX('3. indicatori CT_valori_nom'!AY$2:AY$211))/(MIN('3. indicatori CT_valori_nom'!AY$2:AY$211)-MAX('3. indicatori CT_valori_nom'!AY$2:AY$211))</f>
        <v>0.63480880423691755</v>
      </c>
      <c r="AZ190">
        <f>('3. indicatori CT_valori_nom'!AZ190-MIN('3. indicatori CT_valori_nom'!AZ$2:AZ$211))/(MAX('3. indicatori CT_valori_nom'!AZ$2:AZ$211)-MIN('3. indicatori CT_valori_nom'!AZ$2:AZ$211))</f>
        <v>0.12898443291326908</v>
      </c>
      <c r="BA190">
        <f>('3. indicatori CT_valori_nom'!BA190-MIN('3. indicatori CT_valori_nom'!BA$2:BA$211))/(MAX('3. indicatori CT_valori_nom'!BA$2:BA$211)-MIN('3. indicatori CT_valori_nom'!BA$2:BA$211))</f>
        <v>8.9333310840446711E-2</v>
      </c>
      <c r="BB190">
        <f>('3. indicatori CT_valori_nom'!BB190-MIN('3. indicatori CT_valori_nom'!BB$2:BB$211))/(MAX('3. indicatori CT_valori_nom'!BB$2:BB$211)-MIN('3. indicatori CT_valori_nom'!BB$2:BB$211))</f>
        <v>0.77591973244147161</v>
      </c>
      <c r="BC190">
        <f>('3. indicatori CT_valori_nom'!BC190-MIN('3. indicatori CT_valori_nom'!BC$2:BC$211))/(MAX('3. indicatori CT_valori_nom'!BC$2:BC$211)-MIN('3. indicatori CT_valori_nom'!BC$2:BC$211))</f>
        <v>1.7462094013920276E-2</v>
      </c>
      <c r="BD190">
        <f>('3. indicatori CT_valori_nom'!BD190-MIN('3. indicatori CT_valori_nom'!BD$2:BD$211))/(MAX('3. indicatori CT_valori_nom'!BD$2:BD$211)-MIN('3. indicatori CT_valori_nom'!BD$2:BD$211))</f>
        <v>0.20754716981132074</v>
      </c>
    </row>
    <row r="191" spans="1:56" x14ac:dyDescent="0.3">
      <c r="A191">
        <f>'3. indicatori CT_valori_nom'!A191</f>
        <v>85007</v>
      </c>
      <c r="B191" t="str">
        <f>'3. indicatori CT_valori_nom'!B191</f>
        <v>GELA</v>
      </c>
      <c r="C191" t="str">
        <f>'3. indicatori CT_valori_nom'!C191</f>
        <v>SICILIA</v>
      </c>
      <c r="D191">
        <f>'3. indicatori CT_valori_nom'!D191</f>
        <v>131870</v>
      </c>
      <c r="E191">
        <f>('3. indicatori CT_valori_nom'!E191-MAX('3. indicatori CT_valori_nom'!E$2:E$211))/(MIN('3. indicatori CT_valori_nom'!E$2:E$211)-MAX('3. indicatori CT_valori_nom'!E$2:E$211))</f>
        <v>0.2</v>
      </c>
      <c r="F191">
        <f>('3. indicatori CT_valori_nom'!F191-MIN('3. indicatori CT_valori_nom'!F$2:F$211))/(MAX('3. indicatori CT_valori_nom'!F$2:F$211)-MIN('3. indicatori CT_valori_nom'!F$2:F$211))</f>
        <v>0.39008513555894531</v>
      </c>
      <c r="G191">
        <f>('3. indicatori CT_valori_nom'!G191-MAX('3. indicatori CT_valori_nom'!G$2:G$211))/(MIN('3. indicatori CT_valori_nom'!G$2:G$211)-MAX('3. indicatori CT_valori_nom'!G$2:G$211))</f>
        <v>0.98372785962588971</v>
      </c>
      <c r="H191">
        <f>('3. indicatori CT_valori_nom'!H191-MAX('3. indicatori CT_valori_nom'!H$2:H$211))/(MIN('3. indicatori CT_valori_nom'!H$2:H$211)-MAX('3. indicatori CT_valori_nom'!H$2:H$211))</f>
        <v>0.94733591997685629</v>
      </c>
      <c r="I191">
        <f>('3. indicatori CT_valori_nom'!I191-MIN('3. indicatori CT_valori_nom'!I$2:I$211))/(MAX('3. indicatori CT_valori_nom'!I$2:I$211)-MIN('3. indicatori CT_valori_nom'!I$2:I$211))</f>
        <v>0.6460720835883883</v>
      </c>
      <c r="J191">
        <f>('3. indicatori CT_valori_nom'!J191-MIN('3. indicatori CT_valori_nom'!J$2:J$211))/(MAX('3. indicatori CT_valori_nom'!J$2:J$211)-MIN('3. indicatori CT_valori_nom'!J$2:J$211))</f>
        <v>0.41072456391080553</v>
      </c>
      <c r="K191">
        <f>('3. indicatori CT_valori_nom'!K191-MIN('3. indicatori CT_valori_nom'!K$2:K$211))/(MAX('3. indicatori CT_valori_nom'!K$2:K$211)-MIN('3. indicatori CT_valori_nom'!K$2:K$211))</f>
        <v>7.3547622498344309E-3</v>
      </c>
      <c r="L191">
        <f>('3. indicatori CT_valori_nom'!L191-MIN('3. indicatori CT_valori_nom'!L$2:L$211))/(MAX('3. indicatori CT_valori_nom'!L$2:L$211)-MIN('3. indicatori CT_valori_nom'!L$2:L$211))</f>
        <v>0.11926056532320013</v>
      </c>
      <c r="M191">
        <f>('3. indicatori CT_valori_nom'!M191-MAX('3. indicatori CT_valori_nom'!M$2:M$211))/(MIN('3. indicatori CT_valori_nom'!M$2:M$211)-MAX('3. indicatori CT_valori_nom'!M$2:M$211))</f>
        <v>0.53921004212160006</v>
      </c>
      <c r="N191">
        <f>('3. indicatori CT_valori_nom'!N191-MAX('3. indicatori CT_valori_nom'!N$2:N$211))/(MIN('3. indicatori CT_valori_nom'!N$2:N$211)-MAX('3. indicatori CT_valori_nom'!N$2:N$211))</f>
        <v>0.58571943773483637</v>
      </c>
      <c r="O191">
        <f>('3. indicatori CT_valori_nom'!O191-MAX('3. indicatori CT_valori_nom'!O$2:O$211))/(MIN('3. indicatori CT_valori_nom'!O$2:O$211)-MAX('3. indicatori CT_valori_nom'!O$2:O$211))</f>
        <v>0.51646108736628571</v>
      </c>
      <c r="P191">
        <f>('3. indicatori CT_valori_nom'!P191-MIN('3. indicatori CT_valori_nom'!P$2:P$211))/(MAX('3. indicatori CT_valori_nom'!P$2:P$211)-MIN('3. indicatori CT_valori_nom'!P$2:P$211))</f>
        <v>6.6593452659862051E-2</v>
      </c>
      <c r="Q191">
        <f>('3. indicatori CT_valori_nom'!Q191-MIN('3. indicatori CT_valori_nom'!Q$2:Q$211))/(MAX('3. indicatori CT_valori_nom'!Q$2:Q$211)-MIN('3. indicatori CT_valori_nom'!Q$2:Q$211))</f>
        <v>8.8957300352250551E-2</v>
      </c>
      <c r="R191">
        <f>('3. indicatori CT_valori_nom'!R191-MIN('3. indicatori CT_valori_nom'!R$2:R$211))/(MAX('3. indicatori CT_valori_nom'!R$2:R$211)-MIN('3. indicatori CT_valori_nom'!R$2:R$211))</f>
        <v>0.16179714804830597</v>
      </c>
      <c r="S191">
        <f>('3. indicatori CT_valori_nom'!S191-MIN('3. indicatori CT_valori_nom'!S$2:S$211))/(MAX('3. indicatori CT_valori_nom'!S$2:S$211)-MIN('3. indicatori CT_valori_nom'!S$2:S$211))</f>
        <v>0.5</v>
      </c>
      <c r="T191">
        <f>('3. indicatori CT_valori_nom'!T191-MIN('3. indicatori CT_valori_nom'!T$2:T$211))/(MAX('3. indicatori CT_valori_nom'!T$2:T$211)-MIN('3. indicatori CT_valori_nom'!T$2:T$211))</f>
        <v>1</v>
      </c>
      <c r="U191">
        <f>('3. indicatori CT_valori_nom'!U191-MIN('3. indicatori CT_valori_nom'!U$2:U$211))/(MAX('3. indicatori CT_valori_nom'!U$2:U$211)-MIN('3. indicatori CT_valori_nom'!U$2:U$211))</f>
        <v>0</v>
      </c>
      <c r="W191">
        <f>('3. indicatori CT_valori_nom'!W191-MIN('3. indicatori CT_valori_nom'!W$2:W$211))/(MAX('3. indicatori CT_valori_nom'!W$2:W$211)-MIN('3. indicatori CT_valori_nom'!W$2:W$211))</f>
        <v>9.0909090909090912E-2</v>
      </c>
      <c r="X191">
        <f>('3. indicatori CT_valori_nom'!X191-MAX('3. indicatori CT_valori_nom'!X$2:X$211))/(MIN('3. indicatori CT_valori_nom'!X$2:X$211)-MAX('3. indicatori CT_valori_nom'!X$2:X$211))</f>
        <v>0.9926919757057272</v>
      </c>
      <c r="Y191">
        <f>('3. indicatori CT_valori_nom'!Y191-MIN('3. indicatori CT_valori_nom'!Y$2:Y$211))/(MAX('3. indicatori CT_valori_nom'!Y$2:Y$211)-MIN('3. indicatori CT_valori_nom'!Y$2:Y$211))</f>
        <v>0.88087146749273271</v>
      </c>
      <c r="Z191">
        <f>('3. indicatori CT_valori_nom'!Z191-MIN('3. indicatori CT_valori_nom'!Z$2:Z$211))/(MAX('3. indicatori CT_valori_nom'!Z$2:Z$211)-MIN('3. indicatori CT_valori_nom'!Z$2:Z$211))</f>
        <v>7.4045030570867407E-2</v>
      </c>
      <c r="AA191">
        <f>('3. indicatori CT_valori_nom'!AA191-MIN('3. indicatori CT_valori_nom'!AA$2:AA$211))/(MAX('3. indicatori CT_valori_nom'!AA$2:AA$211)-MIN('3. indicatori CT_valori_nom'!AA$2:AA$211))</f>
        <v>0.38387210472201866</v>
      </c>
      <c r="AB191">
        <f>('3. indicatori CT_valori_nom'!AB191-MIN('3. indicatori CT_valori_nom'!AB$2:AB$211))/(MAX('3. indicatori CT_valori_nom'!AB$2:AB$211)-MIN('3. indicatori CT_valori_nom'!AB$2:AB$211))</f>
        <v>0.1864406779661017</v>
      </c>
      <c r="AC191">
        <f>('3. indicatori CT_valori_nom'!AC191-MIN('3. indicatori CT_valori_nom'!AC$2:AC$211))/(MAX('3. indicatori CT_valori_nom'!AC$2:AC$211)-MIN('3. indicatori CT_valori_nom'!AC$2:AC$211))</f>
        <v>6.3137233200057069E-2</v>
      </c>
      <c r="AD191">
        <f>('3. indicatori CT_valori_nom'!AD191-MIN('3. indicatori CT_valori_nom'!AD$2:AD$211))/(MAX('3. indicatori CT_valori_nom'!AD$2:AD$211)-MIN('3. indicatori CT_valori_nom'!AD$2:AD$211))</f>
        <v>0</v>
      </c>
      <c r="AE191">
        <f>('3. indicatori CT_valori_nom'!AE191-MAX('3. indicatori CT_valori_nom'!AE$2:AE$211))/(MIN('3. indicatori CT_valori_nom'!AE$2:AE$211)-MAX('3. indicatori CT_valori_nom'!AE$2:AE$211))</f>
        <v>0.95905126954543796</v>
      </c>
      <c r="AF191">
        <f>('3. indicatori CT_valori_nom'!AF191-MIN('3. indicatori CT_valori_nom'!AF$2:AF$211))/(MAX('3. indicatori CT_valori_nom'!AF$2:AF$211)-MIN('3. indicatori CT_valori_nom'!AF$2:AF$211))</f>
        <v>0.15891645449040157</v>
      </c>
      <c r="AG191">
        <f>('3. indicatori CT_valori_nom'!AG191-MAX('3. indicatori CT_valori_nom'!AG$2:AG$211))/(MIN('3. indicatori CT_valori_nom'!AG$2:AG$211)-MAX('3. indicatori CT_valori_nom'!AG$2:AG$211))</f>
        <v>0.53386613386613457</v>
      </c>
      <c r="AH191">
        <f>('3. indicatori CT_valori_nom'!AH191-MIN('3. indicatori CT_valori_nom'!AH$2:AH$211))/(MAX('3. indicatori CT_valori_nom'!AH$2:AH$211)-MIN('3. indicatori CT_valori_nom'!AH$2:AH$211))</f>
        <v>8.3543209009975153E-2</v>
      </c>
      <c r="AI191">
        <f>('3. indicatori CT_valori_nom'!AI191-MAX('3. indicatori CT_valori_nom'!AI$2:AI$211))/(MIN('3. indicatori CT_valori_nom'!AI$2:AI$211)-MAX('3. indicatori CT_valori_nom'!AI$2:AI$211))</f>
        <v>0.72233224229200577</v>
      </c>
      <c r="AJ191">
        <f>('3. indicatori CT_valori_nom'!AJ191-MAX('3. indicatori CT_valori_nom'!AJ$2:AJ$211))/(MIN('3. indicatori CT_valori_nom'!AJ$2:AJ$211)-MAX('3. indicatori CT_valori_nom'!AJ$2:AJ$211))</f>
        <v>0.38691608428353763</v>
      </c>
      <c r="AK191">
        <f>('3. indicatori CT_valori_nom'!AK191-MIN('3. indicatori CT_valori_nom'!AK$2:AK$211))/(MAX('3. indicatori CT_valori_nom'!AK$2:AK$211)-MIN('3. indicatori CT_valori_nom'!AK$2:AK$211))</f>
        <v>0.19094487953317901</v>
      </c>
      <c r="AL191">
        <f>('3. indicatori CT_valori_nom'!AL191-MIN('3. indicatori CT_valori_nom'!AL$2:AL$211))/(MAX('3. indicatori CT_valori_nom'!AL$2:AL$211)-MIN('3. indicatori CT_valori_nom'!AL$2:AL$211))</f>
        <v>0.2</v>
      </c>
      <c r="AM191">
        <f>('3. indicatori CT_valori_nom'!AM191-MIN('3. indicatori CT_valori_nom'!AM$2:AM$211))/(MAX('3. indicatori CT_valori_nom'!AM$2:AM$211)-MIN('3. indicatori CT_valori_nom'!AM$2:AM$211))</f>
        <v>0.1</v>
      </c>
      <c r="AN191">
        <f>('3. indicatori CT_valori_nom'!AN191-MIN('3. indicatori CT_valori_nom'!AN$2:AN$211))/(MAX('3. indicatori CT_valori_nom'!AN$2:AN$211)-MIN('3. indicatori CT_valori_nom'!AN$2:AN$211))</f>
        <v>0.18004115226337447</v>
      </c>
      <c r="AO191">
        <f>('3. indicatori CT_valori_nom'!AO191-MIN('3. indicatori CT_valori_nom'!AO$2:AO$211))/(MAX('3. indicatori CT_valori_nom'!AO$2:AO$211)-MIN('3. indicatori CT_valori_nom'!AO$2:AO$211))</f>
        <v>0.13636363636363635</v>
      </c>
      <c r="AP191">
        <f>('3. indicatori CT_valori_nom'!AP191-MIN('3. indicatori CT_valori_nom'!AP$2:AP$211))/(MAX('3. indicatori CT_valori_nom'!AP$2:AP$211)-MIN('3. indicatori CT_valori_nom'!AP$2:AP$211))</f>
        <v>5.0239834502692461E-2</v>
      </c>
      <c r="AQ191">
        <f>('3. indicatori CT_valori_nom'!AQ191-MIN('3. indicatori CT_valori_nom'!AQ$2:AQ$211))/(MAX('3. indicatori CT_valori_nom'!AQ$2:AQ$211)-MIN('3. indicatori CT_valori_nom'!AQ$2:AQ$211))</f>
        <v>2.2236971325091018E-2</v>
      </c>
      <c r="AS191">
        <f>('3. indicatori CT_valori_nom'!AS191-MIN('3. indicatori CT_valori_nom'!AS$2:AS$211))/(MAX('3. indicatori CT_valori_nom'!AS$2:AS$211)-MIN('3. indicatori CT_valori_nom'!AS$2:AS$211))</f>
        <v>0.47155648459367322</v>
      </c>
      <c r="AT191">
        <f>('3. indicatori CT_valori_nom'!AT191-MIN('3. indicatori CT_valori_nom'!AT$2:AT$211))/(MAX('3. indicatori CT_valori_nom'!AT$2:AT$211)-MIN('3. indicatori CT_valori_nom'!AT$2:AT$211))</f>
        <v>0.20627463653098549</v>
      </c>
      <c r="AU191">
        <f>('3. indicatori CT_valori_nom'!AU191-MIN('3. indicatori CT_valori_nom'!AU$2:AU$211))/(MAX('3. indicatori CT_valori_nom'!AU$2:AU$211)-MIN('3. indicatori CT_valori_nom'!AU$2:AU$211))</f>
        <v>0.10606060606060606</v>
      </c>
      <c r="AV191">
        <f>('3. indicatori CT_valori_nom'!AV191-MAX('3. indicatori CT_valori_nom'!AV$2:AV$211))/(MIN('3. indicatori CT_valori_nom'!AV$2:AV$211)-MAX('3. indicatori CT_valori_nom'!AV$2:AV$211))</f>
        <v>0.98480709803487854</v>
      </c>
      <c r="AW191">
        <f>('3. indicatori CT_valori_nom'!AW191-MIN('3. indicatori CT_valori_nom'!AW$2:AW$211))/(MAX('3. indicatori CT_valori_nom'!AW$2:AW$211)-MIN('3. indicatori CT_valori_nom'!AW$2:AW$211))</f>
        <v>0</v>
      </c>
      <c r="AX191">
        <f>('3. indicatori CT_valori_nom'!AX191-MIN('3. indicatori CT_valori_nom'!AX$2:AX$211))/(MAX('3. indicatori CT_valori_nom'!AX$2:AX$211)-MIN('3. indicatori CT_valori_nom'!AX$2:AX$211))</f>
        <v>0.16602481073889211</v>
      </c>
      <c r="AY191">
        <f>('3. indicatori CT_valori_nom'!AY191-MAX('3. indicatori CT_valori_nom'!AY$2:AY$211))/(MIN('3. indicatori CT_valori_nom'!AY$2:AY$211)-MAX('3. indicatori CT_valori_nom'!AY$2:AY$211))</f>
        <v>0.26884019241047574</v>
      </c>
      <c r="AZ191">
        <f>('3. indicatori CT_valori_nom'!AZ191-MIN('3. indicatori CT_valori_nom'!AZ$2:AZ$211))/(MAX('3. indicatori CT_valori_nom'!AZ$2:AZ$211)-MIN('3. indicatori CT_valori_nom'!AZ$2:AZ$211))</f>
        <v>0.13936249073387694</v>
      </c>
      <c r="BA191">
        <f>('3. indicatori CT_valori_nom'!BA191-MIN('3. indicatori CT_valori_nom'!BA$2:BA$211))/(MAX('3. indicatori CT_valori_nom'!BA$2:BA$211)-MIN('3. indicatori CT_valori_nom'!BA$2:BA$211))</f>
        <v>4.8188367331462797E-2</v>
      </c>
      <c r="BB191">
        <f>('3. indicatori CT_valori_nom'!BB191-MIN('3. indicatori CT_valori_nom'!BB$2:BB$211))/(MAX('3. indicatori CT_valori_nom'!BB$2:BB$211)-MIN('3. indicatori CT_valori_nom'!BB$2:BB$211))</f>
        <v>0.3602484472049689</v>
      </c>
      <c r="BC191">
        <f>('3. indicatori CT_valori_nom'!BC191-MIN('3. indicatori CT_valori_nom'!BC$2:BC$211))/(MAX('3. indicatori CT_valori_nom'!BC$2:BC$211)-MIN('3. indicatori CT_valori_nom'!BC$2:BC$211))</f>
        <v>1.3223002808759345E-2</v>
      </c>
      <c r="BD191">
        <f>('3. indicatori CT_valori_nom'!BD191-MIN('3. indicatori CT_valori_nom'!BD$2:BD$211))/(MAX('3. indicatori CT_valori_nom'!BD$2:BD$211)-MIN('3. indicatori CT_valori_nom'!BD$2:BD$211))</f>
        <v>0.37735849056603776</v>
      </c>
    </row>
    <row r="192" spans="1:56" x14ac:dyDescent="0.3">
      <c r="A192">
        <f>'3. indicatori CT_valori_nom'!A192</f>
        <v>85012</v>
      </c>
      <c r="B192" t="str">
        <f>'3. indicatori CT_valori_nom'!B192</f>
        <v>MUSSOMELI</v>
      </c>
      <c r="C192" t="str">
        <f>'3. indicatori CT_valori_nom'!C192</f>
        <v>SICILIA</v>
      </c>
      <c r="D192">
        <f>'3. indicatori CT_valori_nom'!D192</f>
        <v>21332</v>
      </c>
      <c r="E192">
        <f>('3. indicatori CT_valori_nom'!E192-MAX('3. indicatori CT_valori_nom'!E$2:E$211))/(MIN('3. indicatori CT_valori_nom'!E$2:E$211)-MAX('3. indicatori CT_valori_nom'!E$2:E$211))</f>
        <v>0</v>
      </c>
      <c r="F192">
        <f>('3. indicatori CT_valori_nom'!F192-MIN('3. indicatori CT_valori_nom'!F$2:F$211))/(MAX('3. indicatori CT_valori_nom'!F$2:F$211)-MIN('3. indicatori CT_valori_nom'!F$2:F$211))</f>
        <v>0.42991251806344322</v>
      </c>
      <c r="G192">
        <f>('3. indicatori CT_valori_nom'!G192-MAX('3. indicatori CT_valori_nom'!G$2:G$211))/(MIN('3. indicatori CT_valori_nom'!G$2:G$211)-MAX('3. indicatori CT_valori_nom'!G$2:G$211))</f>
        <v>0.99513739447111405</v>
      </c>
      <c r="H192">
        <f>('3. indicatori CT_valori_nom'!H192-MAX('3. indicatori CT_valori_nom'!H$2:H$211))/(MIN('3. indicatori CT_valori_nom'!H$2:H$211)-MAX('3. indicatori CT_valori_nom'!H$2:H$211))</f>
        <v>0.79994094475887068</v>
      </c>
      <c r="I192">
        <f>('3. indicatori CT_valori_nom'!I192-MIN('3. indicatori CT_valori_nom'!I$2:I$211))/(MAX('3. indicatori CT_valori_nom'!I$2:I$211)-MIN('3. indicatori CT_valori_nom'!I$2:I$211))</f>
        <v>0</v>
      </c>
      <c r="J192">
        <f>('3. indicatori CT_valori_nom'!J192-MIN('3. indicatori CT_valori_nom'!J$2:J$211))/(MAX('3. indicatori CT_valori_nom'!J$2:J$211)-MIN('3. indicatori CT_valori_nom'!J$2:J$211))</f>
        <v>0.73696953085742944</v>
      </c>
      <c r="K192">
        <f>('3. indicatori CT_valori_nom'!K192-MIN('3. indicatori CT_valori_nom'!K$2:K$211))/(MAX('3. indicatori CT_valori_nom'!K$2:K$211)-MIN('3. indicatori CT_valori_nom'!K$2:K$211))</f>
        <v>9.4663440282229138E-4</v>
      </c>
      <c r="L192">
        <f>('3. indicatori CT_valori_nom'!L192-MIN('3. indicatori CT_valori_nom'!L$2:L$211))/(MAX('3. indicatori CT_valori_nom'!L$2:L$211)-MIN('3. indicatori CT_valori_nom'!L$2:L$211))</f>
        <v>1.4941256859651215E-2</v>
      </c>
      <c r="M192">
        <f>('3. indicatori CT_valori_nom'!M192-MAX('3. indicatori CT_valori_nom'!M$2:M$211))/(MIN('3. indicatori CT_valori_nom'!M$2:M$211)-MAX('3. indicatori CT_valori_nom'!M$2:M$211))</f>
        <v>0.290649475742222</v>
      </c>
      <c r="N192">
        <f>('3. indicatori CT_valori_nom'!N192-MAX('3. indicatori CT_valori_nom'!N$2:N$211))/(MIN('3. indicatori CT_valori_nom'!N$2:N$211)-MAX('3. indicatori CT_valori_nom'!N$2:N$211))</f>
        <v>0.34404233857038247</v>
      </c>
      <c r="O192">
        <f>('3. indicatori CT_valori_nom'!O192-MAX('3. indicatori CT_valori_nom'!O$2:O$211))/(MIN('3. indicatori CT_valori_nom'!O$2:O$211)-MAX('3. indicatori CT_valori_nom'!O$2:O$211))</f>
        <v>0.46060803298588415</v>
      </c>
      <c r="P192">
        <f>('3. indicatori CT_valori_nom'!P192-MIN('3. indicatori CT_valori_nom'!P$2:P$211))/(MAX('3. indicatori CT_valori_nom'!P$2:P$211)-MIN('3. indicatori CT_valori_nom'!P$2:P$211))</f>
        <v>0.11510729841922965</v>
      </c>
      <c r="Q192">
        <f>('3. indicatori CT_valori_nom'!Q192-MIN('3. indicatori CT_valori_nom'!Q$2:Q$211))/(MAX('3. indicatori CT_valori_nom'!Q$2:Q$211)-MIN('3. indicatori CT_valori_nom'!Q$2:Q$211))</f>
        <v>7.1195527392074937E-2</v>
      </c>
      <c r="R192">
        <f>('3. indicatori CT_valori_nom'!R192-MIN('3. indicatori CT_valori_nom'!R$2:R$211))/(MAX('3. indicatori CT_valori_nom'!R$2:R$211)-MIN('3. indicatori CT_valori_nom'!R$2:R$211))</f>
        <v>0.10736011035971127</v>
      </c>
      <c r="S192">
        <f>('3. indicatori CT_valori_nom'!S192-MIN('3. indicatori CT_valori_nom'!S$2:S$211))/(MAX('3. indicatori CT_valori_nom'!S$2:S$211)-MIN('3. indicatori CT_valori_nom'!S$2:S$211))</f>
        <v>0</v>
      </c>
      <c r="T192">
        <f>('3. indicatori CT_valori_nom'!T192-MIN('3. indicatori CT_valori_nom'!T$2:T$211))/(MAX('3. indicatori CT_valori_nom'!T$2:T$211)-MIN('3. indicatori CT_valori_nom'!T$2:T$211))</f>
        <v>0</v>
      </c>
      <c r="U192">
        <f>('3. indicatori CT_valori_nom'!U192-MIN('3. indicatori CT_valori_nom'!U$2:U$211))/(MAX('3. indicatori CT_valori_nom'!U$2:U$211)-MIN('3. indicatori CT_valori_nom'!U$2:U$211))</f>
        <v>0</v>
      </c>
      <c r="W192">
        <f>('3. indicatori CT_valori_nom'!W192-MIN('3. indicatori CT_valori_nom'!W$2:W$211))/(MAX('3. indicatori CT_valori_nom'!W$2:W$211)-MIN('3. indicatori CT_valori_nom'!W$2:W$211))</f>
        <v>4.5454545454545456E-2</v>
      </c>
      <c r="X192">
        <f>('3. indicatori CT_valori_nom'!X192-MAX('3. indicatori CT_valori_nom'!X$2:X$211))/(MIN('3. indicatori CT_valori_nom'!X$2:X$211)-MAX('3. indicatori CT_valori_nom'!X$2:X$211))</f>
        <v>1</v>
      </c>
      <c r="Y192">
        <f>('3. indicatori CT_valori_nom'!Y192-MIN('3. indicatori CT_valori_nom'!Y$2:Y$211))/(MAX('3. indicatori CT_valori_nom'!Y$2:Y$211)-MIN('3. indicatori CT_valori_nom'!Y$2:Y$211))</f>
        <v>0.58612647174595744</v>
      </c>
      <c r="Z192">
        <f>('3. indicatori CT_valori_nom'!Z192-MIN('3. indicatori CT_valori_nom'!Z$2:Z$211))/(MAX('3. indicatori CT_valori_nom'!Z$2:Z$211)-MIN('3. indicatori CT_valori_nom'!Z$2:Z$211))</f>
        <v>1.1645715125232948E-2</v>
      </c>
      <c r="AA192">
        <f>('3. indicatori CT_valori_nom'!AA192-MIN('3. indicatori CT_valori_nom'!AA$2:AA$211))/(MAX('3. indicatori CT_valori_nom'!AA$2:AA$211)-MIN('3. indicatori CT_valori_nom'!AA$2:AA$211))</f>
        <v>0.22728012409216641</v>
      </c>
      <c r="AB192">
        <f>('3. indicatori CT_valori_nom'!AB192-MIN('3. indicatori CT_valori_nom'!AB$2:AB$211))/(MAX('3. indicatori CT_valori_nom'!AB$2:AB$211)-MIN('3. indicatori CT_valori_nom'!AB$2:AB$211))</f>
        <v>5.0847457627118647E-2</v>
      </c>
      <c r="AC192">
        <f>('3. indicatori CT_valori_nom'!AC192-MIN('3. indicatori CT_valori_nom'!AC$2:AC$211))/(MAX('3. indicatori CT_valori_nom'!AC$2:AC$211)-MIN('3. indicatori CT_valori_nom'!AC$2:AC$211))</f>
        <v>0.1526638594330321</v>
      </c>
      <c r="AD192">
        <f>('3. indicatori CT_valori_nom'!AD192-MIN('3. indicatori CT_valori_nom'!AD$2:AD$211))/(MAX('3. indicatori CT_valori_nom'!AD$2:AD$211)-MIN('3. indicatori CT_valori_nom'!AD$2:AD$211))</f>
        <v>0</v>
      </c>
      <c r="AE192">
        <f>('3. indicatori CT_valori_nom'!AE192-MAX('3. indicatori CT_valori_nom'!AE$2:AE$211))/(MIN('3. indicatori CT_valori_nom'!AE$2:AE$211)-MAX('3. indicatori CT_valori_nom'!AE$2:AE$211))</f>
        <v>0.82520546676220963</v>
      </c>
      <c r="AF192">
        <f>('3. indicatori CT_valori_nom'!AF192-MIN('3. indicatori CT_valori_nom'!AF$2:AF$211))/(MAX('3. indicatori CT_valori_nom'!AF$2:AF$211)-MIN('3. indicatori CT_valori_nom'!AF$2:AF$211))</f>
        <v>4.4286612177779787E-2</v>
      </c>
      <c r="AG192">
        <f>('3. indicatori CT_valori_nom'!AG192-MAX('3. indicatori CT_valori_nom'!AG$2:AG$211))/(MIN('3. indicatori CT_valori_nom'!AG$2:AG$211)-MAX('3. indicatori CT_valori_nom'!AG$2:AG$211))</f>
        <v>0.5511961722488038</v>
      </c>
      <c r="AH192">
        <f>('3. indicatori CT_valori_nom'!AH192-MIN('3. indicatori CT_valori_nom'!AH$2:AH$211))/(MAX('3. indicatori CT_valori_nom'!AH$2:AH$211)-MIN('3. indicatori CT_valori_nom'!AH$2:AH$211))</f>
        <v>5.8096615474408697E-2</v>
      </c>
      <c r="AI192">
        <f>('3. indicatori CT_valori_nom'!AI192-MAX('3. indicatori CT_valori_nom'!AI$2:AI$211))/(MIN('3. indicatori CT_valori_nom'!AI$2:AI$211)-MAX('3. indicatori CT_valori_nom'!AI$2:AI$211))</f>
        <v>0.84878058624919794</v>
      </c>
      <c r="AJ192">
        <f>('3. indicatori CT_valori_nom'!AJ192-MAX('3. indicatori CT_valori_nom'!AJ$2:AJ$211))/(MIN('3. indicatori CT_valori_nom'!AJ$2:AJ$211)-MAX('3. indicatori CT_valori_nom'!AJ$2:AJ$211))</f>
        <v>0.17744732278913353</v>
      </c>
      <c r="AK192">
        <f>('3. indicatori CT_valori_nom'!AK192-MIN('3. indicatori CT_valori_nom'!AK$2:AK$211))/(MAX('3. indicatori CT_valori_nom'!AK$2:AK$211)-MIN('3. indicatori CT_valori_nom'!AK$2:AK$211))</f>
        <v>9.2209728959140272E-2</v>
      </c>
      <c r="AL192">
        <f>('3. indicatori CT_valori_nom'!AL192-MIN('3. indicatori CT_valori_nom'!AL$2:AL$211))/(MAX('3. indicatori CT_valori_nom'!AL$2:AL$211)-MIN('3. indicatori CT_valori_nom'!AL$2:AL$211))</f>
        <v>6.6666666666666666E-2</v>
      </c>
      <c r="AM192">
        <f>('3. indicatori CT_valori_nom'!AM192-MIN('3. indicatori CT_valori_nom'!AM$2:AM$211))/(MAX('3. indicatori CT_valori_nom'!AM$2:AM$211)-MIN('3. indicatori CT_valori_nom'!AM$2:AM$211))</f>
        <v>0</v>
      </c>
      <c r="AN192">
        <f>('3. indicatori CT_valori_nom'!AN192-MIN('3. indicatori CT_valori_nom'!AN$2:AN$211))/(MAX('3. indicatori CT_valori_nom'!AN$2:AN$211)-MIN('3. indicatori CT_valori_nom'!AN$2:AN$211))</f>
        <v>0.37100348211459322</v>
      </c>
      <c r="AO192">
        <f>('3. indicatori CT_valori_nom'!AO192-MIN('3. indicatori CT_valori_nom'!AO$2:AO$211))/(MAX('3. indicatori CT_valori_nom'!AO$2:AO$211)-MIN('3. indicatori CT_valori_nom'!AO$2:AO$211))</f>
        <v>4.5454545454545456E-2</v>
      </c>
      <c r="AP192">
        <f>('3. indicatori CT_valori_nom'!AP192-MIN('3. indicatori CT_valori_nom'!AP$2:AP$211))/(MAX('3. indicatori CT_valori_nom'!AP$2:AP$211)-MIN('3. indicatori CT_valori_nom'!AP$2:AP$211))</f>
        <v>1.6936991710467825E-2</v>
      </c>
      <c r="AQ192">
        <f>('3. indicatori CT_valori_nom'!AQ192-MIN('3. indicatori CT_valori_nom'!AQ$2:AQ$211))/(MAX('3. indicatori CT_valori_nom'!AQ$2:AQ$211)-MIN('3. indicatori CT_valori_nom'!AQ$2:AQ$211))</f>
        <v>1.6989272669952184E-2</v>
      </c>
      <c r="AS192">
        <f>('3. indicatori CT_valori_nom'!AS192-MIN('3. indicatori CT_valori_nom'!AS$2:AS$211))/(MAX('3. indicatori CT_valori_nom'!AS$2:AS$211)-MIN('3. indicatori CT_valori_nom'!AS$2:AS$211))</f>
        <v>0.73688635916468226</v>
      </c>
      <c r="AT192">
        <f>('3. indicatori CT_valori_nom'!AT192-MIN('3. indicatori CT_valori_nom'!AT$2:AT$211))/(MAX('3. indicatori CT_valori_nom'!AT$2:AT$211)-MIN('3. indicatori CT_valori_nom'!AT$2:AT$211))</f>
        <v>0.67492335235492573</v>
      </c>
      <c r="AU192">
        <f>('3. indicatori CT_valori_nom'!AU192-MIN('3. indicatori CT_valori_nom'!AU$2:AU$211))/(MAX('3. indicatori CT_valori_nom'!AU$2:AU$211)-MIN('3. indicatori CT_valori_nom'!AU$2:AU$211))</f>
        <v>7.575757575757576E-2</v>
      </c>
      <c r="AV192">
        <f>('3. indicatori CT_valori_nom'!AV192-MAX('3. indicatori CT_valori_nom'!AV$2:AV$211))/(MIN('3. indicatori CT_valori_nom'!AV$2:AV$211)-MAX('3. indicatori CT_valori_nom'!AV$2:AV$211))</f>
        <v>0.91433247213680346</v>
      </c>
      <c r="AW192">
        <f>('3. indicatori CT_valori_nom'!AW192-MIN('3. indicatori CT_valori_nom'!AW$2:AW$211))/(MAX('3. indicatori CT_valori_nom'!AW$2:AW$211)-MIN('3. indicatori CT_valori_nom'!AW$2:AW$211))</f>
        <v>0</v>
      </c>
      <c r="AX192">
        <f>('3. indicatori CT_valori_nom'!AX192-MIN('3. indicatori CT_valori_nom'!AX$2:AX$211))/(MAX('3. indicatori CT_valori_nom'!AX$2:AX$211)-MIN('3. indicatori CT_valori_nom'!AX$2:AX$211))</f>
        <v>0.32468233571294164</v>
      </c>
      <c r="AY192">
        <f>('3. indicatori CT_valori_nom'!AY192-MAX('3. indicatori CT_valori_nom'!AY$2:AY$211))/(MIN('3. indicatori CT_valori_nom'!AY$2:AY$211)-MAX('3. indicatori CT_valori_nom'!AY$2:AY$211))</f>
        <v>0.46231961517904874</v>
      </c>
      <c r="AZ192">
        <f>('3. indicatori CT_valori_nom'!AZ192-MIN('3. indicatori CT_valori_nom'!AZ$2:AZ$211))/(MAX('3. indicatori CT_valori_nom'!AZ$2:AZ$211)-MIN('3. indicatori CT_valori_nom'!AZ$2:AZ$211))</f>
        <v>3.3358042994810974E-2</v>
      </c>
      <c r="BA192">
        <f>('3. indicatori CT_valori_nom'!BA192-MIN('3. indicatori CT_valori_nom'!BA$2:BA$211))/(MAX('3. indicatori CT_valori_nom'!BA$2:BA$211)-MIN('3. indicatori CT_valori_nom'!BA$2:BA$211))</f>
        <v>0</v>
      </c>
      <c r="BB192">
        <f>('3. indicatori CT_valori_nom'!BB192-MIN('3. indicatori CT_valori_nom'!BB$2:BB$211))/(MAX('3. indicatori CT_valori_nom'!BB$2:BB$211)-MIN('3. indicatori CT_valori_nom'!BB$2:BB$211))</f>
        <v>0.42028985507246375</v>
      </c>
      <c r="BC192">
        <f>('3. indicatori CT_valori_nom'!BC192-MIN('3. indicatori CT_valori_nom'!BC$2:BC$211))/(MAX('3. indicatori CT_valori_nom'!BC$2:BC$211)-MIN('3. indicatori CT_valori_nom'!BC$2:BC$211))</f>
        <v>1.0344380301526235E-2</v>
      </c>
      <c r="BD192">
        <f>('3. indicatori CT_valori_nom'!BD192-MIN('3. indicatori CT_valori_nom'!BD$2:BD$211))/(MAX('3. indicatori CT_valori_nom'!BD$2:BD$211)-MIN('3. indicatori CT_valori_nom'!BD$2:BD$211))</f>
        <v>0.20440251572327045</v>
      </c>
    </row>
    <row r="193" spans="1:56" x14ac:dyDescent="0.3">
      <c r="A193">
        <f>'3. indicatori CT_valori_nom'!A193</f>
        <v>86009</v>
      </c>
      <c r="B193" t="str">
        <f>'3. indicatori CT_valori_nom'!B193</f>
        <v>ENNA</v>
      </c>
      <c r="C193" t="str">
        <f>'3. indicatori CT_valori_nom'!C193</f>
        <v>SICILIA</v>
      </c>
      <c r="D193">
        <f>'3. indicatori CT_valori_nom'!D193</f>
        <v>92518</v>
      </c>
      <c r="E193">
        <f>('3. indicatori CT_valori_nom'!E193-MAX('3. indicatori CT_valori_nom'!E$2:E$211))/(MIN('3. indicatori CT_valori_nom'!E$2:E$211)-MAX('3. indicatori CT_valori_nom'!E$2:E$211))</f>
        <v>0.375</v>
      </c>
      <c r="F193">
        <f>('3. indicatori CT_valori_nom'!F193-MIN('3. indicatori CT_valori_nom'!F$2:F$211))/(MAX('3. indicatori CT_valori_nom'!F$2:F$211)-MIN('3. indicatori CT_valori_nom'!F$2:F$211))</f>
        <v>0.42538626968302434</v>
      </c>
      <c r="G193">
        <f>('3. indicatori CT_valori_nom'!G193-MAX('3. indicatori CT_valori_nom'!G$2:G$211))/(MIN('3. indicatori CT_valori_nom'!G$2:G$211)-MAX('3. indicatori CT_valori_nom'!G$2:G$211))</f>
        <v>0.98002193345472599</v>
      </c>
      <c r="H193">
        <f>('3. indicatori CT_valori_nom'!H193-MAX('3. indicatori CT_valori_nom'!H$2:H$211))/(MIN('3. indicatori CT_valori_nom'!H$2:H$211)-MAX('3. indicatori CT_valori_nom'!H$2:H$211))</f>
        <v>0.73079368424209401</v>
      </c>
      <c r="I193">
        <f>('3. indicatori CT_valori_nom'!I193-MIN('3. indicatori CT_valori_nom'!I$2:I$211))/(MAX('3. indicatori CT_valori_nom'!I$2:I$211)-MIN('3. indicatori CT_valori_nom'!I$2:I$211))</f>
        <v>0.6600298431227084</v>
      </c>
      <c r="J193">
        <f>('3. indicatori CT_valori_nom'!J193-MIN('3. indicatori CT_valori_nom'!J$2:J$211))/(MAX('3. indicatori CT_valori_nom'!J$2:J$211)-MIN('3. indicatori CT_valori_nom'!J$2:J$211))</f>
        <v>0.58212279018774926</v>
      </c>
      <c r="K193">
        <f>('3. indicatori CT_valori_nom'!K193-MIN('3. indicatori CT_valori_nom'!K$2:K$211))/(MAX('3. indicatori CT_valori_nom'!K$2:K$211)-MIN('3. indicatori CT_valori_nom'!K$2:K$211))</f>
        <v>8.8297507379528854E-3</v>
      </c>
      <c r="L193">
        <f>('3. indicatori CT_valori_nom'!L193-MIN('3. indicatori CT_valori_nom'!L$2:L$211))/(MAX('3. indicatori CT_valori_nom'!L$2:L$211)-MIN('3. indicatori CT_valori_nom'!L$2:L$211))</f>
        <v>8.2839754387290479E-2</v>
      </c>
      <c r="M193">
        <f>('3. indicatori CT_valori_nom'!M193-MAX('3. indicatori CT_valori_nom'!M$2:M$211))/(MIN('3. indicatori CT_valori_nom'!M$2:M$211)-MAX('3. indicatori CT_valori_nom'!M$2:M$211))</f>
        <v>0.35595021434204066</v>
      </c>
      <c r="N193">
        <f>('3. indicatori CT_valori_nom'!N193-MAX('3. indicatori CT_valori_nom'!N$2:N$211))/(MIN('3. indicatori CT_valori_nom'!N$2:N$211)-MAX('3. indicatori CT_valori_nom'!N$2:N$211))</f>
        <v>0.41608600125549278</v>
      </c>
      <c r="O193">
        <f>('3. indicatori CT_valori_nom'!O193-MAX('3. indicatori CT_valori_nom'!O$2:O$211))/(MIN('3. indicatori CT_valori_nom'!O$2:O$211)-MAX('3. indicatori CT_valori_nom'!O$2:O$211))</f>
        <v>0.58875397705260413</v>
      </c>
      <c r="P193">
        <f>('3. indicatori CT_valori_nom'!P193-MIN('3. indicatori CT_valori_nom'!P$2:P$211))/(MAX('3. indicatori CT_valori_nom'!P$2:P$211)-MIN('3. indicatori CT_valori_nom'!P$2:P$211))</f>
        <v>4.6754660071918301E-2</v>
      </c>
      <c r="Q193">
        <f>('3. indicatori CT_valori_nom'!Q193-MIN('3. indicatori CT_valori_nom'!Q$2:Q$211))/(MAX('3. indicatori CT_valori_nom'!Q$2:Q$211)-MIN('3. indicatori CT_valori_nom'!Q$2:Q$211))</f>
        <v>3.2382758007989107E-2</v>
      </c>
      <c r="R193">
        <f>('3. indicatori CT_valori_nom'!R193-MIN('3. indicatori CT_valori_nom'!R$2:R$211))/(MAX('3. indicatori CT_valori_nom'!R$2:R$211)-MIN('3. indicatori CT_valori_nom'!R$2:R$211))</f>
        <v>0.2518308368508303</v>
      </c>
      <c r="S193">
        <f>('3. indicatori CT_valori_nom'!S193-MIN('3. indicatori CT_valori_nom'!S$2:S$211))/(MAX('3. indicatori CT_valori_nom'!S$2:S$211)-MIN('3. indicatori CT_valori_nom'!S$2:S$211))</f>
        <v>0</v>
      </c>
      <c r="T193">
        <f>('3. indicatori CT_valori_nom'!T193-MIN('3. indicatori CT_valori_nom'!T$2:T$211))/(MAX('3. indicatori CT_valori_nom'!T$2:T$211)-MIN('3. indicatori CT_valori_nom'!T$2:T$211))</f>
        <v>1</v>
      </c>
      <c r="U193">
        <f>('3. indicatori CT_valori_nom'!U193-MIN('3. indicatori CT_valori_nom'!U$2:U$211))/(MAX('3. indicatori CT_valori_nom'!U$2:U$211)-MIN('3. indicatori CT_valori_nom'!U$2:U$211))</f>
        <v>0.14285714285714285</v>
      </c>
      <c r="W193">
        <f>('3. indicatori CT_valori_nom'!W193-MIN('3. indicatori CT_valori_nom'!W$2:W$211))/(MAX('3. indicatori CT_valori_nom'!W$2:W$211)-MIN('3. indicatori CT_valori_nom'!W$2:W$211))</f>
        <v>3.0303030303030304E-2</v>
      </c>
      <c r="X193">
        <f>('3. indicatori CT_valori_nom'!X193-MAX('3. indicatori CT_valori_nom'!X$2:X$211))/(MIN('3. indicatori CT_valori_nom'!X$2:X$211)-MAX('3. indicatori CT_valori_nom'!X$2:X$211))</f>
        <v>0.98455140400690133</v>
      </c>
      <c r="Y193">
        <f>('3. indicatori CT_valori_nom'!Y193-MIN('3. indicatori CT_valori_nom'!Y$2:Y$211))/(MAX('3. indicatori CT_valori_nom'!Y$2:Y$211)-MIN('3. indicatori CT_valori_nom'!Y$2:Y$211))</f>
        <v>0.66802542742805326</v>
      </c>
      <c r="Z193">
        <f>('3. indicatori CT_valori_nom'!Z193-MIN('3. indicatori CT_valori_nom'!Z$2:Z$211))/(MAX('3. indicatori CT_valori_nom'!Z$2:Z$211)-MIN('3. indicatori CT_valori_nom'!Z$2:Z$211))</f>
        <v>6.4787853269531709E-2</v>
      </c>
      <c r="AA193">
        <f>('3. indicatori CT_valori_nom'!AA193-MIN('3. indicatori CT_valori_nom'!AA$2:AA$211))/(MAX('3. indicatori CT_valori_nom'!AA$2:AA$211)-MIN('3. indicatori CT_valori_nom'!AA$2:AA$211))</f>
        <v>0.27089135271021231</v>
      </c>
      <c r="AB193">
        <f>('3. indicatori CT_valori_nom'!AB193-MIN('3. indicatori CT_valori_nom'!AB$2:AB$211))/(MAX('3. indicatori CT_valori_nom'!AB$2:AB$211)-MIN('3. indicatori CT_valori_nom'!AB$2:AB$211))</f>
        <v>0.16178736517719569</v>
      </c>
      <c r="AC193">
        <f>('3. indicatori CT_valori_nom'!AC193-MIN('3. indicatori CT_valori_nom'!AC$2:AC$211))/(MAX('3. indicatori CT_valori_nom'!AC$2:AC$211)-MIN('3. indicatori CT_valori_nom'!AC$2:AC$211))</f>
        <v>4.0332876262715062E-2</v>
      </c>
      <c r="AD193">
        <f>('3. indicatori CT_valori_nom'!AD193-MIN('3. indicatori CT_valori_nom'!AD$2:AD$211))/(MAX('3. indicatori CT_valori_nom'!AD$2:AD$211)-MIN('3. indicatori CT_valori_nom'!AD$2:AD$211))</f>
        <v>0.10810810810810811</v>
      </c>
      <c r="AE193">
        <f>('3. indicatori CT_valori_nom'!AE193-MAX('3. indicatori CT_valori_nom'!AE$2:AE$211))/(MIN('3. indicatori CT_valori_nom'!AE$2:AE$211)-MAX('3. indicatori CT_valori_nom'!AE$2:AE$211))</f>
        <v>0.86646518200809286</v>
      </c>
      <c r="AF193">
        <f>('3. indicatori CT_valori_nom'!AF193-MIN('3. indicatori CT_valori_nom'!AF$2:AF$211))/(MAX('3. indicatori CT_valori_nom'!AF$2:AF$211)-MIN('3. indicatori CT_valori_nom'!AF$2:AF$211))</f>
        <v>0.20875420962193189</v>
      </c>
      <c r="AG193">
        <f>('3. indicatori CT_valori_nom'!AG193-MAX('3. indicatori CT_valori_nom'!AG$2:AG$211))/(MIN('3. indicatori CT_valori_nom'!AG$2:AG$211)-MAX('3. indicatori CT_valori_nom'!AG$2:AG$211))</f>
        <v>0.33670573492554923</v>
      </c>
      <c r="AH193">
        <f>('3. indicatori CT_valori_nom'!AH193-MIN('3. indicatori CT_valori_nom'!AH$2:AH$211))/(MAX('3. indicatori CT_valori_nom'!AH$2:AH$211)-MIN('3. indicatori CT_valori_nom'!AH$2:AH$211))</f>
        <v>0.35593520751565688</v>
      </c>
      <c r="AI193">
        <f>('3. indicatori CT_valori_nom'!AI193-MAX('3. indicatori CT_valori_nom'!AI$2:AI$211))/(MIN('3. indicatori CT_valori_nom'!AI$2:AI$211)-MAX('3. indicatori CT_valori_nom'!AI$2:AI$211))</f>
        <v>0.86180992828156167</v>
      </c>
      <c r="AJ193">
        <f>('3. indicatori CT_valori_nom'!AJ193-MAX('3. indicatori CT_valori_nom'!AJ$2:AJ$211))/(MIN('3. indicatori CT_valori_nom'!AJ$2:AJ$211)-MAX('3. indicatori CT_valori_nom'!AJ$2:AJ$211))</f>
        <v>0.35063186380116668</v>
      </c>
      <c r="AK193">
        <f>('3. indicatori CT_valori_nom'!AK193-MIN('3. indicatori CT_valori_nom'!AK$2:AK$211))/(MAX('3. indicatori CT_valori_nom'!AK$2:AK$211)-MIN('3. indicatori CT_valori_nom'!AK$2:AK$211))</f>
        <v>0.11757278618311934</v>
      </c>
      <c r="AL193">
        <f>('3. indicatori CT_valori_nom'!AL193-MIN('3. indicatori CT_valori_nom'!AL$2:AL$211))/(MAX('3. indicatori CT_valori_nom'!AL$2:AL$211)-MIN('3. indicatori CT_valori_nom'!AL$2:AL$211))</f>
        <v>0.13333333333333333</v>
      </c>
      <c r="AM193">
        <f>('3. indicatori CT_valori_nom'!AM193-MIN('3. indicatori CT_valori_nom'!AM$2:AM$211))/(MAX('3. indicatori CT_valori_nom'!AM$2:AM$211)-MIN('3. indicatori CT_valori_nom'!AM$2:AM$211))</f>
        <v>3.3333333333333333E-2</v>
      </c>
      <c r="AN193">
        <f>('3. indicatori CT_valori_nom'!AN193-MIN('3. indicatori CT_valori_nom'!AN$2:AN$211))/(MAX('3. indicatori CT_valori_nom'!AN$2:AN$211)-MIN('3. indicatori CT_valori_nom'!AN$2:AN$211))</f>
        <v>0.17109844887622666</v>
      </c>
      <c r="AO193">
        <f>('3. indicatori CT_valori_nom'!AO193-MIN('3. indicatori CT_valori_nom'!AO$2:AO$211))/(MAX('3. indicatori CT_valori_nom'!AO$2:AO$211)-MIN('3. indicatori CT_valori_nom'!AO$2:AO$211))</f>
        <v>9.0909090909090912E-2</v>
      </c>
      <c r="AP193">
        <f>('3. indicatori CT_valori_nom'!AP193-MIN('3. indicatori CT_valori_nom'!AP$2:AP$211))/(MAX('3. indicatori CT_valori_nom'!AP$2:AP$211)-MIN('3. indicatori CT_valori_nom'!AP$2:AP$211))</f>
        <v>5.1838255541521355E-2</v>
      </c>
      <c r="AQ193">
        <f>('3. indicatori CT_valori_nom'!AQ193-MIN('3. indicatori CT_valori_nom'!AQ$2:AQ$211))/(MAX('3. indicatori CT_valori_nom'!AQ$2:AQ$211)-MIN('3. indicatori CT_valori_nom'!AQ$2:AQ$211))</f>
        <v>0</v>
      </c>
      <c r="AS193">
        <f>('3. indicatori CT_valori_nom'!AS193-MIN('3. indicatori CT_valori_nom'!AS$2:AS$211))/(MAX('3. indicatori CT_valori_nom'!AS$2:AS$211)-MIN('3. indicatori CT_valori_nom'!AS$2:AS$211))</f>
        <v>0.78545251708210018</v>
      </c>
      <c r="AT193">
        <f>('3. indicatori CT_valori_nom'!AT193-MIN('3. indicatori CT_valori_nom'!AT$2:AT$211))/(MAX('3. indicatori CT_valori_nom'!AT$2:AT$211)-MIN('3. indicatori CT_valori_nom'!AT$2:AT$211))</f>
        <v>0.44416972664838733</v>
      </c>
      <c r="AU193">
        <f>('3. indicatori CT_valori_nom'!AU193-MIN('3. indicatori CT_valori_nom'!AU$2:AU$211))/(MAX('3. indicatori CT_valori_nom'!AU$2:AU$211)-MIN('3. indicatori CT_valori_nom'!AU$2:AU$211))</f>
        <v>0.43939393939393939</v>
      </c>
      <c r="AV193">
        <f>('3. indicatori CT_valori_nom'!AV193-MAX('3. indicatori CT_valori_nom'!AV$2:AV$211))/(MIN('3. indicatori CT_valori_nom'!AV$2:AV$211)-MAX('3. indicatori CT_valori_nom'!AV$2:AV$211))</f>
        <v>0.97495870330544088</v>
      </c>
      <c r="AW193">
        <f>('3. indicatori CT_valori_nom'!AW193-MIN('3. indicatori CT_valori_nom'!AW$2:AW$211))/(MAX('3. indicatori CT_valori_nom'!AW$2:AW$211)-MIN('3. indicatori CT_valori_nom'!AW$2:AW$211))</f>
        <v>0</v>
      </c>
      <c r="AX193">
        <f>('3. indicatori CT_valori_nom'!AX193-MIN('3. indicatori CT_valori_nom'!AX$2:AX$211))/(MAX('3. indicatori CT_valori_nom'!AX$2:AX$211)-MIN('3. indicatori CT_valori_nom'!AX$2:AX$211))</f>
        <v>0.49900952260540854</v>
      </c>
      <c r="AY193">
        <f>('3. indicatori CT_valori_nom'!AY193-MAX('3. indicatori CT_valori_nom'!AY$2:AY$211))/(MIN('3. indicatori CT_valori_nom'!AY$2:AY$211)-MAX('3. indicatori CT_valori_nom'!AY$2:AY$211))</f>
        <v>0.34740780331373616</v>
      </c>
      <c r="AZ193">
        <f>('3. indicatori CT_valori_nom'!AZ193-MIN('3. indicatori CT_valori_nom'!AZ$2:AZ$211))/(MAX('3. indicatori CT_valori_nom'!AZ$2:AZ$211)-MIN('3. indicatori CT_valori_nom'!AZ$2:AZ$211))</f>
        <v>0.18383988139362492</v>
      </c>
      <c r="BA193">
        <f>('3. indicatori CT_valori_nom'!BA193-MIN('3. indicatori CT_valori_nom'!BA$2:BA$211))/(MAX('3. indicatori CT_valori_nom'!BA$2:BA$211)-MIN('3. indicatori CT_valori_nom'!BA$2:BA$211))</f>
        <v>0.20605503793856331</v>
      </c>
      <c r="BB193">
        <f>('3. indicatori CT_valori_nom'!BB193-MIN('3. indicatori CT_valori_nom'!BB$2:BB$211))/(MAX('3. indicatori CT_valori_nom'!BB$2:BB$211)-MIN('3. indicatori CT_valori_nom'!BB$2:BB$211))</f>
        <v>0.45849802371541498</v>
      </c>
      <c r="BC193">
        <f>('3. indicatori CT_valori_nom'!BC193-MIN('3. indicatori CT_valori_nom'!BC$2:BC$211))/(MAX('3. indicatori CT_valori_nom'!BC$2:BC$211)-MIN('3. indicatori CT_valori_nom'!BC$2:BC$211))</f>
        <v>1.566671414707628E-2</v>
      </c>
      <c r="BD193">
        <f>('3. indicatori CT_valori_nom'!BD193-MIN('3. indicatori CT_valori_nom'!BD$2:BD$211))/(MAX('3. indicatori CT_valori_nom'!BD$2:BD$211)-MIN('3. indicatori CT_valori_nom'!BD$2:BD$211))</f>
        <v>0.45518867924528306</v>
      </c>
    </row>
    <row r="194" spans="1:56" x14ac:dyDescent="0.3">
      <c r="A194">
        <f>'3. indicatori CT_valori_nom'!A194</f>
        <v>86011</v>
      </c>
      <c r="B194" t="str">
        <f>'3. indicatori CT_valori_nom'!B194</f>
        <v>LEONFORTE</v>
      </c>
      <c r="C194" t="str">
        <f>'3. indicatori CT_valori_nom'!C194</f>
        <v>SICILIA</v>
      </c>
      <c r="D194">
        <f>'3. indicatori CT_valori_nom'!D194</f>
        <v>47588</v>
      </c>
      <c r="E194">
        <f>('3. indicatori CT_valori_nom'!E194-MAX('3. indicatori CT_valori_nom'!E$2:E$211))/(MIN('3. indicatori CT_valori_nom'!E$2:E$211)-MAX('3. indicatori CT_valori_nom'!E$2:E$211))</f>
        <v>0</v>
      </c>
      <c r="F194">
        <f>('3. indicatori CT_valori_nom'!F194-MIN('3. indicatori CT_valori_nom'!F$2:F$211))/(MAX('3. indicatori CT_valori_nom'!F$2:F$211)-MIN('3. indicatori CT_valori_nom'!F$2:F$211))</f>
        <v>0.36005891752983421</v>
      </c>
      <c r="G194">
        <f>('3. indicatori CT_valori_nom'!G194-MAX('3. indicatori CT_valori_nom'!G$2:G$211))/(MIN('3. indicatori CT_valori_nom'!G$2:G$211)-MAX('3. indicatori CT_valori_nom'!G$2:G$211))</f>
        <v>0.98867264171021829</v>
      </c>
      <c r="H194">
        <f>('3. indicatori CT_valori_nom'!H194-MAX('3. indicatori CT_valori_nom'!H$2:H$211))/(MIN('3. indicatori CT_valori_nom'!H$2:H$211)-MAX('3. indicatori CT_valori_nom'!H$2:H$211))</f>
        <v>0.82928195958373796</v>
      </c>
      <c r="I194">
        <f>('3. indicatori CT_valori_nom'!I194-MIN('3. indicatori CT_valori_nom'!I$2:I$211))/(MAX('3. indicatori CT_valori_nom'!I$2:I$211)-MIN('3. indicatori CT_valori_nom'!I$2:I$211))</f>
        <v>0.33730600476056682</v>
      </c>
      <c r="J194">
        <f>('3. indicatori CT_valori_nom'!J194-MIN('3. indicatori CT_valori_nom'!J$2:J$211))/(MAX('3. indicatori CT_valori_nom'!J$2:J$211)-MIN('3. indicatori CT_valori_nom'!J$2:J$211))</f>
        <v>0.4223010294977268</v>
      </c>
      <c r="K194">
        <f>('3. indicatori CT_valori_nom'!K194-MIN('3. indicatori CT_valori_nom'!K$2:K$211))/(MAX('3. indicatori CT_valori_nom'!K$2:K$211)-MIN('3. indicatori CT_valori_nom'!K$2:K$211))</f>
        <v>2.4418030816985852E-3</v>
      </c>
      <c r="L194">
        <f>('3. indicatori CT_valori_nom'!L194-MIN('3. indicatori CT_valori_nom'!L$2:L$211))/(MAX('3. indicatori CT_valori_nom'!L$2:L$211)-MIN('3. indicatori CT_valori_nom'!L$2:L$211))</f>
        <v>3.194172764336066E-2</v>
      </c>
      <c r="M194">
        <f>('3. indicatori CT_valori_nom'!M194-MAX('3. indicatori CT_valori_nom'!M$2:M$211))/(MIN('3. indicatori CT_valori_nom'!M$2:M$211)-MAX('3. indicatori CT_valori_nom'!M$2:M$211))</f>
        <v>0.2856608182364832</v>
      </c>
      <c r="N194">
        <f>('3. indicatori CT_valori_nom'!N194-MAX('3. indicatori CT_valori_nom'!N$2:N$211))/(MIN('3. indicatori CT_valori_nom'!N$2:N$211)-MAX('3. indicatori CT_valori_nom'!N$2:N$211))</f>
        <v>0.58778644494268506</v>
      </c>
      <c r="O194">
        <f>('3. indicatori CT_valori_nom'!O194-MAX('3. indicatori CT_valori_nom'!O$2:O$211))/(MIN('3. indicatori CT_valori_nom'!O$2:O$211)-MAX('3. indicatori CT_valori_nom'!O$2:O$211))</f>
        <v>0.69817774110982522</v>
      </c>
      <c r="P194">
        <f>('3. indicatori CT_valori_nom'!P194-MIN('3. indicatori CT_valori_nom'!P$2:P$211))/(MAX('3. indicatori CT_valori_nom'!P$2:P$211)-MIN('3. indicatori CT_valori_nom'!P$2:P$211))</f>
        <v>6.9482145236341386E-2</v>
      </c>
      <c r="Q194">
        <f>('3. indicatori CT_valori_nom'!Q194-MIN('3. indicatori CT_valori_nom'!Q$2:Q$211))/(MAX('3. indicatori CT_valori_nom'!Q$2:Q$211)-MIN('3. indicatori CT_valori_nom'!Q$2:Q$211))</f>
        <v>0.10807659459110816</v>
      </c>
      <c r="R194">
        <f>('3. indicatori CT_valori_nom'!R194-MIN('3. indicatori CT_valori_nom'!R$2:R$211))/(MAX('3. indicatori CT_valori_nom'!R$2:R$211)-MIN('3. indicatori CT_valori_nom'!R$2:R$211))</f>
        <v>0.25006072261592671</v>
      </c>
      <c r="S194">
        <f>('3. indicatori CT_valori_nom'!S194-MIN('3. indicatori CT_valori_nom'!S$2:S$211))/(MAX('3. indicatori CT_valori_nom'!S$2:S$211)-MIN('3. indicatori CT_valori_nom'!S$2:S$211))</f>
        <v>0</v>
      </c>
      <c r="T194">
        <f>('3. indicatori CT_valori_nom'!T194-MIN('3. indicatori CT_valori_nom'!T$2:T$211))/(MAX('3. indicatori CT_valori_nom'!T$2:T$211)-MIN('3. indicatori CT_valori_nom'!T$2:T$211))</f>
        <v>0</v>
      </c>
      <c r="U194">
        <f>('3. indicatori CT_valori_nom'!U194-MIN('3. indicatori CT_valori_nom'!U$2:U$211))/(MAX('3. indicatori CT_valori_nom'!U$2:U$211)-MIN('3. indicatori CT_valori_nom'!U$2:U$211))</f>
        <v>0.42857142857142855</v>
      </c>
      <c r="W194">
        <f>('3. indicatori CT_valori_nom'!W194-MIN('3. indicatori CT_valori_nom'!W$2:W$211))/(MAX('3. indicatori CT_valori_nom'!W$2:W$211)-MIN('3. indicatori CT_valori_nom'!W$2:W$211))</f>
        <v>9.0909090909090912E-2</v>
      </c>
      <c r="X194">
        <f>('3. indicatori CT_valori_nom'!X194-MAX('3. indicatori CT_valori_nom'!X$2:X$211))/(MIN('3. indicatori CT_valori_nom'!X$2:X$211)-MAX('3. indicatori CT_valori_nom'!X$2:X$211))</f>
        <v>0.98813750550020596</v>
      </c>
      <c r="Y194">
        <f>('3. indicatori CT_valori_nom'!Y194-MIN('3. indicatori CT_valori_nom'!Y$2:Y$211))/(MAX('3. indicatori CT_valori_nom'!Y$2:Y$211)-MIN('3. indicatori CT_valori_nom'!Y$2:Y$211))</f>
        <v>0.78443696139015917</v>
      </c>
      <c r="Z194">
        <f>('3. indicatori CT_valori_nom'!Z194-MIN('3. indicatori CT_valori_nom'!Z$2:Z$211))/(MAX('3. indicatori CT_valori_nom'!Z$2:Z$211)-MIN('3. indicatori CT_valori_nom'!Z$2:Z$211))</f>
        <v>2.8204676661579414E-2</v>
      </c>
      <c r="AA194">
        <f>('3. indicatori CT_valori_nom'!AA194-MIN('3. indicatori CT_valori_nom'!AA$2:AA$211))/(MAX('3. indicatori CT_valori_nom'!AA$2:AA$211)-MIN('3. indicatori CT_valori_nom'!AA$2:AA$211))</f>
        <v>0.40624398138600865</v>
      </c>
      <c r="AB194">
        <f>('3. indicatori CT_valori_nom'!AB194-MIN('3. indicatori CT_valori_nom'!AB$2:AB$211))/(MAX('3. indicatori CT_valori_nom'!AB$2:AB$211)-MIN('3. indicatori CT_valori_nom'!AB$2:AB$211))</f>
        <v>8.3204930662557783E-2</v>
      </c>
      <c r="AC194">
        <f>('3. indicatori CT_valori_nom'!AC194-MIN('3. indicatori CT_valori_nom'!AC$2:AC$211))/(MAX('3. indicatori CT_valori_nom'!AC$2:AC$211)-MIN('3. indicatori CT_valori_nom'!AC$2:AC$211))</f>
        <v>0.2296017330104404</v>
      </c>
      <c r="AD194">
        <f>('3. indicatori CT_valori_nom'!AD194-MIN('3. indicatori CT_valori_nom'!AD$2:AD$211))/(MAX('3. indicatori CT_valori_nom'!AD$2:AD$211)-MIN('3. indicatori CT_valori_nom'!AD$2:AD$211))</f>
        <v>0</v>
      </c>
      <c r="AE194">
        <f>('3. indicatori CT_valori_nom'!AE194-MAX('3. indicatori CT_valori_nom'!AE$2:AE$211))/(MIN('3. indicatori CT_valori_nom'!AE$2:AE$211)-MAX('3. indicatori CT_valori_nom'!AE$2:AE$211))</f>
        <v>0.75332470701697984</v>
      </c>
      <c r="AF194">
        <f>('3. indicatori CT_valori_nom'!AF194-MIN('3. indicatori CT_valori_nom'!AF$2:AF$211))/(MAX('3. indicatori CT_valori_nom'!AF$2:AF$211)-MIN('3. indicatori CT_valori_nom'!AF$2:AF$211))</f>
        <v>0.10651647383284267</v>
      </c>
      <c r="AG194">
        <f>('3. indicatori CT_valori_nom'!AG194-MAX('3. indicatori CT_valori_nom'!AG$2:AG$211))/(MIN('3. indicatori CT_valori_nom'!AG$2:AG$211)-MAX('3. indicatori CT_valori_nom'!AG$2:AG$211))</f>
        <v>0.52996777658431804</v>
      </c>
      <c r="AH194">
        <f>('3. indicatori CT_valori_nom'!AH194-MIN('3. indicatori CT_valori_nom'!AH$2:AH$211))/(MAX('3. indicatori CT_valori_nom'!AH$2:AH$211)-MIN('3. indicatori CT_valori_nom'!AH$2:AH$211))</f>
        <v>5.1895835162356477E-2</v>
      </c>
      <c r="AI194">
        <f>('3. indicatori CT_valori_nom'!AI194-MAX('3. indicatori CT_valori_nom'!AI$2:AI$211))/(MIN('3. indicatori CT_valori_nom'!AI$2:AI$211)-MAX('3. indicatori CT_valori_nom'!AI$2:AI$211))</f>
        <v>0.78949602840771227</v>
      </c>
      <c r="AJ194">
        <f>('3. indicatori CT_valori_nom'!AJ194-MAX('3. indicatori CT_valori_nom'!AJ$2:AJ$211))/(MIN('3. indicatori CT_valori_nom'!AJ$2:AJ$211)-MAX('3. indicatori CT_valori_nom'!AJ$2:AJ$211))</f>
        <v>0.26860685948490065</v>
      </c>
      <c r="AK194">
        <f>('3. indicatori CT_valori_nom'!AK194-MIN('3. indicatori CT_valori_nom'!AK$2:AK$211))/(MAX('3. indicatori CT_valori_nom'!AK$2:AK$211)-MIN('3. indicatori CT_valori_nom'!AK$2:AK$211))</f>
        <v>9.5492021039833272E-2</v>
      </c>
      <c r="AL194">
        <f>('3. indicatori CT_valori_nom'!AL194-MIN('3. indicatori CT_valori_nom'!AL$2:AL$211))/(MAX('3. indicatori CT_valori_nom'!AL$2:AL$211)-MIN('3. indicatori CT_valori_nom'!AL$2:AL$211))</f>
        <v>6.6666666666666666E-2</v>
      </c>
      <c r="AM194">
        <f>('3. indicatori CT_valori_nom'!AM194-MIN('3. indicatori CT_valori_nom'!AM$2:AM$211))/(MAX('3. indicatori CT_valori_nom'!AM$2:AM$211)-MIN('3. indicatori CT_valori_nom'!AM$2:AM$211))</f>
        <v>0</v>
      </c>
      <c r="AN194">
        <f>('3. indicatori CT_valori_nom'!AN194-MIN('3. indicatori CT_valori_nom'!AN$2:AN$211))/(MAX('3. indicatori CT_valori_nom'!AN$2:AN$211)-MIN('3. indicatori CT_valori_nom'!AN$2:AN$211))</f>
        <v>0.16627097182652739</v>
      </c>
      <c r="AO194">
        <f>('3. indicatori CT_valori_nom'!AO194-MIN('3. indicatori CT_valori_nom'!AO$2:AO$211))/(MAX('3. indicatori CT_valori_nom'!AO$2:AO$211)-MIN('3. indicatori CT_valori_nom'!AO$2:AO$211))</f>
        <v>4.5454545454545456E-2</v>
      </c>
      <c r="AP194">
        <f>('3. indicatori CT_valori_nom'!AP194-MIN('3. indicatori CT_valori_nom'!AP$2:AP$211))/(MAX('3. indicatori CT_valori_nom'!AP$2:AP$211)-MIN('3. indicatori CT_valori_nom'!AP$2:AP$211))</f>
        <v>1.5900985020058631E-2</v>
      </c>
      <c r="AQ194">
        <f>('3. indicatori CT_valori_nom'!AQ194-MIN('3. indicatori CT_valori_nom'!AQ$2:AQ$211))/(MAX('3. indicatori CT_valori_nom'!AQ$2:AQ$211)-MIN('3. indicatori CT_valori_nom'!AQ$2:AQ$211))</f>
        <v>0</v>
      </c>
      <c r="AS194">
        <f>('3. indicatori CT_valori_nom'!AS194-MIN('3. indicatori CT_valori_nom'!AS$2:AS$211))/(MAX('3. indicatori CT_valori_nom'!AS$2:AS$211)-MIN('3. indicatori CT_valori_nom'!AS$2:AS$211))</f>
        <v>0.52802979145207585</v>
      </c>
      <c r="AT194">
        <f>('3. indicatori CT_valori_nom'!AT194-MIN('3. indicatori CT_valori_nom'!AT$2:AT$211))/(MAX('3. indicatori CT_valori_nom'!AT$2:AT$211)-MIN('3. indicatori CT_valori_nom'!AT$2:AT$211))</f>
        <v>0.41799319920857814</v>
      </c>
      <c r="AU194">
        <f>('3. indicatori CT_valori_nom'!AU194-MIN('3. indicatori CT_valori_nom'!AU$2:AU$211))/(MAX('3. indicatori CT_valori_nom'!AU$2:AU$211)-MIN('3. indicatori CT_valori_nom'!AU$2:AU$211))</f>
        <v>0.10606060606060606</v>
      </c>
      <c r="AV194">
        <f>('3. indicatori CT_valori_nom'!AV194-MAX('3. indicatori CT_valori_nom'!AV$2:AV$211))/(MIN('3. indicatori CT_valori_nom'!AV$2:AV$211)-MAX('3. indicatori CT_valori_nom'!AV$2:AV$211))</f>
        <v>0.96255361529519268</v>
      </c>
      <c r="AW194">
        <f>('3. indicatori CT_valori_nom'!AW194-MIN('3. indicatori CT_valori_nom'!AW$2:AW$211))/(MAX('3. indicatori CT_valori_nom'!AW$2:AW$211)-MIN('3. indicatori CT_valori_nom'!AW$2:AW$211))</f>
        <v>0.34285714285714286</v>
      </c>
      <c r="AX194">
        <f>('3. indicatori CT_valori_nom'!AX194-MIN('3. indicatori CT_valori_nom'!AX$2:AX$211))/(MAX('3. indicatori CT_valori_nom'!AX$2:AX$211)-MIN('3. indicatori CT_valori_nom'!AX$2:AX$211))</f>
        <v>0.2609153293721867</v>
      </c>
      <c r="AY194">
        <f>('3. indicatori CT_valori_nom'!AY194-MAX('3. indicatori CT_valori_nom'!AY$2:AY$211))/(MIN('3. indicatori CT_valori_nom'!AY$2:AY$211)-MAX('3. indicatori CT_valori_nom'!AY$2:AY$211))</f>
        <v>0.49438802779262442</v>
      </c>
      <c r="AZ194">
        <f>('3. indicatori CT_valori_nom'!AZ194-MIN('3. indicatori CT_valori_nom'!AZ$2:AZ$211))/(MAX('3. indicatori CT_valori_nom'!AZ$2:AZ$211)-MIN('3. indicatori CT_valori_nom'!AZ$2:AZ$211))</f>
        <v>0.12083024462564863</v>
      </c>
      <c r="BA194">
        <f>('3. indicatori CT_valori_nom'!BA194-MIN('3. indicatori CT_valori_nom'!BA$2:BA$211))/(MAX('3. indicatori CT_valori_nom'!BA$2:BA$211)-MIN('3. indicatori CT_valori_nom'!BA$2:BA$211))</f>
        <v>4.451122131629822E-2</v>
      </c>
      <c r="BB194">
        <f>('3. indicatori CT_valori_nom'!BB194-MIN('3. indicatori CT_valori_nom'!BB$2:BB$211))/(MAX('3. indicatori CT_valori_nom'!BB$2:BB$211)-MIN('3. indicatori CT_valori_nom'!BB$2:BB$211))</f>
        <v>0.42028985507246375</v>
      </c>
      <c r="BC194">
        <f>('3. indicatori CT_valori_nom'!BC194-MIN('3. indicatori CT_valori_nom'!BC$2:BC$211))/(MAX('3. indicatori CT_valori_nom'!BC$2:BC$211)-MIN('3. indicatori CT_valori_nom'!BC$2:BC$211))</f>
        <v>1.5644702718839016E-2</v>
      </c>
      <c r="BD194">
        <f>('3. indicatori CT_valori_nom'!BD194-MIN('3. indicatori CT_valori_nom'!BD$2:BD$211))/(MAX('3. indicatori CT_valori_nom'!BD$2:BD$211)-MIN('3. indicatori CT_valori_nom'!BD$2:BD$211))</f>
        <v>0.43665768194070076</v>
      </c>
    </row>
    <row r="195" spans="1:56" x14ac:dyDescent="0.3">
      <c r="A195">
        <f>'3. indicatori CT_valori_nom'!A195</f>
        <v>86018</v>
      </c>
      <c r="B195" t="str">
        <f>'3. indicatori CT_valori_nom'!B195</f>
        <v>TROINA</v>
      </c>
      <c r="C195" t="str">
        <f>'3. indicatori CT_valori_nom'!C195</f>
        <v>SICILIA</v>
      </c>
      <c r="D195">
        <f>'3. indicatori CT_valori_nom'!D195</f>
        <v>29676</v>
      </c>
      <c r="E195">
        <f>('3. indicatori CT_valori_nom'!E195-MAX('3. indicatori CT_valori_nom'!E$2:E$211))/(MIN('3. indicatori CT_valori_nom'!E$2:E$211)-MAX('3. indicatori CT_valori_nom'!E$2:E$211))</f>
        <v>0</v>
      </c>
      <c r="F195">
        <f>('3. indicatori CT_valori_nom'!F195-MIN('3. indicatori CT_valori_nom'!F$2:F$211))/(MAX('3. indicatori CT_valori_nom'!F$2:F$211)-MIN('3. indicatori CT_valori_nom'!F$2:F$211))</f>
        <v>0.37565310578377809</v>
      </c>
      <c r="G195">
        <f>('3. indicatori CT_valori_nom'!G195-MAX('3. indicatori CT_valori_nom'!G$2:G$211))/(MIN('3. indicatori CT_valori_nom'!G$2:G$211)-MAX('3. indicatori CT_valori_nom'!G$2:G$211))</f>
        <v>0.99783148485350104</v>
      </c>
      <c r="H195">
        <f>('3. indicatori CT_valori_nom'!H195-MAX('3. indicatori CT_valori_nom'!H$2:H$211))/(MIN('3. indicatori CT_valori_nom'!H$2:H$211)-MAX('3. indicatori CT_valori_nom'!H$2:H$211))</f>
        <v>0.67445276650920494</v>
      </c>
      <c r="I195">
        <f>('3. indicatori CT_valori_nom'!I195-MIN('3. indicatori CT_valori_nom'!I$2:I$211))/(MAX('3. indicatori CT_valori_nom'!I$2:I$211)-MIN('3. indicatori CT_valori_nom'!I$2:I$211))</f>
        <v>0.47698456799334521</v>
      </c>
      <c r="J195">
        <f>('3. indicatori CT_valori_nom'!J195-MIN('3. indicatori CT_valori_nom'!J$2:J$211))/(MAX('3. indicatori CT_valori_nom'!J$2:J$211)-MIN('3. indicatori CT_valori_nom'!J$2:J$211))</f>
        <v>0.61402533330723097</v>
      </c>
      <c r="K195">
        <f>('3. indicatori CT_valori_nom'!K195-MIN('3. indicatori CT_valori_nom'!K$2:K$211))/(MAX('3. indicatori CT_valori_nom'!K$2:K$211)-MIN('3. indicatori CT_valori_nom'!K$2:K$211))</f>
        <v>5.7476852403919362E-3</v>
      </c>
      <c r="L195">
        <f>('3. indicatori CT_valori_nom'!L195-MIN('3. indicatori CT_valori_nom'!L$2:L$211))/(MAX('3. indicatori CT_valori_nom'!L$2:L$211)-MIN('3. indicatori CT_valori_nom'!L$2:L$211))</f>
        <v>1.5232028879897101E-2</v>
      </c>
      <c r="M195">
        <f>('3. indicatori CT_valori_nom'!M195-MAX('3. indicatori CT_valori_nom'!M$2:M$211))/(MIN('3. indicatori CT_valori_nom'!M$2:M$211)-MAX('3. indicatori CT_valori_nom'!M$2:M$211))</f>
        <v>0.27391522548718261</v>
      </c>
      <c r="N195">
        <f>('3. indicatori CT_valori_nom'!N195-MAX('3. indicatori CT_valori_nom'!N$2:N$211))/(MIN('3. indicatori CT_valori_nom'!N$2:N$211)-MAX('3. indicatori CT_valori_nom'!N$2:N$211))</f>
        <v>0.3334217667899208</v>
      </c>
      <c r="O195">
        <f>('3. indicatori CT_valori_nom'!O195-MAX('3. indicatori CT_valori_nom'!O$2:O$211))/(MIN('3. indicatori CT_valori_nom'!O$2:O$211)-MAX('3. indicatori CT_valori_nom'!O$2:O$211))</f>
        <v>0.6643429511520369</v>
      </c>
      <c r="P195">
        <f>('3. indicatori CT_valori_nom'!P195-MIN('3. indicatori CT_valori_nom'!P$2:P$211))/(MAX('3. indicatori CT_valori_nom'!P$2:P$211)-MIN('3. indicatori CT_valori_nom'!P$2:P$211))</f>
        <v>4.5408643031923317E-2</v>
      </c>
      <c r="Q195">
        <f>('3. indicatori CT_valori_nom'!Q195-MIN('3. indicatori CT_valori_nom'!Q$2:Q$211))/(MAX('3. indicatori CT_valori_nom'!Q$2:Q$211)-MIN('3. indicatori CT_valori_nom'!Q$2:Q$211))</f>
        <v>1.7410780091548369E-3</v>
      </c>
      <c r="R195">
        <f>('3. indicatori CT_valori_nom'!R195-MIN('3. indicatori CT_valori_nom'!R$2:R$211))/(MAX('3. indicatori CT_valori_nom'!R$2:R$211)-MIN('3. indicatori CT_valori_nom'!R$2:R$211))</f>
        <v>0.19090062605979555</v>
      </c>
      <c r="S195">
        <f>('3. indicatori CT_valori_nom'!S195-MIN('3. indicatori CT_valori_nom'!S$2:S$211))/(MAX('3. indicatori CT_valori_nom'!S$2:S$211)-MIN('3. indicatori CT_valori_nom'!S$2:S$211))</f>
        <v>0</v>
      </c>
      <c r="T195">
        <f>('3. indicatori CT_valori_nom'!T195-MIN('3. indicatori CT_valori_nom'!T$2:T$211))/(MAX('3. indicatori CT_valori_nom'!T$2:T$211)-MIN('3. indicatori CT_valori_nom'!T$2:T$211))</f>
        <v>0</v>
      </c>
      <c r="U195">
        <f>('3. indicatori CT_valori_nom'!U195-MIN('3. indicatori CT_valori_nom'!U$2:U$211))/(MAX('3. indicatori CT_valori_nom'!U$2:U$211)-MIN('3. indicatori CT_valori_nom'!U$2:U$211))</f>
        <v>0</v>
      </c>
      <c r="W195">
        <f>('3. indicatori CT_valori_nom'!W195-MIN('3. indicatori CT_valori_nom'!W$2:W$211))/(MAX('3. indicatori CT_valori_nom'!W$2:W$211)-MIN('3. indicatori CT_valori_nom'!W$2:W$211))</f>
        <v>0</v>
      </c>
      <c r="X195">
        <f>('3. indicatori CT_valori_nom'!X195-MAX('3. indicatori CT_valori_nom'!X$2:X$211))/(MIN('3. indicatori CT_valori_nom'!X$2:X$211)-MAX('3. indicatori CT_valori_nom'!X$2:X$211))</f>
        <v>0.99965482735707611</v>
      </c>
      <c r="Y195">
        <f>('3. indicatori CT_valori_nom'!Y195-MIN('3. indicatori CT_valori_nom'!Y$2:Y$211))/(MAX('3. indicatori CT_valori_nom'!Y$2:Y$211)-MIN('3. indicatori CT_valori_nom'!Y$2:Y$211))</f>
        <v>0.66504362292251507</v>
      </c>
      <c r="Z195">
        <f>('3. indicatori CT_valori_nom'!Z195-MIN('3. indicatori CT_valori_nom'!Z$2:Z$211))/(MAX('3. indicatori CT_valori_nom'!Z$2:Z$211)-MIN('3. indicatori CT_valori_nom'!Z$2:Z$211))</f>
        <v>2.0605870694974982E-2</v>
      </c>
      <c r="AA195">
        <f>('3. indicatori CT_valori_nom'!AA195-MIN('3. indicatori CT_valori_nom'!AA$2:AA$211))/(MAX('3. indicatori CT_valori_nom'!AA$2:AA$211)-MIN('3. indicatori CT_valori_nom'!AA$2:AA$211))</f>
        <v>0.19912134757949335</v>
      </c>
      <c r="AB195">
        <f>('3. indicatori CT_valori_nom'!AB195-MIN('3. indicatori CT_valori_nom'!AB$2:AB$211))/(MAX('3. indicatori CT_valori_nom'!AB$2:AB$211)-MIN('3. indicatori CT_valori_nom'!AB$2:AB$211))</f>
        <v>6.1633281972265024E-2</v>
      </c>
      <c r="AC195">
        <f>('3. indicatori CT_valori_nom'!AC195-MIN('3. indicatori CT_valori_nom'!AC$2:AC$211))/(MAX('3. indicatori CT_valori_nom'!AC$2:AC$211)-MIN('3. indicatori CT_valori_nom'!AC$2:AC$211))</f>
        <v>3.59058834384956E-2</v>
      </c>
      <c r="AD195">
        <f>('3. indicatori CT_valori_nom'!AD195-MIN('3. indicatori CT_valori_nom'!AD$2:AD$211))/(MAX('3. indicatori CT_valori_nom'!AD$2:AD$211)-MIN('3. indicatori CT_valori_nom'!AD$2:AD$211))</f>
        <v>2.7027027027027029E-2</v>
      </c>
      <c r="AE195">
        <f>('3. indicatori CT_valori_nom'!AE195-MAX('3. indicatori CT_valori_nom'!AE$2:AE$211))/(MIN('3. indicatori CT_valori_nom'!AE$2:AE$211)-MAX('3. indicatori CT_valori_nom'!AE$2:AE$211))</f>
        <v>0.88710179824673396</v>
      </c>
      <c r="AF195">
        <f>('3. indicatori CT_valori_nom'!AF195-MIN('3. indicatori CT_valori_nom'!AF$2:AF$211))/(MAX('3. indicatori CT_valori_nom'!AF$2:AF$211)-MIN('3. indicatori CT_valori_nom'!AF$2:AF$211))</f>
        <v>0.25681646358510829</v>
      </c>
      <c r="AG195">
        <f>('3. indicatori CT_valori_nom'!AG195-MAX('3. indicatori CT_valori_nom'!AG$2:AG$211))/(MIN('3. indicatori CT_valori_nom'!AG$2:AG$211)-MAX('3. indicatori CT_valori_nom'!AG$2:AG$211))</f>
        <v>0.40566801619433202</v>
      </c>
      <c r="AH195">
        <f>('3. indicatori CT_valori_nom'!AH195-MIN('3. indicatori CT_valori_nom'!AH$2:AH$211))/(MAX('3. indicatori CT_valori_nom'!AH$2:AH$211)-MIN('3. indicatori CT_valori_nom'!AH$2:AH$211))</f>
        <v>9.3068765655283214E-2</v>
      </c>
      <c r="AI195">
        <f>('3. indicatori CT_valori_nom'!AI195-MAX('3. indicatori CT_valori_nom'!AI$2:AI$211))/(MIN('3. indicatori CT_valori_nom'!AI$2:AI$211)-MAX('3. indicatori CT_valori_nom'!AI$2:AI$211))</f>
        <v>0.88425335307208475</v>
      </c>
      <c r="AJ195">
        <f>('3. indicatori CT_valori_nom'!AJ195-MAX('3. indicatori CT_valori_nom'!AJ$2:AJ$211))/(MIN('3. indicatori CT_valori_nom'!AJ$2:AJ$211)-MAX('3. indicatori CT_valori_nom'!AJ$2:AJ$211))</f>
        <v>0.39732016184120661</v>
      </c>
      <c r="AK195">
        <f>('3. indicatori CT_valori_nom'!AK195-MIN('3. indicatori CT_valori_nom'!AK$2:AK$211))/(MAX('3. indicatori CT_valori_nom'!AK$2:AK$211)-MIN('3. indicatori CT_valori_nom'!AK$2:AK$211))</f>
        <v>0.58251001739797514</v>
      </c>
      <c r="AL195">
        <f>('3. indicatori CT_valori_nom'!AL195-MIN('3. indicatori CT_valori_nom'!AL$2:AL$211))/(MAX('3. indicatori CT_valori_nom'!AL$2:AL$211)-MIN('3. indicatori CT_valori_nom'!AL$2:AL$211))</f>
        <v>0.13333333333333333</v>
      </c>
      <c r="AM195">
        <f>('3. indicatori CT_valori_nom'!AM195-MIN('3. indicatori CT_valori_nom'!AM$2:AM$211))/(MAX('3. indicatori CT_valori_nom'!AM$2:AM$211)-MIN('3. indicatori CT_valori_nom'!AM$2:AM$211))</f>
        <v>0</v>
      </c>
      <c r="AN195">
        <f>('3. indicatori CT_valori_nom'!AN195-MIN('3. indicatori CT_valori_nom'!AN$2:AN$211))/(MAX('3. indicatori CT_valori_nom'!AN$2:AN$211)-MIN('3. indicatori CT_valori_nom'!AN$2:AN$211))</f>
        <v>0.53331750553972779</v>
      </c>
      <c r="AO195">
        <f>('3. indicatori CT_valori_nom'!AO195-MIN('3. indicatori CT_valori_nom'!AO$2:AO$211))/(MAX('3. indicatori CT_valori_nom'!AO$2:AO$211)-MIN('3. indicatori CT_valori_nom'!AO$2:AO$211))</f>
        <v>4.5454545454545456E-2</v>
      </c>
      <c r="AP195">
        <f>('3. indicatori CT_valori_nom'!AP195-MIN('3. indicatori CT_valori_nom'!AP$2:AP$211))/(MAX('3. indicatori CT_valori_nom'!AP$2:AP$211)-MIN('3. indicatori CT_valori_nom'!AP$2:AP$211))</f>
        <v>0.32145350286711549</v>
      </c>
      <c r="AQ195">
        <f>('3. indicatori CT_valori_nom'!AQ195-MIN('3. indicatori CT_valori_nom'!AQ$2:AQ$211))/(MAX('3. indicatori CT_valori_nom'!AQ$2:AQ$211)-MIN('3. indicatori CT_valori_nom'!AQ$2:AQ$211))</f>
        <v>1.544588886651458E-2</v>
      </c>
      <c r="AS195">
        <f>('3. indicatori CT_valori_nom'!AS195-MIN('3. indicatori CT_valori_nom'!AS$2:AS$211))/(MAX('3. indicatori CT_valori_nom'!AS$2:AS$211)-MIN('3. indicatori CT_valori_nom'!AS$2:AS$211))</f>
        <v>0.62708858513552257</v>
      </c>
      <c r="AT195">
        <f>('3. indicatori CT_valori_nom'!AT195-MIN('3. indicatori CT_valori_nom'!AT$2:AT$211))/(MAX('3. indicatori CT_valori_nom'!AT$2:AT$211)-MIN('3. indicatori CT_valori_nom'!AT$2:AT$211))</f>
        <v>0.53003582626412715</v>
      </c>
      <c r="AU195">
        <f>('3. indicatori CT_valori_nom'!AU195-MIN('3. indicatori CT_valori_nom'!AU$2:AU$211))/(MAX('3. indicatori CT_valori_nom'!AU$2:AU$211)-MIN('3. indicatori CT_valori_nom'!AU$2:AU$211))</f>
        <v>0.10606060606060606</v>
      </c>
      <c r="AV195">
        <f>('3. indicatori CT_valori_nom'!AV195-MAX('3. indicatori CT_valori_nom'!AV$2:AV$211))/(MIN('3. indicatori CT_valori_nom'!AV$2:AV$211)-MAX('3. indicatori CT_valori_nom'!AV$2:AV$211))</f>
        <v>0.96588458778474739</v>
      </c>
      <c r="AW195">
        <f>('3. indicatori CT_valori_nom'!AW195-MIN('3. indicatori CT_valori_nom'!AW$2:AW$211))/(MAX('3. indicatori CT_valori_nom'!AW$2:AW$211)-MIN('3. indicatori CT_valori_nom'!AW$2:AW$211))</f>
        <v>0</v>
      </c>
      <c r="AX195">
        <f>('3. indicatori CT_valori_nom'!AX195-MIN('3. indicatori CT_valori_nom'!AX$2:AX$211))/(MAX('3. indicatori CT_valori_nom'!AX$2:AX$211)-MIN('3. indicatori CT_valori_nom'!AX$2:AX$211))</f>
        <v>0.39328617405660005</v>
      </c>
      <c r="AY195">
        <f>('3. indicatori CT_valori_nom'!AY195-MAX('3. indicatori CT_valori_nom'!AY$2:AY$211))/(MIN('3. indicatori CT_valori_nom'!AY$2:AY$211)-MAX('3. indicatori CT_valori_nom'!AY$2:AY$211))</f>
        <v>0.69535008017103161</v>
      </c>
      <c r="AZ195">
        <f>('3. indicatori CT_valori_nom'!AZ195-MIN('3. indicatori CT_valori_nom'!AZ$2:AZ$211))/(MAX('3. indicatori CT_valori_nom'!AZ$2:AZ$211)-MIN('3. indicatori CT_valori_nom'!AZ$2:AZ$211))</f>
        <v>0.10896960711638251</v>
      </c>
      <c r="BA195">
        <f>('3. indicatori CT_valori_nom'!BA195-MIN('3. indicatori CT_valori_nom'!BA$2:BA$211))/(MAX('3. indicatori CT_valori_nom'!BA$2:BA$211)-MIN('3. indicatori CT_valori_nom'!BA$2:BA$211))</f>
        <v>7.1377544143415572E-2</v>
      </c>
      <c r="BB195">
        <f>('3. indicatori CT_valori_nom'!BB195-MIN('3. indicatori CT_valori_nom'!BB$2:BB$211))/(MAX('3. indicatori CT_valori_nom'!BB$2:BB$211)-MIN('3. indicatori CT_valori_nom'!BB$2:BB$211))</f>
        <v>0.42028985507246375</v>
      </c>
      <c r="BC195">
        <f>('3. indicatori CT_valori_nom'!BC195-MIN('3. indicatori CT_valori_nom'!BC$2:BC$211))/(MAX('3. indicatori CT_valori_nom'!BC$2:BC$211)-MIN('3. indicatori CT_valori_nom'!BC$2:BC$211))</f>
        <v>1.8969364138311007E-2</v>
      </c>
      <c r="BD195">
        <f>('3. indicatori CT_valori_nom'!BD195-MIN('3. indicatori CT_valori_nom'!BD$2:BD$211))/(MAX('3. indicatori CT_valori_nom'!BD$2:BD$211)-MIN('3. indicatori CT_valori_nom'!BD$2:BD$211))</f>
        <v>0.33584905660377357</v>
      </c>
    </row>
    <row r="196" spans="1:56" x14ac:dyDescent="0.3">
      <c r="A196">
        <f>'3. indicatori CT_valori_nom'!A196</f>
        <v>87004</v>
      </c>
      <c r="B196" t="str">
        <f>'3. indicatori CT_valori_nom'!B196</f>
        <v>ACIREALE</v>
      </c>
      <c r="C196" t="str">
        <f>'3. indicatori CT_valori_nom'!C196</f>
        <v>SICILIA</v>
      </c>
      <c r="D196">
        <f>'3. indicatori CT_valori_nom'!D196</f>
        <v>150017</v>
      </c>
      <c r="E196">
        <f>('3. indicatori CT_valori_nom'!E196-MAX('3. indicatori CT_valori_nom'!E$2:E$211))/(MIN('3. indicatori CT_valori_nom'!E$2:E$211)-MAX('3. indicatori CT_valori_nom'!E$2:E$211))</f>
        <v>1</v>
      </c>
      <c r="F196">
        <f>('3. indicatori CT_valori_nom'!F196-MIN('3. indicatori CT_valori_nom'!F$2:F$211))/(MAX('3. indicatori CT_valori_nom'!F$2:F$211)-MIN('3. indicatori CT_valori_nom'!F$2:F$211))</f>
        <v>0.4441439402965871</v>
      </c>
      <c r="G196">
        <f>('3. indicatori CT_valori_nom'!G196-MAX('3. indicatori CT_valori_nom'!G$2:G$211))/(MIN('3. indicatori CT_valori_nom'!G$2:G$211)-MAX('3. indicatori CT_valori_nom'!G$2:G$211))</f>
        <v>0.80894098659162383</v>
      </c>
      <c r="H196">
        <f>('3. indicatori CT_valori_nom'!H196-MAX('3. indicatori CT_valori_nom'!H$2:H$211))/(MIN('3. indicatori CT_valori_nom'!H$2:H$211)-MAX('3. indicatori CT_valori_nom'!H$2:H$211))</f>
        <v>0.95074628714564546</v>
      </c>
      <c r="I196">
        <f>('3. indicatori CT_valori_nom'!I196-MIN('3. indicatori CT_valori_nom'!I$2:I$211))/(MAX('3. indicatori CT_valori_nom'!I$2:I$211)-MIN('3. indicatori CT_valori_nom'!I$2:I$211))</f>
        <v>0.63054654932700405</v>
      </c>
      <c r="J196">
        <f>('3. indicatori CT_valori_nom'!J196-MIN('3. indicatori CT_valori_nom'!J$2:J$211))/(MAX('3. indicatori CT_valori_nom'!J$2:J$211)-MIN('3. indicatori CT_valori_nom'!J$2:J$211))</f>
        <v>0.51607803598347735</v>
      </c>
      <c r="K196">
        <f>('3. indicatori CT_valori_nom'!K196-MIN('3. indicatori CT_valori_nom'!K$2:K$211))/(MAX('3. indicatori CT_valori_nom'!K$2:K$211)-MIN('3. indicatori CT_valori_nom'!K$2:K$211))</f>
        <v>3.6050993507482261E-2</v>
      </c>
      <c r="L196">
        <f>('3. indicatori CT_valori_nom'!L196-MIN('3. indicatori CT_valori_nom'!L$2:L$211))/(MAX('3. indicatori CT_valori_nom'!L$2:L$211)-MIN('3. indicatori CT_valori_nom'!L$2:L$211))</f>
        <v>0.10049284681644069</v>
      </c>
      <c r="M196">
        <f>('3. indicatori CT_valori_nom'!M196-MAX('3. indicatori CT_valori_nom'!M$2:M$211))/(MIN('3. indicatori CT_valori_nom'!M$2:M$211)-MAX('3. indicatori CT_valori_nom'!M$2:M$211))</f>
        <v>0.55337757740671878</v>
      </c>
      <c r="N196">
        <f>('3. indicatori CT_valori_nom'!N196-MAX('3. indicatori CT_valori_nom'!N$2:N$211))/(MIN('3. indicatori CT_valori_nom'!N$2:N$211)-MAX('3. indicatori CT_valori_nom'!N$2:N$211))</f>
        <v>0.53901873413933188</v>
      </c>
      <c r="O196">
        <f>('3. indicatori CT_valori_nom'!O196-MAX('3. indicatori CT_valori_nom'!O$2:O$211))/(MIN('3. indicatori CT_valori_nom'!O$2:O$211)-MAX('3. indicatori CT_valori_nom'!O$2:O$211))</f>
        <v>0.72700034206178843</v>
      </c>
      <c r="P196">
        <f>('3. indicatori CT_valori_nom'!P196-MIN('3. indicatori CT_valori_nom'!P$2:P$211))/(MAX('3. indicatori CT_valori_nom'!P$2:P$211)-MIN('3. indicatori CT_valori_nom'!P$2:P$211))</f>
        <v>0.46240291485725726</v>
      </c>
      <c r="Q196">
        <f>('3. indicatori CT_valori_nom'!Q196-MIN('3. indicatori CT_valori_nom'!Q$2:Q$211))/(MAX('3. indicatori CT_valori_nom'!Q$2:Q$211)-MIN('3. indicatori CT_valori_nom'!Q$2:Q$211))</f>
        <v>0.24067061833324199</v>
      </c>
      <c r="R196">
        <f>('3. indicatori CT_valori_nom'!R196-MIN('3. indicatori CT_valori_nom'!R$2:R$211))/(MAX('3. indicatori CT_valori_nom'!R$2:R$211)-MIN('3. indicatori CT_valori_nom'!R$2:R$211))</f>
        <v>0.39302986785904992</v>
      </c>
      <c r="S196">
        <f>('3. indicatori CT_valori_nom'!S196-MIN('3. indicatori CT_valori_nom'!S$2:S$211))/(MAX('3. indicatori CT_valori_nom'!S$2:S$211)-MIN('3. indicatori CT_valori_nom'!S$2:S$211))</f>
        <v>0</v>
      </c>
      <c r="T196">
        <f>('3. indicatori CT_valori_nom'!T196-MIN('3. indicatori CT_valori_nom'!T$2:T$211))/(MAX('3. indicatori CT_valori_nom'!T$2:T$211)-MIN('3. indicatori CT_valori_nom'!T$2:T$211))</f>
        <v>1</v>
      </c>
      <c r="U196">
        <f>('3. indicatori CT_valori_nom'!U196-MIN('3. indicatori CT_valori_nom'!U$2:U$211))/(MAX('3. indicatori CT_valori_nom'!U$2:U$211)-MIN('3. indicatori CT_valori_nom'!U$2:U$211))</f>
        <v>0.14285714285714285</v>
      </c>
      <c r="W196">
        <f>('3. indicatori CT_valori_nom'!W196-MIN('3. indicatori CT_valori_nom'!W$2:W$211))/(MAX('3. indicatori CT_valori_nom'!W$2:W$211)-MIN('3. indicatori CT_valori_nom'!W$2:W$211))</f>
        <v>3.0303030303030304E-2</v>
      </c>
      <c r="X196">
        <f>('3. indicatori CT_valori_nom'!X196-MAX('3. indicatori CT_valori_nom'!X$2:X$211))/(MIN('3. indicatori CT_valori_nom'!X$2:X$211)-MAX('3. indicatori CT_valori_nom'!X$2:X$211))</f>
        <v>1</v>
      </c>
      <c r="Y196">
        <f>('3. indicatori CT_valori_nom'!Y196-MIN('3. indicatori CT_valori_nom'!Y$2:Y$211))/(MAX('3. indicatori CT_valori_nom'!Y$2:Y$211)-MIN('3. indicatori CT_valori_nom'!Y$2:Y$211))</f>
        <v>0.70268706408459969</v>
      </c>
      <c r="Z196">
        <f>('3. indicatori CT_valori_nom'!Z196-MIN('3. indicatori CT_valori_nom'!Z$2:Z$211))/(MAX('3. indicatori CT_valori_nom'!Z$2:Z$211)-MIN('3. indicatori CT_valori_nom'!Z$2:Z$211))</f>
        <v>7.3599497973476924E-2</v>
      </c>
      <c r="AA196">
        <f>('3. indicatori CT_valori_nom'!AA196-MIN('3. indicatori CT_valori_nom'!AA$2:AA$211))/(MAX('3. indicatori CT_valori_nom'!AA$2:AA$211)-MIN('3. indicatori CT_valori_nom'!AA$2:AA$211))</f>
        <v>0.16948572558169983</v>
      </c>
      <c r="AB196">
        <f>('3. indicatori CT_valori_nom'!AB196-MIN('3. indicatori CT_valori_nom'!AB$2:AB$211))/(MAX('3. indicatori CT_valori_nom'!AB$2:AB$211)-MIN('3. indicatori CT_valori_nom'!AB$2:AB$211))</f>
        <v>0.23266563944530047</v>
      </c>
      <c r="AC196">
        <f>('3. indicatori CT_valori_nom'!AC196-MIN('3. indicatori CT_valori_nom'!AC$2:AC$211))/(MAX('3. indicatori CT_valori_nom'!AC$2:AC$211)-MIN('3. indicatori CT_valori_nom'!AC$2:AC$211))</f>
        <v>4.3079686984522185E-2</v>
      </c>
      <c r="AD196">
        <f>('3. indicatori CT_valori_nom'!AD196-MIN('3. indicatori CT_valori_nom'!AD$2:AD$211))/(MAX('3. indicatori CT_valori_nom'!AD$2:AD$211)-MIN('3. indicatori CT_valori_nom'!AD$2:AD$211))</f>
        <v>0.13513513513513514</v>
      </c>
      <c r="AE196">
        <f>('3. indicatori CT_valori_nom'!AE196-MAX('3. indicatori CT_valori_nom'!AE$2:AE$211))/(MIN('3. indicatori CT_valori_nom'!AE$2:AE$211)-MAX('3. indicatori CT_valori_nom'!AE$2:AE$211))</f>
        <v>0.44427953809626564</v>
      </c>
      <c r="AF196">
        <f>('3. indicatori CT_valori_nom'!AF196-MIN('3. indicatori CT_valori_nom'!AF$2:AF$211))/(MAX('3. indicatori CT_valori_nom'!AF$2:AF$211)-MIN('3. indicatori CT_valori_nom'!AF$2:AF$211))</f>
        <v>0.20275118133004477</v>
      </c>
      <c r="AG196">
        <f>('3. indicatori CT_valori_nom'!AG196-MAX('3. indicatori CT_valori_nom'!AG$2:AG$211))/(MIN('3. indicatori CT_valori_nom'!AG$2:AG$211)-MAX('3. indicatori CT_valori_nom'!AG$2:AG$211))</f>
        <v>0.74760249038886828</v>
      </c>
      <c r="AH196">
        <f>('3. indicatori CT_valori_nom'!AH196-MIN('3. indicatori CT_valori_nom'!AH$2:AH$211))/(MAX('3. indicatori CT_valori_nom'!AH$2:AH$211)-MIN('3. indicatori CT_valori_nom'!AH$2:AH$211))</f>
        <v>9.8622585972718765E-2</v>
      </c>
      <c r="AI196">
        <f>('3. indicatori CT_valori_nom'!AI196-MAX('3. indicatori CT_valori_nom'!AI$2:AI$211))/(MIN('3. indicatori CT_valori_nom'!AI$2:AI$211)-MAX('3. indicatori CT_valori_nom'!AI$2:AI$211))</f>
        <v>0.75167070451761531</v>
      </c>
      <c r="AJ196">
        <f>('3. indicatori CT_valori_nom'!AJ196-MAX('3. indicatori CT_valori_nom'!AJ$2:AJ$211))/(MIN('3. indicatori CT_valori_nom'!AJ$2:AJ$211)-MAX('3. indicatori CT_valori_nom'!AJ$2:AJ$211))</f>
        <v>0.61008354789553898</v>
      </c>
      <c r="AK196">
        <f>('3. indicatori CT_valori_nom'!AK196-MIN('3. indicatori CT_valori_nom'!AK$2:AK$211))/(MAX('3. indicatori CT_valori_nom'!AK$2:AK$211)-MIN('3. indicatori CT_valori_nom'!AK$2:AK$211))</f>
        <v>0.11744107334256826</v>
      </c>
      <c r="AL196">
        <f>('3. indicatori CT_valori_nom'!AL196-MIN('3. indicatori CT_valori_nom'!AL$2:AL$211))/(MAX('3. indicatori CT_valori_nom'!AL$2:AL$211)-MIN('3. indicatori CT_valori_nom'!AL$2:AL$211))</f>
        <v>6.6666666666666666E-2</v>
      </c>
      <c r="AM196">
        <f>('3. indicatori CT_valori_nom'!AM196-MIN('3. indicatori CT_valori_nom'!AM$2:AM$211))/(MAX('3. indicatori CT_valori_nom'!AM$2:AM$211)-MIN('3. indicatori CT_valori_nom'!AM$2:AM$211))</f>
        <v>0.13333333333333333</v>
      </c>
      <c r="AN196">
        <f>('3. indicatori CT_valori_nom'!AN196-MIN('3. indicatori CT_valori_nom'!AN$2:AN$211))/(MAX('3. indicatori CT_valori_nom'!AN$2:AN$211)-MIN('3. indicatori CT_valori_nom'!AN$2:AN$211))</f>
        <v>5.2785691674580561E-2</v>
      </c>
      <c r="AO196">
        <f>('3. indicatori CT_valori_nom'!AO196-MIN('3. indicatori CT_valori_nom'!AO$2:AO$211))/(MAX('3. indicatori CT_valori_nom'!AO$2:AO$211)-MIN('3. indicatori CT_valori_nom'!AO$2:AO$211))</f>
        <v>4.5454545454545456E-2</v>
      </c>
      <c r="AP196">
        <f>('3. indicatori CT_valori_nom'!AP196-MIN('3. indicatori CT_valori_nom'!AP$2:AP$211))/(MAX('3. indicatori CT_valori_nom'!AP$2:AP$211)-MIN('3. indicatori CT_valori_nom'!AP$2:AP$211))</f>
        <v>6.0693741826872939E-3</v>
      </c>
      <c r="AQ196">
        <f>('3. indicatori CT_valori_nom'!AQ196-MIN('3. indicatori CT_valori_nom'!AQ$2:AQ$211))/(MAX('3. indicatori CT_valori_nom'!AQ$2:AQ$211)-MIN('3. indicatori CT_valori_nom'!AQ$2:AQ$211))</f>
        <v>3.752260147451632E-3</v>
      </c>
      <c r="AS196">
        <f>('3. indicatori CT_valori_nom'!AS196-MIN('3. indicatori CT_valori_nom'!AS$2:AS$211))/(MAX('3. indicatori CT_valori_nom'!AS$2:AS$211)-MIN('3. indicatori CT_valori_nom'!AS$2:AS$211))</f>
        <v>0.28041033347404215</v>
      </c>
      <c r="AT196">
        <f>('3. indicatori CT_valori_nom'!AT196-MIN('3. indicatori CT_valori_nom'!AT$2:AT$211))/(MAX('3. indicatori CT_valori_nom'!AT$2:AT$211)-MIN('3. indicatori CT_valori_nom'!AT$2:AT$211))</f>
        <v>0.17625501273406149</v>
      </c>
      <c r="AU196">
        <f>('3. indicatori CT_valori_nom'!AU196-MIN('3. indicatori CT_valori_nom'!AU$2:AU$211))/(MAX('3. indicatori CT_valori_nom'!AU$2:AU$211)-MIN('3. indicatori CT_valori_nom'!AU$2:AU$211))</f>
        <v>0.18181818181818182</v>
      </c>
      <c r="AV196">
        <f>('3. indicatori CT_valori_nom'!AV196-MAX('3. indicatori CT_valori_nom'!AV$2:AV$211))/(MIN('3. indicatori CT_valori_nom'!AV$2:AV$211)-MAX('3. indicatori CT_valori_nom'!AV$2:AV$211))</f>
        <v>0.61719590334170416</v>
      </c>
      <c r="AW196">
        <f>('3. indicatori CT_valori_nom'!AW196-MIN('3. indicatori CT_valori_nom'!AW$2:AW$211))/(MAX('3. indicatori CT_valori_nom'!AW$2:AW$211)-MIN('3. indicatori CT_valori_nom'!AW$2:AW$211))</f>
        <v>0</v>
      </c>
      <c r="AX196">
        <f>('3. indicatori CT_valori_nom'!AX196-MIN('3. indicatori CT_valori_nom'!AX$2:AX$211))/(MAX('3. indicatori CT_valori_nom'!AX$2:AX$211)-MIN('3. indicatori CT_valori_nom'!AX$2:AX$211))</f>
        <v>0.206441166607916</v>
      </c>
      <c r="AY196">
        <f>('3. indicatori CT_valori_nom'!AY196-MAX('3. indicatori CT_valori_nom'!AY$2:AY$211))/(MIN('3. indicatori CT_valori_nom'!AY$2:AY$211)-MAX('3. indicatori CT_valori_nom'!AY$2:AY$211))</f>
        <v>0.67076429716729025</v>
      </c>
      <c r="AZ196">
        <f>('3. indicatori CT_valori_nom'!AZ196-MIN('3. indicatori CT_valori_nom'!AZ$2:AZ$211))/(MAX('3. indicatori CT_valori_nom'!AZ$2:AZ$211)-MIN('3. indicatori CT_valori_nom'!AZ$2:AZ$211))</f>
        <v>0.12453669384729429</v>
      </c>
      <c r="BA196">
        <f>('3. indicatori CT_valori_nom'!BA196-MIN('3. indicatori CT_valori_nom'!BA$2:BA$211))/(MAX('3. indicatori CT_valori_nom'!BA$2:BA$211)-MIN('3. indicatori CT_valori_nom'!BA$2:BA$211))</f>
        <v>0.11295786477532546</v>
      </c>
      <c r="BB196">
        <f>('3. indicatori CT_valori_nom'!BB196-MIN('3. indicatori CT_valori_nom'!BB$2:BB$211))/(MAX('3. indicatori CT_valori_nom'!BB$2:BB$211)-MIN('3. indicatori CT_valori_nom'!BB$2:BB$211))</f>
        <v>0.60041407867494823</v>
      </c>
      <c r="BC196">
        <f>('3. indicatori CT_valori_nom'!BC196-MIN('3. indicatori CT_valori_nom'!BC$2:BC$211))/(MAX('3. indicatori CT_valori_nom'!BC$2:BC$211)-MIN('3. indicatori CT_valori_nom'!BC$2:BC$211))</f>
        <v>0.13856413682735944</v>
      </c>
      <c r="BD196">
        <f>('3. indicatori CT_valori_nom'!BD196-MIN('3. indicatori CT_valori_nom'!BD$2:BD$211))/(MAX('3. indicatori CT_valori_nom'!BD$2:BD$211)-MIN('3. indicatori CT_valori_nom'!BD$2:BD$211))</f>
        <v>0.66273584905660365</v>
      </c>
    </row>
    <row r="197" spans="1:56" x14ac:dyDescent="0.3">
      <c r="A197">
        <f>'3. indicatori CT_valori_nom'!A197</f>
        <v>87006</v>
      </c>
      <c r="B197" t="str">
        <f>'3. indicatori CT_valori_nom'!B197</f>
        <v>ADRANO</v>
      </c>
      <c r="C197" t="str">
        <f>'3. indicatori CT_valori_nom'!C197</f>
        <v>SICILIA</v>
      </c>
      <c r="D197">
        <f>'3. indicatori CT_valori_nom'!D197</f>
        <v>119922</v>
      </c>
      <c r="E197">
        <f>('3. indicatori CT_valori_nom'!E197-MAX('3. indicatori CT_valori_nom'!E$2:E$211))/(MIN('3. indicatori CT_valori_nom'!E$2:E$211)-MAX('3. indicatori CT_valori_nom'!E$2:E$211))</f>
        <v>0</v>
      </c>
      <c r="F197">
        <f>('3. indicatori CT_valori_nom'!F197-MIN('3. indicatori CT_valori_nom'!F$2:F$211))/(MAX('3. indicatori CT_valori_nom'!F$2:F$211)-MIN('3. indicatori CT_valori_nom'!F$2:F$211))</f>
        <v>0.38634171658116745</v>
      </c>
      <c r="G197">
        <f>('3. indicatori CT_valori_nom'!G197-MAX('3. indicatori CT_valori_nom'!G$2:G$211))/(MIN('3. indicatori CT_valori_nom'!G$2:G$211)-MAX('3. indicatori CT_valori_nom'!G$2:G$211))</f>
        <v>0.9670170501572587</v>
      </c>
      <c r="H197">
        <f>('3. indicatori CT_valori_nom'!H197-MAX('3. indicatori CT_valori_nom'!H$2:H$211))/(MIN('3. indicatori CT_valori_nom'!H$2:H$211)-MAX('3. indicatori CT_valori_nom'!H$2:H$211))</f>
        <v>0.92372458682554792</v>
      </c>
      <c r="I197">
        <f>('3. indicatori CT_valori_nom'!I197-MIN('3. indicatori CT_valori_nom'!I$2:I$211))/(MAX('3. indicatori CT_valori_nom'!I$2:I$211)-MIN('3. indicatori CT_valori_nom'!I$2:I$211))</f>
        <v>0.66555255643659639</v>
      </c>
      <c r="J197">
        <f>('3. indicatori CT_valori_nom'!J197-MIN('3. indicatori CT_valori_nom'!J$2:J$211))/(MAX('3. indicatori CT_valori_nom'!J$2:J$211)-MIN('3. indicatori CT_valori_nom'!J$2:J$211))</f>
        <v>0.43200140958123756</v>
      </c>
      <c r="K197">
        <f>('3. indicatori CT_valori_nom'!K197-MIN('3. indicatori CT_valori_nom'!K$2:K$211))/(MAX('3. indicatori CT_valori_nom'!K$2:K$211)-MIN('3. indicatori CT_valori_nom'!K$2:K$211))</f>
        <v>2.9297967854790686E-3</v>
      </c>
      <c r="L197">
        <f>('3. indicatori CT_valori_nom'!L197-MIN('3. indicatori CT_valori_nom'!L$2:L$211))/(MAX('3. indicatori CT_valori_nom'!L$2:L$211)-MIN('3. indicatori CT_valori_nom'!L$2:L$211))</f>
        <v>8.739356730436354E-2</v>
      </c>
      <c r="M197">
        <f>('3. indicatori CT_valori_nom'!M197-MAX('3. indicatori CT_valori_nom'!M$2:M$211))/(MIN('3. indicatori CT_valori_nom'!M$2:M$211)-MAX('3. indicatori CT_valori_nom'!M$2:M$211))</f>
        <v>0.55639167053865601</v>
      </c>
      <c r="N197">
        <f>('3. indicatori CT_valori_nom'!N197-MAX('3. indicatori CT_valori_nom'!N$2:N$211))/(MIN('3. indicatori CT_valori_nom'!N$2:N$211)-MAX('3. indicatori CT_valori_nom'!N$2:N$211))</f>
        <v>0.68277446895157479</v>
      </c>
      <c r="O197">
        <f>('3. indicatori CT_valori_nom'!O197-MAX('3. indicatori CT_valori_nom'!O$2:O$211))/(MIN('3. indicatori CT_valori_nom'!O$2:O$211)-MAX('3. indicatori CT_valori_nom'!O$2:O$211))</f>
        <v>0.60591144902617977</v>
      </c>
      <c r="P197">
        <f>('3. indicatori CT_valori_nom'!P197-MIN('3. indicatori CT_valori_nom'!P$2:P$211))/(MAX('3. indicatori CT_valori_nom'!P$2:P$211)-MIN('3. indicatori CT_valori_nom'!P$2:P$211))</f>
        <v>0.12880473744526774</v>
      </c>
      <c r="Q197">
        <f>('3. indicatori CT_valori_nom'!Q197-MIN('3. indicatori CT_valori_nom'!Q$2:Q$211))/(MAX('3. indicatori CT_valori_nom'!Q$2:Q$211)-MIN('3. indicatori CT_valori_nom'!Q$2:Q$211))</f>
        <v>0.16399959889400967</v>
      </c>
      <c r="R197">
        <f>('3. indicatori CT_valori_nom'!R197-MIN('3. indicatori CT_valori_nom'!R$2:R$211))/(MAX('3. indicatori CT_valori_nom'!R$2:R$211)-MIN('3. indicatori CT_valori_nom'!R$2:R$211))</f>
        <v>0.23284714704704876</v>
      </c>
      <c r="S197">
        <f>('3. indicatori CT_valori_nom'!S197-MIN('3. indicatori CT_valori_nom'!S$2:S$211))/(MAX('3. indicatori CT_valori_nom'!S$2:S$211)-MIN('3. indicatori CT_valori_nom'!S$2:S$211))</f>
        <v>0</v>
      </c>
      <c r="T197">
        <f>('3. indicatori CT_valori_nom'!T197-MIN('3. indicatori CT_valori_nom'!T$2:T$211))/(MAX('3. indicatori CT_valori_nom'!T$2:T$211)-MIN('3. indicatori CT_valori_nom'!T$2:T$211))</f>
        <v>0</v>
      </c>
      <c r="U197">
        <f>('3. indicatori CT_valori_nom'!U197-MIN('3. indicatori CT_valori_nom'!U$2:U$211))/(MAX('3. indicatori CT_valori_nom'!U$2:U$211)-MIN('3. indicatori CT_valori_nom'!U$2:U$211))</f>
        <v>0.14285714285714285</v>
      </c>
      <c r="W197">
        <f>('3. indicatori CT_valori_nom'!W197-MIN('3. indicatori CT_valori_nom'!W$2:W$211))/(MAX('3. indicatori CT_valori_nom'!W$2:W$211)-MIN('3. indicatori CT_valori_nom'!W$2:W$211))</f>
        <v>0.13636363636363635</v>
      </c>
      <c r="X197">
        <f>('3. indicatori CT_valori_nom'!X197-MAX('3. indicatori CT_valori_nom'!X$2:X$211))/(MIN('3. indicatori CT_valori_nom'!X$2:X$211)-MAX('3. indicatori CT_valori_nom'!X$2:X$211))</f>
        <v>0.99871983507380269</v>
      </c>
      <c r="Y197">
        <f>('3. indicatori CT_valori_nom'!Y197-MIN('3. indicatori CT_valori_nom'!Y$2:Y$211))/(MAX('3. indicatori CT_valori_nom'!Y$2:Y$211)-MIN('3. indicatori CT_valori_nom'!Y$2:Y$211))</f>
        <v>0.86329753436197687</v>
      </c>
      <c r="Z197">
        <f>('3. indicatori CT_valori_nom'!Z197-MIN('3. indicatori CT_valori_nom'!Z$2:Z$211))/(MAX('3. indicatori CT_valori_nom'!Z$2:Z$211)-MIN('3. indicatori CT_valori_nom'!Z$2:Z$211))</f>
        <v>6.3575014532190929E-2</v>
      </c>
      <c r="AA197">
        <f>('3. indicatori CT_valori_nom'!AA197-MIN('3. indicatori CT_valori_nom'!AA$2:AA$211))/(MAX('3. indicatori CT_valori_nom'!AA$2:AA$211)-MIN('3. indicatori CT_valori_nom'!AA$2:AA$211))</f>
        <v>0.43645641615630804</v>
      </c>
      <c r="AB197">
        <f>('3. indicatori CT_valori_nom'!AB197-MIN('3. indicatori CT_valori_nom'!AB$2:AB$211))/(MAX('3. indicatori CT_valori_nom'!AB$2:AB$211)-MIN('3. indicatori CT_valori_nom'!AB$2:AB$211))</f>
        <v>0.16486902927580893</v>
      </c>
      <c r="AC197">
        <f>('3. indicatori CT_valori_nom'!AC197-MIN('3. indicatori CT_valori_nom'!AC$2:AC$211))/(MAX('3. indicatori CT_valori_nom'!AC$2:AC$211)-MIN('3. indicatori CT_valori_nom'!AC$2:AC$211))</f>
        <v>1</v>
      </c>
      <c r="AD197">
        <f>('3. indicatori CT_valori_nom'!AD197-MIN('3. indicatori CT_valori_nom'!AD$2:AD$211))/(MAX('3. indicatori CT_valori_nom'!AD$2:AD$211)-MIN('3. indicatori CT_valori_nom'!AD$2:AD$211))</f>
        <v>0</v>
      </c>
      <c r="AE197">
        <f>('3. indicatori CT_valori_nom'!AE197-MAX('3. indicatori CT_valori_nom'!AE$2:AE$211))/(MIN('3. indicatori CT_valori_nom'!AE$2:AE$211)-MAX('3. indicatori CT_valori_nom'!AE$2:AE$211))</f>
        <v>0.85719513413692194</v>
      </c>
      <c r="AF197">
        <f>('3. indicatori CT_valori_nom'!AF197-MIN('3. indicatori CT_valori_nom'!AF$2:AF$211))/(MAX('3. indicatori CT_valori_nom'!AF$2:AF$211)-MIN('3. indicatori CT_valori_nom'!AF$2:AF$211))</f>
        <v>0.10112509144681807</v>
      </c>
      <c r="AG197">
        <f>('3. indicatori CT_valori_nom'!AG197-MAX('3. indicatori CT_valori_nom'!AG$2:AG$211))/(MIN('3. indicatori CT_valori_nom'!AG$2:AG$211)-MAX('3. indicatori CT_valori_nom'!AG$2:AG$211))</f>
        <v>0.56770605759682247</v>
      </c>
      <c r="AH197">
        <f>('3. indicatori CT_valori_nom'!AH197-MIN('3. indicatori CT_valori_nom'!AH$2:AH$211))/(MAX('3. indicatori CT_valori_nom'!AH$2:AH$211)-MIN('3. indicatori CT_valori_nom'!AH$2:AH$211))</f>
        <v>0.11002273730348675</v>
      </c>
      <c r="AI197">
        <f>('3. indicatori CT_valori_nom'!AI197-MAX('3. indicatori CT_valori_nom'!AI$2:AI$211))/(MIN('3. indicatori CT_valori_nom'!AI$2:AI$211)-MAX('3. indicatori CT_valori_nom'!AI$2:AI$211))</f>
        <v>0.46442420881941454</v>
      </c>
      <c r="AJ197">
        <f>('3. indicatori CT_valori_nom'!AJ197-MAX('3. indicatori CT_valori_nom'!AJ$2:AJ$211))/(MIN('3. indicatori CT_valori_nom'!AJ$2:AJ$211)-MAX('3. indicatori CT_valori_nom'!AJ$2:AJ$211))</f>
        <v>0.32553202669329012</v>
      </c>
      <c r="AK197">
        <f>('3. indicatori CT_valori_nom'!AK197-MIN('3. indicatori CT_valori_nom'!AK$2:AK$211))/(MAX('3. indicatori CT_valori_nom'!AK$2:AK$211)-MIN('3. indicatori CT_valori_nom'!AK$2:AK$211))</f>
        <v>0.18175137950284861</v>
      </c>
      <c r="AL197">
        <f>('3. indicatori CT_valori_nom'!AL197-MIN('3. indicatori CT_valori_nom'!AL$2:AL$211))/(MAX('3. indicatori CT_valori_nom'!AL$2:AL$211)-MIN('3. indicatori CT_valori_nom'!AL$2:AL$211))</f>
        <v>0.13333333333333333</v>
      </c>
      <c r="AM197">
        <f>('3. indicatori CT_valori_nom'!AM197-MIN('3. indicatori CT_valori_nom'!AM$2:AM$211))/(MAX('3. indicatori CT_valori_nom'!AM$2:AM$211)-MIN('3. indicatori CT_valori_nom'!AM$2:AM$211))</f>
        <v>3.3333333333333333E-2</v>
      </c>
      <c r="AN197">
        <f>('3. indicatori CT_valori_nom'!AN197-MIN('3. indicatori CT_valori_nom'!AN$2:AN$211))/(MAX('3. indicatori CT_valori_nom'!AN$2:AN$211)-MIN('3. indicatori CT_valori_nom'!AN$2:AN$211))</f>
        <v>0.13200379867046533</v>
      </c>
      <c r="AO197">
        <f>('3. indicatori CT_valori_nom'!AO197-MIN('3. indicatori CT_valori_nom'!AO$2:AO$211))/(MAX('3. indicatori CT_valori_nom'!AO$2:AO$211)-MIN('3. indicatori CT_valori_nom'!AO$2:AO$211))</f>
        <v>9.0909090909090912E-2</v>
      </c>
      <c r="AP197">
        <f>('3. indicatori CT_valori_nom'!AP197-MIN('3. indicatori CT_valori_nom'!AP$2:AP$211))/(MAX('3. indicatori CT_valori_nom'!AP$2:AP$211)-MIN('3. indicatori CT_valori_nom'!AP$2:AP$211))</f>
        <v>2.6761181696105776E-2</v>
      </c>
      <c r="AQ197">
        <f>('3. indicatori CT_valori_nom'!AQ197-MIN('3. indicatori CT_valori_nom'!AQ$2:AQ$211))/(MAX('3. indicatori CT_valori_nom'!AQ$2:AQ$211)-MIN('3. indicatori CT_valori_nom'!AQ$2:AQ$211))</f>
        <v>0</v>
      </c>
      <c r="AS197">
        <f>('3. indicatori CT_valori_nom'!AS197-MIN('3. indicatori CT_valori_nom'!AS$2:AS$211))/(MAX('3. indicatori CT_valori_nom'!AS$2:AS$211)-MIN('3. indicatori CT_valori_nom'!AS$2:AS$211))</f>
        <v>0.52068836986909939</v>
      </c>
      <c r="AT197">
        <f>('3. indicatori CT_valori_nom'!AT197-MIN('3. indicatori CT_valori_nom'!AT$2:AT$211))/(MAX('3. indicatori CT_valori_nom'!AT$2:AT$211)-MIN('3. indicatori CT_valori_nom'!AT$2:AT$211))</f>
        <v>0.16626526217417878</v>
      </c>
      <c r="AU197">
        <f>('3. indicatori CT_valori_nom'!AU197-MIN('3. indicatori CT_valori_nom'!AU$2:AU$211))/(MAX('3. indicatori CT_valori_nom'!AU$2:AU$211)-MIN('3. indicatori CT_valori_nom'!AU$2:AU$211))</f>
        <v>0.10606060606060606</v>
      </c>
      <c r="AV197">
        <f>('3. indicatori CT_valori_nom'!AV197-MAX('3. indicatori CT_valori_nom'!AV$2:AV$211))/(MIN('3. indicatori CT_valori_nom'!AV$2:AV$211)-MAX('3. indicatori CT_valori_nom'!AV$2:AV$211))</f>
        <v>0.93724463989209361</v>
      </c>
      <c r="AW197">
        <f>('3. indicatori CT_valori_nom'!AW197-MIN('3. indicatori CT_valori_nom'!AW$2:AW$211))/(MAX('3. indicatori CT_valori_nom'!AW$2:AW$211)-MIN('3. indicatori CT_valori_nom'!AW$2:AW$211))</f>
        <v>0.32</v>
      </c>
      <c r="AX197">
        <f>('3. indicatori CT_valori_nom'!AX197-MIN('3. indicatori CT_valori_nom'!AX$2:AX$211))/(MAX('3. indicatori CT_valori_nom'!AX$2:AX$211)-MIN('3. indicatori CT_valori_nom'!AX$2:AX$211))</f>
        <v>0.12669671006891645</v>
      </c>
      <c r="AY197">
        <f>('3. indicatori CT_valori_nom'!AY197-MAX('3. indicatori CT_valori_nom'!AY$2:AY$211))/(MIN('3. indicatori CT_valori_nom'!AY$2:AY$211)-MAX('3. indicatori CT_valori_nom'!AY$2:AY$211))</f>
        <v>0.29235702832709792</v>
      </c>
      <c r="AZ197">
        <f>('3. indicatori CT_valori_nom'!AZ197-MIN('3. indicatori CT_valori_nom'!AZ$2:AZ$211))/(MAX('3. indicatori CT_valori_nom'!AZ$2:AZ$211)-MIN('3. indicatori CT_valori_nom'!AZ$2:AZ$211))</f>
        <v>5.3372868791697552E-2</v>
      </c>
      <c r="BA197">
        <f>('3. indicatori CT_valori_nom'!BA197-MIN('3. indicatori CT_valori_nom'!BA$2:BA$211))/(MAX('3. indicatori CT_valori_nom'!BA$2:BA$211)-MIN('3. indicatori CT_valori_nom'!BA$2:BA$211))</f>
        <v>1.7663147712679916E-2</v>
      </c>
      <c r="BB197">
        <f>('3. indicatori CT_valori_nom'!BB197-MIN('3. indicatori CT_valori_nom'!BB$2:BB$211))/(MAX('3. indicatori CT_valori_nom'!BB$2:BB$211)-MIN('3. indicatori CT_valori_nom'!BB$2:BB$211))</f>
        <v>0.30020703933747411</v>
      </c>
      <c r="BC197">
        <f>('3. indicatori CT_valori_nom'!BC197-MIN('3. indicatori CT_valori_nom'!BC$2:BC$211))/(MAX('3. indicatori CT_valori_nom'!BC$2:BC$211)-MIN('3. indicatori CT_valori_nom'!BC$2:BC$211))</f>
        <v>1.5660732205988067E-2</v>
      </c>
      <c r="BD197">
        <f>('3. indicatori CT_valori_nom'!BD197-MIN('3. indicatori CT_valori_nom'!BD$2:BD$211))/(MAX('3. indicatori CT_valori_nom'!BD$2:BD$211)-MIN('3. indicatori CT_valori_nom'!BD$2:BD$211))</f>
        <v>0.50188679245283019</v>
      </c>
    </row>
    <row r="198" spans="1:56" x14ac:dyDescent="0.3">
      <c r="A198">
        <f>'3. indicatori CT_valori_nom'!A198</f>
        <v>87007</v>
      </c>
      <c r="B198" t="str">
        <f>'3. indicatori CT_valori_nom'!B198</f>
        <v>BELPASSO</v>
      </c>
      <c r="C198" t="str">
        <f>'3. indicatori CT_valori_nom'!C198</f>
        <v>SICILIA</v>
      </c>
      <c r="D198">
        <f>'3. indicatori CT_valori_nom'!D198</f>
        <v>74555</v>
      </c>
      <c r="E198">
        <f>('3. indicatori CT_valori_nom'!E198-MAX('3. indicatori CT_valori_nom'!E$2:E$211))/(MIN('3. indicatori CT_valori_nom'!E$2:E$211)-MAX('3. indicatori CT_valori_nom'!E$2:E$211))</f>
        <v>1</v>
      </c>
      <c r="F198">
        <f>('3. indicatori CT_valori_nom'!F198-MIN('3. indicatori CT_valori_nom'!F$2:F$211))/(MAX('3. indicatori CT_valori_nom'!F$2:F$211)-MIN('3. indicatori CT_valori_nom'!F$2:F$211))</f>
        <v>0.77310707488427</v>
      </c>
      <c r="G198">
        <f>('3. indicatori CT_valori_nom'!G198-MAX('3. indicatori CT_valori_nom'!G$2:G$211))/(MIN('3. indicatori CT_valori_nom'!G$2:G$211)-MAX('3. indicatori CT_valori_nom'!G$2:G$211))</f>
        <v>0.93866909452077474</v>
      </c>
      <c r="H198">
        <f>('3. indicatori CT_valori_nom'!H198-MAX('3. indicatori CT_valori_nom'!H$2:H$211))/(MIN('3. indicatori CT_valori_nom'!H$2:H$211)-MAX('3. indicatori CT_valori_nom'!H$2:H$211))</f>
        <v>0.90404634575157805</v>
      </c>
      <c r="I198">
        <f>('3. indicatori CT_valori_nom'!I198-MIN('3. indicatori CT_valori_nom'!I$2:I$211))/(MAX('3. indicatori CT_valori_nom'!I$2:I$211)-MIN('3. indicatori CT_valori_nom'!I$2:I$211))</f>
        <v>0.63816721741038418</v>
      </c>
      <c r="J198">
        <f>('3. indicatori CT_valori_nom'!J198-MIN('3. indicatori CT_valori_nom'!J$2:J$211))/(MAX('3. indicatori CT_valori_nom'!J$2:J$211)-MIN('3. indicatori CT_valori_nom'!J$2:J$211))</f>
        <v>0.52649164366308288</v>
      </c>
      <c r="K198">
        <f>('3. indicatori CT_valori_nom'!K198-MIN('3. indicatori CT_valori_nom'!K$2:K$211))/(MAX('3. indicatori CT_valori_nom'!K$2:K$211)-MIN('3. indicatori CT_valori_nom'!K$2:K$211))</f>
        <v>1.9793098007848259E-2</v>
      </c>
      <c r="L198">
        <f>('3. indicatori CT_valori_nom'!L198-MIN('3. indicatori CT_valori_nom'!L$2:L$211))/(MAX('3. indicatori CT_valori_nom'!L$2:L$211)-MIN('3. indicatori CT_valori_nom'!L$2:L$211))</f>
        <v>3.9619724377964523E-2</v>
      </c>
      <c r="M198">
        <f>('3. indicatori CT_valori_nom'!M198-MAX('3. indicatori CT_valori_nom'!M$2:M$211))/(MIN('3. indicatori CT_valori_nom'!M$2:M$211)-MAX('3. indicatori CT_valori_nom'!M$2:M$211))</f>
        <v>0.77300729567052218</v>
      </c>
      <c r="N198">
        <f>('3. indicatori CT_valori_nom'!N198-MAX('3. indicatori CT_valori_nom'!N$2:N$211))/(MIN('3. indicatori CT_valori_nom'!N$2:N$211)-MAX('3. indicatori CT_valori_nom'!N$2:N$211))</f>
        <v>0.7517050383717051</v>
      </c>
      <c r="O198">
        <f>('3. indicatori CT_valori_nom'!O198-MAX('3. indicatori CT_valori_nom'!O$2:O$211))/(MIN('3. indicatori CT_valori_nom'!O$2:O$211)-MAX('3. indicatori CT_valori_nom'!O$2:O$211))</f>
        <v>0.73367878106295337</v>
      </c>
      <c r="P198">
        <f>('3. indicatori CT_valori_nom'!P198-MIN('3. indicatori CT_valori_nom'!P$2:P$211))/(MAX('3. indicatori CT_valori_nom'!P$2:P$211)-MIN('3. indicatori CT_valori_nom'!P$2:P$211))</f>
        <v>0.17403018558914068</v>
      </c>
      <c r="Q198">
        <f>('3. indicatori CT_valori_nom'!Q198-MIN('3. indicatori CT_valori_nom'!Q$2:Q$211))/(MAX('3. indicatori CT_valori_nom'!Q$2:Q$211)-MIN('3. indicatori CT_valori_nom'!Q$2:Q$211))</f>
        <v>0.1103645155954537</v>
      </c>
      <c r="R198">
        <f>('3. indicatori CT_valori_nom'!R198-MIN('3. indicatori CT_valori_nom'!R$2:R$211))/(MAX('3. indicatori CT_valori_nom'!R$2:R$211)-MIN('3. indicatori CT_valori_nom'!R$2:R$211))</f>
        <v>0.15366539181274536</v>
      </c>
      <c r="S198">
        <f>('3. indicatori CT_valori_nom'!S198-MIN('3. indicatori CT_valori_nom'!S$2:S$211))/(MAX('3. indicatori CT_valori_nom'!S$2:S$211)-MIN('3. indicatori CT_valori_nom'!S$2:S$211))</f>
        <v>0</v>
      </c>
      <c r="T198">
        <f>('3. indicatori CT_valori_nom'!T198-MIN('3. indicatori CT_valori_nom'!T$2:T$211))/(MAX('3. indicatori CT_valori_nom'!T$2:T$211)-MIN('3. indicatori CT_valori_nom'!T$2:T$211))</f>
        <v>0</v>
      </c>
      <c r="U198">
        <f>('3. indicatori CT_valori_nom'!U198-MIN('3. indicatori CT_valori_nom'!U$2:U$211))/(MAX('3. indicatori CT_valori_nom'!U$2:U$211)-MIN('3. indicatori CT_valori_nom'!U$2:U$211))</f>
        <v>0.14285714285714285</v>
      </c>
      <c r="W198">
        <f>('3. indicatori CT_valori_nom'!W198-MIN('3. indicatori CT_valori_nom'!W$2:W$211))/(MAX('3. indicatori CT_valori_nom'!W$2:W$211)-MIN('3. indicatori CT_valori_nom'!W$2:W$211))</f>
        <v>6.0606060606060608E-2</v>
      </c>
      <c r="X198">
        <f>('3. indicatori CT_valori_nom'!X198-MAX('3. indicatori CT_valori_nom'!X$2:X$211))/(MIN('3. indicatori CT_valori_nom'!X$2:X$211)-MAX('3. indicatori CT_valori_nom'!X$2:X$211))</f>
        <v>1</v>
      </c>
      <c r="Y198">
        <f>('3. indicatori CT_valori_nom'!Y198-MIN('3. indicatori CT_valori_nom'!Y$2:Y$211))/(MAX('3. indicatori CT_valori_nom'!Y$2:Y$211)-MIN('3. indicatori CT_valori_nom'!Y$2:Y$211))</f>
        <v>0.73653789653541435</v>
      </c>
      <c r="Z198">
        <f>('3. indicatori CT_valori_nom'!Z198-MIN('3. indicatori CT_valori_nom'!Z$2:Z$211))/(MAX('3. indicatori CT_valori_nom'!Z$2:Z$211)-MIN('3. indicatori CT_valori_nom'!Z$2:Z$211))</f>
        <v>2.4442401394726407E-2</v>
      </c>
      <c r="AA198">
        <f>('3. indicatori CT_valori_nom'!AA198-MIN('3. indicatori CT_valori_nom'!AA$2:AA$211))/(MAX('3. indicatori CT_valori_nom'!AA$2:AA$211)-MIN('3. indicatori CT_valori_nom'!AA$2:AA$211))</f>
        <v>0.23786353799681303</v>
      </c>
      <c r="AB198">
        <f>('3. indicatori CT_valori_nom'!AB198-MIN('3. indicatori CT_valori_nom'!AB$2:AB$211))/(MAX('3. indicatori CT_valori_nom'!AB$2:AB$211)-MIN('3. indicatori CT_valori_nom'!AB$2:AB$211))</f>
        <v>6.3174114021571651E-2</v>
      </c>
      <c r="AC198">
        <f>('3. indicatori CT_valori_nom'!AC198-MIN('3. indicatori CT_valori_nom'!AC$2:AC$211))/(MAX('3. indicatori CT_valori_nom'!AC$2:AC$211)-MIN('3. indicatori CT_valori_nom'!AC$2:AC$211))</f>
        <v>1.2804267256989773E-2</v>
      </c>
      <c r="AD198">
        <f>('3. indicatori CT_valori_nom'!AD198-MIN('3. indicatori CT_valori_nom'!AD$2:AD$211))/(MAX('3. indicatori CT_valori_nom'!AD$2:AD$211)-MIN('3. indicatori CT_valori_nom'!AD$2:AD$211))</f>
        <v>5.4054054054054057E-2</v>
      </c>
      <c r="AE198">
        <f>('3. indicatori CT_valori_nom'!AE198-MAX('3. indicatori CT_valori_nom'!AE$2:AE$211))/(MIN('3. indicatori CT_valori_nom'!AE$2:AE$211)-MAX('3. indicatori CT_valori_nom'!AE$2:AE$211))</f>
        <v>0.27409007842118738</v>
      </c>
      <c r="AF198">
        <f>('3. indicatori CT_valori_nom'!AF198-MIN('3. indicatori CT_valori_nom'!AF$2:AF$211))/(MAX('3. indicatori CT_valori_nom'!AF$2:AF$211)-MIN('3. indicatori CT_valori_nom'!AF$2:AF$211))</f>
        <v>0.18028950661917947</v>
      </c>
      <c r="AG198">
        <f>('3. indicatori CT_valori_nom'!AG198-MAX('3. indicatori CT_valori_nom'!AG$2:AG$211))/(MIN('3. indicatori CT_valori_nom'!AG$2:AG$211)-MAX('3. indicatori CT_valori_nom'!AG$2:AG$211))</f>
        <v>0.50877192982456143</v>
      </c>
      <c r="AH198">
        <f>('3. indicatori CT_valori_nom'!AH198-MIN('3. indicatori CT_valori_nom'!AH$2:AH$211))/(MAX('3. indicatori CT_valori_nom'!AH$2:AH$211)-MIN('3. indicatori CT_valori_nom'!AH$2:AH$211))</f>
        <v>7.3751390737529038E-2</v>
      </c>
      <c r="AI198">
        <f>('3. indicatori CT_valori_nom'!AI198-MAX('3. indicatori CT_valori_nom'!AI$2:AI$211))/(MIN('3. indicatori CT_valori_nom'!AI$2:AI$211)-MAX('3. indicatori CT_valori_nom'!AI$2:AI$211))</f>
        <v>0.37880949168607314</v>
      </c>
      <c r="AJ198">
        <f>('3. indicatori CT_valori_nom'!AJ198-MAX('3. indicatori CT_valori_nom'!AJ$2:AJ$211))/(MIN('3. indicatori CT_valori_nom'!AJ$2:AJ$211)-MAX('3. indicatori CT_valori_nom'!AJ$2:AJ$211))</f>
        <v>0.48436761074037088</v>
      </c>
      <c r="AK198">
        <f>('3. indicatori CT_valori_nom'!AK198-MIN('3. indicatori CT_valori_nom'!AK$2:AK$211))/(MAX('3. indicatori CT_valori_nom'!AK$2:AK$211)-MIN('3. indicatori CT_valori_nom'!AK$2:AK$211))</f>
        <v>0.14100596565637105</v>
      </c>
      <c r="AL198">
        <f>('3. indicatori CT_valori_nom'!AL198-MIN('3. indicatori CT_valori_nom'!AL$2:AL$211))/(MAX('3. indicatori CT_valori_nom'!AL$2:AL$211)-MIN('3. indicatori CT_valori_nom'!AL$2:AL$211))</f>
        <v>0</v>
      </c>
      <c r="AM198">
        <f>('3. indicatori CT_valori_nom'!AM198-MIN('3. indicatori CT_valori_nom'!AM$2:AM$211))/(MAX('3. indicatori CT_valori_nom'!AM$2:AM$211)-MIN('3. indicatori CT_valori_nom'!AM$2:AM$211))</f>
        <v>6.6666666666666666E-2</v>
      </c>
      <c r="AN198">
        <f>('3. indicatori CT_valori_nom'!AN198-MIN('3. indicatori CT_valori_nom'!AN$2:AN$211))/(MAX('3. indicatori CT_valori_nom'!AN$2:AN$211)-MIN('3. indicatori CT_valori_nom'!AN$2:AN$211))</f>
        <v>0</v>
      </c>
      <c r="AO198">
        <f>('3. indicatori CT_valori_nom'!AO198-MIN('3. indicatori CT_valori_nom'!AO$2:AO$211))/(MAX('3. indicatori CT_valori_nom'!AO$2:AO$211)-MIN('3. indicatori CT_valori_nom'!AO$2:AO$211))</f>
        <v>0</v>
      </c>
      <c r="AP198">
        <f>('3. indicatori CT_valori_nom'!AP198-MIN('3. indicatori CT_valori_nom'!AP$2:AP$211))/(MAX('3. indicatori CT_valori_nom'!AP$2:AP$211)-MIN('3. indicatori CT_valori_nom'!AP$2:AP$211))</f>
        <v>2.1676336366740351E-3</v>
      </c>
      <c r="AQ198">
        <f>('3. indicatori CT_valori_nom'!AQ198-MIN('3. indicatori CT_valori_nom'!AQ$2:AQ$211))/(MAX('3. indicatori CT_valori_nom'!AQ$2:AQ$211)-MIN('3. indicatori CT_valori_nom'!AQ$2:AQ$211))</f>
        <v>0</v>
      </c>
      <c r="AS198">
        <f>('3. indicatori CT_valori_nom'!AS198-MIN('3. indicatori CT_valori_nom'!AS$2:AS$211))/(MAX('3. indicatori CT_valori_nom'!AS$2:AS$211)-MIN('3. indicatori CT_valori_nom'!AS$2:AS$211))</f>
        <v>4.7986163834833971E-2</v>
      </c>
      <c r="AT198">
        <f>('3. indicatori CT_valori_nom'!AT198-MIN('3. indicatori CT_valori_nom'!AT$2:AT$211))/(MAX('3. indicatori CT_valori_nom'!AT$2:AT$211)-MIN('3. indicatori CT_valori_nom'!AT$2:AT$211))</f>
        <v>0.13694364173114423</v>
      </c>
      <c r="AU198">
        <f>('3. indicatori CT_valori_nom'!AU198-MIN('3. indicatori CT_valori_nom'!AU$2:AU$211))/(MAX('3. indicatori CT_valori_nom'!AU$2:AU$211)-MIN('3. indicatori CT_valori_nom'!AU$2:AU$211))</f>
        <v>9.0909090909090912E-2</v>
      </c>
      <c r="AV198">
        <f>('3. indicatori CT_valori_nom'!AV198-MAX('3. indicatori CT_valori_nom'!AV$2:AV$211))/(MIN('3. indicatori CT_valori_nom'!AV$2:AV$211)-MAX('3. indicatori CT_valori_nom'!AV$2:AV$211))</f>
        <v>0.89487504569937781</v>
      </c>
      <c r="AW198">
        <f>('3. indicatori CT_valori_nom'!AW198-MIN('3. indicatori CT_valori_nom'!AW$2:AW$211))/(MAX('3. indicatori CT_valori_nom'!AW$2:AW$211)-MIN('3. indicatori CT_valori_nom'!AW$2:AW$211))</f>
        <v>0</v>
      </c>
      <c r="AX198">
        <f>('3. indicatori CT_valori_nom'!AX198-MIN('3. indicatori CT_valori_nom'!AX$2:AX$211))/(MAX('3. indicatori CT_valori_nom'!AX$2:AX$211)-MIN('3. indicatori CT_valori_nom'!AX$2:AX$211))</f>
        <v>0.16654179309355427</v>
      </c>
      <c r="AY198">
        <f>('3. indicatori CT_valori_nom'!AY198-MAX('3. indicatori CT_valori_nom'!AY$2:AY$211))/(MIN('3. indicatori CT_valori_nom'!AY$2:AY$211)-MAX('3. indicatori CT_valori_nom'!AY$2:AY$211))</f>
        <v>0.52467486192766788</v>
      </c>
      <c r="AZ198">
        <f>('3. indicatori CT_valori_nom'!AZ198-MIN('3. indicatori CT_valori_nom'!AZ$2:AZ$211))/(MAX('3. indicatori CT_valori_nom'!AZ$2:AZ$211)-MIN('3. indicatori CT_valori_nom'!AZ$2:AZ$211))</f>
        <v>2.9651593773165306E-2</v>
      </c>
      <c r="BA198">
        <f>('3. indicatori CT_valori_nom'!BA198-MIN('3. indicatori CT_valori_nom'!BA$2:BA$211))/(MAX('3. indicatori CT_valori_nom'!BA$2:BA$211)-MIN('3. indicatori CT_valori_nom'!BA$2:BA$211))</f>
        <v>5.6822480048286501E-2</v>
      </c>
      <c r="BB198">
        <f>('3. indicatori CT_valori_nom'!BB198-MIN('3. indicatori CT_valori_nom'!BB$2:BB$211))/(MAX('3. indicatori CT_valori_nom'!BB$2:BB$211)-MIN('3. indicatori CT_valori_nom'!BB$2:BB$211))</f>
        <v>0.14009661835748791</v>
      </c>
      <c r="BC198">
        <f>('3. indicatori CT_valori_nom'!BC198-MIN('3. indicatori CT_valori_nom'!BC$2:BC$211))/(MAX('3. indicatori CT_valori_nom'!BC$2:BC$211)-MIN('3. indicatori CT_valori_nom'!BC$2:BC$211))</f>
        <v>1.2085227783955009E-2</v>
      </c>
      <c r="BD198">
        <f>('3. indicatori CT_valori_nom'!BD198-MIN('3. indicatori CT_valori_nom'!BD$2:BD$211))/(MAX('3. indicatori CT_valori_nom'!BD$2:BD$211)-MIN('3. indicatori CT_valori_nom'!BD$2:BD$211))</f>
        <v>0.51572327044025157</v>
      </c>
    </row>
    <row r="199" spans="1:56" x14ac:dyDescent="0.3">
      <c r="A199">
        <f>'3. indicatori CT_valori_nom'!A199</f>
        <v>87009</v>
      </c>
      <c r="B199" t="str">
        <f>'3. indicatori CT_valori_nom'!B199</f>
        <v>BRONTE</v>
      </c>
      <c r="C199" t="str">
        <f>'3. indicatori CT_valori_nom'!C199</f>
        <v>SICILIA</v>
      </c>
      <c r="D199">
        <f>'3. indicatori CT_valori_nom'!D199</f>
        <v>26857</v>
      </c>
      <c r="E199">
        <f>('3. indicatori CT_valori_nom'!E199-MAX('3. indicatori CT_valori_nom'!E$2:E$211))/(MIN('3. indicatori CT_valori_nom'!E$2:E$211)-MAX('3. indicatori CT_valori_nom'!E$2:E$211))</f>
        <v>0</v>
      </c>
      <c r="F199">
        <f>('3. indicatori CT_valori_nom'!F199-MIN('3. indicatori CT_valori_nom'!F$2:F$211))/(MAX('3. indicatori CT_valori_nom'!F$2:F$211)-MIN('3. indicatori CT_valori_nom'!F$2:F$211))</f>
        <v>0.42796729672677741</v>
      </c>
      <c r="G199">
        <f>('3. indicatori CT_valori_nom'!G199-MAX('3. indicatori CT_valori_nom'!G$2:G$211))/(MIN('3. indicatori CT_valori_nom'!G$2:G$211)-MAX('3. indicatori CT_valori_nom'!G$2:G$211))</f>
        <v>0.99217844727694093</v>
      </c>
      <c r="H199">
        <f>('3. indicatori CT_valori_nom'!H199-MAX('3. indicatori CT_valori_nom'!H$2:H$211))/(MIN('3. indicatori CT_valori_nom'!H$2:H$211)-MAX('3. indicatori CT_valori_nom'!H$2:H$211))</f>
        <v>0.87429843566100907</v>
      </c>
      <c r="I199">
        <f>('3. indicatori CT_valori_nom'!I199-MIN('3. indicatori CT_valori_nom'!I$2:I$211))/(MAX('3. indicatori CT_valori_nom'!I$2:I$211)-MIN('3. indicatori CT_valori_nom'!I$2:I$211))</f>
        <v>0.70979419006308309</v>
      </c>
      <c r="J199">
        <f>('3. indicatori CT_valori_nom'!J199-MIN('3. indicatori CT_valori_nom'!J$2:J$211))/(MAX('3. indicatori CT_valori_nom'!J$2:J$211)-MIN('3. indicatori CT_valori_nom'!J$2:J$211))</f>
        <v>0.54524037928176872</v>
      </c>
      <c r="K199">
        <f>('3. indicatori CT_valori_nom'!K199-MIN('3. indicatori CT_valori_nom'!K$2:K$211))/(MAX('3. indicatori CT_valori_nom'!K$2:K$211)-MIN('3. indicatori CT_valori_nom'!K$2:K$211))</f>
        <v>1.1979695058972021E-3</v>
      </c>
      <c r="L199">
        <f>('3. indicatori CT_valori_nom'!L199-MIN('3. indicatori CT_valori_nom'!L$2:L$211))/(MAX('3. indicatori CT_valori_nom'!L$2:L$211)-MIN('3. indicatori CT_valori_nom'!L$2:L$211))</f>
        <v>7.6945719550787555E-3</v>
      </c>
      <c r="M199">
        <f>('3. indicatori CT_valori_nom'!M199-MAX('3. indicatori CT_valori_nom'!M$2:M$211))/(MIN('3. indicatori CT_valori_nom'!M$2:M$211)-MAX('3. indicatori CT_valori_nom'!M$2:M$211))</f>
        <v>0.45151908679787328</v>
      </c>
      <c r="N199">
        <f>('3. indicatori CT_valori_nom'!N199-MAX('3. indicatori CT_valori_nom'!N$2:N$211))/(MIN('3. indicatori CT_valori_nom'!N$2:N$211)-MAX('3. indicatori CT_valori_nom'!N$2:N$211))</f>
        <v>0.66232398999868392</v>
      </c>
      <c r="O199">
        <f>('3. indicatori CT_valori_nom'!O199-MAX('3. indicatori CT_valori_nom'!O$2:O$211))/(MIN('3. indicatori CT_valori_nom'!O$2:O$211)-MAX('3. indicatori CT_valori_nom'!O$2:O$211))</f>
        <v>0.71779625316170892</v>
      </c>
      <c r="P199">
        <f>('3. indicatori CT_valori_nom'!P199-MIN('3. indicatori CT_valori_nom'!P$2:P$211))/(MAX('3. indicatori CT_valori_nom'!P$2:P$211)-MIN('3. indicatori CT_valori_nom'!P$2:P$211))</f>
        <v>1.3085981055292538E-2</v>
      </c>
      <c r="Q199">
        <f>('3. indicatori CT_valori_nom'!Q199-MIN('3. indicatori CT_valori_nom'!Q$2:Q$211))/(MAX('3. indicatori CT_valori_nom'!Q$2:Q$211)-MIN('3. indicatori CT_valori_nom'!Q$2:Q$211))</f>
        <v>7.8167899680684508E-2</v>
      </c>
      <c r="R199">
        <f>('3. indicatori CT_valori_nom'!R199-MIN('3. indicatori CT_valori_nom'!R$2:R$211))/(MAX('3. indicatori CT_valori_nom'!R$2:R$211)-MIN('3. indicatori CT_valori_nom'!R$2:R$211))</f>
        <v>0.11169331771801495</v>
      </c>
      <c r="S199">
        <f>('3. indicatori CT_valori_nom'!S199-MIN('3. indicatori CT_valori_nom'!S$2:S$211))/(MAX('3. indicatori CT_valori_nom'!S$2:S$211)-MIN('3. indicatori CT_valori_nom'!S$2:S$211))</f>
        <v>0</v>
      </c>
      <c r="T199">
        <f>('3. indicatori CT_valori_nom'!T199-MIN('3. indicatori CT_valori_nom'!T$2:T$211))/(MAX('3. indicatori CT_valori_nom'!T$2:T$211)-MIN('3. indicatori CT_valori_nom'!T$2:T$211))</f>
        <v>0</v>
      </c>
      <c r="U199">
        <f>('3. indicatori CT_valori_nom'!U199-MIN('3. indicatori CT_valori_nom'!U$2:U$211))/(MAX('3. indicatori CT_valori_nom'!U$2:U$211)-MIN('3. indicatori CT_valori_nom'!U$2:U$211))</f>
        <v>0</v>
      </c>
      <c r="W199">
        <f>('3. indicatori CT_valori_nom'!W199-MIN('3. indicatori CT_valori_nom'!W$2:W$211))/(MAX('3. indicatori CT_valori_nom'!W$2:W$211)-MIN('3. indicatori CT_valori_nom'!W$2:W$211))</f>
        <v>6.0606060606060608E-2</v>
      </c>
      <c r="X199">
        <f>('3. indicatori CT_valori_nom'!X199-MAX('3. indicatori CT_valori_nom'!X$2:X$211))/(MIN('3. indicatori CT_valori_nom'!X$2:X$211)-MAX('3. indicatori CT_valori_nom'!X$2:X$211))</f>
        <v>0.99453220804318421</v>
      </c>
      <c r="Y199">
        <f>('3. indicatori CT_valori_nom'!Y199-MIN('3. indicatori CT_valori_nom'!Y$2:Y$211))/(MAX('3. indicatori CT_valori_nom'!Y$2:Y$211)-MIN('3. indicatori CT_valori_nom'!Y$2:Y$211))</f>
        <v>0.84077761126672779</v>
      </c>
      <c r="Z199">
        <f>('3. indicatori CT_valori_nom'!Z199-MIN('3. indicatori CT_valori_nom'!Z$2:Z$211))/(MAX('3. indicatori CT_valori_nom'!Z$2:Z$211)-MIN('3. indicatori CT_valori_nom'!Z$2:Z$211))</f>
        <v>1.3452597325761038E-2</v>
      </c>
      <c r="AA199">
        <f>('3. indicatori CT_valori_nom'!AA199-MIN('3. indicatori CT_valori_nom'!AA$2:AA$211))/(MAX('3. indicatori CT_valori_nom'!AA$2:AA$211)-MIN('3. indicatori CT_valori_nom'!AA$2:AA$211))</f>
        <v>0.37154130116406497</v>
      </c>
      <c r="AB199">
        <f>('3. indicatori CT_valori_nom'!AB199-MIN('3. indicatori CT_valori_nom'!AB$2:AB$211))/(MAX('3. indicatori CT_valori_nom'!AB$2:AB$211)-MIN('3. indicatori CT_valori_nom'!AB$2:AB$211))</f>
        <v>3.543913713405239E-2</v>
      </c>
      <c r="AC199">
        <f>('3. indicatori CT_valori_nom'!AC199-MIN('3. indicatori CT_valori_nom'!AC$2:AC$211))/(MAX('3. indicatori CT_valori_nom'!AC$2:AC$211)-MIN('3. indicatori CT_valori_nom'!AC$2:AC$211))</f>
        <v>3.1145517792708223E-2</v>
      </c>
      <c r="AD199">
        <f>('3. indicatori CT_valori_nom'!AD199-MIN('3. indicatori CT_valori_nom'!AD$2:AD$211))/(MAX('3. indicatori CT_valori_nom'!AD$2:AD$211)-MIN('3. indicatori CT_valori_nom'!AD$2:AD$211))</f>
        <v>0</v>
      </c>
      <c r="AE199">
        <f>('3. indicatori CT_valori_nom'!AE199-MAX('3. indicatori CT_valori_nom'!AE$2:AE$211))/(MIN('3. indicatori CT_valori_nom'!AE$2:AE$211)-MAX('3. indicatori CT_valori_nom'!AE$2:AE$211))</f>
        <v>0.88532894620391289</v>
      </c>
      <c r="AF199">
        <f>('3. indicatori CT_valori_nom'!AF199-MIN('3. indicatori CT_valori_nom'!AF$2:AF$211))/(MAX('3. indicatori CT_valori_nom'!AF$2:AF$211)-MIN('3. indicatori CT_valori_nom'!AF$2:AF$211))</f>
        <v>0.24849740664044298</v>
      </c>
      <c r="AG199">
        <f>('3. indicatori CT_valori_nom'!AG199-MAX('3. indicatori CT_valori_nom'!AG$2:AG$211))/(MIN('3. indicatori CT_valori_nom'!AG$2:AG$211)-MAX('3. indicatori CT_valori_nom'!AG$2:AG$211))</f>
        <v>0.41102756892230585</v>
      </c>
      <c r="AH199">
        <f>('3. indicatori CT_valori_nom'!AH199-MIN('3. indicatori CT_valori_nom'!AH$2:AH$211))/(MAX('3. indicatori CT_valori_nom'!AH$2:AH$211)-MIN('3. indicatori CT_valori_nom'!AH$2:AH$211))</f>
        <v>0</v>
      </c>
      <c r="AI199">
        <f>('3. indicatori CT_valori_nom'!AI199-MAX('3. indicatori CT_valori_nom'!AI$2:AI$211))/(MIN('3. indicatori CT_valori_nom'!AI$2:AI$211)-MAX('3. indicatori CT_valori_nom'!AI$2:AI$211))</f>
        <v>0.73326353096436103</v>
      </c>
      <c r="AJ199">
        <f>('3. indicatori CT_valori_nom'!AJ199-MAX('3. indicatori CT_valori_nom'!AJ$2:AJ$211))/(MIN('3. indicatori CT_valori_nom'!AJ$2:AJ$211)-MAX('3. indicatori CT_valori_nom'!AJ$2:AJ$211))</f>
        <v>0.40633702905785291</v>
      </c>
      <c r="AK199">
        <f>('3. indicatori CT_valori_nom'!AK199-MIN('3. indicatori CT_valori_nom'!AK$2:AK$211))/(MAX('3. indicatori CT_valori_nom'!AK$2:AK$211)-MIN('3. indicatori CT_valori_nom'!AK$2:AK$211))</f>
        <v>0.11990010904001752</v>
      </c>
      <c r="AL199">
        <f>('3. indicatori CT_valori_nom'!AL199-MIN('3. indicatori CT_valori_nom'!AL$2:AL$211))/(MAX('3. indicatori CT_valori_nom'!AL$2:AL$211)-MIN('3. indicatori CT_valori_nom'!AL$2:AL$211))</f>
        <v>6.6666666666666666E-2</v>
      </c>
      <c r="AM199">
        <f>('3. indicatori CT_valori_nom'!AM199-MIN('3. indicatori CT_valori_nom'!AM$2:AM$211))/(MAX('3. indicatori CT_valori_nom'!AM$2:AM$211)-MIN('3. indicatori CT_valori_nom'!AM$2:AM$211))</f>
        <v>0</v>
      </c>
      <c r="AN199">
        <f>('3. indicatori CT_valori_nom'!AN199-MIN('3. indicatori CT_valori_nom'!AN$2:AN$211))/(MAX('3. indicatori CT_valori_nom'!AN$2:AN$211)-MIN('3. indicatori CT_valori_nom'!AN$2:AN$211))</f>
        <v>0.2946343779677113</v>
      </c>
      <c r="AO199">
        <f>('3. indicatori CT_valori_nom'!AO199-MIN('3. indicatori CT_valori_nom'!AO$2:AO$211))/(MAX('3. indicatori CT_valori_nom'!AO$2:AO$211)-MIN('3. indicatori CT_valori_nom'!AO$2:AO$211))</f>
        <v>4.5454545454545456E-2</v>
      </c>
      <c r="AP199">
        <f>('3. indicatori CT_valori_nom'!AP199-MIN('3. indicatori CT_valori_nom'!AP$2:AP$211))/(MAX('3. indicatori CT_valori_nom'!AP$2:AP$211)-MIN('3. indicatori CT_valori_nom'!AP$2:AP$211))</f>
        <v>7.2335999776633061E-2</v>
      </c>
      <c r="AQ199">
        <f>('3. indicatori CT_valori_nom'!AQ199-MIN('3. indicatori CT_valori_nom'!AQ$2:AQ$211))/(MAX('3. indicatori CT_valori_nom'!AQ$2:AQ$211)-MIN('3. indicatori CT_valori_nom'!AQ$2:AQ$211))</f>
        <v>0</v>
      </c>
      <c r="AS199">
        <f>('3. indicatori CT_valori_nom'!AS199-MIN('3. indicatori CT_valori_nom'!AS$2:AS$211))/(MAX('3. indicatori CT_valori_nom'!AS$2:AS$211)-MIN('3. indicatori CT_valori_nom'!AS$2:AS$211))</f>
        <v>0.66958890716397423</v>
      </c>
      <c r="AT199">
        <f>('3. indicatori CT_valori_nom'!AT199-MIN('3. indicatori CT_valori_nom'!AT$2:AT$211))/(MAX('3. indicatori CT_valori_nom'!AT$2:AT$211)-MIN('3. indicatori CT_valori_nom'!AT$2:AT$211))</f>
        <v>0.25529488257237781</v>
      </c>
      <c r="AU199">
        <f>('3. indicatori CT_valori_nom'!AU199-MIN('3. indicatori CT_valori_nom'!AU$2:AU$211))/(MAX('3. indicatori CT_valori_nom'!AU$2:AU$211)-MIN('3. indicatori CT_valori_nom'!AU$2:AU$211))</f>
        <v>4.5454545454545456E-2</v>
      </c>
      <c r="AV199">
        <f>('3. indicatori CT_valori_nom'!AV199-MAX('3. indicatori CT_valori_nom'!AV$2:AV$211))/(MIN('3. indicatori CT_valori_nom'!AV$2:AV$211)-MAX('3. indicatori CT_valori_nom'!AV$2:AV$211))</f>
        <v>0.96194827685430884</v>
      </c>
      <c r="AW199">
        <f>('3. indicatori CT_valori_nom'!AW199-MIN('3. indicatori CT_valori_nom'!AW$2:AW$211))/(MAX('3. indicatori CT_valori_nom'!AW$2:AW$211)-MIN('3. indicatori CT_valori_nom'!AW$2:AW$211))</f>
        <v>0.53333333333333333</v>
      </c>
      <c r="AX199">
        <f>('3. indicatori CT_valori_nom'!AX199-MIN('3. indicatori CT_valori_nom'!AX$2:AX$211))/(MAX('3. indicatori CT_valori_nom'!AX$2:AX$211)-MIN('3. indicatori CT_valori_nom'!AX$2:AX$211))</f>
        <v>0.14574163060256373</v>
      </c>
      <c r="AY199">
        <f>('3. indicatori CT_valori_nom'!AY199-MAX('3. indicatori CT_valori_nom'!AY$2:AY$211))/(MIN('3. indicatori CT_valori_nom'!AY$2:AY$211)-MAX('3. indicatori CT_valori_nom'!AY$2:AY$211))</f>
        <v>0.50685907714234812</v>
      </c>
      <c r="AZ199">
        <f>('3. indicatori CT_valori_nom'!AZ199-MIN('3. indicatori CT_valori_nom'!AZ$2:AZ$211))/(MAX('3. indicatori CT_valori_nom'!AZ$2:AZ$211)-MIN('3. indicatori CT_valori_nom'!AZ$2:AZ$211))</f>
        <v>3.7064492216456635E-2</v>
      </c>
      <c r="BA199">
        <f>('3. indicatori CT_valori_nom'!BA199-MIN('3. indicatori CT_valori_nom'!BA$2:BA$211))/(MAX('3. indicatori CT_valori_nom'!BA$2:BA$211)-MIN('3. indicatori CT_valori_nom'!BA$2:BA$211))</f>
        <v>0.1577391369103027</v>
      </c>
      <c r="BB199">
        <f>('3. indicatori CT_valori_nom'!BB199-MIN('3. indicatori CT_valori_nom'!BB$2:BB$211))/(MAX('3. indicatori CT_valori_nom'!BB$2:BB$211)-MIN('3. indicatori CT_valori_nom'!BB$2:BB$211))</f>
        <v>0.14009661835748791</v>
      </c>
      <c r="BC199">
        <f>('3. indicatori CT_valori_nom'!BC199-MIN('3. indicatori CT_valori_nom'!BC$2:BC$211))/(MAX('3. indicatori CT_valori_nom'!BC$2:BC$211)-MIN('3. indicatori CT_valori_nom'!BC$2:BC$211))</f>
        <v>1.2247203156089645E-2</v>
      </c>
      <c r="BD199">
        <f>('3. indicatori CT_valori_nom'!BD199-MIN('3. indicatori CT_valori_nom'!BD$2:BD$211))/(MAX('3. indicatori CT_valori_nom'!BD$2:BD$211)-MIN('3. indicatori CT_valori_nom'!BD$2:BD$211))</f>
        <v>0.169811320754717</v>
      </c>
    </row>
    <row r="200" spans="1:56" x14ac:dyDescent="0.3">
      <c r="A200">
        <f>'3. indicatori CT_valori_nom'!A200</f>
        <v>87011</v>
      </c>
      <c r="B200" t="str">
        <f>'3. indicatori CT_valori_nom'!B200</f>
        <v>CALTAGIRONE</v>
      </c>
      <c r="C200" t="str">
        <f>'3. indicatori CT_valori_nom'!C200</f>
        <v>SICILIA</v>
      </c>
      <c r="D200">
        <f>'3. indicatori CT_valori_nom'!D200</f>
        <v>76358</v>
      </c>
      <c r="E200">
        <f>('3. indicatori CT_valori_nom'!E200-MAX('3. indicatori CT_valori_nom'!E$2:E$211))/(MIN('3. indicatori CT_valori_nom'!E$2:E$211)-MAX('3. indicatori CT_valori_nom'!E$2:E$211))</f>
        <v>0</v>
      </c>
      <c r="F200">
        <f>('3. indicatori CT_valori_nom'!F200-MIN('3. indicatori CT_valori_nom'!F$2:F$211))/(MAX('3. indicatori CT_valori_nom'!F$2:F$211)-MIN('3. indicatori CT_valori_nom'!F$2:F$211))</f>
        <v>0.39411988324763519</v>
      </c>
      <c r="G200">
        <f>('3. indicatori CT_valori_nom'!G200-MAX('3. indicatori CT_valori_nom'!G$2:G$211))/(MIN('3. indicatori CT_valori_nom'!G$2:G$211)-MAX('3. indicatori CT_valori_nom'!G$2:G$211))</f>
        <v>0.97850107598079783</v>
      </c>
      <c r="H200">
        <f>('3. indicatori CT_valori_nom'!H200-MAX('3. indicatori CT_valori_nom'!H$2:H$211))/(MIN('3. indicatori CT_valori_nom'!H$2:H$211)-MAX('3. indicatori CT_valori_nom'!H$2:H$211))</f>
        <v>0.90487146221001113</v>
      </c>
      <c r="I200">
        <f>('3. indicatori CT_valori_nom'!I200-MIN('3. indicatori CT_valori_nom'!I$2:I$211))/(MAX('3. indicatori CT_valori_nom'!I$2:I$211)-MIN('3. indicatori CT_valori_nom'!I$2:I$211))</f>
        <v>0.48240734525556261</v>
      </c>
      <c r="J200">
        <f>('3. indicatori CT_valori_nom'!J200-MIN('3. indicatori CT_valori_nom'!J$2:J$211))/(MAX('3. indicatori CT_valori_nom'!J$2:J$211)-MIN('3. indicatori CT_valori_nom'!J$2:J$211))</f>
        <v>0.59446641476927986</v>
      </c>
      <c r="K200">
        <f>('3. indicatori CT_valori_nom'!K200-MIN('3. indicatori CT_valori_nom'!K$2:K$211))/(MAX('3. indicatori CT_valori_nom'!K$2:K$211)-MIN('3. indicatori CT_valori_nom'!K$2:K$211))</f>
        <v>4.876267912212501E-3</v>
      </c>
      <c r="L200">
        <f>('3. indicatori CT_valori_nom'!L200-MIN('3. indicatori CT_valori_nom'!L$2:L$211))/(MAX('3. indicatori CT_valori_nom'!L$2:L$211)-MIN('3. indicatori CT_valori_nom'!L$2:L$211))</f>
        <v>5.3088930515798931E-2</v>
      </c>
      <c r="M200">
        <f>('3. indicatori CT_valori_nom'!M200-MAX('3. indicatori CT_valori_nom'!M$2:M$211))/(MIN('3. indicatori CT_valori_nom'!M$2:M$211)-MAX('3. indicatori CT_valori_nom'!M$2:M$211))</f>
        <v>0.30510798809496614</v>
      </c>
      <c r="N200">
        <f>('3. indicatori CT_valori_nom'!N200-MAX('3. indicatori CT_valori_nom'!N$2:N$211))/(MIN('3. indicatori CT_valori_nom'!N$2:N$211)-MAX('3. indicatori CT_valori_nom'!N$2:N$211))</f>
        <v>0.80958842996946456</v>
      </c>
      <c r="O200">
        <f>('3. indicatori CT_valori_nom'!O200-MAX('3. indicatori CT_valori_nom'!O$2:O$211))/(MIN('3. indicatori CT_valori_nom'!O$2:O$211)-MAX('3. indicatori CT_valori_nom'!O$2:O$211))</f>
        <v>0.66347485873523626</v>
      </c>
      <c r="P200">
        <f>('3. indicatori CT_valori_nom'!P200-MIN('3. indicatori CT_valori_nom'!P$2:P$211))/(MAX('3. indicatori CT_valori_nom'!P$2:P$211)-MIN('3. indicatori CT_valori_nom'!P$2:P$211))</f>
        <v>6.0401014591038679E-2</v>
      </c>
      <c r="Q200">
        <f>('3. indicatori CT_valori_nom'!Q200-MIN('3. indicatori CT_valori_nom'!Q$2:Q$211))/(MAX('3. indicatori CT_valori_nom'!Q$2:Q$211)-MIN('3. indicatori CT_valori_nom'!Q$2:Q$211))</f>
        <v>7.9670250333484668E-2</v>
      </c>
      <c r="R200">
        <f>('3. indicatori CT_valori_nom'!R200-MIN('3. indicatori CT_valori_nom'!R$2:R$211))/(MAX('3. indicatori CT_valori_nom'!R$2:R$211)-MIN('3. indicatori CT_valori_nom'!R$2:R$211))</f>
        <v>0.23512731241811716</v>
      </c>
      <c r="S200">
        <f>('3. indicatori CT_valori_nom'!S200-MIN('3. indicatori CT_valori_nom'!S$2:S$211))/(MAX('3. indicatori CT_valori_nom'!S$2:S$211)-MIN('3. indicatori CT_valori_nom'!S$2:S$211))</f>
        <v>0</v>
      </c>
      <c r="T200">
        <f>('3. indicatori CT_valori_nom'!T200-MIN('3. indicatori CT_valori_nom'!T$2:T$211))/(MAX('3. indicatori CT_valori_nom'!T$2:T$211)-MIN('3. indicatori CT_valori_nom'!T$2:T$211))</f>
        <v>1</v>
      </c>
      <c r="U200">
        <f>('3. indicatori CT_valori_nom'!U200-MIN('3. indicatori CT_valori_nom'!U$2:U$211))/(MAX('3. indicatori CT_valori_nom'!U$2:U$211)-MIN('3. indicatori CT_valori_nom'!U$2:U$211))</f>
        <v>0</v>
      </c>
      <c r="W200">
        <f>('3. indicatori CT_valori_nom'!W200-MIN('3. indicatori CT_valori_nom'!W$2:W$211))/(MAX('3. indicatori CT_valori_nom'!W$2:W$211)-MIN('3. indicatori CT_valori_nom'!W$2:W$211))</f>
        <v>6.0606060606060608E-2</v>
      </c>
      <c r="X200">
        <f>('3. indicatori CT_valori_nom'!X200-MAX('3. indicatori CT_valori_nom'!X$2:X$211))/(MIN('3. indicatori CT_valori_nom'!X$2:X$211)-MAX('3. indicatori CT_valori_nom'!X$2:X$211))</f>
        <v>0.40367774987870314</v>
      </c>
      <c r="Y200">
        <f>('3. indicatori CT_valori_nom'!Y200-MIN('3. indicatori CT_valori_nom'!Y$2:Y$211))/(MAX('3. indicatori CT_valori_nom'!Y$2:Y$211)-MIN('3. indicatori CT_valori_nom'!Y$2:Y$211))</f>
        <v>0.68245536095911385</v>
      </c>
      <c r="Z200">
        <f>('3. indicatori CT_valori_nom'!Z200-MIN('3. indicatori CT_valori_nom'!Z$2:Z$211))/(MAX('3. indicatori CT_valori_nom'!Z$2:Z$211)-MIN('3. indicatori CT_valori_nom'!Z$2:Z$211))</f>
        <v>4.8575417086711176E-2</v>
      </c>
      <c r="AA200">
        <f>('3. indicatori CT_valori_nom'!AA200-MIN('3. indicatori CT_valori_nom'!AA$2:AA$211))/(MAX('3. indicatori CT_valori_nom'!AA$2:AA$211)-MIN('3. indicatori CT_valori_nom'!AA$2:AA$211))</f>
        <v>0.4247021098875709</v>
      </c>
      <c r="AB200">
        <f>('3. indicatori CT_valori_nom'!AB200-MIN('3. indicatori CT_valori_nom'!AB$2:AB$211))/(MAX('3. indicatori CT_valori_nom'!AB$2:AB$211)-MIN('3. indicatori CT_valori_nom'!AB$2:AB$211))</f>
        <v>0.14175654853620956</v>
      </c>
      <c r="AC200">
        <f>('3. indicatori CT_valori_nom'!AC200-MIN('3. indicatori CT_valori_nom'!AC$2:AC$211))/(MAX('3. indicatori CT_valori_nom'!AC$2:AC$211)-MIN('3. indicatori CT_valori_nom'!AC$2:AC$211))</f>
        <v>0.10594985592276894</v>
      </c>
      <c r="AD200">
        <f>('3. indicatori CT_valori_nom'!AD200-MIN('3. indicatori CT_valori_nom'!AD$2:AD$211))/(MAX('3. indicatori CT_valori_nom'!AD$2:AD$211)-MIN('3. indicatori CT_valori_nom'!AD$2:AD$211))</f>
        <v>5.4054054054054057E-2</v>
      </c>
      <c r="AE200">
        <f>('3. indicatori CT_valori_nom'!AE200-MAX('3. indicatori CT_valori_nom'!AE$2:AE$211))/(MIN('3. indicatori CT_valori_nom'!AE$2:AE$211)-MAX('3. indicatori CT_valori_nom'!AE$2:AE$211))</f>
        <v>0.86220833990932277</v>
      </c>
      <c r="AF200">
        <f>('3. indicatori CT_valori_nom'!AF200-MIN('3. indicatori CT_valori_nom'!AF$2:AF$211))/(MAX('3. indicatori CT_valori_nom'!AF$2:AF$211)-MIN('3. indicatori CT_valori_nom'!AF$2:AF$211))</f>
        <v>0.16163121851300494</v>
      </c>
      <c r="AG200">
        <f>('3. indicatori CT_valori_nom'!AG200-MAX('3. indicatori CT_valori_nom'!AG$2:AG$211))/(MIN('3. indicatori CT_valori_nom'!AG$2:AG$211)-MAX('3. indicatori CT_valori_nom'!AG$2:AG$211))</f>
        <v>0.70441663599558335</v>
      </c>
      <c r="AH200">
        <f>('3. indicatori CT_valori_nom'!AH200-MIN('3. indicatori CT_valori_nom'!AH$2:AH$211))/(MAX('3. indicatori CT_valori_nom'!AH$2:AH$211)-MIN('3. indicatori CT_valori_nom'!AH$2:AH$211))</f>
        <v>6.5832301632002113E-2</v>
      </c>
      <c r="AI200">
        <f>('3. indicatori CT_valori_nom'!AI200-MAX('3. indicatori CT_valori_nom'!AI$2:AI$211))/(MIN('3. indicatori CT_valori_nom'!AI$2:AI$211)-MAX('3. indicatori CT_valori_nom'!AI$2:AI$211))</f>
        <v>0.79535611548035035</v>
      </c>
      <c r="AJ200">
        <f>('3. indicatori CT_valori_nom'!AJ200-MAX('3. indicatori CT_valori_nom'!AJ$2:AJ$211))/(MIN('3. indicatori CT_valori_nom'!AJ$2:AJ$211)-MAX('3. indicatori CT_valori_nom'!AJ$2:AJ$211))</f>
        <v>0.33177447322789128</v>
      </c>
      <c r="AK200">
        <f>('3. indicatori CT_valori_nom'!AK200-MIN('3. indicatori CT_valori_nom'!AK$2:AK$211))/(MAX('3. indicatori CT_valori_nom'!AK$2:AK$211)-MIN('3. indicatori CT_valori_nom'!AK$2:AK$211))</f>
        <v>7.4291465428303533E-2</v>
      </c>
      <c r="AL200">
        <f>('3. indicatori CT_valori_nom'!AL200-MIN('3. indicatori CT_valori_nom'!AL$2:AL$211))/(MAX('3. indicatori CT_valori_nom'!AL$2:AL$211)-MIN('3. indicatori CT_valori_nom'!AL$2:AL$211))</f>
        <v>6.6666666666666666E-2</v>
      </c>
      <c r="AM200">
        <f>('3. indicatori CT_valori_nom'!AM200-MIN('3. indicatori CT_valori_nom'!AM$2:AM$211))/(MAX('3. indicatori CT_valori_nom'!AM$2:AM$211)-MIN('3. indicatori CT_valori_nom'!AM$2:AM$211))</f>
        <v>6.6666666666666666E-2</v>
      </c>
      <c r="AN200">
        <f>('3. indicatori CT_valori_nom'!AN200-MIN('3. indicatori CT_valori_nom'!AN$2:AN$211))/(MAX('3. indicatori CT_valori_nom'!AN$2:AN$211)-MIN('3. indicatori CT_valori_nom'!AN$2:AN$211))</f>
        <v>0.10367204811649255</v>
      </c>
      <c r="AO200">
        <f>('3. indicatori CT_valori_nom'!AO200-MIN('3. indicatori CT_valori_nom'!AO$2:AO$211))/(MAX('3. indicatori CT_valori_nom'!AO$2:AO$211)-MIN('3. indicatori CT_valori_nom'!AO$2:AO$211))</f>
        <v>4.5454545454545456E-2</v>
      </c>
      <c r="AP200">
        <f>('3. indicatori CT_valori_nom'!AP200-MIN('3. indicatori CT_valori_nom'!AP$2:AP$211))/(MAX('3. indicatori CT_valori_nom'!AP$2:AP$211)-MIN('3. indicatori CT_valori_nom'!AP$2:AP$211))</f>
        <v>4.5010835513526935E-2</v>
      </c>
      <c r="AQ200">
        <f>('3. indicatori CT_valori_nom'!AQ200-MIN('3. indicatori CT_valori_nom'!AQ$2:AQ$211))/(MAX('3. indicatori CT_valori_nom'!AQ$2:AQ$211)-MIN('3. indicatori CT_valori_nom'!AQ$2:AQ$211))</f>
        <v>0</v>
      </c>
      <c r="AS200">
        <f>('3. indicatori CT_valori_nom'!AS200-MIN('3. indicatori CT_valori_nom'!AS$2:AS$211))/(MAX('3. indicatori CT_valori_nom'!AS$2:AS$211)-MIN('3. indicatori CT_valori_nom'!AS$2:AS$211))</f>
        <v>0.73616519861516161</v>
      </c>
      <c r="AT200">
        <f>('3. indicatori CT_valori_nom'!AT200-MIN('3. indicatori CT_valori_nom'!AT$2:AT$211))/(MAX('3. indicatori CT_valori_nom'!AT$2:AT$211)-MIN('3. indicatori CT_valori_nom'!AT$2:AT$211))</f>
        <v>0.35290058397787111</v>
      </c>
      <c r="AU200">
        <f>('3. indicatori CT_valori_nom'!AU200-MIN('3. indicatori CT_valori_nom'!AU$2:AU$211))/(MAX('3. indicatori CT_valori_nom'!AU$2:AU$211)-MIN('3. indicatori CT_valori_nom'!AU$2:AU$211))</f>
        <v>0.18181818181818182</v>
      </c>
      <c r="AV200">
        <f>('3. indicatori CT_valori_nom'!AV200-MAX('3. indicatori CT_valori_nom'!AV$2:AV$211))/(MIN('3. indicatori CT_valori_nom'!AV$2:AV$211)-MAX('3. indicatori CT_valori_nom'!AV$2:AV$211))</f>
        <v>0.95257351657761313</v>
      </c>
      <c r="AW200">
        <f>('3. indicatori CT_valori_nom'!AW200-MIN('3. indicatori CT_valori_nom'!AW$2:AW$211))/(MAX('3. indicatori CT_valori_nom'!AW$2:AW$211)-MIN('3. indicatori CT_valori_nom'!AW$2:AW$211))</f>
        <v>0.1</v>
      </c>
      <c r="AX200">
        <f>('3. indicatori CT_valori_nom'!AX200-MIN('3. indicatori CT_valori_nom'!AX$2:AX$211))/(MAX('3. indicatori CT_valori_nom'!AX$2:AX$211)-MIN('3. indicatori CT_valori_nom'!AX$2:AX$211))</f>
        <v>0.26016372595919851</v>
      </c>
      <c r="AY200">
        <f>('3. indicatori CT_valori_nom'!AY200-MAX('3. indicatori CT_valori_nom'!AY$2:AY$211))/(MIN('3. indicatori CT_valori_nom'!AY$2:AY$211)-MAX('3. indicatori CT_valori_nom'!AY$2:AY$211))</f>
        <v>0.35542490646712999</v>
      </c>
      <c r="AZ200">
        <f>('3. indicatori CT_valori_nom'!AZ200-MIN('3. indicatori CT_valori_nom'!AZ$2:AZ$211))/(MAX('3. indicatori CT_valori_nom'!AZ$2:AZ$211)-MIN('3. indicatori CT_valori_nom'!AZ$2:AZ$211))</f>
        <v>0.13787991104521868</v>
      </c>
      <c r="BA200">
        <f>('3. indicatori CT_valori_nom'!BA200-MIN('3. indicatori CT_valori_nom'!BA$2:BA$211))/(MAX('3. indicatori CT_valori_nom'!BA$2:BA$211)-MIN('3. indicatori CT_valori_nom'!BA$2:BA$211))</f>
        <v>0.3606249508892323</v>
      </c>
      <c r="BB200">
        <f>('3. indicatori CT_valori_nom'!BB200-MIN('3. indicatori CT_valori_nom'!BB$2:BB$211))/(MAX('3. indicatori CT_valori_nom'!BB$2:BB$211)-MIN('3. indicatori CT_valori_nom'!BB$2:BB$211))</f>
        <v>0.34387351778656128</v>
      </c>
      <c r="BC200">
        <f>('3. indicatori CT_valori_nom'!BC200-MIN('3. indicatori CT_valori_nom'!BC$2:BC$211))/(MAX('3. indicatori CT_valori_nom'!BC$2:BC$211)-MIN('3. indicatori CT_valori_nom'!BC$2:BC$211))</f>
        <v>2.0675990328425483E-2</v>
      </c>
      <c r="BD200">
        <f>('3. indicatori CT_valori_nom'!BD200-MIN('3. indicatori CT_valori_nom'!BD$2:BD$211))/(MAX('3. indicatori CT_valori_nom'!BD$2:BD$211)-MIN('3. indicatori CT_valori_nom'!BD$2:BD$211))</f>
        <v>0.37735849056603776</v>
      </c>
    </row>
    <row r="201" spans="1:56" x14ac:dyDescent="0.3">
      <c r="A201">
        <f>'3. indicatori CT_valori_nom'!A201</f>
        <v>87015</v>
      </c>
      <c r="B201" t="str">
        <f>'3. indicatori CT_valori_nom'!B201</f>
        <v>CATANIA</v>
      </c>
      <c r="C201" t="str">
        <f>'3. indicatori CT_valori_nom'!C201</f>
        <v>SICILIA</v>
      </c>
      <c r="D201">
        <f>'3. indicatori CT_valori_nom'!D201</f>
        <v>486855</v>
      </c>
      <c r="E201">
        <f>('3. indicatori CT_valori_nom'!E201-MAX('3. indicatori CT_valori_nom'!E$2:E$211))/(MIN('3. indicatori CT_valori_nom'!E$2:E$211)-MAX('3. indicatori CT_valori_nom'!E$2:E$211))</f>
        <v>1</v>
      </c>
      <c r="F201">
        <f>('3. indicatori CT_valori_nom'!F201-MIN('3. indicatori CT_valori_nom'!F$2:F$211))/(MAX('3. indicatori CT_valori_nom'!F$2:F$211)-MIN('3. indicatori CT_valori_nom'!F$2:F$211))</f>
        <v>0.27038080449866964</v>
      </c>
      <c r="G201">
        <f>('3. indicatori CT_valori_nom'!G201-MAX('3. indicatori CT_valori_nom'!G$2:G$211))/(MIN('3. indicatori CT_valori_nom'!G$2:G$211)-MAX('3. indicatori CT_valori_nom'!G$2:G$211))</f>
        <v>0.68843631021354079</v>
      </c>
      <c r="H201">
        <f>('3. indicatori CT_valori_nom'!H201-MAX('3. indicatori CT_valori_nom'!H$2:H$211))/(MIN('3. indicatori CT_valori_nom'!H$2:H$211)-MAX('3. indicatori CT_valori_nom'!H$2:H$211))</f>
        <v>0.98005207742263445</v>
      </c>
      <c r="I201">
        <f>('3. indicatori CT_valori_nom'!I201-MIN('3. indicatori CT_valori_nom'!I$2:I$211))/(MAX('3. indicatori CT_valori_nom'!I$2:I$211)-MIN('3. indicatori CT_valori_nom'!I$2:I$211))</f>
        <v>0.43272943337518094</v>
      </c>
      <c r="J201">
        <f>('3. indicatori CT_valori_nom'!J201-MIN('3. indicatori CT_valori_nom'!J$2:J$211))/(MAX('3. indicatori CT_valori_nom'!J$2:J$211)-MIN('3. indicatori CT_valori_nom'!J$2:J$211))</f>
        <v>0.64314101685624303</v>
      </c>
      <c r="K201">
        <f>('3. indicatori CT_valori_nom'!K201-MIN('3. indicatori CT_valori_nom'!K$2:K$211))/(MAX('3. indicatori CT_valori_nom'!K$2:K$211)-MIN('3. indicatori CT_valori_nom'!K$2:K$211))</f>
        <v>6.6062606289982E-3</v>
      </c>
      <c r="L201">
        <f>('3. indicatori CT_valori_nom'!L201-MIN('3. indicatori CT_valori_nom'!L$2:L$211))/(MAX('3. indicatori CT_valori_nom'!L$2:L$211)-MIN('3. indicatori CT_valori_nom'!L$2:L$211))</f>
        <v>0.33713442469332972</v>
      </c>
      <c r="M201">
        <f>('3. indicatori CT_valori_nom'!M201-MAX('3. indicatori CT_valori_nom'!M$2:M$211))/(MIN('3. indicatori CT_valori_nom'!M$2:M$211)-MAX('3. indicatori CT_valori_nom'!M$2:M$211))</f>
        <v>0.49631997511866766</v>
      </c>
      <c r="N201">
        <f>('3. indicatori CT_valori_nom'!N201-MAX('3. indicatori CT_valori_nom'!N$2:N$211))/(MIN('3. indicatori CT_valori_nom'!N$2:N$211)-MAX('3. indicatori CT_valori_nom'!N$2:N$211))</f>
        <v>0.78703391871444506</v>
      </c>
      <c r="O201">
        <f>('3. indicatori CT_valori_nom'!O201-MAX('3. indicatori CT_valori_nom'!O$2:O$211))/(MIN('3. indicatori CT_valori_nom'!O$2:O$211)-MAX('3. indicatori CT_valori_nom'!O$2:O$211))</f>
        <v>0.80393726081886852</v>
      </c>
      <c r="P201">
        <f>('3. indicatori CT_valori_nom'!P201-MIN('3. indicatori CT_valori_nom'!P$2:P$211))/(MAX('3. indicatori CT_valori_nom'!P$2:P$211)-MIN('3. indicatori CT_valori_nom'!P$2:P$211))</f>
        <v>0.44023672085517263</v>
      </c>
      <c r="Q201">
        <f>('3. indicatori CT_valori_nom'!Q201-MIN('3. indicatori CT_valori_nom'!Q$2:Q$211))/(MAX('3. indicatori CT_valori_nom'!Q$2:Q$211)-MIN('3. indicatori CT_valori_nom'!Q$2:Q$211))</f>
        <v>0.22490892581436614</v>
      </c>
      <c r="R201">
        <f>('3. indicatori CT_valori_nom'!R201-MIN('3. indicatori CT_valori_nom'!R$2:R$211))/(MAX('3. indicatori CT_valori_nom'!R$2:R$211)-MIN('3. indicatori CT_valori_nom'!R$2:R$211))</f>
        <v>0.55469306255047068</v>
      </c>
      <c r="S201">
        <f>('3. indicatori CT_valori_nom'!S201-MIN('3. indicatori CT_valori_nom'!S$2:S$211))/(MAX('3. indicatori CT_valori_nom'!S$2:S$211)-MIN('3. indicatori CT_valori_nom'!S$2:S$211))</f>
        <v>1</v>
      </c>
      <c r="T201">
        <f>('3. indicatori CT_valori_nom'!T201-MIN('3. indicatori CT_valori_nom'!T$2:T$211))/(MAX('3. indicatori CT_valori_nom'!T$2:T$211)-MIN('3. indicatori CT_valori_nom'!T$2:T$211))</f>
        <v>1</v>
      </c>
      <c r="U201">
        <f>('3. indicatori CT_valori_nom'!U201-MIN('3. indicatori CT_valori_nom'!U$2:U$211))/(MAX('3. indicatori CT_valori_nom'!U$2:U$211)-MIN('3. indicatori CT_valori_nom'!U$2:U$211))</f>
        <v>0.7142857142857143</v>
      </c>
      <c r="W201">
        <f>('3. indicatori CT_valori_nom'!W201-MIN('3. indicatori CT_valori_nom'!W$2:W$211))/(MAX('3. indicatori CT_valori_nom'!W$2:W$211)-MIN('3. indicatori CT_valori_nom'!W$2:W$211))</f>
        <v>0.21212121212121213</v>
      </c>
      <c r="X201">
        <f>('3. indicatori CT_valori_nom'!X201-MAX('3. indicatori CT_valori_nom'!X$2:X$211))/(MIN('3. indicatori CT_valori_nom'!X$2:X$211)-MAX('3. indicatori CT_valori_nom'!X$2:X$211))</f>
        <v>0.9752560503480211</v>
      </c>
      <c r="Y201">
        <f>('3. indicatori CT_valori_nom'!Y201-MIN('3. indicatori CT_valori_nom'!Y$2:Y$211))/(MAX('3. indicatori CT_valori_nom'!Y$2:Y$211)-MIN('3. indicatori CT_valori_nom'!Y$2:Y$211))</f>
        <v>0.63480229954512168</v>
      </c>
      <c r="Z201">
        <f>('3. indicatori CT_valori_nom'!Z201-MIN('3. indicatori CT_valori_nom'!Z$2:Z$211))/(MAX('3. indicatori CT_valori_nom'!Z$2:Z$211)-MIN('3. indicatori CT_valori_nom'!Z$2:Z$211))</f>
        <v>0.38138826733740566</v>
      </c>
      <c r="AA201">
        <f>('3. indicatori CT_valori_nom'!AA201-MIN('3. indicatori CT_valori_nom'!AA$2:AA$211))/(MAX('3. indicatori CT_valori_nom'!AA$2:AA$211)-MIN('3. indicatori CT_valori_nom'!AA$2:AA$211))</f>
        <v>0.1502878814811818</v>
      </c>
      <c r="AB201">
        <f>('3. indicatori CT_valori_nom'!AB201-MIN('3. indicatori CT_valori_nom'!AB$2:AB$211))/(MAX('3. indicatori CT_valori_nom'!AB$2:AB$211)-MIN('3. indicatori CT_valori_nom'!AB$2:AB$211))</f>
        <v>0.70570107858243447</v>
      </c>
      <c r="AC201">
        <f>('3. indicatori CT_valori_nom'!AC201-MIN('3. indicatori CT_valori_nom'!AC$2:AC$211))/(MAX('3. indicatori CT_valori_nom'!AC$2:AC$211)-MIN('3. indicatori CT_valori_nom'!AC$2:AC$211))</f>
        <v>7.733381349900216E-2</v>
      </c>
      <c r="AD201">
        <f>('3. indicatori CT_valori_nom'!AD201-MIN('3. indicatori CT_valori_nom'!AD$2:AD$211))/(MAX('3. indicatori CT_valori_nom'!AD$2:AD$211)-MIN('3. indicatori CT_valori_nom'!AD$2:AD$211))</f>
        <v>0.64864864864864868</v>
      </c>
      <c r="AE201">
        <f>('3. indicatori CT_valori_nom'!AE201-MAX('3. indicatori CT_valori_nom'!AE$2:AE$211))/(MIN('3. indicatori CT_valori_nom'!AE$2:AE$211)-MAX('3. indicatori CT_valori_nom'!AE$2:AE$211))</f>
        <v>0.82217870014357064</v>
      </c>
      <c r="AF201">
        <f>('3. indicatori CT_valori_nom'!AF201-MIN('3. indicatori CT_valori_nom'!AF$2:AF$211))/(MAX('3. indicatori CT_valori_nom'!AF$2:AF$211)-MIN('3. indicatori CT_valori_nom'!AF$2:AF$211))</f>
        <v>0.10220870080410049</v>
      </c>
      <c r="AG201">
        <f>('3. indicatori CT_valori_nom'!AG201-MAX('3. indicatori CT_valori_nom'!AG$2:AG$211))/(MIN('3. indicatori CT_valori_nom'!AG$2:AG$211)-MAX('3. indicatori CT_valori_nom'!AG$2:AG$211))</f>
        <v>0.9203029807720885</v>
      </c>
      <c r="AH201">
        <f>('3. indicatori CT_valori_nom'!AH201-MIN('3. indicatori CT_valori_nom'!AH$2:AH$211))/(MAX('3. indicatori CT_valori_nom'!AH$2:AH$211)-MIN('3. indicatori CT_valori_nom'!AH$2:AH$211))</f>
        <v>0.23951459173505529</v>
      </c>
      <c r="AI201">
        <f>('3. indicatori CT_valori_nom'!AI201-MAX('3. indicatori CT_valori_nom'!AI$2:AI$211))/(MIN('3. indicatori CT_valori_nom'!AI$2:AI$211)-MAX('3. indicatori CT_valori_nom'!AI$2:AI$211))</f>
        <v>0.48294009838925711</v>
      </c>
      <c r="AJ201">
        <f>('3. indicatori CT_valori_nom'!AJ201-MAX('3. indicatori CT_valori_nom'!AJ$2:AJ$211))/(MIN('3. indicatori CT_valori_nom'!AJ$2:AJ$211)-MAX('3. indicatori CT_valori_nom'!AJ$2:AJ$211))</f>
        <v>0.72257763648783568</v>
      </c>
      <c r="AK201">
        <f>('3. indicatori CT_valori_nom'!AK201-MIN('3. indicatori CT_valori_nom'!AK$2:AK$211))/(MAX('3. indicatori CT_valori_nom'!AK$2:AK$211)-MIN('3. indicatori CT_valori_nom'!AK$2:AK$211))</f>
        <v>8.8832463588374863E-2</v>
      </c>
      <c r="AL201">
        <f>('3. indicatori CT_valori_nom'!AL201-MIN('3. indicatori CT_valori_nom'!AL$2:AL$211))/(MAX('3. indicatori CT_valori_nom'!AL$2:AL$211)-MIN('3. indicatori CT_valori_nom'!AL$2:AL$211))</f>
        <v>0.6</v>
      </c>
      <c r="AM201">
        <f>('3. indicatori CT_valori_nom'!AM201-MIN('3. indicatori CT_valori_nom'!AM$2:AM$211))/(MAX('3. indicatori CT_valori_nom'!AM$2:AM$211)-MIN('3. indicatori CT_valori_nom'!AM$2:AM$211))</f>
        <v>1</v>
      </c>
      <c r="AN201">
        <f>('3. indicatori CT_valori_nom'!AN201-MIN('3. indicatori CT_valori_nom'!AN$2:AN$211))/(MAX('3. indicatori CT_valori_nom'!AN$2:AN$211)-MIN('3. indicatori CT_valori_nom'!AN$2:AN$211))</f>
        <v>0.14632795188350745</v>
      </c>
      <c r="AO201">
        <f>('3. indicatori CT_valori_nom'!AO201-MIN('3. indicatori CT_valori_nom'!AO$2:AO$211))/(MAX('3. indicatori CT_valori_nom'!AO$2:AO$211)-MIN('3. indicatori CT_valori_nom'!AO$2:AO$211))</f>
        <v>0.45454545454545453</v>
      </c>
      <c r="AP201">
        <f>('3. indicatori CT_valori_nom'!AP201-MIN('3. indicatori CT_valori_nom'!AP$2:AP$211))/(MAX('3. indicatori CT_valori_nom'!AP$2:AP$211)-MIN('3. indicatori CT_valori_nom'!AP$2:AP$211))</f>
        <v>6.8735662618933491E-2</v>
      </c>
      <c r="AQ201">
        <f>('3. indicatori CT_valori_nom'!AQ201-MIN('3. indicatori CT_valori_nom'!AQ$2:AQ$211))/(MAX('3. indicatori CT_valori_nom'!AQ$2:AQ$211)-MIN('3. indicatori CT_valori_nom'!AQ$2:AQ$211))</f>
        <v>0</v>
      </c>
      <c r="AS201">
        <f>('3. indicatori CT_valori_nom'!AS201-MIN('3. indicatori CT_valori_nom'!AS$2:AS$211))/(MAX('3. indicatori CT_valori_nom'!AS$2:AS$211)-MIN('3. indicatori CT_valori_nom'!AS$2:AS$211))</f>
        <v>0.41938111044283533</v>
      </c>
      <c r="AT201">
        <f>('3. indicatori CT_valori_nom'!AT201-MIN('3. indicatori CT_valori_nom'!AT$2:AT$211))/(MAX('3. indicatori CT_valori_nom'!AT$2:AT$211)-MIN('3. indicatori CT_valori_nom'!AT$2:AT$211))</f>
        <v>0.19531432558575484</v>
      </c>
      <c r="AU201">
        <f>('3. indicatori CT_valori_nom'!AU201-MIN('3. indicatori CT_valori_nom'!AU$2:AU$211))/(MAX('3. indicatori CT_valori_nom'!AU$2:AU$211)-MIN('3. indicatori CT_valori_nom'!AU$2:AU$211))</f>
        <v>0.68181818181818177</v>
      </c>
      <c r="AV201">
        <f>('3. indicatori CT_valori_nom'!AV201-MAX('3. indicatori CT_valori_nom'!AV$2:AV$211))/(MIN('3. indicatori CT_valori_nom'!AV$2:AV$211)-MAX('3. indicatori CT_valori_nom'!AV$2:AV$211))</f>
        <v>0.85136680978351731</v>
      </c>
      <c r="AW201">
        <f>('3. indicatori CT_valori_nom'!AW201-MIN('3. indicatori CT_valori_nom'!AW$2:AW$211))/(MAX('3. indicatori CT_valori_nom'!AW$2:AW$211)-MIN('3. indicatori CT_valori_nom'!AW$2:AW$211))</f>
        <v>0</v>
      </c>
      <c r="AX201">
        <f>('3. indicatori CT_valori_nom'!AX201-MIN('3. indicatori CT_valori_nom'!AX$2:AX$211))/(MAX('3. indicatori CT_valori_nom'!AX$2:AX$211)-MIN('3. indicatori CT_valori_nom'!AX$2:AX$211))</f>
        <v>0.26611130775597297</v>
      </c>
      <c r="AY201">
        <f>('3. indicatori CT_valori_nom'!AY201-MAX('3. indicatori CT_valori_nom'!AY$2:AY$211))/(MIN('3. indicatori CT_valori_nom'!AY$2:AY$211)-MAX('3. indicatori CT_valori_nom'!AY$2:AY$211))</f>
        <v>0.75895243185462336</v>
      </c>
      <c r="AZ201">
        <f>('3. indicatori CT_valori_nom'!AZ201-MIN('3. indicatori CT_valori_nom'!AZ$2:AZ$211))/(MAX('3. indicatori CT_valori_nom'!AZ$2:AZ$211)-MIN('3. indicatori CT_valori_nom'!AZ$2:AZ$211))</f>
        <v>0.27575982209043737</v>
      </c>
      <c r="BA201">
        <f>('3. indicatori CT_valori_nom'!BA201-MIN('3. indicatori CT_valori_nom'!BA$2:BA$211))/(MAX('3. indicatori CT_valori_nom'!BA$2:BA$211)-MIN('3. indicatori CT_valori_nom'!BA$2:BA$211))</f>
        <v>0.10006798738844214</v>
      </c>
      <c r="BB201">
        <f>('3. indicatori CT_valori_nom'!BB201-MIN('3. indicatori CT_valori_nom'!BB$2:BB$211))/(MAX('3. indicatori CT_valori_nom'!BB$2:BB$211)-MIN('3. indicatori CT_valori_nom'!BB$2:BB$211))</f>
        <v>0.45261984392419169</v>
      </c>
      <c r="BC201">
        <f>('3. indicatori CT_valori_nom'!BC201-MIN('3. indicatori CT_valori_nom'!BC$2:BC$211))/(MAX('3. indicatori CT_valori_nom'!BC$2:BC$211)-MIN('3. indicatori CT_valori_nom'!BC$2:BC$211))</f>
        <v>0.12284067703033023</v>
      </c>
      <c r="BD201">
        <f>('3. indicatori CT_valori_nom'!BD201-MIN('3. indicatori CT_valori_nom'!BD$2:BD$211))/(MAX('3. indicatori CT_valori_nom'!BD$2:BD$211)-MIN('3. indicatori CT_valori_nom'!BD$2:BD$211))</f>
        <v>0.61084905660377364</v>
      </c>
    </row>
    <row r="202" spans="1:56" x14ac:dyDescent="0.3">
      <c r="A202">
        <f>'3. indicatori CT_valori_nom'!A202</f>
        <v>87017</v>
      </c>
      <c r="B202" t="str">
        <f>'3. indicatori CT_valori_nom'!B202</f>
        <v>GIARRE</v>
      </c>
      <c r="C202" t="str">
        <f>'3. indicatori CT_valori_nom'!C202</f>
        <v>SICILIA</v>
      </c>
      <c r="D202">
        <f>'3. indicatori CT_valori_nom'!D202</f>
        <v>101854</v>
      </c>
      <c r="E202">
        <f>('3. indicatori CT_valori_nom'!E202-MAX('3. indicatori CT_valori_nom'!E$2:E$211))/(MIN('3. indicatori CT_valori_nom'!E$2:E$211)-MAX('3. indicatori CT_valori_nom'!E$2:E$211))</f>
        <v>0.36363636363636365</v>
      </c>
      <c r="F202">
        <f>('3. indicatori CT_valori_nom'!F202-MIN('3. indicatori CT_valori_nom'!F$2:F$211))/(MAX('3. indicatori CT_valori_nom'!F$2:F$211)-MIN('3. indicatori CT_valori_nom'!F$2:F$211))</f>
        <v>0.50867526916321948</v>
      </c>
      <c r="G202">
        <f>('3. indicatori CT_valori_nom'!G202-MAX('3. indicatori CT_valori_nom'!G$2:G$211))/(MIN('3. indicatori CT_valori_nom'!G$2:G$211)-MAX('3. indicatori CT_valori_nom'!G$2:G$211))</f>
        <v>0.9538795503453672</v>
      </c>
      <c r="H202">
        <f>('3. indicatori CT_valori_nom'!H202-MAX('3. indicatori CT_valori_nom'!H$2:H$211))/(MIN('3. indicatori CT_valori_nom'!H$2:H$211)-MAX('3. indicatori CT_valori_nom'!H$2:H$211))</f>
        <v>0.92133758534453369</v>
      </c>
      <c r="I202">
        <f>('3. indicatori CT_valori_nom'!I202-MIN('3. indicatori CT_valori_nom'!I$2:I$211))/(MAX('3. indicatori CT_valori_nom'!I$2:I$211)-MIN('3. indicatori CT_valori_nom'!I$2:I$211))</f>
        <v>0.5505577636948249</v>
      </c>
      <c r="J202">
        <f>('3. indicatori CT_valori_nom'!J202-MIN('3. indicatori CT_valori_nom'!J$2:J$211))/(MAX('3. indicatori CT_valori_nom'!J$2:J$211)-MIN('3. indicatori CT_valori_nom'!J$2:J$211))</f>
        <v>0.5706757269043129</v>
      </c>
      <c r="K202">
        <f>('3. indicatori CT_valori_nom'!K202-MIN('3. indicatori CT_valori_nom'!K$2:K$211))/(MAX('3. indicatori CT_valori_nom'!K$2:K$211)-MIN('3. indicatori CT_valori_nom'!K$2:K$211))</f>
        <v>2.5942552500600818E-2</v>
      </c>
      <c r="L202">
        <f>('3. indicatori CT_valori_nom'!L202-MIN('3. indicatori CT_valori_nom'!L$2:L$211))/(MAX('3. indicatori CT_valori_nom'!L$2:L$211)-MIN('3. indicatori CT_valori_nom'!L$2:L$211))</f>
        <v>7.9177642332304787E-2</v>
      </c>
      <c r="M202">
        <f>('3. indicatori CT_valori_nom'!M202-MAX('3. indicatori CT_valori_nom'!M$2:M$211))/(MIN('3. indicatori CT_valori_nom'!M$2:M$211)-MAX('3. indicatori CT_valori_nom'!M$2:M$211))</f>
        <v>0.40275004130614805</v>
      </c>
      <c r="N202">
        <f>('3. indicatori CT_valori_nom'!N202-MAX('3. indicatori CT_valori_nom'!N$2:N$211))/(MIN('3. indicatori CT_valori_nom'!N$2:N$211)-MAX('3. indicatori CT_valori_nom'!N$2:N$211))</f>
        <v>0.59695728925209668</v>
      </c>
      <c r="O202">
        <f>('3. indicatori CT_valori_nom'!O202-MAX('3. indicatori CT_valori_nom'!O$2:O$211))/(MIN('3. indicatori CT_valori_nom'!O$2:O$211)-MAX('3. indicatori CT_valori_nom'!O$2:O$211))</f>
        <v>0.63973199660662061</v>
      </c>
      <c r="P202">
        <f>('3. indicatori CT_valori_nom'!P202-MIN('3. indicatori CT_valori_nom'!P$2:P$211))/(MAX('3. indicatori CT_valori_nom'!P$2:P$211)-MIN('3. indicatori CT_valori_nom'!P$2:P$211))</f>
        <v>0.15045027638729158</v>
      </c>
      <c r="Q202">
        <f>('3. indicatori CT_valori_nom'!Q202-MIN('3. indicatori CT_valori_nom'!Q$2:Q$211))/(MAX('3. indicatori CT_valori_nom'!Q$2:Q$211)-MIN('3. indicatori CT_valori_nom'!Q$2:Q$211))</f>
        <v>0.14899751774527736</v>
      </c>
      <c r="R202">
        <f>('3. indicatori CT_valori_nom'!R202-MIN('3. indicatori CT_valori_nom'!R$2:R$211))/(MAX('3. indicatori CT_valori_nom'!R$2:R$211)-MIN('3. indicatori CT_valori_nom'!R$2:R$211))</f>
        <v>0.24206572818954333</v>
      </c>
      <c r="S202">
        <f>('3. indicatori CT_valori_nom'!S202-MIN('3. indicatori CT_valori_nom'!S$2:S$211))/(MAX('3. indicatori CT_valori_nom'!S$2:S$211)-MIN('3. indicatori CT_valori_nom'!S$2:S$211))</f>
        <v>0</v>
      </c>
      <c r="T202">
        <f>('3. indicatori CT_valori_nom'!T202-MIN('3. indicatori CT_valori_nom'!T$2:T$211))/(MAX('3. indicatori CT_valori_nom'!T$2:T$211)-MIN('3. indicatori CT_valori_nom'!T$2:T$211))</f>
        <v>1</v>
      </c>
      <c r="U202">
        <f>('3. indicatori CT_valori_nom'!U202-MIN('3. indicatori CT_valori_nom'!U$2:U$211))/(MAX('3. indicatori CT_valori_nom'!U$2:U$211)-MIN('3. indicatori CT_valori_nom'!U$2:U$211))</f>
        <v>0.2857142857142857</v>
      </c>
      <c r="W202">
        <f>('3. indicatori CT_valori_nom'!W202-MIN('3. indicatori CT_valori_nom'!W$2:W$211))/(MAX('3. indicatori CT_valori_nom'!W$2:W$211)-MIN('3. indicatori CT_valori_nom'!W$2:W$211))</f>
        <v>0.13636363636363635</v>
      </c>
      <c r="X202">
        <f>('3. indicatori CT_valori_nom'!X202-MAX('3. indicatori CT_valori_nom'!X$2:X$211))/(MIN('3. indicatori CT_valori_nom'!X$2:X$211)-MAX('3. indicatori CT_valori_nom'!X$2:X$211))</f>
        <v>0.9819737540633886</v>
      </c>
      <c r="Y202">
        <f>('3. indicatori CT_valori_nom'!Y202-MIN('3. indicatori CT_valori_nom'!Y$2:Y$211))/(MAX('3. indicatori CT_valori_nom'!Y$2:Y$211)-MIN('3. indicatori CT_valori_nom'!Y$2:Y$211))</f>
        <v>0.63972523898223399</v>
      </c>
      <c r="Z202">
        <f>('3. indicatori CT_valori_nom'!Z202-MIN('3. indicatori CT_valori_nom'!Z$2:Z$211))/(MAX('3. indicatori CT_valori_nom'!Z$2:Z$211)-MIN('3. indicatori CT_valori_nom'!Z$2:Z$211))</f>
        <v>7.9292414495688704E-2</v>
      </c>
      <c r="AA202">
        <f>('3. indicatori CT_valori_nom'!AA202-MIN('3. indicatori CT_valori_nom'!AA$2:AA$211))/(MAX('3. indicatori CT_valori_nom'!AA$2:AA$211)-MIN('3. indicatori CT_valori_nom'!AA$2:AA$211))</f>
        <v>0.28729602073567662</v>
      </c>
      <c r="AB202">
        <f>('3. indicatori CT_valori_nom'!AB202-MIN('3. indicatori CT_valori_nom'!AB$2:AB$211))/(MAX('3. indicatori CT_valori_nom'!AB$2:AB$211)-MIN('3. indicatori CT_valori_nom'!AB$2:AB$211))</f>
        <v>0.19568567026194145</v>
      </c>
      <c r="AC202">
        <f>('3. indicatori CT_valori_nom'!AC202-MIN('3. indicatori CT_valori_nom'!AC$2:AC$211))/(MAX('3. indicatori CT_valori_nom'!AC$2:AC$211)-MIN('3. indicatori CT_valori_nom'!AC$2:AC$211))</f>
        <v>5.9557946689538364E-2</v>
      </c>
      <c r="AD202">
        <f>('3. indicatori CT_valori_nom'!AD202-MIN('3. indicatori CT_valori_nom'!AD$2:AD$211))/(MAX('3. indicatori CT_valori_nom'!AD$2:AD$211)-MIN('3. indicatori CT_valori_nom'!AD$2:AD$211))</f>
        <v>2.7027027027027029E-2</v>
      </c>
      <c r="AE202">
        <f>('3. indicatori CT_valori_nom'!AE202-MAX('3. indicatori CT_valori_nom'!AE$2:AE$211))/(MIN('3. indicatori CT_valori_nom'!AE$2:AE$211)-MAX('3. indicatori CT_valori_nom'!AE$2:AE$211))</f>
        <v>0.50521541247780133</v>
      </c>
      <c r="AF202">
        <f>('3. indicatori CT_valori_nom'!AF202-MIN('3. indicatori CT_valori_nom'!AF$2:AF$211))/(MAX('3. indicatori CT_valori_nom'!AF$2:AF$211)-MIN('3. indicatori CT_valori_nom'!AF$2:AF$211))</f>
        <v>0.16617416310714014</v>
      </c>
      <c r="AG202">
        <f>('3. indicatori CT_valori_nom'!AG202-MAX('3. indicatori CT_valori_nom'!AG$2:AG$211))/(MIN('3. indicatori CT_valori_nom'!AG$2:AG$211)-MAX('3. indicatori CT_valori_nom'!AG$2:AG$211))</f>
        <v>0.39604027804273167</v>
      </c>
      <c r="AH202">
        <f>('3. indicatori CT_valori_nom'!AH202-MIN('3. indicatori CT_valori_nom'!AH$2:AH$211))/(MAX('3. indicatori CT_valori_nom'!AH$2:AH$211)-MIN('3. indicatori CT_valori_nom'!AH$2:AH$211))</f>
        <v>9.1524384162466971E-2</v>
      </c>
      <c r="AI202">
        <f>('3. indicatori CT_valori_nom'!AI202-MAX('3. indicatori CT_valori_nom'!AI$2:AI$211))/(MIN('3. indicatori CT_valori_nom'!AI$2:AI$211)-MAX('3. indicatori CT_valori_nom'!AI$2:AI$211))</f>
        <v>0.83400332312803949</v>
      </c>
      <c r="AJ202">
        <f>('3. indicatori CT_valori_nom'!AJ202-MAX('3. indicatori CT_valori_nom'!AJ$2:AJ$211))/(MIN('3. indicatori CT_valori_nom'!AJ$2:AJ$211)-MAX('3. indicatori CT_valori_nom'!AJ$2:AJ$211))</f>
        <v>0.38143029793494848</v>
      </c>
      <c r="AK202">
        <f>('3. indicatori CT_valori_nom'!AK202-MIN('3. indicatori CT_valori_nom'!AK$2:AK$211))/(MAX('3. indicatori CT_valori_nom'!AK$2:AK$211)-MIN('3. indicatori CT_valori_nom'!AK$2:AK$211))</f>
        <v>2.0587175906462203E-2</v>
      </c>
      <c r="AL202">
        <f>('3. indicatori CT_valori_nom'!AL202-MIN('3. indicatori CT_valori_nom'!AL$2:AL$211))/(MAX('3. indicatori CT_valori_nom'!AL$2:AL$211)-MIN('3. indicatori CT_valori_nom'!AL$2:AL$211))</f>
        <v>6.6666666666666666E-2</v>
      </c>
      <c r="AM202">
        <f>('3. indicatori CT_valori_nom'!AM202-MIN('3. indicatori CT_valori_nom'!AM$2:AM$211))/(MAX('3. indicatori CT_valori_nom'!AM$2:AM$211)-MIN('3. indicatori CT_valori_nom'!AM$2:AM$211))</f>
        <v>0</v>
      </c>
      <c r="AN202">
        <f>('3. indicatori CT_valori_nom'!AN202-MIN('3. indicatori CT_valori_nom'!AN$2:AN$211))/(MAX('3. indicatori CT_valori_nom'!AN$2:AN$211)-MIN('3. indicatori CT_valori_nom'!AN$2:AN$211))</f>
        <v>7.7714466603355487E-2</v>
      </c>
      <c r="AO202">
        <f>('3. indicatori CT_valori_nom'!AO202-MIN('3. indicatori CT_valori_nom'!AO$2:AO$211))/(MAX('3. indicatori CT_valori_nom'!AO$2:AO$211)-MIN('3. indicatori CT_valori_nom'!AO$2:AO$211))</f>
        <v>9.0909090909090912E-2</v>
      </c>
      <c r="AP202">
        <f>('3. indicatori CT_valori_nom'!AP202-MIN('3. indicatori CT_valori_nom'!AP$2:AP$211))/(MAX('3. indicatori CT_valori_nom'!AP$2:AP$211)-MIN('3. indicatori CT_valori_nom'!AP$2:AP$211))</f>
        <v>2.671819269606857E-3</v>
      </c>
      <c r="AQ202">
        <f>('3. indicatori CT_valori_nom'!AQ202-MIN('3. indicatori CT_valori_nom'!AQ$2:AQ$211))/(MAX('3. indicatori CT_valori_nom'!AQ$2:AQ$211)-MIN('3. indicatori CT_valori_nom'!AQ$2:AQ$211))</f>
        <v>1.2977132944777059E-2</v>
      </c>
      <c r="AS202">
        <f>('3. indicatori CT_valori_nom'!AS202-MIN('3. indicatori CT_valori_nom'!AS$2:AS$211))/(MAX('3. indicatori CT_valori_nom'!AS$2:AS$211)-MIN('3. indicatori CT_valori_nom'!AS$2:AS$211))</f>
        <v>0.32538179469846568</v>
      </c>
      <c r="AT202">
        <f>('3. indicatori CT_valori_nom'!AT202-MIN('3. indicatori CT_valori_nom'!AT$2:AT$211))/(MAX('3. indicatori CT_valori_nom'!AT$2:AT$211)-MIN('3. indicatori CT_valori_nom'!AT$2:AT$211))</f>
        <v>0.26723765008946282</v>
      </c>
      <c r="AU202">
        <f>('3. indicatori CT_valori_nom'!AU202-MIN('3. indicatori CT_valori_nom'!AU$2:AU$211))/(MAX('3. indicatori CT_valori_nom'!AU$2:AU$211)-MIN('3. indicatori CT_valori_nom'!AU$2:AU$211))</f>
        <v>0.16666666666666666</v>
      </c>
      <c r="AV202">
        <f>('3. indicatori CT_valori_nom'!AV202-MAX('3. indicatori CT_valori_nom'!AV$2:AV$211))/(MIN('3. indicatori CT_valori_nom'!AV$2:AV$211)-MAX('3. indicatori CT_valori_nom'!AV$2:AV$211))</f>
        <v>0.83902284377639336</v>
      </c>
      <c r="AW202">
        <f>('3. indicatori CT_valori_nom'!AW202-MIN('3. indicatori CT_valori_nom'!AW$2:AW$211))/(MAX('3. indicatori CT_valori_nom'!AW$2:AW$211)-MIN('3. indicatori CT_valori_nom'!AW$2:AW$211))</f>
        <v>0</v>
      </c>
      <c r="AX202">
        <f>('3. indicatori CT_valori_nom'!AX202-MIN('3. indicatori CT_valori_nom'!AX$2:AX$211))/(MAX('3. indicatori CT_valori_nom'!AX$2:AX$211)-MIN('3. indicatori CT_valori_nom'!AX$2:AX$211))</f>
        <v>0.25776581601863258</v>
      </c>
      <c r="AY202">
        <f>('3. indicatori CT_valori_nom'!AY202-MAX('3. indicatori CT_valori_nom'!AY$2:AY$211))/(MIN('3. indicatori CT_valori_nom'!AY$2:AY$211)-MAX('3. indicatori CT_valori_nom'!AY$2:AY$211))</f>
        <v>0.53423060103979403</v>
      </c>
      <c r="AZ202">
        <f>('3. indicatori CT_valori_nom'!AZ202-MIN('3. indicatori CT_valori_nom'!AZ$2:AZ$211))/(MAX('3. indicatori CT_valori_nom'!AZ$2:AZ$211)-MIN('3. indicatori CT_valori_nom'!AZ$2:AZ$211))</f>
        <v>4.373610081541883E-2</v>
      </c>
      <c r="BA202">
        <f>('3. indicatori CT_valori_nom'!BA202-MIN('3. indicatori CT_valori_nom'!BA$2:BA$211))/(MAX('3. indicatori CT_valori_nom'!BA$2:BA$211)-MIN('3. indicatori CT_valori_nom'!BA$2:BA$211))</f>
        <v>0.12477860466942878</v>
      </c>
      <c r="BB202">
        <f>('3. indicatori CT_valori_nom'!BB202-MIN('3. indicatori CT_valori_nom'!BB$2:BB$211))/(MAX('3. indicatori CT_valori_nom'!BB$2:BB$211)-MIN('3. indicatori CT_valori_nom'!BB$2:BB$211))</f>
        <v>0.46572659616137874</v>
      </c>
      <c r="BC202">
        <f>('3. indicatori CT_valori_nom'!BC202-MIN('3. indicatori CT_valori_nom'!BC$2:BC$211))/(MAX('3. indicatori CT_valori_nom'!BC$2:BC$211)-MIN('3. indicatori CT_valori_nom'!BC$2:BC$211))</f>
        <v>1.488369823710275E-2</v>
      </c>
      <c r="BD202">
        <f>('3. indicatori CT_valori_nom'!BD202-MIN('3. indicatori CT_valori_nom'!BD$2:BD$211))/(MAX('3. indicatori CT_valori_nom'!BD$2:BD$211)-MIN('3. indicatori CT_valori_nom'!BD$2:BD$211))</f>
        <v>0.660377358490566</v>
      </c>
    </row>
    <row r="203" spans="1:56" x14ac:dyDescent="0.3">
      <c r="A203">
        <f>'3. indicatori CT_valori_nom'!A203</f>
        <v>87032</v>
      </c>
      <c r="B203" t="str">
        <f>'3. indicatori CT_valori_nom'!B203</f>
        <v>PALAGONIA</v>
      </c>
      <c r="C203" t="str">
        <f>'3. indicatori CT_valori_nom'!C203</f>
        <v>SICILIA</v>
      </c>
      <c r="D203">
        <f>'3. indicatori CT_valori_nom'!D203</f>
        <v>65002</v>
      </c>
      <c r="E203">
        <f>('3. indicatori CT_valori_nom'!E203-MAX('3. indicatori CT_valori_nom'!E$2:E$211))/(MIN('3. indicatori CT_valori_nom'!E$2:E$211)-MAX('3. indicatori CT_valori_nom'!E$2:E$211))</f>
        <v>0</v>
      </c>
      <c r="F203">
        <f>('3. indicatori CT_valori_nom'!F203-MIN('3. indicatori CT_valori_nom'!F$2:F$211))/(MAX('3. indicatori CT_valori_nom'!F$2:F$211)-MIN('3. indicatori CT_valori_nom'!F$2:F$211))</f>
        <v>0.34494423641642136</v>
      </c>
      <c r="G203">
        <f>('3. indicatori CT_valori_nom'!G203-MAX('3. indicatori CT_valori_nom'!G$2:G$211))/(MIN('3. indicatori CT_valori_nom'!G$2:G$211)-MAX('3. indicatori CT_valori_nom'!G$2:G$211))</f>
        <v>0.97930806157920869</v>
      </c>
      <c r="H203">
        <f>('3. indicatori CT_valori_nom'!H203-MAX('3. indicatori CT_valori_nom'!H$2:H$211))/(MIN('3. indicatori CT_valori_nom'!H$2:H$211)-MAX('3. indicatori CT_valori_nom'!H$2:H$211))</f>
        <v>0.91484052822345696</v>
      </c>
      <c r="I203">
        <f>('3. indicatori CT_valori_nom'!I203-MIN('3. indicatori CT_valori_nom'!I$2:I$211))/(MAX('3. indicatori CT_valori_nom'!I$2:I$211)-MIN('3. indicatori CT_valori_nom'!I$2:I$211))</f>
        <v>0.66208520100560386</v>
      </c>
      <c r="J203">
        <f>('3. indicatori CT_valori_nom'!J203-MIN('3. indicatori CT_valori_nom'!J$2:J$211))/(MAX('3. indicatori CT_valori_nom'!J$2:J$211)-MIN('3. indicatori CT_valori_nom'!J$2:J$211))</f>
        <v>0.35125701644231888</v>
      </c>
      <c r="K203">
        <f>('3. indicatori CT_valori_nom'!K203-MIN('3. indicatori CT_valori_nom'!K$2:K$211))/(MAX('3. indicatori CT_valori_nom'!K$2:K$211)-MIN('3. indicatori CT_valori_nom'!K$2:K$211))</f>
        <v>6.2375135069685868E-4</v>
      </c>
      <c r="L203">
        <f>('3. indicatori CT_valori_nom'!L203-MIN('3. indicatori CT_valori_nom'!L$2:L$211))/(MAX('3. indicatori CT_valori_nom'!L$2:L$211)-MIN('3. indicatori CT_valori_nom'!L$2:L$211))</f>
        <v>3.8763562318351631E-2</v>
      </c>
      <c r="M203">
        <f>('3. indicatori CT_valori_nom'!M203-MAX('3. indicatori CT_valori_nom'!M$2:M$211))/(MIN('3. indicatori CT_valori_nom'!M$2:M$211)-MAX('3. indicatori CT_valori_nom'!M$2:M$211))</f>
        <v>0.43361869591421859</v>
      </c>
      <c r="N203">
        <f>('3. indicatori CT_valori_nom'!N203-MAX('3. indicatori CT_valori_nom'!N$2:N$211))/(MIN('3. indicatori CT_valori_nom'!N$2:N$211)-MAX('3. indicatori CT_valori_nom'!N$2:N$211))</f>
        <v>0.51881206797669721</v>
      </c>
      <c r="O203">
        <f>('3. indicatori CT_valori_nom'!O203-MAX('3. indicatori CT_valori_nom'!O$2:O$211))/(MIN('3. indicatori CT_valori_nom'!O$2:O$211)-MAX('3. indicatori CT_valori_nom'!O$2:O$211))</f>
        <v>0.736998365699712</v>
      </c>
      <c r="P203">
        <f>('3. indicatori CT_valori_nom'!P203-MIN('3. indicatori CT_valori_nom'!P$2:P$211))/(MAX('3. indicatori CT_valori_nom'!P$2:P$211)-MIN('3. indicatori CT_valori_nom'!P$2:P$211))</f>
        <v>3.157473857403429E-2</v>
      </c>
      <c r="Q203">
        <f>('3. indicatori CT_valori_nom'!Q203-MIN('3. indicatori CT_valori_nom'!Q$2:Q$211))/(MAX('3. indicatori CT_valori_nom'!Q$2:Q$211)-MIN('3. indicatori CT_valori_nom'!Q$2:Q$211))</f>
        <v>4.3617333381187236E-2</v>
      </c>
      <c r="R203">
        <f>('3. indicatori CT_valori_nom'!R203-MIN('3. indicatori CT_valori_nom'!R$2:R$211))/(MAX('3. indicatori CT_valori_nom'!R$2:R$211)-MIN('3. indicatori CT_valori_nom'!R$2:R$211))</f>
        <v>0.13065047943118366</v>
      </c>
      <c r="S203">
        <f>('3. indicatori CT_valori_nom'!S203-MIN('3. indicatori CT_valori_nom'!S$2:S$211))/(MAX('3. indicatori CT_valori_nom'!S$2:S$211)-MIN('3. indicatori CT_valori_nom'!S$2:S$211))</f>
        <v>0</v>
      </c>
      <c r="T203">
        <f>('3. indicatori CT_valori_nom'!T203-MIN('3. indicatori CT_valori_nom'!T$2:T$211))/(MAX('3. indicatori CT_valori_nom'!T$2:T$211)-MIN('3. indicatori CT_valori_nom'!T$2:T$211))</f>
        <v>0</v>
      </c>
      <c r="U203">
        <f>('3. indicatori CT_valori_nom'!U203-MIN('3. indicatori CT_valori_nom'!U$2:U$211))/(MAX('3. indicatori CT_valori_nom'!U$2:U$211)-MIN('3. indicatori CT_valori_nom'!U$2:U$211))</f>
        <v>0</v>
      </c>
      <c r="W203">
        <f>('3. indicatori CT_valori_nom'!W203-MIN('3. indicatori CT_valori_nom'!W$2:W$211))/(MAX('3. indicatori CT_valori_nom'!W$2:W$211)-MIN('3. indicatori CT_valori_nom'!W$2:W$211))</f>
        <v>4.5454545454545456E-2</v>
      </c>
      <c r="X203">
        <f>('3. indicatori CT_valori_nom'!X203-MAX('3. indicatori CT_valori_nom'!X$2:X$211))/(MIN('3. indicatori CT_valori_nom'!X$2:X$211)-MAX('3. indicatori CT_valori_nom'!X$2:X$211))</f>
        <v>0.92822189557082369</v>
      </c>
      <c r="Y203">
        <f>('3. indicatori CT_valori_nom'!Y203-MIN('3. indicatori CT_valori_nom'!Y$2:Y$211))/(MAX('3. indicatori CT_valori_nom'!Y$2:Y$211)-MIN('3. indicatori CT_valori_nom'!Y$2:Y$211))</f>
        <v>0.81854185736125173</v>
      </c>
      <c r="Z203">
        <f>('3. indicatori CT_valori_nom'!Z203-MIN('3. indicatori CT_valori_nom'!Z$2:Z$211))/(MAX('3. indicatori CT_valori_nom'!Z$2:Z$211)-MIN('3. indicatori CT_valori_nom'!Z$2:Z$211))</f>
        <v>3.5654971762387015E-2</v>
      </c>
      <c r="AA203">
        <f>('3. indicatori CT_valori_nom'!AA203-MIN('3. indicatori CT_valori_nom'!AA$2:AA$211))/(MAX('3. indicatori CT_valori_nom'!AA$2:AA$211)-MIN('3. indicatori CT_valori_nom'!AA$2:AA$211))</f>
        <v>0.43007205878663746</v>
      </c>
      <c r="AB203">
        <f>('3. indicatori CT_valori_nom'!AB203-MIN('3. indicatori CT_valori_nom'!AB$2:AB$211))/(MAX('3. indicatori CT_valori_nom'!AB$2:AB$211)-MIN('3. indicatori CT_valori_nom'!AB$2:AB$211))</f>
        <v>0.10169491525423729</v>
      </c>
      <c r="AC203">
        <f>('3. indicatori CT_valori_nom'!AC203-MIN('3. indicatori CT_valori_nom'!AC$2:AC$211))/(MAX('3. indicatori CT_valori_nom'!AC$2:AC$211)-MIN('3. indicatori CT_valori_nom'!AC$2:AC$211))</f>
        <v>7.2764792812409829E-2</v>
      </c>
      <c r="AD203">
        <f>('3. indicatori CT_valori_nom'!AD203-MIN('3. indicatori CT_valori_nom'!AD$2:AD$211))/(MAX('3. indicatori CT_valori_nom'!AD$2:AD$211)-MIN('3. indicatori CT_valori_nom'!AD$2:AD$211))</f>
        <v>0</v>
      </c>
      <c r="AE203">
        <f>('3. indicatori CT_valori_nom'!AE203-MAX('3. indicatori CT_valori_nom'!AE$2:AE$211))/(MIN('3. indicatori CT_valori_nom'!AE$2:AE$211)-MAX('3. indicatori CT_valori_nom'!AE$2:AE$211))</f>
        <v>0.81457750540760909</v>
      </c>
      <c r="AF203">
        <f>('3. indicatori CT_valori_nom'!AF203-MIN('3. indicatori CT_valori_nom'!AF$2:AF$211))/(MAX('3. indicatori CT_valori_nom'!AF$2:AF$211)-MIN('3. indicatori CT_valori_nom'!AF$2:AF$211))</f>
        <v>0.20763405476145588</v>
      </c>
      <c r="AG203">
        <f>('3. indicatori CT_valori_nom'!AG203-MAX('3. indicatori CT_valori_nom'!AG$2:AG$211))/(MIN('3. indicatori CT_valori_nom'!AG$2:AG$211)-MAX('3. indicatori CT_valori_nom'!AG$2:AG$211))</f>
        <v>0.53332017225446471</v>
      </c>
      <c r="AH203">
        <f>('3. indicatori CT_valori_nom'!AH203-MIN('3. indicatori CT_valori_nom'!AH$2:AH$211))/(MAX('3. indicatori CT_valori_nom'!AH$2:AH$211)-MIN('3. indicatori CT_valori_nom'!AH$2:AH$211))</f>
        <v>9.1654476493914394E-2</v>
      </c>
      <c r="AI203">
        <f>('3. indicatori CT_valori_nom'!AI203-MAX('3. indicatori CT_valori_nom'!AI$2:AI$211))/(MIN('3. indicatori CT_valori_nom'!AI$2:AI$211)-MAX('3. indicatori CT_valori_nom'!AI$2:AI$211))</f>
        <v>0.74945947569993221</v>
      </c>
      <c r="AJ203">
        <f>('3. indicatori CT_valori_nom'!AJ203-MAX('3. indicatori CT_valori_nom'!AJ$2:AJ$211))/(MIN('3. indicatori CT_valori_nom'!AJ$2:AJ$211)-MAX('3. indicatori CT_valori_nom'!AJ$2:AJ$211))</f>
        <v>0.29313075658512039</v>
      </c>
      <c r="AK203">
        <f>('3. indicatori CT_valori_nom'!AK203-MIN('3. indicatori CT_valori_nom'!AK$2:AK$211))/(MAX('3. indicatori CT_valori_nom'!AK$2:AK$211)-MIN('3. indicatori CT_valori_nom'!AK$2:AK$211))</f>
        <v>0.21012073189909689</v>
      </c>
      <c r="AL203">
        <f>('3. indicatori CT_valori_nom'!AL203-MIN('3. indicatori CT_valori_nom'!AL$2:AL$211))/(MAX('3. indicatori CT_valori_nom'!AL$2:AL$211)-MIN('3. indicatori CT_valori_nom'!AL$2:AL$211))</f>
        <v>6.6666666666666666E-2</v>
      </c>
      <c r="AM203">
        <f>('3. indicatori CT_valori_nom'!AM203-MIN('3. indicatori CT_valori_nom'!AM$2:AM$211))/(MAX('3. indicatori CT_valori_nom'!AM$2:AM$211)-MIN('3. indicatori CT_valori_nom'!AM$2:AM$211))</f>
        <v>0</v>
      </c>
      <c r="AN203">
        <f>('3. indicatori CT_valori_nom'!AN203-MIN('3. indicatori CT_valori_nom'!AN$2:AN$211))/(MAX('3. indicatori CT_valori_nom'!AN$2:AN$211)-MIN('3. indicatori CT_valori_nom'!AN$2:AN$211))</f>
        <v>0.12171573282684392</v>
      </c>
      <c r="AO203">
        <f>('3. indicatori CT_valori_nom'!AO203-MIN('3. indicatori CT_valori_nom'!AO$2:AO$211))/(MAX('3. indicatori CT_valori_nom'!AO$2:AO$211)-MIN('3. indicatori CT_valori_nom'!AO$2:AO$211))</f>
        <v>4.5454545454545456E-2</v>
      </c>
      <c r="AP203">
        <f>('3. indicatori CT_valori_nom'!AP203-MIN('3. indicatori CT_valori_nom'!AP$2:AP$211))/(MAX('3. indicatori CT_valori_nom'!AP$2:AP$211)-MIN('3. indicatori CT_valori_nom'!AP$2:AP$211))</f>
        <v>8.4051050653177178E-3</v>
      </c>
      <c r="AQ203">
        <f>('3. indicatori CT_valori_nom'!AQ203-MIN('3. indicatori CT_valori_nom'!AQ$2:AQ$211))/(MAX('3. indicatori CT_valori_nom'!AQ$2:AQ$211)-MIN('3. indicatori CT_valori_nom'!AQ$2:AQ$211))</f>
        <v>0</v>
      </c>
      <c r="AS203">
        <f>('3. indicatori CT_valori_nom'!AS203-MIN('3. indicatori CT_valori_nom'!AS$2:AS$211))/(MAX('3. indicatori CT_valori_nom'!AS$2:AS$211)-MIN('3. indicatori CT_valori_nom'!AS$2:AS$211))</f>
        <v>0.56430850707407243</v>
      </c>
      <c r="AT203">
        <f>('3. indicatori CT_valori_nom'!AT203-MIN('3. indicatori CT_valori_nom'!AT$2:AT$211))/(MAX('3. indicatori CT_valori_nom'!AT$2:AT$211)-MIN('3. indicatori CT_valori_nom'!AT$2:AT$211))</f>
        <v>0.25160871243881588</v>
      </c>
      <c r="AU203">
        <f>('3. indicatori CT_valori_nom'!AU203-MIN('3. indicatori CT_valori_nom'!AU$2:AU$211))/(MAX('3. indicatori CT_valori_nom'!AU$2:AU$211)-MIN('3. indicatori CT_valori_nom'!AU$2:AU$211))</f>
        <v>9.0909090909090912E-2</v>
      </c>
      <c r="AV203">
        <f>('3. indicatori CT_valori_nom'!AV203-MAX('3. indicatori CT_valori_nom'!AV$2:AV$211))/(MIN('3. indicatori CT_valori_nom'!AV$2:AV$211)-MAX('3. indicatori CT_valori_nom'!AV$2:AV$211))</f>
        <v>0.96520174513035228</v>
      </c>
      <c r="AW203">
        <f>('3. indicatori CT_valori_nom'!AW203-MIN('3. indicatori CT_valori_nom'!AW$2:AW$211))/(MAX('3. indicatori CT_valori_nom'!AW$2:AW$211)-MIN('3. indicatori CT_valori_nom'!AW$2:AW$211))</f>
        <v>0.22857142857142856</v>
      </c>
      <c r="AX203">
        <f>('3. indicatori CT_valori_nom'!AX203-MIN('3. indicatori CT_valori_nom'!AX$2:AX$211))/(MAX('3. indicatori CT_valori_nom'!AX$2:AX$211)-MIN('3. indicatori CT_valori_nom'!AX$2:AX$211))</f>
        <v>0.19244328577132333</v>
      </c>
      <c r="AY203">
        <f>('3. indicatori CT_valori_nom'!AY203-MAX('3. indicatori CT_valori_nom'!AY$2:AY$211))/(MIN('3. indicatori CT_valori_nom'!AY$2:AY$211)-MAX('3. indicatori CT_valori_nom'!AY$2:AY$211))</f>
        <v>0.29510574940826145</v>
      </c>
      <c r="AZ203">
        <f>('3. indicatori CT_valori_nom'!AZ203-MIN('3. indicatori CT_valori_nom'!AZ$2:AZ$211))/(MAX('3. indicatori CT_valori_nom'!AZ$2:AZ$211)-MIN('3. indicatori CT_valori_nom'!AZ$2:AZ$211))</f>
        <v>6.1527057079318014E-2</v>
      </c>
      <c r="BA203">
        <f>('3. indicatori CT_valori_nom'!BA203-MIN('3. indicatori CT_valori_nom'!BA$2:BA$211))/(MAX('3. indicatori CT_valori_nom'!BA$2:BA$211)-MIN('3. indicatori CT_valori_nom'!BA$2:BA$211))</f>
        <v>0.32586689640318756</v>
      </c>
      <c r="BB203">
        <f>('3. indicatori CT_valori_nom'!BB203-MIN('3. indicatori CT_valori_nom'!BB$2:BB$211))/(MAX('3. indicatori CT_valori_nom'!BB$2:BB$211)-MIN('3. indicatori CT_valori_nom'!BB$2:BB$211))</f>
        <v>0.35562987736900781</v>
      </c>
      <c r="BC203">
        <f>('3. indicatori CT_valori_nom'!BC203-MIN('3. indicatori CT_valori_nom'!BC$2:BC$211))/(MAX('3. indicatori CT_valori_nom'!BC$2:BC$211)-MIN('3. indicatori CT_valori_nom'!BC$2:BC$211))</f>
        <v>7.4155125379322369E-3</v>
      </c>
      <c r="BD203">
        <f>('3. indicatori CT_valori_nom'!BD203-MIN('3. indicatori CT_valori_nom'!BD$2:BD$211))/(MAX('3. indicatori CT_valori_nom'!BD$2:BD$211)-MIN('3. indicatori CT_valori_nom'!BD$2:BD$211))</f>
        <v>0.31805929919137466</v>
      </c>
    </row>
    <row r="204" spans="1:56" x14ac:dyDescent="0.3">
      <c r="A204">
        <f>'3. indicatori CT_valori_nom'!A204</f>
        <v>87038</v>
      </c>
      <c r="B204" t="str">
        <f>'3. indicatori CT_valori_nom'!B204</f>
        <v>RANDAZZO</v>
      </c>
      <c r="C204" t="str">
        <f>'3. indicatori CT_valori_nom'!C204</f>
        <v>SICILIA</v>
      </c>
      <c r="D204">
        <f>'3. indicatori CT_valori_nom'!D204</f>
        <v>14115</v>
      </c>
      <c r="E204">
        <f>('3. indicatori CT_valori_nom'!E204-MAX('3. indicatori CT_valori_nom'!E$2:E$211))/(MIN('3. indicatori CT_valori_nom'!E$2:E$211)-MAX('3. indicatori CT_valori_nom'!E$2:E$211))</f>
        <v>0</v>
      </c>
      <c r="F204">
        <f>('3. indicatori CT_valori_nom'!F204-MIN('3. indicatori CT_valori_nom'!F$2:F$211))/(MAX('3. indicatori CT_valori_nom'!F$2:F$211)-MIN('3. indicatori CT_valori_nom'!F$2:F$211))</f>
        <v>0.31896548729002899</v>
      </c>
      <c r="G204">
        <f>('3. indicatori CT_valori_nom'!G204-MAX('3. indicatori CT_valori_nom'!G$2:G$211))/(MIN('3. indicatori CT_valori_nom'!G$2:G$211)-MAX('3. indicatori CT_valori_nom'!G$2:G$211))</f>
        <v>0.99836533686475748</v>
      </c>
      <c r="H204">
        <f>('3. indicatori CT_valori_nom'!H204-MAX('3. indicatori CT_valori_nom'!H$2:H$211))/(MIN('3. indicatori CT_valori_nom'!H$2:H$211)-MAX('3. indicatori CT_valori_nom'!H$2:H$211))</f>
        <v>0.87620351817511977</v>
      </c>
      <c r="I204">
        <f>('3. indicatori CT_valori_nom'!I204-MIN('3. indicatori CT_valori_nom'!I$2:I$211))/(MAX('3. indicatori CT_valori_nom'!I$2:I$211)-MIN('3. indicatori CT_valori_nom'!I$2:I$211))</f>
        <v>0.62671039389787886</v>
      </c>
      <c r="J204">
        <f>('3. indicatori CT_valori_nom'!J204-MIN('3. indicatori CT_valori_nom'!J$2:J$211))/(MAX('3. indicatori CT_valori_nom'!J$2:J$211)-MIN('3. indicatori CT_valori_nom'!J$2:J$211))</f>
        <v>0.66910080463595711</v>
      </c>
      <c r="K204">
        <f>('3. indicatori CT_valori_nom'!K204-MIN('3. indicatori CT_valori_nom'!K$2:K$211))/(MAX('3. indicatori CT_valori_nom'!K$2:K$211)-MIN('3. indicatori CT_valori_nom'!K$2:K$211))</f>
        <v>2.7463405058623454E-3</v>
      </c>
      <c r="L204">
        <f>('3. indicatori CT_valori_nom'!L204-MIN('3. indicatori CT_valori_nom'!L$2:L$211))/(MAX('3. indicatori CT_valori_nom'!L$2:L$211)-MIN('3. indicatori CT_valori_nom'!L$2:L$211))</f>
        <v>6.1750406231639342E-4</v>
      </c>
      <c r="M204">
        <f>('3. indicatori CT_valori_nom'!M204-MAX('3. indicatori CT_valori_nom'!M$2:M$211))/(MIN('3. indicatori CT_valori_nom'!M$2:M$211)-MAX('3. indicatori CT_valori_nom'!M$2:M$211))</f>
        <v>0.27854888624429497</v>
      </c>
      <c r="N204">
        <f>('3. indicatori CT_valori_nom'!N204-MAX('3. indicatori CT_valori_nom'!N$2:N$211))/(MIN('3. indicatori CT_valori_nom'!N$2:N$211)-MAX('3. indicatori CT_valori_nom'!N$2:N$211))</f>
        <v>0.65072543322934939</v>
      </c>
      <c r="O204">
        <f>('3. indicatori CT_valori_nom'!O204-MAX('3. indicatori CT_valori_nom'!O$2:O$211))/(MIN('3. indicatori CT_valori_nom'!O$2:O$211)-MAX('3. indicatori CT_valori_nom'!O$2:O$211))</f>
        <v>0.58064927653508425</v>
      </c>
      <c r="P204">
        <f>('3. indicatori CT_valori_nom'!P204-MIN('3. indicatori CT_valori_nom'!P$2:P$211))/(MAX('3. indicatori CT_valori_nom'!P$2:P$211)-MIN('3. indicatori CT_valori_nom'!P$2:P$211))</f>
        <v>0</v>
      </c>
      <c r="Q204">
        <f>('3. indicatori CT_valori_nom'!Q204-MIN('3. indicatori CT_valori_nom'!Q$2:Q$211))/(MAX('3. indicatori CT_valori_nom'!Q$2:Q$211)-MIN('3. indicatori CT_valori_nom'!Q$2:Q$211))</f>
        <v>0.12879310382807074</v>
      </c>
      <c r="R204">
        <f>('3. indicatori CT_valori_nom'!R204-MIN('3. indicatori CT_valori_nom'!R$2:R$211))/(MAX('3. indicatori CT_valori_nom'!R$2:R$211)-MIN('3. indicatori CT_valori_nom'!R$2:R$211))</f>
        <v>0.14206411271398167</v>
      </c>
      <c r="S204">
        <f>('3. indicatori CT_valori_nom'!S204-MIN('3. indicatori CT_valori_nom'!S$2:S$211))/(MAX('3. indicatori CT_valori_nom'!S$2:S$211)-MIN('3. indicatori CT_valori_nom'!S$2:S$211))</f>
        <v>0</v>
      </c>
      <c r="T204">
        <f>('3. indicatori CT_valori_nom'!T204-MIN('3. indicatori CT_valori_nom'!T$2:T$211))/(MAX('3. indicatori CT_valori_nom'!T$2:T$211)-MIN('3. indicatori CT_valori_nom'!T$2:T$211))</f>
        <v>0</v>
      </c>
      <c r="U204">
        <f>('3. indicatori CT_valori_nom'!U204-MIN('3. indicatori CT_valori_nom'!U$2:U$211))/(MAX('3. indicatori CT_valori_nom'!U$2:U$211)-MIN('3. indicatori CT_valori_nom'!U$2:U$211))</f>
        <v>0</v>
      </c>
      <c r="W204">
        <f>('3. indicatori CT_valori_nom'!W204-MIN('3. indicatori CT_valori_nom'!W$2:W$211))/(MAX('3. indicatori CT_valori_nom'!W$2:W$211)-MIN('3. indicatori CT_valori_nom'!W$2:W$211))</f>
        <v>7.575757575757576E-2</v>
      </c>
      <c r="X204">
        <f>('3. indicatori CT_valori_nom'!X204-MAX('3. indicatori CT_valori_nom'!X$2:X$211))/(MIN('3. indicatori CT_valori_nom'!X$2:X$211)-MAX('3. indicatori CT_valori_nom'!X$2:X$211))</f>
        <v>0.98778762320246882</v>
      </c>
      <c r="Y204">
        <f>('3. indicatori CT_valori_nom'!Y204-MIN('3. indicatori CT_valori_nom'!Y$2:Y$211))/(MAX('3. indicatori CT_valori_nom'!Y$2:Y$211)-MIN('3. indicatori CT_valori_nom'!Y$2:Y$211))</f>
        <v>0.59873802620651662</v>
      </c>
      <c r="Z204">
        <f>('3. indicatori CT_valori_nom'!Z204-MIN('3. indicatori CT_valori_nom'!Z$2:Z$211))/(MAX('3. indicatori CT_valori_nom'!Z$2:Z$211)-MIN('3. indicatori CT_valori_nom'!Z$2:Z$211))</f>
        <v>3.7003838051025799E-3</v>
      </c>
      <c r="AA204">
        <f>('3. indicatori CT_valori_nom'!AA204-MIN('3. indicatori CT_valori_nom'!AA$2:AA$211))/(MAX('3. indicatori CT_valori_nom'!AA$2:AA$211)-MIN('3. indicatori CT_valori_nom'!AA$2:AA$211))</f>
        <v>0.33859955143244608</v>
      </c>
      <c r="AB204">
        <f>('3. indicatori CT_valori_nom'!AB204-MIN('3. indicatori CT_valori_nom'!AB$2:AB$211))/(MAX('3. indicatori CT_valori_nom'!AB$2:AB$211)-MIN('3. indicatori CT_valori_nom'!AB$2:AB$211))</f>
        <v>1.8489984591679508E-2</v>
      </c>
      <c r="AC204">
        <f>('3. indicatori CT_valori_nom'!AC204-MIN('3. indicatori CT_valori_nom'!AC$2:AC$211))/(MAX('3. indicatori CT_valori_nom'!AC$2:AC$211)-MIN('3. indicatori CT_valori_nom'!AC$2:AC$211))</f>
        <v>8.9672554411850652E-2</v>
      </c>
      <c r="AD204">
        <f>('3. indicatori CT_valori_nom'!AD204-MIN('3. indicatori CT_valori_nom'!AD$2:AD$211))/(MAX('3. indicatori CT_valori_nom'!AD$2:AD$211)-MIN('3. indicatori CT_valori_nom'!AD$2:AD$211))</f>
        <v>0</v>
      </c>
      <c r="AE204">
        <f>('3. indicatori CT_valori_nom'!AE204-MAX('3. indicatori CT_valori_nom'!AE$2:AE$211))/(MIN('3. indicatori CT_valori_nom'!AE$2:AE$211)-MAX('3. indicatori CT_valori_nom'!AE$2:AE$211))</f>
        <v>0.82223366485453542</v>
      </c>
      <c r="AF204">
        <f>('3. indicatori CT_valori_nom'!AF204-MIN('3. indicatori CT_valori_nom'!AF$2:AF$211))/(MAX('3. indicatori CT_valori_nom'!AF$2:AF$211)-MIN('3. indicatori CT_valori_nom'!AF$2:AF$211))</f>
        <v>0.32988901971382256</v>
      </c>
      <c r="AG204">
        <f>('3. indicatori CT_valori_nom'!AG204-MAX('3. indicatori CT_valori_nom'!AG$2:AG$211))/(MIN('3. indicatori CT_valori_nom'!AG$2:AG$211)-MAX('3. indicatori CT_valori_nom'!AG$2:AG$211))</f>
        <v>7.8947368421052641E-2</v>
      </c>
      <c r="AH204">
        <f>('3. indicatori CT_valori_nom'!AH204-MIN('3. indicatori CT_valori_nom'!AH$2:AH$211))/(MAX('3. indicatori CT_valori_nom'!AH$2:AH$211)-MIN('3. indicatori CT_valori_nom'!AH$2:AH$211))</f>
        <v>7.4914336630045639E-2</v>
      </c>
      <c r="AI204">
        <f>('3. indicatori CT_valori_nom'!AI204-MAX('3. indicatori CT_valori_nom'!AI$2:AI$211))/(MIN('3. indicatori CT_valori_nom'!AI$2:AI$211)-MAX('3. indicatori CT_valori_nom'!AI$2:AI$211))</f>
        <v>0.94012016816059607</v>
      </c>
      <c r="AJ204">
        <f>('3. indicatori CT_valori_nom'!AJ204-MAX('3. indicatori CT_valori_nom'!AJ$2:AJ$211))/(MIN('3. indicatori CT_valori_nom'!AJ$2:AJ$211)-MAX('3. indicatori CT_valori_nom'!AJ$2:AJ$211))</f>
        <v>0.14710209657926529</v>
      </c>
      <c r="AK204">
        <f>('3. indicatori CT_valori_nom'!AK204-MIN('3. indicatori CT_valori_nom'!AK$2:AK$211))/(MAX('3. indicatori CT_valori_nom'!AK$2:AK$211)-MIN('3. indicatori CT_valori_nom'!AK$2:AK$211))</f>
        <v>0</v>
      </c>
      <c r="AL204">
        <f>('3. indicatori CT_valori_nom'!AL204-MIN('3. indicatori CT_valori_nom'!AL$2:AL$211))/(MAX('3. indicatori CT_valori_nom'!AL$2:AL$211)-MIN('3. indicatori CT_valori_nom'!AL$2:AL$211))</f>
        <v>0</v>
      </c>
      <c r="AM204">
        <f>('3. indicatori CT_valori_nom'!AM204-MIN('3. indicatori CT_valori_nom'!AM$2:AM$211))/(MAX('3. indicatori CT_valori_nom'!AM$2:AM$211)-MIN('3. indicatori CT_valori_nom'!AM$2:AM$211))</f>
        <v>3.3333333333333333E-2</v>
      </c>
      <c r="AN204">
        <f>('3. indicatori CT_valori_nom'!AN204-MIN('3. indicatori CT_valori_nom'!AN$2:AN$211))/(MAX('3. indicatori CT_valori_nom'!AN$2:AN$211)-MIN('3. indicatori CT_valori_nom'!AN$2:AN$211))</f>
        <v>0</v>
      </c>
      <c r="AO204">
        <f>('3. indicatori CT_valori_nom'!AO204-MIN('3. indicatori CT_valori_nom'!AO$2:AO$211))/(MAX('3. indicatori CT_valori_nom'!AO$2:AO$211)-MIN('3. indicatori CT_valori_nom'!AO$2:AO$211))</f>
        <v>0</v>
      </c>
      <c r="AP204">
        <f>('3. indicatori CT_valori_nom'!AP204-MIN('3. indicatori CT_valori_nom'!AP$2:AP$211))/(MAX('3. indicatori CT_valori_nom'!AP$2:AP$211)-MIN('3. indicatori CT_valori_nom'!AP$2:AP$211))</f>
        <v>0</v>
      </c>
      <c r="AQ204">
        <f>('3. indicatori CT_valori_nom'!AQ204-MIN('3. indicatori CT_valori_nom'!AQ$2:AQ$211))/(MAX('3. indicatori CT_valori_nom'!AQ$2:AQ$211)-MIN('3. indicatori CT_valori_nom'!AQ$2:AQ$211))</f>
        <v>0</v>
      </c>
      <c r="AS204">
        <f>('3. indicatori CT_valori_nom'!AS204-MIN('3. indicatori CT_valori_nom'!AS$2:AS$211))/(MAX('3. indicatori CT_valori_nom'!AS$2:AS$211)-MIN('3. indicatori CT_valori_nom'!AS$2:AS$211))</f>
        <v>0.5978198623395663</v>
      </c>
      <c r="AT204">
        <f>('3. indicatori CT_valori_nom'!AT204-MIN('3. indicatori CT_valori_nom'!AT$2:AT$211))/(MAX('3. indicatori CT_valori_nom'!AT$2:AT$211)-MIN('3. indicatori CT_valori_nom'!AT$2:AT$211))</f>
        <v>0.55555916393539939</v>
      </c>
      <c r="AU204">
        <f>('3. indicatori CT_valori_nom'!AU204-MIN('3. indicatori CT_valori_nom'!AU$2:AU$211))/(MAX('3. indicatori CT_valori_nom'!AU$2:AU$211)-MIN('3. indicatori CT_valori_nom'!AU$2:AU$211))</f>
        <v>3.0303030303030304E-2</v>
      </c>
      <c r="AV204">
        <f>('3. indicatori CT_valori_nom'!AV204-MAX('3. indicatori CT_valori_nom'!AV$2:AV$211))/(MIN('3. indicatori CT_valori_nom'!AV$2:AV$211)-MAX('3. indicatori CT_valori_nom'!AV$2:AV$211))</f>
        <v>0.97761693724671817</v>
      </c>
      <c r="AW204">
        <f>('3. indicatori CT_valori_nom'!AW204-MIN('3. indicatori CT_valori_nom'!AW$2:AW$211))/(MAX('3. indicatori CT_valori_nom'!AW$2:AW$211)-MIN('3. indicatori CT_valori_nom'!AW$2:AW$211))</f>
        <v>0</v>
      </c>
      <c r="AX204">
        <f>('3. indicatori CT_valori_nom'!AX204-MIN('3. indicatori CT_valori_nom'!AX$2:AX$211))/(MAX('3. indicatori CT_valori_nom'!AX$2:AX$211)-MIN('3. indicatori CT_valori_nom'!AX$2:AX$211))</f>
        <v>0.18118296214761734</v>
      </c>
      <c r="AY204">
        <f>('3. indicatori CT_valori_nom'!AY204-MAX('3. indicatori CT_valori_nom'!AY$2:AY$211))/(MIN('3. indicatori CT_valori_nom'!AY$2:AY$211)-MAX('3. indicatori CT_valori_nom'!AY$2:AY$211))</f>
        <v>0.62800641368252264</v>
      </c>
      <c r="AZ204">
        <f>('3. indicatori CT_valori_nom'!AZ204-MIN('3. indicatori CT_valori_nom'!AZ$2:AZ$211))/(MAX('3. indicatori CT_valori_nom'!AZ$2:AZ$211)-MIN('3. indicatori CT_valori_nom'!AZ$2:AZ$211))</f>
        <v>5.6338028169014086E-2</v>
      </c>
      <c r="BA204">
        <f>('3. indicatori CT_valori_nom'!BA204-MIN('3. indicatori CT_valori_nom'!BA$2:BA$211))/(MAX('3. indicatori CT_valori_nom'!BA$2:BA$211)-MIN('3. indicatori CT_valori_nom'!BA$2:BA$211))</f>
        <v>0.30013460857244062</v>
      </c>
      <c r="BB204">
        <f>('3. indicatori CT_valori_nom'!BB204-MIN('3. indicatori CT_valori_nom'!BB$2:BB$211))/(MAX('3. indicatori CT_valori_nom'!BB$2:BB$211)-MIN('3. indicatori CT_valori_nom'!BB$2:BB$211))</f>
        <v>0.29420289855072462</v>
      </c>
      <c r="BC204">
        <f>('3. indicatori CT_valori_nom'!BC204-MIN('3. indicatori CT_valori_nom'!BC$2:BC$211))/(MAX('3. indicatori CT_valori_nom'!BC$2:BC$211)-MIN('3. indicatori CT_valori_nom'!BC$2:BC$211))</f>
        <v>1.919216292948572E-2</v>
      </c>
      <c r="BD204">
        <f>('3. indicatori CT_valori_nom'!BD204-MIN('3. indicatori CT_valori_nom'!BD$2:BD$211))/(MAX('3. indicatori CT_valori_nom'!BD$2:BD$211)-MIN('3. indicatori CT_valori_nom'!BD$2:BD$211))</f>
        <v>0.79245283018867929</v>
      </c>
    </row>
    <row r="205" spans="1:56" x14ac:dyDescent="0.3">
      <c r="A205">
        <f>'3. indicatori CT_valori_nom'!A205</f>
        <v>88003</v>
      </c>
      <c r="B205" t="str">
        <f>'3. indicatori CT_valori_nom'!B205</f>
        <v>COMISO</v>
      </c>
      <c r="C205" t="str">
        <f>'3. indicatori CT_valori_nom'!C205</f>
        <v>SICILIA</v>
      </c>
      <c r="D205">
        <f>'3. indicatori CT_valori_nom'!D205</f>
        <v>118767</v>
      </c>
      <c r="E205">
        <f>('3. indicatori CT_valori_nom'!E205-MAX('3. indicatori CT_valori_nom'!E$2:E$211))/(MIN('3. indicatori CT_valori_nom'!E$2:E$211)-MAX('3. indicatori CT_valori_nom'!E$2:E$211))</f>
        <v>0</v>
      </c>
      <c r="F205">
        <f>('3. indicatori CT_valori_nom'!F205-MIN('3. indicatori CT_valori_nom'!F$2:F$211))/(MAX('3. indicatori CT_valori_nom'!F$2:F$211)-MIN('3. indicatori CT_valori_nom'!F$2:F$211))</f>
        <v>0.39943869895179934</v>
      </c>
      <c r="G205">
        <f>('3. indicatori CT_valori_nom'!G205-MAX('3. indicatori CT_valori_nom'!G$2:G$211))/(MIN('3. indicatori CT_valori_nom'!G$2:G$211)-MAX('3. indicatori CT_valori_nom'!G$2:G$211))</f>
        <v>0.98135656348286704</v>
      </c>
      <c r="H205">
        <f>('3. indicatori CT_valori_nom'!H205-MAX('3. indicatori CT_valori_nom'!H$2:H$211))/(MIN('3. indicatori CT_valori_nom'!H$2:H$211)-MAX('3. indicatori CT_valori_nom'!H$2:H$211))</f>
        <v>0.80407924054561508</v>
      </c>
      <c r="I205">
        <f>('3. indicatori CT_valori_nom'!I205-MIN('3. indicatori CT_valori_nom'!I$2:I$211))/(MAX('3. indicatori CT_valori_nom'!I$2:I$211)-MIN('3. indicatori CT_valori_nom'!I$2:I$211))</f>
        <v>0.61074136393298706</v>
      </c>
      <c r="J205">
        <f>('3. indicatori CT_valori_nom'!J205-MIN('3. indicatori CT_valori_nom'!J$2:J$211))/(MAX('3. indicatori CT_valori_nom'!J$2:J$211)-MIN('3. indicatori CT_valori_nom'!J$2:J$211))</f>
        <v>0.60038371933671464</v>
      </c>
      <c r="K205">
        <f>('3. indicatori CT_valori_nom'!K205-MIN('3. indicatori CT_valori_nom'!K$2:K$211))/(MAX('3. indicatori CT_valori_nom'!K$2:K$211)-MIN('3. indicatori CT_valori_nom'!K$2:K$211))</f>
        <v>3.606750457264777E-3</v>
      </c>
      <c r="L205">
        <f>('3. indicatori CT_valori_nom'!L205-MIN('3. indicatori CT_valori_nom'!L$2:L$211))/(MAX('3. indicatori CT_valori_nom'!L$2:L$211)-MIN('3. indicatori CT_valori_nom'!L$2:L$211))</f>
        <v>9.8005130643225885E-2</v>
      </c>
      <c r="M205">
        <f>('3. indicatori CT_valori_nom'!M205-MAX('3. indicatori CT_valori_nom'!M$2:M$211))/(MIN('3. indicatori CT_valori_nom'!M$2:M$211)-MAX('3. indicatori CT_valori_nom'!M$2:M$211))</f>
        <v>0.61741865086639336</v>
      </c>
      <c r="N205">
        <f>('3. indicatori CT_valori_nom'!N205-MAX('3. indicatori CT_valori_nom'!N$2:N$211))/(MIN('3. indicatori CT_valori_nom'!N$2:N$211)-MAX('3. indicatori CT_valori_nom'!N$2:N$211))</f>
        <v>0.55555555555555558</v>
      </c>
      <c r="O205">
        <f>('3. indicatori CT_valori_nom'!O205-MAX('3. indicatori CT_valori_nom'!O$2:O$211))/(MIN('3. indicatori CT_valori_nom'!O$2:O$211)-MAX('3. indicatori CT_valori_nom'!O$2:O$211))</f>
        <v>0.59293269238391233</v>
      </c>
      <c r="P205">
        <f>('3. indicatori CT_valori_nom'!P205-MIN('3. indicatori CT_valori_nom'!P$2:P$211))/(MAX('3. indicatori CT_valori_nom'!P$2:P$211)-MIN('3. indicatori CT_valori_nom'!P$2:P$211))</f>
        <v>0.12630719512203528</v>
      </c>
      <c r="Q205">
        <f>('3. indicatori CT_valori_nom'!Q205-MIN('3. indicatori CT_valori_nom'!Q$2:Q$211))/(MAX('3. indicatori CT_valori_nom'!Q$2:Q$211)-MIN('3. indicatori CT_valori_nom'!Q$2:Q$211))</f>
        <v>7.3221589351456395E-2</v>
      </c>
      <c r="R205">
        <f>('3. indicatori CT_valori_nom'!R205-MIN('3. indicatori CT_valori_nom'!R$2:R$211))/(MAX('3. indicatori CT_valori_nom'!R$2:R$211)-MIN('3. indicatori CT_valori_nom'!R$2:R$211))</f>
        <v>0.11117642894205859</v>
      </c>
      <c r="S205">
        <f>('3. indicatori CT_valori_nom'!S205-MIN('3. indicatori CT_valori_nom'!S$2:S$211))/(MAX('3. indicatori CT_valori_nom'!S$2:S$211)-MIN('3. indicatori CT_valori_nom'!S$2:S$211))</f>
        <v>0.5</v>
      </c>
      <c r="T205">
        <f>('3. indicatori CT_valori_nom'!T205-MIN('3. indicatori CT_valori_nom'!T$2:T$211))/(MAX('3. indicatori CT_valori_nom'!T$2:T$211)-MIN('3. indicatori CT_valori_nom'!T$2:T$211))</f>
        <v>1</v>
      </c>
      <c r="U205">
        <f>('3. indicatori CT_valori_nom'!U205-MIN('3. indicatori CT_valori_nom'!U$2:U$211))/(MAX('3. indicatori CT_valori_nom'!U$2:U$211)-MIN('3. indicatori CT_valori_nom'!U$2:U$211))</f>
        <v>0</v>
      </c>
      <c r="W205">
        <f>('3. indicatori CT_valori_nom'!W205-MIN('3. indicatori CT_valori_nom'!W$2:W$211))/(MAX('3. indicatori CT_valori_nom'!W$2:W$211)-MIN('3. indicatori CT_valori_nom'!W$2:W$211))</f>
        <v>7.575757575757576E-2</v>
      </c>
      <c r="X205">
        <f>('3. indicatori CT_valori_nom'!X205-MAX('3. indicatori CT_valori_nom'!X$2:X$211))/(MIN('3. indicatori CT_valori_nom'!X$2:X$211)-MAX('3. indicatori CT_valori_nom'!X$2:X$211))</f>
        <v>0.91150351728001555</v>
      </c>
      <c r="Y205">
        <f>('3. indicatori CT_valori_nom'!Y205-MIN('3. indicatori CT_valori_nom'!Y$2:Y$211))/(MAX('3. indicatori CT_valori_nom'!Y$2:Y$211)-MIN('3. indicatori CT_valori_nom'!Y$2:Y$211))</f>
        <v>0.72000323898167051</v>
      </c>
      <c r="Z205">
        <f>('3. indicatori CT_valori_nom'!Z205-MIN('3. indicatori CT_valori_nom'!Z$2:Z$211))/(MAX('3. indicatori CT_valori_nom'!Z$2:Z$211)-MIN('3. indicatori CT_valori_nom'!Z$2:Z$211))</f>
        <v>6.0258271862728412E-2</v>
      </c>
      <c r="AA205">
        <f>('3. indicatori CT_valori_nom'!AA205-MIN('3. indicatori CT_valori_nom'!AA$2:AA$211))/(MAX('3. indicatori CT_valori_nom'!AA$2:AA$211)-MIN('3. indicatori CT_valori_nom'!AA$2:AA$211))</f>
        <v>0.43728206817467924</v>
      </c>
      <c r="AB205">
        <f>('3. indicatori CT_valori_nom'!AB205-MIN('3. indicatori CT_valori_nom'!AB$2:AB$211))/(MAX('3. indicatori CT_valori_nom'!AB$2:AB$211)-MIN('3. indicatori CT_valori_nom'!AB$2:AB$211))</f>
        <v>0.14791987673343607</v>
      </c>
      <c r="AC205">
        <f>('3. indicatori CT_valori_nom'!AC205-MIN('3. indicatori CT_valori_nom'!AC$2:AC$211))/(MAX('3. indicatori CT_valori_nom'!AC$2:AC$211)-MIN('3. indicatori CT_valori_nom'!AC$2:AC$211))</f>
        <v>4.2785199431857865E-2</v>
      </c>
      <c r="AD205">
        <f>('3. indicatori CT_valori_nom'!AD205-MIN('3. indicatori CT_valori_nom'!AD$2:AD$211))/(MAX('3. indicatori CT_valori_nom'!AD$2:AD$211)-MIN('3. indicatori CT_valori_nom'!AD$2:AD$211))</f>
        <v>2.7027027027027029E-2</v>
      </c>
      <c r="AE205">
        <f>('3. indicatori CT_valori_nom'!AE205-MAX('3. indicatori CT_valori_nom'!AE$2:AE$211))/(MIN('3. indicatori CT_valori_nom'!AE$2:AE$211)-MAX('3. indicatori CT_valori_nom'!AE$2:AE$211))</f>
        <v>0.90757770695126094</v>
      </c>
      <c r="AF205">
        <f>('3. indicatori CT_valori_nom'!AF205-MIN('3. indicatori CT_valori_nom'!AF$2:AF$211))/(MAX('3. indicatori CT_valori_nom'!AF$2:AF$211)-MIN('3. indicatori CT_valori_nom'!AF$2:AF$211))</f>
        <v>0.11913908621542131</v>
      </c>
      <c r="AG205">
        <f>('3. indicatori CT_valori_nom'!AG205-MAX('3. indicatori CT_valori_nom'!AG$2:AG$211))/(MIN('3. indicatori CT_valori_nom'!AG$2:AG$211)-MAX('3. indicatori CT_valori_nom'!AG$2:AG$211))</f>
        <v>0.39236773803251179</v>
      </c>
      <c r="AH205">
        <f>('3. indicatori CT_valori_nom'!AH205-MIN('3. indicatori CT_valori_nom'!AH$2:AH$211))/(MAX('3. indicatori CT_valori_nom'!AH$2:AH$211)-MIN('3. indicatori CT_valori_nom'!AH$2:AH$211))</f>
        <v>7.2281767123853841E-2</v>
      </c>
      <c r="AI205">
        <f>('3. indicatori CT_valori_nom'!AI205-MAX('3. indicatori CT_valori_nom'!AI$2:AI$211))/(MIN('3. indicatori CT_valori_nom'!AI$2:AI$211)-MAX('3. indicatori CT_valori_nom'!AI$2:AI$211))</f>
        <v>0.78437534524928854</v>
      </c>
      <c r="AJ205">
        <f>('3. indicatori CT_valori_nom'!AJ205-MAX('3. indicatori CT_valori_nom'!AJ$2:AJ$211))/(MIN('3. indicatori CT_valori_nom'!AJ$2:AJ$211)-MAX('3. indicatori CT_valori_nom'!AJ$2:AJ$211))</f>
        <v>0.49217066890862282</v>
      </c>
      <c r="AK205">
        <f>('3. indicatori CT_valori_nom'!AK205-MIN('3. indicatori CT_valori_nom'!AK$2:AK$211))/(MAX('3. indicatori CT_valori_nom'!AK$2:AK$211)-MIN('3. indicatori CT_valori_nom'!AK$2:AK$211))</f>
        <v>8.4598997237274945E-2</v>
      </c>
      <c r="AL205">
        <f>('3. indicatori CT_valori_nom'!AL205-MIN('3. indicatori CT_valori_nom'!AL$2:AL$211))/(MAX('3. indicatori CT_valori_nom'!AL$2:AL$211)-MIN('3. indicatori CT_valori_nom'!AL$2:AL$211))</f>
        <v>0.13333333333333333</v>
      </c>
      <c r="AM205">
        <f>('3. indicatori CT_valori_nom'!AM205-MIN('3. indicatori CT_valori_nom'!AM$2:AM$211))/(MAX('3. indicatori CT_valori_nom'!AM$2:AM$211)-MIN('3. indicatori CT_valori_nom'!AM$2:AM$211))</f>
        <v>0</v>
      </c>
      <c r="AN205">
        <f>('3. indicatori CT_valori_nom'!AN205-MIN('3. indicatori CT_valori_nom'!AN$2:AN$211))/(MAX('3. indicatori CT_valori_nom'!AN$2:AN$211)-MIN('3. indicatori CT_valori_nom'!AN$2:AN$211))</f>
        <v>0.13327002215891104</v>
      </c>
      <c r="AO205">
        <f>('3. indicatori CT_valori_nom'!AO205-MIN('3. indicatori CT_valori_nom'!AO$2:AO$211))/(MAX('3. indicatori CT_valori_nom'!AO$2:AO$211)-MIN('3. indicatori CT_valori_nom'!AO$2:AO$211))</f>
        <v>9.0909090909090912E-2</v>
      </c>
      <c r="AP205">
        <f>('3. indicatori CT_valori_nom'!AP205-MIN('3. indicatori CT_valori_nom'!AP$2:AP$211))/(MAX('3. indicatori CT_valori_nom'!AP$2:AP$211)-MIN('3. indicatori CT_valori_nom'!AP$2:AP$211))</f>
        <v>1.9557971206665414E-2</v>
      </c>
      <c r="AQ205">
        <f>('3. indicatori CT_valori_nom'!AQ205-MIN('3. indicatori CT_valori_nom'!AQ$2:AQ$211))/(MAX('3. indicatori CT_valori_nom'!AQ$2:AQ$211)-MIN('3. indicatori CT_valori_nom'!AQ$2:AQ$211))</f>
        <v>3.381379864402316E-2</v>
      </c>
      <c r="AS205">
        <f>('3. indicatori CT_valori_nom'!AS205-MIN('3. indicatori CT_valori_nom'!AS$2:AS$211))/(MAX('3. indicatori CT_valori_nom'!AS$2:AS$211)-MIN('3. indicatori CT_valori_nom'!AS$2:AS$211))</f>
        <v>0.40922488408846275</v>
      </c>
      <c r="AT205">
        <f>('3. indicatori CT_valori_nom'!AT205-MIN('3. indicatori CT_valori_nom'!AT$2:AT$211))/(MAX('3. indicatori CT_valori_nom'!AT$2:AT$211)-MIN('3. indicatori CT_valori_nom'!AT$2:AT$211))</f>
        <v>0.19986710263196319</v>
      </c>
      <c r="AU205">
        <f>('3. indicatori CT_valori_nom'!AU205-MIN('3. indicatori CT_valori_nom'!AU$2:AU$211))/(MAX('3. indicatori CT_valori_nom'!AU$2:AU$211)-MIN('3. indicatori CT_valori_nom'!AU$2:AU$211))</f>
        <v>0.10606060606060606</v>
      </c>
      <c r="AV205">
        <f>('3. indicatori CT_valori_nom'!AV205-MAX('3. indicatori CT_valori_nom'!AV$2:AV$211))/(MIN('3. indicatori CT_valori_nom'!AV$2:AV$211)-MAX('3. indicatori CT_valori_nom'!AV$2:AV$211))</f>
        <v>0.95515843491447427</v>
      </c>
      <c r="AW205">
        <f>('3. indicatori CT_valori_nom'!AW205-MIN('3. indicatori CT_valori_nom'!AW$2:AW$211))/(MAX('3. indicatori CT_valori_nom'!AW$2:AW$211)-MIN('3. indicatori CT_valori_nom'!AW$2:AW$211))</f>
        <v>0.53333333333333333</v>
      </c>
      <c r="AX205">
        <f>('3. indicatori CT_valori_nom'!AX205-MIN('3. indicatori CT_valori_nom'!AX$2:AX$211))/(MAX('3. indicatori CT_valori_nom'!AX$2:AX$211)-MIN('3. indicatori CT_valori_nom'!AX$2:AX$211))</f>
        <v>0.20667463007731299</v>
      </c>
      <c r="AY205">
        <f>('3. indicatori CT_valori_nom'!AY205-MAX('3. indicatori CT_valori_nom'!AY$2:AY$211))/(MIN('3. indicatori CT_valori_nom'!AY$2:AY$211)-MAX('3. indicatori CT_valori_nom'!AY$2:AY$211))</f>
        <v>0.56476037769463761</v>
      </c>
      <c r="AZ205">
        <f>('3. indicatori CT_valori_nom'!AZ205-MIN('3. indicatori CT_valori_nom'!AZ$2:AZ$211))/(MAX('3. indicatori CT_valori_nom'!AZ$2:AZ$211)-MIN('3. indicatori CT_valori_nom'!AZ$2:AZ$211))</f>
        <v>0.10600444773906598</v>
      </c>
      <c r="BA205">
        <f>('3. indicatori CT_valori_nom'!BA205-MIN('3. indicatori CT_valori_nom'!BA$2:BA$211))/(MAX('3. indicatori CT_valori_nom'!BA$2:BA$211)-MIN('3. indicatori CT_valori_nom'!BA$2:BA$211))</f>
        <v>0.21401904569451108</v>
      </c>
      <c r="BB205">
        <f>('3. indicatori CT_valori_nom'!BB205-MIN('3. indicatori CT_valori_nom'!BB$2:BB$211))/(MAX('3. indicatori CT_valori_nom'!BB$2:BB$211)-MIN('3. indicatori CT_valori_nom'!BB$2:BB$211))</f>
        <v>0.22415458937198066</v>
      </c>
      <c r="BC205">
        <f>('3. indicatori CT_valori_nom'!BC205-MIN('3. indicatori CT_valori_nom'!BC$2:BC$211))/(MAX('3. indicatori CT_valori_nom'!BC$2:BC$211)-MIN('3. indicatori CT_valori_nom'!BC$2:BC$211))</f>
        <v>2.0716612291377109E-2</v>
      </c>
      <c r="BD205">
        <f>('3. indicatori CT_valori_nom'!BD205-MIN('3. indicatori CT_valori_nom'!BD$2:BD$211))/(MAX('3. indicatori CT_valori_nom'!BD$2:BD$211)-MIN('3. indicatori CT_valori_nom'!BD$2:BD$211))</f>
        <v>0.27358490566037741</v>
      </c>
    </row>
    <row r="206" spans="1:56" x14ac:dyDescent="0.3">
      <c r="A206">
        <f>'3. indicatori CT_valori_nom'!A206</f>
        <v>88006</v>
      </c>
      <c r="B206" t="str">
        <f>'3. indicatori CT_valori_nom'!B206</f>
        <v>MODICA</v>
      </c>
      <c r="C206" t="str">
        <f>'3. indicatori CT_valori_nom'!C206</f>
        <v>SICILIA</v>
      </c>
      <c r="D206">
        <f>'3. indicatori CT_valori_nom'!D206</f>
        <v>117323</v>
      </c>
      <c r="E206">
        <f>('3. indicatori CT_valori_nom'!E206-MAX('3. indicatori CT_valori_nom'!E$2:E$211))/(MIN('3. indicatori CT_valori_nom'!E$2:E$211)-MAX('3. indicatori CT_valori_nom'!E$2:E$211))</f>
        <v>0</v>
      </c>
      <c r="F206">
        <f>('3. indicatori CT_valori_nom'!F206-MIN('3. indicatori CT_valori_nom'!F$2:F$211))/(MAX('3. indicatori CT_valori_nom'!F$2:F$211)-MIN('3. indicatori CT_valori_nom'!F$2:F$211))</f>
        <v>0.3391759424639067</v>
      </c>
      <c r="G206">
        <f>('3. indicatori CT_valori_nom'!G206-MAX('3. indicatori CT_valori_nom'!G$2:G$211))/(MIN('3. indicatori CT_valori_nom'!G$2:G$211)-MAX('3. indicatori CT_valori_nom'!G$2:G$211))</f>
        <v>0.94960478397616288</v>
      </c>
      <c r="H206">
        <f>('3. indicatori CT_valori_nom'!H206-MAX('3. indicatori CT_valori_nom'!H$2:H$211))/(MIN('3. indicatori CT_valori_nom'!H$2:H$211)-MAX('3. indicatori CT_valori_nom'!H$2:H$211))</f>
        <v>0.71285681499936193</v>
      </c>
      <c r="I206">
        <f>('3. indicatori CT_valori_nom'!I206-MIN('3. indicatori CT_valori_nom'!I$2:I$211))/(MAX('3. indicatori CT_valori_nom'!I$2:I$211)-MIN('3. indicatori CT_valori_nom'!I$2:I$211))</f>
        <v>0.29042617822511912</v>
      </c>
      <c r="J206">
        <f>('3. indicatori CT_valori_nom'!J206-MIN('3. indicatori CT_valori_nom'!J$2:J$211))/(MAX('3. indicatori CT_valori_nom'!J$2:J$211)-MIN('3. indicatori CT_valori_nom'!J$2:J$211))</f>
        <v>0.60127449636837138</v>
      </c>
      <c r="K206">
        <f>('3. indicatori CT_valori_nom'!K206-MIN('3. indicatori CT_valori_nom'!K$2:K$211))/(MAX('3. indicatori CT_valori_nom'!K$2:K$211)-MIN('3. indicatori CT_valori_nom'!K$2:K$211))</f>
        <v>2.2211051773196669E-2</v>
      </c>
      <c r="L206">
        <f>('3. indicatori CT_valori_nom'!L206-MIN('3. indicatori CT_valori_nom'!L$2:L$211))/(MAX('3. indicatori CT_valori_nom'!L$2:L$211)-MIN('3. indicatori CT_valori_nom'!L$2:L$211))</f>
        <v>0.10929677742944111</v>
      </c>
      <c r="M206">
        <f>('3. indicatori CT_valori_nom'!M206-MAX('3. indicatori CT_valori_nom'!M$2:M$211))/(MIN('3. indicatori CT_valori_nom'!M$2:M$211)-MAX('3. indicatori CT_valori_nom'!M$2:M$211))</f>
        <v>0.50646536962140487</v>
      </c>
      <c r="N206">
        <f>('3. indicatori CT_valori_nom'!N206-MAX('3. indicatori CT_valori_nom'!N$2:N$211))/(MIN('3. indicatori CT_valori_nom'!N$2:N$211)-MAX('3. indicatori CT_valori_nom'!N$2:N$211))</f>
        <v>0.74878168295230796</v>
      </c>
      <c r="O206">
        <f>('3. indicatori CT_valori_nom'!O206-MAX('3. indicatori CT_valori_nom'!O$2:O$211))/(MIN('3. indicatori CT_valori_nom'!O$2:O$211)-MAX('3. indicatori CT_valori_nom'!O$2:O$211))</f>
        <v>0.43015678972670568</v>
      </c>
      <c r="P206">
        <f>('3. indicatori CT_valori_nom'!P206-MIN('3. indicatori CT_valori_nom'!P$2:P$211))/(MAX('3. indicatori CT_valori_nom'!P$2:P$211)-MIN('3. indicatori CT_valori_nom'!P$2:P$211))</f>
        <v>0.15834057223403875</v>
      </c>
      <c r="Q206">
        <f>('3. indicatori CT_valori_nom'!Q206-MIN('3. indicatori CT_valori_nom'!Q$2:Q$211))/(MAX('3. indicatori CT_valori_nom'!Q$2:Q$211)-MIN('3. indicatori CT_valori_nom'!Q$2:Q$211))</f>
        <v>0.10457992455474732</v>
      </c>
      <c r="R206">
        <f>('3. indicatori CT_valori_nom'!R206-MIN('3. indicatori CT_valori_nom'!R$2:R$211))/(MAX('3. indicatori CT_valori_nom'!R$2:R$211)-MIN('3. indicatori CT_valori_nom'!R$2:R$211))</f>
        <v>8.5379492108616187E-2</v>
      </c>
      <c r="S206">
        <f>('3. indicatori CT_valori_nom'!S206-MIN('3. indicatori CT_valori_nom'!S$2:S$211))/(MAX('3. indicatori CT_valori_nom'!S$2:S$211)-MIN('3. indicatori CT_valori_nom'!S$2:S$211))</f>
        <v>0.5</v>
      </c>
      <c r="T206">
        <f>('3. indicatori CT_valori_nom'!T206-MIN('3. indicatori CT_valori_nom'!T$2:T$211))/(MAX('3. indicatori CT_valori_nom'!T$2:T$211)-MIN('3. indicatori CT_valori_nom'!T$2:T$211))</f>
        <v>1</v>
      </c>
      <c r="U206">
        <f>('3. indicatori CT_valori_nom'!U206-MIN('3. indicatori CT_valori_nom'!U$2:U$211))/(MAX('3. indicatori CT_valori_nom'!U$2:U$211)-MIN('3. indicatori CT_valori_nom'!U$2:U$211))</f>
        <v>0</v>
      </c>
      <c r="W206">
        <f>('3. indicatori CT_valori_nom'!W206-MIN('3. indicatori CT_valori_nom'!W$2:W$211))/(MAX('3. indicatori CT_valori_nom'!W$2:W$211)-MIN('3. indicatori CT_valori_nom'!W$2:W$211))</f>
        <v>9.0909090909090912E-2</v>
      </c>
      <c r="X206">
        <f>('3. indicatori CT_valori_nom'!X206-MAX('3. indicatori CT_valori_nom'!X$2:X$211))/(MIN('3. indicatori CT_valori_nom'!X$2:X$211)-MAX('3. indicatori CT_valori_nom'!X$2:X$211))</f>
        <v>0.89299718456141708</v>
      </c>
      <c r="Y206">
        <f>('3. indicatori CT_valori_nom'!Y206-MIN('3. indicatori CT_valori_nom'!Y$2:Y$211))/(MAX('3. indicatori CT_valori_nom'!Y$2:Y$211)-MIN('3. indicatori CT_valori_nom'!Y$2:Y$211))</f>
        <v>0.68705370782923669</v>
      </c>
      <c r="Z206">
        <f>('3. indicatori CT_valori_nom'!Z206-MIN('3. indicatori CT_valori_nom'!Z$2:Z$211))/(MAX('3. indicatori CT_valori_nom'!Z$2:Z$211)-MIN('3. indicatori CT_valori_nom'!Z$2:Z$211))</f>
        <v>7.4391555924393352E-2</v>
      </c>
      <c r="AA206">
        <f>('3. indicatori CT_valori_nom'!AA206-MIN('3. indicatori CT_valori_nom'!AA$2:AA$211))/(MAX('3. indicatori CT_valori_nom'!AA$2:AA$211)-MIN('3. indicatori CT_valori_nom'!AA$2:AA$211))</f>
        <v>0.31628774500452328</v>
      </c>
      <c r="AB206">
        <f>('3. indicatori CT_valori_nom'!AB206-MIN('3. indicatori CT_valori_nom'!AB$2:AB$211))/(MAX('3. indicatori CT_valori_nom'!AB$2:AB$211)-MIN('3. indicatori CT_valori_nom'!AB$2:AB$211))</f>
        <v>0.20647149460708783</v>
      </c>
      <c r="AC206">
        <f>('3. indicatori CT_valori_nom'!AC206-MIN('3. indicatori CT_valori_nom'!AC$2:AC$211))/(MAX('3. indicatori CT_valori_nom'!AC$2:AC$211)-MIN('3. indicatori CT_valori_nom'!AC$2:AC$211))</f>
        <v>6.5843112999778144E-2</v>
      </c>
      <c r="AD206">
        <f>('3. indicatori CT_valori_nom'!AD206-MIN('3. indicatori CT_valori_nom'!AD$2:AD$211))/(MAX('3. indicatori CT_valori_nom'!AD$2:AD$211)-MIN('3. indicatori CT_valori_nom'!AD$2:AD$211))</f>
        <v>5.4054054054054057E-2</v>
      </c>
      <c r="AE206">
        <f>('3. indicatori CT_valori_nom'!AE206-MAX('3. indicatori CT_valori_nom'!AE$2:AE$211))/(MIN('3. indicatori CT_valori_nom'!AE$2:AE$211)-MAX('3. indicatori CT_valori_nom'!AE$2:AE$211))</f>
        <v>0.94019177868202386</v>
      </c>
      <c r="AF206">
        <f>('3. indicatori CT_valori_nom'!AF206-MIN('3. indicatori CT_valori_nom'!AF$2:AF$211))/(MAX('3. indicatori CT_valori_nom'!AF$2:AF$211)-MIN('3. indicatori CT_valori_nom'!AF$2:AF$211))</f>
        <v>0.14388232948395147</v>
      </c>
      <c r="AG206">
        <f>('3. indicatori CT_valori_nom'!AG206-MAX('3. indicatori CT_valori_nom'!AG$2:AG$211))/(MIN('3. indicatori CT_valori_nom'!AG$2:AG$211)-MAX('3. indicatori CT_valori_nom'!AG$2:AG$211))</f>
        <v>0.47589109715387357</v>
      </c>
      <c r="AH206">
        <f>('3. indicatori CT_valori_nom'!AH206-MIN('3. indicatori CT_valori_nom'!AH$2:AH$211))/(MAX('3. indicatori CT_valori_nom'!AH$2:AH$211)-MIN('3. indicatori CT_valori_nom'!AH$2:AH$211))</f>
        <v>8.02282055773791E-2</v>
      </c>
      <c r="AI206">
        <f>('3. indicatori CT_valori_nom'!AI206-MAX('3. indicatori CT_valori_nom'!AI$2:AI$211))/(MIN('3. indicatori CT_valori_nom'!AI$2:AI$211)-MAX('3. indicatori CT_valori_nom'!AI$2:AI$211))</f>
        <v>0.66829404937776105</v>
      </c>
      <c r="AJ206">
        <f>('3. indicatori CT_valori_nom'!AJ206-MAX('3. indicatori CT_valori_nom'!AJ$2:AJ$211))/(MIN('3. indicatori CT_valori_nom'!AJ$2:AJ$211)-MAX('3. indicatori CT_valori_nom'!AJ$2:AJ$211))</f>
        <v>0.49693920445588791</v>
      </c>
      <c r="AK206">
        <f>('3. indicatori CT_valori_nom'!AK206-MIN('3. indicatori CT_valori_nom'!AK$2:AK$211))/(MAX('3. indicatori CT_valori_nom'!AK$2:AK$211)-MIN('3. indicatori CT_valori_nom'!AK$2:AK$211))</f>
        <v>0.1493889580374452</v>
      </c>
      <c r="AL206">
        <f>('3. indicatori CT_valori_nom'!AL206-MIN('3. indicatori CT_valori_nom'!AL$2:AL$211))/(MAX('3. indicatori CT_valori_nom'!AL$2:AL$211)-MIN('3. indicatori CT_valori_nom'!AL$2:AL$211))</f>
        <v>0.13333333333333333</v>
      </c>
      <c r="AM206">
        <f>('3. indicatori CT_valori_nom'!AM206-MIN('3. indicatori CT_valori_nom'!AM$2:AM$211))/(MAX('3. indicatori CT_valori_nom'!AM$2:AM$211)-MIN('3. indicatori CT_valori_nom'!AM$2:AM$211))</f>
        <v>3.3333333333333333E-2</v>
      </c>
      <c r="AN206">
        <f>('3. indicatori CT_valori_nom'!AN206-MIN('3. indicatori CT_valori_nom'!AN$2:AN$211))/(MAX('3. indicatori CT_valori_nom'!AN$2:AN$211)-MIN('3. indicatori CT_valori_nom'!AN$2:AN$211))</f>
        <v>0.13493194048749604</v>
      </c>
      <c r="AO206">
        <f>('3. indicatori CT_valori_nom'!AO206-MIN('3. indicatori CT_valori_nom'!AO$2:AO$211))/(MAX('3. indicatori CT_valori_nom'!AO$2:AO$211)-MIN('3. indicatori CT_valori_nom'!AO$2:AO$211))</f>
        <v>9.0909090909090912E-2</v>
      </c>
      <c r="AP206">
        <f>('3. indicatori CT_valori_nom'!AP206-MIN('3. indicatori CT_valori_nom'!AP$2:AP$211))/(MAX('3. indicatori CT_valori_nom'!AP$2:AP$211)-MIN('3. indicatori CT_valori_nom'!AP$2:AP$211))</f>
        <v>5.0210717624076591E-2</v>
      </c>
      <c r="AQ206">
        <f>('3. indicatori CT_valori_nom'!AQ206-MIN('3. indicatori CT_valori_nom'!AQ$2:AQ$211))/(MAX('3. indicatori CT_valori_nom'!AQ$2:AQ$211)-MIN('3. indicatori CT_valori_nom'!AQ$2:AQ$211))</f>
        <v>2.8713282560221497E-2</v>
      </c>
      <c r="AS206">
        <f>('3. indicatori CT_valori_nom'!AS206-MIN('3. indicatori CT_valori_nom'!AS$2:AS$211))/(MAX('3. indicatori CT_valori_nom'!AS$2:AS$211)-MIN('3. indicatori CT_valori_nom'!AS$2:AS$211))</f>
        <v>0.36850542275076886</v>
      </c>
      <c r="AT206">
        <f>('3. indicatori CT_valori_nom'!AT206-MIN('3. indicatori CT_valori_nom'!AT$2:AT$211))/(MAX('3. indicatori CT_valori_nom'!AT$2:AT$211)-MIN('3. indicatori CT_valori_nom'!AT$2:AT$211))</f>
        <v>0.22106294906646684</v>
      </c>
      <c r="AU206">
        <f>('3. indicatori CT_valori_nom'!AU206-MIN('3. indicatori CT_valori_nom'!AU$2:AU$211))/(MAX('3. indicatori CT_valori_nom'!AU$2:AU$211)-MIN('3. indicatori CT_valori_nom'!AU$2:AU$211))</f>
        <v>6.0606060606060608E-2</v>
      </c>
      <c r="AV206">
        <f>('3. indicatori CT_valori_nom'!AV206-MAX('3. indicatori CT_valori_nom'!AV$2:AV$211))/(MIN('3. indicatori CT_valori_nom'!AV$2:AV$211)-MAX('3. indicatori CT_valori_nom'!AV$2:AV$211))</f>
        <v>0.97241327702269709</v>
      </c>
      <c r="AW206">
        <f>('3. indicatori CT_valori_nom'!AW206-MIN('3. indicatori CT_valori_nom'!AW$2:AW$211))/(MAX('3. indicatori CT_valori_nom'!AW$2:AW$211)-MIN('3. indicatori CT_valori_nom'!AW$2:AW$211))</f>
        <v>0</v>
      </c>
      <c r="AX206">
        <f>('3. indicatori CT_valori_nom'!AX206-MIN('3. indicatori CT_valori_nom'!AX$2:AX$211))/(MAX('3. indicatori CT_valori_nom'!AX$2:AX$211)-MIN('3. indicatori CT_valori_nom'!AX$2:AX$211))</f>
        <v>0.239502891665795</v>
      </c>
      <c r="AY206">
        <f>('3. indicatori CT_valori_nom'!AY206-MAX('3. indicatori CT_valori_nom'!AY$2:AY$211))/(MIN('3. indicatori CT_valori_nom'!AY$2:AY$211)-MAX('3. indicatori CT_valori_nom'!AY$2:AY$211))</f>
        <v>0.66007482629609837</v>
      </c>
      <c r="AZ206">
        <f>('3. indicatori CT_valori_nom'!AZ206-MIN('3. indicatori CT_valori_nom'!AZ$2:AZ$211))/(MAX('3. indicatori CT_valori_nom'!AZ$2:AZ$211)-MIN('3. indicatori CT_valori_nom'!AZ$2:AZ$211))</f>
        <v>0.12601927353595255</v>
      </c>
      <c r="BA206">
        <f>('3. indicatori CT_valori_nom'!BA206-MIN('3. indicatori CT_valori_nom'!BA$2:BA$211))/(MAX('3. indicatori CT_valori_nom'!BA$2:BA$211)-MIN('3. indicatori CT_valori_nom'!BA$2:BA$211))</f>
        <v>0.12638101650997674</v>
      </c>
      <c r="BB206">
        <f>('3. indicatori CT_valori_nom'!BB206-MIN('3. indicatori CT_valori_nom'!BB$2:BB$211))/(MAX('3. indicatori CT_valori_nom'!BB$2:BB$211)-MIN('3. indicatori CT_valori_nom'!BB$2:BB$211))</f>
        <v>0.25863991081382387</v>
      </c>
      <c r="BC206">
        <f>('3. indicatori CT_valori_nom'!BC206-MIN('3. indicatori CT_valori_nom'!BC$2:BC$211))/(MAX('3. indicatori CT_valori_nom'!BC$2:BC$211)-MIN('3. indicatori CT_valori_nom'!BC$2:BC$211))</f>
        <v>2.4758490422336177E-2</v>
      </c>
      <c r="BD206">
        <f>('3. indicatori CT_valori_nom'!BD206-MIN('3. indicatori CT_valori_nom'!BD$2:BD$211))/(MAX('3. indicatori CT_valori_nom'!BD$2:BD$211)-MIN('3. indicatori CT_valori_nom'!BD$2:BD$211))</f>
        <v>0.68867924528301883</v>
      </c>
    </row>
    <row r="207" spans="1:56" x14ac:dyDescent="0.3">
      <c r="A207">
        <f>'3. indicatori CT_valori_nom'!A207</f>
        <v>88009</v>
      </c>
      <c r="B207" t="str">
        <f>'3. indicatori CT_valori_nom'!B207</f>
        <v>RAGUSA</v>
      </c>
      <c r="C207" t="str">
        <f>'3. indicatori CT_valori_nom'!C207</f>
        <v>SICILIA</v>
      </c>
      <c r="D207">
        <f>'3. indicatori CT_valori_nom'!D207</f>
        <v>84136</v>
      </c>
      <c r="E207">
        <f>('3. indicatori CT_valori_nom'!E207-MAX('3. indicatori CT_valori_nom'!E$2:E$211))/(MIN('3. indicatori CT_valori_nom'!E$2:E$211)-MAX('3. indicatori CT_valori_nom'!E$2:E$211))</f>
        <v>0.5</v>
      </c>
      <c r="F207">
        <f>('3. indicatori CT_valori_nom'!F207-MIN('3. indicatori CT_valori_nom'!F$2:F$211))/(MAX('3. indicatori CT_valori_nom'!F$2:F$211)-MIN('3. indicatori CT_valori_nom'!F$2:F$211))</f>
        <v>0.76534364784137732</v>
      </c>
      <c r="G207">
        <f>('3. indicatori CT_valori_nom'!G207-MAX('3. indicatori CT_valori_nom'!G$2:G$211))/(MIN('3. indicatori CT_valori_nom'!G$2:G$211)-MAX('3. indicatori CT_valori_nom'!G$2:G$211))</f>
        <v>0.9794322132097335</v>
      </c>
      <c r="H207">
        <f>('3. indicatori CT_valori_nom'!H207-MAX('3. indicatori CT_valori_nom'!H$2:H$211))/(MIN('3. indicatori CT_valori_nom'!H$2:H$211)-MAX('3. indicatori CT_valori_nom'!H$2:H$211))</f>
        <v>0.84495956815295081</v>
      </c>
      <c r="I207">
        <f>('3. indicatori CT_valori_nom'!I207-MIN('3. indicatori CT_valori_nom'!I$2:I$211))/(MAX('3. indicatori CT_valori_nom'!I$2:I$211)-MIN('3. indicatori CT_valori_nom'!I$2:I$211))</f>
        <v>0.18322374205667752</v>
      </c>
      <c r="J207">
        <f>('3. indicatori CT_valori_nom'!J207-MIN('3. indicatori CT_valori_nom'!J$2:J$211))/(MAX('3. indicatori CT_valori_nom'!J$2:J$211)-MIN('3. indicatori CT_valori_nom'!J$2:J$211))</f>
        <v>0.6993872237122899</v>
      </c>
      <c r="K207">
        <f>('3. indicatori CT_valori_nom'!K207-MIN('3. indicatori CT_valori_nom'!K$2:K$211))/(MAX('3. indicatori CT_valori_nom'!K$2:K$211)-MIN('3. indicatori CT_valori_nom'!K$2:K$211))</f>
        <v>1.6133145229494633E-2</v>
      </c>
      <c r="L207">
        <f>('3. indicatori CT_valori_nom'!L207-MIN('3. indicatori CT_valori_nom'!L$2:L$211))/(MAX('3. indicatori CT_valori_nom'!L$2:L$211)-MIN('3. indicatori CT_valori_nom'!L$2:L$211))</f>
        <v>7.7108314788221569E-2</v>
      </c>
      <c r="M207">
        <f>('3. indicatori CT_valori_nom'!M207-MAX('3. indicatori CT_valori_nom'!M$2:M$211))/(MIN('3. indicatori CT_valori_nom'!M$2:M$211)-MAX('3. indicatori CT_valori_nom'!M$2:M$211))</f>
        <v>0.51273835202179552</v>
      </c>
      <c r="N207">
        <f>('3. indicatori CT_valori_nom'!N207-MAX('3. indicatori CT_valori_nom'!N$2:N$211))/(MIN('3. indicatori CT_valori_nom'!N$2:N$211)-MAX('3. indicatori CT_valori_nom'!N$2:N$211))</f>
        <v>0.26015926292394492</v>
      </c>
      <c r="O207">
        <f>('3. indicatori CT_valori_nom'!O207-MAX('3. indicatori CT_valori_nom'!O$2:O$211))/(MIN('3. indicatori CT_valori_nom'!O$2:O$211)-MAX('3. indicatori CT_valori_nom'!O$2:O$211))</f>
        <v>0.55619776377990182</v>
      </c>
      <c r="P207">
        <f>('3. indicatori CT_valori_nom'!P207-MIN('3. indicatori CT_valori_nom'!P$2:P$211))/(MAX('3. indicatori CT_valori_nom'!P$2:P$211)-MIN('3. indicatori CT_valori_nom'!P$2:P$211))</f>
        <v>0.14227076737236702</v>
      </c>
      <c r="Q207">
        <f>('3. indicatori CT_valori_nom'!Q207-MIN('3. indicatori CT_valori_nom'!Q$2:Q$211))/(MAX('3. indicatori CT_valori_nom'!Q$2:Q$211)-MIN('3. indicatori CT_valori_nom'!Q$2:Q$211))</f>
        <v>0.11365845466607197</v>
      </c>
      <c r="R207">
        <f>('3. indicatori CT_valori_nom'!R207-MIN('3. indicatori CT_valori_nom'!R$2:R$211))/(MAX('3. indicatori CT_valori_nom'!R$2:R$211)-MIN('3. indicatori CT_valori_nom'!R$2:R$211))</f>
        <v>0.11049166787780126</v>
      </c>
      <c r="S207">
        <f>('3. indicatori CT_valori_nom'!S207-MIN('3. indicatori CT_valori_nom'!S$2:S$211))/(MAX('3. indicatori CT_valori_nom'!S$2:S$211)-MIN('3. indicatori CT_valori_nom'!S$2:S$211))</f>
        <v>0</v>
      </c>
      <c r="T207">
        <f>('3. indicatori CT_valori_nom'!T207-MIN('3. indicatori CT_valori_nom'!T$2:T$211))/(MAX('3. indicatori CT_valori_nom'!T$2:T$211)-MIN('3. indicatori CT_valori_nom'!T$2:T$211))</f>
        <v>1</v>
      </c>
      <c r="U207">
        <f>('3. indicatori CT_valori_nom'!U207-MIN('3. indicatori CT_valori_nom'!U$2:U$211))/(MAX('3. indicatori CT_valori_nom'!U$2:U$211)-MIN('3. indicatori CT_valori_nom'!U$2:U$211))</f>
        <v>0</v>
      </c>
      <c r="W207">
        <f>('3. indicatori CT_valori_nom'!W207-MIN('3. indicatori CT_valori_nom'!W$2:W$211))/(MAX('3. indicatori CT_valori_nom'!W$2:W$211)-MIN('3. indicatori CT_valori_nom'!W$2:W$211))</f>
        <v>6.0606060606060608E-2</v>
      </c>
      <c r="X207">
        <f>('3. indicatori CT_valori_nom'!X207-MAX('3. indicatori CT_valori_nom'!X$2:X$211))/(MIN('3. indicatori CT_valori_nom'!X$2:X$211)-MAX('3. indicatori CT_valori_nom'!X$2:X$211))</f>
        <v>1</v>
      </c>
      <c r="Y207">
        <f>('3. indicatori CT_valori_nom'!Y207-MIN('3. indicatori CT_valori_nom'!Y$2:Y$211))/(MAX('3. indicatori CT_valori_nom'!Y$2:Y$211)-MIN('3. indicatori CT_valori_nom'!Y$2:Y$211))</f>
        <v>0.52182077670032279</v>
      </c>
      <c r="Z207">
        <f>('3. indicatori CT_valori_nom'!Z207-MIN('3. indicatori CT_valori_nom'!Z$2:Z$211))/(MAX('3. indicatori CT_valori_nom'!Z$2:Z$211)-MIN('3. indicatori CT_valori_nom'!Z$2:Z$211))</f>
        <v>4.7535841026133362E-2</v>
      </c>
      <c r="AA207">
        <f>('3. indicatori CT_valori_nom'!AA207-MIN('3. indicatori CT_valori_nom'!AA$2:AA$211))/(MAX('3. indicatori CT_valori_nom'!AA$2:AA$211)-MIN('3. indicatori CT_valori_nom'!AA$2:AA$211))</f>
        <v>0.32707163863479838</v>
      </c>
      <c r="AB207">
        <f>('3. indicatori CT_valori_nom'!AB207-MIN('3. indicatori CT_valori_nom'!AB$2:AB$211))/(MAX('3. indicatori CT_valori_nom'!AB$2:AB$211)-MIN('3. indicatori CT_valori_nom'!AB$2:AB$211))</f>
        <v>0.10785824345146379</v>
      </c>
      <c r="AC207">
        <f>('3. indicatori CT_valori_nom'!AC207-MIN('3. indicatori CT_valori_nom'!AC$2:AC$211))/(MAX('3. indicatori CT_valori_nom'!AC$2:AC$211)-MIN('3. indicatori CT_valori_nom'!AC$2:AC$211))</f>
        <v>6.4347154411450669E-2</v>
      </c>
      <c r="AD207">
        <f>('3. indicatori CT_valori_nom'!AD207-MIN('3. indicatori CT_valori_nom'!AD$2:AD$211))/(MAX('3. indicatori CT_valori_nom'!AD$2:AD$211)-MIN('3. indicatori CT_valori_nom'!AD$2:AD$211))</f>
        <v>2.7027027027027029E-2</v>
      </c>
      <c r="AE207">
        <f>('3. indicatori CT_valori_nom'!AE207-MAX('3. indicatori CT_valori_nom'!AE$2:AE$211))/(MIN('3. indicatori CT_valori_nom'!AE$2:AE$211)-MAX('3. indicatori CT_valori_nom'!AE$2:AE$211))</f>
        <v>0.96036259944266389</v>
      </c>
      <c r="AF207">
        <f>('3. indicatori CT_valori_nom'!AF207-MIN('3. indicatori CT_valori_nom'!AF$2:AF$211))/(MAX('3. indicatori CT_valori_nom'!AF$2:AF$211)-MIN('3. indicatori CT_valori_nom'!AF$2:AF$211))</f>
        <v>0.24278672342712806</v>
      </c>
      <c r="AG207">
        <f>('3. indicatori CT_valori_nom'!AG207-MAX('3. indicatori CT_valori_nom'!AG$2:AG$211))/(MIN('3. indicatori CT_valori_nom'!AG$2:AG$211)-MAX('3. indicatori CT_valori_nom'!AG$2:AG$211))</f>
        <v>0.40443213296398933</v>
      </c>
      <c r="AH207">
        <f>('3. indicatori CT_valori_nom'!AH207-MIN('3. indicatori CT_valori_nom'!AH$2:AH$211))/(MAX('3. indicatori CT_valori_nom'!AH$2:AH$211)-MIN('3. indicatori CT_valori_nom'!AH$2:AH$211))</f>
        <v>8.2566035561926113E-2</v>
      </c>
      <c r="AI207">
        <f>('3. indicatori CT_valori_nom'!AI207-MAX('3. indicatori CT_valori_nom'!AI$2:AI$211))/(MIN('3. indicatori CT_valori_nom'!AI$2:AI$211)-MAX('3. indicatori CT_valori_nom'!AI$2:AI$211))</f>
        <v>0.58440115463019859</v>
      </c>
      <c r="AJ207">
        <f>('3. indicatori CT_valori_nom'!AJ207-MAX('3. indicatori CT_valori_nom'!AJ$2:AJ$211))/(MIN('3. indicatori CT_valori_nom'!AJ$2:AJ$211)-MAX('3. indicatori CT_valori_nom'!AJ$2:AJ$211))</f>
        <v>0.45662340391992018</v>
      </c>
      <c r="AK207">
        <f>('3. indicatori CT_valori_nom'!AK207-MIN('3. indicatori CT_valori_nom'!AK$2:AK$211))/(MAX('3. indicatori CT_valori_nom'!AK$2:AK$211)-MIN('3. indicatori CT_valori_nom'!AK$2:AK$211))</f>
        <v>0.10954099863831158</v>
      </c>
      <c r="AL207">
        <f>('3. indicatori CT_valori_nom'!AL207-MIN('3. indicatori CT_valori_nom'!AL$2:AL$211))/(MAX('3. indicatori CT_valori_nom'!AL$2:AL$211)-MIN('3. indicatori CT_valori_nom'!AL$2:AL$211))</f>
        <v>0.2</v>
      </c>
      <c r="AM207">
        <f>('3. indicatori CT_valori_nom'!AM207-MIN('3. indicatori CT_valori_nom'!AM$2:AM$211))/(MAX('3. indicatori CT_valori_nom'!AM$2:AM$211)-MIN('3. indicatori CT_valori_nom'!AM$2:AM$211))</f>
        <v>0.1</v>
      </c>
      <c r="AN207">
        <f>('3. indicatori CT_valori_nom'!AN207-MIN('3. indicatori CT_valori_nom'!AN$2:AN$211))/(MAX('3. indicatori CT_valori_nom'!AN$2:AN$211)-MIN('3. indicatori CT_valori_nom'!AN$2:AN$211))</f>
        <v>0.28220955998733771</v>
      </c>
      <c r="AO207">
        <f>('3. indicatori CT_valori_nom'!AO207-MIN('3. indicatori CT_valori_nom'!AO$2:AO$211))/(MAX('3. indicatori CT_valori_nom'!AO$2:AO$211)-MIN('3. indicatori CT_valori_nom'!AO$2:AO$211))</f>
        <v>4.5454545454545456E-2</v>
      </c>
      <c r="AP207">
        <f>('3. indicatori CT_valori_nom'!AP207-MIN('3. indicatori CT_valori_nom'!AP$2:AP$211))/(MAX('3. indicatori CT_valori_nom'!AP$2:AP$211)-MIN('3. indicatori CT_valori_nom'!AP$2:AP$211))</f>
        <v>0.11339569834330865</v>
      </c>
      <c r="AQ207">
        <f>('3. indicatori CT_valori_nom'!AQ207-MIN('3. indicatori CT_valori_nom'!AQ$2:AQ$211))/(MAX('3. indicatori CT_valori_nom'!AQ$2:AQ$211)-MIN('3. indicatori CT_valori_nom'!AQ$2:AQ$211))</f>
        <v>0</v>
      </c>
      <c r="AS207">
        <f>('3. indicatori CT_valori_nom'!AS207-MIN('3. indicatori CT_valori_nom'!AS$2:AS$211))/(MAX('3. indicatori CT_valori_nom'!AS$2:AS$211)-MIN('3. indicatori CT_valori_nom'!AS$2:AS$211))</f>
        <v>0.43093372080790077</v>
      </c>
      <c r="AT207">
        <f>('3. indicatori CT_valori_nom'!AT207-MIN('3. indicatori CT_valori_nom'!AT$2:AT$211))/(MAX('3. indicatori CT_valori_nom'!AT$2:AT$211)-MIN('3. indicatori CT_valori_nom'!AT$2:AT$211))</f>
        <v>0.34896689658671964</v>
      </c>
      <c r="AU207">
        <f>('3. indicatori CT_valori_nom'!AU207-MIN('3. indicatori CT_valori_nom'!AU$2:AU$211))/(MAX('3. indicatori CT_valori_nom'!AU$2:AU$211)-MIN('3. indicatori CT_valori_nom'!AU$2:AU$211))</f>
        <v>0.36363636363636365</v>
      </c>
      <c r="AV207">
        <f>('3. indicatori CT_valori_nom'!AV207-MAX('3. indicatori CT_valori_nom'!AV$2:AV$211))/(MIN('3. indicatori CT_valori_nom'!AV$2:AV$211)-MAX('3. indicatori CT_valori_nom'!AV$2:AV$211))</f>
        <v>0.9885352735125128</v>
      </c>
      <c r="AW207">
        <f>('3. indicatori CT_valori_nom'!AW207-MIN('3. indicatori CT_valori_nom'!AW$2:AW$211))/(MAX('3. indicatori CT_valori_nom'!AW$2:AW$211)-MIN('3. indicatori CT_valori_nom'!AW$2:AW$211))</f>
        <v>0</v>
      </c>
      <c r="AX207">
        <f>('3. indicatori CT_valori_nom'!AX207-MIN('3. indicatori CT_valori_nom'!AX$2:AX$211))/(MAX('3. indicatori CT_valori_nom'!AX$2:AX$211)-MIN('3. indicatori CT_valori_nom'!AX$2:AX$211))</f>
        <v>0.51602659824801866</v>
      </c>
      <c r="AY207">
        <f>('3. indicatori CT_valori_nom'!AY207-MAX('3. indicatori CT_valori_nom'!AY$2:AY$211))/(MIN('3. indicatori CT_valori_nom'!AY$2:AY$211)-MAX('3. indicatori CT_valori_nom'!AY$2:AY$211))</f>
        <v>0.86584714056654211</v>
      </c>
      <c r="AZ207">
        <f>('3. indicatori CT_valori_nom'!AZ207-MIN('3. indicatori CT_valori_nom'!AZ$2:AZ$211))/(MAX('3. indicatori CT_valori_nom'!AZ$2:AZ$211)-MIN('3. indicatori CT_valori_nom'!AZ$2:AZ$211))</f>
        <v>0.10822831727205337</v>
      </c>
      <c r="BA207">
        <f>('3. indicatori CT_valori_nom'!BA207-MIN('3. indicatori CT_valori_nom'!BA$2:BA$211))/(MAX('3. indicatori CT_valori_nom'!BA$2:BA$211)-MIN('3. indicatori CT_valori_nom'!BA$2:BA$211))</f>
        <v>5.0351811353047449E-2</v>
      </c>
      <c r="BB207">
        <f>('3. indicatori CT_valori_nom'!BB207-MIN('3. indicatori CT_valori_nom'!BB$2:BB$211))/(MAX('3. indicatori CT_valori_nom'!BB$2:BB$211)-MIN('3. indicatori CT_valori_nom'!BB$2:BB$211))</f>
        <v>0.28019323671497581</v>
      </c>
      <c r="BC207">
        <f>('3. indicatori CT_valori_nom'!BC207-MIN('3. indicatori CT_valori_nom'!BC$2:BC$211))/(MAX('3. indicatori CT_valori_nom'!BC$2:BC$211)-MIN('3. indicatori CT_valori_nom'!BC$2:BC$211))</f>
        <v>2.3965944102509976E-2</v>
      </c>
      <c r="BD207">
        <f>('3. indicatori CT_valori_nom'!BD207-MIN('3. indicatori CT_valori_nom'!BD$2:BD$211))/(MAX('3. indicatori CT_valori_nom'!BD$2:BD$211)-MIN('3. indicatori CT_valori_nom'!BD$2:BD$211))</f>
        <v>0.89622641509433965</v>
      </c>
    </row>
    <row r="208" spans="1:56" x14ac:dyDescent="0.3">
      <c r="A208">
        <f>'3. indicatori CT_valori_nom'!A208</f>
        <v>89001</v>
      </c>
      <c r="B208" t="str">
        <f>'3. indicatori CT_valori_nom'!B208</f>
        <v>AUGUSTA</v>
      </c>
      <c r="C208" t="str">
        <f>'3. indicatori CT_valori_nom'!C208</f>
        <v>SICILIA</v>
      </c>
      <c r="D208">
        <f>'3. indicatori CT_valori_nom'!D208</f>
        <v>74051</v>
      </c>
      <c r="E208">
        <f>('3. indicatori CT_valori_nom'!E208-MAX('3. indicatori CT_valori_nom'!E$2:E$211))/(MIN('3. indicatori CT_valori_nom'!E$2:E$211)-MAX('3. indicatori CT_valori_nom'!E$2:E$211))</f>
        <v>0.16666666666666657</v>
      </c>
      <c r="F208">
        <f>('3. indicatori CT_valori_nom'!F208-MIN('3. indicatori CT_valori_nom'!F$2:F$211))/(MAX('3. indicatori CT_valori_nom'!F$2:F$211)-MIN('3. indicatori CT_valori_nom'!F$2:F$211))</f>
        <v>0.46594971114937533</v>
      </c>
      <c r="G208">
        <f>('3. indicatori CT_valori_nom'!G208-MAX('3. indicatori CT_valori_nom'!G$2:G$211))/(MIN('3. indicatori CT_valori_nom'!G$2:G$211)-MAX('3. indicatori CT_valori_nom'!G$2:G$211))</f>
        <v>0.98532941565965892</v>
      </c>
      <c r="H208">
        <f>('3. indicatori CT_valori_nom'!H208-MAX('3. indicatori CT_valori_nom'!H$2:H$211))/(MIN('3. indicatori CT_valori_nom'!H$2:H$211)-MAX('3. indicatori CT_valori_nom'!H$2:H$211))</f>
        <v>0.83171820522195516</v>
      </c>
      <c r="I208">
        <f>('3. indicatori CT_valori_nom'!I208-MIN('3. indicatori CT_valori_nom'!I$2:I$211))/(MAX('3. indicatori CT_valori_nom'!I$2:I$211)-MIN('3. indicatori CT_valori_nom'!I$2:I$211))</f>
        <v>0.70068658611688306</v>
      </c>
      <c r="J208">
        <f>('3. indicatori CT_valori_nom'!J208-MIN('3. indicatori CT_valori_nom'!J$2:J$211))/(MAX('3. indicatori CT_valori_nom'!J$2:J$211)-MIN('3. indicatori CT_valori_nom'!J$2:J$211))</f>
        <v>0.60683124832775637</v>
      </c>
      <c r="K208">
        <f>('3. indicatori CT_valori_nom'!K208-MIN('3. indicatori CT_valori_nom'!K$2:K$211))/(MAX('3. indicatori CT_valori_nom'!K$2:K$211)-MIN('3. indicatori CT_valori_nom'!K$2:K$211))</f>
        <v>1.2741038619381423E-2</v>
      </c>
      <c r="L208">
        <f>('3. indicatori CT_valori_nom'!L208-MIN('3. indicatori CT_valori_nom'!L$2:L$211))/(MAX('3. indicatori CT_valori_nom'!L$2:L$211)-MIN('3. indicatori CT_valori_nom'!L$2:L$211))</f>
        <v>5.1767533223792628E-2</v>
      </c>
      <c r="M208">
        <f>('3. indicatori CT_valori_nom'!M208-MAX('3. indicatori CT_valori_nom'!M$2:M$211))/(MIN('3. indicatori CT_valori_nom'!M$2:M$211)-MAX('3. indicatori CT_valori_nom'!M$2:M$211))</f>
        <v>0.68264604236760784</v>
      </c>
      <c r="N208">
        <f>('3. indicatori CT_valori_nom'!N208-MAX('3. indicatori CT_valori_nom'!N$2:N$211))/(MIN('3. indicatori CT_valori_nom'!N$2:N$211)-MAX('3. indicatori CT_valori_nom'!N$2:N$211))</f>
        <v>0.81796829282265204</v>
      </c>
      <c r="O208">
        <f>('3. indicatori CT_valori_nom'!O208-MAX('3. indicatori CT_valori_nom'!O$2:O$211))/(MIN('3. indicatori CT_valori_nom'!O$2:O$211)-MAX('3. indicatori CT_valori_nom'!O$2:O$211))</f>
        <v>0.68285578348367548</v>
      </c>
      <c r="P208">
        <f>('3. indicatori CT_valori_nom'!P208-MIN('3. indicatori CT_valori_nom'!P$2:P$211))/(MAX('3. indicatori CT_valori_nom'!P$2:P$211)-MIN('3. indicatori CT_valori_nom'!P$2:P$211))</f>
        <v>0.1920514699689776</v>
      </c>
      <c r="Q208">
        <f>('3. indicatori CT_valori_nom'!Q208-MIN('3. indicatori CT_valori_nom'!Q$2:Q$211))/(MAX('3. indicatori CT_valori_nom'!Q$2:Q$211)-MIN('3. indicatori CT_valori_nom'!Q$2:Q$211))</f>
        <v>0.11665194222428819</v>
      </c>
      <c r="R208">
        <f>('3. indicatori CT_valori_nom'!R208-MIN('3. indicatori CT_valori_nom'!R$2:R$211))/(MAX('3. indicatori CT_valori_nom'!R$2:R$211)-MIN('3. indicatori CT_valori_nom'!R$2:R$211))</f>
        <v>0.20813036318427838</v>
      </c>
      <c r="S208">
        <f>('3. indicatori CT_valori_nom'!S208-MIN('3. indicatori CT_valori_nom'!S$2:S$211))/(MAX('3. indicatori CT_valori_nom'!S$2:S$211)-MIN('3. indicatori CT_valori_nom'!S$2:S$211))</f>
        <v>0.5</v>
      </c>
      <c r="T208">
        <f>('3. indicatori CT_valori_nom'!T208-MIN('3. indicatori CT_valori_nom'!T$2:T$211))/(MAX('3. indicatori CT_valori_nom'!T$2:T$211)-MIN('3. indicatori CT_valori_nom'!T$2:T$211))</f>
        <v>0</v>
      </c>
      <c r="U208">
        <f>('3. indicatori CT_valori_nom'!U208-MIN('3. indicatori CT_valori_nom'!U$2:U$211))/(MAX('3. indicatori CT_valori_nom'!U$2:U$211)-MIN('3. indicatori CT_valori_nom'!U$2:U$211))</f>
        <v>0.7142857142857143</v>
      </c>
      <c r="W208">
        <f>('3. indicatori CT_valori_nom'!W208-MIN('3. indicatori CT_valori_nom'!W$2:W$211))/(MAX('3. indicatori CT_valori_nom'!W$2:W$211)-MIN('3. indicatori CT_valori_nom'!W$2:W$211))</f>
        <v>7.575757575757576E-2</v>
      </c>
      <c r="X208">
        <f>('3. indicatori CT_valori_nom'!X208-MAX('3. indicatori CT_valori_nom'!X$2:X$211))/(MIN('3. indicatori CT_valori_nom'!X$2:X$211)-MAX('3. indicatori CT_valori_nom'!X$2:X$211))</f>
        <v>0.9985911001402864</v>
      </c>
      <c r="Y208">
        <f>('3. indicatori CT_valori_nom'!Y208-MIN('3. indicatori CT_valori_nom'!Y$2:Y$211))/(MAX('3. indicatori CT_valori_nom'!Y$2:Y$211)-MIN('3. indicatori CT_valori_nom'!Y$2:Y$211))</f>
        <v>0.62604472108290432</v>
      </c>
      <c r="Z208">
        <f>('3. indicatori CT_valori_nom'!Z208-MIN('3. indicatori CT_valori_nom'!Z$2:Z$211))/(MAX('3. indicatori CT_valori_nom'!Z$2:Z$211)-MIN('3. indicatori CT_valori_nom'!Z$2:Z$211))</f>
        <v>4.4169594734738568E-2</v>
      </c>
      <c r="AA208">
        <f>('3. indicatori CT_valori_nom'!AA208-MIN('3. indicatori CT_valori_nom'!AA$2:AA$211))/(MAX('3. indicatori CT_valori_nom'!AA$2:AA$211)-MIN('3. indicatori CT_valori_nom'!AA$2:AA$211))</f>
        <v>0.27498703779866818</v>
      </c>
      <c r="AB208">
        <f>('3. indicatori CT_valori_nom'!AB208-MIN('3. indicatori CT_valori_nom'!AB$2:AB$211))/(MAX('3. indicatori CT_valori_nom'!AB$2:AB$211)-MIN('3. indicatori CT_valori_nom'!AB$2:AB$211))</f>
        <v>9.2449922958397532E-2</v>
      </c>
      <c r="AC208">
        <f>('3. indicatori CT_valori_nom'!AC208-MIN('3. indicatori CT_valori_nom'!AC$2:AC$211))/(MAX('3. indicatori CT_valori_nom'!AC$2:AC$211)-MIN('3. indicatori CT_valori_nom'!AC$2:AC$211))</f>
        <v>4.2075923503889466E-2</v>
      </c>
      <c r="AD208">
        <f>('3. indicatori CT_valori_nom'!AD208-MIN('3. indicatori CT_valori_nom'!AD$2:AD$211))/(MAX('3. indicatori CT_valori_nom'!AD$2:AD$211)-MIN('3. indicatori CT_valori_nom'!AD$2:AD$211))</f>
        <v>2.7027027027027029E-2</v>
      </c>
      <c r="AE208">
        <f>('3. indicatori CT_valori_nom'!AE208-MAX('3. indicatori CT_valori_nom'!AE$2:AE$211))/(MIN('3. indicatori CT_valori_nom'!AE$2:AE$211)-MAX('3. indicatori CT_valori_nom'!AE$2:AE$211))</f>
        <v>0.778501975268867</v>
      </c>
      <c r="AF208">
        <f>('3. indicatori CT_valori_nom'!AF208-MIN('3. indicatori CT_valori_nom'!AF$2:AF$211))/(MAX('3. indicatori CT_valori_nom'!AF$2:AF$211)-MIN('3. indicatori CT_valori_nom'!AF$2:AF$211))</f>
        <v>0.20199559637222042</v>
      </c>
      <c r="AG208">
        <f>('3. indicatori CT_valori_nom'!AG208-MAX('3. indicatori CT_valori_nom'!AG$2:AG$211))/(MIN('3. indicatori CT_valori_nom'!AG$2:AG$211)-MAX('3. indicatori CT_valori_nom'!AG$2:AG$211))</f>
        <v>0.21702905913432216</v>
      </c>
      <c r="AH208">
        <f>('3. indicatori CT_valori_nom'!AH208-MIN('3. indicatori CT_valori_nom'!AH$2:AH$211))/(MAX('3. indicatori CT_valori_nom'!AH$2:AH$211)-MIN('3. indicatori CT_valori_nom'!AH$2:AH$211))</f>
        <v>9.1074093956664812E-2</v>
      </c>
      <c r="AI208">
        <f>('3. indicatori CT_valori_nom'!AI208-MAX('3. indicatori CT_valori_nom'!AI$2:AI$211))/(MIN('3. indicatori CT_valori_nom'!AI$2:AI$211)-MAX('3. indicatori CT_valori_nom'!AI$2:AI$211))</f>
        <v>0.85713608854281231</v>
      </c>
      <c r="AJ208">
        <f>('3. indicatori CT_valori_nom'!AJ208-MAX('3. indicatori CT_valori_nom'!AJ$2:AJ$211))/(MIN('3. indicatori CT_valori_nom'!AJ$2:AJ$211)-MAX('3. indicatori CT_valori_nom'!AJ$2:AJ$211))</f>
        <v>0.40980505491040964</v>
      </c>
      <c r="AK208">
        <f>('3. indicatori CT_valori_nom'!AK208-MIN('3. indicatori CT_valori_nom'!AK$2:AK$211))/(MAX('3. indicatori CT_valori_nom'!AK$2:AK$211)-MIN('3. indicatori CT_valori_nom'!AK$2:AK$211))</f>
        <v>3.9648870587468465E-2</v>
      </c>
      <c r="AL208">
        <f>('3. indicatori CT_valori_nom'!AL208-MIN('3. indicatori CT_valori_nom'!AL$2:AL$211))/(MAX('3. indicatori CT_valori_nom'!AL$2:AL$211)-MIN('3. indicatori CT_valori_nom'!AL$2:AL$211))</f>
        <v>6.6666666666666666E-2</v>
      </c>
      <c r="AM208">
        <f>('3. indicatori CT_valori_nom'!AM208-MIN('3. indicatori CT_valori_nom'!AM$2:AM$211))/(MAX('3. indicatori CT_valori_nom'!AM$2:AM$211)-MIN('3. indicatori CT_valori_nom'!AM$2:AM$211))</f>
        <v>6.6666666666666666E-2</v>
      </c>
      <c r="AN208">
        <f>('3. indicatori CT_valori_nom'!AN208-MIN('3. indicatori CT_valori_nom'!AN$2:AN$211))/(MAX('3. indicatori CT_valori_nom'!AN$2:AN$211)-MIN('3. indicatori CT_valori_nom'!AN$2:AN$211))</f>
        <v>0.10683760683760685</v>
      </c>
      <c r="AO208">
        <f>('3. indicatori CT_valori_nom'!AO208-MIN('3. indicatori CT_valori_nom'!AO$2:AO$211))/(MAX('3. indicatori CT_valori_nom'!AO$2:AO$211)-MIN('3. indicatori CT_valori_nom'!AO$2:AO$211))</f>
        <v>4.5454545454545456E-2</v>
      </c>
      <c r="AP208">
        <f>('3. indicatori CT_valori_nom'!AP208-MIN('3. indicatori CT_valori_nom'!AP$2:AP$211))/(MAX('3. indicatori CT_valori_nom'!AP$2:AP$211)-MIN('3. indicatori CT_valori_nom'!AP$2:AP$211))</f>
        <v>7.9135052354522673E-2</v>
      </c>
      <c r="AQ208">
        <f>('3. indicatori CT_valori_nom'!AQ208-MIN('3. indicatori CT_valori_nom'!AQ$2:AQ$211))/(MAX('3. indicatori CT_valori_nom'!AQ$2:AQ$211)-MIN('3. indicatori CT_valori_nom'!AQ$2:AQ$211))</f>
        <v>1.6327383820741618E-2</v>
      </c>
      <c r="AS208">
        <f>('3. indicatori CT_valori_nom'!AS208-MIN('3. indicatori CT_valori_nom'!AS$2:AS$211))/(MAX('3. indicatori CT_valori_nom'!AS$2:AS$211)-MIN('3. indicatori CT_valori_nom'!AS$2:AS$211))</f>
        <v>0.16425482486599463</v>
      </c>
      <c r="AT208">
        <f>('3. indicatori CT_valori_nom'!AT208-MIN('3. indicatori CT_valori_nom'!AT$2:AT$211))/(MAX('3. indicatori CT_valori_nom'!AT$2:AT$211)-MIN('3. indicatori CT_valori_nom'!AT$2:AT$211))</f>
        <v>0.26811435643549764</v>
      </c>
      <c r="AU208">
        <f>('3. indicatori CT_valori_nom'!AU208-MIN('3. indicatori CT_valori_nom'!AU$2:AU$211))/(MAX('3. indicatori CT_valori_nom'!AU$2:AU$211)-MIN('3. indicatori CT_valori_nom'!AU$2:AU$211))</f>
        <v>0.13636363636363635</v>
      </c>
      <c r="AV208">
        <f>('3. indicatori CT_valori_nom'!AV208-MAX('3. indicatori CT_valori_nom'!AV$2:AV$211))/(MIN('3. indicatori CT_valori_nom'!AV$2:AV$211)-MAX('3. indicatori CT_valori_nom'!AV$2:AV$211))</f>
        <v>0.93812571721572868</v>
      </c>
      <c r="AW208">
        <f>('3. indicatori CT_valori_nom'!AW208-MIN('3. indicatori CT_valori_nom'!AW$2:AW$211))/(MAX('3. indicatori CT_valori_nom'!AW$2:AW$211)-MIN('3. indicatori CT_valori_nom'!AW$2:AW$211))</f>
        <v>0.4</v>
      </c>
      <c r="AX208">
        <f>('3. indicatori CT_valori_nom'!AX208-MIN('3. indicatori CT_valori_nom'!AX$2:AX$211))/(MAX('3. indicatori CT_valori_nom'!AX$2:AX$211)-MIN('3. indicatori CT_valori_nom'!AX$2:AX$211))</f>
        <v>0.28504889133866784</v>
      </c>
      <c r="AY208">
        <f>('3. indicatori CT_valori_nom'!AY208-MAX('3. indicatori CT_valori_nom'!AY$2:AY$211))/(MIN('3. indicatori CT_valori_nom'!AY$2:AY$211)-MAX('3. indicatori CT_valori_nom'!AY$2:AY$211))</f>
        <v>0.56208800997683961</v>
      </c>
      <c r="AZ208">
        <f>('3. indicatori CT_valori_nom'!AZ208-MIN('3. indicatori CT_valori_nom'!AZ$2:AZ$211))/(MAX('3. indicatori CT_valori_nom'!AZ$2:AZ$211)-MIN('3. indicatori CT_valori_nom'!AZ$2:AZ$211))</f>
        <v>0.10896960711638251</v>
      </c>
      <c r="BA208">
        <f>('3. indicatori CT_valori_nom'!BA208-MIN('3. indicatori CT_valori_nom'!BA$2:BA$211))/(MAX('3. indicatori CT_valori_nom'!BA$2:BA$211)-MIN('3. indicatori CT_valori_nom'!BA$2:BA$211))</f>
        <v>0.1144184413444788</v>
      </c>
      <c r="BB208">
        <f>('3. indicatori CT_valori_nom'!BB208-MIN('3. indicatori CT_valori_nom'!BB$2:BB$211))/(MAX('3. indicatori CT_valori_nom'!BB$2:BB$211)-MIN('3. indicatori CT_valori_nom'!BB$2:BB$211))</f>
        <v>0.30566534914360999</v>
      </c>
      <c r="BC208">
        <f>('3. indicatori CT_valori_nom'!BC208-MIN('3. indicatori CT_valori_nom'!BC$2:BC$211))/(MAX('3. indicatori CT_valori_nom'!BC$2:BC$211)-MIN('3. indicatori CT_valori_nom'!BC$2:BC$211))</f>
        <v>2.718252843266564E-2</v>
      </c>
      <c r="BD208">
        <f>('3. indicatori CT_valori_nom'!BD208-MIN('3. indicatori CT_valori_nom'!BD$2:BD$211))/(MAX('3. indicatori CT_valori_nom'!BD$2:BD$211)-MIN('3. indicatori CT_valori_nom'!BD$2:BD$211))</f>
        <v>0.37735849056603771</v>
      </c>
    </row>
    <row r="209" spans="1:56" x14ac:dyDescent="0.3">
      <c r="A209">
        <f>'3. indicatori CT_valori_nom'!A209</f>
        <v>89011</v>
      </c>
      <c r="B209" t="str">
        <f>'3. indicatori CT_valori_nom'!B209</f>
        <v>LENTINI</v>
      </c>
      <c r="C209" t="str">
        <f>'3. indicatori CT_valori_nom'!C209</f>
        <v>SICILIA</v>
      </c>
      <c r="D209">
        <f>'3. indicatori CT_valori_nom'!D209</f>
        <v>54683</v>
      </c>
      <c r="E209">
        <f>('3. indicatori CT_valori_nom'!E209-MAX('3. indicatori CT_valori_nom'!E$2:E$211))/(MIN('3. indicatori CT_valori_nom'!E$2:E$211)-MAX('3. indicatori CT_valori_nom'!E$2:E$211))</f>
        <v>0</v>
      </c>
      <c r="F209">
        <f>('3. indicatori CT_valori_nom'!F209-MIN('3. indicatori CT_valori_nom'!F$2:F$211))/(MAX('3. indicatori CT_valori_nom'!F$2:F$211)-MIN('3. indicatori CT_valori_nom'!F$2:F$211))</f>
        <v>0.38176194133392721</v>
      </c>
      <c r="G209">
        <f>('3. indicatori CT_valori_nom'!G209-MAX('3. indicatori CT_valori_nom'!G$2:G$211))/(MIN('3. indicatori CT_valori_nom'!G$2:G$211)-MAX('3. indicatori CT_valori_nom'!G$2:G$211))</f>
        <v>0.98688131104121835</v>
      </c>
      <c r="H209">
        <f>('3. indicatori CT_valori_nom'!H209-MAX('3. indicatori CT_valori_nom'!H$2:H$211))/(MIN('3. indicatori CT_valori_nom'!H$2:H$211)-MAX('3. indicatori CT_valori_nom'!H$2:H$211))</f>
        <v>0.97509426654780695</v>
      </c>
      <c r="I209">
        <f>('3. indicatori CT_valori_nom'!I209-MIN('3. indicatori CT_valori_nom'!I$2:I$211))/(MAX('3. indicatori CT_valori_nom'!I$2:I$211)-MIN('3. indicatori CT_valori_nom'!I$2:I$211))</f>
        <v>0.61849502210982443</v>
      </c>
      <c r="J209">
        <f>('3. indicatori CT_valori_nom'!J209-MIN('3. indicatori CT_valori_nom'!J$2:J$211))/(MAX('3. indicatori CT_valori_nom'!J$2:J$211)-MIN('3. indicatori CT_valori_nom'!J$2:J$211))</f>
        <v>0.39949228972114975</v>
      </c>
      <c r="K209">
        <f>('3. indicatori CT_valori_nom'!K209-MIN('3. indicatori CT_valori_nom'!K$2:K$211))/(MAX('3. indicatori CT_valori_nom'!K$2:K$211)-MIN('3. indicatori CT_valori_nom'!K$2:K$211))</f>
        <v>0</v>
      </c>
      <c r="L209">
        <f>('3. indicatori CT_valori_nom'!L209-MIN('3. indicatori CT_valori_nom'!L$2:L$211))/(MAX('3. indicatori CT_valori_nom'!L$2:L$211)-MIN('3. indicatori CT_valori_nom'!L$2:L$211))</f>
        <v>3.1012872578686301E-2</v>
      </c>
      <c r="M209">
        <f>('3. indicatori CT_valori_nom'!M209-MAX('3. indicatori CT_valori_nom'!M$2:M$211))/(MIN('3. indicatori CT_valori_nom'!M$2:M$211)-MAX('3. indicatori CT_valori_nom'!M$2:M$211))</f>
        <v>0.38005570406464706</v>
      </c>
      <c r="N209">
        <f>('3. indicatori CT_valori_nom'!N209-MAX('3. indicatori CT_valori_nom'!N$2:N$211))/(MIN('3. indicatori CT_valori_nom'!N$2:N$211)-MAX('3. indicatori CT_valori_nom'!N$2:N$211))</f>
        <v>0.28023083382465913</v>
      </c>
      <c r="O209">
        <f>('3. indicatori CT_valori_nom'!O209-MAX('3. indicatori CT_valori_nom'!O$2:O$211))/(MIN('3. indicatori CT_valori_nom'!O$2:O$211)-MAX('3. indicatori CT_valori_nom'!O$2:O$211))</f>
        <v>0.74947485440863093</v>
      </c>
      <c r="P209">
        <f>('3. indicatori CT_valori_nom'!P209-MIN('3. indicatori CT_valori_nom'!P$2:P$211))/(MAX('3. indicatori CT_valori_nom'!P$2:P$211)-MIN('3. indicatori CT_valori_nom'!P$2:P$211))</f>
        <v>8.2494034476155373E-2</v>
      </c>
      <c r="Q209">
        <f>('3. indicatori CT_valori_nom'!Q209-MIN('3. indicatori CT_valori_nom'!Q$2:Q$211))/(MAX('3. indicatori CT_valori_nom'!Q$2:Q$211)-MIN('3. indicatori CT_valori_nom'!Q$2:Q$211))</f>
        <v>8.1538195957538737E-2</v>
      </c>
      <c r="R209">
        <f>('3. indicatori CT_valori_nom'!R209-MIN('3. indicatori CT_valori_nom'!R$2:R$211))/(MAX('3. indicatori CT_valori_nom'!R$2:R$211)-MIN('3. indicatori CT_valori_nom'!R$2:R$211))</f>
        <v>0.19667836264207411</v>
      </c>
      <c r="S209">
        <f>('3. indicatori CT_valori_nom'!S209-MIN('3. indicatori CT_valori_nom'!S$2:S$211))/(MAX('3. indicatori CT_valori_nom'!S$2:S$211)-MIN('3. indicatori CT_valori_nom'!S$2:S$211))</f>
        <v>0</v>
      </c>
      <c r="T209">
        <f>('3. indicatori CT_valori_nom'!T209-MIN('3. indicatori CT_valori_nom'!T$2:T$211))/(MAX('3. indicatori CT_valori_nom'!T$2:T$211)-MIN('3. indicatori CT_valori_nom'!T$2:T$211))</f>
        <v>0</v>
      </c>
      <c r="U209">
        <f>('3. indicatori CT_valori_nom'!U209-MIN('3. indicatori CT_valori_nom'!U$2:U$211))/(MAX('3. indicatori CT_valori_nom'!U$2:U$211)-MIN('3. indicatori CT_valori_nom'!U$2:U$211))</f>
        <v>0.2857142857142857</v>
      </c>
      <c r="W209">
        <f>('3. indicatori CT_valori_nom'!W209-MIN('3. indicatori CT_valori_nom'!W$2:W$211))/(MAX('3. indicatori CT_valori_nom'!W$2:W$211)-MIN('3. indicatori CT_valori_nom'!W$2:W$211))</f>
        <v>4.5454545454545456E-2</v>
      </c>
      <c r="X209">
        <f>('3. indicatori CT_valori_nom'!X209-MAX('3. indicatori CT_valori_nom'!X$2:X$211))/(MIN('3. indicatori CT_valori_nom'!X$2:X$211)-MAX('3. indicatori CT_valori_nom'!X$2:X$211))</f>
        <v>0.94011855372697695</v>
      </c>
      <c r="Y209">
        <f>('3. indicatori CT_valori_nom'!Y209-MIN('3. indicatori CT_valori_nom'!Y$2:Y$211))/(MAX('3. indicatori CT_valori_nom'!Y$2:Y$211)-MIN('3. indicatori CT_valori_nom'!Y$2:Y$211))</f>
        <v>0.60742907884433972</v>
      </c>
      <c r="Z209">
        <f>('3. indicatori CT_valori_nom'!Z209-MIN('3. indicatori CT_valori_nom'!Z$2:Z$211))/(MAX('3. indicatori CT_valori_nom'!Z$2:Z$211)-MIN('3. indicatori CT_valori_nom'!Z$2:Z$211))</f>
        <v>2.7536377765493687E-2</v>
      </c>
      <c r="AA209">
        <f>('3. indicatori CT_valori_nom'!AA209-MIN('3. indicatori CT_valori_nom'!AA$2:AA$211))/(MAX('3. indicatori CT_valori_nom'!AA$2:AA$211)-MIN('3. indicatori CT_valori_nom'!AA$2:AA$211))</f>
        <v>0.34526372859908266</v>
      </c>
      <c r="AB209">
        <f>('3. indicatori CT_valori_nom'!AB209-MIN('3. indicatori CT_valori_nom'!AB$2:AB$211))/(MAX('3. indicatori CT_valori_nom'!AB$2:AB$211)-MIN('3. indicatori CT_valori_nom'!AB$2:AB$211))</f>
        <v>5.8551617873651769E-2</v>
      </c>
      <c r="AC209">
        <f>('3. indicatori CT_valori_nom'!AC209-MIN('3. indicatori CT_valori_nom'!AC$2:AC$211))/(MAX('3. indicatori CT_valori_nom'!AC$2:AC$211)-MIN('3. indicatori CT_valori_nom'!AC$2:AC$211))</f>
        <v>0.11886482647671281</v>
      </c>
      <c r="AD209">
        <f>('3. indicatori CT_valori_nom'!AD209-MIN('3. indicatori CT_valori_nom'!AD$2:AD$211))/(MAX('3. indicatori CT_valori_nom'!AD$2:AD$211)-MIN('3. indicatori CT_valori_nom'!AD$2:AD$211))</f>
        <v>0</v>
      </c>
      <c r="AE209">
        <f>('3. indicatori CT_valori_nom'!AE209-MAX('3. indicatori CT_valori_nom'!AE$2:AE$211))/(MIN('3. indicatori CT_valori_nom'!AE$2:AE$211)-MAX('3. indicatori CT_valori_nom'!AE$2:AE$211))</f>
        <v>0.74571785405409552</v>
      </c>
      <c r="AF209">
        <f>('3. indicatori CT_valori_nom'!AF209-MIN('3. indicatori CT_valori_nom'!AF$2:AF$211))/(MAX('3. indicatori CT_valori_nom'!AF$2:AF$211)-MIN('3. indicatori CT_valori_nom'!AF$2:AF$211))</f>
        <v>0.10927579969655719</v>
      </c>
      <c r="AG209">
        <f>('3. indicatori CT_valori_nom'!AG209-MAX('3. indicatori CT_valori_nom'!AG$2:AG$211))/(MIN('3. indicatori CT_valori_nom'!AG$2:AG$211)-MAX('3. indicatori CT_valori_nom'!AG$2:AG$211))</f>
        <v>0.56464237516869109</v>
      </c>
      <c r="AH209">
        <f>('3. indicatori CT_valori_nom'!AH209-MIN('3. indicatori CT_valori_nom'!AH$2:AH$211))/(MAX('3. indicatori CT_valori_nom'!AH$2:AH$211)-MIN('3. indicatori CT_valori_nom'!AH$2:AH$211))</f>
        <v>0.10786021966275586</v>
      </c>
      <c r="AI209">
        <f>('3. indicatori CT_valori_nom'!AI209-MAX('3. indicatori CT_valori_nom'!AI$2:AI$211))/(MIN('3. indicatori CT_valori_nom'!AI$2:AI$211)-MAX('3. indicatori CT_valori_nom'!AI$2:AI$211))</f>
        <v>0.63663993239714278</v>
      </c>
      <c r="AJ209">
        <f>('3. indicatori CT_valori_nom'!AJ209-MAX('3. indicatori CT_valori_nom'!AJ$2:AJ$211))/(MIN('3. indicatori CT_valori_nom'!AJ$2:AJ$211)-MAX('3. indicatori CT_valori_nom'!AJ$2:AJ$211))</f>
        <v>0.44968735221480727</v>
      </c>
      <c r="AK209">
        <f>('3. indicatori CT_valori_nom'!AK209-MIN('3. indicatori CT_valori_nom'!AK$2:AK$211))/(MAX('3. indicatori CT_valori_nom'!AK$2:AK$211)-MIN('3. indicatori CT_valori_nom'!AK$2:AK$211))</f>
        <v>0.13245149522644259</v>
      </c>
      <c r="AL209">
        <f>('3. indicatori CT_valori_nom'!AL209-MIN('3. indicatori CT_valori_nom'!AL$2:AL$211))/(MAX('3. indicatori CT_valori_nom'!AL$2:AL$211)-MIN('3. indicatori CT_valori_nom'!AL$2:AL$211))</f>
        <v>6.6666666666666666E-2</v>
      </c>
      <c r="AM209">
        <f>('3. indicatori CT_valori_nom'!AM209-MIN('3. indicatori CT_valori_nom'!AM$2:AM$211))/(MAX('3. indicatori CT_valori_nom'!AM$2:AM$211)-MIN('3. indicatori CT_valori_nom'!AM$2:AM$211))</f>
        <v>0</v>
      </c>
      <c r="AN209">
        <f>('3. indicatori CT_valori_nom'!AN209-MIN('3. indicatori CT_valori_nom'!AN$2:AN$211))/(MAX('3. indicatori CT_valori_nom'!AN$2:AN$211)-MIN('3. indicatori CT_valori_nom'!AN$2:AN$211))</f>
        <v>0.1447451725229503</v>
      </c>
      <c r="AO209">
        <f>('3. indicatori CT_valori_nom'!AO209-MIN('3. indicatori CT_valori_nom'!AO$2:AO$211))/(MAX('3. indicatori CT_valori_nom'!AO$2:AO$211)-MIN('3. indicatori CT_valori_nom'!AO$2:AO$211))</f>
        <v>4.5454545454545456E-2</v>
      </c>
      <c r="AP209">
        <f>('3. indicatori CT_valori_nom'!AP209-MIN('3. indicatori CT_valori_nom'!AP$2:AP$211))/(MAX('3. indicatori CT_valori_nom'!AP$2:AP$211)-MIN('3. indicatori CT_valori_nom'!AP$2:AP$211))</f>
        <v>8.7234969575002125E-2</v>
      </c>
      <c r="AQ209">
        <f>('3. indicatori CT_valori_nom'!AQ209-MIN('3. indicatori CT_valori_nom'!AQ$2:AQ$211))/(MAX('3. indicatori CT_valori_nom'!AQ$2:AQ$211)-MIN('3. indicatori CT_valori_nom'!AQ$2:AQ$211))</f>
        <v>0</v>
      </c>
      <c r="AS209">
        <f>('3. indicatori CT_valori_nom'!AS209-MIN('3. indicatori CT_valori_nom'!AS$2:AS$211))/(MAX('3. indicatori CT_valori_nom'!AS$2:AS$211)-MIN('3. indicatori CT_valori_nom'!AS$2:AS$211))</f>
        <v>0.56609334221656771</v>
      </c>
      <c r="AT209">
        <f>('3. indicatori CT_valori_nom'!AT209-MIN('3. indicatori CT_valori_nom'!AT$2:AT$211))/(MAX('3. indicatori CT_valori_nom'!AT$2:AT$211)-MIN('3. indicatori CT_valori_nom'!AT$2:AT$211))</f>
        <v>0.22644695589469602</v>
      </c>
      <c r="AU209">
        <f>('3. indicatori CT_valori_nom'!AU209-MIN('3. indicatori CT_valori_nom'!AU$2:AU$211))/(MAX('3. indicatori CT_valori_nom'!AU$2:AU$211)-MIN('3. indicatori CT_valori_nom'!AU$2:AU$211))</f>
        <v>4.5454545454545456E-2</v>
      </c>
      <c r="AV209">
        <f>('3. indicatori CT_valori_nom'!AV209-MAX('3. indicatori CT_valori_nom'!AV$2:AV$211))/(MIN('3. indicatori CT_valori_nom'!AV$2:AV$211)-MAX('3. indicatori CT_valori_nom'!AV$2:AV$211))</f>
        <v>0.97492167147682185</v>
      </c>
      <c r="AW209">
        <f>('3. indicatori CT_valori_nom'!AW209-MIN('3. indicatori CT_valori_nom'!AW$2:AW$211))/(MAX('3. indicatori CT_valori_nom'!AW$2:AW$211)-MIN('3. indicatori CT_valori_nom'!AW$2:AW$211))</f>
        <v>0.26666666666666666</v>
      </c>
      <c r="AX209">
        <f>('3. indicatori CT_valori_nom'!AX209-MIN('3. indicatori CT_valori_nom'!AX$2:AX$211))/(MAX('3. indicatori CT_valori_nom'!AX$2:AX$211)-MIN('3. indicatori CT_valori_nom'!AX$2:AX$211))</f>
        <v>0.22728581776671133</v>
      </c>
      <c r="AY209">
        <f>('3. indicatori CT_valori_nom'!AY209-MAX('3. indicatori CT_valori_nom'!AY$2:AY$211))/(MIN('3. indicatori CT_valori_nom'!AY$2:AY$211)-MAX('3. indicatori CT_valori_nom'!AY$2:AY$211))</f>
        <v>0.20755389274897557</v>
      </c>
      <c r="AZ209">
        <f>('3. indicatori CT_valori_nom'!AZ209-MIN('3. indicatori CT_valori_nom'!AZ$2:AZ$211))/(MAX('3. indicatori CT_valori_nom'!AZ$2:AZ$211)-MIN('3. indicatori CT_valori_nom'!AZ$2:AZ$211))</f>
        <v>3.1875463306152707E-2</v>
      </c>
      <c r="BA209">
        <f>('3. indicatori CT_valori_nom'!BA209-MIN('3. indicatori CT_valori_nom'!BA$2:BA$211))/(MAX('3. indicatori CT_valori_nom'!BA$2:BA$211)-MIN('3. indicatori CT_valori_nom'!BA$2:BA$211))</f>
        <v>7.747197483678657E-2</v>
      </c>
      <c r="BB209">
        <f>('3. indicatori CT_valori_nom'!BB209-MIN('3. indicatori CT_valori_nom'!BB$2:BB$211))/(MAX('3. indicatori CT_valori_nom'!BB$2:BB$211)-MIN('3. indicatori CT_valori_nom'!BB$2:BB$211))</f>
        <v>0.42028985507246375</v>
      </c>
      <c r="BC209">
        <f>('3. indicatori CT_valori_nom'!BC209-MIN('3. indicatori CT_valori_nom'!BC$2:BC$211))/(MAX('3. indicatori CT_valori_nom'!BC$2:BC$211)-MIN('3. indicatori CT_valori_nom'!BC$2:BC$211))</f>
        <v>6.9364713230900881E-3</v>
      </c>
      <c r="BD209">
        <f>('3. indicatori CT_valori_nom'!BD209-MIN('3. indicatori CT_valori_nom'!BD$2:BD$211))/(MAX('3. indicatori CT_valori_nom'!BD$2:BD$211)-MIN('3. indicatori CT_valori_nom'!BD$2:BD$211))</f>
        <v>0.44654088050314461</v>
      </c>
    </row>
    <row r="210" spans="1:56" x14ac:dyDescent="0.3">
      <c r="A210">
        <f>'3. indicatori CT_valori_nom'!A210</f>
        <v>89013</v>
      </c>
      <c r="B210" t="str">
        <f>'3. indicatori CT_valori_nom'!B210</f>
        <v>NOTO</v>
      </c>
      <c r="C210" t="str">
        <f>'3. indicatori CT_valori_nom'!C210</f>
        <v>SICILIA</v>
      </c>
      <c r="D210">
        <f>'3. indicatori CT_valori_nom'!D210</f>
        <v>114998</v>
      </c>
      <c r="E210">
        <f>('3. indicatori CT_valori_nom'!E210-MAX('3. indicatori CT_valori_nom'!E$2:E$211))/(MIN('3. indicatori CT_valori_nom'!E$2:E$211)-MAX('3. indicatori CT_valori_nom'!E$2:E$211))</f>
        <v>0</v>
      </c>
      <c r="F210">
        <f>('3. indicatori CT_valori_nom'!F210-MIN('3. indicatori CT_valori_nom'!F$2:F$211))/(MAX('3. indicatori CT_valori_nom'!F$2:F$211)-MIN('3. indicatori CT_valori_nom'!F$2:F$211))</f>
        <v>0.39925013575251578</v>
      </c>
      <c r="G210">
        <f>('3. indicatori CT_valori_nom'!G210-MAX('3. indicatori CT_valori_nom'!G$2:G$211))/(MIN('3. indicatori CT_valori_nom'!G$2:G$211)-MAX('3. indicatori CT_valori_nom'!G$2:G$211))</f>
        <v>0.97884249296474091</v>
      </c>
      <c r="H210">
        <f>('3. indicatori CT_valori_nom'!H210-MAX('3. indicatori CT_valori_nom'!H$2:H$211))/(MIN('3. indicatori CT_valori_nom'!H$2:H$211)-MAX('3. indicatori CT_valori_nom'!H$2:H$211))</f>
        <v>0.80096247794790154</v>
      </c>
      <c r="I210">
        <f>('3. indicatori CT_valori_nom'!I210-MIN('3. indicatori CT_valori_nom'!I$2:I$211))/(MAX('3. indicatori CT_valori_nom'!I$2:I$211)-MIN('3. indicatori CT_valori_nom'!I$2:I$211))</f>
        <v>0.62151116289798947</v>
      </c>
      <c r="J210">
        <f>('3. indicatori CT_valori_nom'!J210-MIN('3. indicatori CT_valori_nom'!J$2:J$211))/(MAX('3. indicatori CT_valori_nom'!J$2:J$211)-MIN('3. indicatori CT_valori_nom'!J$2:J$211))</f>
        <v>0.56010787211965873</v>
      </c>
      <c r="K210">
        <f>('3. indicatori CT_valori_nom'!K210-MIN('3. indicatori CT_valori_nom'!K$2:K$211))/(MAX('3. indicatori CT_valori_nom'!K$2:K$211)-MIN('3. indicatori CT_valori_nom'!K$2:K$211))</f>
        <v>2.8254101623771531E-2</v>
      </c>
      <c r="L210">
        <f>('3. indicatori CT_valori_nom'!L210-MIN('3. indicatori CT_valori_nom'!L$2:L$211))/(MAX('3. indicatori CT_valori_nom'!L$2:L$211)-MIN('3. indicatori CT_valori_nom'!L$2:L$211))</f>
        <v>9.585503309351881E-2</v>
      </c>
      <c r="M210">
        <f>('3. indicatori CT_valori_nom'!M210-MAX('3. indicatori CT_valori_nom'!M$2:M$211))/(MIN('3. indicatori CT_valori_nom'!M$2:M$211)-MAX('3. indicatori CT_valori_nom'!M$2:M$211))</f>
        <v>0.50816441110962707</v>
      </c>
      <c r="N210">
        <f>('3. indicatori CT_valori_nom'!N210-MAX('3. indicatori CT_valori_nom'!N$2:N$211))/(MIN('3. indicatori CT_valori_nom'!N$2:N$211)-MAX('3. indicatori CT_valori_nom'!N$2:N$211))</f>
        <v>0.61667663927252891</v>
      </c>
      <c r="O210">
        <f>('3. indicatori CT_valori_nom'!O210-MAX('3. indicatori CT_valori_nom'!O$2:O$211))/(MIN('3. indicatori CT_valori_nom'!O$2:O$211)-MAX('3. indicatori CT_valori_nom'!O$2:O$211))</f>
        <v>0.59058195251297341</v>
      </c>
      <c r="P210">
        <f>('3. indicatori CT_valori_nom'!P210-MIN('3. indicatori CT_valori_nom'!P$2:P$211))/(MAX('3. indicatori CT_valori_nom'!P$2:P$211)-MIN('3. indicatori CT_valori_nom'!P$2:P$211))</f>
        <v>7.955971577693989E-2</v>
      </c>
      <c r="Q210">
        <f>('3. indicatori CT_valori_nom'!Q210-MIN('3. indicatori CT_valori_nom'!Q$2:Q$211))/(MAX('3. indicatori CT_valori_nom'!Q$2:Q$211)-MIN('3. indicatori CT_valori_nom'!Q$2:Q$211))</f>
        <v>3.9448481957510925E-2</v>
      </c>
      <c r="R210">
        <f>('3. indicatori CT_valori_nom'!R210-MIN('3. indicatori CT_valori_nom'!R$2:R$211))/(MAX('3. indicatori CT_valori_nom'!R$2:R$211)-MIN('3. indicatori CT_valori_nom'!R$2:R$211))</f>
        <v>0.17666547799759072</v>
      </c>
      <c r="S210">
        <f>('3. indicatori CT_valori_nom'!S210-MIN('3. indicatori CT_valori_nom'!S$2:S$211))/(MAX('3. indicatori CT_valori_nom'!S$2:S$211)-MIN('3. indicatori CT_valori_nom'!S$2:S$211))</f>
        <v>0</v>
      </c>
      <c r="T210">
        <f>('3. indicatori CT_valori_nom'!T210-MIN('3. indicatori CT_valori_nom'!T$2:T$211))/(MAX('3. indicatori CT_valori_nom'!T$2:T$211)-MIN('3. indicatori CT_valori_nom'!T$2:T$211))</f>
        <v>1</v>
      </c>
      <c r="U210">
        <f>('3. indicatori CT_valori_nom'!U210-MIN('3. indicatori CT_valori_nom'!U$2:U$211))/(MAX('3. indicatori CT_valori_nom'!U$2:U$211)-MIN('3. indicatori CT_valori_nom'!U$2:U$211))</f>
        <v>0.42857142857142855</v>
      </c>
      <c r="W210">
        <f>('3. indicatori CT_valori_nom'!W210-MIN('3. indicatori CT_valori_nom'!W$2:W$211))/(MAX('3. indicatori CT_valori_nom'!W$2:W$211)-MIN('3. indicatori CT_valori_nom'!W$2:W$211))</f>
        <v>6.0606060606060608E-2</v>
      </c>
      <c r="X210">
        <f>('3. indicatori CT_valori_nom'!X210-MAX('3. indicatori CT_valori_nom'!X$2:X$211))/(MIN('3. indicatori CT_valori_nom'!X$2:X$211)-MAX('3. indicatori CT_valori_nom'!X$2:X$211))</f>
        <v>0.99577612926815595</v>
      </c>
      <c r="Y210">
        <f>('3. indicatori CT_valori_nom'!Y210-MIN('3. indicatori CT_valori_nom'!Y$2:Y$211))/(MAX('3. indicatori CT_valori_nom'!Y$2:Y$211)-MIN('3. indicatori CT_valori_nom'!Y$2:Y$211))</f>
        <v>0.70502922039971128</v>
      </c>
      <c r="Z210">
        <f>('3. indicatori CT_valori_nom'!Z210-MIN('3. indicatori CT_valori_nom'!Z$2:Z$211))/(MAX('3. indicatori CT_valori_nom'!Z$2:Z$211)-MIN('3. indicatori CT_valori_nom'!Z$2:Z$211))</f>
        <v>7.3624249784443069E-2</v>
      </c>
      <c r="AA210">
        <f>('3. indicatori CT_valori_nom'!AA210-MIN('3. indicatori CT_valori_nom'!AA$2:AA$211))/(MAX('3. indicatori CT_valori_nom'!AA$2:AA$211)-MIN('3. indicatori CT_valori_nom'!AA$2:AA$211))</f>
        <v>0.27957744034123194</v>
      </c>
      <c r="AB210">
        <f>('3. indicatori CT_valori_nom'!AB210-MIN('3. indicatori CT_valori_nom'!AB$2:AB$211))/(MAX('3. indicatori CT_valori_nom'!AB$2:AB$211)-MIN('3. indicatori CT_valori_nom'!AB$2:AB$211))</f>
        <v>0.17719568567026195</v>
      </c>
      <c r="AC210">
        <f>('3. indicatori CT_valori_nom'!AC210-MIN('3. indicatori CT_valori_nom'!AC$2:AC$211))/(MAX('3. indicatori CT_valori_nom'!AC$2:AC$211)-MIN('3. indicatori CT_valori_nom'!AC$2:AC$211))</f>
        <v>5.7947866735749927E-2</v>
      </c>
      <c r="AD210">
        <f>('3. indicatori CT_valori_nom'!AD210-MIN('3. indicatori CT_valori_nom'!AD$2:AD$211))/(MAX('3. indicatori CT_valori_nom'!AD$2:AD$211)-MIN('3. indicatori CT_valori_nom'!AD$2:AD$211))</f>
        <v>0</v>
      </c>
      <c r="AE210">
        <f>('3. indicatori CT_valori_nom'!AE210-MAX('3. indicatori CT_valori_nom'!AE$2:AE$211))/(MIN('3. indicatori CT_valori_nom'!AE$2:AE$211)-MAX('3. indicatori CT_valori_nom'!AE$2:AE$211))</f>
        <v>0.90327012400062257</v>
      </c>
      <c r="AF210">
        <f>('3. indicatori CT_valori_nom'!AF210-MIN('3. indicatori CT_valori_nom'!AF$2:AF$211))/(MAX('3. indicatori CT_valori_nom'!AF$2:AF$211)-MIN('3. indicatori CT_valori_nom'!AF$2:AF$211))</f>
        <v>0.18766222146143591</v>
      </c>
      <c r="AG210">
        <f>('3. indicatori CT_valori_nom'!AG210-MAX('3. indicatori CT_valori_nom'!AG$2:AG$211))/(MIN('3. indicatori CT_valori_nom'!AG$2:AG$211)-MAX('3. indicatori CT_valori_nom'!AG$2:AG$211))</f>
        <v>0.34548644338118012</v>
      </c>
      <c r="AH210">
        <f>('3. indicatori CT_valori_nom'!AH210-MIN('3. indicatori CT_valori_nom'!AH$2:AH$211))/(MAX('3. indicatori CT_valori_nom'!AH$2:AH$211)-MIN('3. indicatori CT_valori_nom'!AH$2:AH$211))</f>
        <v>6.731586177214606E-2</v>
      </c>
      <c r="AI210">
        <f>('3. indicatori CT_valori_nom'!AI210-MAX('3. indicatori CT_valori_nom'!AI$2:AI$211))/(MIN('3. indicatori CT_valori_nom'!AI$2:AI$211)-MAX('3. indicatori CT_valori_nom'!AI$2:AI$211))</f>
        <v>0.7991123349515995</v>
      </c>
      <c r="AJ210">
        <f>('3. indicatori CT_valori_nom'!AJ210-MAX('3. indicatori CT_valori_nom'!AJ$2:AJ$211))/(MIN('3. indicatori CT_valori_nom'!AJ$2:AJ$211)-MAX('3. indicatori CT_valori_nom'!AJ$2:AJ$211))</f>
        <v>0.38509537071094535</v>
      </c>
      <c r="AK210">
        <f>('3. indicatori CT_valori_nom'!AK210-MIN('3. indicatori CT_valori_nom'!AK$2:AK$211))/(MAX('3. indicatori CT_valori_nom'!AK$2:AK$211)-MIN('3. indicatori CT_valori_nom'!AK$2:AK$211))</f>
        <v>8.7803382182770742E-2</v>
      </c>
      <c r="AL210">
        <f>('3. indicatori CT_valori_nom'!AL210-MIN('3. indicatori CT_valori_nom'!AL$2:AL$211))/(MAX('3. indicatori CT_valori_nom'!AL$2:AL$211)-MIN('3. indicatori CT_valori_nom'!AL$2:AL$211))</f>
        <v>0.13333333333333333</v>
      </c>
      <c r="AM210">
        <f>('3. indicatori CT_valori_nom'!AM210-MIN('3. indicatori CT_valori_nom'!AM$2:AM$211))/(MAX('3. indicatori CT_valori_nom'!AM$2:AM$211)-MIN('3. indicatori CT_valori_nom'!AM$2:AM$211))</f>
        <v>0</v>
      </c>
      <c r="AN210">
        <f>('3. indicatori CT_valori_nom'!AN210-MIN('3. indicatori CT_valori_nom'!AN$2:AN$211))/(MAX('3. indicatori CT_valori_nom'!AN$2:AN$211)-MIN('3. indicatori CT_valori_nom'!AN$2:AN$211))</f>
        <v>0.13762266540044318</v>
      </c>
      <c r="AO210">
        <f>('3. indicatori CT_valori_nom'!AO210-MIN('3. indicatori CT_valori_nom'!AO$2:AO$211))/(MAX('3. indicatori CT_valori_nom'!AO$2:AO$211)-MIN('3. indicatori CT_valori_nom'!AO$2:AO$211))</f>
        <v>9.0909090909090912E-2</v>
      </c>
      <c r="AP210">
        <f>('3. indicatori CT_valori_nom'!AP210-MIN('3. indicatori CT_valori_nom'!AP$2:AP$211))/(MAX('3. indicatori CT_valori_nom'!AP$2:AP$211)-MIN('3. indicatori CT_valori_nom'!AP$2:AP$211))</f>
        <v>1.7298786873312079E-2</v>
      </c>
      <c r="AQ210">
        <f>('3. indicatori CT_valori_nom'!AQ210-MIN('3. indicatori CT_valori_nom'!AQ$2:AQ$211))/(MAX('3. indicatori CT_valori_nom'!AQ$2:AQ$211)-MIN('3. indicatori CT_valori_nom'!AQ$2:AQ$211))</f>
        <v>0</v>
      </c>
      <c r="AS210">
        <f>('3. indicatori CT_valori_nom'!AS210-MIN('3. indicatori CT_valori_nom'!AS$2:AS$211))/(MAX('3. indicatori CT_valori_nom'!AS$2:AS$211)-MIN('3. indicatori CT_valori_nom'!AS$2:AS$211))</f>
        <v>0.62731019551673561</v>
      </c>
      <c r="AT210">
        <f>('3. indicatori CT_valori_nom'!AT210-MIN('3. indicatori CT_valori_nom'!AT$2:AT$211))/(MAX('3. indicatori CT_valori_nom'!AT$2:AT$211)-MIN('3. indicatori CT_valori_nom'!AT$2:AT$211))</f>
        <v>0.2437105941217356</v>
      </c>
      <c r="AU210">
        <f>('3. indicatori CT_valori_nom'!AU210-MIN('3. indicatori CT_valori_nom'!AU$2:AU$211))/(MAX('3. indicatori CT_valori_nom'!AU$2:AU$211)-MIN('3. indicatori CT_valori_nom'!AU$2:AU$211))</f>
        <v>0.12121212121212122</v>
      </c>
      <c r="AV210">
        <f>('3. indicatori CT_valori_nom'!AV210-MAX('3. indicatori CT_valori_nom'!AV$2:AV$211))/(MIN('3. indicatori CT_valori_nom'!AV$2:AV$211)-MAX('3. indicatori CT_valori_nom'!AV$2:AV$211))</f>
        <v>0.96647088026955119</v>
      </c>
      <c r="AW210">
        <f>('3. indicatori CT_valori_nom'!AW210-MIN('3. indicatori CT_valori_nom'!AW$2:AW$211))/(MAX('3. indicatori CT_valori_nom'!AW$2:AW$211)-MIN('3. indicatori CT_valori_nom'!AW$2:AW$211))</f>
        <v>0.3</v>
      </c>
      <c r="AX210">
        <f>('3. indicatori CT_valori_nom'!AX210-MIN('3. indicatori CT_valori_nom'!AX$2:AX$211))/(MAX('3. indicatori CT_valori_nom'!AX$2:AX$211)-MIN('3. indicatori CT_valori_nom'!AX$2:AX$211))</f>
        <v>0.23251810002393766</v>
      </c>
      <c r="AY210">
        <f>('3. indicatori CT_valori_nom'!AY210-MAX('3. indicatori CT_valori_nom'!AY$2:AY$211))/(MIN('3. indicatori CT_valori_nom'!AY$2:AY$211)-MAX('3. indicatori CT_valori_nom'!AY$2:AY$211))</f>
        <v>0.3400587920897914</v>
      </c>
      <c r="AZ210">
        <f>('3. indicatori CT_valori_nom'!AZ210-MIN('3. indicatori CT_valori_nom'!AZ$2:AZ$211))/(MAX('3. indicatori CT_valori_nom'!AZ$2:AZ$211)-MIN('3. indicatori CT_valori_nom'!AZ$2:AZ$211))</f>
        <v>0.22831727205337288</v>
      </c>
      <c r="BA210">
        <f>('3. indicatori CT_valori_nom'!BA210-MIN('3. indicatori CT_valori_nom'!BA$2:BA$211))/(MAX('3. indicatori CT_valori_nom'!BA$2:BA$211)-MIN('3. indicatori CT_valori_nom'!BA$2:BA$211))</f>
        <v>7.3677803092227712E-2</v>
      </c>
      <c r="BB210">
        <f>('3. indicatori CT_valori_nom'!BB210-MIN('3. indicatori CT_valori_nom'!BB$2:BB$211))/(MAX('3. indicatori CT_valori_nom'!BB$2:BB$211)-MIN('3. indicatori CT_valori_nom'!BB$2:BB$211))</f>
        <v>0.47632850241545893</v>
      </c>
      <c r="BC210">
        <f>('3. indicatori CT_valori_nom'!BC210-MIN('3. indicatori CT_valori_nom'!BC$2:BC$211))/(MAX('3. indicatori CT_valori_nom'!BC$2:BC$211)-MIN('3. indicatori CT_valori_nom'!BC$2:BC$211))</f>
        <v>2.4818408228821216E-2</v>
      </c>
      <c r="BD210">
        <f>('3. indicatori CT_valori_nom'!BD210-MIN('3. indicatori CT_valori_nom'!BD$2:BD$211))/(MAX('3. indicatori CT_valori_nom'!BD$2:BD$211)-MIN('3. indicatori CT_valori_nom'!BD$2:BD$211))</f>
        <v>0.53301886792452835</v>
      </c>
    </row>
    <row r="211" spans="1:56" x14ac:dyDescent="0.3">
      <c r="A211">
        <f>'3. indicatori CT_valori_nom'!A211</f>
        <v>89017</v>
      </c>
      <c r="B211" t="str">
        <f>'3. indicatori CT_valori_nom'!B211</f>
        <v>SIRACUSA</v>
      </c>
      <c r="C211" t="str">
        <f>'3. indicatori CT_valori_nom'!C211</f>
        <v>SICILIA</v>
      </c>
      <c r="D211">
        <f>'3. indicatori CT_valori_nom'!D211</f>
        <v>160253</v>
      </c>
      <c r="E211">
        <f>('3. indicatori CT_valori_nom'!E211-MAX('3. indicatori CT_valori_nom'!E$2:E$211))/(MIN('3. indicatori CT_valori_nom'!E$2:E$211)-MAX('3. indicatori CT_valori_nom'!E$2:E$211))</f>
        <v>0.75</v>
      </c>
      <c r="F211">
        <f>('3. indicatori CT_valori_nom'!F211-MIN('3. indicatori CT_valori_nom'!F$2:F$211))/(MAX('3. indicatori CT_valori_nom'!F$2:F$211)-MIN('3. indicatori CT_valori_nom'!F$2:F$211))</f>
        <v>0.45732193464758014</v>
      </c>
      <c r="G211">
        <f>('3. indicatori CT_valori_nom'!G211-MAX('3. indicatori CT_valori_nom'!G$2:G$211))/(MIN('3. indicatori CT_valori_nom'!G$2:G$211)-MAX('3. indicatori CT_valori_nom'!G$2:G$211))</f>
        <v>0.92564351928488653</v>
      </c>
      <c r="H211">
        <f>('3. indicatori CT_valori_nom'!H211-MAX('3. indicatori CT_valori_nom'!H$2:H$211))/(MIN('3. indicatori CT_valori_nom'!H$2:H$211)-MAX('3. indicatori CT_valori_nom'!H$2:H$211))</f>
        <v>0.90861084899916778</v>
      </c>
      <c r="I211">
        <f>('3. indicatori CT_valori_nom'!I211-MIN('3. indicatori CT_valori_nom'!I$2:I$211))/(MAX('3. indicatori CT_valori_nom'!I$2:I$211)-MIN('3. indicatori CT_valori_nom'!I$2:I$211))</f>
        <v>0.61656051784761434</v>
      </c>
      <c r="J211">
        <f>('3. indicatori CT_valori_nom'!J211-MIN('3. indicatori CT_valori_nom'!J$2:J$211))/(MAX('3. indicatori CT_valori_nom'!J$2:J$211)-MIN('3. indicatori CT_valori_nom'!J$2:J$211))</f>
        <v>0.712494371463812</v>
      </c>
      <c r="K211">
        <f>('3. indicatori CT_valori_nom'!K211-MIN('3. indicatori CT_valori_nom'!K$2:K$211))/(MAX('3. indicatori CT_valori_nom'!K$2:K$211)-MIN('3. indicatori CT_valori_nom'!K$2:K$211))</f>
        <v>7.385949817369274E-3</v>
      </c>
      <c r="L211">
        <f>('3. indicatori CT_valori_nom'!L211-MIN('3. indicatori CT_valori_nom'!L$2:L$211))/(MAX('3. indicatori CT_valori_nom'!L$2:L$211)-MIN('3. indicatori CT_valori_nom'!L$2:L$211))</f>
        <v>0.11253080845462035</v>
      </c>
      <c r="M211">
        <f>('3. indicatori CT_valori_nom'!M211-MAX('3. indicatori CT_valori_nom'!M$2:M$211))/(MIN('3. indicatori CT_valori_nom'!M$2:M$211)-MAX('3. indicatori CT_valori_nom'!M$2:M$211))</f>
        <v>0.6963791061758785</v>
      </c>
      <c r="N211">
        <f>('3. indicatori CT_valori_nom'!N211-MAX('3. indicatori CT_valori_nom'!N$2:N$211))/(MIN('3. indicatori CT_valori_nom'!N$2:N$211)-MAX('3. indicatori CT_valori_nom'!N$2:N$211))</f>
        <v>0.71705512923702319</v>
      </c>
      <c r="O211">
        <f>('3. indicatori CT_valori_nom'!O211-MAX('3. indicatori CT_valori_nom'!O$2:O$211))/(MIN('3. indicatori CT_valori_nom'!O$2:O$211)-MAX('3. indicatori CT_valori_nom'!O$2:O$211))</f>
        <v>0.76320798082405517</v>
      </c>
      <c r="P211">
        <f>('3. indicatori CT_valori_nom'!P211-MIN('3. indicatori CT_valori_nom'!P$2:P$211))/(MAX('3. indicatori CT_valori_nom'!P$2:P$211)-MIN('3. indicatori CT_valori_nom'!P$2:P$211))</f>
        <v>0.24974403585128205</v>
      </c>
      <c r="Q211">
        <f>('3. indicatori CT_valori_nom'!Q211-MIN('3. indicatori CT_valori_nom'!Q$2:Q$211))/(MAX('3. indicatori CT_valori_nom'!Q$2:Q$211)-MIN('3. indicatori CT_valori_nom'!Q$2:Q$211))</f>
        <v>0.16699779766286668</v>
      </c>
      <c r="R211">
        <f>('3. indicatori CT_valori_nom'!R211-MIN('3. indicatori CT_valori_nom'!R$2:R$211))/(MAX('3. indicatori CT_valori_nom'!R$2:R$211)-MIN('3. indicatori CT_valori_nom'!R$2:R$211))</f>
        <v>0.31788329373818835</v>
      </c>
      <c r="S211">
        <f>('3. indicatori CT_valori_nom'!S211-MIN('3. indicatori CT_valori_nom'!S$2:S$211))/(MAX('3. indicatori CT_valori_nom'!S$2:S$211)-MIN('3. indicatori CT_valori_nom'!S$2:S$211))</f>
        <v>0.5</v>
      </c>
      <c r="T211">
        <f>('3. indicatori CT_valori_nom'!T211-MIN('3. indicatori CT_valori_nom'!T$2:T$211))/(MAX('3. indicatori CT_valori_nom'!T$2:T$211)-MIN('3. indicatori CT_valori_nom'!T$2:T$211))</f>
        <v>1</v>
      </c>
      <c r="U211">
        <f>('3. indicatori CT_valori_nom'!U211-MIN('3. indicatori CT_valori_nom'!U$2:U$211))/(MAX('3. indicatori CT_valori_nom'!U$2:U$211)-MIN('3. indicatori CT_valori_nom'!U$2:U$211))</f>
        <v>0.42857142857142855</v>
      </c>
      <c r="W211">
        <f>('3. indicatori CT_valori_nom'!W211-MIN('3. indicatori CT_valori_nom'!W$2:W$211))/(MAX('3. indicatori CT_valori_nom'!W$2:W$211)-MIN('3. indicatori CT_valori_nom'!W$2:W$211))</f>
        <v>4.5454545454545456E-2</v>
      </c>
      <c r="X211">
        <f>('3. indicatori CT_valori_nom'!X211-MAX('3. indicatori CT_valori_nom'!X$2:X$211))/(MIN('3. indicatori CT_valori_nom'!X$2:X$211)-MAX('3. indicatori CT_valori_nom'!X$2:X$211))</f>
        <v>1</v>
      </c>
      <c r="Y211">
        <f>('3. indicatori CT_valori_nom'!Y211-MIN('3. indicatori CT_valori_nom'!Y$2:Y$211))/(MAX('3. indicatori CT_valori_nom'!Y$2:Y$211)-MIN('3. indicatori CT_valori_nom'!Y$2:Y$211))</f>
        <v>0.58326778099126497</v>
      </c>
      <c r="Z211">
        <f>('3. indicatori CT_valori_nom'!Z211-MIN('3. indicatori CT_valori_nom'!Z$2:Z$211))/(MAX('3. indicatori CT_valori_nom'!Z$2:Z$211)-MIN('3. indicatori CT_valori_nom'!Z$2:Z$211))</f>
        <v>9.9687906731786582E-2</v>
      </c>
      <c r="AA211">
        <f>('3. indicatori CT_valori_nom'!AA211-MIN('3. indicatori CT_valori_nom'!AA$2:AA$211))/(MAX('3. indicatori CT_valori_nom'!AA$2:AA$211)-MIN('3. indicatori CT_valori_nom'!AA$2:AA$211))</f>
        <v>0.33932739638689013</v>
      </c>
      <c r="AB211">
        <f>('3. indicatori CT_valori_nom'!AB211-MIN('3. indicatori CT_valori_nom'!AB$2:AB$211))/(MAX('3. indicatori CT_valori_nom'!AB$2:AB$211)-MIN('3. indicatori CT_valori_nom'!AB$2:AB$211))</f>
        <v>0.19568567026194145</v>
      </c>
      <c r="AC211">
        <f>('3. indicatori CT_valori_nom'!AC211-MIN('3. indicatori CT_valori_nom'!AC$2:AC$211))/(MAX('3. indicatori CT_valori_nom'!AC$2:AC$211)-MIN('3. indicatori CT_valori_nom'!AC$2:AC$211))</f>
        <v>5.1726986050799825E-2</v>
      </c>
      <c r="AD211">
        <f>('3. indicatori CT_valori_nom'!AD211-MIN('3. indicatori CT_valori_nom'!AD$2:AD$211))/(MAX('3. indicatori CT_valori_nom'!AD$2:AD$211)-MIN('3. indicatori CT_valori_nom'!AD$2:AD$211))</f>
        <v>8.1081081081081086E-2</v>
      </c>
      <c r="AE211">
        <f>('3. indicatori CT_valori_nom'!AE211-MAX('3. indicatori CT_valori_nom'!AE$2:AE$211))/(MIN('3. indicatori CT_valori_nom'!AE$2:AE$211)-MAX('3. indicatori CT_valori_nom'!AE$2:AE$211))</f>
        <v>0.94517431327641499</v>
      </c>
      <c r="AF211">
        <f>('3. indicatori CT_valori_nom'!AF211-MIN('3. indicatori CT_valori_nom'!AF$2:AF$211))/(MAX('3. indicatori CT_valori_nom'!AF$2:AF$211)-MIN('3. indicatori CT_valori_nom'!AF$2:AF$211))</f>
        <v>9.629887396620794E-2</v>
      </c>
      <c r="AG211">
        <f>('3. indicatori CT_valori_nom'!AG211-MAX('3. indicatori CT_valori_nom'!AG$2:AG$211))/(MIN('3. indicatori CT_valori_nom'!AG$2:AG$211)-MAX('3. indicatori CT_valori_nom'!AG$2:AG$211))</f>
        <v>0.46040100250626576</v>
      </c>
      <c r="AH211">
        <f>('3. indicatori CT_valori_nom'!AH211-MIN('3. indicatori CT_valori_nom'!AH$2:AH$211))/(MAX('3. indicatori CT_valori_nom'!AH$2:AH$211)-MIN('3. indicatori CT_valori_nom'!AH$2:AH$211))</f>
        <v>0.11275009526221627</v>
      </c>
      <c r="AI211">
        <f>('3. indicatori CT_valori_nom'!AI211-MAX('3. indicatori CT_valori_nom'!AI$2:AI$211))/(MIN('3. indicatori CT_valori_nom'!AI$2:AI$211)-MAX('3. indicatori CT_valori_nom'!AI$2:AI$211))</f>
        <v>0.66243881809373517</v>
      </c>
      <c r="AJ211">
        <f>('3. indicatori CT_valori_nom'!AJ211-MAX('3. indicatori CT_valori_nom'!AJ$2:AJ$211))/(MIN('3. indicatori CT_valori_nom'!AJ$2:AJ$211)-MAX('3. indicatori CT_valori_nom'!AJ$2:AJ$211))</f>
        <v>0.53985602438127278</v>
      </c>
      <c r="AK211">
        <f>('3. indicatori CT_valori_nom'!AK211-MIN('3. indicatori CT_valori_nom'!AK$2:AK$211))/(MAX('3. indicatori CT_valori_nom'!AK$2:AK$211)-MIN('3. indicatori CT_valori_nom'!AK$2:AK$211))</f>
        <v>5.1691874070111048E-2</v>
      </c>
      <c r="AL211">
        <f>('3. indicatori CT_valori_nom'!AL211-MIN('3. indicatori CT_valori_nom'!AL$2:AL$211))/(MAX('3. indicatori CT_valori_nom'!AL$2:AL$211)-MIN('3. indicatori CT_valori_nom'!AL$2:AL$211))</f>
        <v>0.13333333333333333</v>
      </c>
      <c r="AM211">
        <f>('3. indicatori CT_valori_nom'!AM211-MIN('3. indicatori CT_valori_nom'!AM$2:AM$211))/(MAX('3. indicatori CT_valori_nom'!AM$2:AM$211)-MIN('3. indicatori CT_valori_nom'!AM$2:AM$211))</f>
        <v>0.16666666666666666</v>
      </c>
      <c r="AN211">
        <f>('3. indicatori CT_valori_nom'!AN211-MIN('3. indicatori CT_valori_nom'!AN$2:AN$211))/(MAX('3. indicatori CT_valori_nom'!AN$2:AN$211)-MIN('3. indicatori CT_valori_nom'!AN$2:AN$211))</f>
        <v>9.8765432098765427E-2</v>
      </c>
      <c r="AO211">
        <f>('3. indicatori CT_valori_nom'!AO211-MIN('3. indicatori CT_valori_nom'!AO$2:AO$211))/(MAX('3. indicatori CT_valori_nom'!AO$2:AO$211)-MIN('3. indicatori CT_valori_nom'!AO$2:AO$211))</f>
        <v>9.0909090909090912E-2</v>
      </c>
      <c r="AP211">
        <f>('3. indicatori CT_valori_nom'!AP211-MIN('3. indicatori CT_valori_nom'!AP$2:AP$211))/(MAX('3. indicatori CT_valori_nom'!AP$2:AP$211)-MIN('3. indicatori CT_valori_nom'!AP$2:AP$211))</f>
        <v>0.10527551597726577</v>
      </c>
      <c r="AQ211">
        <f>('3. indicatori CT_valori_nom'!AQ211-MIN('3. indicatori CT_valori_nom'!AQ$2:AQ$211))/(MAX('3. indicatori CT_valori_nom'!AQ$2:AQ$211)-MIN('3. indicatori CT_valori_nom'!AQ$2:AQ$211))</f>
        <v>0</v>
      </c>
      <c r="AS211">
        <f>('3. indicatori CT_valori_nom'!AS211-MIN('3. indicatori CT_valori_nom'!AS$2:AS$211))/(MAX('3. indicatori CT_valori_nom'!AS$2:AS$211)-MIN('3. indicatori CT_valori_nom'!AS$2:AS$211))</f>
        <v>0.45795261120574876</v>
      </c>
      <c r="AT211">
        <f>('3. indicatori CT_valori_nom'!AT211-MIN('3. indicatori CT_valori_nom'!AT$2:AT$211))/(MAX('3. indicatori CT_valori_nom'!AT$2:AT$211)-MIN('3. indicatori CT_valori_nom'!AT$2:AT$211))</f>
        <v>0.2280353899126511</v>
      </c>
      <c r="AU211">
        <f>('3. indicatori CT_valori_nom'!AU211-MIN('3. indicatori CT_valori_nom'!AU$2:AU$211))/(MAX('3. indicatori CT_valori_nom'!AU$2:AU$211)-MIN('3. indicatori CT_valori_nom'!AU$2:AU$211))</f>
        <v>0.34848484848484851</v>
      </c>
      <c r="AV211">
        <f>('3. indicatori CT_valori_nom'!AV211-MAX('3. indicatori CT_valori_nom'!AV$2:AV$211))/(MIN('3. indicatori CT_valori_nom'!AV$2:AV$211)-MAX('3. indicatori CT_valori_nom'!AV$2:AV$211))</f>
        <v>0.92912360717062592</v>
      </c>
      <c r="AW211">
        <f>('3. indicatori CT_valori_nom'!AW211-MIN('3. indicatori CT_valori_nom'!AW$2:AW$211))/(MAX('3. indicatori CT_valori_nom'!AW$2:AW$211)-MIN('3. indicatori CT_valori_nom'!AW$2:AW$211))</f>
        <v>0.2</v>
      </c>
      <c r="AX211">
        <f>('3. indicatori CT_valori_nom'!AX211-MIN('3. indicatori CT_valori_nom'!AX$2:AX$211))/(MAX('3. indicatori CT_valori_nom'!AX$2:AX$211)-MIN('3. indicatori CT_valori_nom'!AX$2:AX$211))</f>
        <v>0.39213159247467361</v>
      </c>
      <c r="AY211">
        <f>('3. indicatori CT_valori_nom'!AY211-MAX('3. indicatori CT_valori_nom'!AY$2:AY$211))/(MIN('3. indicatori CT_valori_nom'!AY$2:AY$211)-MAX('3. indicatori CT_valori_nom'!AY$2:AY$211))</f>
        <v>0.44628540887226087</v>
      </c>
      <c r="AZ211">
        <f>('3. indicatori CT_valori_nom'!AZ211-MIN('3. indicatori CT_valori_nom'!AZ$2:AZ$211))/(MAX('3. indicatori CT_valori_nom'!AZ$2:AZ$211)-MIN('3. indicatori CT_valori_nom'!AZ$2:AZ$211))</f>
        <v>0.1927353595255745</v>
      </c>
      <c r="BA211">
        <f>('3. indicatori CT_valori_nom'!BA211-MIN('3. indicatori CT_valori_nom'!BA$2:BA$211))/(MAX('3. indicatori CT_valori_nom'!BA$2:BA$211)-MIN('3. indicatori CT_valori_nom'!BA$2:BA$211))</f>
        <v>0.21148558841332143</v>
      </c>
      <c r="BB211">
        <f>('3. indicatori CT_valori_nom'!BB211-MIN('3. indicatori CT_valori_nom'!BB$2:BB$211))/(MAX('3. indicatori CT_valori_nom'!BB$2:BB$211)-MIN('3. indicatori CT_valori_nom'!BB$2:BB$211))</f>
        <v>0.18012422360248445</v>
      </c>
      <c r="BC211">
        <f>('3. indicatori CT_valori_nom'!BC211-MIN('3. indicatori CT_valori_nom'!BC$2:BC$211))/(MAX('3. indicatori CT_valori_nom'!BC$2:BC$211)-MIN('3. indicatori CT_valori_nom'!BC$2:BC$211))</f>
        <v>8.7663453150815557E-2</v>
      </c>
      <c r="BD211">
        <f>('3. indicatori CT_valori_nom'!BD211-MIN('3. indicatori CT_valori_nom'!BD$2:BD$211))/(MAX('3. indicatori CT_valori_nom'!BD$2:BD$211)-MIN('3. indicatori CT_valori_nom'!BD$2:BD$211))</f>
        <v>0.48113207547169812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3B2EB9-C431-4E0B-9A6F-A3F0E9F94157}">
  <dimension ref="A1:BF211"/>
  <sheetViews>
    <sheetView zoomScale="80" zoomScaleNormal="80" workbookViewId="0">
      <pane xSplit="3" ySplit="1" topLeftCell="AL2" activePane="bottomRight" state="frozen"/>
      <selection pane="topRight" activeCell="D1" sqref="D1"/>
      <selection pane="bottomLeft" activeCell="A2" sqref="A2"/>
      <selection pane="bottomRight" activeCell="AL19" sqref="AL19"/>
    </sheetView>
  </sheetViews>
  <sheetFormatPr defaultRowHeight="15.6" x14ac:dyDescent="0.3"/>
  <cols>
    <col min="1" max="1" width="13.09765625" style="82" customWidth="1"/>
    <col min="2" max="2" width="21.5" style="82" customWidth="1"/>
    <col min="3" max="3" width="21.59765625" style="82" customWidth="1"/>
    <col min="4" max="4" width="11.19921875" style="82" customWidth="1"/>
    <col min="5" max="5" width="8.8984375" style="82" bestFit="1" customWidth="1"/>
    <col min="6" max="6" width="10.3984375" style="82" bestFit="1" customWidth="1"/>
    <col min="7" max="8" width="8.8984375" style="82" bestFit="1" customWidth="1"/>
    <col min="9" max="11" width="11.3984375" style="82" bestFit="1" customWidth="1"/>
    <col min="12" max="12" width="10.3984375" style="82" bestFit="1" customWidth="1"/>
    <col min="13" max="18" width="11.3984375" style="82" bestFit="1" customWidth="1"/>
    <col min="19" max="20" width="8.8984375" style="82" bestFit="1" customWidth="1"/>
    <col min="21" max="21" width="11.3984375" style="82" bestFit="1" customWidth="1"/>
    <col min="22" max="22" width="8.796875" style="82"/>
    <col min="23" max="26" width="11.3984375" style="82" bestFit="1" customWidth="1"/>
    <col min="27" max="27" width="8.8984375" style="82" bestFit="1" customWidth="1"/>
    <col min="28" max="28" width="10.3984375" style="82" bestFit="1" customWidth="1"/>
    <col min="29" max="32" width="11.3984375" style="82" bestFit="1" customWidth="1"/>
    <col min="33" max="33" width="8.8984375" style="82" bestFit="1" customWidth="1"/>
    <col min="34" max="35" width="11.3984375" style="82" bestFit="1" customWidth="1"/>
    <col min="36" max="36" width="8.8984375" style="82" bestFit="1" customWidth="1"/>
    <col min="37" max="37" width="11.3984375" style="82" bestFit="1" customWidth="1"/>
    <col min="38" max="39" width="8.8984375" style="82" bestFit="1" customWidth="1"/>
    <col min="40" max="40" width="11.3984375" style="82" bestFit="1" customWidth="1"/>
    <col min="41" max="41" width="8.8984375" style="82" bestFit="1" customWidth="1"/>
    <col min="42" max="42" width="11.3984375" style="82" bestFit="1" customWidth="1"/>
    <col min="43" max="43" width="8.8984375" style="82" bestFit="1" customWidth="1"/>
    <col min="44" max="44" width="8.796875" style="82"/>
    <col min="45" max="48" width="11.3984375" style="82" bestFit="1" customWidth="1"/>
    <col min="49" max="49" width="8.8984375" style="82" bestFit="1" customWidth="1"/>
    <col min="50" max="56" width="11.3984375" style="82" bestFit="1" customWidth="1"/>
    <col min="57" max="58" width="13.796875" style="82" customWidth="1"/>
    <col min="59" max="59" width="14.69921875" style="82" customWidth="1"/>
    <col min="60" max="16384" width="8.796875" style="82"/>
  </cols>
  <sheetData>
    <row r="1" spans="1:58" ht="60.6" customHeight="1" x14ac:dyDescent="0.3">
      <c r="A1" s="73" t="s">
        <v>305</v>
      </c>
      <c r="B1" s="73" t="s">
        <v>306</v>
      </c>
      <c r="C1" s="74" t="s">
        <v>2130</v>
      </c>
      <c r="D1" s="73" t="s">
        <v>307</v>
      </c>
      <c r="E1" s="75" t="s">
        <v>6</v>
      </c>
      <c r="F1" s="73" t="s">
        <v>7</v>
      </c>
      <c r="G1" s="76" t="s">
        <v>8</v>
      </c>
      <c r="H1" s="75" t="s">
        <v>9</v>
      </c>
      <c r="I1" s="77" t="s">
        <v>10</v>
      </c>
      <c r="J1" s="77" t="s">
        <v>11</v>
      </c>
      <c r="K1" s="73" t="s">
        <v>12</v>
      </c>
      <c r="L1" s="77" t="s">
        <v>13</v>
      </c>
      <c r="M1" s="75" t="s">
        <v>14</v>
      </c>
      <c r="N1" s="75" t="s">
        <v>15</v>
      </c>
      <c r="O1" s="75" t="s">
        <v>16</v>
      </c>
      <c r="P1" s="77" t="s">
        <v>38</v>
      </c>
      <c r="Q1" s="77" t="s">
        <v>39</v>
      </c>
      <c r="R1" s="77" t="s">
        <v>40</v>
      </c>
      <c r="S1" s="73" t="s">
        <v>41</v>
      </c>
      <c r="T1" s="73" t="s">
        <v>42</v>
      </c>
      <c r="U1" s="73" t="s">
        <v>43</v>
      </c>
      <c r="V1" s="78" t="s">
        <v>44</v>
      </c>
      <c r="W1" s="73" t="s">
        <v>45</v>
      </c>
      <c r="X1" s="75" t="s">
        <v>46</v>
      </c>
      <c r="Y1" s="77" t="s">
        <v>59</v>
      </c>
      <c r="Z1" s="77" t="s">
        <v>60</v>
      </c>
      <c r="AA1" s="77" t="s">
        <v>61</v>
      </c>
      <c r="AB1" s="73" t="s">
        <v>62</v>
      </c>
      <c r="AC1" s="77" t="s">
        <v>63</v>
      </c>
      <c r="AD1" s="73" t="s">
        <v>64</v>
      </c>
      <c r="AE1" s="75" t="s">
        <v>65</v>
      </c>
      <c r="AF1" s="79" t="s">
        <v>66</v>
      </c>
      <c r="AG1" s="75" t="s">
        <v>67</v>
      </c>
      <c r="AH1" s="77" t="s">
        <v>68</v>
      </c>
      <c r="AI1" s="75" t="s">
        <v>69</v>
      </c>
      <c r="AJ1" s="76" t="s">
        <v>85</v>
      </c>
      <c r="AK1" s="73" t="s">
        <v>86</v>
      </c>
      <c r="AL1" s="73" t="s">
        <v>87</v>
      </c>
      <c r="AM1" s="73" t="s">
        <v>88</v>
      </c>
      <c r="AN1" s="77" t="s">
        <v>89</v>
      </c>
      <c r="AO1" s="73" t="s">
        <v>90</v>
      </c>
      <c r="AP1" s="77" t="s">
        <v>91</v>
      </c>
      <c r="AQ1" s="77" t="s">
        <v>92</v>
      </c>
      <c r="AR1" s="80" t="s">
        <v>93</v>
      </c>
      <c r="AS1" s="77" t="s">
        <v>104</v>
      </c>
      <c r="AT1" s="77" t="s">
        <v>105</v>
      </c>
      <c r="AU1" s="77" t="s">
        <v>106</v>
      </c>
      <c r="AV1" s="75" t="s">
        <v>107</v>
      </c>
      <c r="AW1" s="77" t="s">
        <v>108</v>
      </c>
      <c r="AX1" s="77" t="s">
        <v>129</v>
      </c>
      <c r="AY1" s="75" t="s">
        <v>130</v>
      </c>
      <c r="AZ1" s="77" t="s">
        <v>131</v>
      </c>
      <c r="BA1" s="77" t="s">
        <v>132</v>
      </c>
      <c r="BB1" s="77" t="s">
        <v>133</v>
      </c>
      <c r="BC1" s="77" t="s">
        <v>134</v>
      </c>
      <c r="BD1" s="73" t="s">
        <v>135</v>
      </c>
      <c r="BE1" s="81" t="s">
        <v>2221</v>
      </c>
      <c r="BF1" s="82" t="s">
        <v>2222</v>
      </c>
    </row>
    <row r="2" spans="1:58" x14ac:dyDescent="0.3">
      <c r="A2" s="82">
        <f>'3. indicatori CT_valori_nom'!A2</f>
        <v>76042</v>
      </c>
      <c r="B2" s="82" t="str">
        <f>'3. indicatori CT_valori_nom'!B2</f>
        <v>LAURIA</v>
      </c>
      <c r="C2" s="82" t="str">
        <f>'3. indicatori CT_valori_nom'!C2</f>
        <v>BASILICATA</v>
      </c>
      <c r="D2" s="82">
        <f>'3. indicatori CT_valori_nom'!D2</f>
        <v>47068</v>
      </c>
      <c r="E2" s="82">
        <f>('3. indicatori CT_valori_nom'!E2-MAX('3. indicatori CT_valori_nom'!E$2:E$15))/(MIN('3. indicatori CT_valori_nom'!E$2:E$15)-MAX('3. indicatori CT_valori_nom'!E$2:E$15))</f>
        <v>0</v>
      </c>
      <c r="F2" s="82">
        <f>('3. indicatori CT_valori_nom'!F2-MIN('3. indicatori CT_valori_nom'!F$2:F$15))/(MAX('3. indicatori CT_valori_nom'!F$2:F$15)-MIN('3. indicatori CT_valori_nom'!F$2:F$15))</f>
        <v>0.72823000928679893</v>
      </c>
      <c r="G2" s="82">
        <f>('3. indicatori CT_valori_nom'!G2-MAX('3. indicatori CT_valori_nom'!G$2:G$15))/(MIN('3. indicatori CT_valori_nom'!G$2:G$15)-MAX('3. indicatori CT_valori_nom'!G$2:G$15))</f>
        <v>0.43020594965675052</v>
      </c>
      <c r="H2" s="82">
        <f>('3. indicatori CT_valori_nom'!H2-MAX('3. indicatori CT_valori_nom'!H$2:H$15))/(MIN('3. indicatori CT_valori_nom'!H$2:H$15)-MAX('3. indicatori CT_valori_nom'!H$2:H$15))</f>
        <v>8.8832791404692343E-2</v>
      </c>
      <c r="I2" s="82">
        <f>('3. indicatori CT_valori_nom'!I2-MIN('3. indicatori CT_valori_nom'!I$2:I$15))/(MAX('3. indicatori CT_valori_nom'!I$2:I$15)-MIN('3. indicatori CT_valori_nom'!I$2:I$15))</f>
        <v>0.77611955976765012</v>
      </c>
      <c r="J2" s="82">
        <f>('3. indicatori CT_valori_nom'!J2-MIN('3. indicatori CT_valori_nom'!J$2:J$15))/(MAX('3. indicatori CT_valori_nom'!J$2:J$15)-MIN('3. indicatori CT_valori_nom'!J$2:J$15))</f>
        <v>0.93765234124439556</v>
      </c>
      <c r="K2" s="82">
        <f>('3. indicatori CT_valori_nom'!K2-MIN('3. indicatori CT_valori_nom'!K$2:K$15))/(MAX('3. indicatori CT_valori_nom'!K$2:K$15)-MIN('3. indicatori CT_valori_nom'!K$2:K$15))</f>
        <v>1</v>
      </c>
      <c r="L2" s="82">
        <f>('3. indicatori CT_valori_nom'!L2-MIN('3. indicatori CT_valori_nom'!L$2:L$15))/(MAX('3. indicatori CT_valori_nom'!L$2:L$15)-MIN('3. indicatori CT_valori_nom'!L$2:L$15))</f>
        <v>0.32940785937845779</v>
      </c>
      <c r="M2" s="82">
        <f>('3. indicatori CT_valori_nom'!M2-MAX('3. indicatori CT_valori_nom'!M$2:M$15))/(MIN('3. indicatori CT_valori_nom'!M$2:M$15)-MAX('3. indicatori CT_valori_nom'!M$2:M$15))</f>
        <v>0.27864931840727303</v>
      </c>
      <c r="N2" s="82">
        <f>('3. indicatori CT_valori_nom'!N2-MAX('3. indicatori CT_valori_nom'!N$2:N$15))/(MIN('3. indicatori CT_valori_nom'!N$2:N$15)-MAX('3. indicatori CT_valori_nom'!N$2:N$15))</f>
        <v>0.50831481774574061</v>
      </c>
      <c r="O2" s="82">
        <f>('3. indicatori CT_valori_nom'!O2-MAX('3. indicatori CT_valori_nom'!O$2:O$15))/(MIN('3. indicatori CT_valori_nom'!O$2:O$15)-MAX('3. indicatori CT_valori_nom'!O$2:O$15))</f>
        <v>0.2096751331669596</v>
      </c>
      <c r="P2" s="82">
        <f>('3. indicatori CT_valori_nom'!P2-MIN('3. indicatori CT_valori_nom'!P$2:P$15))/(MAX('3. indicatori CT_valori_nom'!P$2:P$15)-MIN('3. indicatori CT_valori_nom'!P$2:P$15))</f>
        <v>0.66177467057896588</v>
      </c>
      <c r="Q2" s="82">
        <f>('3. indicatori CT_valori_nom'!Q2-MIN('3. indicatori CT_valori_nom'!Q$2:Q$15))/(MAX('3. indicatori CT_valori_nom'!Q$2:Q$15)-MIN('3. indicatori CT_valori_nom'!Q$2:Q$15))</f>
        <v>0.52573548465483266</v>
      </c>
      <c r="R2" s="82">
        <f>('3. indicatori CT_valori_nom'!R2-MIN('3. indicatori CT_valori_nom'!R$2:R$15))/(MAX('3. indicatori CT_valori_nom'!R$2:R$15)-MIN('3. indicatori CT_valori_nom'!R$2:R$15))</f>
        <v>0.48015553802722877</v>
      </c>
      <c r="S2" s="82">
        <f>IF((MAX('3. indicatori CT_valori_nom'!S$2:S$15)-MIN('3. indicatori CT_valori_nom'!S$2:S$15))&lt;&gt;0,('3. indicatori CT_valori_nom'!S2-MIN('3. indicatori CT_valori_nom'!S$2:S$15))/(MAX('3. indicatori CT_valori_nom'!S$2:S$15)-MIN('3. indicatori CT_valori_nom'!S$2:S$15)),0)</f>
        <v>0</v>
      </c>
      <c r="T2" s="82">
        <f>('3. indicatori CT_valori_nom'!T2-MIN('3. indicatori CT_valori_nom'!T$2:T$15))/(MAX('3. indicatori CT_valori_nom'!T$2:T$15)-MIN('3. indicatori CT_valori_nom'!T$2:T$15))</f>
        <v>1</v>
      </c>
      <c r="U2" s="82">
        <f>('3. indicatori CT_valori_nom'!U2-MIN('3. indicatori CT_valori_nom'!U$2:U$15))/(MAX('3. indicatori CT_valori_nom'!U$2:U$15)-MIN('3. indicatori CT_valori_nom'!U$2:U$15))</f>
        <v>1</v>
      </c>
      <c r="W2" s="82">
        <f>('3. indicatori CT_valori_nom'!W2-MIN('3. indicatori CT_valori_nom'!W$2:W$15))/(MAX('3. indicatori CT_valori_nom'!W$2:W$15)-MIN('3. indicatori CT_valori_nom'!W$2:W$15))</f>
        <v>0</v>
      </c>
      <c r="X2" s="82">
        <f>('3. indicatori CT_valori_nom'!X2-MAX('3. indicatori CT_valori_nom'!X$2:X$15))/(MIN('3. indicatori CT_valori_nom'!X$2:X$15)-MAX('3. indicatori CT_valori_nom'!X$2:X$15))</f>
        <v>0</v>
      </c>
      <c r="Y2" s="82">
        <f>('3. indicatori CT_valori_nom'!Y2-MIN('3. indicatori CT_valori_nom'!Y$2:Y$15))/(MAX('3. indicatori CT_valori_nom'!Y$2:Y$15)-MIN('3. indicatori CT_valori_nom'!Y$2:Y$15))</f>
        <v>1.4860436114290226E-2</v>
      </c>
      <c r="Z2" s="82">
        <f>('3. indicatori CT_valori_nom'!Z2-MIN('3. indicatori CT_valori_nom'!Z$2:Z$15))/(MAX('3. indicatori CT_valori_nom'!Z$2:Z$15)-MIN('3. indicatori CT_valori_nom'!Z$2:Z$15))</f>
        <v>0.3685309816662799</v>
      </c>
      <c r="AA2" s="82">
        <f>('3. indicatori CT_valori_nom'!AA2-MIN('3. indicatori CT_valori_nom'!AA$2:AA$15))/(MAX('3. indicatori CT_valori_nom'!AA$2:AA$15)-MIN('3. indicatori CT_valori_nom'!AA$2:AA$15))</f>
        <v>0.22832296016373707</v>
      </c>
      <c r="AB2" s="82">
        <f>('3. indicatori CT_valori_nom'!AB2-MIN('3. indicatori CT_valori_nom'!AB$2:AB$15))/(MAX('3. indicatori CT_valori_nom'!AB$2:AB$15)-MIN('3. indicatori CT_valori_nom'!AB$2:AB$15))</f>
        <v>0.38650306748466257</v>
      </c>
      <c r="AC2" s="82">
        <f>('3. indicatori CT_valori_nom'!AC2-MIN('3. indicatori CT_valori_nom'!AC$2:AC$15))/(MAX('3. indicatori CT_valori_nom'!AC$2:AC$15)-MIN('3. indicatori CT_valori_nom'!AC$2:AC$15))</f>
        <v>0.25533069225394511</v>
      </c>
      <c r="AD2" s="82">
        <f>('3. indicatori CT_valori_nom'!AD2-MIN('3. indicatori CT_valori_nom'!AD$2:AD$15))/(MAX('3. indicatori CT_valori_nom'!AD$2:AD$15)-MIN('3. indicatori CT_valori_nom'!AD$2:AD$15))</f>
        <v>0</v>
      </c>
      <c r="AE2" s="82">
        <f>('3. indicatori CT_valori_nom'!AE2-MAX('3. indicatori CT_valori_nom'!AE$2:AE$15))/(MIN('3. indicatori CT_valori_nom'!AE$2:AE$15)-MAX('3. indicatori CT_valori_nom'!AE$2:AE$15))</f>
        <v>0.65377146190264934</v>
      </c>
      <c r="AF2" s="82">
        <f>('3. indicatori CT_valori_nom'!AF2-MIN('3. indicatori CT_valori_nom'!AF$2:AF$15))/(MAX('3. indicatori CT_valori_nom'!AF$2:AF$15)-MIN('3. indicatori CT_valori_nom'!AF$2:AF$15))</f>
        <v>0.83962231540831522</v>
      </c>
      <c r="AG2" s="82">
        <f>('3. indicatori CT_valori_nom'!AG2-MAX('3. indicatori CT_valori_nom'!AG$2:AG$15))/(MIN('3. indicatori CT_valori_nom'!AG$2:AG$15)-MAX('3. indicatori CT_valori_nom'!AG$2:AG$15))</f>
        <v>0.6400231204548813</v>
      </c>
      <c r="AH2" s="82">
        <f>('3. indicatori CT_valori_nom'!AH2-MIN('3. indicatori CT_valori_nom'!AH$2:AH$15))/(MAX('3. indicatori CT_valori_nom'!AH$2:AH$15)-MIN('3. indicatori CT_valori_nom'!AH$2:AH$15))</f>
        <v>0.23076470765303853</v>
      </c>
      <c r="AI2" s="82">
        <f>('3. indicatori CT_valori_nom'!AI2-MAX('3. indicatori CT_valori_nom'!AI$2:AI$15))/(MIN('3. indicatori CT_valori_nom'!AI$2:AI$15)-MAX('3. indicatori CT_valori_nom'!AI$2:AI$15))</f>
        <v>0.83214349313779701</v>
      </c>
      <c r="AJ2" s="82">
        <f>('3. indicatori CT_valori_nom'!AJ2-MAX('3. indicatori CT_valori_nom'!AJ$2:AJ$15))/(MIN('3. indicatori CT_valori_nom'!AJ$2:AJ$15)-MAX('3. indicatori CT_valori_nom'!AJ$2:AJ$15))</f>
        <v>0.71305076963005898</v>
      </c>
      <c r="AK2" s="82">
        <f>('3. indicatori CT_valori_nom'!AK2-MIN('3. indicatori CT_valori_nom'!AK$2:AK$15))/(MAX('3. indicatori CT_valori_nom'!AK$2:AK$15)-MIN('3. indicatori CT_valori_nom'!AK$2:AK$15))</f>
        <v>0.65793627581434089</v>
      </c>
      <c r="AL2" s="82">
        <f>('3. indicatori CT_valori_nom'!AL2-MIN('3. indicatori CT_valori_nom'!AL$2:AL$15))/(MAX('3. indicatori CT_valori_nom'!AL$2:AL$15)-MIN('3. indicatori CT_valori_nom'!AL$2:AL$15))</f>
        <v>1</v>
      </c>
      <c r="AM2" s="82">
        <f>('3. indicatori CT_valori_nom'!AM2-MIN('3. indicatori CT_valori_nom'!AM$2:AM$15))/(MAX('3. indicatori CT_valori_nom'!AM$2:AM$15)-MIN('3. indicatori CT_valori_nom'!AM$2:AM$15))</f>
        <v>0.33333333333333331</v>
      </c>
      <c r="AN2" s="82">
        <f>('3. indicatori CT_valori_nom'!AN2-MIN('3. indicatori CT_valori_nom'!AN$2:AN$15))/(MAX('3. indicatori CT_valori_nom'!AN$2:AN$15)-MIN('3. indicatori CT_valori_nom'!AN$2:AN$15))</f>
        <v>0.79209643345346092</v>
      </c>
      <c r="AO2" s="82">
        <f>('3. indicatori CT_valori_nom'!AO2-MIN('3. indicatori CT_valori_nom'!AO$2:AO$15))/(MAX('3. indicatori CT_valori_nom'!AO$2:AO$15)-MIN('3. indicatori CT_valori_nom'!AO$2:AO$15))</f>
        <v>1</v>
      </c>
      <c r="AP2" s="82">
        <f>('3. indicatori CT_valori_nom'!AP2-MIN('3. indicatori CT_valori_nom'!AP$2:AP$15))/(MAX('3. indicatori CT_valori_nom'!AP$2:AP$15)-MIN('3. indicatori CT_valori_nom'!AP$2:AP$15))</f>
        <v>0.10175217075871444</v>
      </c>
      <c r="AQ2" s="82">
        <f>('3. indicatori CT_valori_nom'!AQ2-MIN('3. indicatori CT_valori_nom'!AQ$2:AQ$15))/(MAX('3. indicatori CT_valori_nom'!AQ$2:AQ$15)-MIN('3. indicatori CT_valori_nom'!AQ$2:AQ$15))</f>
        <v>2.4027552759863589E-2</v>
      </c>
      <c r="AS2" s="82">
        <f>('3. indicatori CT_valori_nom'!AS2-MIN('3. indicatori CT_valori_nom'!AS$2:AS$15))/(MAX('3. indicatori CT_valori_nom'!AS$2:AS$15)-MIN('3. indicatori CT_valori_nom'!AS$2:AS$15))</f>
        <v>0.64569516021756024</v>
      </c>
      <c r="AT2" s="82">
        <f>('3. indicatori CT_valori_nom'!AT2-MIN('3. indicatori CT_valori_nom'!AT$2:AT$15))/(MAX('3. indicatori CT_valori_nom'!AT$2:AT$15)-MIN('3. indicatori CT_valori_nom'!AT$2:AT$15))</f>
        <v>0.38743196747722414</v>
      </c>
      <c r="AU2" s="82">
        <f>('3. indicatori CT_valori_nom'!AU2-MIN('3. indicatori CT_valori_nom'!AU$2:AU$15))/(MAX('3. indicatori CT_valori_nom'!AU$2:AU$15)-MIN('3. indicatori CT_valori_nom'!AU$2:AU$15))</f>
        <v>0.21311475409836064</v>
      </c>
      <c r="AV2" s="82">
        <f>('3. indicatori CT_valori_nom'!AV2-MAX('3. indicatori CT_valori_nom'!AV$2:AV$15))/(MIN('3. indicatori CT_valori_nom'!AV$2:AV$15)-MAX('3. indicatori CT_valori_nom'!AV$2:AV$15))</f>
        <v>0.34797741682786093</v>
      </c>
      <c r="AW2" s="82">
        <f>('3. indicatori CT_valori_nom'!AW2-MIN('3. indicatori CT_valori_nom'!AW$2:AW$15))/(MAX('3. indicatori CT_valori_nom'!AW$2:AW$15)-MIN('3. indicatori CT_valori_nom'!AW$2:AW$15))</f>
        <v>1</v>
      </c>
      <c r="AX2" s="82">
        <f>('3. indicatori CT_valori_nom'!AX2-MIN('3. indicatori CT_valori_nom'!AX$2:AX$15))/(MAX('3. indicatori CT_valori_nom'!AX$2:AX$15)-MIN('3. indicatori CT_valori_nom'!AX$2:AX$15))</f>
        <v>0.39730009865838517</v>
      </c>
      <c r="AY2" s="82">
        <f>('3. indicatori CT_valori_nom'!AY2-MAX('3. indicatori CT_valori_nom'!AY$2:AY$15))/(MIN('3. indicatori CT_valori_nom'!AY$2:AY$15)-MAX('3. indicatori CT_valori_nom'!AY$2:AY$15))</f>
        <v>0.86204223987599271</v>
      </c>
      <c r="AZ2" s="82">
        <f>('3. indicatori CT_valori_nom'!AZ2-MIN('3. indicatori CT_valori_nom'!AZ$2:AZ$15))/(MAX('3. indicatori CT_valori_nom'!AZ$2:AZ$15)-MIN('3. indicatori CT_valori_nom'!AZ$2:AZ$15))</f>
        <v>0.29411764705882354</v>
      </c>
      <c r="BA2" s="82">
        <f>('3. indicatori CT_valori_nom'!BA2-MIN('3. indicatori CT_valori_nom'!BA$2:BA$15))/(MAX('3. indicatori CT_valori_nom'!BA$2:BA$15)-MIN('3. indicatori CT_valori_nom'!BA$2:BA$15))</f>
        <v>0.1350089232599643</v>
      </c>
      <c r="BB2" s="82">
        <v>0</v>
      </c>
      <c r="BC2" s="82">
        <f>('3. indicatori CT_valori_nom'!BC2-MIN('3. indicatori CT_valori_nom'!BC$2:BC$15))/(MAX('3. indicatori CT_valori_nom'!BC$2:BC$15)-MIN('3. indicatori CT_valori_nom'!BC$2:BC$15))</f>
        <v>0.24527422439052796</v>
      </c>
      <c r="BD2" s="82">
        <f>('3. indicatori CT_valori_nom'!BD2-MIN('3. indicatori CT_valori_nom'!BD$2:BD$15))/(MAX('3. indicatori CT_valori_nom'!BD$2:BD$15)-MIN('3. indicatori CT_valori_nom'!BD$2:BD$15))</f>
        <v>0.82905982905982911</v>
      </c>
      <c r="BE2" s="82">
        <f t="shared" ref="BE2:BE33" si="0">SUM(E2:BD2)/(COUNTA(E2:BD2)-3)</f>
        <v>0.49752862779220514</v>
      </c>
      <c r="BF2" s="82">
        <f t="shared" ref="BF2:BF15" si="1">(BE2-MIN(BE$2:BE$15))/(MAX(BE$2:BE$15)-MIN(BE$2:BE$15))</f>
        <v>0.84389588262767223</v>
      </c>
    </row>
    <row r="3" spans="1:58" x14ac:dyDescent="0.3">
      <c r="A3" s="82">
        <f>'3. indicatori CT_valori_nom'!A3</f>
        <v>76046</v>
      </c>
      <c r="B3" s="82" t="str">
        <f>'3. indicatori CT_valori_nom'!B3</f>
        <v>MARSICOVETERE</v>
      </c>
      <c r="C3" s="82" t="str">
        <f>'3. indicatori CT_valori_nom'!C3</f>
        <v>BASILICATA</v>
      </c>
      <c r="D3" s="82">
        <f>'3. indicatori CT_valori_nom'!D3</f>
        <v>35007</v>
      </c>
      <c r="E3" s="82">
        <f>('3. indicatori CT_valori_nom'!E3-MAX('3. indicatori CT_valori_nom'!E$2:E$15))/(MIN('3. indicatori CT_valori_nom'!E$2:E$15)-MAX('3. indicatori CT_valori_nom'!E$2:E$15))</f>
        <v>0.30769230769230771</v>
      </c>
      <c r="F3" s="82">
        <f>('3. indicatori CT_valori_nom'!F3-MIN('3. indicatori CT_valori_nom'!F$2:F$15))/(MAX('3. indicatori CT_valori_nom'!F$2:F$15)-MIN('3. indicatori CT_valori_nom'!F$2:F$15))</f>
        <v>0.80767799553280739</v>
      </c>
      <c r="G3" s="82">
        <f>('3. indicatori CT_valori_nom'!G3-MAX('3. indicatori CT_valori_nom'!G$2:G$15))/(MIN('3. indicatori CT_valori_nom'!G$2:G$15)-MAX('3. indicatori CT_valori_nom'!G$2:G$15))</f>
        <v>0.58704453441295534</v>
      </c>
      <c r="H3" s="82">
        <f>('3. indicatori CT_valori_nom'!H3-MAX('3. indicatori CT_valori_nom'!H$2:H$15))/(MIN('3. indicatori CT_valori_nom'!H$2:H$15)-MAX('3. indicatori CT_valori_nom'!H$2:H$15))</f>
        <v>0.32635900749256813</v>
      </c>
      <c r="I3" s="82">
        <f>('3. indicatori CT_valori_nom'!I3-MIN('3. indicatori CT_valori_nom'!I$2:I$15))/(MAX('3. indicatori CT_valori_nom'!I$2:I$15)-MIN('3. indicatori CT_valori_nom'!I$2:I$15))</f>
        <v>0.28697455658595372</v>
      </c>
      <c r="J3" s="82">
        <f>('3. indicatori CT_valori_nom'!J3-MIN('3. indicatori CT_valori_nom'!J$2:J$15))/(MAX('3. indicatori CT_valori_nom'!J$2:J$15)-MIN('3. indicatori CT_valori_nom'!J$2:J$15))</f>
        <v>0.87517639512508594</v>
      </c>
      <c r="K3" s="82">
        <f>('3. indicatori CT_valori_nom'!K3-MIN('3. indicatori CT_valori_nom'!K$2:K$15))/(MAX('3. indicatori CT_valori_nom'!K$2:K$15)-MIN('3. indicatori CT_valori_nom'!K$2:K$15))</f>
        <v>0.48619911796015614</v>
      </c>
      <c r="L3" s="82">
        <f>('3. indicatori CT_valori_nom'!L3-MIN('3. indicatori CT_valori_nom'!L$2:L$15))/(MAX('3. indicatori CT_valori_nom'!L$2:L$15)-MIN('3. indicatori CT_valori_nom'!L$2:L$15))</f>
        <v>0.22444753564541114</v>
      </c>
      <c r="M3" s="82">
        <f>('3. indicatori CT_valori_nom'!M3-MAX('3. indicatori CT_valori_nom'!M$2:M$15))/(MIN('3. indicatori CT_valori_nom'!M$2:M$15)-MAX('3. indicatori CT_valori_nom'!M$2:M$15))</f>
        <v>0.4563257328247613</v>
      </c>
      <c r="N3" s="82">
        <f>('3. indicatori CT_valori_nom'!N3-MAX('3. indicatori CT_valori_nom'!N$2:N$15))/(MIN('3. indicatori CT_valori_nom'!N$2:N$15)-MAX('3. indicatori CT_valori_nom'!N$2:N$15))</f>
        <v>0.53168845938276876</v>
      </c>
      <c r="O3" s="82">
        <f>('3. indicatori CT_valori_nom'!O3-MAX('3. indicatori CT_valori_nom'!O$2:O$15))/(MIN('3. indicatori CT_valori_nom'!O$2:O$15)-MAX('3. indicatori CT_valori_nom'!O$2:O$15))</f>
        <v>0.11189596977149184</v>
      </c>
      <c r="P3" s="82">
        <f>('3. indicatori CT_valori_nom'!P3-MIN('3. indicatori CT_valori_nom'!P$2:P$15))/(MAX('3. indicatori CT_valori_nom'!P$2:P$15)-MIN('3. indicatori CT_valori_nom'!P$2:P$15))</f>
        <v>0.7318758232687963</v>
      </c>
      <c r="Q3" s="82">
        <f>('3. indicatori CT_valori_nom'!Q3-MIN('3. indicatori CT_valori_nom'!Q$2:Q$15))/(MAX('3. indicatori CT_valori_nom'!Q$2:Q$15)-MIN('3. indicatori CT_valori_nom'!Q$2:Q$15))</f>
        <v>0</v>
      </c>
      <c r="R3" s="82">
        <f>('3. indicatori CT_valori_nom'!R3-MIN('3. indicatori CT_valori_nom'!R$2:R$15))/(MAX('3. indicatori CT_valori_nom'!R$2:R$15)-MIN('3. indicatori CT_valori_nom'!R$2:R$15))</f>
        <v>0.50575391490700283</v>
      </c>
      <c r="S3" s="82">
        <f>IF((MAX('3. indicatori CT_valori_nom'!S$2:S$15)-MIN('3. indicatori CT_valori_nom'!S$2:S$15))&lt;&gt;0,('3. indicatori CT_valori_nom'!S3-MIN('3. indicatori CT_valori_nom'!S$2:S$15))/(MAX('3. indicatori CT_valori_nom'!S$2:S$15)-MIN('3. indicatori CT_valori_nom'!S$2:S$15)),0)</f>
        <v>0</v>
      </c>
      <c r="T3" s="82">
        <f>('3. indicatori CT_valori_nom'!T3-MIN('3. indicatori CT_valori_nom'!T$2:T$15))/(MAX('3. indicatori CT_valori_nom'!T$2:T$15)-MIN('3. indicatori CT_valori_nom'!T$2:T$15))</f>
        <v>0</v>
      </c>
      <c r="U3" s="82">
        <f>('3. indicatori CT_valori_nom'!U3-MIN('3. indicatori CT_valori_nom'!U$2:U$15))/(MAX('3. indicatori CT_valori_nom'!U$2:U$15)-MIN('3. indicatori CT_valori_nom'!U$2:U$15))</f>
        <v>0</v>
      </c>
      <c r="W3" s="82">
        <f>('3. indicatori CT_valori_nom'!W3-MIN('3. indicatori CT_valori_nom'!W$2:W$15))/(MAX('3. indicatori CT_valori_nom'!W$2:W$15)-MIN('3. indicatori CT_valori_nom'!W$2:W$15))</f>
        <v>0</v>
      </c>
      <c r="X3" s="82">
        <f>('3. indicatori CT_valori_nom'!X3-MAX('3. indicatori CT_valori_nom'!X$2:X$15))/(MIN('3. indicatori CT_valori_nom'!X$2:X$15)-MAX('3. indicatori CT_valori_nom'!X$2:X$15))</f>
        <v>0.34103725828922304</v>
      </c>
      <c r="Y3" s="82">
        <f>('3. indicatori CT_valori_nom'!Y3-MIN('3. indicatori CT_valori_nom'!Y$2:Y$15))/(MAX('3. indicatori CT_valori_nom'!Y$2:Y$15)-MIN('3. indicatori CT_valori_nom'!Y$2:Y$15))</f>
        <v>0.22271027339807795</v>
      </c>
      <c r="Z3" s="82">
        <f>('3. indicatori CT_valori_nom'!Z3-MIN('3. indicatori CT_valori_nom'!Z$2:Z$15))/(MAX('3. indicatori CT_valori_nom'!Z$2:Z$15)-MIN('3. indicatori CT_valori_nom'!Z$2:Z$15))</f>
        <v>0.18821072174518449</v>
      </c>
      <c r="AA3" s="82">
        <f>('3. indicatori CT_valori_nom'!AA3-MIN('3. indicatori CT_valori_nom'!AA$2:AA$15))/(MAX('3. indicatori CT_valori_nom'!AA$2:AA$15)-MIN('3. indicatori CT_valori_nom'!AA$2:AA$15))</f>
        <v>0.13066066561788736</v>
      </c>
      <c r="AB3" s="82">
        <f>('3. indicatori CT_valori_nom'!AB3-MIN('3. indicatori CT_valori_nom'!AB$2:AB$15))/(MAX('3. indicatori CT_valori_nom'!AB$2:AB$15)-MIN('3. indicatori CT_valori_nom'!AB$2:AB$15))</f>
        <v>0.25766871165644173</v>
      </c>
      <c r="AC3" s="82">
        <f>('3. indicatori CT_valori_nom'!AC3-MIN('3. indicatori CT_valori_nom'!AC$2:AC$15))/(MAX('3. indicatori CT_valori_nom'!AC$2:AC$15)-MIN('3. indicatori CT_valori_nom'!AC$2:AC$15))</f>
        <v>0.6090457520394037</v>
      </c>
      <c r="AD3" s="82">
        <f>('3. indicatori CT_valori_nom'!AD3-MIN('3. indicatori CT_valori_nom'!AD$2:AD$15))/(MAX('3. indicatori CT_valori_nom'!AD$2:AD$15)-MIN('3. indicatori CT_valori_nom'!AD$2:AD$15))</f>
        <v>0</v>
      </c>
      <c r="AE3" s="82">
        <f>('3. indicatori CT_valori_nom'!AE3-MAX('3. indicatori CT_valori_nom'!AE$2:AE$15))/(MIN('3. indicatori CT_valori_nom'!AE$2:AE$15)-MAX('3. indicatori CT_valori_nom'!AE$2:AE$15))</f>
        <v>0.16082446629688596</v>
      </c>
      <c r="AF3" s="82">
        <f>('3. indicatori CT_valori_nom'!AF3-MIN('3. indicatori CT_valori_nom'!AF$2:AF$15))/(MAX('3. indicatori CT_valori_nom'!AF$2:AF$15)-MIN('3. indicatori CT_valori_nom'!AF$2:AF$15))</f>
        <v>0.143478358105145</v>
      </c>
      <c r="AG3" s="82">
        <f>('3. indicatori CT_valori_nom'!AG3-MAX('3. indicatori CT_valori_nom'!AG$2:AG$15))/(MIN('3. indicatori CT_valori_nom'!AG$2:AG$15)-MAX('3. indicatori CT_valori_nom'!AG$2:AG$15))</f>
        <v>1</v>
      </c>
      <c r="AH3" s="82">
        <f>('3. indicatori CT_valori_nom'!AH3-MIN('3. indicatori CT_valori_nom'!AH$2:AH$15))/(MAX('3. indicatori CT_valori_nom'!AH$2:AH$15)-MIN('3. indicatori CT_valori_nom'!AH$2:AH$15))</f>
        <v>0.4063869245685866</v>
      </c>
      <c r="AI3" s="82">
        <f>('3. indicatori CT_valori_nom'!AI3-MAX('3. indicatori CT_valori_nom'!AI$2:AI$15))/(MIN('3. indicatori CT_valori_nom'!AI$2:AI$15)-MAX('3. indicatori CT_valori_nom'!AI$2:AI$15))</f>
        <v>0.79667354443572713</v>
      </c>
      <c r="AJ3" s="82">
        <f>('3. indicatori CT_valori_nom'!AJ3-MAX('3. indicatori CT_valori_nom'!AJ$2:AJ$15))/(MIN('3. indicatori CT_valori_nom'!AJ$2:AJ$15)-MAX('3. indicatori CT_valori_nom'!AJ$2:AJ$15))</f>
        <v>0.5635568687735838</v>
      </c>
      <c r="AK3" s="82">
        <f>('3. indicatori CT_valori_nom'!AK3-MIN('3. indicatori CT_valori_nom'!AK$2:AK$15))/(MAX('3. indicatori CT_valori_nom'!AK$2:AK$15)-MIN('3. indicatori CT_valori_nom'!AK$2:AK$15))</f>
        <v>0.40155588913250334</v>
      </c>
      <c r="AL3" s="82">
        <f>('3. indicatori CT_valori_nom'!AL3-MIN('3. indicatori CT_valori_nom'!AL$2:AL$15))/(MAX('3. indicatori CT_valori_nom'!AL$2:AL$15)-MIN('3. indicatori CT_valori_nom'!AL$2:AL$15))</f>
        <v>0.33333333333333331</v>
      </c>
      <c r="AM3" s="82">
        <f>('3. indicatori CT_valori_nom'!AM3-MIN('3. indicatori CT_valori_nom'!AM$2:AM$15))/(MAX('3. indicatori CT_valori_nom'!AM$2:AM$15)-MIN('3. indicatori CT_valori_nom'!AM$2:AM$15))</f>
        <v>0</v>
      </c>
      <c r="AN3" s="82">
        <f>('3. indicatori CT_valori_nom'!AN3-MIN('3. indicatori CT_valori_nom'!AN$2:AN$15))/(MAX('3. indicatori CT_valori_nom'!AN$2:AN$15)-MIN('3. indicatori CT_valori_nom'!AN$2:AN$15))</f>
        <v>0.37616503044612903</v>
      </c>
      <c r="AO3" s="82">
        <f>('3. indicatori CT_valori_nom'!AO3-MIN('3. indicatori CT_valori_nom'!AO$2:AO$15))/(MAX('3. indicatori CT_valori_nom'!AO$2:AO$15)-MIN('3. indicatori CT_valori_nom'!AO$2:AO$15))</f>
        <v>0.33333333333333331</v>
      </c>
      <c r="AP3" s="82">
        <f>('3. indicatori CT_valori_nom'!AP3-MIN('3. indicatori CT_valori_nom'!AP$2:AP$15))/(MAX('3. indicatori CT_valori_nom'!AP$2:AP$15)-MIN('3. indicatori CT_valori_nom'!AP$2:AP$15))</f>
        <v>0.14122214962046994</v>
      </c>
      <c r="AQ3" s="82">
        <f>('3. indicatori CT_valori_nom'!AQ3-MIN('3. indicatori CT_valori_nom'!AQ$2:AQ$15))/(MAX('3. indicatori CT_valori_nom'!AQ$2:AQ$15)-MIN('3. indicatori CT_valori_nom'!AQ$2:AQ$15))</f>
        <v>0</v>
      </c>
      <c r="AS3" s="82">
        <f>('3. indicatori CT_valori_nom'!AS3-MIN('3. indicatori CT_valori_nom'!AS$2:AS$15))/(MAX('3. indicatori CT_valori_nom'!AS$2:AS$15)-MIN('3. indicatori CT_valori_nom'!AS$2:AS$15))</f>
        <v>0.60838019284770373</v>
      </c>
      <c r="AT3" s="82">
        <f>('3. indicatori CT_valori_nom'!AT3-MIN('3. indicatori CT_valori_nom'!AT$2:AT$15))/(MAX('3. indicatori CT_valori_nom'!AT$2:AT$15)-MIN('3. indicatori CT_valori_nom'!AT$2:AT$15))</f>
        <v>0.62633528061630095</v>
      </c>
      <c r="AU3" s="82">
        <f>('3. indicatori CT_valori_nom'!AU3-MIN('3. indicatori CT_valori_nom'!AU$2:AU$15))/(MAX('3. indicatori CT_valori_nom'!AU$2:AU$15)-MIN('3. indicatori CT_valori_nom'!AU$2:AU$15))</f>
        <v>0.19672131147540983</v>
      </c>
      <c r="AV3" s="82">
        <f>('3. indicatori CT_valori_nom'!AV3-MAX('3. indicatori CT_valori_nom'!AV$2:AV$15))/(MIN('3. indicatori CT_valori_nom'!AV$2:AV$15)-MAX('3. indicatori CT_valori_nom'!AV$2:AV$15))</f>
        <v>0.21248032008512494</v>
      </c>
      <c r="AW3" s="82">
        <f>('3. indicatori CT_valori_nom'!AW3-MIN('3. indicatori CT_valori_nom'!AW$2:AW$15))/(MAX('3. indicatori CT_valori_nom'!AW$2:AW$15)-MIN('3. indicatori CT_valori_nom'!AW$2:AW$15))</f>
        <v>0</v>
      </c>
      <c r="AX3" s="82">
        <f>('3. indicatori CT_valori_nom'!AX3-MIN('3. indicatori CT_valori_nom'!AX$2:AX$15))/(MAX('3. indicatori CT_valori_nom'!AX$2:AX$15)-MIN('3. indicatori CT_valori_nom'!AX$2:AX$15))</f>
        <v>0.31997312624814789</v>
      </c>
      <c r="AY3" s="82">
        <f>('3. indicatori CT_valori_nom'!AY3-MAX('3. indicatori CT_valori_nom'!AY$2:AY$15))/(MIN('3. indicatori CT_valori_nom'!AY$2:AY$15)-MAX('3. indicatori CT_valori_nom'!AY$2:AY$15))</f>
        <v>0.6449331524898273</v>
      </c>
      <c r="AZ3" s="82">
        <f>('3. indicatori CT_valori_nom'!AZ3-MIN('3. indicatori CT_valori_nom'!AZ$2:AZ$15))/(MAX('3. indicatori CT_valori_nom'!AZ$2:AZ$15)-MIN('3. indicatori CT_valori_nom'!AZ$2:AZ$15))</f>
        <v>0.26989619377162632</v>
      </c>
      <c r="BA3" s="82">
        <f>('3. indicatori CT_valori_nom'!BA3-MIN('3. indicatori CT_valori_nom'!BA$2:BA$15))/(MAX('3. indicatori CT_valori_nom'!BA$2:BA$15)-MIN('3. indicatori CT_valori_nom'!BA$2:BA$15))</f>
        <v>0.12101579684063186</v>
      </c>
      <c r="BB3" s="82">
        <v>0</v>
      </c>
      <c r="BC3" s="82">
        <f>('3. indicatori CT_valori_nom'!BC3-MIN('3. indicatori CT_valori_nom'!BC$2:BC$15))/(MAX('3. indicatori CT_valori_nom'!BC$2:BC$15)-MIN('3. indicatori CT_valori_nom'!BC$2:BC$15))</f>
        <v>0.303308577803795</v>
      </c>
      <c r="BD3" s="82">
        <f>('3. indicatori CT_valori_nom'!BD3-MIN('3. indicatori CT_valori_nom'!BD$2:BD$15))/(MAX('3. indicatori CT_valori_nom'!BD$2:BD$15)-MIN('3. indicatori CT_valori_nom'!BD$2:BD$15))</f>
        <v>0.41880341880341881</v>
      </c>
      <c r="BE3" s="82">
        <f t="shared" si="0"/>
        <v>0.34823025536970148</v>
      </c>
      <c r="BF3" s="82">
        <f t="shared" si="1"/>
        <v>0.35790004119032065</v>
      </c>
    </row>
    <row r="4" spans="1:58" x14ac:dyDescent="0.3">
      <c r="A4" s="82">
        <f>'3. indicatori CT_valori_nom'!A4</f>
        <v>76048</v>
      </c>
      <c r="B4" s="82" t="str">
        <f>'3. indicatori CT_valori_nom'!B4</f>
        <v>MELFI</v>
      </c>
      <c r="C4" s="82" t="str">
        <f>'3. indicatori CT_valori_nom'!C4</f>
        <v>BASILICATA</v>
      </c>
      <c r="D4" s="82">
        <f>'3. indicatori CT_valori_nom'!D4</f>
        <v>61863</v>
      </c>
      <c r="E4" s="82">
        <f>('3. indicatori CT_valori_nom'!E4-MAX('3. indicatori CT_valori_nom'!E$2:E$15))/(MIN('3. indicatori CT_valori_nom'!E$2:E$15)-MAX('3. indicatori CT_valori_nom'!E$2:E$15))</f>
        <v>0</v>
      </c>
      <c r="F4" s="82">
        <f>('3. indicatori CT_valori_nom'!F4-MIN('3. indicatori CT_valori_nom'!F$2:F$15))/(MAX('3. indicatori CT_valori_nom'!F$2:F$15)-MIN('3. indicatori CT_valori_nom'!F$2:F$15))</f>
        <v>0.93386372900671122</v>
      </c>
      <c r="G4" s="82">
        <f>('3. indicatori CT_valori_nom'!G4-MAX('3. indicatori CT_valori_nom'!G$2:G$15))/(MIN('3. indicatori CT_valori_nom'!G$2:G$15)-MAX('3. indicatori CT_valori_nom'!G$2:G$15))</f>
        <v>0.30101934678593711</v>
      </c>
      <c r="H4" s="82">
        <f>('3. indicatori CT_valori_nom'!H4-MAX('3. indicatori CT_valori_nom'!H$2:H$15))/(MIN('3. indicatori CT_valori_nom'!H$2:H$15)-MAX('3. indicatori CT_valori_nom'!H$2:H$15))</f>
        <v>0.77932028872518966</v>
      </c>
      <c r="I4" s="82">
        <f>('3. indicatori CT_valori_nom'!I4-MIN('3. indicatori CT_valori_nom'!I$2:I$15))/(MAX('3. indicatori CT_valori_nom'!I$2:I$15)-MIN('3. indicatori CT_valori_nom'!I$2:I$15))</f>
        <v>0.60784139692494044</v>
      </c>
      <c r="J4" s="82">
        <f>('3. indicatori CT_valori_nom'!J4-MIN('3. indicatori CT_valori_nom'!J$2:J$15))/(MAX('3. indicatori CT_valori_nom'!J$2:J$15)-MIN('3. indicatori CT_valori_nom'!J$2:J$15))</f>
        <v>0.28017960230917455</v>
      </c>
      <c r="K4" s="82">
        <f>('3. indicatori CT_valori_nom'!K4-MIN('3. indicatori CT_valori_nom'!K$2:K$15))/(MAX('3. indicatori CT_valori_nom'!K$2:K$15)-MIN('3. indicatori CT_valori_nom'!K$2:K$15))</f>
        <v>8.1043747148578094E-2</v>
      </c>
      <c r="L4" s="82">
        <f>('3. indicatori CT_valori_nom'!L4-MIN('3. indicatori CT_valori_nom'!L$2:L$15))/(MAX('3. indicatori CT_valori_nom'!L$2:L$15)-MIN('3. indicatori CT_valori_nom'!L$2:L$15))</f>
        <v>0.41073630299389835</v>
      </c>
      <c r="M4" s="82">
        <f>('3. indicatori CT_valori_nom'!M4-MAX('3. indicatori CT_valori_nom'!M$2:M$15))/(MIN('3. indicatori CT_valori_nom'!M$2:M$15)-MAX('3. indicatori CT_valori_nom'!M$2:M$15))</f>
        <v>0</v>
      </c>
      <c r="N4" s="82">
        <f>('3. indicatori CT_valori_nom'!N4-MAX('3. indicatori CT_valori_nom'!N$2:N$15))/(MIN('3. indicatori CT_valori_nom'!N$2:N$15)-MAX('3. indicatori CT_valori_nom'!N$2:N$15))</f>
        <v>0.31634560851778681</v>
      </c>
      <c r="O4" s="82">
        <f>('3. indicatori CT_valori_nom'!O4-MAX('3. indicatori CT_valori_nom'!O$2:O$15))/(MIN('3. indicatori CT_valori_nom'!O$2:O$15)-MAX('3. indicatori CT_valori_nom'!O$2:O$15))</f>
        <v>0.47688222730008323</v>
      </c>
      <c r="P4" s="82">
        <f>('3. indicatori CT_valori_nom'!P4-MIN('3. indicatori CT_valori_nom'!P$2:P$15))/(MAX('3. indicatori CT_valori_nom'!P$2:P$15)-MIN('3. indicatori CT_valori_nom'!P$2:P$15))</f>
        <v>0.3414335677741876</v>
      </c>
      <c r="Q4" s="82">
        <f>('3. indicatori CT_valori_nom'!Q4-MIN('3. indicatori CT_valori_nom'!Q$2:Q$15))/(MAX('3. indicatori CT_valori_nom'!Q$2:Q$15)-MIN('3. indicatori CT_valori_nom'!Q$2:Q$15))</f>
        <v>0.73087486844208127</v>
      </c>
      <c r="R4" s="82">
        <f>('3. indicatori CT_valori_nom'!R4-MIN('3. indicatori CT_valori_nom'!R$2:R$15))/(MAX('3. indicatori CT_valori_nom'!R$2:R$15)-MIN('3. indicatori CT_valori_nom'!R$2:R$15))</f>
        <v>0.20274797627573521</v>
      </c>
      <c r="S4" s="82">
        <f>IF((MAX('3. indicatori CT_valori_nom'!S$2:S$15)-MIN('3. indicatori CT_valori_nom'!S$2:S$15))&lt;&gt;0,('3. indicatori CT_valori_nom'!S4-MIN('3. indicatori CT_valori_nom'!S$2:S$15))/(MAX('3. indicatori CT_valori_nom'!S$2:S$15)-MIN('3. indicatori CT_valori_nom'!S$2:S$15)),0)</f>
        <v>0</v>
      </c>
      <c r="T4" s="82">
        <f>('3. indicatori CT_valori_nom'!T4-MIN('3. indicatori CT_valori_nom'!T$2:T$15))/(MAX('3. indicatori CT_valori_nom'!T$2:T$15)-MIN('3. indicatori CT_valori_nom'!T$2:T$15))</f>
        <v>1</v>
      </c>
      <c r="U4" s="82">
        <f>('3. indicatori CT_valori_nom'!U4-MIN('3. indicatori CT_valori_nom'!U$2:U$15))/(MAX('3. indicatori CT_valori_nom'!U$2:U$15)-MIN('3. indicatori CT_valori_nom'!U$2:U$15))</f>
        <v>0</v>
      </c>
      <c r="W4" s="82">
        <f>('3. indicatori CT_valori_nom'!W4-MIN('3. indicatori CT_valori_nom'!W$2:W$15))/(MAX('3. indicatori CT_valori_nom'!W$2:W$15)-MIN('3. indicatori CT_valori_nom'!W$2:W$15))</f>
        <v>0.10526315789473684</v>
      </c>
      <c r="X4" s="82">
        <f>('3. indicatori CT_valori_nom'!X4-MAX('3. indicatori CT_valori_nom'!X$2:X$15))/(MIN('3. indicatori CT_valori_nom'!X$2:X$15)-MAX('3. indicatori CT_valori_nom'!X$2:X$15))</f>
        <v>0.24725771470840416</v>
      </c>
      <c r="Y4" s="82">
        <f>('3. indicatori CT_valori_nom'!Y4-MIN('3. indicatori CT_valori_nom'!Y$2:Y$15))/(MAX('3. indicatori CT_valori_nom'!Y$2:Y$15)-MIN('3. indicatori CT_valori_nom'!Y$2:Y$15))</f>
        <v>1</v>
      </c>
      <c r="Z4" s="82">
        <f>('3. indicatori CT_valori_nom'!Z4-MIN('3. indicatori CT_valori_nom'!Z$2:Z$15))/(MAX('3. indicatori CT_valori_nom'!Z$2:Z$15)-MIN('3. indicatori CT_valori_nom'!Z$2:Z$15))</f>
        <v>0.44511487584126241</v>
      </c>
      <c r="AA4" s="82">
        <f>('3. indicatori CT_valori_nom'!AA4-MIN('3. indicatori CT_valori_nom'!AA$2:AA$15))/(MAX('3. indicatori CT_valori_nom'!AA$2:AA$15)-MIN('3. indicatori CT_valori_nom'!AA$2:AA$15))</f>
        <v>0.28588665163342264</v>
      </c>
      <c r="AB4" s="82">
        <f>('3. indicatori CT_valori_nom'!AB4-MIN('3. indicatori CT_valori_nom'!AB$2:AB$15))/(MAX('3. indicatori CT_valori_nom'!AB$2:AB$15)-MIN('3. indicatori CT_valori_nom'!AB$2:AB$15))</f>
        <v>0.46012269938650308</v>
      </c>
      <c r="AC4" s="82">
        <f>('3. indicatori CT_valori_nom'!AC4-MIN('3. indicatori CT_valori_nom'!AC$2:AC$15))/(MAX('3. indicatori CT_valori_nom'!AC$2:AC$15)-MIN('3. indicatori CT_valori_nom'!AC$2:AC$15))</f>
        <v>0.29825919767034592</v>
      </c>
      <c r="AD4" s="82">
        <f>('3. indicatori CT_valori_nom'!AD4-MIN('3. indicatori CT_valori_nom'!AD$2:AD$15))/(MAX('3. indicatori CT_valori_nom'!AD$2:AD$15)-MIN('3. indicatori CT_valori_nom'!AD$2:AD$15))</f>
        <v>0</v>
      </c>
      <c r="AE4" s="82">
        <f>('3. indicatori CT_valori_nom'!AE4-MAX('3. indicatori CT_valori_nom'!AE$2:AE$15))/(MIN('3. indicatori CT_valori_nom'!AE$2:AE$15)-MAX('3. indicatori CT_valori_nom'!AE$2:AE$15))</f>
        <v>0.83292532508063244</v>
      </c>
      <c r="AF4" s="82">
        <f>('3. indicatori CT_valori_nom'!AF4-MIN('3. indicatori CT_valori_nom'!AF$2:AF$15))/(MAX('3. indicatori CT_valori_nom'!AF$2:AF$15)-MIN('3. indicatori CT_valori_nom'!AF$2:AF$15))</f>
        <v>0.85237054071420426</v>
      </c>
      <c r="AG4" s="82">
        <f>('3. indicatori CT_valori_nom'!AG4-MAX('3. indicatori CT_valori_nom'!AG$2:AG$15))/(MIN('3. indicatori CT_valori_nom'!AG$2:AG$15)-MAX('3. indicatori CT_valori_nom'!AG$2:AG$15))</f>
        <v>0.73948369505619871</v>
      </c>
      <c r="AH4" s="82">
        <f>('3. indicatori CT_valori_nom'!AH4-MIN('3. indicatori CT_valori_nom'!AH$2:AH$15))/(MAX('3. indicatori CT_valori_nom'!AH$2:AH$15)-MIN('3. indicatori CT_valori_nom'!AH$2:AH$15))</f>
        <v>0.30971823328358722</v>
      </c>
      <c r="AI4" s="82">
        <f>('3. indicatori CT_valori_nom'!AI4-MAX('3. indicatori CT_valori_nom'!AI$2:AI$15))/(MIN('3. indicatori CT_valori_nom'!AI$2:AI$15)-MAX('3. indicatori CT_valori_nom'!AI$2:AI$15))</f>
        <v>0.55756030548653979</v>
      </c>
      <c r="AJ4" s="82">
        <f>('3. indicatori CT_valori_nom'!AJ4-MAX('3. indicatori CT_valori_nom'!AJ$2:AJ$15))/(MIN('3. indicatori CT_valori_nom'!AJ$2:AJ$15)-MAX('3. indicatori CT_valori_nom'!AJ$2:AJ$15))</f>
        <v>0.61118844819857032</v>
      </c>
      <c r="AK4" s="82">
        <f>('3. indicatori CT_valori_nom'!AK4-MIN('3. indicatori CT_valori_nom'!AK$2:AK$15))/(MAX('3. indicatori CT_valori_nom'!AK$2:AK$15)-MIN('3. indicatori CT_valori_nom'!AK$2:AK$15))</f>
        <v>6.2184629121787412E-2</v>
      </c>
      <c r="AL4" s="82">
        <f>('3. indicatori CT_valori_nom'!AL4-MIN('3. indicatori CT_valori_nom'!AL$2:AL$15))/(MAX('3. indicatori CT_valori_nom'!AL$2:AL$15)-MIN('3. indicatori CT_valori_nom'!AL$2:AL$15))</f>
        <v>0.33333333333333331</v>
      </c>
      <c r="AM4" s="82">
        <f>('3. indicatori CT_valori_nom'!AM4-MIN('3. indicatori CT_valori_nom'!AM$2:AM$15))/(MAX('3. indicatori CT_valori_nom'!AM$2:AM$15)-MIN('3. indicatori CT_valori_nom'!AM$2:AM$15))</f>
        <v>0</v>
      </c>
      <c r="AN4" s="82">
        <f>('3. indicatori CT_valori_nom'!AN4-MIN('3. indicatori CT_valori_nom'!AN$2:AN$15))/(MAX('3. indicatori CT_valori_nom'!AN$2:AN$15)-MIN('3. indicatori CT_valori_nom'!AN$2:AN$15))</f>
        <v>0.20082018143407482</v>
      </c>
      <c r="AO4" s="82">
        <f>('3. indicatori CT_valori_nom'!AO4-MIN('3. indicatori CT_valori_nom'!AO$2:AO$15))/(MAX('3. indicatori CT_valori_nom'!AO$2:AO$15)-MIN('3. indicatori CT_valori_nom'!AO$2:AO$15))</f>
        <v>0.66666666666666663</v>
      </c>
      <c r="AP4" s="82">
        <f>('3. indicatori CT_valori_nom'!AP4-MIN('3. indicatori CT_valori_nom'!AP$2:AP$15))/(MAX('3. indicatori CT_valori_nom'!AP$2:AP$15)-MIN('3. indicatori CT_valori_nom'!AP$2:AP$15))</f>
        <v>9.8871752323000384E-2</v>
      </c>
      <c r="AQ4" s="82">
        <f>('3. indicatori CT_valori_nom'!AQ4-MIN('3. indicatori CT_valori_nom'!AQ$2:AQ$15))/(MAX('3. indicatori CT_valori_nom'!AQ$2:AQ$15)-MIN('3. indicatori CT_valori_nom'!AQ$2:AQ$15))</f>
        <v>1.9657392209029349E-2</v>
      </c>
      <c r="AS4" s="82">
        <f>('3. indicatori CT_valori_nom'!AS4-MIN('3. indicatori CT_valori_nom'!AS$2:AS$15))/(MAX('3. indicatori CT_valori_nom'!AS$2:AS$15)-MIN('3. indicatori CT_valori_nom'!AS$2:AS$15))</f>
        <v>0.14269034715456713</v>
      </c>
      <c r="AT4" s="82">
        <f>('3. indicatori CT_valori_nom'!AT4-MIN('3. indicatori CT_valori_nom'!AT$2:AT$15))/(MAX('3. indicatori CT_valori_nom'!AT$2:AT$15)-MIN('3. indicatori CT_valori_nom'!AT$2:AT$15))</f>
        <v>0.11670894713667751</v>
      </c>
      <c r="AU4" s="82">
        <f>('3. indicatori CT_valori_nom'!AU4-MIN('3. indicatori CT_valori_nom'!AU$2:AU$15))/(MAX('3. indicatori CT_valori_nom'!AU$2:AU$15)-MIN('3. indicatori CT_valori_nom'!AU$2:AU$15))</f>
        <v>0.16393442622950818</v>
      </c>
      <c r="AV4" s="82">
        <f>('3. indicatori CT_valori_nom'!AV4-MAX('3. indicatori CT_valori_nom'!AV$2:AV$15))/(MIN('3. indicatori CT_valori_nom'!AV$2:AV$15)-MAX('3. indicatori CT_valori_nom'!AV$2:AV$15))</f>
        <v>0.58130687878241605</v>
      </c>
      <c r="AW4" s="82">
        <f>('3. indicatori CT_valori_nom'!AW4-MIN('3. indicatori CT_valori_nom'!AW$2:AW$15))/(MAX('3. indicatori CT_valori_nom'!AW$2:AW$15)-MIN('3. indicatori CT_valori_nom'!AW$2:AW$15))</f>
        <v>0.39393939393939392</v>
      </c>
      <c r="AX4" s="82">
        <f>('3. indicatori CT_valori_nom'!AX4-MIN('3. indicatori CT_valori_nom'!AX$2:AX$15))/(MAX('3. indicatori CT_valori_nom'!AX$2:AX$15)-MIN('3. indicatori CT_valori_nom'!AX$2:AX$15))</f>
        <v>0.28456093275464256</v>
      </c>
      <c r="AY4" s="82">
        <f>('3. indicatori CT_valori_nom'!AY4-MAX('3. indicatori CT_valori_nom'!AY$2:AY$15))/(MIN('3. indicatori CT_valori_nom'!AY$2:AY$15)-MAX('3. indicatori CT_valori_nom'!AY$2:AY$15))</f>
        <v>0.38676436913212719</v>
      </c>
      <c r="AZ4" s="82">
        <f>('3. indicatori CT_valori_nom'!AZ4-MIN('3. indicatori CT_valori_nom'!AZ$2:AZ$15))/(MAX('3. indicatori CT_valori_nom'!AZ$2:AZ$15)-MIN('3. indicatori CT_valori_nom'!AZ$2:AZ$15))</f>
        <v>0.47750865051903113</v>
      </c>
      <c r="BA4" s="82">
        <f>('3. indicatori CT_valori_nom'!BA4-MIN('3. indicatori CT_valori_nom'!BA$2:BA$15))/(MAX('3. indicatori CT_valori_nom'!BA$2:BA$15)-MIN('3. indicatori CT_valori_nom'!BA$2:BA$15))</f>
        <v>0.27392140697993955</v>
      </c>
      <c r="BB4" s="82">
        <v>0</v>
      </c>
      <c r="BC4" s="82">
        <f>('3. indicatori CT_valori_nom'!BC4-MIN('3. indicatori CT_valori_nom'!BC$2:BC$15))/(MAX('3. indicatori CT_valori_nom'!BC$2:BC$15)-MIN('3. indicatori CT_valori_nom'!BC$2:BC$15))</f>
        <v>0.39423253469207375</v>
      </c>
      <c r="BD4" s="82">
        <f>('3. indicatori CT_valori_nom'!BD4-MIN('3. indicatori CT_valori_nom'!BD$2:BD$15))/(MAX('3. indicatori CT_valori_nom'!BD$2:BD$15)-MIN('3. indicatori CT_valori_nom'!BD$2:BD$15))</f>
        <v>0.39393939393939392</v>
      </c>
      <c r="BE4" s="82">
        <f t="shared" si="0"/>
        <v>0.38720171794694419</v>
      </c>
      <c r="BF4" s="82">
        <f t="shared" si="1"/>
        <v>0.48475988862169511</v>
      </c>
    </row>
    <row r="5" spans="1:58" x14ac:dyDescent="0.3">
      <c r="A5" s="82">
        <f>'3. indicatori CT_valori_nom'!A5</f>
        <v>76063</v>
      </c>
      <c r="B5" s="82" t="str">
        <f>'3. indicatori CT_valori_nom'!B5</f>
        <v>POTENZA</v>
      </c>
      <c r="C5" s="82" t="str">
        <f>'3. indicatori CT_valori_nom'!C5</f>
        <v>BASILICATA</v>
      </c>
      <c r="D5" s="82">
        <f>'3. indicatori CT_valori_nom'!D5</f>
        <v>131147</v>
      </c>
      <c r="E5" s="82">
        <f>('3. indicatori CT_valori_nom'!E5-MAX('3. indicatori CT_valori_nom'!E$2:E$15))/(MIN('3. indicatori CT_valori_nom'!E$2:E$15)-MAX('3. indicatori CT_valori_nom'!E$2:E$15))</f>
        <v>0.34782608695652184</v>
      </c>
      <c r="F5" s="82">
        <f>('3. indicatori CT_valori_nom'!F5-MIN('3. indicatori CT_valori_nom'!F$2:F$15))/(MAX('3. indicatori CT_valori_nom'!F$2:F$15)-MIN('3. indicatori CT_valori_nom'!F$2:F$15))</f>
        <v>0.54879187413347164</v>
      </c>
      <c r="G5" s="82">
        <f>('3. indicatori CT_valori_nom'!G5-MAX('3. indicatori CT_valori_nom'!G$2:G$15))/(MIN('3. indicatori CT_valori_nom'!G$2:G$15)-MAX('3. indicatori CT_valori_nom'!G$2:G$15))</f>
        <v>0.34513978708586202</v>
      </c>
      <c r="H5" s="82">
        <f>('3. indicatori CT_valori_nom'!H5-MAX('3. indicatori CT_valori_nom'!H$2:H$15))/(MIN('3. indicatori CT_valori_nom'!H$2:H$15)-MAX('3. indicatori CT_valori_nom'!H$2:H$15))</f>
        <v>0.60013486398196625</v>
      </c>
      <c r="I5" s="82">
        <f>('3. indicatori CT_valori_nom'!I5-MIN('3. indicatori CT_valori_nom'!I$2:I$15))/(MAX('3. indicatori CT_valori_nom'!I$2:I$15)-MIN('3. indicatori CT_valori_nom'!I$2:I$15))</f>
        <v>0.59041153404029589</v>
      </c>
      <c r="J5" s="82">
        <f>('3. indicatori CT_valori_nom'!J5-MIN('3. indicatori CT_valori_nom'!J$2:J$15))/(MAX('3. indicatori CT_valori_nom'!J$2:J$15)-MIN('3. indicatori CT_valori_nom'!J$2:J$15))</f>
        <v>6.982736983015736E-2</v>
      </c>
      <c r="K5" s="82">
        <f>('3. indicatori CT_valori_nom'!K5-MIN('3. indicatori CT_valori_nom'!K$2:K$15))/(MAX('3. indicatori CT_valori_nom'!K$2:K$15)-MIN('3. indicatori CT_valori_nom'!K$2:K$15))</f>
        <v>0.52568814315405277</v>
      </c>
      <c r="L5" s="82">
        <f>('3. indicatori CT_valori_nom'!L5-MIN('3. indicatori CT_valori_nom'!L$2:L$15))/(MAX('3. indicatori CT_valori_nom'!L$2:L$15)-MIN('3. indicatori CT_valori_nom'!L$2:L$15))</f>
        <v>1</v>
      </c>
      <c r="M5" s="82">
        <f>('3. indicatori CT_valori_nom'!M5-MAX('3. indicatori CT_valori_nom'!M$2:M$15))/(MIN('3. indicatori CT_valori_nom'!M$2:M$15)-MAX('3. indicatori CT_valori_nom'!M$2:M$15))</f>
        <v>0.36036379838239857</v>
      </c>
      <c r="N5" s="82">
        <f>('3. indicatori CT_valori_nom'!N5-MAX('3. indicatori CT_valori_nom'!N$2:N$15))/(MIN('3. indicatori CT_valori_nom'!N$2:N$15)-MAX('3. indicatori CT_valori_nom'!N$2:N$15))</f>
        <v>0.41837358146139358</v>
      </c>
      <c r="O5" s="82">
        <f>('3. indicatori CT_valori_nom'!O5-MAX('3. indicatori CT_valori_nom'!O$2:O$15))/(MIN('3. indicatori CT_valori_nom'!O$2:O$15)-MAX('3. indicatori CT_valori_nom'!O$2:O$15))</f>
        <v>0.52009576061111773</v>
      </c>
      <c r="P5" s="82">
        <f>('3. indicatori CT_valori_nom'!P5-MIN('3. indicatori CT_valori_nom'!P$2:P$15))/(MAX('3. indicatori CT_valori_nom'!P$2:P$15)-MIN('3. indicatori CT_valori_nom'!P$2:P$15))</f>
        <v>0.49745827942757609</v>
      </c>
      <c r="Q5" s="82">
        <f>('3. indicatori CT_valori_nom'!Q5-MIN('3. indicatori CT_valori_nom'!Q$2:Q$15))/(MAX('3. indicatori CT_valori_nom'!Q$2:Q$15)-MIN('3. indicatori CT_valori_nom'!Q$2:Q$15))</f>
        <v>0.78211573228195208</v>
      </c>
      <c r="R5" s="82">
        <f>('3. indicatori CT_valori_nom'!R5-MIN('3. indicatori CT_valori_nom'!R$2:R$15))/(MAX('3. indicatori CT_valori_nom'!R$2:R$15)-MIN('3. indicatori CT_valori_nom'!R$2:R$15))</f>
        <v>0.29845690298620042</v>
      </c>
      <c r="S5" s="82">
        <f>IF((MAX('3. indicatori CT_valori_nom'!S$2:S$15)-MIN('3. indicatori CT_valori_nom'!S$2:S$15))&lt;&gt;0,('3. indicatori CT_valori_nom'!S5-MIN('3. indicatori CT_valori_nom'!S$2:S$15))/(MAX('3. indicatori CT_valori_nom'!S$2:S$15)-MIN('3. indicatori CT_valori_nom'!S$2:S$15)),0)</f>
        <v>0</v>
      </c>
      <c r="T5" s="82">
        <f>('3. indicatori CT_valori_nom'!T5-MIN('3. indicatori CT_valori_nom'!T$2:T$15))/(MAX('3. indicatori CT_valori_nom'!T$2:T$15)-MIN('3. indicatori CT_valori_nom'!T$2:T$15))</f>
        <v>1</v>
      </c>
      <c r="U5" s="82">
        <f>('3. indicatori CT_valori_nom'!U5-MIN('3. indicatori CT_valori_nom'!U$2:U$15))/(MAX('3. indicatori CT_valori_nom'!U$2:U$15)-MIN('3. indicatori CT_valori_nom'!U$2:U$15))</f>
        <v>0</v>
      </c>
      <c r="W5" s="82">
        <f>('3. indicatori CT_valori_nom'!W5-MIN('3. indicatori CT_valori_nom'!W$2:W$15))/(MAX('3. indicatori CT_valori_nom'!W$2:W$15)-MIN('3. indicatori CT_valori_nom'!W$2:W$15))</f>
        <v>1</v>
      </c>
      <c r="X5" s="82">
        <f>('3. indicatori CT_valori_nom'!X5-MAX('3. indicatori CT_valori_nom'!X$2:X$15))/(MIN('3. indicatori CT_valori_nom'!X$2:X$15)-MAX('3. indicatori CT_valori_nom'!X$2:X$15))</f>
        <v>3.4787811351159473E-3</v>
      </c>
      <c r="Y5" s="82">
        <f>('3. indicatori CT_valori_nom'!Y5-MIN('3. indicatori CT_valori_nom'!Y$2:Y$15))/(MAX('3. indicatori CT_valori_nom'!Y$2:Y$15)-MIN('3. indicatori CT_valori_nom'!Y$2:Y$15))</f>
        <v>0.19410737649783577</v>
      </c>
      <c r="Z5" s="82">
        <f>('3. indicatori CT_valori_nom'!Z5-MIN('3. indicatori CT_valori_nom'!Z$2:Z$15))/(MAX('3. indicatori CT_valori_nom'!Z$2:Z$15)-MIN('3. indicatori CT_valori_nom'!Z$2:Z$15))</f>
        <v>1</v>
      </c>
      <c r="AA5" s="82">
        <f>('3. indicatori CT_valori_nom'!AA5-MIN('3. indicatori CT_valori_nom'!AA$2:AA$15))/(MAX('3. indicatori CT_valori_nom'!AA$2:AA$15)-MIN('3. indicatori CT_valori_nom'!AA$2:AA$15))</f>
        <v>9.7396544054499212E-2</v>
      </c>
      <c r="AB5" s="82">
        <f>('3. indicatori CT_valori_nom'!AB5-MIN('3. indicatori CT_valori_nom'!AB$2:AB$15))/(MAX('3. indicatori CT_valori_nom'!AB$2:AB$15)-MIN('3. indicatori CT_valori_nom'!AB$2:AB$15))</f>
        <v>1</v>
      </c>
      <c r="AC5" s="82">
        <f>('3. indicatori CT_valori_nom'!AC5-MIN('3. indicatori CT_valori_nom'!AC$2:AC$15))/(MAX('3. indicatori CT_valori_nom'!AC$2:AC$15)-MIN('3. indicatori CT_valori_nom'!AC$2:AC$15))</f>
        <v>0.16554963599458195</v>
      </c>
      <c r="AD5" s="82">
        <f>('3. indicatori CT_valori_nom'!AD5-MIN('3. indicatori CT_valori_nom'!AD$2:AD$15))/(MAX('3. indicatori CT_valori_nom'!AD$2:AD$15)-MIN('3. indicatori CT_valori_nom'!AD$2:AD$15))</f>
        <v>1</v>
      </c>
      <c r="AE5" s="82">
        <f>('3. indicatori CT_valori_nom'!AE5-MAX('3. indicatori CT_valori_nom'!AE$2:AE$15))/(MIN('3. indicatori CT_valori_nom'!AE$2:AE$15)-MAX('3. indicatori CT_valori_nom'!AE$2:AE$15))</f>
        <v>0.68252869810809169</v>
      </c>
      <c r="AF5" s="82">
        <f>('3. indicatori CT_valori_nom'!AF5-MIN('3. indicatori CT_valori_nom'!AF$2:AF$15))/(MAX('3. indicatori CT_valori_nom'!AF$2:AF$15)-MIN('3. indicatori CT_valori_nom'!AF$2:AF$15))</f>
        <v>0.75844799627474135</v>
      </c>
      <c r="AG5" s="82">
        <f>('3. indicatori CT_valori_nom'!AG5-MAX('3. indicatori CT_valori_nom'!AG$2:AG$15))/(MIN('3. indicatori CT_valori_nom'!AG$2:AG$15)-MAX('3. indicatori CT_valori_nom'!AG$2:AG$15))</f>
        <v>0.43806235673953997</v>
      </c>
      <c r="AH5" s="82">
        <f>('3. indicatori CT_valori_nom'!AH5-MIN('3. indicatori CT_valori_nom'!AH$2:AH$15))/(MAX('3. indicatori CT_valori_nom'!AH$2:AH$15)-MIN('3. indicatori CT_valori_nom'!AH$2:AH$15))</f>
        <v>0.28512748145199768</v>
      </c>
      <c r="AI5" s="82">
        <f>('3. indicatori CT_valori_nom'!AI5-MAX('3. indicatori CT_valori_nom'!AI$2:AI$15))/(MIN('3. indicatori CT_valori_nom'!AI$2:AI$15)-MAX('3. indicatori CT_valori_nom'!AI$2:AI$15))</f>
        <v>0.82880279065148932</v>
      </c>
      <c r="AJ5" s="82">
        <f>('3. indicatori CT_valori_nom'!AJ5-MAX('3. indicatori CT_valori_nom'!AJ$2:AJ$15))/(MIN('3. indicatori CT_valori_nom'!AJ$2:AJ$15)-MAX('3. indicatori CT_valori_nom'!AJ$2:AJ$15))</f>
        <v>0.61255486972319662</v>
      </c>
      <c r="AK5" s="82">
        <f>('3. indicatori CT_valori_nom'!AK5-MIN('3. indicatori CT_valori_nom'!AK$2:AK$15))/(MAX('3. indicatori CT_valori_nom'!AK$2:AK$15)-MIN('3. indicatori CT_valori_nom'!AK$2:AK$15))</f>
        <v>0.29196533508194727</v>
      </c>
      <c r="AL5" s="82">
        <f>('3. indicatori CT_valori_nom'!AL5-MIN('3. indicatori CT_valori_nom'!AL$2:AL$15))/(MAX('3. indicatori CT_valori_nom'!AL$2:AL$15)-MIN('3. indicatori CT_valori_nom'!AL$2:AL$15))</f>
        <v>0.33333333333333331</v>
      </c>
      <c r="AM5" s="82">
        <f>('3. indicatori CT_valori_nom'!AM5-MIN('3. indicatori CT_valori_nom'!AM$2:AM$15))/(MAX('3. indicatori CT_valori_nom'!AM$2:AM$15)-MIN('3. indicatori CT_valori_nom'!AM$2:AM$15))</f>
        <v>1</v>
      </c>
      <c r="AN5" s="82">
        <f>('3. indicatori CT_valori_nom'!AN5-MIN('3. indicatori CT_valori_nom'!AN$2:AN$15))/(MAX('3. indicatori CT_valori_nom'!AN$2:AN$15)-MIN('3. indicatori CT_valori_nom'!AN$2:AN$15))</f>
        <v>9.5066484404125767E-2</v>
      </c>
      <c r="AO5" s="82">
        <f>('3. indicatori CT_valori_nom'!AO5-MIN('3. indicatori CT_valori_nom'!AO$2:AO$15))/(MAX('3. indicatori CT_valori_nom'!AO$2:AO$15)-MIN('3. indicatori CT_valori_nom'!AO$2:AO$15))</f>
        <v>0.66666666666666663</v>
      </c>
      <c r="AP5" s="82">
        <f>('3. indicatori CT_valori_nom'!AP5-MIN('3. indicatori CT_valori_nom'!AP$2:AP$15))/(MAX('3. indicatori CT_valori_nom'!AP$2:AP$15)-MIN('3. indicatori CT_valori_nom'!AP$2:AP$15))</f>
        <v>0.11968336435703134</v>
      </c>
      <c r="AQ5" s="82">
        <f>('3. indicatori CT_valori_nom'!AQ5-MIN('3. indicatori CT_valori_nom'!AQ$2:AQ$15))/(MAX('3. indicatori CT_valori_nom'!AQ$2:AQ$15)-MIN('3. indicatori CT_valori_nom'!AQ$2:AQ$15))</f>
        <v>1.286393128125864E-2</v>
      </c>
      <c r="AS5" s="82">
        <f>('3. indicatori CT_valori_nom'!AS5-MIN('3. indicatori CT_valori_nom'!AS$2:AS$15))/(MAX('3. indicatori CT_valori_nom'!AS$2:AS$15)-MIN('3. indicatori CT_valori_nom'!AS$2:AS$15))</f>
        <v>0.88237331429401444</v>
      </c>
      <c r="AT5" s="82">
        <f>('3. indicatori CT_valori_nom'!AT5-MIN('3. indicatori CT_valori_nom'!AT$2:AT$15))/(MAX('3. indicatori CT_valori_nom'!AT$2:AT$15)-MIN('3. indicatori CT_valori_nom'!AT$2:AT$15))</f>
        <v>0.35870748121370716</v>
      </c>
      <c r="AU5" s="82">
        <f>('3. indicatori CT_valori_nom'!AU5-MIN('3. indicatori CT_valori_nom'!AU$2:AU$15))/(MAX('3. indicatori CT_valori_nom'!AU$2:AU$15)-MIN('3. indicatori CT_valori_nom'!AU$2:AU$15))</f>
        <v>1</v>
      </c>
      <c r="AV5" s="82">
        <f>('3. indicatori CT_valori_nom'!AV5-MAX('3. indicatori CT_valori_nom'!AV$2:AV$15))/(MIN('3. indicatori CT_valori_nom'!AV$2:AV$15)-MAX('3. indicatori CT_valori_nom'!AV$2:AV$15))</f>
        <v>0.43952365013403211</v>
      </c>
      <c r="AW5" s="82">
        <f>('3. indicatori CT_valori_nom'!AW5-MIN('3. indicatori CT_valori_nom'!AW$2:AW$15))/(MAX('3. indicatori CT_valori_nom'!AW$2:AW$15)-MIN('3. indicatori CT_valori_nom'!AW$2:AW$15))</f>
        <v>0.3140096618357488</v>
      </c>
      <c r="AX5" s="82">
        <f>('3. indicatori CT_valori_nom'!AX5-MIN('3. indicatori CT_valori_nom'!AX$2:AX$15))/(MAX('3. indicatori CT_valori_nom'!AX$2:AX$15)-MIN('3. indicatori CT_valori_nom'!AX$2:AX$15))</f>
        <v>1</v>
      </c>
      <c r="AY5" s="82">
        <f>('3. indicatori CT_valori_nom'!AY5-MAX('3. indicatori CT_valori_nom'!AY$2:AY$15))/(MIN('3. indicatori CT_valori_nom'!AY$2:AY$15)-MAX('3. indicatori CT_valori_nom'!AY$2:AY$15))</f>
        <v>0.81776366224947983</v>
      </c>
      <c r="AZ5" s="82">
        <f>('3. indicatori CT_valori_nom'!AZ5-MIN('3. indicatori CT_valori_nom'!AZ$2:AZ$15))/(MAX('3. indicatori CT_valori_nom'!AZ$2:AZ$15)-MIN('3. indicatori CT_valori_nom'!AZ$2:AZ$15))</f>
        <v>1</v>
      </c>
      <c r="BA5" s="82">
        <f>('3. indicatori CT_valori_nom'!BA5-MIN('3. indicatori CT_valori_nom'!BA$2:BA$15))/(MAX('3. indicatori CT_valori_nom'!BA$2:BA$15)-MIN('3. indicatori CT_valori_nom'!BA$2:BA$15))</f>
        <v>0.33917817410996814</v>
      </c>
      <c r="BB5" s="82">
        <v>0</v>
      </c>
      <c r="BC5" s="82">
        <f>('3. indicatori CT_valori_nom'!BC5-MIN('3. indicatori CT_valori_nom'!BC$2:BC$15))/(MAX('3. indicatori CT_valori_nom'!BC$2:BC$15)-MIN('3. indicatori CT_valori_nom'!BC$2:BC$15))</f>
        <v>0.42099145598956617</v>
      </c>
      <c r="BD5" s="82">
        <f>('3. indicatori CT_valori_nom'!BD5-MIN('3. indicatori CT_valori_nom'!BD$2:BD$15))/(MAX('3. indicatori CT_valori_nom'!BD$2:BD$15)-MIN('3. indicatori CT_valori_nom'!BD$2:BD$15))</f>
        <v>0.57487922705314032</v>
      </c>
      <c r="BE5" s="82">
        <f t="shared" si="0"/>
        <v>0.54548395716953335</v>
      </c>
      <c r="BF5" s="82">
        <f t="shared" si="1"/>
        <v>1</v>
      </c>
    </row>
    <row r="6" spans="1:58" x14ac:dyDescent="0.3">
      <c r="A6" s="82">
        <f>'3. indicatori CT_valori_nom'!A6</f>
        <v>76066</v>
      </c>
      <c r="B6" s="82" t="str">
        <f>'3. indicatori CT_valori_nom'!B6</f>
        <v>RIONERO IN VULTURE</v>
      </c>
      <c r="C6" s="82" t="str">
        <f>'3. indicatori CT_valori_nom'!C6</f>
        <v>BASILICATA</v>
      </c>
      <c r="D6" s="82">
        <f>'3. indicatori CT_valori_nom'!D6</f>
        <v>30698</v>
      </c>
      <c r="E6" s="82">
        <f>('3. indicatori CT_valori_nom'!E6-MAX('3. indicatori CT_valori_nom'!E$2:E$15))/(MIN('3. indicatori CT_valori_nom'!E$2:E$15)-MAX('3. indicatori CT_valori_nom'!E$2:E$15))</f>
        <v>0</v>
      </c>
      <c r="F6" s="82">
        <f>('3. indicatori CT_valori_nom'!F6-MIN('3. indicatori CT_valori_nom'!F$2:F$15))/(MAX('3. indicatori CT_valori_nom'!F$2:F$15)-MIN('3. indicatori CT_valori_nom'!F$2:F$15))</f>
        <v>0.25595958882381653</v>
      </c>
      <c r="G6" s="82">
        <f>('3. indicatori CT_valori_nom'!G6-MAX('3. indicatori CT_valori_nom'!G$2:G$15))/(MIN('3. indicatori CT_valori_nom'!G$2:G$15)-MAX('3. indicatori CT_valori_nom'!G$2:G$15))</f>
        <v>0.16018306636155594</v>
      </c>
      <c r="H6" s="82">
        <f>('3. indicatori CT_valori_nom'!H6-MAX('3. indicatori CT_valori_nom'!H$2:H$15))/(MIN('3. indicatori CT_valori_nom'!H$2:H$15)-MAX('3. indicatori CT_valori_nom'!H$2:H$15))</f>
        <v>0.58089868135725498</v>
      </c>
      <c r="I6" s="82">
        <f>('3. indicatori CT_valori_nom'!I6-MIN('3. indicatori CT_valori_nom'!I$2:I$15))/(MAX('3. indicatori CT_valori_nom'!I$2:I$15)-MIN('3. indicatori CT_valori_nom'!I$2:I$15))</f>
        <v>0.58049011901889003</v>
      </c>
      <c r="J6" s="82">
        <f>('3. indicatori CT_valori_nom'!J6-MIN('3. indicatori CT_valori_nom'!J$2:J$15))/(MAX('3. indicatori CT_valori_nom'!J$2:J$15)-MIN('3. indicatori CT_valori_nom'!J$2:J$15))</f>
        <v>0.39210320005701793</v>
      </c>
      <c r="K6" s="82">
        <f>('3. indicatori CT_valori_nom'!K6-MIN('3. indicatori CT_valori_nom'!K$2:K$15))/(MAX('3. indicatori CT_valori_nom'!K$2:K$15)-MIN('3. indicatori CT_valori_nom'!K$2:K$15))</f>
        <v>0.17676281238911137</v>
      </c>
      <c r="L6" s="82">
        <f>('3. indicatori CT_valori_nom'!L6-MIN('3. indicatori CT_valori_nom'!L$2:L$15))/(MAX('3. indicatori CT_valori_nom'!L$2:L$15)-MIN('3. indicatori CT_valori_nom'!L$2:L$15))</f>
        <v>0.17708893174417503</v>
      </c>
      <c r="M6" s="82">
        <f>('3. indicatori CT_valori_nom'!M6-MAX('3. indicatori CT_valori_nom'!M$2:M$15))/(MIN('3. indicatori CT_valori_nom'!M$2:M$15)-MAX('3. indicatori CT_valori_nom'!M$2:M$15))</f>
        <v>0.31244427008249898</v>
      </c>
      <c r="N6" s="82">
        <f>('3. indicatori CT_valori_nom'!N6-MAX('3. indicatori CT_valori_nom'!N$2:N$15))/(MIN('3. indicatori CT_valori_nom'!N$2:N$15)-MAX('3. indicatori CT_valori_nom'!N$2:N$15))</f>
        <v>0.37713353513397102</v>
      </c>
      <c r="O6" s="82">
        <f>('3. indicatori CT_valori_nom'!O6-MAX('3. indicatori CT_valori_nom'!O$2:O$15))/(MIN('3. indicatori CT_valori_nom'!O$2:O$15)-MAX('3. indicatori CT_valori_nom'!O$2:O$15))</f>
        <v>0.4121341932001526</v>
      </c>
      <c r="P6" s="82">
        <f>('3. indicatori CT_valori_nom'!P6-MIN('3. indicatori CT_valori_nom'!P$2:P$15))/(MAX('3. indicatori CT_valori_nom'!P$2:P$15)-MIN('3. indicatori CT_valori_nom'!P$2:P$15))</f>
        <v>0.82445283741220843</v>
      </c>
      <c r="Q6" s="82">
        <f>('3. indicatori CT_valori_nom'!Q6-MIN('3. indicatori CT_valori_nom'!Q$2:Q$15))/(MAX('3. indicatori CT_valori_nom'!Q$2:Q$15)-MIN('3. indicatori CT_valori_nom'!Q$2:Q$15))</f>
        <v>0.45637712274952708</v>
      </c>
      <c r="R6" s="82">
        <f>('3. indicatori CT_valori_nom'!R6-MIN('3. indicatori CT_valori_nom'!R$2:R$15))/(MAX('3. indicatori CT_valori_nom'!R$2:R$15)-MIN('3. indicatori CT_valori_nom'!R$2:R$15))</f>
        <v>0.59982252582412132</v>
      </c>
      <c r="S6" s="82">
        <f>IF((MAX('3. indicatori CT_valori_nom'!S$2:S$15)-MIN('3. indicatori CT_valori_nom'!S$2:S$15))&lt;&gt;0,('3. indicatori CT_valori_nom'!S6-MIN('3. indicatori CT_valori_nom'!S$2:S$15))/(MAX('3. indicatori CT_valori_nom'!S$2:S$15)-MIN('3. indicatori CT_valori_nom'!S$2:S$15)),0)</f>
        <v>0</v>
      </c>
      <c r="T6" s="82">
        <f>('3. indicatori CT_valori_nom'!T6-MIN('3. indicatori CT_valori_nom'!T$2:T$15))/(MAX('3. indicatori CT_valori_nom'!T$2:T$15)-MIN('3. indicatori CT_valori_nom'!T$2:T$15))</f>
        <v>1</v>
      </c>
      <c r="U6" s="82">
        <f>('3. indicatori CT_valori_nom'!U6-MIN('3. indicatori CT_valori_nom'!U$2:U$15))/(MAX('3. indicatori CT_valori_nom'!U$2:U$15)-MIN('3. indicatori CT_valori_nom'!U$2:U$15))</f>
        <v>0</v>
      </c>
      <c r="W6" s="82">
        <f>('3. indicatori CT_valori_nom'!W6-MIN('3. indicatori CT_valori_nom'!W$2:W$15))/(MAX('3. indicatori CT_valori_nom'!W$2:W$15)-MIN('3. indicatori CT_valori_nom'!W$2:W$15))</f>
        <v>0.21052631578947367</v>
      </c>
      <c r="X6" s="82">
        <f>('3. indicatori CT_valori_nom'!X6-MAX('3. indicatori CT_valori_nom'!X$2:X$15))/(MIN('3. indicatori CT_valori_nom'!X$2:X$15)-MAX('3. indicatori CT_valori_nom'!X$2:X$15))</f>
        <v>1.4821790349410302E-2</v>
      </c>
      <c r="Y6" s="82">
        <f>('3. indicatori CT_valori_nom'!Y6-MIN('3. indicatori CT_valori_nom'!Y$2:Y$15))/(MAX('3. indicatori CT_valori_nom'!Y$2:Y$15)-MIN('3. indicatori CT_valori_nom'!Y$2:Y$15))</f>
        <v>0.38913579233120876</v>
      </c>
      <c r="Z6" s="82">
        <f>('3. indicatori CT_valori_nom'!Z6-MIN('3. indicatori CT_valori_nom'!Z$2:Z$15))/(MAX('3. indicatori CT_valori_nom'!Z$2:Z$15)-MIN('3. indicatori CT_valori_nom'!Z$2:Z$15))</f>
        <v>9.375725226270594E-2</v>
      </c>
      <c r="AA6" s="82">
        <f>('3. indicatori CT_valori_nom'!AA6-MIN('3. indicatori CT_valori_nom'!AA$2:AA$15))/(MAX('3. indicatori CT_valori_nom'!AA$2:AA$15)-MIN('3. indicatori CT_valori_nom'!AA$2:AA$15))</f>
        <v>4.2807395616490808E-2</v>
      </c>
      <c r="AB6" s="82">
        <f>('3. indicatori CT_valori_nom'!AB6-MIN('3. indicatori CT_valori_nom'!AB$2:AB$15))/(MAX('3. indicatori CT_valori_nom'!AB$2:AB$15)-MIN('3. indicatori CT_valori_nom'!AB$2:AB$15))</f>
        <v>0.13496932515337423</v>
      </c>
      <c r="AC6" s="82">
        <f>('3. indicatori CT_valori_nom'!AC6-MIN('3. indicatori CT_valori_nom'!AC$2:AC$15))/(MAX('3. indicatori CT_valori_nom'!AC$2:AC$15)-MIN('3. indicatori CT_valori_nom'!AC$2:AC$15))</f>
        <v>0.24858123739625967</v>
      </c>
      <c r="AD6" s="82">
        <f>('3. indicatori CT_valori_nom'!AD6-MIN('3. indicatori CT_valori_nom'!AD$2:AD$15))/(MAX('3. indicatori CT_valori_nom'!AD$2:AD$15)-MIN('3. indicatori CT_valori_nom'!AD$2:AD$15))</f>
        <v>0</v>
      </c>
      <c r="AE6" s="82">
        <f>('3. indicatori CT_valori_nom'!AE6-MAX('3. indicatori CT_valori_nom'!AE$2:AE$15))/(MIN('3. indicatori CT_valori_nom'!AE$2:AE$15)-MAX('3. indicatori CT_valori_nom'!AE$2:AE$15))</f>
        <v>0.22752127647437081</v>
      </c>
      <c r="AF6" s="82">
        <f>('3. indicatori CT_valori_nom'!AF6-MIN('3. indicatori CT_valori_nom'!AF$2:AF$15))/(MAX('3. indicatori CT_valori_nom'!AF$2:AF$15)-MIN('3. indicatori CT_valori_nom'!AF$2:AF$15))</f>
        <v>0.20055304568138835</v>
      </c>
      <c r="AG6" s="82">
        <f>('3. indicatori CT_valori_nom'!AG6-MAX('3. indicatori CT_valori_nom'!AG$2:AG$15))/(MIN('3. indicatori CT_valori_nom'!AG$2:AG$15)-MAX('3. indicatori CT_valori_nom'!AG$2:AG$15))</f>
        <v>0.26372911429838825</v>
      </c>
      <c r="AH6" s="82">
        <f>('3. indicatori CT_valori_nom'!AH6-MIN('3. indicatori CT_valori_nom'!AH$2:AH$15))/(MAX('3. indicatori CT_valori_nom'!AH$2:AH$15)-MIN('3. indicatori CT_valori_nom'!AH$2:AH$15))</f>
        <v>0.31155481355037745</v>
      </c>
      <c r="AI6" s="82">
        <f>('3. indicatori CT_valori_nom'!AI6-MAX('3. indicatori CT_valori_nom'!AI$2:AI$15))/(MIN('3. indicatori CT_valori_nom'!AI$2:AI$15)-MAX('3. indicatori CT_valori_nom'!AI$2:AI$15))</f>
        <v>0.81456100351347471</v>
      </c>
      <c r="AJ6" s="82">
        <f>('3. indicatori CT_valori_nom'!AJ6-MAX('3. indicatori CT_valori_nom'!AJ$2:AJ$15))/(MIN('3. indicatori CT_valori_nom'!AJ$2:AJ$15)-MAX('3. indicatori CT_valori_nom'!AJ$2:AJ$15))</f>
        <v>0.49416039449779409</v>
      </c>
      <c r="AK6" s="82">
        <f>('3. indicatori CT_valori_nom'!AK6-MIN('3. indicatori CT_valori_nom'!AK$2:AK$15))/(MAX('3. indicatori CT_valori_nom'!AK$2:AK$15)-MIN('3. indicatori CT_valori_nom'!AK$2:AK$15))</f>
        <v>0.32029684127328206</v>
      </c>
      <c r="AL6" s="82">
        <f>('3. indicatori CT_valori_nom'!AL6-MIN('3. indicatori CT_valori_nom'!AL$2:AL$15))/(MAX('3. indicatori CT_valori_nom'!AL$2:AL$15)-MIN('3. indicatori CT_valori_nom'!AL$2:AL$15))</f>
        <v>0</v>
      </c>
      <c r="AM6" s="82">
        <f>('3. indicatori CT_valori_nom'!AM6-MIN('3. indicatori CT_valori_nom'!AM$2:AM$15))/(MAX('3. indicatori CT_valori_nom'!AM$2:AM$15)-MIN('3. indicatori CT_valori_nom'!AM$2:AM$15))</f>
        <v>0</v>
      </c>
      <c r="AN6" s="82">
        <f>('3. indicatori CT_valori_nom'!AN6-MIN('3. indicatori CT_valori_nom'!AN$2:AN$15))/(MAX('3. indicatori CT_valori_nom'!AN$2:AN$15)-MIN('3. indicatori CT_valori_nom'!AN$2:AN$15))</f>
        <v>0</v>
      </c>
      <c r="AO6" s="82">
        <f>('3. indicatori CT_valori_nom'!AO6-MIN('3. indicatori CT_valori_nom'!AO$2:AO$15))/(MAX('3. indicatori CT_valori_nom'!AO$2:AO$15)-MIN('3. indicatori CT_valori_nom'!AO$2:AO$15))</f>
        <v>0</v>
      </c>
      <c r="AP6" s="82">
        <f>('3. indicatori CT_valori_nom'!AP6-MIN('3. indicatori CT_valori_nom'!AP$2:AP$15))/(MAX('3. indicatori CT_valori_nom'!AP$2:AP$15)-MIN('3. indicatori CT_valori_nom'!AP$2:AP$15))</f>
        <v>0.26351570664989543</v>
      </c>
      <c r="AQ6" s="82">
        <f>('3. indicatori CT_valori_nom'!AQ6-MIN('3. indicatori CT_valori_nom'!AQ$2:AQ$15))/(MAX('3. indicatori CT_valori_nom'!AQ$2:AQ$15)-MIN('3. indicatori CT_valori_nom'!AQ$2:AQ$15))</f>
        <v>8.4041296836639967E-2</v>
      </c>
      <c r="AS6" s="82">
        <f>('3. indicatori CT_valori_nom'!AS6-MIN('3. indicatori CT_valori_nom'!AS$2:AS$15))/(MAX('3. indicatori CT_valori_nom'!AS$2:AS$15)-MIN('3. indicatori CT_valori_nom'!AS$2:AS$15))</f>
        <v>0.69591766547228551</v>
      </c>
      <c r="AT6" s="82">
        <f>('3. indicatori CT_valori_nom'!AT6-MIN('3. indicatori CT_valori_nom'!AT$2:AT$15))/(MAX('3. indicatori CT_valori_nom'!AT$2:AT$15)-MIN('3. indicatori CT_valori_nom'!AT$2:AT$15))</f>
        <v>0.29547441949251169</v>
      </c>
      <c r="AU6" s="82">
        <f>('3. indicatori CT_valori_nom'!AU6-MIN('3. indicatori CT_valori_nom'!AU$2:AU$15))/(MAX('3. indicatori CT_valori_nom'!AU$2:AU$15)-MIN('3. indicatori CT_valori_nom'!AU$2:AU$15))</f>
        <v>0.11475409836065574</v>
      </c>
      <c r="AV6" s="82">
        <f>('3. indicatori CT_valori_nom'!AV6-MAX('3. indicatori CT_valori_nom'!AV$2:AV$15))/(MIN('3. indicatori CT_valori_nom'!AV$2:AV$15)-MAX('3. indicatori CT_valori_nom'!AV$2:AV$15))</f>
        <v>0.14083841257961888</v>
      </c>
      <c r="AW6" s="82">
        <f>('3. indicatori CT_valori_nom'!AW6-MIN('3. indicatori CT_valori_nom'!AW$2:AW$15))/(MAX('3. indicatori CT_valori_nom'!AW$2:AW$15)-MIN('3. indicatori CT_valori_nom'!AW$2:AW$15))</f>
        <v>0</v>
      </c>
      <c r="AX6" s="82">
        <f>('3. indicatori CT_valori_nom'!AX6-MIN('3. indicatori CT_valori_nom'!AX$2:AX$15))/(MAX('3. indicatori CT_valori_nom'!AX$2:AX$15)-MIN('3. indicatori CT_valori_nom'!AX$2:AX$15))</f>
        <v>0.27483310629562641</v>
      </c>
      <c r="AY6" s="82">
        <f>('3. indicatori CT_valori_nom'!AY6-MAX('3. indicatori CT_valori_nom'!AY$2:AY$15))/(MIN('3. indicatori CT_valori_nom'!AY$2:AY$15)-MAX('3. indicatori CT_valori_nom'!AY$2:AY$15))</f>
        <v>1</v>
      </c>
      <c r="AZ6" s="82">
        <f>('3. indicatori CT_valori_nom'!AZ6-MIN('3. indicatori CT_valori_nom'!AZ$2:AZ$15))/(MAX('3. indicatori CT_valori_nom'!AZ$2:AZ$15)-MIN('3. indicatori CT_valori_nom'!AZ$2:AZ$15))</f>
        <v>0.16262975778546712</v>
      </c>
      <c r="BA6" s="82">
        <f>('3. indicatori CT_valori_nom'!BA6-MIN('3. indicatori CT_valori_nom'!BA$2:BA$15))/(MAX('3. indicatori CT_valori_nom'!BA$2:BA$15)-MIN('3. indicatori CT_valori_nom'!BA$2:BA$15))</f>
        <v>0.20700371359697703</v>
      </c>
      <c r="BB6" s="82">
        <v>0</v>
      </c>
      <c r="BC6" s="82">
        <f>('3. indicatori CT_valori_nom'!BC6-MIN('3. indicatori CT_valori_nom'!BC$2:BC$15))/(MAX('3. indicatori CT_valori_nom'!BC$2:BC$15)-MIN('3. indicatori CT_valori_nom'!BC$2:BC$15))</f>
        <v>0.46136918307019059</v>
      </c>
      <c r="BD6" s="82">
        <f>('3. indicatori CT_valori_nom'!BD6-MIN('3. indicatori CT_valori_nom'!BD$2:BD$15))/(MAX('3. indicatori CT_valori_nom'!BD$2:BD$15)-MIN('3. indicatori CT_valori_nom'!BD$2:BD$15))</f>
        <v>0.25925925925925924</v>
      </c>
      <c r="BE6" s="82">
        <f t="shared" si="0"/>
        <v>0.29856304471790274</v>
      </c>
      <c r="BF6" s="82">
        <f t="shared" si="1"/>
        <v>0.19622341042131158</v>
      </c>
    </row>
    <row r="7" spans="1:58" x14ac:dyDescent="0.3">
      <c r="A7" s="82">
        <f>'3. indicatori CT_valori_nom'!A7</f>
        <v>76080</v>
      </c>
      <c r="B7" s="82" t="str">
        <f>'3. indicatori CT_valori_nom'!B7</f>
        <v>SANT'ARCANGELO</v>
      </c>
      <c r="C7" s="82" t="str">
        <f>'3. indicatori CT_valori_nom'!C7</f>
        <v>BASILICATA</v>
      </c>
      <c r="D7" s="82">
        <f>'3. indicatori CT_valori_nom'!D7</f>
        <v>15349</v>
      </c>
      <c r="E7" s="82">
        <f>('3. indicatori CT_valori_nom'!E7-MAX('3. indicatori CT_valori_nom'!E$2:E$15))/(MIN('3. indicatori CT_valori_nom'!E$2:E$15)-MAX('3. indicatori CT_valori_nom'!E$2:E$15))</f>
        <v>0</v>
      </c>
      <c r="F7" s="82">
        <f>('3. indicatori CT_valori_nom'!F7-MIN('3. indicatori CT_valori_nom'!F$2:F$15))/(MAX('3. indicatori CT_valori_nom'!F$2:F$15)-MIN('3. indicatori CT_valori_nom'!F$2:F$15))</f>
        <v>0.81502827946073053</v>
      </c>
      <c r="G7" s="82">
        <f>('3. indicatori CT_valori_nom'!G7-MAX('3. indicatori CT_valori_nom'!G$2:G$15))/(MIN('3. indicatori CT_valori_nom'!G$2:G$15)-MAX('3. indicatori CT_valori_nom'!G$2:G$15))</f>
        <v>1</v>
      </c>
      <c r="H7" s="82">
        <f>('3. indicatori CT_valori_nom'!H7-MAX('3. indicatori CT_valori_nom'!H$2:H$15))/(MIN('3. indicatori CT_valori_nom'!H$2:H$15)-MAX('3. indicatori CT_valori_nom'!H$2:H$15))</f>
        <v>0.88896160161740312</v>
      </c>
      <c r="I7" s="82">
        <f>('3. indicatori CT_valori_nom'!I7-MIN('3. indicatori CT_valori_nom'!I$2:I$15))/(MAX('3. indicatori CT_valori_nom'!I$2:I$15)-MIN('3. indicatori CT_valori_nom'!I$2:I$15))</f>
        <v>0.54006810202011191</v>
      </c>
      <c r="J7" s="82">
        <f>('3. indicatori CT_valori_nom'!J7-MIN('3. indicatori CT_valori_nom'!J$2:J$15))/(MAX('3. indicatori CT_valori_nom'!J$2:J$15)-MIN('3. indicatori CT_valori_nom'!J$2:J$15))</f>
        <v>0.3240966431473134</v>
      </c>
      <c r="K7" s="82">
        <f>('3. indicatori CT_valori_nom'!K7-MIN('3. indicatori CT_valori_nom'!K$2:K$15))/(MAX('3. indicatori CT_valori_nom'!K$2:K$15)-MIN('3. indicatori CT_valori_nom'!K$2:K$15))</f>
        <v>1.8223754245450398E-2</v>
      </c>
      <c r="L7" s="82">
        <f>('3. indicatori CT_valori_nom'!L7-MIN('3. indicatori CT_valori_nom'!L$2:L$15))/(MAX('3. indicatori CT_valori_nom'!L$2:L$15)-MIN('3. indicatori CT_valori_nom'!L$2:L$15))</f>
        <v>6.4462078340868131E-2</v>
      </c>
      <c r="M7" s="82">
        <f>('3. indicatori CT_valori_nom'!M7-MAX('3. indicatori CT_valori_nom'!M$2:M$15))/(MIN('3. indicatori CT_valori_nom'!M$2:M$15)-MAX('3. indicatori CT_valori_nom'!M$2:M$15))</f>
        <v>7.0636538960474398E-3</v>
      </c>
      <c r="N7" s="82">
        <f>('3. indicatori CT_valori_nom'!N7-MAX('3. indicatori CT_valori_nom'!N$2:N$15))/(MIN('3. indicatori CT_valori_nom'!N$2:N$15)-MAX('3. indicatori CT_valori_nom'!N$2:N$15))</f>
        <v>0.73349313559932872</v>
      </c>
      <c r="O7" s="82">
        <f>('3. indicatori CT_valori_nom'!O7-MAX('3. indicatori CT_valori_nom'!O$2:O$15))/(MIN('3. indicatori CT_valori_nom'!O$2:O$15)-MAX('3. indicatori CT_valori_nom'!O$2:O$15))</f>
        <v>1.9868417973145945E-2</v>
      </c>
      <c r="P7" s="82">
        <f>('3. indicatori CT_valori_nom'!P7-MIN('3. indicatori CT_valori_nom'!P$2:P$15))/(MAX('3. indicatori CT_valori_nom'!P$2:P$15)-MIN('3. indicatori CT_valori_nom'!P$2:P$15))</f>
        <v>0.70034841128600944</v>
      </c>
      <c r="Q7" s="82">
        <f>('3. indicatori CT_valori_nom'!Q7-MIN('3. indicatori CT_valori_nom'!Q$2:Q$15))/(MAX('3. indicatori CT_valori_nom'!Q$2:Q$15)-MIN('3. indicatori CT_valori_nom'!Q$2:Q$15))</f>
        <v>0</v>
      </c>
      <c r="R7" s="82">
        <f>('3. indicatori CT_valori_nom'!R7-MIN('3. indicatori CT_valori_nom'!R$2:R$15))/(MAX('3. indicatori CT_valori_nom'!R$2:R$15)-MIN('3. indicatori CT_valori_nom'!R$2:R$15))</f>
        <v>0.41465920398524231</v>
      </c>
      <c r="S7" s="82">
        <f>IF((MAX('3. indicatori CT_valori_nom'!S$2:S$15)-MIN('3. indicatori CT_valori_nom'!S$2:S$15))&lt;&gt;0,('3. indicatori CT_valori_nom'!S7-MIN('3. indicatori CT_valori_nom'!S$2:S$15))/(MAX('3. indicatori CT_valori_nom'!S$2:S$15)-MIN('3. indicatori CT_valori_nom'!S$2:S$15)),0)</f>
        <v>0</v>
      </c>
      <c r="T7" s="82">
        <f>('3. indicatori CT_valori_nom'!T7-MIN('3. indicatori CT_valori_nom'!T$2:T$15))/(MAX('3. indicatori CT_valori_nom'!T$2:T$15)-MIN('3. indicatori CT_valori_nom'!T$2:T$15))</f>
        <v>0</v>
      </c>
      <c r="U7" s="82">
        <f>('3. indicatori CT_valori_nom'!U7-MIN('3. indicatori CT_valori_nom'!U$2:U$15))/(MAX('3. indicatori CT_valori_nom'!U$2:U$15)-MIN('3. indicatori CT_valori_nom'!U$2:U$15))</f>
        <v>0</v>
      </c>
      <c r="W7" s="82">
        <f>('3. indicatori CT_valori_nom'!W7-MIN('3. indicatori CT_valori_nom'!W$2:W$15))/(MAX('3. indicatori CT_valori_nom'!W$2:W$15)-MIN('3. indicatori CT_valori_nom'!W$2:W$15))</f>
        <v>0</v>
      </c>
      <c r="X7" s="82">
        <f>('3. indicatori CT_valori_nom'!X7-MAX('3. indicatori CT_valori_nom'!X$2:X$15))/(MIN('3. indicatori CT_valori_nom'!X$2:X$15)-MAX('3. indicatori CT_valori_nom'!X$2:X$15))</f>
        <v>0.33797030759192803</v>
      </c>
      <c r="Y7" s="82">
        <f>('3. indicatori CT_valori_nom'!Y7-MIN('3. indicatori CT_valori_nom'!Y$2:Y$15))/(MAX('3. indicatori CT_valori_nom'!Y$2:Y$15)-MIN('3. indicatori CT_valori_nom'!Y$2:Y$15))</f>
        <v>0.22000605135504597</v>
      </c>
      <c r="Z7" s="82">
        <f>('3. indicatori CT_valori_nom'!Z7-MIN('3. indicatori CT_valori_nom'!Z$2:Z$15))/(MAX('3. indicatori CT_valori_nom'!Z$2:Z$15)-MIN('3. indicatori CT_valori_nom'!Z$2:Z$15))</f>
        <v>6.2427477372940361E-2</v>
      </c>
      <c r="AA7" s="82">
        <f>('3. indicatori CT_valori_nom'!AA7-MIN('3. indicatori CT_valori_nom'!AA$2:AA$15))/(MAX('3. indicatori CT_valori_nom'!AA$2:AA$15)-MIN('3. indicatori CT_valori_nom'!AA$2:AA$15))</f>
        <v>1.0277547616814965E-2</v>
      </c>
      <c r="AB7" s="82">
        <f>('3. indicatori CT_valori_nom'!AB7-MIN('3. indicatori CT_valori_nom'!AB$2:AB$15))/(MAX('3. indicatori CT_valori_nom'!AB$2:AB$15)-MIN('3. indicatori CT_valori_nom'!AB$2:AB$15))</f>
        <v>0.11042944785276074</v>
      </c>
      <c r="AC7" s="82">
        <f>('3. indicatori CT_valori_nom'!AC7-MIN('3. indicatori CT_valori_nom'!AC$2:AC$15))/(MAX('3. indicatori CT_valori_nom'!AC$2:AC$15)-MIN('3. indicatori CT_valori_nom'!AC$2:AC$15))</f>
        <v>0.38929478897118447</v>
      </c>
      <c r="AD7" s="82">
        <f>('3. indicatori CT_valori_nom'!AD7-MIN('3. indicatori CT_valori_nom'!AD$2:AD$15))/(MAX('3. indicatori CT_valori_nom'!AD$2:AD$15)-MIN('3. indicatori CT_valori_nom'!AD$2:AD$15))</f>
        <v>0</v>
      </c>
      <c r="AE7" s="82">
        <f>('3. indicatori CT_valori_nom'!AE7-MAX('3. indicatori CT_valori_nom'!AE$2:AE$15))/(MIN('3. indicatori CT_valori_nom'!AE$2:AE$15)-MAX('3. indicatori CT_valori_nom'!AE$2:AE$15))</f>
        <v>0.61624438956288263</v>
      </c>
      <c r="AF7" s="82">
        <f>('3. indicatori CT_valori_nom'!AF7-MIN('3. indicatori CT_valori_nom'!AF$2:AF$15))/(MAX('3. indicatori CT_valori_nom'!AF$2:AF$15)-MIN('3. indicatori CT_valori_nom'!AF$2:AF$15))</f>
        <v>0</v>
      </c>
      <c r="AG7" s="82">
        <f>('3. indicatori CT_valori_nom'!AG7-MAX('3. indicatori CT_valori_nom'!AG$2:AG$15))/(MIN('3. indicatori CT_valori_nom'!AG$2:AG$15)-MAX('3. indicatori CT_valori_nom'!AG$2:AG$15))</f>
        <v>0</v>
      </c>
      <c r="AH7" s="82">
        <f>('3. indicatori CT_valori_nom'!AH7-MIN('3. indicatori CT_valori_nom'!AH$2:AH$15))/(MAX('3. indicatori CT_valori_nom'!AH$2:AH$15)-MIN('3. indicatori CT_valori_nom'!AH$2:AH$15))</f>
        <v>0</v>
      </c>
      <c r="AI7" s="82">
        <f>('3. indicatori CT_valori_nom'!AI7-MAX('3. indicatori CT_valori_nom'!AI$2:AI$15))/(MIN('3. indicatori CT_valori_nom'!AI$2:AI$15)-MAX('3. indicatori CT_valori_nom'!AI$2:AI$15))</f>
        <v>1</v>
      </c>
      <c r="AJ7" s="82">
        <f>('3. indicatori CT_valori_nom'!AJ7-MAX('3. indicatori CT_valori_nom'!AJ$2:AJ$15))/(MIN('3. indicatori CT_valori_nom'!AJ$2:AJ$15)-MAX('3. indicatori CT_valori_nom'!AJ$2:AJ$15))</f>
        <v>0</v>
      </c>
      <c r="AK7" s="82">
        <f>('3. indicatori CT_valori_nom'!AK7-MIN('3. indicatori CT_valori_nom'!AK$2:AK$15))/(MAX('3. indicatori CT_valori_nom'!AK$2:AK$15)-MIN('3. indicatori CT_valori_nom'!AK$2:AK$15))</f>
        <v>0</v>
      </c>
      <c r="AL7" s="82">
        <f>('3. indicatori CT_valori_nom'!AL7-MIN('3. indicatori CT_valori_nom'!AL$2:AL$15))/(MAX('3. indicatori CT_valori_nom'!AL$2:AL$15)-MIN('3. indicatori CT_valori_nom'!AL$2:AL$15))</f>
        <v>0</v>
      </c>
      <c r="AM7" s="82">
        <f>('3. indicatori CT_valori_nom'!AM7-MIN('3. indicatori CT_valori_nom'!AM$2:AM$15))/(MAX('3. indicatori CT_valori_nom'!AM$2:AM$15)-MIN('3. indicatori CT_valori_nom'!AM$2:AM$15))</f>
        <v>0</v>
      </c>
      <c r="AN7" s="82">
        <f>('3. indicatori CT_valori_nom'!AN7-MIN('3. indicatori CT_valori_nom'!AN$2:AN$15))/(MAX('3. indicatori CT_valori_nom'!AN$2:AN$15)-MIN('3. indicatori CT_valori_nom'!AN$2:AN$15))</f>
        <v>0.12178451596868399</v>
      </c>
      <c r="AO7" s="82">
        <f>('3. indicatori CT_valori_nom'!AO7-MIN('3. indicatori CT_valori_nom'!AO$2:AO$15))/(MAX('3. indicatori CT_valori_nom'!AO$2:AO$15)-MIN('3. indicatori CT_valori_nom'!AO$2:AO$15))</f>
        <v>0.33333333333333331</v>
      </c>
      <c r="AP7" s="82">
        <f>('3. indicatori CT_valori_nom'!AP7-MIN('3. indicatori CT_valori_nom'!AP$2:AP$15))/(MAX('3. indicatori CT_valori_nom'!AP$2:AP$15)-MIN('3. indicatori CT_valori_nom'!AP$2:AP$15))</f>
        <v>0</v>
      </c>
      <c r="AQ7" s="82">
        <f>('3. indicatori CT_valori_nom'!AQ7-MIN('3. indicatori CT_valori_nom'!AQ$2:AQ$15))/(MAX('3. indicatori CT_valori_nom'!AQ$2:AQ$15)-MIN('3. indicatori CT_valori_nom'!AQ$2:AQ$15))</f>
        <v>0</v>
      </c>
      <c r="AS7" s="82">
        <f>('3. indicatori CT_valori_nom'!AS7-MIN('3. indicatori CT_valori_nom'!AS$2:AS$15))/(MAX('3. indicatori CT_valori_nom'!AS$2:AS$15)-MIN('3. indicatori CT_valori_nom'!AS$2:AS$15))</f>
        <v>0.61089475612171229</v>
      </c>
      <c r="AT7" s="82">
        <f>('3. indicatori CT_valori_nom'!AT7-MIN('3. indicatori CT_valori_nom'!AT$2:AT$15))/(MAX('3. indicatori CT_valori_nom'!AT$2:AT$15)-MIN('3. indicatori CT_valori_nom'!AT$2:AT$15))</f>
        <v>0.95428228400624071</v>
      </c>
      <c r="AU7" s="82">
        <f>('3. indicatori CT_valori_nom'!AU7-MIN('3. indicatori CT_valori_nom'!AU$2:AU$15))/(MAX('3. indicatori CT_valori_nom'!AU$2:AU$15)-MIN('3. indicatori CT_valori_nom'!AU$2:AU$15))</f>
        <v>0.11475409836065574</v>
      </c>
      <c r="AV7" s="82">
        <f>('3. indicatori CT_valori_nom'!AV7-MAX('3. indicatori CT_valori_nom'!AV$2:AV$15))/(MIN('3. indicatori CT_valori_nom'!AV$2:AV$15)-MAX('3. indicatori CT_valori_nom'!AV$2:AV$15))</f>
        <v>0.1982683266272012</v>
      </c>
      <c r="AW7" s="82">
        <f>('3. indicatori CT_valori_nom'!AW7-MIN('3. indicatori CT_valori_nom'!AW$2:AW$15))/(MAX('3. indicatori CT_valori_nom'!AW$2:AW$15)-MIN('3. indicatori CT_valori_nom'!AW$2:AW$15))</f>
        <v>0</v>
      </c>
      <c r="AX7" s="82">
        <f>('3. indicatori CT_valori_nom'!AX7-MIN('3. indicatori CT_valori_nom'!AX$2:AX$15))/(MAX('3. indicatori CT_valori_nom'!AX$2:AX$15)-MIN('3. indicatori CT_valori_nom'!AX$2:AX$15))</f>
        <v>0.17858993201717338</v>
      </c>
      <c r="AY7" s="82">
        <f>('3. indicatori CT_valori_nom'!AY7-MAX('3. indicatori CT_valori_nom'!AY$2:AY$15))/(MIN('3. indicatori CT_valori_nom'!AY$2:AY$15)-MAX('3. indicatori CT_valori_nom'!AY$2:AY$15))</f>
        <v>0.11209068010075544</v>
      </c>
      <c r="AZ7" s="82">
        <f>('3. indicatori CT_valori_nom'!AZ7-MIN('3. indicatori CT_valori_nom'!AZ$2:AZ$15))/(MAX('3. indicatori CT_valori_nom'!AZ$2:AZ$15)-MIN('3. indicatori CT_valori_nom'!AZ$2:AZ$15))</f>
        <v>1.7301038062283738E-2</v>
      </c>
      <c r="BA7" s="82">
        <f>('3. indicatori CT_valori_nom'!BA7-MIN('3. indicatori CT_valori_nom'!BA$2:BA$15))/(MAX('3. indicatori CT_valori_nom'!BA$2:BA$15)-MIN('3. indicatori CT_valori_nom'!BA$2:BA$15))</f>
        <v>0.13800247573131796</v>
      </c>
      <c r="BB7" s="82">
        <v>0</v>
      </c>
      <c r="BC7" s="82">
        <f>('3. indicatori CT_valori_nom'!BC7-MIN('3. indicatori CT_valori_nom'!BC$2:BC$15))/(MAX('3. indicatori CT_valori_nom'!BC$2:BC$15)-MIN('3. indicatori CT_valori_nom'!BC$2:BC$15))</f>
        <v>8.5349347275267523E-2</v>
      </c>
      <c r="BD7" s="82">
        <f>('3. indicatori CT_valori_nom'!BD7-MIN('3. indicatori CT_valori_nom'!BD$2:BD$15))/(MAX('3. indicatori CT_valori_nom'!BD$2:BD$15)-MIN('3. indicatori CT_valori_nom'!BD$2:BD$15))</f>
        <v>6.1728395061728308E-2</v>
      </c>
      <c r="BE7" s="82">
        <f t="shared" si="0"/>
        <v>0.23828303137365028</v>
      </c>
      <c r="BF7" s="82">
        <f t="shared" si="1"/>
        <v>0</v>
      </c>
    </row>
    <row r="8" spans="1:58" x14ac:dyDescent="0.3">
      <c r="A8" s="82">
        <f>'3. indicatori CT_valori_nom'!A8</f>
        <v>76085</v>
      </c>
      <c r="B8" s="82" t="str">
        <f>'3. indicatori CT_valori_nom'!B8</f>
        <v>SENISE</v>
      </c>
      <c r="C8" s="82" t="str">
        <f>'3. indicatori CT_valori_nom'!C8</f>
        <v>BASILICATA</v>
      </c>
      <c r="D8" s="82">
        <f>'3. indicatori CT_valori_nom'!D8</f>
        <v>20888</v>
      </c>
      <c r="E8" s="82">
        <f>('3. indicatori CT_valori_nom'!E8-MAX('3. indicatori CT_valori_nom'!E$2:E$15))/(MIN('3. indicatori CT_valori_nom'!E$2:E$15)-MAX('3. indicatori CT_valori_nom'!E$2:E$15))</f>
        <v>0</v>
      </c>
      <c r="F8" s="82">
        <f>('3. indicatori CT_valori_nom'!F8-MIN('3. indicatori CT_valori_nom'!F$2:F$15))/(MAX('3. indicatori CT_valori_nom'!F$2:F$15)-MIN('3. indicatori CT_valori_nom'!F$2:F$15))</f>
        <v>0.42269919330683514</v>
      </c>
      <c r="G8" s="82">
        <f>('3. indicatori CT_valori_nom'!G8-MAX('3. indicatori CT_valori_nom'!G$2:G$15))/(MIN('3. indicatori CT_valori_nom'!G$2:G$15)-MAX('3. indicatori CT_valori_nom'!G$2:G$15))</f>
        <v>0.93082203837352562</v>
      </c>
      <c r="H8" s="82">
        <f>('3. indicatori CT_valori_nom'!H8-MAX('3. indicatori CT_valori_nom'!H$2:H$15))/(MIN('3. indicatori CT_valori_nom'!H$2:H$15)-MAX('3. indicatori CT_valori_nom'!H$2:H$15))</f>
        <v>0.43683888747407035</v>
      </c>
      <c r="I8" s="82">
        <f>('3. indicatori CT_valori_nom'!I8-MIN('3. indicatori CT_valori_nom'!I$2:I$15))/(MAX('3. indicatori CT_valori_nom'!I$2:I$15)-MIN('3. indicatori CT_valori_nom'!I$2:I$15))</f>
        <v>0.56063731192990496</v>
      </c>
      <c r="J8" s="82">
        <f>('3. indicatori CT_valori_nom'!J8-MIN('3. indicatori CT_valori_nom'!J$2:J$15))/(MAX('3. indicatori CT_valori_nom'!J$2:J$15)-MIN('3. indicatori CT_valori_nom'!J$2:J$15))</f>
        <v>1</v>
      </c>
      <c r="K8" s="82">
        <f>('3. indicatori CT_valori_nom'!K8-MIN('3. indicatori CT_valori_nom'!K$2:K$15))/(MAX('3. indicatori CT_valori_nom'!K$2:K$15)-MIN('3. indicatori CT_valori_nom'!K$2:K$15))</f>
        <v>0.54244183099305521</v>
      </c>
      <c r="L8" s="82">
        <f>('3. indicatori CT_valori_nom'!L8-MIN('3. indicatori CT_valori_nom'!L$2:L$15))/(MAX('3. indicatori CT_valori_nom'!L$2:L$15)-MIN('3. indicatori CT_valori_nom'!L$2:L$15))</f>
        <v>9.7009263064714996E-2</v>
      </c>
      <c r="M8" s="82">
        <f>('3. indicatori CT_valori_nom'!M8-MAX('3. indicatori CT_valori_nom'!M$2:M$15))/(MIN('3. indicatori CT_valori_nom'!M$2:M$15)-MAX('3. indicatori CT_valori_nom'!M$2:M$15))</f>
        <v>0.11244710562790425</v>
      </c>
      <c r="N8" s="82">
        <f>('3. indicatori CT_valori_nom'!N8-MAX('3. indicatori CT_valori_nom'!N$2:N$15))/(MIN('3. indicatori CT_valori_nom'!N$2:N$15)-MAX('3. indicatori CT_valori_nom'!N$2:N$15))</f>
        <v>4.3539584389361577E-2</v>
      </c>
      <c r="O8" s="82">
        <f>('3. indicatori CT_valori_nom'!O8-MAX('3. indicatori CT_valori_nom'!O$2:O$15))/(MIN('3. indicatori CT_valori_nom'!O$2:O$15)-MAX('3. indicatori CT_valori_nom'!O$2:O$15))</f>
        <v>0.20108797852310265</v>
      </c>
      <c r="P8" s="82">
        <f>('3. indicatori CT_valori_nom'!P8-MIN('3. indicatori CT_valori_nom'!P$2:P$15))/(MAX('3. indicatori CT_valori_nom'!P$2:P$15)-MIN('3. indicatori CT_valori_nom'!P$2:P$15))</f>
        <v>0.25068649936575593</v>
      </c>
      <c r="Q8" s="82">
        <f>('3. indicatori CT_valori_nom'!Q8-MIN('3. indicatori CT_valori_nom'!Q$2:Q$15))/(MAX('3. indicatori CT_valori_nom'!Q$2:Q$15)-MIN('3. indicatori CT_valori_nom'!Q$2:Q$15))</f>
        <v>0</v>
      </c>
      <c r="R8" s="82">
        <f>('3. indicatori CT_valori_nom'!R8-MIN('3. indicatori CT_valori_nom'!R$2:R$15))/(MAX('3. indicatori CT_valori_nom'!R$2:R$15)-MIN('3. indicatori CT_valori_nom'!R$2:R$15))</f>
        <v>6.9563449116629122E-2</v>
      </c>
      <c r="S8" s="82">
        <f>IF((MAX('3. indicatori CT_valori_nom'!S$2:S$15)-MIN('3. indicatori CT_valori_nom'!S$2:S$15))&lt;&gt;0,('3. indicatori CT_valori_nom'!S8-MIN('3. indicatori CT_valori_nom'!S$2:S$15))/(MAX('3. indicatori CT_valori_nom'!S$2:S$15)-MIN('3. indicatori CT_valori_nom'!S$2:S$15)),0)</f>
        <v>0</v>
      </c>
      <c r="T8" s="82">
        <f>('3. indicatori CT_valori_nom'!T8-MIN('3. indicatori CT_valori_nom'!T$2:T$15))/(MAX('3. indicatori CT_valori_nom'!T$2:T$15)-MIN('3. indicatori CT_valori_nom'!T$2:T$15))</f>
        <v>0</v>
      </c>
      <c r="U8" s="82">
        <f>('3. indicatori CT_valori_nom'!U8-MIN('3. indicatori CT_valori_nom'!U$2:U$15))/(MAX('3. indicatori CT_valori_nom'!U$2:U$15)-MIN('3. indicatori CT_valori_nom'!U$2:U$15))</f>
        <v>0</v>
      </c>
      <c r="W8" s="82">
        <f>('3. indicatori CT_valori_nom'!W8-MIN('3. indicatori CT_valori_nom'!W$2:W$15))/(MAX('3. indicatori CT_valori_nom'!W$2:W$15)-MIN('3. indicatori CT_valori_nom'!W$2:W$15))</f>
        <v>0</v>
      </c>
      <c r="X8" s="82">
        <f>('3. indicatori CT_valori_nom'!X8-MAX('3. indicatori CT_valori_nom'!X$2:X$15))/(MIN('3. indicatori CT_valori_nom'!X$2:X$15)-MAX('3. indicatori CT_valori_nom'!X$2:X$15))</f>
        <v>0.83957554411255375</v>
      </c>
      <c r="Y8" s="82">
        <f>('3. indicatori CT_valori_nom'!Y8-MIN('3. indicatori CT_valori_nom'!Y$2:Y$15))/(MAX('3. indicatori CT_valori_nom'!Y$2:Y$15)-MIN('3. indicatori CT_valori_nom'!Y$2:Y$15))</f>
        <v>0</v>
      </c>
      <c r="Z8" s="82">
        <f>('3. indicatori CT_valori_nom'!Z8-MIN('3. indicatori CT_valori_nom'!Z$2:Z$15))/(MAX('3. indicatori CT_valori_nom'!Z$2:Z$15)-MIN('3. indicatori CT_valori_nom'!Z$2:Z$15))</f>
        <v>8.4010211185889971E-2</v>
      </c>
      <c r="AA8" s="82">
        <f>('3. indicatori CT_valori_nom'!AA8-MIN('3. indicatori CT_valori_nom'!AA$2:AA$15))/(MAX('3. indicatori CT_valori_nom'!AA$2:AA$15)-MIN('3. indicatori CT_valori_nom'!AA$2:AA$15))</f>
        <v>0.28070769786462041</v>
      </c>
      <c r="AB8" s="82">
        <f>('3. indicatori CT_valori_nom'!AB8-MIN('3. indicatori CT_valori_nom'!AB$2:AB$15))/(MAX('3. indicatori CT_valori_nom'!AB$2:AB$15)-MIN('3. indicatori CT_valori_nom'!AB$2:AB$15))</f>
        <v>9.815950920245399E-2</v>
      </c>
      <c r="AC8" s="82">
        <f>('3. indicatori CT_valori_nom'!AC8-MIN('3. indicatori CT_valori_nom'!AC$2:AC$15))/(MAX('3. indicatori CT_valori_nom'!AC$2:AC$15)-MIN('3. indicatori CT_valori_nom'!AC$2:AC$15))</f>
        <v>0.19669702053374807</v>
      </c>
      <c r="AD8" s="82">
        <f>('3. indicatori CT_valori_nom'!AD8-MIN('3. indicatori CT_valori_nom'!AD$2:AD$15))/(MAX('3. indicatori CT_valori_nom'!AD$2:AD$15)-MIN('3. indicatori CT_valori_nom'!AD$2:AD$15))</f>
        <v>0</v>
      </c>
      <c r="AE8" s="82">
        <f>('3. indicatori CT_valori_nom'!AE8-MAX('3. indicatori CT_valori_nom'!AE$2:AE$15))/(MIN('3. indicatori CT_valori_nom'!AE$2:AE$15)-MAX('3. indicatori CT_valori_nom'!AE$2:AE$15))</f>
        <v>0.26608602790337665</v>
      </c>
      <c r="AF8" s="82">
        <f>('3. indicatori CT_valori_nom'!AF8-MIN('3. indicatori CT_valori_nom'!AF$2:AF$15))/(MAX('3. indicatori CT_valori_nom'!AF$2:AF$15)-MIN('3. indicatori CT_valori_nom'!AF$2:AF$15))</f>
        <v>9.8009257244923695E-2</v>
      </c>
      <c r="AG8" s="82">
        <f>('3. indicatori CT_valori_nom'!AG8-MAX('3. indicatori CT_valori_nom'!AG$2:AG$15))/(MIN('3. indicatori CT_valori_nom'!AG$2:AG$15)-MAX('3. indicatori CT_valori_nom'!AG$2:AG$15))</f>
        <v>0.28315406019383521</v>
      </c>
      <c r="AH8" s="82">
        <f>('3. indicatori CT_valori_nom'!AH8-MIN('3. indicatori CT_valori_nom'!AH$2:AH$15))/(MAX('3. indicatori CT_valori_nom'!AH$2:AH$15)-MIN('3. indicatori CT_valori_nom'!AH$2:AH$15))</f>
        <v>0.33399645366654679</v>
      </c>
      <c r="AI8" s="82">
        <f>('3. indicatori CT_valori_nom'!AI8-MAX('3. indicatori CT_valori_nom'!AI$2:AI$15))/(MIN('3. indicatori CT_valori_nom'!AI$2:AI$15)-MAX('3. indicatori CT_valori_nom'!AI$2:AI$15))</f>
        <v>0.96269739695758583</v>
      </c>
      <c r="AJ8" s="82">
        <f>('3. indicatori CT_valori_nom'!AJ8-MAX('3. indicatori CT_valori_nom'!AJ$2:AJ$15))/(MIN('3. indicatori CT_valori_nom'!AJ$2:AJ$15)-MAX('3. indicatori CT_valori_nom'!AJ$2:AJ$15))</f>
        <v>0.6095549921140373</v>
      </c>
      <c r="AK8" s="82">
        <f>('3. indicatori CT_valori_nom'!AK8-MIN('3. indicatori CT_valori_nom'!AK$2:AK$15))/(MAX('3. indicatori CT_valori_nom'!AK$2:AK$15)-MIN('3. indicatori CT_valori_nom'!AK$2:AK$15))</f>
        <v>1</v>
      </c>
      <c r="AL8" s="82">
        <f>('3. indicatori CT_valori_nom'!AL8-MIN('3. indicatori CT_valori_nom'!AL$2:AL$15))/(MAX('3. indicatori CT_valori_nom'!AL$2:AL$15)-MIN('3. indicatori CT_valori_nom'!AL$2:AL$15))</f>
        <v>0.33333333333333331</v>
      </c>
      <c r="AM8" s="82">
        <f>('3. indicatori CT_valori_nom'!AM8-MIN('3. indicatori CT_valori_nom'!AM$2:AM$15))/(MAX('3. indicatori CT_valori_nom'!AM$2:AM$15)-MIN('3. indicatori CT_valori_nom'!AM$2:AM$15))</f>
        <v>0.33333333333333331</v>
      </c>
      <c r="AN8" s="82">
        <f>('3. indicatori CT_valori_nom'!AN8-MIN('3. indicatori CT_valori_nom'!AN$2:AN$15))/(MAX('3. indicatori CT_valori_nom'!AN$2:AN$15)-MIN('3. indicatori CT_valori_nom'!AN$2:AN$15))</f>
        <v>0.59488007953274513</v>
      </c>
      <c r="AO8" s="82">
        <f>('3. indicatori CT_valori_nom'!AO8-MIN('3. indicatori CT_valori_nom'!AO$2:AO$15))/(MAX('3. indicatori CT_valori_nom'!AO$2:AO$15)-MIN('3. indicatori CT_valori_nom'!AO$2:AO$15))</f>
        <v>0.33333333333333331</v>
      </c>
      <c r="AP8" s="82">
        <f>('3. indicatori CT_valori_nom'!AP8-MIN('3. indicatori CT_valori_nom'!AP$2:AP$15))/(MAX('3. indicatori CT_valori_nom'!AP$2:AP$15)-MIN('3. indicatori CT_valori_nom'!AP$2:AP$15))</f>
        <v>2.9584951836962557E-2</v>
      </c>
      <c r="AQ8" s="82">
        <f>('3. indicatori CT_valori_nom'!AQ8-MIN('3. indicatori CT_valori_nom'!AQ$2:AQ$15))/(MAX('3. indicatori CT_valori_nom'!AQ$2:AQ$15)-MIN('3. indicatori CT_valori_nom'!AQ$2:AQ$15))</f>
        <v>0</v>
      </c>
      <c r="AS8" s="82">
        <f>('3. indicatori CT_valori_nom'!AS8-MIN('3. indicatori CT_valori_nom'!AS$2:AS$15))/(MAX('3. indicatori CT_valori_nom'!AS$2:AS$15)-MIN('3. indicatori CT_valori_nom'!AS$2:AS$15))</f>
        <v>0.47806813306238022</v>
      </c>
      <c r="AT8" s="82">
        <f>('3. indicatori CT_valori_nom'!AT8-MIN('3. indicatori CT_valori_nom'!AT$2:AT$15))/(MAX('3. indicatori CT_valori_nom'!AT$2:AT$15)-MIN('3. indicatori CT_valori_nom'!AT$2:AT$15))</f>
        <v>0.86438798033069131</v>
      </c>
      <c r="AU8" s="82">
        <f>('3. indicatori CT_valori_nom'!AU8-MIN('3. indicatori CT_valori_nom'!AU$2:AU$15))/(MAX('3. indicatori CT_valori_nom'!AU$2:AU$15)-MIN('3. indicatori CT_valori_nom'!AU$2:AU$15))</f>
        <v>0.18032786885245902</v>
      </c>
      <c r="AV8" s="82">
        <f>('3. indicatori CT_valori_nom'!AV8-MAX('3. indicatori CT_valori_nom'!AV$2:AV$15))/(MIN('3. indicatori CT_valori_nom'!AV$2:AV$15)-MAX('3. indicatori CT_valori_nom'!AV$2:AV$15))</f>
        <v>0</v>
      </c>
      <c r="AW8" s="82">
        <f>('3. indicatori CT_valori_nom'!AW8-MIN('3. indicatori CT_valori_nom'!AW$2:AW$15))/(MAX('3. indicatori CT_valori_nom'!AW$2:AW$15)-MIN('3. indicatori CT_valori_nom'!AW$2:AW$15))</f>
        <v>0</v>
      </c>
      <c r="AX8" s="82">
        <f>('3. indicatori CT_valori_nom'!AX8-MIN('3. indicatori CT_valori_nom'!AX$2:AX$15))/(MAX('3. indicatori CT_valori_nom'!AX$2:AX$15)-MIN('3. indicatori CT_valori_nom'!AX$2:AX$15))</f>
        <v>7.0764064345050171E-2</v>
      </c>
      <c r="AY8" s="82">
        <f>('3. indicatori CT_valori_nom'!AY8-MAX('3. indicatori CT_valori_nom'!AY$2:AY$15))/(MIN('3. indicatori CT_valori_nom'!AY$2:AY$15)-MAX('3. indicatori CT_valori_nom'!AY$2:AY$15))</f>
        <v>0.66411548149583399</v>
      </c>
      <c r="AZ8" s="82">
        <f>('3. indicatori CT_valori_nom'!AZ8-MIN('3. indicatori CT_valori_nom'!AZ$2:AZ$15))/(MAX('3. indicatori CT_valori_nom'!AZ$2:AZ$15)-MIN('3. indicatori CT_valori_nom'!AZ$2:AZ$15))</f>
        <v>1.0380622837370242E-2</v>
      </c>
      <c r="BA8" s="82">
        <f>('3. indicatori CT_valori_nom'!BA8-MIN('3. indicatori CT_valori_nom'!BA$2:BA$15))/(MAX('3. indicatori CT_valori_nom'!BA$2:BA$15)-MIN('3. indicatori CT_valori_nom'!BA$2:BA$15))</f>
        <v>0.40563002680965149</v>
      </c>
      <c r="BB8" s="82">
        <v>0</v>
      </c>
      <c r="BC8" s="82">
        <f>('3. indicatori CT_valori_nom'!BC8-MIN('3. indicatori CT_valori_nom'!BC$2:BC$15))/(MAX('3. indicatori CT_valori_nom'!BC$2:BC$15)-MIN('3. indicatori CT_valori_nom'!BC$2:BC$15))</f>
        <v>0</v>
      </c>
      <c r="BD8" s="82">
        <f>('3. indicatori CT_valori_nom'!BD8-MIN('3. indicatori CT_valori_nom'!BD$2:BD$15))/(MAX('3. indicatori CT_valori_nom'!BD$2:BD$15)-MIN('3. indicatori CT_valori_nom'!BD$2:BD$15))</f>
        <v>0.17948717948717949</v>
      </c>
      <c r="BE8" s="82">
        <f t="shared" si="0"/>
        <v>0.3020861213135056</v>
      </c>
      <c r="BF8" s="82">
        <f t="shared" si="1"/>
        <v>0.20769172415270878</v>
      </c>
    </row>
    <row r="9" spans="1:58" x14ac:dyDescent="0.3">
      <c r="A9" s="82">
        <f>'3. indicatori CT_valori_nom'!A9</f>
        <v>76089</v>
      </c>
      <c r="B9" s="82" t="str">
        <f>'3. indicatori CT_valori_nom'!B9</f>
        <v>TITO</v>
      </c>
      <c r="C9" s="82" t="str">
        <f>'3. indicatori CT_valori_nom'!C9</f>
        <v>BASILICATA</v>
      </c>
      <c r="D9" s="82">
        <f>'3. indicatori CT_valori_nom'!D9</f>
        <v>31077</v>
      </c>
      <c r="E9" s="82">
        <f>('3. indicatori CT_valori_nom'!E9-MAX('3. indicatori CT_valori_nom'!E$2:E$15))/(MIN('3. indicatori CT_valori_nom'!E$2:E$15)-MAX('3. indicatori CT_valori_nom'!E$2:E$15))</f>
        <v>0.88888888888888862</v>
      </c>
      <c r="F9" s="82">
        <f>('3. indicatori CT_valori_nom'!F9-MIN('3. indicatori CT_valori_nom'!F$2:F$15))/(MAX('3. indicatori CT_valori_nom'!F$2:F$15)-MIN('3. indicatori CT_valori_nom'!F$2:F$15))</f>
        <v>0.88001351008168494</v>
      </c>
      <c r="G9" s="82">
        <f>('3. indicatori CT_valori_nom'!G9-MAX('3. indicatori CT_valori_nom'!G$2:G$15))/(MIN('3. indicatori CT_valori_nom'!G$2:G$15)-MAX('3. indicatori CT_valori_nom'!G$2:G$15))</f>
        <v>0.23569794050343246</v>
      </c>
      <c r="H9" s="82">
        <f>('3. indicatori CT_valori_nom'!H9-MAX('3. indicatori CT_valori_nom'!H$2:H$15))/(MIN('3. indicatori CT_valori_nom'!H$2:H$15)-MAX('3. indicatori CT_valori_nom'!H$2:H$15))</f>
        <v>0</v>
      </c>
      <c r="I9" s="82">
        <f>('3. indicatori CT_valori_nom'!I9-MIN('3. indicatori CT_valori_nom'!I$2:I$15))/(MAX('3. indicatori CT_valori_nom'!I$2:I$15)-MIN('3. indicatori CT_valori_nom'!I$2:I$15))</f>
        <v>0.14531826969962466</v>
      </c>
      <c r="J9" s="82">
        <f>('3. indicatori CT_valori_nom'!J9-MIN('3. indicatori CT_valori_nom'!J$2:J$15))/(MAX('3. indicatori CT_valori_nom'!J$2:J$15)-MIN('3. indicatori CT_valori_nom'!J$2:J$15))</f>
        <v>0.33039697811987873</v>
      </c>
      <c r="K9" s="82">
        <f>('3. indicatori CT_valori_nom'!K9-MIN('3. indicatori CT_valori_nom'!K$2:K$15))/(MAX('3. indicatori CT_valori_nom'!K$2:K$15)-MIN('3. indicatori CT_valori_nom'!K$2:K$15))</f>
        <v>7.4314391443199679E-2</v>
      </c>
      <c r="L9" s="82">
        <f>('3. indicatori CT_valori_nom'!L9-MIN('3. indicatori CT_valori_nom'!L$2:L$15))/(MAX('3. indicatori CT_valori_nom'!L$2:L$15)-MIN('3. indicatori CT_valori_nom'!L$2:L$15))</f>
        <v>0.14696026050393601</v>
      </c>
      <c r="M9" s="82">
        <f>('3. indicatori CT_valori_nom'!M9-MAX('3. indicatori CT_valori_nom'!M$2:M$15))/(MIN('3. indicatori CT_valori_nom'!M$2:M$15)-MAX('3. indicatori CT_valori_nom'!M$2:M$15))</f>
        <v>1</v>
      </c>
      <c r="N9" s="82">
        <f>('3. indicatori CT_valori_nom'!N9-MAX('3. indicatori CT_valori_nom'!N$2:N$15))/(MIN('3. indicatori CT_valori_nom'!N$2:N$15)-MAX('3. indicatori CT_valori_nom'!N$2:N$15))</f>
        <v>1</v>
      </c>
      <c r="O9" s="82">
        <f>('3. indicatori CT_valori_nom'!O9-MAX('3. indicatori CT_valori_nom'!O$2:O$15))/(MIN('3. indicatori CT_valori_nom'!O$2:O$15)-MAX('3. indicatori CT_valori_nom'!O$2:O$15))</f>
        <v>0.45207463364715139</v>
      </c>
      <c r="P9" s="82">
        <f>('3. indicatori CT_valori_nom'!P9-MIN('3. indicatori CT_valori_nom'!P$2:P$15))/(MAX('3. indicatori CT_valori_nom'!P$2:P$15)-MIN('3. indicatori CT_valori_nom'!P$2:P$15))</f>
        <v>1</v>
      </c>
      <c r="Q9" s="82">
        <f>('3. indicatori CT_valori_nom'!Q9-MIN('3. indicatori CT_valori_nom'!Q$2:Q$15))/(MAX('3. indicatori CT_valori_nom'!Q$2:Q$15)-MIN('3. indicatori CT_valori_nom'!Q$2:Q$15))</f>
        <v>0.61859040054268588</v>
      </c>
      <c r="R9" s="82">
        <f>('3. indicatori CT_valori_nom'!R9-MIN('3. indicatori CT_valori_nom'!R$2:R$15))/(MAX('3. indicatori CT_valori_nom'!R$2:R$15)-MIN('3. indicatori CT_valori_nom'!R$2:R$15))</f>
        <v>1</v>
      </c>
      <c r="S9" s="82">
        <f>IF((MAX('3. indicatori CT_valori_nom'!S$2:S$15)-MIN('3. indicatori CT_valori_nom'!S$2:S$15))&lt;&gt;0,('3. indicatori CT_valori_nom'!S9-MIN('3. indicatori CT_valori_nom'!S$2:S$15))/(MAX('3. indicatori CT_valori_nom'!S$2:S$15)-MIN('3. indicatori CT_valori_nom'!S$2:S$15)),0)</f>
        <v>0</v>
      </c>
      <c r="T9" s="82">
        <f>('3. indicatori CT_valori_nom'!T9-MIN('3. indicatori CT_valori_nom'!T$2:T$15))/(MAX('3. indicatori CT_valori_nom'!T$2:T$15)-MIN('3. indicatori CT_valori_nom'!T$2:T$15))</f>
        <v>0</v>
      </c>
      <c r="U9" s="82">
        <f>('3. indicatori CT_valori_nom'!U9-MIN('3. indicatori CT_valori_nom'!U$2:U$15))/(MAX('3. indicatori CT_valori_nom'!U$2:U$15)-MIN('3. indicatori CT_valori_nom'!U$2:U$15))</f>
        <v>0</v>
      </c>
      <c r="W9" s="82">
        <f>('3. indicatori CT_valori_nom'!W9-MIN('3. indicatori CT_valori_nom'!W$2:W$15))/(MAX('3. indicatori CT_valori_nom'!W$2:W$15)-MIN('3. indicatori CT_valori_nom'!W$2:W$15))</f>
        <v>0.26315789473684209</v>
      </c>
      <c r="X9" s="82">
        <f>('3. indicatori CT_valori_nom'!X9-MAX('3. indicatori CT_valori_nom'!X$2:X$15))/(MIN('3. indicatori CT_valori_nom'!X$2:X$15)-MAX('3. indicatori CT_valori_nom'!X$2:X$15))</f>
        <v>1</v>
      </c>
      <c r="Y9" s="82">
        <f>('3. indicatori CT_valori_nom'!Y9-MIN('3. indicatori CT_valori_nom'!Y$2:Y$15))/(MAX('3. indicatori CT_valori_nom'!Y$2:Y$15)-MIN('3. indicatori CT_valori_nom'!Y$2:Y$15))</f>
        <v>0.18457336689849166</v>
      </c>
      <c r="Z9" s="82">
        <f>('3. indicatori CT_valori_nom'!Z9-MIN('3. indicatori CT_valori_nom'!Z$2:Z$15))/(MAX('3. indicatori CT_valori_nom'!Z$2:Z$15)-MIN('3. indicatori CT_valori_nom'!Z$2:Z$15))</f>
        <v>8.77233696913437E-2</v>
      </c>
      <c r="AA9" s="82">
        <f>('3. indicatori CT_valori_nom'!AA9-MIN('3. indicatori CT_valori_nom'!AA$2:AA$15))/(MAX('3. indicatori CT_valori_nom'!AA$2:AA$15)-MIN('3. indicatori CT_valori_nom'!AA$2:AA$15))</f>
        <v>0.89701402880770131</v>
      </c>
      <c r="AB9" s="82">
        <f>('3. indicatori CT_valori_nom'!AB9-MIN('3. indicatori CT_valori_nom'!AB$2:AB$15))/(MAX('3. indicatori CT_valori_nom'!AB$2:AB$15)-MIN('3. indicatori CT_valori_nom'!AB$2:AB$15))</f>
        <v>0.11042944785276074</v>
      </c>
      <c r="AC9" s="82">
        <f>('3. indicatori CT_valori_nom'!AC9-MIN('3. indicatori CT_valori_nom'!AC$2:AC$15))/(MAX('3. indicatori CT_valori_nom'!AC$2:AC$15)-MIN('3. indicatori CT_valori_nom'!AC$2:AC$15))</f>
        <v>0.23360382815345981</v>
      </c>
      <c r="AD9" s="82">
        <f>('3. indicatori CT_valori_nom'!AD9-MIN('3. indicatori CT_valori_nom'!AD$2:AD$15))/(MAX('3. indicatori CT_valori_nom'!AD$2:AD$15)-MIN('3. indicatori CT_valori_nom'!AD$2:AD$15))</f>
        <v>0.8</v>
      </c>
      <c r="AE9" s="82">
        <f>('3. indicatori CT_valori_nom'!AE9-MAX('3. indicatori CT_valori_nom'!AE$2:AE$15))/(MIN('3. indicatori CT_valori_nom'!AE$2:AE$15)-MAX('3. indicatori CT_valori_nom'!AE$2:AE$15))</f>
        <v>0</v>
      </c>
      <c r="AF9" s="82">
        <f>('3. indicatori CT_valori_nom'!AF9-MIN('3. indicatori CT_valori_nom'!AF$2:AF$15))/(MAX('3. indicatori CT_valori_nom'!AF$2:AF$15)-MIN('3. indicatori CT_valori_nom'!AF$2:AF$15))</f>
        <v>0.27993661282064913</v>
      </c>
      <c r="AG9" s="82">
        <f>('3. indicatori CT_valori_nom'!AG9-MAX('3. indicatori CT_valori_nom'!AG$2:AG$15))/(MIN('3. indicatori CT_valori_nom'!AG$2:AG$15)-MAX('3. indicatori CT_valori_nom'!AG$2:AG$15))</f>
        <v>0.77100399231110472</v>
      </c>
      <c r="AH9" s="82">
        <f>('3. indicatori CT_valori_nom'!AH9-MIN('3. indicatori CT_valori_nom'!AH$2:AH$15))/(MAX('3. indicatori CT_valori_nom'!AH$2:AH$15)-MIN('3. indicatori CT_valori_nom'!AH$2:AH$15))</f>
        <v>0.48343661821770839</v>
      </c>
      <c r="AI9" s="82">
        <f>('3. indicatori CT_valori_nom'!AI9-MAX('3. indicatori CT_valori_nom'!AI$2:AI$15))/(MIN('3. indicatori CT_valori_nom'!AI$2:AI$15)-MAX('3. indicatori CT_valori_nom'!AI$2:AI$15))</f>
        <v>0.81343977032464454</v>
      </c>
      <c r="AJ9" s="82">
        <f>('3. indicatori CT_valori_nom'!AJ9-MAX('3. indicatori CT_valori_nom'!AJ$2:AJ$15))/(MIN('3. indicatori CT_valori_nom'!AJ$2:AJ$15)-MAX('3. indicatori CT_valori_nom'!AJ$2:AJ$15))</f>
        <v>0.79314819621074528</v>
      </c>
      <c r="AK9" s="82">
        <f>('3. indicatori CT_valori_nom'!AK9-MIN('3. indicatori CT_valori_nom'!AK$2:AK$15))/(MAX('3. indicatori CT_valori_nom'!AK$2:AK$15)-MIN('3. indicatori CT_valori_nom'!AK$2:AK$15))</f>
        <v>0</v>
      </c>
      <c r="AL9" s="82">
        <f>('3. indicatori CT_valori_nom'!AL9-MIN('3. indicatori CT_valori_nom'!AL$2:AL$15))/(MAX('3. indicatori CT_valori_nom'!AL$2:AL$15)-MIN('3. indicatori CT_valori_nom'!AL$2:AL$15))</f>
        <v>0</v>
      </c>
      <c r="AM9" s="82">
        <f>('3. indicatori CT_valori_nom'!AM9-MIN('3. indicatori CT_valori_nom'!AM$2:AM$15))/(MAX('3. indicatori CT_valori_nom'!AM$2:AM$15)-MIN('3. indicatori CT_valori_nom'!AM$2:AM$15))</f>
        <v>0</v>
      </c>
      <c r="AN9" s="82">
        <f>('3. indicatori CT_valori_nom'!AN9-MIN('3. indicatori CT_valori_nom'!AN$2:AN$15))/(MAX('3. indicatori CT_valori_nom'!AN$2:AN$15)-MIN('3. indicatori CT_valori_nom'!AN$2:AN$15))</f>
        <v>0</v>
      </c>
      <c r="AO9" s="82">
        <f>('3. indicatori CT_valori_nom'!AO9-MIN('3. indicatori CT_valori_nom'!AO$2:AO$15))/(MAX('3. indicatori CT_valori_nom'!AO$2:AO$15)-MIN('3. indicatori CT_valori_nom'!AO$2:AO$15))</f>
        <v>0</v>
      </c>
      <c r="AP9" s="82">
        <f>('3. indicatori CT_valori_nom'!AP9-MIN('3. indicatori CT_valori_nom'!AP$2:AP$15))/(MAX('3. indicatori CT_valori_nom'!AP$2:AP$15)-MIN('3. indicatori CT_valori_nom'!AP$2:AP$15))</f>
        <v>0</v>
      </c>
      <c r="AQ9" s="82">
        <f>('3. indicatori CT_valori_nom'!AQ9-MIN('3. indicatori CT_valori_nom'!AQ$2:AQ$15))/(MAX('3. indicatori CT_valori_nom'!AQ$2:AQ$15)-MIN('3. indicatori CT_valori_nom'!AQ$2:AQ$15))</f>
        <v>0</v>
      </c>
      <c r="AS9" s="82">
        <f>('3. indicatori CT_valori_nom'!AS9-MIN('3. indicatori CT_valori_nom'!AS$2:AS$15))/(MAX('3. indicatori CT_valori_nom'!AS$2:AS$15)-MIN('3. indicatori CT_valori_nom'!AS$2:AS$15))</f>
        <v>0</v>
      </c>
      <c r="AT9" s="82">
        <f>('3. indicatori CT_valori_nom'!AT9-MIN('3. indicatori CT_valori_nom'!AT$2:AT$15))/(MAX('3. indicatori CT_valori_nom'!AT$2:AT$15)-MIN('3. indicatori CT_valori_nom'!AT$2:AT$15))</f>
        <v>0.17328658670882291</v>
      </c>
      <c r="AU9" s="82">
        <f>('3. indicatori CT_valori_nom'!AU9-MIN('3. indicatori CT_valori_nom'!AU$2:AU$15))/(MAX('3. indicatori CT_valori_nom'!AU$2:AU$15)-MIN('3. indicatori CT_valori_nom'!AU$2:AU$15))</f>
        <v>0.11475409836065574</v>
      </c>
      <c r="AV9" s="82">
        <f>('3. indicatori CT_valori_nom'!AV9-MAX('3. indicatori CT_valori_nom'!AV$2:AV$15))/(MIN('3. indicatori CT_valori_nom'!AV$2:AV$15)-MAX('3. indicatori CT_valori_nom'!AV$2:AV$15))</f>
        <v>0.10933662222522993</v>
      </c>
      <c r="AW9" s="82">
        <f>('3. indicatori CT_valori_nom'!AW9-MIN('3. indicatori CT_valori_nom'!AW$2:AW$15))/(MAX('3. indicatori CT_valori_nom'!AW$2:AW$15)-MIN('3. indicatori CT_valori_nom'!AW$2:AW$15))</f>
        <v>0</v>
      </c>
      <c r="AX9" s="82">
        <f>('3. indicatori CT_valori_nom'!AX9-MIN('3. indicatori CT_valori_nom'!AX$2:AX$15))/(MAX('3. indicatori CT_valori_nom'!AX$2:AX$15)-MIN('3. indicatori CT_valori_nom'!AX$2:AX$15))</f>
        <v>0.3217804422658026</v>
      </c>
      <c r="AY9" s="82">
        <f>('3. indicatori CT_valori_nom'!AY9-MAX('3. indicatori CT_valori_nom'!AY$2:AY$15))/(MIN('3. indicatori CT_valori_nom'!AY$2:AY$15)-MAX('3. indicatori CT_valori_nom'!AY$2:AY$15))</f>
        <v>0.81612090680100746</v>
      </c>
      <c r="AZ9" s="82">
        <f>('3. indicatori CT_valori_nom'!AZ9-MIN('3. indicatori CT_valori_nom'!AZ$2:AZ$15))/(MAX('3. indicatori CT_valori_nom'!AZ$2:AZ$15)-MIN('3. indicatori CT_valori_nom'!AZ$2:AZ$15))</f>
        <v>0.1453287197231834</v>
      </c>
      <c r="BA9" s="82">
        <f>('3. indicatori CT_valori_nom'!BA9-MIN('3. indicatori CT_valori_nom'!BA$2:BA$15))/(MAX('3. indicatori CT_valori_nom'!BA$2:BA$15)-MIN('3. indicatori CT_valori_nom'!BA$2:BA$15))</f>
        <v>0.47711812594523284</v>
      </c>
      <c r="BB9" s="82">
        <v>0</v>
      </c>
      <c r="BC9" s="82">
        <f>('3. indicatori CT_valori_nom'!BC9-MIN('3. indicatori CT_valori_nom'!BC$2:BC$15))/(MAX('3. indicatori CT_valori_nom'!BC$2:BC$15)-MIN('3. indicatori CT_valori_nom'!BC$2:BC$15))</f>
        <v>0.47807750778645247</v>
      </c>
      <c r="BD9" s="82">
        <f>('3. indicatori CT_valori_nom'!BD9-MIN('3. indicatori CT_valori_nom'!BD$2:BD$15))/(MAX('3. indicatori CT_valori_nom'!BD$2:BD$15)-MIN('3. indicatori CT_valori_nom'!BD$2:BD$15))</f>
        <v>0.50617283950617298</v>
      </c>
      <c r="BE9" s="82">
        <f t="shared" si="0"/>
        <v>0.37514251593145731</v>
      </c>
      <c r="BF9" s="82">
        <f t="shared" si="1"/>
        <v>0.44550479202898652</v>
      </c>
    </row>
    <row r="10" spans="1:58" x14ac:dyDescent="0.3">
      <c r="A10" s="82">
        <f>'3. indicatori CT_valori_nom'!A10</f>
        <v>77008</v>
      </c>
      <c r="B10" s="82" t="str">
        <f>'3. indicatori CT_valori_nom'!B10</f>
        <v>FERRANDINA</v>
      </c>
      <c r="C10" s="82" t="str">
        <f>'3. indicatori CT_valori_nom'!C10</f>
        <v>BASILICATA</v>
      </c>
      <c r="D10" s="82">
        <f>'3. indicatori CT_valori_nom'!D10</f>
        <v>18337</v>
      </c>
      <c r="E10" s="82">
        <f>('3. indicatori CT_valori_nom'!E10-MAX('3. indicatori CT_valori_nom'!E$2:E$15))/(MIN('3. indicatori CT_valori_nom'!E$2:E$15)-MAX('3. indicatori CT_valori_nom'!E$2:E$15))</f>
        <v>0</v>
      </c>
      <c r="F10" s="82">
        <f>('3. indicatori CT_valori_nom'!F10-MIN('3. indicatori CT_valori_nom'!F$2:F$15))/(MAX('3. indicatori CT_valori_nom'!F$2:F$15)-MIN('3. indicatori CT_valori_nom'!F$2:F$15))</f>
        <v>0.4650695325870508</v>
      </c>
      <c r="G10" s="82">
        <f>('3. indicatori CT_valori_nom'!G10-MAX('3. indicatori CT_valori_nom'!G$2:G$15))/(MIN('3. indicatori CT_valori_nom'!G$2:G$15)-MAX('3. indicatori CT_valori_nom'!G$2:G$15))</f>
        <v>0.85240274599542321</v>
      </c>
      <c r="H10" s="82">
        <f>('3. indicatori CT_valori_nom'!H10-MAX('3. indicatori CT_valori_nom'!H$2:H$15))/(MIN('3. indicatori CT_valori_nom'!H$2:H$15)-MAX('3. indicatori CT_valori_nom'!H$2:H$15))</f>
        <v>0.93613966542791482</v>
      </c>
      <c r="I10" s="82">
        <f>('3. indicatori CT_valori_nom'!I10-MIN('3. indicatori CT_valori_nom'!I$2:I$15))/(MAX('3. indicatori CT_valori_nom'!I$2:I$15)-MIN('3. indicatori CT_valori_nom'!I$2:I$15))</f>
        <v>0</v>
      </c>
      <c r="J10" s="82">
        <f>('3. indicatori CT_valori_nom'!J10-MIN('3. indicatori CT_valori_nom'!J$2:J$15))/(MAX('3. indicatori CT_valori_nom'!J$2:J$15)-MIN('3. indicatori CT_valori_nom'!J$2:J$15))</f>
        <v>0</v>
      </c>
      <c r="K10" s="82">
        <f>('3. indicatori CT_valori_nom'!K10-MIN('3. indicatori CT_valori_nom'!K$2:K$15))/(MAX('3. indicatori CT_valori_nom'!K$2:K$15)-MIN('3. indicatori CT_valori_nom'!K$2:K$15))</f>
        <v>3.9045470674709787E-2</v>
      </c>
      <c r="L10" s="82">
        <f>('3. indicatori CT_valori_nom'!L10-MIN('3. indicatori CT_valori_nom'!L$2:L$15))/(MAX('3. indicatori CT_valori_nom'!L$2:L$15)-MIN('3. indicatori CT_valori_nom'!L$2:L$15))</f>
        <v>5.7238152445385861E-2</v>
      </c>
      <c r="M10" s="82">
        <f>('3. indicatori CT_valori_nom'!M10-MAX('3. indicatori CT_valori_nom'!M$2:M$15))/(MIN('3. indicatori CT_valori_nom'!M$2:M$15)-MAX('3. indicatori CT_valori_nom'!M$2:M$15))</f>
        <v>0.24177762192320851</v>
      </c>
      <c r="N10" s="82">
        <f>('3. indicatori CT_valori_nom'!N10-MAX('3. indicatori CT_valori_nom'!N$2:N$15))/(MIN('3. indicatori CT_valori_nom'!N$2:N$15)-MAX('3. indicatori CT_valori_nom'!N$2:N$15))</f>
        <v>0.67800238686334058</v>
      </c>
      <c r="O10" s="82">
        <f>('3. indicatori CT_valori_nom'!O10-MAX('3. indicatori CT_valori_nom'!O$2:O$15))/(MIN('3. indicatori CT_valori_nom'!O$2:O$15)-MAX('3. indicatori CT_valori_nom'!O$2:O$15))</f>
        <v>0.56005344734396756</v>
      </c>
      <c r="P10" s="82">
        <f>('3. indicatori CT_valori_nom'!P10-MIN('3. indicatori CT_valori_nom'!P$2:P$15))/(MAX('3. indicatori CT_valori_nom'!P$2:P$15)-MIN('3. indicatori CT_valori_nom'!P$2:P$15))</f>
        <v>0</v>
      </c>
      <c r="Q10" s="82">
        <f>('3. indicatori CT_valori_nom'!Q10-MIN('3. indicatori CT_valori_nom'!Q$2:Q$15))/(MAX('3. indicatori CT_valori_nom'!Q$2:Q$15)-MIN('3. indicatori CT_valori_nom'!Q$2:Q$15))</f>
        <v>0.50995210068712349</v>
      </c>
      <c r="R10" s="82">
        <f>('3. indicatori CT_valori_nom'!R10-MIN('3. indicatori CT_valori_nom'!R$2:R$15))/(MAX('3. indicatori CT_valori_nom'!R$2:R$15)-MIN('3. indicatori CT_valori_nom'!R$2:R$15))</f>
        <v>0</v>
      </c>
      <c r="S10" s="82">
        <f>IF((MAX('3. indicatori CT_valori_nom'!S$2:S$15)-MIN('3. indicatori CT_valori_nom'!S$2:S$15))&lt;&gt;0,('3. indicatori CT_valori_nom'!S10-MIN('3. indicatori CT_valori_nom'!S$2:S$15))/(MAX('3. indicatori CT_valori_nom'!S$2:S$15)-MIN('3. indicatori CT_valori_nom'!S$2:S$15)),0)</f>
        <v>0</v>
      </c>
      <c r="T10" s="82">
        <f>('3. indicatori CT_valori_nom'!T10-MIN('3. indicatori CT_valori_nom'!T$2:T$15))/(MAX('3. indicatori CT_valori_nom'!T$2:T$15)-MIN('3. indicatori CT_valori_nom'!T$2:T$15))</f>
        <v>0</v>
      </c>
      <c r="U10" s="82">
        <f>('3. indicatori CT_valori_nom'!U10-MIN('3. indicatori CT_valori_nom'!U$2:U$15))/(MAX('3. indicatori CT_valori_nom'!U$2:U$15)-MIN('3. indicatori CT_valori_nom'!U$2:U$15))</f>
        <v>0</v>
      </c>
      <c r="W10" s="82">
        <f>('3. indicatori CT_valori_nom'!W10-MIN('3. indicatori CT_valori_nom'!W$2:W$15))/(MAX('3. indicatori CT_valori_nom'!W$2:W$15)-MIN('3. indicatori CT_valori_nom'!W$2:W$15))</f>
        <v>0.10526315789473684</v>
      </c>
      <c r="X10" s="82">
        <f>('3. indicatori CT_valori_nom'!X10-MAX('3. indicatori CT_valori_nom'!X$2:X$15))/(MIN('3. indicatori CT_valori_nom'!X$2:X$15)-MAX('3. indicatori CT_valori_nom'!X$2:X$15))</f>
        <v>0.92614752806954259</v>
      </c>
      <c r="Y10" s="82">
        <f>('3. indicatori CT_valori_nom'!Y10-MIN('3. indicatori CT_valori_nom'!Y$2:Y$15))/(MAX('3. indicatori CT_valori_nom'!Y$2:Y$15)-MIN('3. indicatori CT_valori_nom'!Y$2:Y$15))</f>
        <v>0.51334210070801178</v>
      </c>
      <c r="Z10" s="82">
        <f>('3. indicatori CT_valori_nom'!Z10-MIN('3. indicatori CT_valori_nom'!Z$2:Z$15))/(MAX('3. indicatori CT_valori_nom'!Z$2:Z$15)-MIN('3. indicatori CT_valori_nom'!Z$2:Z$15))</f>
        <v>2.9009050823857033E-2</v>
      </c>
      <c r="AA10" s="82">
        <f>('3. indicatori CT_valori_nom'!AA10-MIN('3. indicatori CT_valori_nom'!AA$2:AA$15))/(MAX('3. indicatori CT_valori_nom'!AA$2:AA$15)-MIN('3. indicatori CT_valori_nom'!AA$2:AA$15))</f>
        <v>0.72692062884037378</v>
      </c>
      <c r="AB10" s="82">
        <f>('3. indicatori CT_valori_nom'!AB10-MIN('3. indicatori CT_valori_nom'!AB$2:AB$15))/(MAX('3. indicatori CT_valori_nom'!AB$2:AB$15)-MIN('3. indicatori CT_valori_nom'!AB$2:AB$15))</f>
        <v>0</v>
      </c>
      <c r="AC10" s="82">
        <f>('3. indicatori CT_valori_nom'!AC10-MIN('3. indicatori CT_valori_nom'!AC$2:AC$15))/(MAX('3. indicatori CT_valori_nom'!AC$2:AC$15)-MIN('3. indicatori CT_valori_nom'!AC$2:AC$15))</f>
        <v>0</v>
      </c>
      <c r="AD10" s="82">
        <f>('3. indicatori CT_valori_nom'!AD10-MIN('3. indicatori CT_valori_nom'!AD$2:AD$15))/(MAX('3. indicatori CT_valori_nom'!AD$2:AD$15)-MIN('3. indicatori CT_valori_nom'!AD$2:AD$15))</f>
        <v>0</v>
      </c>
      <c r="AE10" s="82">
        <f>('3. indicatori CT_valori_nom'!AE10-MAX('3. indicatori CT_valori_nom'!AE$2:AE$15))/(MIN('3. indicatori CT_valori_nom'!AE$2:AE$15)-MAX('3. indicatori CT_valori_nom'!AE$2:AE$15))</f>
        <v>0.41721702947163403</v>
      </c>
      <c r="AF10" s="82">
        <f>('3. indicatori CT_valori_nom'!AF10-MIN('3. indicatori CT_valori_nom'!AF$2:AF$15))/(MAX('3. indicatori CT_valori_nom'!AF$2:AF$15)-MIN('3. indicatori CT_valori_nom'!AF$2:AF$15))</f>
        <v>0.3251348127714343</v>
      </c>
      <c r="AG10" s="82">
        <f>('3. indicatori CT_valori_nom'!AG10-MAX('3. indicatori CT_valori_nom'!AG$2:AG$15))/(MIN('3. indicatori CT_valori_nom'!AG$2:AG$15)-MAX('3. indicatori CT_valori_nom'!AG$2:AG$15))</f>
        <v>0.12594410764453637</v>
      </c>
      <c r="AH10" s="82">
        <f>('3. indicatori CT_valori_nom'!AH10-MIN('3. indicatori CT_valori_nom'!AH$2:AH$15))/(MAX('3. indicatori CT_valori_nom'!AH$2:AH$15)-MIN('3. indicatori CT_valori_nom'!AH$2:AH$15))</f>
        <v>0.44903076651591861</v>
      </c>
      <c r="AI10" s="82">
        <f>('3. indicatori CT_valori_nom'!AI10-MAX('3. indicatori CT_valori_nom'!AI$2:AI$15))/(MIN('3. indicatori CT_valori_nom'!AI$2:AI$15)-MAX('3. indicatori CT_valori_nom'!AI$2:AI$15))</f>
        <v>0.63625094972617835</v>
      </c>
      <c r="AJ10" s="82">
        <f>('3. indicatori CT_valori_nom'!AJ10-MAX('3. indicatori CT_valori_nom'!AJ$2:AJ$15))/(MIN('3. indicatori CT_valori_nom'!AJ$2:AJ$15)-MAX('3. indicatori CT_valori_nom'!AJ$2:AJ$15))</f>
        <v>1</v>
      </c>
      <c r="AK10" s="82">
        <f>('3. indicatori CT_valori_nom'!AK10-MIN('3. indicatori CT_valori_nom'!AK$2:AK$15))/(MAX('3. indicatori CT_valori_nom'!AK$2:AK$15)-MIN('3. indicatori CT_valori_nom'!AK$2:AK$15))</f>
        <v>0</v>
      </c>
      <c r="AL10" s="82">
        <f>('3. indicatori CT_valori_nom'!AL10-MIN('3. indicatori CT_valori_nom'!AL$2:AL$15))/(MAX('3. indicatori CT_valori_nom'!AL$2:AL$15)-MIN('3. indicatori CT_valori_nom'!AL$2:AL$15))</f>
        <v>0</v>
      </c>
      <c r="AM10" s="82">
        <f>('3. indicatori CT_valori_nom'!AM10-MIN('3. indicatori CT_valori_nom'!AM$2:AM$15))/(MAX('3. indicatori CT_valori_nom'!AM$2:AM$15)-MIN('3. indicatori CT_valori_nom'!AM$2:AM$15))</f>
        <v>0</v>
      </c>
      <c r="AN10" s="82">
        <f>('3. indicatori CT_valori_nom'!AN10-MIN('3. indicatori CT_valori_nom'!AN$2:AN$15))/(MAX('3. indicatori CT_valori_nom'!AN$2:AN$15)-MIN('3. indicatori CT_valori_nom'!AN$2:AN$15))</f>
        <v>0</v>
      </c>
      <c r="AO10" s="82">
        <f>('3. indicatori CT_valori_nom'!AO10-MIN('3. indicatori CT_valori_nom'!AO$2:AO$15))/(MAX('3. indicatori CT_valori_nom'!AO$2:AO$15)-MIN('3. indicatori CT_valori_nom'!AO$2:AO$15))</f>
        <v>0</v>
      </c>
      <c r="AP10" s="82">
        <f>('3. indicatori CT_valori_nom'!AP10-MIN('3. indicatori CT_valori_nom'!AP$2:AP$15))/(MAX('3. indicatori CT_valori_nom'!AP$2:AP$15)-MIN('3. indicatori CT_valori_nom'!AP$2:AP$15))</f>
        <v>0</v>
      </c>
      <c r="AQ10" s="82">
        <f>('3. indicatori CT_valori_nom'!AQ10-MIN('3. indicatori CT_valori_nom'!AQ$2:AQ$15))/(MAX('3. indicatori CT_valori_nom'!AQ$2:AQ$15)-MIN('3. indicatori CT_valori_nom'!AQ$2:AQ$15))</f>
        <v>0</v>
      </c>
      <c r="AS10" s="82">
        <f>('3. indicatori CT_valori_nom'!AS10-MIN('3. indicatori CT_valori_nom'!AS$2:AS$15))/(MAX('3. indicatori CT_valori_nom'!AS$2:AS$15)-MIN('3. indicatori CT_valori_nom'!AS$2:AS$15))</f>
        <v>0.10879345506800968</v>
      </c>
      <c r="AT10" s="82">
        <f>('3. indicatori CT_valori_nom'!AT10-MIN('3. indicatori CT_valori_nom'!AT$2:AT$15))/(MAX('3. indicatori CT_valori_nom'!AT$2:AT$15)-MIN('3. indicatori CT_valori_nom'!AT$2:AT$15))</f>
        <v>0.13505833917805934</v>
      </c>
      <c r="AU10" s="82">
        <f>('3. indicatori CT_valori_nom'!AU10-MIN('3. indicatori CT_valori_nom'!AU$2:AU$15))/(MAX('3. indicatori CT_valori_nom'!AU$2:AU$15)-MIN('3. indicatori CT_valori_nom'!AU$2:AU$15))</f>
        <v>3.2786885245901641E-2</v>
      </c>
      <c r="AV10" s="82">
        <f>('3. indicatori CT_valori_nom'!AV10-MAX('3. indicatori CT_valori_nom'!AV$2:AV$15))/(MIN('3. indicatori CT_valori_nom'!AV$2:AV$15)-MAX('3. indicatori CT_valori_nom'!AV$2:AV$15))</f>
        <v>0.77572980387360146</v>
      </c>
      <c r="AW10" s="82">
        <f>('3. indicatori CT_valori_nom'!AW10-MIN('3. indicatori CT_valori_nom'!AW$2:AW$15))/(MAX('3. indicatori CT_valori_nom'!AW$2:AW$15)-MIN('3. indicatori CT_valori_nom'!AW$2:AW$15))</f>
        <v>0</v>
      </c>
      <c r="AX10" s="82">
        <f>('3. indicatori CT_valori_nom'!AX10-MIN('3. indicatori CT_valori_nom'!AX$2:AX$15))/(MAX('3. indicatori CT_valori_nom'!AX$2:AX$15)-MIN('3. indicatori CT_valori_nom'!AX$2:AX$15))</f>
        <v>0.14926175307083822</v>
      </c>
      <c r="AY10" s="82">
        <f>('3. indicatori CT_valori_nom'!AY10-MAX('3. indicatori CT_valori_nom'!AY$2:AY$15))/(MIN('3. indicatori CT_valori_nom'!AY$2:AY$15)-MAX('3. indicatori CT_valori_nom'!AY$2:AY$15))</f>
        <v>0.67632241813602023</v>
      </c>
      <c r="AZ10" s="82">
        <f>('3. indicatori CT_valori_nom'!AZ10-MIN('3. indicatori CT_valori_nom'!AZ$2:AZ$15))/(MAX('3. indicatori CT_valori_nom'!AZ$2:AZ$15)-MIN('3. indicatori CT_valori_nom'!AZ$2:AZ$15))</f>
        <v>0</v>
      </c>
      <c r="BA10" s="82">
        <f>('3. indicatori CT_valori_nom'!BA10-MIN('3. indicatori CT_valori_nom'!BA$2:BA$15))/(MAX('3. indicatori CT_valori_nom'!BA$2:BA$15)-MIN('3. indicatori CT_valori_nom'!BA$2:BA$15))</f>
        <v>0</v>
      </c>
      <c r="BB10" s="82">
        <v>0</v>
      </c>
      <c r="BC10" s="82">
        <f>('3. indicatori CT_valori_nom'!BC10-MIN('3. indicatori CT_valori_nom'!BC$2:BC$15))/(MAX('3. indicatori CT_valori_nom'!BC$2:BC$15)-MIN('3. indicatori CT_valori_nom'!BC$2:BC$15))</f>
        <v>5.5363740191934262E-2</v>
      </c>
      <c r="BD10" s="82">
        <f>('3. indicatori CT_valori_nom'!BD10-MIN('3. indicatori CT_valori_nom'!BD$2:BD$15))/(MAX('3. indicatori CT_valori_nom'!BD$2:BD$15)-MIN('3. indicatori CT_valori_nom'!BD$2:BD$15))</f>
        <v>0.77777777777777779</v>
      </c>
      <c r="BE10" s="82">
        <f t="shared" si="0"/>
        <v>0.26180926444588282</v>
      </c>
      <c r="BF10" s="82">
        <f t="shared" si="1"/>
        <v>7.6582559154995275E-2</v>
      </c>
    </row>
    <row r="11" spans="1:58" x14ac:dyDescent="0.3">
      <c r="A11" s="82">
        <f>'3. indicatori CT_valori_nom'!A11</f>
        <v>77011</v>
      </c>
      <c r="B11" s="82" t="str">
        <f>'3. indicatori CT_valori_nom'!B11</f>
        <v>GRASSANO</v>
      </c>
      <c r="C11" s="82" t="str">
        <f>'3. indicatori CT_valori_nom'!C11</f>
        <v>BASILICATA</v>
      </c>
      <c r="D11" s="82">
        <f>'3. indicatori CT_valori_nom'!D11</f>
        <v>12427</v>
      </c>
      <c r="E11" s="82">
        <f>('3. indicatori CT_valori_nom'!E11-MAX('3. indicatori CT_valori_nom'!E$2:E$15))/(MIN('3. indicatori CT_valori_nom'!E$2:E$15)-MAX('3. indicatori CT_valori_nom'!E$2:E$15))</f>
        <v>0</v>
      </c>
      <c r="F11" s="82">
        <f>('3. indicatori CT_valori_nom'!F11-MIN('3. indicatori CT_valori_nom'!F$2:F$15))/(MAX('3. indicatori CT_valori_nom'!F$2:F$15)-MIN('3. indicatori CT_valori_nom'!F$2:F$15))</f>
        <v>0</v>
      </c>
      <c r="G11" s="82">
        <f>('3. indicatori CT_valori_nom'!G11-MAX('3. indicatori CT_valori_nom'!G$2:G$15))/(MIN('3. indicatori CT_valori_nom'!G$2:G$15)-MAX('3. indicatori CT_valori_nom'!G$2:G$15))</f>
        <v>0.507437070938215</v>
      </c>
      <c r="H11" s="82">
        <f>('3. indicatori CT_valori_nom'!H11-MAX('3. indicatori CT_valori_nom'!H$2:H$15))/(MIN('3. indicatori CT_valori_nom'!H$2:H$15)-MAX('3. indicatori CT_valori_nom'!H$2:H$15))</f>
        <v>0.80772767992329342</v>
      </c>
      <c r="I11" s="82">
        <f>('3. indicatori CT_valori_nom'!I11-MIN('3. indicatori CT_valori_nom'!I$2:I$15))/(MAX('3. indicatori CT_valori_nom'!I$2:I$15)-MIN('3. indicatori CT_valori_nom'!I$2:I$15))</f>
        <v>1</v>
      </c>
      <c r="J11" s="82">
        <f>('3. indicatori CT_valori_nom'!J11-MIN('3. indicatori CT_valori_nom'!J$2:J$15))/(MAX('3. indicatori CT_valori_nom'!J$2:J$15)-MIN('3. indicatori CT_valori_nom'!J$2:J$15))</f>
        <v>0.30978191148172157</v>
      </c>
      <c r="K11" s="82">
        <f>('3. indicatori CT_valori_nom'!K11-MIN('3. indicatori CT_valori_nom'!K$2:K$15))/(MAX('3. indicatori CT_valori_nom'!K$2:K$15)-MIN('3. indicatori CT_valori_nom'!K$2:K$15))</f>
        <v>0</v>
      </c>
      <c r="L11" s="82">
        <f>('3. indicatori CT_valori_nom'!L11-MIN('3. indicatori CT_valori_nom'!L$2:L$15))/(MAX('3. indicatori CT_valori_nom'!L$2:L$15)-MIN('3. indicatori CT_valori_nom'!L$2:L$15))</f>
        <v>0</v>
      </c>
      <c r="M11" s="82">
        <f>('3. indicatori CT_valori_nom'!M11-MAX('3. indicatori CT_valori_nom'!M$2:M$15))/(MIN('3. indicatori CT_valori_nom'!M$2:M$15)-MAX('3. indicatori CT_valori_nom'!M$2:M$15))</f>
        <v>0.78486981828203617</v>
      </c>
      <c r="N11" s="82">
        <f>('3. indicatori CT_valori_nom'!N11-MAX('3. indicatori CT_valori_nom'!N$2:N$15))/(MIN('3. indicatori CT_valori_nom'!N$2:N$15)-MAX('3. indicatori CT_valori_nom'!N$2:N$15))</f>
        <v>0.64924245069181552</v>
      </c>
      <c r="O11" s="82">
        <f>('3. indicatori CT_valori_nom'!O11-MAX('3. indicatori CT_valori_nom'!O$2:O$15))/(MIN('3. indicatori CT_valori_nom'!O$2:O$15)-MAX('3. indicatori CT_valori_nom'!O$2:O$15))</f>
        <v>0.48586647338585526</v>
      </c>
      <c r="P11" s="82">
        <f>('3. indicatori CT_valori_nom'!P11-MIN('3. indicatori CT_valori_nom'!P$2:P$15))/(MAX('3. indicatori CT_valori_nom'!P$2:P$15)-MIN('3. indicatori CT_valori_nom'!P$2:P$15))</f>
        <v>0.1312042791036965</v>
      </c>
      <c r="Q11" s="82">
        <f>('3. indicatori CT_valori_nom'!Q11-MIN('3. indicatori CT_valori_nom'!Q$2:Q$15))/(MAX('3. indicatori CT_valori_nom'!Q$2:Q$15)-MIN('3. indicatori CT_valori_nom'!Q$2:Q$15))</f>
        <v>0.5539490115520731</v>
      </c>
      <c r="R11" s="82">
        <f>('3. indicatori CT_valori_nom'!R11-MIN('3. indicatori CT_valori_nom'!R$2:R$15))/(MAX('3. indicatori CT_valori_nom'!R$2:R$15)-MIN('3. indicatori CT_valori_nom'!R$2:R$15))</f>
        <v>0.9030104337611482</v>
      </c>
      <c r="S11" s="82">
        <f>IF((MAX('3. indicatori CT_valori_nom'!S$2:S$15)-MIN('3. indicatori CT_valori_nom'!S$2:S$15))&lt;&gt;0,('3. indicatori CT_valori_nom'!S11-MIN('3. indicatori CT_valori_nom'!S$2:S$15))/(MAX('3. indicatori CT_valori_nom'!S$2:S$15)-MIN('3. indicatori CT_valori_nom'!S$2:S$15)),0)</f>
        <v>0</v>
      </c>
      <c r="T11" s="82">
        <f>('3. indicatori CT_valori_nom'!T11-MIN('3. indicatori CT_valori_nom'!T$2:T$15))/(MAX('3. indicatori CT_valori_nom'!T$2:T$15)-MIN('3. indicatori CT_valori_nom'!T$2:T$15))</f>
        <v>0</v>
      </c>
      <c r="U11" s="82">
        <f>('3. indicatori CT_valori_nom'!U11-MIN('3. indicatori CT_valori_nom'!U$2:U$15))/(MAX('3. indicatori CT_valori_nom'!U$2:U$15)-MIN('3. indicatori CT_valori_nom'!U$2:U$15))</f>
        <v>0</v>
      </c>
      <c r="W11" s="82">
        <f>('3. indicatori CT_valori_nom'!W11-MIN('3. indicatori CT_valori_nom'!W$2:W$15))/(MAX('3. indicatori CT_valori_nom'!W$2:W$15)-MIN('3. indicatori CT_valori_nom'!W$2:W$15))</f>
        <v>0.10526315789473684</v>
      </c>
      <c r="X11" s="82">
        <f>('3. indicatori CT_valori_nom'!X11-MAX('3. indicatori CT_valori_nom'!X$2:X$15))/(MIN('3. indicatori CT_valori_nom'!X$2:X$15)-MAX('3. indicatori CT_valori_nom'!X$2:X$15))</f>
        <v>0.30951257204005089</v>
      </c>
      <c r="Y11" s="82">
        <f>('3. indicatori CT_valori_nom'!Y11-MIN('3. indicatori CT_valori_nom'!Y$2:Y$15))/(MAX('3. indicatori CT_valori_nom'!Y$2:Y$15)-MIN('3. indicatori CT_valori_nom'!Y$2:Y$15))</f>
        <v>0.68582231170034802</v>
      </c>
      <c r="Z11" s="82">
        <f>('3. indicatori CT_valori_nom'!Z11-MIN('3. indicatori CT_valori_nom'!Z$2:Z$15))/(MAX('3. indicatori CT_valori_nom'!Z$2:Z$15)-MIN('3. indicatori CT_valori_nom'!Z$2:Z$15))</f>
        <v>0</v>
      </c>
      <c r="AA11" s="82">
        <f>('3. indicatori CT_valori_nom'!AA11-MIN('3. indicatori CT_valori_nom'!AA$2:AA$15))/(MAX('3. indicatori CT_valori_nom'!AA$2:AA$15)-MIN('3. indicatori CT_valori_nom'!AA$2:AA$15))</f>
        <v>0</v>
      </c>
      <c r="AB11" s="82">
        <f>('3. indicatori CT_valori_nom'!AB11-MIN('3. indicatori CT_valori_nom'!AB$2:AB$15))/(MAX('3. indicatori CT_valori_nom'!AB$2:AB$15)-MIN('3. indicatori CT_valori_nom'!AB$2:AB$15))</f>
        <v>1.8404907975460124E-2</v>
      </c>
      <c r="AC11" s="82">
        <f>('3. indicatori CT_valori_nom'!AC11-MIN('3. indicatori CT_valori_nom'!AC$2:AC$15))/(MAX('3. indicatori CT_valori_nom'!AC$2:AC$15)-MIN('3. indicatori CT_valori_nom'!AC$2:AC$15))</f>
        <v>0.44073982700106795</v>
      </c>
      <c r="AD11" s="82">
        <f>('3. indicatori CT_valori_nom'!AD11-MIN('3. indicatori CT_valori_nom'!AD$2:AD$15))/(MAX('3. indicatori CT_valori_nom'!AD$2:AD$15)-MIN('3. indicatori CT_valori_nom'!AD$2:AD$15))</f>
        <v>0</v>
      </c>
      <c r="AE11" s="82">
        <f>('3. indicatori CT_valori_nom'!AE11-MAX('3. indicatori CT_valori_nom'!AE$2:AE$15))/(MIN('3. indicatori CT_valori_nom'!AE$2:AE$15)-MAX('3. indicatori CT_valori_nom'!AE$2:AE$15))</f>
        <v>0.48861801159656953</v>
      </c>
      <c r="AF11" s="82">
        <f>('3. indicatori CT_valori_nom'!AF11-MIN('3. indicatori CT_valori_nom'!AF$2:AF$15))/(MAX('3. indicatori CT_valori_nom'!AF$2:AF$15)-MIN('3. indicatori CT_valori_nom'!AF$2:AF$15))</f>
        <v>0.61191934133000681</v>
      </c>
      <c r="AG11" s="82">
        <f>('3. indicatori CT_valori_nom'!AG11-MAX('3. indicatori CT_valori_nom'!AG$2:AG$15))/(MIN('3. indicatori CT_valori_nom'!AG$2:AG$15)-MAX('3. indicatori CT_valori_nom'!AG$2:AG$15))</f>
        <v>0.22005618808221211</v>
      </c>
      <c r="AH11" s="82">
        <f>('3. indicatori CT_valori_nom'!AH11-MIN('3. indicatori CT_valori_nom'!AH$2:AH$15))/(MAX('3. indicatori CT_valori_nom'!AH$2:AH$15)-MIN('3. indicatori CT_valori_nom'!AH$2:AH$15))</f>
        <v>0.53310745394492953</v>
      </c>
      <c r="AI11" s="82">
        <f>('3. indicatori CT_valori_nom'!AI11-MAX('3. indicatori CT_valori_nom'!AI$2:AI$15))/(MIN('3. indicatori CT_valori_nom'!AI$2:AI$15)-MAX('3. indicatori CT_valori_nom'!AI$2:AI$15))</f>
        <v>0.68380142996156734</v>
      </c>
      <c r="AJ11" s="82">
        <f>('3. indicatori CT_valori_nom'!AJ11-MAX('3. indicatori CT_valori_nom'!AJ$2:AJ$15))/(MIN('3. indicatori CT_valori_nom'!AJ$2:AJ$15)-MAX('3. indicatori CT_valori_nom'!AJ$2:AJ$15))</f>
        <v>0.59823514144822187</v>
      </c>
      <c r="AK11" s="82">
        <f>('3. indicatori CT_valori_nom'!AK11-MIN('3. indicatori CT_valori_nom'!AK$2:AK$15))/(MAX('3. indicatori CT_valori_nom'!AK$2:AK$15)-MIN('3. indicatori CT_valori_nom'!AK$2:AK$15))</f>
        <v>0.84100022085000292</v>
      </c>
      <c r="AL11" s="82">
        <f>('3. indicatori CT_valori_nom'!AL11-MIN('3. indicatori CT_valori_nom'!AL$2:AL$15))/(MAX('3. indicatori CT_valori_nom'!AL$2:AL$15)-MIN('3. indicatori CT_valori_nom'!AL$2:AL$15))</f>
        <v>0.33333333333333331</v>
      </c>
      <c r="AM11" s="82">
        <f>('3. indicatori CT_valori_nom'!AM11-MIN('3. indicatori CT_valori_nom'!AM$2:AM$15))/(MAX('3. indicatori CT_valori_nom'!AM$2:AM$15)-MIN('3. indicatori CT_valori_nom'!AM$2:AM$15))</f>
        <v>0.33333333333333331</v>
      </c>
      <c r="AN11" s="82">
        <f>('3. indicatori CT_valori_nom'!AN11-MIN('3. indicatori CT_valori_nom'!AN$2:AN$15))/(MAX('3. indicatori CT_valori_nom'!AN$2:AN$15)-MIN('3. indicatori CT_valori_nom'!AN$2:AN$15))</f>
        <v>1</v>
      </c>
      <c r="AO11" s="82">
        <f>('3. indicatori CT_valori_nom'!AO11-MIN('3. indicatori CT_valori_nom'!AO$2:AO$15))/(MAX('3. indicatori CT_valori_nom'!AO$2:AO$15)-MIN('3. indicatori CT_valori_nom'!AO$2:AO$15))</f>
        <v>0.33333333333333331</v>
      </c>
      <c r="AP11" s="82">
        <f>('3. indicatori CT_valori_nom'!AP11-MIN('3. indicatori CT_valori_nom'!AP$2:AP$15))/(MAX('3. indicatori CT_valori_nom'!AP$2:AP$15)-MIN('3. indicatori CT_valori_nom'!AP$2:AP$15))</f>
        <v>1</v>
      </c>
      <c r="AQ11" s="82">
        <f>('3. indicatori CT_valori_nom'!AQ11-MIN('3. indicatori CT_valori_nom'!AQ$2:AQ$15))/(MAX('3. indicatori CT_valori_nom'!AQ$2:AQ$15)-MIN('3. indicatori CT_valori_nom'!AQ$2:AQ$15))</f>
        <v>0</v>
      </c>
      <c r="AS11" s="82">
        <f>('3. indicatori CT_valori_nom'!AS11-MIN('3. indicatori CT_valori_nom'!AS$2:AS$15))/(MAX('3. indicatori CT_valori_nom'!AS$2:AS$15)-MIN('3. indicatori CT_valori_nom'!AS$2:AS$15))</f>
        <v>0.63873314033969775</v>
      </c>
      <c r="AT11" s="82">
        <f>('3. indicatori CT_valori_nom'!AT11-MIN('3. indicatori CT_valori_nom'!AT$2:AT$15))/(MAX('3. indicatori CT_valori_nom'!AT$2:AT$15)-MIN('3. indicatori CT_valori_nom'!AT$2:AT$15))</f>
        <v>0.66182264486782838</v>
      </c>
      <c r="AU11" s="82">
        <f>('3. indicatori CT_valori_nom'!AU11-MIN('3. indicatori CT_valori_nom'!AU$2:AU$15))/(MAX('3. indicatori CT_valori_nom'!AU$2:AU$15)-MIN('3. indicatori CT_valori_nom'!AU$2:AU$15))</f>
        <v>1.6393442622950821E-2</v>
      </c>
      <c r="AV11" s="82">
        <f>('3. indicatori CT_valori_nom'!AV11-MAX('3. indicatori CT_valori_nom'!AV$2:AV$15))/(MIN('3. indicatori CT_valori_nom'!AV$2:AV$15)-MAX('3. indicatori CT_valori_nom'!AV$2:AV$15))</f>
        <v>0.44900599173451256</v>
      </c>
      <c r="AW11" s="82">
        <f>('3. indicatori CT_valori_nom'!AW11-MIN('3. indicatori CT_valori_nom'!AW$2:AW$15))/(MAX('3. indicatori CT_valori_nom'!AW$2:AW$15)-MIN('3. indicatori CT_valori_nom'!AW$2:AW$15))</f>
        <v>0</v>
      </c>
      <c r="AX11" s="82">
        <f>('3. indicatori CT_valori_nom'!AX11-MIN('3. indicatori CT_valori_nom'!AX$2:AX$15))/(MAX('3. indicatori CT_valori_nom'!AX$2:AX$15)-MIN('3. indicatori CT_valori_nom'!AX$2:AX$15))</f>
        <v>0.27465756015011156</v>
      </c>
      <c r="AY11" s="82">
        <f>('3. indicatori CT_valori_nom'!AY11-MAX('3. indicatori CT_valori_nom'!AY$2:AY$15))/(MIN('3. indicatori CT_valori_nom'!AY$2:AY$15)-MAX('3. indicatori CT_valori_nom'!AY$2:AY$15))</f>
        <v>0.63381612090680106</v>
      </c>
      <c r="AZ11" s="82">
        <f>('3. indicatori CT_valori_nom'!AZ11-MIN('3. indicatori CT_valori_nom'!AZ$2:AZ$15))/(MAX('3. indicatori CT_valori_nom'!AZ$2:AZ$15)-MIN('3. indicatori CT_valori_nom'!AZ$2:AZ$15))</f>
        <v>0.11072664359861592</v>
      </c>
      <c r="BA11" s="82">
        <f>('3. indicatori CT_valori_nom'!BA11-MIN('3. indicatori CT_valori_nom'!BA$2:BA$15))/(MAX('3. indicatori CT_valori_nom'!BA$2:BA$15)-MIN('3. indicatori CT_valori_nom'!BA$2:BA$15))</f>
        <v>0.1704514363885089</v>
      </c>
      <c r="BB11" s="82">
        <v>0</v>
      </c>
      <c r="BC11" s="82">
        <f>('3. indicatori CT_valori_nom'!BC11-MIN('3. indicatori CT_valori_nom'!BC$2:BC$15))/(MAX('3. indicatori CT_valori_nom'!BC$2:BC$15)-MIN('3. indicatori CT_valori_nom'!BC$2:BC$15))</f>
        <v>0.80334334778197714</v>
      </c>
      <c r="BD11" s="82">
        <f>('3. indicatori CT_valori_nom'!BD11-MIN('3. indicatori CT_valori_nom'!BD$2:BD$15))/(MAX('3. indicatori CT_valori_nom'!BD$2:BD$15)-MIN('3. indicatori CT_valori_nom'!BD$2:BD$15))</f>
        <v>0</v>
      </c>
      <c r="BE11" s="82">
        <f t="shared" si="0"/>
        <v>0.39209617066672403</v>
      </c>
      <c r="BF11" s="82">
        <f t="shared" si="1"/>
        <v>0.50069230388737018</v>
      </c>
    </row>
    <row r="12" spans="1:58" x14ac:dyDescent="0.3">
      <c r="A12" s="82">
        <f>'3. indicatori CT_valori_nom'!A12</f>
        <v>77014</v>
      </c>
      <c r="B12" s="82" t="str">
        <f>'3. indicatori CT_valori_nom'!B12</f>
        <v>MATERA</v>
      </c>
      <c r="C12" s="82" t="str">
        <f>'3. indicatori CT_valori_nom'!C12</f>
        <v>BASILICATA</v>
      </c>
      <c r="D12" s="82">
        <f>'3. indicatori CT_valori_nom'!D12</f>
        <v>77546</v>
      </c>
      <c r="E12" s="82">
        <f>('3. indicatori CT_valori_nom'!E12-MAX('3. indicatori CT_valori_nom'!E$2:E$15))/(MIN('3. indicatori CT_valori_nom'!E$2:E$15)-MAX('3. indicatori CT_valori_nom'!E$2:E$15))</f>
        <v>1</v>
      </c>
      <c r="F12" s="82">
        <f>('3. indicatori CT_valori_nom'!F12-MIN('3. indicatori CT_valori_nom'!F$2:F$15))/(MAX('3. indicatori CT_valori_nom'!F$2:F$15)-MIN('3. indicatori CT_valori_nom'!F$2:F$15))</f>
        <v>1</v>
      </c>
      <c r="G12" s="82">
        <f>('3. indicatori CT_valori_nom'!G12-MAX('3. indicatori CT_valori_nom'!G$2:G$15))/(MIN('3. indicatori CT_valori_nom'!G$2:G$15)-MAX('3. indicatori CT_valori_nom'!G$2:G$15))</f>
        <v>0.28604118993135003</v>
      </c>
      <c r="H12" s="82">
        <f>('3. indicatori CT_valori_nom'!H12-MAX('3. indicatori CT_valori_nom'!H$2:H$15))/(MIN('3. indicatori CT_valori_nom'!H$2:H$15)-MAX('3. indicatori CT_valori_nom'!H$2:H$15))</f>
        <v>0.93073314244797412</v>
      </c>
      <c r="I12" s="82">
        <f>('3. indicatori CT_valori_nom'!I12-MIN('3. indicatori CT_valori_nom'!I$2:I$15))/(MAX('3. indicatori CT_valori_nom'!I$2:I$15)-MIN('3. indicatori CT_valori_nom'!I$2:I$15))</f>
        <v>0.84686840962546361</v>
      </c>
      <c r="J12" s="82">
        <f>('3. indicatori CT_valori_nom'!J12-MIN('3. indicatori CT_valori_nom'!J$2:J$15))/(MAX('3. indicatori CT_valori_nom'!J$2:J$15)-MIN('3. indicatori CT_valori_nom'!J$2:J$15))</f>
        <v>0.38232841565106179</v>
      </c>
      <c r="K12" s="82">
        <f>('3. indicatori CT_valori_nom'!K12-MIN('3. indicatori CT_valori_nom'!K$2:K$15))/(MAX('3. indicatori CT_valori_nom'!K$2:K$15)-MIN('3. indicatori CT_valori_nom'!K$2:K$15))</f>
        <v>2.6613271151214074E-4</v>
      </c>
      <c r="L12" s="82">
        <f>('3. indicatori CT_valori_nom'!L12-MIN('3. indicatori CT_valori_nom'!L$2:L$15))/(MAX('3. indicatori CT_valori_nom'!L$2:L$15)-MIN('3. indicatori CT_valori_nom'!L$2:L$15))</f>
        <v>0.4293730833675824</v>
      </c>
      <c r="M12" s="82">
        <f>('3. indicatori CT_valori_nom'!M12-MAX('3. indicatori CT_valori_nom'!M$2:M$15))/(MIN('3. indicatori CT_valori_nom'!M$2:M$15)-MAX('3. indicatori CT_valori_nom'!M$2:M$15))</f>
        <v>0.23781013768749742</v>
      </c>
      <c r="N12" s="82">
        <f>('3. indicatori CT_valori_nom'!N12-MAX('3. indicatori CT_valori_nom'!N$2:N$15))/(MIN('3. indicatori CT_valori_nom'!N$2:N$15)-MAX('3. indicatori CT_valori_nom'!N$2:N$15))</f>
        <v>0.21672059271554406</v>
      </c>
      <c r="O12" s="82">
        <f>('3. indicatori CT_valori_nom'!O12-MAX('3. indicatori CT_valori_nom'!O$2:O$15))/(MIN('3. indicatori CT_valori_nom'!O$2:O$15)-MAX('3. indicatori CT_valori_nom'!O$2:O$15))</f>
        <v>1</v>
      </c>
      <c r="P12" s="82">
        <f>('3. indicatori CT_valori_nom'!P12-MIN('3. indicatori CT_valori_nom'!P$2:P$15))/(MAX('3. indicatori CT_valori_nom'!P$2:P$15)-MIN('3. indicatori CT_valori_nom'!P$2:P$15))</f>
        <v>8.7273049710112155E-2</v>
      </c>
      <c r="Q12" s="82">
        <f>('3. indicatori CT_valori_nom'!Q12-MIN('3. indicatori CT_valori_nom'!Q$2:Q$15))/(MAX('3. indicatori CT_valori_nom'!Q$2:Q$15)-MIN('3. indicatori CT_valori_nom'!Q$2:Q$15))</f>
        <v>0.24676290030547351</v>
      </c>
      <c r="R12" s="82">
        <f>('3. indicatori CT_valori_nom'!R12-MIN('3. indicatori CT_valori_nom'!R$2:R$15))/(MAX('3. indicatori CT_valori_nom'!R$2:R$15)-MIN('3. indicatori CT_valori_nom'!R$2:R$15))</f>
        <v>0.19791742888548902</v>
      </c>
      <c r="S12" s="82">
        <f>IF((MAX('3. indicatori CT_valori_nom'!S$2:S$15)-MIN('3. indicatori CT_valori_nom'!S$2:S$15))&lt;&gt;0,('3. indicatori CT_valori_nom'!S12-MIN('3. indicatori CT_valori_nom'!S$2:S$15))/(MAX('3. indicatori CT_valori_nom'!S$2:S$15)-MIN('3. indicatori CT_valori_nom'!S$2:S$15)),0)</f>
        <v>0</v>
      </c>
      <c r="T12" s="82">
        <f>('3. indicatori CT_valori_nom'!T12-MIN('3. indicatori CT_valori_nom'!T$2:T$15))/(MAX('3. indicatori CT_valori_nom'!T$2:T$15)-MIN('3. indicatori CT_valori_nom'!T$2:T$15))</f>
        <v>0</v>
      </c>
      <c r="U12" s="82">
        <f>('3. indicatori CT_valori_nom'!U12-MIN('3. indicatori CT_valori_nom'!U$2:U$15))/(MAX('3. indicatori CT_valori_nom'!U$2:U$15)-MIN('3. indicatori CT_valori_nom'!U$2:U$15))</f>
        <v>0</v>
      </c>
      <c r="W12" s="82">
        <f>('3. indicatori CT_valori_nom'!W12-MIN('3. indicatori CT_valori_nom'!W$2:W$15))/(MAX('3. indicatori CT_valori_nom'!W$2:W$15)-MIN('3. indicatori CT_valori_nom'!W$2:W$15))</f>
        <v>0.31578947368421051</v>
      </c>
      <c r="X12" s="82">
        <f>('3. indicatori CT_valori_nom'!X12-MAX('3. indicatori CT_valori_nom'!X$2:X$15))/(MIN('3. indicatori CT_valori_nom'!X$2:X$15)-MAX('3. indicatori CT_valori_nom'!X$2:X$15))</f>
        <v>0.87320863118793124</v>
      </c>
      <c r="Y12" s="82">
        <f>('3. indicatori CT_valori_nom'!Y12-MIN('3. indicatori CT_valori_nom'!Y$2:Y$15))/(MAX('3. indicatori CT_valori_nom'!Y$2:Y$15)-MIN('3. indicatori CT_valori_nom'!Y$2:Y$15))</f>
        <v>0.58357341685661657</v>
      </c>
      <c r="Z12" s="82">
        <f>('3. indicatori CT_valori_nom'!Z12-MIN('3. indicatori CT_valori_nom'!Z$2:Z$15))/(MAX('3. indicatori CT_valori_nom'!Z$2:Z$15)-MIN('3. indicatori CT_valori_nom'!Z$2:Z$15))</f>
        <v>0.43235089347876532</v>
      </c>
      <c r="AA12" s="82">
        <f>('3. indicatori CT_valori_nom'!AA12-MIN('3. indicatori CT_valori_nom'!AA$2:AA$15))/(MAX('3. indicatori CT_valori_nom'!AA$2:AA$15)-MIN('3. indicatori CT_valori_nom'!AA$2:AA$15))</f>
        <v>0.35417071181059917</v>
      </c>
      <c r="AB12" s="82">
        <f>('3. indicatori CT_valori_nom'!AB12-MIN('3. indicatori CT_valori_nom'!AB$2:AB$15))/(MAX('3. indicatori CT_valori_nom'!AB$2:AB$15)-MIN('3. indicatori CT_valori_nom'!AB$2:AB$15))</f>
        <v>0.42331288343558282</v>
      </c>
      <c r="AC12" s="82">
        <f>('3. indicatori CT_valori_nom'!AC12-MIN('3. indicatori CT_valori_nom'!AC$2:AC$15))/(MAX('3. indicatori CT_valori_nom'!AC$2:AC$15)-MIN('3. indicatori CT_valori_nom'!AC$2:AC$15))</f>
        <v>0.14796294521792405</v>
      </c>
      <c r="AD12" s="82">
        <f>('3. indicatori CT_valori_nom'!AD12-MIN('3. indicatori CT_valori_nom'!AD$2:AD$15))/(MAX('3. indicatori CT_valori_nom'!AD$2:AD$15)-MIN('3. indicatori CT_valori_nom'!AD$2:AD$15))</f>
        <v>0.3</v>
      </c>
      <c r="AE12" s="82">
        <f>('3. indicatori CT_valori_nom'!AE12-MAX('3. indicatori CT_valori_nom'!AE$2:AE$15))/(MIN('3. indicatori CT_valori_nom'!AE$2:AE$15)-MAX('3. indicatori CT_valori_nom'!AE$2:AE$15))</f>
        <v>1</v>
      </c>
      <c r="AF12" s="82">
        <f>('3. indicatori CT_valori_nom'!AF12-MIN('3. indicatori CT_valori_nom'!AF$2:AF$15))/(MAX('3. indicatori CT_valori_nom'!AF$2:AF$15)-MIN('3. indicatori CT_valori_nom'!AF$2:AF$15))</f>
        <v>8.0400093981052287E-2</v>
      </c>
      <c r="AG12" s="82">
        <f>('3. indicatori CT_valori_nom'!AG12-MAX('3. indicatori CT_valori_nom'!AG$2:AG$15))/(MIN('3. indicatori CT_valori_nom'!AG$2:AG$15)-MAX('3. indicatori CT_valori_nom'!AG$2:AG$15))</f>
        <v>0.44161171077924027</v>
      </c>
      <c r="AH12" s="82">
        <f>('3. indicatori CT_valori_nom'!AH12-MIN('3. indicatori CT_valori_nom'!AH$2:AH$15))/(MAX('3. indicatori CT_valori_nom'!AH$2:AH$15)-MIN('3. indicatori CT_valori_nom'!AH$2:AH$15))</f>
        <v>0.50927602086417079</v>
      </c>
      <c r="AI12" s="82">
        <f>('3. indicatori CT_valori_nom'!AI12-MAX('3. indicatori CT_valori_nom'!AI$2:AI$15))/(MIN('3. indicatori CT_valori_nom'!AI$2:AI$15)-MAX('3. indicatori CT_valori_nom'!AI$2:AI$15))</f>
        <v>0</v>
      </c>
      <c r="AJ12" s="82">
        <f>('3. indicatori CT_valori_nom'!AJ12-MAX('3. indicatori CT_valori_nom'!AJ$2:AJ$15))/(MIN('3. indicatori CT_valori_nom'!AJ$2:AJ$15)-MAX('3. indicatori CT_valori_nom'!AJ$2:AJ$15))</f>
        <v>0.87152867895146613</v>
      </c>
      <c r="AK12" s="82">
        <f>('3. indicatori CT_valori_nom'!AK12-MIN('3. indicatori CT_valori_nom'!AK$2:AK$15))/(MAX('3. indicatori CT_valori_nom'!AK$2:AK$15)-MIN('3. indicatori CT_valori_nom'!AK$2:AK$15))</f>
        <v>0.25879164645420166</v>
      </c>
      <c r="AL12" s="82">
        <f>('3. indicatori CT_valori_nom'!AL12-MIN('3. indicatori CT_valori_nom'!AL$2:AL$15))/(MAX('3. indicatori CT_valori_nom'!AL$2:AL$15)-MIN('3. indicatori CT_valori_nom'!AL$2:AL$15))</f>
        <v>0.33333333333333331</v>
      </c>
      <c r="AM12" s="82">
        <f>('3. indicatori CT_valori_nom'!AM12-MIN('3. indicatori CT_valori_nom'!AM$2:AM$15))/(MAX('3. indicatori CT_valori_nom'!AM$2:AM$15)-MIN('3. indicatori CT_valori_nom'!AM$2:AM$15))</f>
        <v>0.33333333333333331</v>
      </c>
      <c r="AN12" s="82">
        <f>('3. indicatori CT_valori_nom'!AN12-MIN('3. indicatori CT_valori_nom'!AN$2:AN$15))/(MAX('3. indicatori CT_valori_nom'!AN$2:AN$15)-MIN('3. indicatori CT_valori_nom'!AN$2:AN$15))</f>
        <v>0.16030818938734934</v>
      </c>
      <c r="AO12" s="82">
        <f>('3. indicatori CT_valori_nom'!AO12-MIN('3. indicatori CT_valori_nom'!AO$2:AO$15))/(MAX('3. indicatori CT_valori_nom'!AO$2:AO$15)-MIN('3. indicatori CT_valori_nom'!AO$2:AO$15))</f>
        <v>0.66666666666666663</v>
      </c>
      <c r="AP12" s="82">
        <f>('3. indicatori CT_valori_nom'!AP12-MIN('3. indicatori CT_valori_nom'!AP$2:AP$15))/(MAX('3. indicatori CT_valori_nom'!AP$2:AP$15)-MIN('3. indicatori CT_valori_nom'!AP$2:AP$15))</f>
        <v>0.58921403965635843</v>
      </c>
      <c r="AQ12" s="82">
        <f>('3. indicatori CT_valori_nom'!AQ12-MIN('3. indicatori CT_valori_nom'!AQ$2:AQ$15))/(MAX('3. indicatori CT_valori_nom'!AQ$2:AQ$15)-MIN('3. indicatori CT_valori_nom'!AQ$2:AQ$15))</f>
        <v>0</v>
      </c>
      <c r="AS12" s="82">
        <f>('3. indicatori CT_valori_nom'!AS12-MIN('3. indicatori CT_valori_nom'!AS$2:AS$15))/(MAX('3. indicatori CT_valori_nom'!AS$2:AS$15)-MIN('3. indicatori CT_valori_nom'!AS$2:AS$15))</f>
        <v>0.52968403794329633</v>
      </c>
      <c r="AT12" s="82">
        <f>('3. indicatori CT_valori_nom'!AT12-MIN('3. indicatori CT_valori_nom'!AT$2:AT$15))/(MAX('3. indicatori CT_valori_nom'!AT$2:AT$15)-MIN('3. indicatori CT_valori_nom'!AT$2:AT$15))</f>
        <v>6.1081485251455923E-2</v>
      </c>
      <c r="AU12" s="82">
        <f>('3. indicatori CT_valori_nom'!AU12-MIN('3. indicatori CT_valori_nom'!AU$2:AU$15))/(MAX('3. indicatori CT_valori_nom'!AU$2:AU$15)-MIN('3. indicatori CT_valori_nom'!AU$2:AU$15))</f>
        <v>0.44262295081967212</v>
      </c>
      <c r="AV12" s="82">
        <f>('3. indicatori CT_valori_nom'!AV12-MAX('3. indicatori CT_valori_nom'!AV$2:AV$15))/(MIN('3. indicatori CT_valori_nom'!AV$2:AV$15)-MAX('3. indicatori CT_valori_nom'!AV$2:AV$15))</f>
        <v>1</v>
      </c>
      <c r="AW12" s="82">
        <f>('3. indicatori CT_valori_nom'!AW12-MIN('3. indicatori CT_valori_nom'!AW$2:AW$15))/(MAX('3. indicatori CT_valori_nom'!AW$2:AW$15)-MIN('3. indicatori CT_valori_nom'!AW$2:AW$15))</f>
        <v>0</v>
      </c>
      <c r="AX12" s="82">
        <f>('3. indicatori CT_valori_nom'!AX12-MIN('3. indicatori CT_valori_nom'!AX$2:AX$15))/(MAX('3. indicatori CT_valori_nom'!AX$2:AX$15)-MIN('3. indicatori CT_valori_nom'!AX$2:AX$15))</f>
        <v>0.77526013099890867</v>
      </c>
      <c r="AY12" s="82">
        <f>('3. indicatori CT_valori_nom'!AY12-MAX('3. indicatori CT_valori_nom'!AY$2:AY$15))/(MIN('3. indicatori CT_valori_nom'!AY$2:AY$15)-MAX('3. indicatori CT_valori_nom'!AY$2:AY$15))</f>
        <v>0.87185138539042817</v>
      </c>
      <c r="AZ12" s="82">
        <f>('3. indicatori CT_valori_nom'!AZ12-MIN('3. indicatori CT_valori_nom'!AZ$2:AZ$15))/(MAX('3. indicatori CT_valori_nom'!AZ$2:AZ$15)-MIN('3. indicatori CT_valori_nom'!AZ$2:AZ$15))</f>
        <v>0.9307958477508651</v>
      </c>
      <c r="BA12" s="82">
        <f>('3. indicatori CT_valori_nom'!BA12-MIN('3. indicatori CT_valori_nom'!BA$2:BA$15))/(MAX('3. indicatori CT_valori_nom'!BA$2:BA$15)-MIN('3. indicatori CT_valori_nom'!BA$2:BA$15))</f>
        <v>0.21852319913341761</v>
      </c>
      <c r="BB12" s="82">
        <v>0</v>
      </c>
      <c r="BC12" s="82">
        <f>('3. indicatori CT_valori_nom'!BC12-MIN('3. indicatori CT_valori_nom'!BC$2:BC$15))/(MAX('3. indicatori CT_valori_nom'!BC$2:BC$15)-MIN('3. indicatori CT_valori_nom'!BC$2:BC$15))</f>
        <v>1</v>
      </c>
      <c r="BD12" s="82">
        <f>('3. indicatori CT_valori_nom'!BD12-MIN('3. indicatori CT_valori_nom'!BD$2:BD$15))/(MAX('3. indicatori CT_valori_nom'!BD$2:BD$15)-MIN('3. indicatori CT_valori_nom'!BD$2:BD$15))</f>
        <v>0.77777777777777779</v>
      </c>
      <c r="BE12" s="82">
        <f t="shared" si="0"/>
        <v>0.47116008440816348</v>
      </c>
      <c r="BF12" s="82">
        <f t="shared" si="1"/>
        <v>0.75806103914298184</v>
      </c>
    </row>
    <row r="13" spans="1:58" x14ac:dyDescent="0.3">
      <c r="A13" s="82">
        <f>'3. indicatori CT_valori_nom'!A13</f>
        <v>77020</v>
      </c>
      <c r="B13" s="82" t="str">
        <f>'3. indicatori CT_valori_nom'!B13</f>
        <v>PISTICCI</v>
      </c>
      <c r="C13" s="82" t="str">
        <f>'3. indicatori CT_valori_nom'!C13</f>
        <v>BASILICATA</v>
      </c>
      <c r="D13" s="82">
        <f>'3. indicatori CT_valori_nom'!D13</f>
        <v>30966</v>
      </c>
      <c r="E13" s="82">
        <f>('3. indicatori CT_valori_nom'!E13-MAX('3. indicatori CT_valori_nom'!E$2:E$15))/(MIN('3. indicatori CT_valori_nom'!E$2:E$15)-MAX('3. indicatori CT_valori_nom'!E$2:E$15))</f>
        <v>0</v>
      </c>
      <c r="F13" s="82">
        <f>('3. indicatori CT_valori_nom'!F13-MIN('3. indicatori CT_valori_nom'!F$2:F$15))/(MAX('3. indicatori CT_valori_nom'!F$2:F$15)-MIN('3. indicatori CT_valori_nom'!F$2:F$15))</f>
        <v>0.84091374521681628</v>
      </c>
      <c r="G13" s="82">
        <f>('3. indicatori CT_valori_nom'!G13-MAX('3. indicatori CT_valori_nom'!G$2:G$15))/(MIN('3. indicatori CT_valori_nom'!G$2:G$15)-MAX('3. indicatori CT_valori_nom'!G$2:G$15))</f>
        <v>0.32723112128146448</v>
      </c>
      <c r="H13" s="82">
        <f>('3. indicatori CT_valori_nom'!H13-MAX('3. indicatori CT_valori_nom'!H$2:H$15))/(MIN('3. indicatori CT_valori_nom'!H$2:H$15)-MAX('3. indicatori CT_valori_nom'!H$2:H$15))</f>
        <v>0.8668143754074642</v>
      </c>
      <c r="I13" s="82">
        <f>('3. indicatori CT_valori_nom'!I13-MIN('3. indicatori CT_valori_nom'!I$2:I$15))/(MAX('3. indicatori CT_valori_nom'!I$2:I$15)-MIN('3. indicatori CT_valori_nom'!I$2:I$15))</f>
        <v>0.30064800661730201</v>
      </c>
      <c r="J13" s="82">
        <f>('3. indicatori CT_valori_nom'!J13-MIN('3. indicatori CT_valori_nom'!J$2:J$15))/(MAX('3. indicatori CT_valori_nom'!J$2:J$15)-MIN('3. indicatori CT_valori_nom'!J$2:J$15))</f>
        <v>0.35300406243319221</v>
      </c>
      <c r="K13" s="82">
        <f>('3. indicatori CT_valori_nom'!K13-MIN('3. indicatori CT_valori_nom'!K$2:K$15))/(MAX('3. indicatori CT_valori_nom'!K$2:K$15)-MIN('3. indicatori CT_valori_nom'!K$2:K$15))</f>
        <v>0.43643230090738583</v>
      </c>
      <c r="L13" s="82">
        <f>('3. indicatori CT_valori_nom'!L13-MIN('3. indicatori CT_valori_nom'!L$2:L$15))/(MAX('3. indicatori CT_valori_nom'!L$2:L$15)-MIN('3. indicatori CT_valori_nom'!L$2:L$15))</f>
        <v>0.18391767569789133</v>
      </c>
      <c r="M13" s="82">
        <f>('3. indicatori CT_valori_nom'!M13-MAX('3. indicatori CT_valori_nom'!M$2:M$15))/(MIN('3. indicatori CT_valori_nom'!M$2:M$15)-MAX('3. indicatori CT_valori_nom'!M$2:M$15))</f>
        <v>0.21637325853247155</v>
      </c>
      <c r="N13" s="82">
        <f>('3. indicatori CT_valori_nom'!N13-MAX('3. indicatori CT_valori_nom'!N$2:N$15))/(MIN('3. indicatori CT_valori_nom'!N$2:N$15)-MAX('3. indicatori CT_valori_nom'!N$2:N$15))</f>
        <v>0</v>
      </c>
      <c r="O13" s="82">
        <f>('3. indicatori CT_valori_nom'!O13-MAX('3. indicatori CT_valori_nom'!O$2:O$15))/(MIN('3. indicatori CT_valori_nom'!O$2:O$15)-MAX('3. indicatori CT_valori_nom'!O$2:O$15))</f>
        <v>0.50682443968916946</v>
      </c>
      <c r="P13" s="82">
        <f>('3. indicatori CT_valori_nom'!P13-MIN('3. indicatori CT_valori_nom'!P$2:P$15))/(MAX('3. indicatori CT_valori_nom'!P$2:P$15)-MIN('3. indicatori CT_valori_nom'!P$2:P$15))</f>
        <v>0.52937885697014564</v>
      </c>
      <c r="Q13" s="82">
        <f>('3. indicatori CT_valori_nom'!Q13-MIN('3. indicatori CT_valori_nom'!Q$2:Q$15))/(MAX('3. indicatori CT_valori_nom'!Q$2:Q$15)-MIN('3. indicatori CT_valori_nom'!Q$2:Q$15))</f>
        <v>1</v>
      </c>
      <c r="R13" s="82">
        <f>('3. indicatori CT_valori_nom'!R13-MIN('3. indicatori CT_valori_nom'!R$2:R$15))/(MAX('3. indicatori CT_valori_nom'!R$2:R$15)-MIN('3. indicatori CT_valori_nom'!R$2:R$15))</f>
        <v>0.35289201201056736</v>
      </c>
      <c r="S13" s="82">
        <f>IF((MAX('3. indicatori CT_valori_nom'!S$2:S$15)-MIN('3. indicatori CT_valori_nom'!S$2:S$15))&lt;&gt;0,('3. indicatori CT_valori_nom'!S13-MIN('3. indicatori CT_valori_nom'!S$2:S$15))/(MAX('3. indicatori CT_valori_nom'!S$2:S$15)-MIN('3. indicatori CT_valori_nom'!S$2:S$15)),0)</f>
        <v>0</v>
      </c>
      <c r="T13" s="82">
        <f>('3. indicatori CT_valori_nom'!T13-MIN('3. indicatori CT_valori_nom'!T$2:T$15))/(MAX('3. indicatori CT_valori_nom'!T$2:T$15)-MIN('3. indicatori CT_valori_nom'!T$2:T$15))</f>
        <v>1</v>
      </c>
      <c r="U13" s="82">
        <f>('3. indicatori CT_valori_nom'!U13-MIN('3. indicatori CT_valori_nom'!U$2:U$15))/(MAX('3. indicatori CT_valori_nom'!U$2:U$15)-MIN('3. indicatori CT_valori_nom'!U$2:U$15))</f>
        <v>0</v>
      </c>
      <c r="W13" s="82">
        <f>('3. indicatori CT_valori_nom'!W13-MIN('3. indicatori CT_valori_nom'!W$2:W$15))/(MAX('3. indicatori CT_valori_nom'!W$2:W$15)-MIN('3. indicatori CT_valori_nom'!W$2:W$15))</f>
        <v>5.2631578947368418E-2</v>
      </c>
      <c r="X13" s="82">
        <f>('3. indicatori CT_valori_nom'!X13-MAX('3. indicatori CT_valori_nom'!X$2:X$15))/(MIN('3. indicatori CT_valori_nom'!X$2:X$15)-MAX('3. indicatori CT_valori_nom'!X$2:X$15))</f>
        <v>0.87583413391624054</v>
      </c>
      <c r="Y13" s="82">
        <f>('3. indicatori CT_valori_nom'!Y13-MIN('3. indicatori CT_valori_nom'!Y$2:Y$15))/(MAX('3. indicatori CT_valori_nom'!Y$2:Y$15)-MIN('3. indicatori CT_valori_nom'!Y$2:Y$15))</f>
        <v>0.43630442513076051</v>
      </c>
      <c r="Z13" s="82">
        <f>('3. indicatori CT_valori_nom'!Z13-MIN('3. indicatori CT_valori_nom'!Z$2:Z$15))/(MAX('3. indicatori CT_valori_nom'!Z$2:Z$15)-MIN('3. indicatori CT_valori_nom'!Z$2:Z$15))</f>
        <v>0.10814574147133904</v>
      </c>
      <c r="AA13" s="82">
        <f>('3. indicatori CT_valori_nom'!AA13-MIN('3. indicatori CT_valori_nom'!AA$2:AA$15))/(MAX('3. indicatori CT_valori_nom'!AA$2:AA$15)-MIN('3. indicatori CT_valori_nom'!AA$2:AA$15))</f>
        <v>8.2285072662839534E-2</v>
      </c>
      <c r="AB13" s="82">
        <f>('3. indicatori CT_valori_nom'!AB13-MIN('3. indicatori CT_valori_nom'!AB$2:AB$15))/(MAX('3. indicatori CT_valori_nom'!AB$2:AB$15)-MIN('3. indicatori CT_valori_nom'!AB$2:AB$15))</f>
        <v>0.15950920245398773</v>
      </c>
      <c r="AC13" s="82">
        <f>('3. indicatori CT_valori_nom'!AC13-MIN('3. indicatori CT_valori_nom'!AC$2:AC$15))/(MAX('3. indicatori CT_valori_nom'!AC$2:AC$15)-MIN('3. indicatori CT_valori_nom'!AC$2:AC$15))</f>
        <v>1</v>
      </c>
      <c r="AD13" s="82">
        <f>('3. indicatori CT_valori_nom'!AD13-MIN('3. indicatori CT_valori_nom'!AD$2:AD$15))/(MAX('3. indicatori CT_valori_nom'!AD$2:AD$15)-MIN('3. indicatori CT_valori_nom'!AD$2:AD$15))</f>
        <v>0</v>
      </c>
      <c r="AE13" s="82">
        <f>('3. indicatori CT_valori_nom'!AE13-MAX('3. indicatori CT_valori_nom'!AE$2:AE$15))/(MIN('3. indicatori CT_valori_nom'!AE$2:AE$15)-MAX('3. indicatori CT_valori_nom'!AE$2:AE$15))</f>
        <v>0.84576714509903861</v>
      </c>
      <c r="AF13" s="82">
        <f>('3. indicatori CT_valori_nom'!AF13-MIN('3. indicatori CT_valori_nom'!AF$2:AF$15))/(MAX('3. indicatori CT_valori_nom'!AF$2:AF$15)-MIN('3. indicatori CT_valori_nom'!AF$2:AF$15))</f>
        <v>0.44805494304593091</v>
      </c>
      <c r="AG13" s="82">
        <f>('3. indicatori CT_valori_nom'!AG13-MAX('3. indicatori CT_valori_nom'!AG$2:AG$15))/(MIN('3. indicatori CT_valori_nom'!AG$2:AG$15)-MAX('3. indicatori CT_valori_nom'!AG$2:AG$15))</f>
        <v>0.95726748484400415</v>
      </c>
      <c r="AH13" s="82">
        <f>('3. indicatori CT_valori_nom'!AH13-MIN('3. indicatori CT_valori_nom'!AH$2:AH$15))/(MAX('3. indicatori CT_valori_nom'!AH$2:AH$15)-MIN('3. indicatori CT_valori_nom'!AH$2:AH$15))</f>
        <v>0.52161986869446286</v>
      </c>
      <c r="AI13" s="82">
        <f>('3. indicatori CT_valori_nom'!AI13-MAX('3. indicatori CT_valori_nom'!AI$2:AI$15))/(MIN('3. indicatori CT_valori_nom'!AI$2:AI$15)-MAX('3. indicatori CT_valori_nom'!AI$2:AI$15))</f>
        <v>0.14209290432174995</v>
      </c>
      <c r="AJ13" s="82">
        <f>('3. indicatori CT_valori_nom'!AJ13-MAX('3. indicatori CT_valori_nom'!AJ$2:AJ$15))/(MIN('3. indicatori CT_valori_nom'!AJ$2:AJ$15)-MAX('3. indicatori CT_valori_nom'!AJ$2:AJ$15))</f>
        <v>0.92914611990656637</v>
      </c>
      <c r="AK13" s="82">
        <f>('3. indicatori CT_valori_nom'!AK13-MIN('3. indicatori CT_valori_nom'!AK$2:AK$15))/(MAX('3. indicatori CT_valori_nom'!AK$2:AK$15)-MIN('3. indicatori CT_valori_nom'!AK$2:AK$15))</f>
        <v>0</v>
      </c>
      <c r="AL13" s="82">
        <f>('3. indicatori CT_valori_nom'!AL13-MIN('3. indicatori CT_valori_nom'!AL$2:AL$15))/(MAX('3. indicatori CT_valori_nom'!AL$2:AL$15)-MIN('3. indicatori CT_valori_nom'!AL$2:AL$15))</f>
        <v>0.33333333333333331</v>
      </c>
      <c r="AM13" s="82">
        <f>('3. indicatori CT_valori_nom'!AM13-MIN('3. indicatori CT_valori_nom'!AM$2:AM$15))/(MAX('3. indicatori CT_valori_nom'!AM$2:AM$15)-MIN('3. indicatori CT_valori_nom'!AM$2:AM$15))</f>
        <v>0</v>
      </c>
      <c r="AN13" s="82">
        <f>('3. indicatori CT_valori_nom'!AN13-MIN('3. indicatori CT_valori_nom'!AN$2:AN$15))/(MAX('3. indicatori CT_valori_nom'!AN$2:AN$15)-MIN('3. indicatori CT_valori_nom'!AN$2:AN$15))</f>
        <v>0.40126755312538837</v>
      </c>
      <c r="AO13" s="82">
        <f>('3. indicatori CT_valori_nom'!AO13-MIN('3. indicatori CT_valori_nom'!AO$2:AO$15))/(MAX('3. indicatori CT_valori_nom'!AO$2:AO$15)-MIN('3. indicatori CT_valori_nom'!AO$2:AO$15))</f>
        <v>0.33333333333333331</v>
      </c>
      <c r="AP13" s="82">
        <f>('3. indicatori CT_valori_nom'!AP13-MIN('3. indicatori CT_valori_nom'!AP$2:AP$15))/(MAX('3. indicatori CT_valori_nom'!AP$2:AP$15)-MIN('3. indicatori CT_valori_nom'!AP$2:AP$15))</f>
        <v>0</v>
      </c>
      <c r="AQ13" s="82">
        <f>('3. indicatori CT_valori_nom'!AQ13-MIN('3. indicatori CT_valori_nom'!AQ$2:AQ$15))/(MAX('3. indicatori CT_valori_nom'!AQ$2:AQ$15)-MIN('3. indicatori CT_valori_nom'!AQ$2:AQ$15))</f>
        <v>0</v>
      </c>
      <c r="AS13" s="82">
        <f>('3. indicatori CT_valori_nom'!AS13-MIN('3. indicatori CT_valori_nom'!AS$2:AS$15))/(MAX('3. indicatori CT_valori_nom'!AS$2:AS$15)-MIN('3. indicatori CT_valori_nom'!AS$2:AS$15))</f>
        <v>0.42053588767131012</v>
      </c>
      <c r="AT13" s="82">
        <f>('3. indicatori CT_valori_nom'!AT13-MIN('3. indicatori CT_valori_nom'!AT$2:AT$15))/(MAX('3. indicatori CT_valori_nom'!AT$2:AT$15)-MIN('3. indicatori CT_valori_nom'!AT$2:AT$15))</f>
        <v>0</v>
      </c>
      <c r="AU13" s="82">
        <f>('3. indicatori CT_valori_nom'!AU13-MIN('3. indicatori CT_valori_nom'!AU$2:AU$15))/(MAX('3. indicatori CT_valori_nom'!AU$2:AU$15)-MIN('3. indicatori CT_valori_nom'!AU$2:AU$15))</f>
        <v>0</v>
      </c>
      <c r="AV13" s="82">
        <f>('3. indicatori CT_valori_nom'!AV13-MAX('3. indicatori CT_valori_nom'!AV$2:AV$15))/(MIN('3. indicatori CT_valori_nom'!AV$2:AV$15)-MAX('3. indicatori CT_valori_nom'!AV$2:AV$15))</f>
        <v>0.83307097472745173</v>
      </c>
      <c r="AW13" s="82">
        <f>('3. indicatori CT_valori_nom'!AW13-MIN('3. indicatori CT_valori_nom'!AW$2:AW$15))/(MAX('3. indicatori CT_valori_nom'!AW$2:AW$15)-MIN('3. indicatori CT_valori_nom'!AW$2:AW$15))</f>
        <v>0</v>
      </c>
      <c r="AX13" s="82">
        <f>('3. indicatori CT_valori_nom'!AX13-MIN('3. indicatori CT_valori_nom'!AX$2:AX$15))/(MAX('3. indicatori CT_valori_nom'!AX$2:AX$15)-MIN('3. indicatori CT_valori_nom'!AX$2:AX$15))</f>
        <v>0.19161412054051699</v>
      </c>
      <c r="AY13" s="82">
        <f>('3. indicatori CT_valori_nom'!AY13-MAX('3. indicatori CT_valori_nom'!AY$2:AY$15))/(MIN('3. indicatori CT_valori_nom'!AY$2:AY$15)-MAX('3. indicatori CT_valori_nom'!AY$2:AY$15))</f>
        <v>0</v>
      </c>
      <c r="AZ13" s="82">
        <f>('3. indicatori CT_valori_nom'!AZ13-MIN('3. indicatori CT_valori_nom'!AZ$2:AZ$15))/(MAX('3. indicatori CT_valori_nom'!AZ$2:AZ$15)-MIN('3. indicatori CT_valori_nom'!AZ$2:AZ$15))</f>
        <v>0.18339100346020762</v>
      </c>
      <c r="BA13" s="82">
        <f>('3. indicatori CT_valori_nom'!BA13-MIN('3. indicatori CT_valori_nom'!BA$2:BA$15))/(MAX('3. indicatori CT_valori_nom'!BA$2:BA$15)-MIN('3. indicatori CT_valori_nom'!BA$2:BA$15))</f>
        <v>0.34202028030743403</v>
      </c>
      <c r="BB13" s="82">
        <v>0</v>
      </c>
      <c r="BC13" s="82">
        <f>('3. indicatori CT_valori_nom'!BC13-MIN('3. indicatori CT_valori_nom'!BC$2:BC$15))/(MAX('3. indicatori CT_valori_nom'!BC$2:BC$15)-MIN('3. indicatori CT_valori_nom'!BC$2:BC$15))</f>
        <v>0.67044417333496209</v>
      </c>
      <c r="BD13" s="82">
        <f>('3. indicatori CT_valori_nom'!BD13-MIN('3. indicatori CT_valori_nom'!BD$2:BD$15))/(MAX('3. indicatori CT_valori_nom'!BD$2:BD$15)-MIN('3. indicatori CT_valori_nom'!BD$2:BD$15))</f>
        <v>1</v>
      </c>
      <c r="BE13" s="82">
        <f t="shared" si="0"/>
        <v>0.3868531730870659</v>
      </c>
      <c r="BF13" s="82">
        <f t="shared" si="1"/>
        <v>0.4836253059085236</v>
      </c>
    </row>
    <row r="14" spans="1:58" x14ac:dyDescent="0.3">
      <c r="A14" s="82">
        <f>'3. indicatori CT_valori_nom'!A14</f>
        <v>77021</v>
      </c>
      <c r="B14" s="82" t="str">
        <f>'3. indicatori CT_valori_nom'!B14</f>
        <v>POLICORO</v>
      </c>
      <c r="C14" s="82" t="str">
        <f>'3. indicatori CT_valori_nom'!C14</f>
        <v>BASILICATA</v>
      </c>
      <c r="D14" s="82">
        <f>'3. indicatori CT_valori_nom'!D14</f>
        <v>50730</v>
      </c>
      <c r="E14" s="82">
        <f>('3. indicatori CT_valori_nom'!E14-MAX('3. indicatori CT_valori_nom'!E$2:E$15))/(MIN('3. indicatori CT_valori_nom'!E$2:E$15)-MAX('3. indicatori CT_valori_nom'!E$2:E$15))</f>
        <v>0</v>
      </c>
      <c r="F14" s="82">
        <f>('3. indicatori CT_valori_nom'!F14-MIN('3. indicatori CT_valori_nom'!F$2:F$15))/(MAX('3. indicatori CT_valori_nom'!F$2:F$15)-MIN('3. indicatori CT_valori_nom'!F$2:F$15))</f>
        <v>0.91868570040943809</v>
      </c>
      <c r="G14" s="82">
        <f>('3. indicatori CT_valori_nom'!G14-MAX('3. indicatori CT_valori_nom'!G$2:G$15))/(MIN('3. indicatori CT_valori_nom'!G$2:G$15)-MAX('3. indicatori CT_valori_nom'!G$2:G$15))</f>
        <v>0</v>
      </c>
      <c r="H14" s="82">
        <f>('3. indicatori CT_valori_nom'!H14-MAX('3. indicatori CT_valori_nom'!H$2:H$15))/(MIN('3. indicatori CT_valori_nom'!H$2:H$15)-MAX('3. indicatori CT_valori_nom'!H$2:H$15))</f>
        <v>0.48869278683167677</v>
      </c>
      <c r="I14" s="82">
        <f>('3. indicatori CT_valori_nom'!I14-MIN('3. indicatori CT_valori_nom'!I$2:I$15))/(MAX('3. indicatori CT_valori_nom'!I$2:I$15)-MIN('3. indicatori CT_valori_nom'!I$2:I$15))</f>
        <v>0.44385705745050652</v>
      </c>
      <c r="J14" s="82">
        <f>('3. indicatori CT_valori_nom'!J14-MIN('3. indicatori CT_valori_nom'!J$2:J$15))/(MAX('3. indicatori CT_valori_nom'!J$2:J$15)-MIN('3. indicatori CT_valori_nom'!J$2:J$15))</f>
        <v>0.37598175468604805</v>
      </c>
      <c r="K14" s="82">
        <f>('3. indicatori CT_valori_nom'!K14-MIN('3. indicatori CT_valori_nom'!K$2:K$15))/(MAX('3. indicatori CT_valori_nom'!K$2:K$15)-MIN('3. indicatori CT_valori_nom'!K$2:K$15))</f>
        <v>0.96490850103918491</v>
      </c>
      <c r="L14" s="82">
        <f>('3. indicatori CT_valori_nom'!L14-MIN('3. indicatori CT_valori_nom'!L$2:L$15))/(MAX('3. indicatori CT_valori_nom'!L$2:L$15)-MIN('3. indicatori CT_valori_nom'!L$2:L$15))</f>
        <v>0.28701274066580251</v>
      </c>
      <c r="M14" s="82">
        <f>('3. indicatori CT_valori_nom'!M14-MAX('3. indicatori CT_valori_nom'!M$2:M$15))/(MIN('3. indicatori CT_valori_nom'!M$2:M$15)-MAX('3. indicatori CT_valori_nom'!M$2:M$15))</f>
        <v>0.26555349303993792</v>
      </c>
      <c r="N14" s="82">
        <f>('3. indicatori CT_valori_nom'!N14-MAX('3. indicatori CT_valori_nom'!N$2:N$15))/(MIN('3. indicatori CT_valori_nom'!N$2:N$15)-MAX('3. indicatori CT_valori_nom'!N$2:N$15))</f>
        <v>0.82150416126284198</v>
      </c>
      <c r="O14" s="82">
        <f>('3. indicatori CT_valori_nom'!O14-MAX('3. indicatori CT_valori_nom'!O$2:O$15))/(MIN('3. indicatori CT_valori_nom'!O$2:O$15)-MAX('3. indicatori CT_valori_nom'!O$2:O$15))</f>
        <v>0.81784555762279032</v>
      </c>
      <c r="P14" s="82">
        <f>('3. indicatori CT_valori_nom'!P14-MIN('3. indicatori CT_valori_nom'!P$2:P$15))/(MAX('3. indicatori CT_valori_nom'!P$2:P$15)-MIN('3. indicatori CT_valori_nom'!P$2:P$15))</f>
        <v>0.43790544876092868</v>
      </c>
      <c r="Q14" s="82">
        <f>('3. indicatori CT_valori_nom'!Q14-MIN('3. indicatori CT_valori_nom'!Q$2:Q$15))/(MAX('3. indicatori CT_valori_nom'!Q$2:Q$15)-MIN('3. indicatori CT_valori_nom'!Q$2:Q$15))</f>
        <v>0.27875750925884296</v>
      </c>
      <c r="R14" s="82">
        <f>('3. indicatori CT_valori_nom'!R14-MIN('3. indicatori CT_valori_nom'!R$2:R$15))/(MAX('3. indicatori CT_valori_nom'!R$2:R$15)-MIN('3. indicatori CT_valori_nom'!R$2:R$15))</f>
        <v>0.37621261945122292</v>
      </c>
      <c r="S14" s="82">
        <f>IF((MAX('3. indicatori CT_valori_nom'!S$2:S$15)-MIN('3. indicatori CT_valori_nom'!S$2:S$15))&lt;&gt;0,('3. indicatori CT_valori_nom'!S14-MIN('3. indicatori CT_valori_nom'!S$2:S$15))/(MAX('3. indicatori CT_valori_nom'!S$2:S$15)-MIN('3. indicatori CT_valori_nom'!S$2:S$15)),0)</f>
        <v>0</v>
      </c>
      <c r="T14" s="82">
        <f>('3. indicatori CT_valori_nom'!T14-MIN('3. indicatori CT_valori_nom'!T$2:T$15))/(MAX('3. indicatori CT_valori_nom'!T$2:T$15)-MIN('3. indicatori CT_valori_nom'!T$2:T$15))</f>
        <v>0</v>
      </c>
      <c r="U14" s="82">
        <f>('3. indicatori CT_valori_nom'!U14-MIN('3. indicatori CT_valori_nom'!U$2:U$15))/(MAX('3. indicatori CT_valori_nom'!U$2:U$15)-MIN('3. indicatori CT_valori_nom'!U$2:U$15))</f>
        <v>0</v>
      </c>
      <c r="W14" s="82">
        <f>('3. indicatori CT_valori_nom'!W14-MIN('3. indicatori CT_valori_nom'!W$2:W$15))/(MAX('3. indicatori CT_valori_nom'!W$2:W$15)-MIN('3. indicatori CT_valori_nom'!W$2:W$15))</f>
        <v>5.2631578947368418E-2</v>
      </c>
      <c r="X14" s="82">
        <f>('3. indicatori CT_valori_nom'!X14-MAX('3. indicatori CT_valori_nom'!X$2:X$15))/(MIN('3. indicatori CT_valori_nom'!X$2:X$15)-MAX('3. indicatori CT_valori_nom'!X$2:X$15))</f>
        <v>0.74819793434192616</v>
      </c>
      <c r="Y14" s="82">
        <f>('3. indicatori CT_valori_nom'!Y14-MIN('3. indicatori CT_valori_nom'!Y$2:Y$15))/(MAX('3. indicatori CT_valori_nom'!Y$2:Y$15)-MIN('3. indicatori CT_valori_nom'!Y$2:Y$15))</f>
        <v>0.37249409198992506</v>
      </c>
      <c r="Z14" s="82">
        <f>('3. indicatori CT_valori_nom'!Z14-MIN('3. indicatori CT_valori_nom'!Z$2:Z$15))/(MAX('3. indicatori CT_valori_nom'!Z$2:Z$15)-MIN('3. indicatori CT_valori_nom'!Z$2:Z$15))</f>
        <v>0.21304246925040615</v>
      </c>
      <c r="AA14" s="82">
        <f>('3. indicatori CT_valori_nom'!AA14-MIN('3. indicatori CT_valori_nom'!AA$2:AA$15))/(MAX('3. indicatori CT_valori_nom'!AA$2:AA$15)-MIN('3. indicatori CT_valori_nom'!AA$2:AA$15))</f>
        <v>0.27031515067589734</v>
      </c>
      <c r="AB14" s="82">
        <f>('3. indicatori CT_valori_nom'!AB14-MIN('3. indicatori CT_valori_nom'!AB$2:AB$15))/(MAX('3. indicatori CT_valori_nom'!AB$2:AB$15)-MIN('3. indicatori CT_valori_nom'!AB$2:AB$15))</f>
        <v>0.2392638036809816</v>
      </c>
      <c r="AC14" s="82">
        <f>('3. indicatori CT_valori_nom'!AC14-MIN('3. indicatori CT_valori_nom'!AC$2:AC$15))/(MAX('3. indicatori CT_valori_nom'!AC$2:AC$15)-MIN('3. indicatori CT_valori_nom'!AC$2:AC$15))</f>
        <v>0.57745226749923362</v>
      </c>
      <c r="AD14" s="82">
        <f>('3. indicatori CT_valori_nom'!AD14-MIN('3. indicatori CT_valori_nom'!AD$2:AD$15))/(MAX('3. indicatori CT_valori_nom'!AD$2:AD$15)-MIN('3. indicatori CT_valori_nom'!AD$2:AD$15))</f>
        <v>0.2</v>
      </c>
      <c r="AE14" s="82">
        <f>('3. indicatori CT_valori_nom'!AE14-MAX('3. indicatori CT_valori_nom'!AE$2:AE$15))/(MIN('3. indicatori CT_valori_nom'!AE$2:AE$15)-MAX('3. indicatori CT_valori_nom'!AE$2:AE$15))</f>
        <v>0.65966014641491333</v>
      </c>
      <c r="AF14" s="82">
        <f>('3. indicatori CT_valori_nom'!AF14-MIN('3. indicatori CT_valori_nom'!AF$2:AF$15))/(MAX('3. indicatori CT_valori_nom'!AF$2:AF$15)-MIN('3. indicatori CT_valori_nom'!AF$2:AF$15))</f>
        <v>0.40058139763161471</v>
      </c>
      <c r="AG14" s="82">
        <f>('3. indicatori CT_valori_nom'!AG14-MAX('3. indicatori CT_valori_nom'!AG$2:AG$15))/(MIN('3. indicatori CT_valori_nom'!AG$2:AG$15)-MAX('3. indicatori CT_valori_nom'!AG$2:AG$15))</f>
        <v>0.49269801370200589</v>
      </c>
      <c r="AH14" s="82">
        <f>('3. indicatori CT_valori_nom'!AH14-MIN('3. indicatori CT_valori_nom'!AH$2:AH$15))/(MAX('3. indicatori CT_valori_nom'!AH$2:AH$15)-MIN('3. indicatori CT_valori_nom'!AH$2:AH$15))</f>
        <v>1</v>
      </c>
      <c r="AI14" s="82">
        <f>('3. indicatori CT_valori_nom'!AI14-MAX('3. indicatori CT_valori_nom'!AI$2:AI$15))/(MIN('3. indicatori CT_valori_nom'!AI$2:AI$15)-MAX('3. indicatori CT_valori_nom'!AI$2:AI$15))</f>
        <v>0.35249643795556213</v>
      </c>
      <c r="AJ14" s="82">
        <f>('3. indicatori CT_valori_nom'!AJ14-MAX('3. indicatori CT_valori_nom'!AJ$2:AJ$15))/(MIN('3. indicatori CT_valori_nom'!AJ$2:AJ$15)-MAX('3. indicatori CT_valori_nom'!AJ$2:AJ$15))</f>
        <v>0.9291461199065667</v>
      </c>
      <c r="AK14" s="82">
        <f>('3. indicatori CT_valori_nom'!AK14-MIN('3. indicatori CT_valori_nom'!AK$2:AK$15))/(MAX('3. indicatori CT_valori_nom'!AK$2:AK$15)-MIN('3. indicatori CT_valori_nom'!AK$2:AK$15))</f>
        <v>0.39907523630054204</v>
      </c>
      <c r="AL14" s="82">
        <f>('3. indicatori CT_valori_nom'!AL14-MIN('3. indicatori CT_valori_nom'!AL$2:AL$15))/(MAX('3. indicatori CT_valori_nom'!AL$2:AL$15)-MIN('3. indicatori CT_valori_nom'!AL$2:AL$15))</f>
        <v>0.33333333333333331</v>
      </c>
      <c r="AM14" s="82">
        <f>('3. indicatori CT_valori_nom'!AM14-MIN('3. indicatori CT_valori_nom'!AM$2:AM$15))/(MAX('3. indicatori CT_valori_nom'!AM$2:AM$15)-MIN('3. indicatori CT_valori_nom'!AM$2:AM$15))</f>
        <v>0</v>
      </c>
      <c r="AN14" s="82">
        <f>('3. indicatori CT_valori_nom'!AN14-MIN('3. indicatori CT_valori_nom'!AN$2:AN$15))/(MAX('3. indicatori CT_valori_nom'!AN$2:AN$15)-MIN('3. indicatori CT_valori_nom'!AN$2:AN$15))</f>
        <v>0.24493600099415933</v>
      </c>
      <c r="AO14" s="82">
        <f>('3. indicatori CT_valori_nom'!AO14-MIN('3. indicatori CT_valori_nom'!AO$2:AO$15))/(MAX('3. indicatori CT_valori_nom'!AO$2:AO$15)-MIN('3. indicatori CT_valori_nom'!AO$2:AO$15))</f>
        <v>0.33333333333333331</v>
      </c>
      <c r="AP14" s="82">
        <f>('3. indicatori CT_valori_nom'!AP14-MIN('3. indicatori CT_valori_nom'!AP$2:AP$15))/(MAX('3. indicatori CT_valori_nom'!AP$2:AP$15)-MIN('3. indicatori CT_valori_nom'!AP$2:AP$15))</f>
        <v>0.1198699215914539</v>
      </c>
      <c r="AQ14" s="82">
        <f>('3. indicatori CT_valori_nom'!AQ14-MIN('3. indicatori CT_valori_nom'!AQ$2:AQ$15))/(MAX('3. indicatori CT_valori_nom'!AQ$2:AQ$15)-MIN('3. indicatori CT_valori_nom'!AQ$2:AQ$15))</f>
        <v>1</v>
      </c>
      <c r="AS14" s="82">
        <f>('3. indicatori CT_valori_nom'!AS14-MIN('3. indicatori CT_valori_nom'!AS$2:AS$15))/(MAX('3. indicatori CT_valori_nom'!AS$2:AS$15)-MIN('3. indicatori CT_valori_nom'!AS$2:AS$15))</f>
        <v>0.56818913845430352</v>
      </c>
      <c r="AT14" s="82">
        <f>('3. indicatori CT_valori_nom'!AT14-MIN('3. indicatori CT_valori_nom'!AT$2:AT$15))/(MAX('3. indicatori CT_valori_nom'!AT$2:AT$15)-MIN('3. indicatori CT_valori_nom'!AT$2:AT$15))</f>
        <v>8.8606402663003025E-3</v>
      </c>
      <c r="AU14" s="82">
        <f>('3. indicatori CT_valori_nom'!AU14-MIN('3. indicatori CT_valori_nom'!AU$2:AU$15))/(MAX('3. indicatori CT_valori_nom'!AU$2:AU$15)-MIN('3. indicatori CT_valori_nom'!AU$2:AU$15))</f>
        <v>9.8360655737704916E-2</v>
      </c>
      <c r="AV14" s="82">
        <f>('3. indicatori CT_valori_nom'!AV14-MAX('3. indicatori CT_valori_nom'!AV$2:AV$15))/(MIN('3. indicatori CT_valori_nom'!AV$2:AV$15)-MAX('3. indicatori CT_valori_nom'!AV$2:AV$15))</f>
        <v>0.45989347681316273</v>
      </c>
      <c r="AW14" s="82">
        <f>('3. indicatori CT_valori_nom'!AW14-MIN('3. indicatori CT_valori_nom'!AW$2:AW$15))/(MAX('3. indicatori CT_valori_nom'!AW$2:AW$15)-MIN('3. indicatori CT_valori_nom'!AW$2:AW$15))</f>
        <v>0</v>
      </c>
      <c r="AX14" s="82">
        <f>('3. indicatori CT_valori_nom'!AX14-MIN('3. indicatori CT_valori_nom'!AX$2:AX$15))/(MAX('3. indicatori CT_valori_nom'!AX$2:AX$15)-MIN('3. indicatori CT_valori_nom'!AX$2:AX$15))</f>
        <v>0</v>
      </c>
      <c r="AY14" s="82">
        <f>('3. indicatori CT_valori_nom'!AY14-MAX('3. indicatori CT_valori_nom'!AY$2:AY$15))/(MIN('3. indicatori CT_valori_nom'!AY$2:AY$15)-MAX('3. indicatori CT_valori_nom'!AY$2:AY$15))</f>
        <v>0.59949622166246885</v>
      </c>
      <c r="AZ14" s="82">
        <f>('3. indicatori CT_valori_nom'!AZ14-MIN('3. indicatori CT_valori_nom'!AZ$2:AZ$15))/(MAX('3. indicatori CT_valori_nom'!AZ$2:AZ$15)-MIN('3. indicatori CT_valori_nom'!AZ$2:AZ$15))</f>
        <v>0.33564013840830448</v>
      </c>
      <c r="BA14" s="82">
        <f>('3. indicatori CT_valori_nom'!BA14-MIN('3. indicatori CT_valori_nom'!BA$2:BA$15))/(MAX('3. indicatori CT_valori_nom'!BA$2:BA$15)-MIN('3. indicatori CT_valori_nom'!BA$2:BA$15))</f>
        <v>0.25052631578947365</v>
      </c>
      <c r="BB14" s="82">
        <v>0</v>
      </c>
      <c r="BC14" s="82">
        <f>('3. indicatori CT_valori_nom'!BC14-MIN('3. indicatori CT_valori_nom'!BC$2:BC$15))/(MAX('3. indicatori CT_valori_nom'!BC$2:BC$15)-MIN('3. indicatori CT_valori_nom'!BC$2:BC$15))</f>
        <v>0.51036934941811185</v>
      </c>
      <c r="BD14" s="82">
        <f>('3. indicatori CT_valori_nom'!BD14-MIN('3. indicatori CT_valori_nom'!BD$2:BD$15))/(MAX('3. indicatori CT_valori_nom'!BD$2:BD$15)-MIN('3. indicatori CT_valori_nom'!BD$2:BD$15))</f>
        <v>0.70370370370370394</v>
      </c>
      <c r="BE14" s="82">
        <f t="shared" si="0"/>
        <v>0.40320179166557407</v>
      </c>
      <c r="BF14" s="82">
        <f t="shared" si="1"/>
        <v>0.53684330496289778</v>
      </c>
    </row>
    <row r="15" spans="1:58" x14ac:dyDescent="0.3">
      <c r="A15" s="82">
        <f>'3. indicatori CT_valori_nom'!A15</f>
        <v>77027</v>
      </c>
      <c r="B15" s="82" t="str">
        <f>'3. indicatori CT_valori_nom'!B15</f>
        <v>STIGLIANO</v>
      </c>
      <c r="C15" s="82" t="str">
        <f>'3. indicatori CT_valori_nom'!C15</f>
        <v>BASILICATA</v>
      </c>
      <c r="D15" s="82">
        <f>'3. indicatori CT_valori_nom'!D15</f>
        <v>10591</v>
      </c>
      <c r="E15" s="82">
        <f>('3. indicatori CT_valori_nom'!E15-MAX('3. indicatori CT_valori_nom'!E$2:E$15))/(MIN('3. indicatori CT_valori_nom'!E$2:E$15)-MAX('3. indicatori CT_valori_nom'!E$2:E$15))</f>
        <v>0</v>
      </c>
      <c r="F15" s="82">
        <f>('3. indicatori CT_valori_nom'!F15-MIN('3. indicatori CT_valori_nom'!F$2:F$15))/(MAX('3. indicatori CT_valori_nom'!F$2:F$15)-MIN('3. indicatori CT_valori_nom'!F$2:F$15))</f>
        <v>0.77646633909351659</v>
      </c>
      <c r="G15" s="82">
        <f>('3. indicatori CT_valori_nom'!G15-MAX('3. indicatori CT_valori_nom'!G$2:G$15))/(MIN('3. indicatori CT_valori_nom'!G$2:G$15)-MAX('3. indicatori CT_valori_nom'!G$2:G$15))</f>
        <v>0.15658711997384747</v>
      </c>
      <c r="H15" s="82">
        <f>('3. indicatori CT_valori_nom'!H15-MAX('3. indicatori CT_valori_nom'!H$2:H$15))/(MIN('3. indicatori CT_valori_nom'!H$2:H$15)-MAX('3. indicatori CT_valori_nom'!H$2:H$15))</f>
        <v>1</v>
      </c>
      <c r="I15" s="82">
        <f>('3. indicatori CT_valori_nom'!I15-MIN('3. indicatori CT_valori_nom'!I$2:I$15))/(MAX('3. indicatori CT_valori_nom'!I$2:I$15)-MIN('3. indicatori CT_valori_nom'!I$2:I$15))</f>
        <v>0.23043137522195306</v>
      </c>
      <c r="J15" s="82">
        <f>('3. indicatori CT_valori_nom'!J15-MIN('3. indicatori CT_valori_nom'!J$2:J$15))/(MAX('3. indicatori CT_valori_nom'!J$2:J$15)-MIN('3. indicatori CT_valori_nom'!J$2:J$15))</f>
        <v>0.21704389260515647</v>
      </c>
      <c r="K15" s="82">
        <f>('3. indicatori CT_valori_nom'!K15-MIN('3. indicatori CT_valori_nom'!K$2:K$15))/(MAX('3. indicatori CT_valori_nom'!K$2:K$15)-MIN('3. indicatori CT_valori_nom'!K$2:K$15))</f>
        <v>2.7335631368175597E-2</v>
      </c>
      <c r="L15" s="82">
        <f>('3. indicatori CT_valori_nom'!L15-MIN('3. indicatori CT_valori_nom'!L$2:L$15))/(MAX('3. indicatori CT_valori_nom'!L$2:L$15)-MIN('3. indicatori CT_valori_nom'!L$2:L$15))</f>
        <v>0.16437988049698077</v>
      </c>
      <c r="M15" s="82">
        <f>('3. indicatori CT_valori_nom'!M15-MAX('3. indicatori CT_valori_nom'!M$2:M$15))/(MIN('3. indicatori CT_valori_nom'!M$2:M$15)-MAX('3. indicatori CT_valori_nom'!M$2:M$15))</f>
        <v>0.29412822875413464</v>
      </c>
      <c r="N15" s="82">
        <f>('3. indicatori CT_valori_nom'!N15-MAX('3. indicatori CT_valori_nom'!N$2:N$15))/(MIN('3. indicatori CT_valori_nom'!N$2:N$15)-MAX('3. indicatori CT_valori_nom'!N$2:N$15))</f>
        <v>0.7797131433867136</v>
      </c>
      <c r="O15" s="82">
        <f>('3. indicatori CT_valori_nom'!O15-MAX('3. indicatori CT_valori_nom'!O$2:O$15))/(MIN('3. indicatori CT_valori_nom'!O$2:O$15)-MAX('3. indicatori CT_valori_nom'!O$2:O$15))</f>
        <v>0</v>
      </c>
      <c r="P15" s="82">
        <f>('3. indicatori CT_valori_nom'!P15-MIN('3. indicatori CT_valori_nom'!P$2:P$15))/(MAX('3. indicatori CT_valori_nom'!P$2:P$15)-MIN('3. indicatori CT_valori_nom'!P$2:P$15))</f>
        <v>4.3043489622658082E-3</v>
      </c>
      <c r="Q15" s="82">
        <f>('3. indicatori CT_valori_nom'!Q15-MIN('3. indicatori CT_valori_nom'!Q$2:Q$15))/(MAX('3. indicatori CT_valori_nom'!Q$2:Q$15)-MIN('3. indicatori CT_valori_nom'!Q$2:Q$15))</f>
        <v>2.3715629162024857E-2</v>
      </c>
      <c r="R15" s="82">
        <f>('3. indicatori CT_valori_nom'!R15-MIN('3. indicatori CT_valori_nom'!R$2:R$15))/(MAX('3. indicatori CT_valori_nom'!R$2:R$15)-MIN('3. indicatori CT_valori_nom'!R$2:R$15))</f>
        <v>0.26585264552236626</v>
      </c>
      <c r="S15" s="82">
        <f>IF((MAX('3. indicatori CT_valori_nom'!S$2:S$15)-MIN('3. indicatori CT_valori_nom'!S$2:S$15))&lt;&gt;0,('3. indicatori CT_valori_nom'!S15-MIN('3. indicatori CT_valori_nom'!S$2:S$15))/(MAX('3. indicatori CT_valori_nom'!S$2:S$15)-MIN('3. indicatori CT_valori_nom'!S$2:S$15)),0)</f>
        <v>0</v>
      </c>
      <c r="T15" s="82">
        <f>('3. indicatori CT_valori_nom'!T15-MIN('3. indicatori CT_valori_nom'!T$2:T$15))/(MAX('3. indicatori CT_valori_nom'!T$2:T$15)-MIN('3. indicatori CT_valori_nom'!T$2:T$15))</f>
        <v>0</v>
      </c>
      <c r="U15" s="82">
        <f>('3. indicatori CT_valori_nom'!U15-MIN('3. indicatori CT_valori_nom'!U$2:U$15))/(MAX('3. indicatori CT_valori_nom'!U$2:U$15)-MIN('3. indicatori CT_valori_nom'!U$2:U$15))</f>
        <v>0</v>
      </c>
      <c r="W15" s="82">
        <f>('3. indicatori CT_valori_nom'!W15-MIN('3. indicatori CT_valori_nom'!W$2:W$15))/(MAX('3. indicatori CT_valori_nom'!W$2:W$15)-MIN('3. indicatori CT_valori_nom'!W$2:W$15))</f>
        <v>0</v>
      </c>
      <c r="X15" s="82">
        <f>('3. indicatori CT_valori_nom'!X15-MAX('3. indicatori CT_valori_nom'!X$2:X$15))/(MIN('3. indicatori CT_valori_nom'!X$2:X$15)-MAX('3. indicatori CT_valori_nom'!X$2:X$15))</f>
        <v>0.71457186016390406</v>
      </c>
      <c r="Y15" s="82">
        <f>('3. indicatori CT_valori_nom'!Y15-MIN('3. indicatori CT_valori_nom'!Y$2:Y$15))/(MAX('3. indicatori CT_valori_nom'!Y$2:Y$15)-MIN('3. indicatori CT_valori_nom'!Y$2:Y$15))</f>
        <v>0.69168870846557995</v>
      </c>
      <c r="Z15" s="82">
        <f>('3. indicatori CT_valori_nom'!Z15-MIN('3. indicatori CT_valori_nom'!Z$2:Z$15))/(MAX('3. indicatori CT_valori_nom'!Z$2:Z$15)-MIN('3. indicatori CT_valori_nom'!Z$2:Z$15))</f>
        <v>0.15664887444882802</v>
      </c>
      <c r="AA15" s="82">
        <f>('3. indicatori CT_valori_nom'!AA15-MIN('3. indicatori CT_valori_nom'!AA$2:AA$15))/(MAX('3. indicatori CT_valori_nom'!AA$2:AA$15)-MIN('3. indicatori CT_valori_nom'!AA$2:AA$15))</f>
        <v>1</v>
      </c>
      <c r="AB15" s="82">
        <f>('3. indicatori CT_valori_nom'!AB15-MIN('3. indicatori CT_valori_nom'!AB$2:AB$15))/(MAX('3. indicatori CT_valori_nom'!AB$2:AB$15)-MIN('3. indicatori CT_valori_nom'!AB$2:AB$15))</f>
        <v>0.19631901840490798</v>
      </c>
      <c r="AC15" s="82">
        <f>('3. indicatori CT_valori_nom'!AC15-MIN('3. indicatori CT_valori_nom'!AC$2:AC$15))/(MAX('3. indicatori CT_valori_nom'!AC$2:AC$15)-MIN('3. indicatori CT_valori_nom'!AC$2:AC$15))</f>
        <v>0.31029385490398897</v>
      </c>
      <c r="AD15" s="82">
        <f>('3. indicatori CT_valori_nom'!AD15-MIN('3. indicatori CT_valori_nom'!AD$2:AD$15))/(MAX('3. indicatori CT_valori_nom'!AD$2:AD$15)-MIN('3. indicatori CT_valori_nom'!AD$2:AD$15))</f>
        <v>0</v>
      </c>
      <c r="AE15" s="82">
        <f>('3. indicatori CT_valori_nom'!AE15-MAX('3. indicatori CT_valori_nom'!AE$2:AE$15))/(MIN('3. indicatori CT_valori_nom'!AE$2:AE$15)-MAX('3. indicatori CT_valori_nom'!AE$2:AE$15))</f>
        <v>0.74193170207406778</v>
      </c>
      <c r="AF15" s="82">
        <f>('3. indicatori CT_valori_nom'!AF15-MIN('3. indicatori CT_valori_nom'!AF$2:AF$15))/(MAX('3. indicatori CT_valori_nom'!AF$2:AF$15)-MIN('3. indicatori CT_valori_nom'!AF$2:AF$15))</f>
        <v>1</v>
      </c>
      <c r="AG15" s="82">
        <f>('3. indicatori CT_valori_nom'!AG15-MAX('3. indicatori CT_valori_nom'!AG$2:AG$15))/(MIN('3. indicatori CT_valori_nom'!AG$2:AG$15)-MAX('3. indicatori CT_valori_nom'!AG$2:AG$15))</f>
        <v>0.43227113550805779</v>
      </c>
      <c r="AH15" s="82">
        <f>('3. indicatori CT_valori_nom'!AH15-MIN('3. indicatori CT_valori_nom'!AH$2:AH$15))/(MAX('3. indicatori CT_valori_nom'!AH$2:AH$15)-MIN('3. indicatori CT_valori_nom'!AH$2:AH$15))</f>
        <v>0.27977504123723734</v>
      </c>
      <c r="AI15" s="82">
        <f>('3. indicatori CT_valori_nom'!AI15-MAX('3. indicatori CT_valori_nom'!AI$2:AI$15))/(MIN('3. indicatori CT_valori_nom'!AI$2:AI$15)-MAX('3. indicatori CT_valori_nom'!AI$2:AI$15))</f>
        <v>0.82699268516217095</v>
      </c>
      <c r="AJ15" s="82">
        <f>('3. indicatori CT_valori_nom'!AJ15-MAX('3. indicatori CT_valori_nom'!AJ$2:AJ$15))/(MIN('3. indicatori CT_valori_nom'!AJ$2:AJ$15)-MAX('3. indicatori CT_valori_nom'!AJ$2:AJ$15))</f>
        <v>0.46776166994178925</v>
      </c>
      <c r="AK15" s="82">
        <f>('3. indicatori CT_valori_nom'!AK15-MIN('3. indicatori CT_valori_nom'!AK$2:AK$15))/(MAX('3. indicatori CT_valori_nom'!AK$2:AK$15)-MIN('3. indicatori CT_valori_nom'!AK$2:AK$15))</f>
        <v>0</v>
      </c>
      <c r="AL15" s="82">
        <f>('3. indicatori CT_valori_nom'!AL15-MIN('3. indicatori CT_valori_nom'!AL$2:AL$15))/(MAX('3. indicatori CT_valori_nom'!AL$2:AL$15)-MIN('3. indicatori CT_valori_nom'!AL$2:AL$15))</f>
        <v>0.33333333333333331</v>
      </c>
      <c r="AM15" s="82">
        <f>('3. indicatori CT_valori_nom'!AM15-MIN('3. indicatori CT_valori_nom'!AM$2:AM$15))/(MAX('3. indicatori CT_valori_nom'!AM$2:AM$15)-MIN('3. indicatori CT_valori_nom'!AM$2:AM$15))</f>
        <v>0.66666666666666663</v>
      </c>
      <c r="AN15" s="82">
        <f>('3. indicatori CT_valori_nom'!AN15-MIN('3. indicatori CT_valori_nom'!AN$2:AN$15))/(MAX('3. indicatori CT_valori_nom'!AN$2:AN$15)-MIN('3. indicatori CT_valori_nom'!AN$2:AN$15))</f>
        <v>0.49471852864421528</v>
      </c>
      <c r="AO15" s="82">
        <f>('3. indicatori CT_valori_nom'!AO15-MIN('3. indicatori CT_valori_nom'!AO$2:AO$15))/(MAX('3. indicatori CT_valori_nom'!AO$2:AO$15)-MIN('3. indicatori CT_valori_nom'!AO$2:AO$15))</f>
        <v>0.33333333333333331</v>
      </c>
      <c r="AP15" s="82">
        <f>('3. indicatori CT_valori_nom'!AP15-MIN('3. indicatori CT_valori_nom'!AP$2:AP$15))/(MAX('3. indicatori CT_valori_nom'!AP$2:AP$15)-MIN('3. indicatori CT_valori_nom'!AP$2:AP$15))</f>
        <v>0.28252021372858688</v>
      </c>
      <c r="AQ15" s="82">
        <f>('3. indicatori CT_valori_nom'!AQ15-MIN('3. indicatori CT_valori_nom'!AQ$2:AQ$15))/(MAX('3. indicatori CT_valori_nom'!AQ$2:AQ$15)-MIN('3. indicatori CT_valori_nom'!AQ$2:AQ$15))</f>
        <v>0</v>
      </c>
      <c r="AS15" s="82">
        <f>('3. indicatori CT_valori_nom'!AS15-MIN('3. indicatori CT_valori_nom'!AS$2:AS$15))/(MAX('3. indicatori CT_valori_nom'!AS$2:AS$15)-MIN('3. indicatori CT_valori_nom'!AS$2:AS$15))</f>
        <v>1</v>
      </c>
      <c r="AT15" s="82">
        <f>('3. indicatori CT_valori_nom'!AT15-MIN('3. indicatori CT_valori_nom'!AT$2:AT$15))/(MAX('3. indicatori CT_valori_nom'!AT$2:AT$15)-MIN('3. indicatori CT_valori_nom'!AT$2:AT$15))</f>
        <v>1</v>
      </c>
      <c r="AU15" s="82">
        <f>('3. indicatori CT_valori_nom'!AU15-MIN('3. indicatori CT_valori_nom'!AU$2:AU$15))/(MAX('3. indicatori CT_valori_nom'!AU$2:AU$15)-MIN('3. indicatori CT_valori_nom'!AU$2:AU$15))</f>
        <v>8.1967213114754092E-2</v>
      </c>
      <c r="AV15" s="82">
        <f>('3. indicatori CT_valori_nom'!AV15-MAX('3. indicatori CT_valori_nom'!AV$2:AV$15))/(MIN('3. indicatori CT_valori_nom'!AV$2:AV$15)-MAX('3. indicatori CT_valori_nom'!AV$2:AV$15))</f>
        <v>0.49027203083246546</v>
      </c>
      <c r="AW15" s="82">
        <f>('3. indicatori CT_valori_nom'!AW15-MIN('3. indicatori CT_valori_nom'!AW$2:AW$15))/(MAX('3. indicatori CT_valori_nom'!AW$2:AW$15)-MIN('3. indicatori CT_valori_nom'!AW$2:AW$15))</f>
        <v>0</v>
      </c>
      <c r="AX15" s="82">
        <f>('3. indicatori CT_valori_nom'!AX15-MIN('3. indicatori CT_valori_nom'!AX$2:AX$15))/(MAX('3. indicatori CT_valori_nom'!AX$2:AX$15)-MIN('3. indicatori CT_valori_nom'!AX$2:AX$15))</f>
        <v>0.20599862375099098</v>
      </c>
      <c r="AY15" s="82">
        <f>('3. indicatori CT_valori_nom'!AY15-MAX('3. indicatori CT_valori_nom'!AY$2:AY$15))/(MIN('3. indicatori CT_valori_nom'!AY$2:AY$15)-MAX('3. indicatori CT_valori_nom'!AY$2:AY$15))</f>
        <v>0.71032745591939539</v>
      </c>
      <c r="AZ15" s="82">
        <f>('3. indicatori CT_valori_nom'!AZ15-MIN('3. indicatori CT_valori_nom'!AZ$2:AZ$15))/(MAX('3. indicatori CT_valori_nom'!AZ$2:AZ$15)-MIN('3. indicatori CT_valori_nom'!AZ$2:AZ$15))</f>
        <v>6.228373702422145E-2</v>
      </c>
      <c r="BA15" s="82">
        <f>('3. indicatori CT_valori_nom'!BA15-MIN('3. indicatori CT_valori_nom'!BA$2:BA$15))/(MAX('3. indicatori CT_valori_nom'!BA$2:BA$15)-MIN('3. indicatori CT_valori_nom'!BA$2:BA$15))</f>
        <v>1</v>
      </c>
      <c r="BB15" s="82">
        <v>0</v>
      </c>
      <c r="BC15" s="82">
        <f>('3. indicatori CT_valori_nom'!BC15-MIN('3. indicatori CT_valori_nom'!BC$2:BC$15))/(MAX('3. indicatori CT_valori_nom'!BC$2:BC$15)-MIN('3. indicatori CT_valori_nom'!BC$2:BC$15))</f>
        <v>0.17089119042778134</v>
      </c>
      <c r="BD15" s="82">
        <f>('3. indicatori CT_valori_nom'!BD15-MIN('3. indicatori CT_valori_nom'!BD$2:BD$15))/(MAX('3. indicatori CT_valori_nom'!BD$2:BD$15)-MIN('3. indicatori CT_valori_nom'!BD$2:BD$15))</f>
        <v>0.17460317460317462</v>
      </c>
      <c r="BE15" s="82">
        <f t="shared" si="0"/>
        <v>0.37798145289865065</v>
      </c>
      <c r="BF15" s="82">
        <f t="shared" si="1"/>
        <v>0.45474609545227002</v>
      </c>
    </row>
    <row r="16" spans="1:58" x14ac:dyDescent="0.3">
      <c r="A16" s="82">
        <f>'3. indicatori CT_valori_nom'!A16</f>
        <v>78003</v>
      </c>
      <c r="B16" s="82" t="str">
        <f>'3. indicatori CT_valori_nom'!B16</f>
        <v>ACRI</v>
      </c>
      <c r="C16" s="82" t="str">
        <f>'3. indicatori CT_valori_nom'!C16</f>
        <v>CALABRIA</v>
      </c>
      <c r="D16" s="82">
        <f>'3. indicatori CT_valori_nom'!D16</f>
        <v>20858</v>
      </c>
      <c r="E16" s="82">
        <f>('3. indicatori CT_valori_nom'!E16-MAX('3. indicatori CT_valori_nom'!E$16:E$63))/(MIN('3. indicatori CT_valori_nom'!E$16:E$63)-MAX('3. indicatori CT_valori_nom'!E$16:E$63))</f>
        <v>0</v>
      </c>
      <c r="F16" s="82">
        <f>('3. indicatori CT_valori_nom'!F16-MIN('3. indicatori CT_valori_nom'!F$16:F$63))/(MAX('3. indicatori CT_valori_nom'!F$16:F$63)-MIN('3. indicatori CT_valori_nom'!F$16:F$63))</f>
        <v>0.43499703856238381</v>
      </c>
      <c r="G16" s="82">
        <f>('3. indicatori CT_valori_nom'!G16-MAX('3. indicatori CT_valori_nom'!G$16:G$63))/(MIN('3. indicatori CT_valori_nom'!G$16:G$63)-MAX('3. indicatori CT_valori_nom'!G$16:G$63))</f>
        <v>0.86632330951985381</v>
      </c>
      <c r="H16" s="82">
        <f>('3. indicatori CT_valori_nom'!H16-MAX('3. indicatori CT_valori_nom'!H$16:H$63))/(MIN('3. indicatori CT_valori_nom'!H$16:H$63)-MAX('3. indicatori CT_valori_nom'!H$16:H$63))</f>
        <v>0</v>
      </c>
      <c r="I16" s="82">
        <f>('3. indicatori CT_valori_nom'!I16-MIN('3. indicatori CT_valori_nom'!I$16:I$63))/(MAX('3. indicatori CT_valori_nom'!I$16:I$63)-MIN('3. indicatori CT_valori_nom'!I$16:I$63))</f>
        <v>0.80795514145808167</v>
      </c>
      <c r="J16" s="82">
        <f>('3. indicatori CT_valori_nom'!J16-MIN('3. indicatori CT_valori_nom'!J$16:J$63))/(MAX('3. indicatori CT_valori_nom'!J$16:J$63)-MIN('3. indicatori CT_valori_nom'!J$16:J$63))</f>
        <v>0.52416836670968925</v>
      </c>
      <c r="K16" s="82">
        <f>('3. indicatori CT_valori_nom'!K16-MIN('3. indicatori CT_valori_nom'!K$16:K$63))/(MAX('3. indicatori CT_valori_nom'!K$16:K$63)-MIN('3. indicatori CT_valori_nom'!K$16:K$63))</f>
        <v>5.6687990401567455E-4</v>
      </c>
      <c r="L16" s="82">
        <f>('3. indicatori CT_valori_nom'!L16-MIN('3. indicatori CT_valori_nom'!L$16:L$63))/(MAX('3. indicatori CT_valori_nom'!L$16:L$63)-MIN('3. indicatori CT_valori_nom'!L$16:L$63))</f>
        <v>3.0408936848662745E-2</v>
      </c>
      <c r="M16" s="82">
        <f>('3. indicatori CT_valori_nom'!M16-MAX('3. indicatori CT_valori_nom'!M$16:M$63))/(MIN('3. indicatori CT_valori_nom'!M$16:M$63)-MAX('3. indicatori CT_valori_nom'!M$16:M$63))</f>
        <v>0.34397602065098742</v>
      </c>
      <c r="N16" s="82">
        <f>('3. indicatori CT_valori_nom'!N16-MAX('3. indicatori CT_valori_nom'!N$16:N$63))/(MIN('3. indicatori CT_valori_nom'!N$16:N$63)-MAX('3. indicatori CT_valori_nom'!N$16:N$63))</f>
        <v>1</v>
      </c>
      <c r="O16" s="82">
        <f>('3. indicatori CT_valori_nom'!O16-MAX('3. indicatori CT_valori_nom'!O$16:O$63))/(MIN('3. indicatori CT_valori_nom'!O$16:O$63)-MAX('3. indicatori CT_valori_nom'!O$16:O$63))</f>
        <v>0.99310173127565116</v>
      </c>
      <c r="P16" s="82">
        <f>('3. indicatori CT_valori_nom'!P16-MIN('3. indicatori CT_valori_nom'!P$16:P$63))/(MAX('3. indicatori CT_valori_nom'!P$16:P$63)-MIN('3. indicatori CT_valori_nom'!P$16:P$63))</f>
        <v>0.39082875865648975</v>
      </c>
      <c r="Q16" s="82">
        <f>('3. indicatori CT_valori_nom'!Q16-MIN('3. indicatori CT_valori_nom'!Q$16:Q$63))/(MAX('3. indicatori CT_valori_nom'!Q$16:Q$63)-MIN('3. indicatori CT_valori_nom'!Q$16:Q$63))</f>
        <v>0</v>
      </c>
      <c r="R16" s="82">
        <f>('3. indicatori CT_valori_nom'!R16-MIN('3. indicatori CT_valori_nom'!R$16:R$63))/(MAX('3. indicatori CT_valori_nom'!R$16:R$63)-MIN('3. indicatori CT_valori_nom'!R$16:R$63))</f>
        <v>0.17212156206551252</v>
      </c>
      <c r="S16" s="82">
        <f>('3. indicatori CT_valori_nom'!S16-MIN('3. indicatori CT_valori_nom'!S$16:S$63))/(MAX('3. indicatori CT_valori_nom'!S$16:S$63)-MIN('3. indicatori CT_valori_nom'!S$16:S$63))</f>
        <v>0</v>
      </c>
      <c r="T16" s="82">
        <f>('3. indicatori CT_valori_nom'!T16-MIN('3. indicatori CT_valori_nom'!T$16:T$63))/(MAX('3. indicatori CT_valori_nom'!T$16:T$63)-MIN('3. indicatori CT_valori_nom'!T$16:T$63))</f>
        <v>0</v>
      </c>
      <c r="U16" s="82">
        <f>('3. indicatori CT_valori_nom'!U16-MIN('3. indicatori CT_valori_nom'!U$16:U$63))/(MAX('3. indicatori CT_valori_nom'!U$16:U$63)-MIN('3. indicatori CT_valori_nom'!U$16:U$63))</f>
        <v>0</v>
      </c>
      <c r="W16" s="82">
        <f>('3. indicatori CT_valori_nom'!W16-MIN('3. indicatori CT_valori_nom'!W$16:W$63))/(MAX('3. indicatori CT_valori_nom'!W$16:W$63)-MIN('3. indicatori CT_valori_nom'!W$16:W$63))</f>
        <v>0</v>
      </c>
      <c r="X16" s="82">
        <f>('3. indicatori CT_valori_nom'!X16-MAX('3. indicatori CT_valori_nom'!X$16:X$63))/(MIN('3. indicatori CT_valori_nom'!X$16:X$63)-MAX('3. indicatori CT_valori_nom'!X$16:X$63))</f>
        <v>0</v>
      </c>
      <c r="Y16" s="82">
        <f>('3. indicatori CT_valori_nom'!Y16-MIN('3. indicatori CT_valori_nom'!Y$16:Y$63))/(MAX('3. indicatori CT_valori_nom'!Y$16:Y$63)-MIN('3. indicatori CT_valori_nom'!Y$16:Y$63))</f>
        <v>0.33905810237103767</v>
      </c>
      <c r="Z16" s="82">
        <f>('3. indicatori CT_valori_nom'!Z16-MIN('3. indicatori CT_valori_nom'!Z$16:Z$63))/(MAX('3. indicatori CT_valori_nom'!Z$16:Z$63)-MIN('3. indicatori CT_valori_nom'!Z$16:Z$63))</f>
        <v>0.11985361390667883</v>
      </c>
      <c r="AA16" s="82">
        <f>('3. indicatori CT_valori_nom'!AA16-MIN('3. indicatori CT_valori_nom'!AA$16:AA$63))/(MAX('3. indicatori CT_valori_nom'!AA$16:AA$63)-MIN('3. indicatori CT_valori_nom'!AA$16:AA$63))</f>
        <v>0.27658613452910225</v>
      </c>
      <c r="AB16" s="82">
        <f>('3. indicatori CT_valori_nom'!AB16-MIN('3. indicatori CT_valori_nom'!AB$16:AB$63))/(MAX('3. indicatori CT_valori_nom'!AB$16:AB$63)-MIN('3. indicatori CT_valori_nom'!AB$16:AB$63))</f>
        <v>0.18055555555555555</v>
      </c>
      <c r="AC16" s="82">
        <f>('3. indicatori CT_valori_nom'!AC16-MIN('3. indicatori CT_valori_nom'!AC$16:AC$63))/(MAX('3. indicatori CT_valori_nom'!AC$16:AC$63)-MIN('3. indicatori CT_valori_nom'!AC$16:AC$63))</f>
        <v>0.40865483669086472</v>
      </c>
      <c r="AD16" s="82">
        <f>('3. indicatori CT_valori_nom'!AD16-MIN('3. indicatori CT_valori_nom'!AD$16:AD$63))/(MAX('3. indicatori CT_valori_nom'!AD$16:AD$63)-MIN('3. indicatori CT_valori_nom'!AD$16:AD$63))</f>
        <v>0</v>
      </c>
      <c r="AE16" s="82">
        <f>('3. indicatori CT_valori_nom'!AE16-MAX('3. indicatori CT_valori_nom'!AE$16:AE$63))/(MIN('3. indicatori CT_valori_nom'!AE$16:AE$63)-MAX('3. indicatori CT_valori_nom'!AE$16:AE$63))</f>
        <v>0.95005311893775202</v>
      </c>
      <c r="AF16" s="82">
        <f>('3. indicatori CT_valori_nom'!AF16-MIN('3. indicatori CT_valori_nom'!AF$16:AF$63))/(MAX('3. indicatori CT_valori_nom'!AF$16:AF$63)-MIN('3. indicatori CT_valori_nom'!AF$16:AF$63))</f>
        <v>0.72216514978320978</v>
      </c>
      <c r="AG16" s="82">
        <f>('3. indicatori CT_valori_nom'!AG16-MAX('3. indicatori CT_valori_nom'!AG$16:AG$63))/(MIN('3. indicatori CT_valori_nom'!AG$16:AG$63)-MAX('3. indicatori CT_valori_nom'!AG$16:AG$63))</f>
        <v>0.36308492201039916</v>
      </c>
      <c r="AH16" s="82">
        <f>('3. indicatori CT_valori_nom'!AH16-MIN('3. indicatori CT_valori_nom'!AH$16:AH$63))/(MAX('3. indicatori CT_valori_nom'!AH$16:AH$63)-MIN('3. indicatori CT_valori_nom'!AH$16:AH$63))</f>
        <v>0.16099724847434291</v>
      </c>
      <c r="AI16" s="82">
        <f>('3. indicatori CT_valori_nom'!AI16-MAX('3. indicatori CT_valori_nom'!AI$16:AI$63))/(MIN('3. indicatori CT_valori_nom'!AI$16:AI$63)-MAX('3. indicatori CT_valori_nom'!AI$16:AI$63))</f>
        <v>0.76649949349050628</v>
      </c>
      <c r="AJ16" s="82">
        <f>('3. indicatori CT_valori_nom'!AJ16-MAX('3. indicatori CT_valori_nom'!AJ$16:AJ$63))/(MIN('3. indicatori CT_valori_nom'!AJ$16:AJ$63)-MAX('3. indicatori CT_valori_nom'!AJ$16:AJ$63))</f>
        <v>0.86180422264875234</v>
      </c>
      <c r="AK16" s="82">
        <f>('3. indicatori CT_valori_nom'!AK16-MIN('3. indicatori CT_valori_nom'!AK$16:AK$63))/(MAX('3. indicatori CT_valori_nom'!AK$16:AK$63)-MIN('3. indicatori CT_valori_nom'!AK$16:AK$63))</f>
        <v>0.71164646094353201</v>
      </c>
      <c r="AL16" s="82">
        <f>('3. indicatori CT_valori_nom'!AL16-MIN('3. indicatori CT_valori_nom'!AL$16:AL$63))/(MAX('3. indicatori CT_valori_nom'!AL$16:AL$63)-MIN('3. indicatori CT_valori_nom'!AL$16:AL$63))</f>
        <v>0.25</v>
      </c>
      <c r="AM16" s="82">
        <f>('3. indicatori CT_valori_nom'!AM16-MIN('3. indicatori CT_valori_nom'!AM$16:AM$63))/(MAX('3. indicatori CT_valori_nom'!AM$16:AM$63)-MIN('3. indicatori CT_valori_nom'!AM$16:AM$63))</f>
        <v>0</v>
      </c>
      <c r="AN16" s="82">
        <f>('3. indicatori CT_valori_nom'!AN16-MIN('3. indicatori CT_valori_nom'!AN$16:AN$63))/(MAX('3. indicatori CT_valori_nom'!AN$16:AN$63)-MIN('3. indicatori CT_valori_nom'!AN$16:AN$63))</f>
        <v>0.52120026092628835</v>
      </c>
      <c r="AO16" s="82">
        <f>('3. indicatori CT_valori_nom'!AO16-MIN('3. indicatori CT_valori_nom'!AO$16:AO$63))/(MAX('3. indicatori CT_valori_nom'!AO$16:AO$63)-MIN('3. indicatori CT_valori_nom'!AO$16:AO$63))</f>
        <v>0.125</v>
      </c>
      <c r="AP16" s="82">
        <f>('3. indicatori CT_valori_nom'!AP16-MIN('3. indicatori CT_valori_nom'!AP$16:AP$63))/(MAX('3. indicatori CT_valori_nom'!AP$16:AP$63)-MIN('3. indicatori CT_valori_nom'!AP$16:AP$63))</f>
        <v>0.27207671830838004</v>
      </c>
      <c r="AQ16" s="82">
        <f>('3. indicatori CT_valori_nom'!AQ16-MIN('3. indicatori CT_valori_nom'!AQ$16:AQ$63))/(MAX('3. indicatori CT_valori_nom'!AQ$16:AQ$63)-MIN('3. indicatori CT_valori_nom'!AQ$16:AQ$63))</f>
        <v>0</v>
      </c>
      <c r="AS16" s="82">
        <f>('3. indicatori CT_valori_nom'!AS16-MIN('3. indicatori CT_valori_nom'!AS$16:AS$63))/(MAX('3. indicatori CT_valori_nom'!AS$16:AS$63)-MIN('3. indicatori CT_valori_nom'!AS$16:AS$63))</f>
        <v>0.77175235618654336</v>
      </c>
      <c r="AT16" s="82">
        <f>('3. indicatori CT_valori_nom'!AT16-MIN('3. indicatori CT_valori_nom'!AT$16:AT$63))/(MAX('3. indicatori CT_valori_nom'!AT$16:AT$63)-MIN('3. indicatori CT_valori_nom'!AT$16:AT$63))</f>
        <v>0.49111604303172002</v>
      </c>
      <c r="AU16" s="82">
        <f>('3. indicatori CT_valori_nom'!AU16-MIN('3. indicatori CT_valori_nom'!AU$16:AU$63))/(MAX('3. indicatori CT_valori_nom'!AU$16:AU$63)-MIN('3. indicatori CT_valori_nom'!AU$16:AU$63))</f>
        <v>0</v>
      </c>
      <c r="AV16" s="82">
        <f>('3. indicatori CT_valori_nom'!AV16-MAX('3. indicatori CT_valori_nom'!AV$16:AV$63))/(MIN('3. indicatori CT_valori_nom'!AV$16:AV$63)-MAX('3. indicatori CT_valori_nom'!AV$16:AV$63))</f>
        <v>0.9763248323229895</v>
      </c>
      <c r="AW16" s="82">
        <f>('3. indicatori CT_valori_nom'!AW16-MIN('3. indicatori CT_valori_nom'!AW$16:AW$63))/(MAX('3. indicatori CT_valori_nom'!AW$16:AW$63)-MIN('3. indicatori CT_valori_nom'!AW$16:AW$63))</f>
        <v>0</v>
      </c>
      <c r="AX16" s="82">
        <f>('3. indicatori CT_valori_nom'!AX16-MIN('3. indicatori CT_valori_nom'!AX$16:AX$63))/(MAX('3. indicatori CT_valori_nom'!AX$16:AX$63)-MIN('3. indicatori CT_valori_nom'!AX$16:AX$63))</f>
        <v>0.22271754971260013</v>
      </c>
      <c r="AY16" s="82">
        <f>('3. indicatori CT_valori_nom'!AY16-MAX('3. indicatori CT_valori_nom'!AY$16:AY$63))/(MIN('3. indicatori CT_valori_nom'!AY$16:AY$63)-MAX('3. indicatori CT_valori_nom'!AY$16:AY$63))</f>
        <v>0.93527508090614897</v>
      </c>
      <c r="AZ16" s="82">
        <f>('3. indicatori CT_valori_nom'!AZ16-MIN('3. indicatori CT_valori_nom'!AZ$16:AZ$63))/(MAX('3. indicatori CT_valori_nom'!AZ$16:AZ$63)-MIN('3. indicatori CT_valori_nom'!AZ$16:AZ$63))</f>
        <v>1.948051948051948E-2</v>
      </c>
      <c r="BA16" s="82">
        <f>('3. indicatori CT_valori_nom'!BA16-MIN('3. indicatori CT_valori_nom'!BA$16:BA$63))/(MAX('3. indicatori CT_valori_nom'!BA$16:BA$63)-MIN('3. indicatori CT_valori_nom'!BA$16:BA$63))</f>
        <v>0.46391244195444015</v>
      </c>
      <c r="BB16" s="82">
        <v>0</v>
      </c>
      <c r="BC16" s="82">
        <f>('3. indicatori CT_valori_nom'!BC16-MIN('3. indicatori CT_valori_nom'!BC$16:BC$63))/(MAX('3. indicatori CT_valori_nom'!BC$16:BC$63)-MIN('3. indicatori CT_valori_nom'!BC$16:BC$63))</f>
        <v>5.933098245445026E-2</v>
      </c>
      <c r="BD16" s="82">
        <f>('3. indicatori CT_valori_nom'!BD16-MIN('3. indicatori CT_valori_nom'!BD$16:BD$63))/(MAX('3. indicatori CT_valori_nom'!BD$16:BD$63)-MIN('3. indicatori CT_valori_nom'!BD$16:BD$63))</f>
        <v>0.37735849056603776</v>
      </c>
      <c r="BE16" s="82">
        <f t="shared" si="0"/>
        <v>0.3598074868264507</v>
      </c>
      <c r="BF16" s="82">
        <f t="shared" ref="BF16:BF63" si="2">(BE16-MIN(BE$16:BE$63))/(MAX(BE$16:BE$63)-MIN(BE$16:BE$63))</f>
        <v>0.28732725944998516</v>
      </c>
    </row>
    <row r="17" spans="1:58" x14ac:dyDescent="0.3">
      <c r="A17" s="82">
        <f>'3. indicatori CT_valori_nom'!A17</f>
        <v>78010</v>
      </c>
      <c r="B17" s="82" t="str">
        <f>'3. indicatori CT_valori_nom'!B17</f>
        <v>AMANTEA</v>
      </c>
      <c r="C17" s="82" t="str">
        <f>'3. indicatori CT_valori_nom'!C17</f>
        <v>CALABRIA</v>
      </c>
      <c r="D17" s="82">
        <f>'3. indicatori CT_valori_nom'!D17</f>
        <v>27901</v>
      </c>
      <c r="E17" s="82">
        <f>('3. indicatori CT_valori_nom'!E17-MAX('3. indicatori CT_valori_nom'!E$16:E$63))/(MIN('3. indicatori CT_valori_nom'!E$16:E$63)-MAX('3. indicatori CT_valori_nom'!E$16:E$63))</f>
        <v>0</v>
      </c>
      <c r="F17" s="82">
        <f>('3. indicatori CT_valori_nom'!F17-MIN('3. indicatori CT_valori_nom'!F$16:F$63))/(MAX('3. indicatori CT_valori_nom'!F$16:F$63)-MIN('3. indicatori CT_valori_nom'!F$16:F$63))</f>
        <v>0.19882899490219944</v>
      </c>
      <c r="G17" s="82">
        <f>('3. indicatori CT_valori_nom'!G17-MAX('3. indicatori CT_valori_nom'!G$16:G$63))/(MIN('3. indicatori CT_valori_nom'!G$16:G$63)-MAX('3. indicatori CT_valori_nom'!G$16:G$63))</f>
        <v>0.82379132746303374</v>
      </c>
      <c r="H17" s="82">
        <f>('3. indicatori CT_valori_nom'!H17-MAX('3. indicatori CT_valori_nom'!H$16:H$63))/(MIN('3. indicatori CT_valori_nom'!H$16:H$63)-MAX('3. indicatori CT_valori_nom'!H$16:H$63))</f>
        <v>0.35583195693151087</v>
      </c>
      <c r="I17" s="82">
        <f>('3. indicatori CT_valori_nom'!I17-MIN('3. indicatori CT_valori_nom'!I$16:I$63))/(MAX('3. indicatori CT_valori_nom'!I$16:I$63)-MIN('3. indicatori CT_valori_nom'!I$16:I$63))</f>
        <v>0.56367777792000617</v>
      </c>
      <c r="J17" s="82">
        <f>('3. indicatori CT_valori_nom'!J17-MIN('3. indicatori CT_valori_nom'!J$16:J$63))/(MAX('3. indicatori CT_valori_nom'!J$16:J$63)-MIN('3. indicatori CT_valori_nom'!J$16:J$63))</f>
        <v>0.62502370808295282</v>
      </c>
      <c r="K17" s="82">
        <f>('3. indicatori CT_valori_nom'!K17-MIN('3. indicatori CT_valori_nom'!K$16:K$63))/(MAX('3. indicatori CT_valori_nom'!K$16:K$63)-MIN('3. indicatori CT_valori_nom'!K$16:K$63))</f>
        <v>4.4440449174355016E-2</v>
      </c>
      <c r="L17" s="82">
        <f>('3. indicatori CT_valori_nom'!L17-MIN('3. indicatori CT_valori_nom'!L$16:L$63))/(MAX('3. indicatori CT_valori_nom'!L$16:L$63)-MIN('3. indicatori CT_valori_nom'!L$16:L$63))</f>
        <v>0.15728177892280565</v>
      </c>
      <c r="M17" s="82">
        <f>('3. indicatori CT_valori_nom'!M17-MAX('3. indicatori CT_valori_nom'!M$16:M$63))/(MIN('3. indicatori CT_valori_nom'!M$16:M$63)-MAX('3. indicatori CT_valori_nom'!M$16:M$63))</f>
        <v>0.33838438908789209</v>
      </c>
      <c r="N17" s="82">
        <f>('3. indicatori CT_valori_nom'!N17-MAX('3. indicatori CT_valori_nom'!N$16:N$63))/(MIN('3. indicatori CT_valori_nom'!N$16:N$63)-MAX('3. indicatori CT_valori_nom'!N$16:N$63))</f>
        <v>0.57664942544122688</v>
      </c>
      <c r="O17" s="82">
        <f>('3. indicatori CT_valori_nom'!O17-MAX('3. indicatori CT_valori_nom'!O$16:O$63))/(MIN('3. indicatori CT_valori_nom'!O$16:O$63)-MAX('3. indicatori CT_valori_nom'!O$16:O$63))</f>
        <v>0.42537780878385728</v>
      </c>
      <c r="P17" s="82">
        <f>('3. indicatori CT_valori_nom'!P17-MIN('3. indicatori CT_valori_nom'!P$16:P$63))/(MAX('3. indicatori CT_valori_nom'!P$16:P$63)-MIN('3. indicatori CT_valori_nom'!P$16:P$63))</f>
        <v>0.56018459171591872</v>
      </c>
      <c r="Q17" s="82">
        <f>('3. indicatori CT_valori_nom'!Q17-MIN('3. indicatori CT_valori_nom'!Q$16:Q$63))/(MAX('3. indicatori CT_valori_nom'!Q$16:Q$63)-MIN('3. indicatori CT_valori_nom'!Q$16:Q$63))</f>
        <v>0.49601447712042623</v>
      </c>
      <c r="R17" s="82">
        <f>('3. indicatori CT_valori_nom'!R17-MIN('3. indicatori CT_valori_nom'!R$16:R$63))/(MAX('3. indicatori CT_valori_nom'!R$16:R$63)-MIN('3. indicatori CT_valori_nom'!R$16:R$63))</f>
        <v>0.44142374203996299</v>
      </c>
      <c r="S17" s="82">
        <f>('3. indicatori CT_valori_nom'!S17-MIN('3. indicatori CT_valori_nom'!S$16:S$63))/(MAX('3. indicatori CT_valori_nom'!S$16:S$63)-MIN('3. indicatori CT_valori_nom'!S$16:S$63))</f>
        <v>0</v>
      </c>
      <c r="T17" s="82">
        <f>('3. indicatori CT_valori_nom'!T17-MIN('3. indicatori CT_valori_nom'!T$16:T$63))/(MAX('3. indicatori CT_valori_nom'!T$16:T$63)-MIN('3. indicatori CT_valori_nom'!T$16:T$63))</f>
        <v>1</v>
      </c>
      <c r="U17" s="82">
        <f>('3. indicatori CT_valori_nom'!U17-MIN('3. indicatori CT_valori_nom'!U$16:U$63))/(MAX('3. indicatori CT_valori_nom'!U$16:U$63)-MIN('3. indicatori CT_valori_nom'!U$16:U$63))</f>
        <v>0</v>
      </c>
      <c r="W17" s="82">
        <f>('3. indicatori CT_valori_nom'!W17-MIN('3. indicatori CT_valori_nom'!W$16:W$63))/(MAX('3. indicatori CT_valori_nom'!W$16:W$63)-MIN('3. indicatori CT_valori_nom'!W$16:W$63))</f>
        <v>0</v>
      </c>
      <c r="X17" s="82">
        <f>('3. indicatori CT_valori_nom'!X17-MAX('3. indicatori CT_valori_nom'!X$16:X$63))/(MIN('3. indicatori CT_valori_nom'!X$16:X$63)-MAX('3. indicatori CT_valori_nom'!X$16:X$63))</f>
        <v>0.55285660458929453</v>
      </c>
      <c r="Y17" s="82">
        <f>('3. indicatori CT_valori_nom'!Y17-MIN('3. indicatori CT_valori_nom'!Y$16:Y$63))/(MAX('3. indicatori CT_valori_nom'!Y$16:Y$63)-MIN('3. indicatori CT_valori_nom'!Y$16:Y$63))</f>
        <v>0.32730756149970786</v>
      </c>
      <c r="Z17" s="82">
        <f>('3. indicatori CT_valori_nom'!Z17-MIN('3. indicatori CT_valori_nom'!Z$16:Z$63))/(MAX('3. indicatori CT_valori_nom'!Z$16:Z$63)-MIN('3. indicatori CT_valori_nom'!Z$16:Z$63))</f>
        <v>0.10649588289112533</v>
      </c>
      <c r="AA17" s="82">
        <f>('3. indicatori CT_valori_nom'!AA17-MIN('3. indicatori CT_valori_nom'!AA$16:AA$63))/(MAX('3. indicatori CT_valori_nom'!AA$16:AA$63)-MIN('3. indicatori CT_valori_nom'!AA$16:AA$63))</f>
        <v>0.47247000149648699</v>
      </c>
      <c r="AB17" s="82">
        <f>('3. indicatori CT_valori_nom'!AB17-MIN('3. indicatori CT_valori_nom'!AB$16:AB$63))/(MAX('3. indicatori CT_valori_nom'!AB$16:AB$63)-MIN('3. indicatori CT_valori_nom'!AB$16:AB$63))</f>
        <v>0.20833333333333334</v>
      </c>
      <c r="AC17" s="82">
        <f>('3. indicatori CT_valori_nom'!AC17-MIN('3. indicatori CT_valori_nom'!AC$16:AC$63))/(MAX('3. indicatori CT_valori_nom'!AC$16:AC$63)-MIN('3. indicatori CT_valori_nom'!AC$16:AC$63))</f>
        <v>0.40986490556608723</v>
      </c>
      <c r="AD17" s="82">
        <f>('3. indicatori CT_valori_nom'!AD17-MIN('3. indicatori CT_valori_nom'!AD$16:AD$63))/(MAX('3. indicatori CT_valori_nom'!AD$16:AD$63)-MIN('3. indicatori CT_valori_nom'!AD$16:AD$63))</f>
        <v>0</v>
      </c>
      <c r="AE17" s="82">
        <f>('3. indicatori CT_valori_nom'!AE17-MAX('3. indicatori CT_valori_nom'!AE$16:AE$63))/(MIN('3. indicatori CT_valori_nom'!AE$16:AE$63)-MAX('3. indicatori CT_valori_nom'!AE$16:AE$63))</f>
        <v>0.75084937612508151</v>
      </c>
      <c r="AF17" s="82">
        <f>('3. indicatori CT_valori_nom'!AF17-MIN('3. indicatori CT_valori_nom'!AF$16:AF$63))/(MAX('3. indicatori CT_valori_nom'!AF$16:AF$63)-MIN('3. indicatori CT_valori_nom'!AF$16:AF$63))</f>
        <v>0.49352158144466957</v>
      </c>
      <c r="AG17" s="82">
        <f>('3. indicatori CT_valori_nom'!AG17-MAX('3. indicatori CT_valori_nom'!AG$16:AG$63))/(MIN('3. indicatori CT_valori_nom'!AG$16:AG$63)-MAX('3. indicatori CT_valori_nom'!AG$16:AG$63))</f>
        <v>0.57376516464471417</v>
      </c>
      <c r="AH17" s="82">
        <f>('3. indicatori CT_valori_nom'!AH17-MIN('3. indicatori CT_valori_nom'!AH$16:AH$63))/(MAX('3. indicatori CT_valori_nom'!AH$16:AH$63)-MIN('3. indicatori CT_valori_nom'!AH$16:AH$63))</f>
        <v>0.20945004010891896</v>
      </c>
      <c r="AI17" s="82">
        <f>('3. indicatori CT_valori_nom'!AI17-MAX('3. indicatori CT_valori_nom'!AI$16:AI$63))/(MIN('3. indicatori CT_valori_nom'!AI$16:AI$63)-MAX('3. indicatori CT_valori_nom'!AI$16:AI$63))</f>
        <v>0.94533589499560289</v>
      </c>
      <c r="AJ17" s="82">
        <f>('3. indicatori CT_valori_nom'!AJ17-MAX('3. indicatori CT_valori_nom'!AJ$16:AJ$63))/(MIN('3. indicatori CT_valori_nom'!AJ$16:AJ$63)-MAX('3. indicatori CT_valori_nom'!AJ$16:AJ$63))</f>
        <v>0.25047984644913668</v>
      </c>
      <c r="AK17" s="82">
        <f>('3. indicatori CT_valori_nom'!AK17-MIN('3. indicatori CT_valori_nom'!AK$16:AK$63))/(MAX('3. indicatori CT_valori_nom'!AK$16:AK$63)-MIN('3. indicatori CT_valori_nom'!AK$16:AK$63))</f>
        <v>0</v>
      </c>
      <c r="AL17" s="82">
        <f>('3. indicatori CT_valori_nom'!AL17-MIN('3. indicatori CT_valori_nom'!AL$16:AL$63))/(MAX('3. indicatori CT_valori_nom'!AL$16:AL$63)-MIN('3. indicatori CT_valori_nom'!AL$16:AL$63))</f>
        <v>0</v>
      </c>
      <c r="AM17" s="82">
        <f>('3. indicatori CT_valori_nom'!AM17-MIN('3. indicatori CT_valori_nom'!AM$16:AM$63))/(MAX('3. indicatori CT_valori_nom'!AM$16:AM$63)-MIN('3. indicatori CT_valori_nom'!AM$16:AM$63))</f>
        <v>0</v>
      </c>
      <c r="AN17" s="82">
        <f>('3. indicatori CT_valori_nom'!AN17-MIN('3. indicatori CT_valori_nom'!AN$16:AN$63))/(MAX('3. indicatori CT_valori_nom'!AN$16:AN$63)-MIN('3. indicatori CT_valori_nom'!AN$16:AN$63))</f>
        <v>0</v>
      </c>
      <c r="AO17" s="82">
        <f>('3. indicatori CT_valori_nom'!AO17-MIN('3. indicatori CT_valori_nom'!AO$16:AO$63))/(MAX('3. indicatori CT_valori_nom'!AO$16:AO$63)-MIN('3. indicatori CT_valori_nom'!AO$16:AO$63))</f>
        <v>0</v>
      </c>
      <c r="AP17" s="82">
        <f>('3. indicatori CT_valori_nom'!AP17-MIN('3. indicatori CT_valori_nom'!AP$16:AP$63))/(MAX('3. indicatori CT_valori_nom'!AP$16:AP$63)-MIN('3. indicatori CT_valori_nom'!AP$16:AP$63))</f>
        <v>0</v>
      </c>
      <c r="AQ17" s="82">
        <f>('3. indicatori CT_valori_nom'!AQ17-MIN('3. indicatori CT_valori_nom'!AQ$16:AQ$63))/(MAX('3. indicatori CT_valori_nom'!AQ$16:AQ$63)-MIN('3. indicatori CT_valori_nom'!AQ$16:AQ$63))</f>
        <v>9.2136760701733121E-3</v>
      </c>
      <c r="AS17" s="82">
        <f>('3. indicatori CT_valori_nom'!AS17-MIN('3. indicatori CT_valori_nom'!AS$16:AS$63))/(MAX('3. indicatori CT_valori_nom'!AS$16:AS$63)-MIN('3. indicatori CT_valori_nom'!AS$16:AS$63))</f>
        <v>0.34038346456006008</v>
      </c>
      <c r="AT17" s="82">
        <f>('3. indicatori CT_valori_nom'!AT17-MIN('3. indicatori CT_valori_nom'!AT$16:AT$63))/(MAX('3. indicatori CT_valori_nom'!AT$16:AT$63)-MIN('3. indicatori CT_valori_nom'!AT$16:AT$63))</f>
        <v>0.32955548658635486</v>
      </c>
      <c r="AU17" s="82">
        <f>('3. indicatori CT_valori_nom'!AU17-MIN('3. indicatori CT_valori_nom'!AU$16:AU$63))/(MAX('3. indicatori CT_valori_nom'!AU$16:AU$63)-MIN('3. indicatori CT_valori_nom'!AU$16:AU$63))</f>
        <v>0.18181818181818182</v>
      </c>
      <c r="AV17" s="82">
        <f>('3. indicatori CT_valori_nom'!AV17-MAX('3. indicatori CT_valori_nom'!AV$16:AV$63))/(MIN('3. indicatori CT_valori_nom'!AV$16:AV$63)-MAX('3. indicatori CT_valori_nom'!AV$16:AV$63))</f>
        <v>0.40364219437466847</v>
      </c>
      <c r="AW17" s="82">
        <f>('3. indicatori CT_valori_nom'!AW17-MIN('3. indicatori CT_valori_nom'!AW$16:AW$63))/(MAX('3. indicatori CT_valori_nom'!AW$16:AW$63)-MIN('3. indicatori CT_valori_nom'!AW$16:AW$63))</f>
        <v>0</v>
      </c>
      <c r="AX17" s="82">
        <f>('3. indicatori CT_valori_nom'!AX17-MIN('3. indicatori CT_valori_nom'!AX$16:AX$63))/(MAX('3. indicatori CT_valori_nom'!AX$16:AX$63)-MIN('3. indicatori CT_valori_nom'!AX$16:AX$63))</f>
        <v>0.33915707821888669</v>
      </c>
      <c r="AY17" s="82">
        <f>('3. indicatori CT_valori_nom'!AY17-MAX('3. indicatori CT_valori_nom'!AY$16:AY$63))/(MIN('3. indicatori CT_valori_nom'!AY$16:AY$63)-MAX('3. indicatori CT_valori_nom'!AY$16:AY$63))</f>
        <v>0.69866954332973752</v>
      </c>
      <c r="AZ17" s="82">
        <f>('3. indicatori CT_valori_nom'!AZ17-MIN('3. indicatori CT_valori_nom'!AZ$16:AZ$63))/(MAX('3. indicatori CT_valori_nom'!AZ$16:AZ$63)-MIN('3. indicatori CT_valori_nom'!AZ$16:AZ$63))</f>
        <v>0.39610389610389612</v>
      </c>
      <c r="BA17" s="82">
        <f>('3. indicatori CT_valori_nom'!BA17-MIN('3. indicatori CT_valori_nom'!BA$16:BA$63))/(MAX('3. indicatori CT_valori_nom'!BA$16:BA$63)-MIN('3. indicatori CT_valori_nom'!BA$16:BA$63))</f>
        <v>0.1156026153696488</v>
      </c>
      <c r="BB17" s="82">
        <v>0</v>
      </c>
      <c r="BC17" s="82">
        <f>('3. indicatori CT_valori_nom'!BC17-MIN('3. indicatori CT_valori_nom'!BC$16:BC$63))/(MAX('3. indicatori CT_valori_nom'!BC$16:BC$63)-MIN('3. indicatori CT_valori_nom'!BC$16:BC$63))</f>
        <v>0.53228152125699602</v>
      </c>
      <c r="BD17" s="82">
        <f>('3. indicatori CT_valori_nom'!BD17-MIN('3. indicatori CT_valori_nom'!BD$16:BD$63))/(MAX('3. indicatori CT_valori_nom'!BD$16:BD$63)-MIN('3. indicatori CT_valori_nom'!BD$16:BD$63))</f>
        <v>0.26205450733752622</v>
      </c>
      <c r="BE17" s="82">
        <f t="shared" si="0"/>
        <v>0.33013027203737105</v>
      </c>
      <c r="BF17" s="82">
        <f t="shared" si="2"/>
        <v>0.19546929643726055</v>
      </c>
    </row>
    <row r="18" spans="1:58" x14ac:dyDescent="0.3">
      <c r="A18" s="82">
        <f>'3. indicatori CT_valori_nom'!A18</f>
        <v>78015</v>
      </c>
      <c r="B18" s="82" t="str">
        <f>'3. indicatori CT_valori_nom'!B18</f>
        <v>BELVEDERE MARITTIMO</v>
      </c>
      <c r="C18" s="82" t="str">
        <f>'3. indicatori CT_valori_nom'!C18</f>
        <v>CALABRIA</v>
      </c>
      <c r="D18" s="82">
        <f>'3. indicatori CT_valori_nom'!D18</f>
        <v>22367</v>
      </c>
      <c r="E18" s="82">
        <f>('3. indicatori CT_valori_nom'!E18-MAX('3. indicatori CT_valori_nom'!E$16:E$63))/(MIN('3. indicatori CT_valori_nom'!E$16:E$63)-MAX('3. indicatori CT_valori_nom'!E$16:E$63))</f>
        <v>0</v>
      </c>
      <c r="F18" s="82">
        <f>('3. indicatori CT_valori_nom'!F18-MIN('3. indicatori CT_valori_nom'!F$16:F$63))/(MAX('3. indicatori CT_valori_nom'!F$16:F$63)-MIN('3. indicatori CT_valori_nom'!F$16:F$63))</f>
        <v>0.41727381225827614</v>
      </c>
      <c r="G18" s="82">
        <f>('3. indicatori CT_valori_nom'!G18-MAX('3. indicatori CT_valori_nom'!G$16:G$63))/(MIN('3. indicatori CT_valori_nom'!G$16:G$63)-MAX('3. indicatori CT_valori_nom'!G$16:G$63))</f>
        <v>0.74590463532148188</v>
      </c>
      <c r="H18" s="82">
        <f>('3. indicatori CT_valori_nom'!H18-MAX('3. indicatori CT_valori_nom'!H$16:H$63))/(MIN('3. indicatori CT_valori_nom'!H$16:H$63)-MAX('3. indicatori CT_valori_nom'!H$16:H$63))</f>
        <v>0.20567826333665107</v>
      </c>
      <c r="I18" s="82">
        <f>('3. indicatori CT_valori_nom'!I18-MIN('3. indicatori CT_valori_nom'!I$16:I$63))/(MAX('3. indicatori CT_valori_nom'!I$16:I$63)-MIN('3. indicatori CT_valori_nom'!I$16:I$63))</f>
        <v>0.65551121067807505</v>
      </c>
      <c r="J18" s="82">
        <f>('3. indicatori CT_valori_nom'!J18-MIN('3. indicatori CT_valori_nom'!J$16:J$63))/(MAX('3. indicatori CT_valori_nom'!J$16:J$63)-MIN('3. indicatori CT_valori_nom'!J$16:J$63))</f>
        <v>0.3686109607671747</v>
      </c>
      <c r="K18" s="82">
        <f>('3. indicatori CT_valori_nom'!K18-MIN('3. indicatori CT_valori_nom'!K$16:K$63))/(MAX('3. indicatori CT_valori_nom'!K$16:K$63)-MIN('3. indicatori CT_valori_nom'!K$16:K$63))</f>
        <v>0.26244154624290711</v>
      </c>
      <c r="L18" s="82">
        <f>('3. indicatori CT_valori_nom'!L18-MIN('3. indicatori CT_valori_nom'!L$16:L$63))/(MAX('3. indicatori CT_valori_nom'!L$16:L$63)-MIN('3. indicatori CT_valori_nom'!L$16:L$63))</f>
        <v>0.15693334318808136</v>
      </c>
      <c r="M18" s="82">
        <f>('3. indicatori CT_valori_nom'!M18-MAX('3. indicatori CT_valori_nom'!M$16:M$63))/(MIN('3. indicatori CT_valori_nom'!M$16:M$63)-MAX('3. indicatori CT_valori_nom'!M$16:M$63))</f>
        <v>0.49956139011567247</v>
      </c>
      <c r="N18" s="82">
        <f>('3. indicatori CT_valori_nom'!N18-MAX('3. indicatori CT_valori_nom'!N$16:N$63))/(MIN('3. indicatori CT_valori_nom'!N$16:N$63)-MAX('3. indicatori CT_valori_nom'!N$16:N$63))</f>
        <v>0.52784847810540858</v>
      </c>
      <c r="O18" s="82">
        <f>('3. indicatori CT_valori_nom'!O18-MAX('3. indicatori CT_valori_nom'!O$16:O$63))/(MIN('3. indicatori CT_valori_nom'!O$16:O$63)-MAX('3. indicatori CT_valori_nom'!O$16:O$63))</f>
        <v>0.2427170862116779</v>
      </c>
      <c r="P18" s="82">
        <f>('3. indicatori CT_valori_nom'!P18-MIN('3. indicatori CT_valori_nom'!P$16:P$63))/(MAX('3. indicatori CT_valori_nom'!P$16:P$63)-MIN('3. indicatori CT_valori_nom'!P$16:P$63))</f>
        <v>0.47631249763379468</v>
      </c>
      <c r="Q18" s="82">
        <f>('3. indicatori CT_valori_nom'!Q18-MIN('3. indicatori CT_valori_nom'!Q$16:Q$63))/(MAX('3. indicatori CT_valori_nom'!Q$16:Q$63)-MIN('3. indicatori CT_valori_nom'!Q$16:Q$63))</f>
        <v>0.66557545762704029</v>
      </c>
      <c r="R18" s="82">
        <f>('3. indicatori CT_valori_nom'!R18-MIN('3. indicatori CT_valori_nom'!R$16:R$63))/(MAX('3. indicatori CT_valori_nom'!R$16:R$63)-MIN('3. indicatori CT_valori_nom'!R$16:R$63))</f>
        <v>0.26474814117276563</v>
      </c>
      <c r="S18" s="82">
        <f>('3. indicatori CT_valori_nom'!S18-MIN('3. indicatori CT_valori_nom'!S$16:S$63))/(MAX('3. indicatori CT_valori_nom'!S$16:S$63)-MIN('3. indicatori CT_valori_nom'!S$16:S$63))</f>
        <v>0</v>
      </c>
      <c r="T18" s="82">
        <f>('3. indicatori CT_valori_nom'!T18-MIN('3. indicatori CT_valori_nom'!T$16:T$63))/(MAX('3. indicatori CT_valori_nom'!T$16:T$63)-MIN('3. indicatori CT_valori_nom'!T$16:T$63))</f>
        <v>1</v>
      </c>
      <c r="U18" s="82">
        <f>('3. indicatori CT_valori_nom'!U18-MIN('3. indicatori CT_valori_nom'!U$16:U$63))/(MAX('3. indicatori CT_valori_nom'!U$16:U$63)-MIN('3. indicatori CT_valori_nom'!U$16:U$63))</f>
        <v>0</v>
      </c>
      <c r="W18" s="82">
        <f>('3. indicatori CT_valori_nom'!W18-MIN('3. indicatori CT_valori_nom'!W$16:W$63))/(MAX('3. indicatori CT_valori_nom'!W$16:W$63)-MIN('3. indicatori CT_valori_nom'!W$16:W$63))</f>
        <v>0</v>
      </c>
      <c r="X18" s="82">
        <f>('3. indicatori CT_valori_nom'!X18-MAX('3. indicatori CT_valori_nom'!X$16:X$63))/(MIN('3. indicatori CT_valori_nom'!X$16:X$63)-MAX('3. indicatori CT_valori_nom'!X$16:X$63))</f>
        <v>0.48379422791392346</v>
      </c>
      <c r="Y18" s="82">
        <f>('3. indicatori CT_valori_nom'!Y18-MIN('3. indicatori CT_valori_nom'!Y$16:Y$63))/(MAX('3. indicatori CT_valori_nom'!Y$16:Y$63)-MIN('3. indicatori CT_valori_nom'!Y$16:Y$63))</f>
        <v>0</v>
      </c>
      <c r="Z18" s="82">
        <f>('3. indicatori CT_valori_nom'!Z18-MIN('3. indicatori CT_valori_nom'!Z$16:Z$63))/(MAX('3. indicatori CT_valori_nom'!Z$16:Z$63)-MIN('3. indicatori CT_valori_nom'!Z$16:Z$63))</f>
        <v>9.4053064958828869E-2</v>
      </c>
      <c r="AA18" s="82">
        <f>('3. indicatori CT_valori_nom'!AA18-MIN('3. indicatori CT_valori_nom'!AA$16:AA$63))/(MAX('3. indicatori CT_valori_nom'!AA$16:AA$63)-MIN('3. indicatori CT_valori_nom'!AA$16:AA$63))</f>
        <v>0.29942738155234139</v>
      </c>
      <c r="AB18" s="82">
        <f>('3. indicatori CT_valori_nom'!AB18-MIN('3. indicatori CT_valori_nom'!AB$16:AB$63))/(MAX('3. indicatori CT_valori_nom'!AB$16:AB$63)-MIN('3. indicatori CT_valori_nom'!AB$16:AB$63))</f>
        <v>0.16666666666666666</v>
      </c>
      <c r="AC18" s="82">
        <f>('3. indicatori CT_valori_nom'!AC18-MIN('3. indicatori CT_valori_nom'!AC$16:AC$63))/(MAX('3. indicatori CT_valori_nom'!AC$16:AC$63)-MIN('3. indicatori CT_valori_nom'!AC$16:AC$63))</f>
        <v>0.58488659374732643</v>
      </c>
      <c r="AD18" s="82">
        <f>('3. indicatori CT_valori_nom'!AD18-MIN('3. indicatori CT_valori_nom'!AD$16:AD$63))/(MAX('3. indicatori CT_valori_nom'!AD$16:AD$63)-MIN('3. indicatori CT_valori_nom'!AD$16:AD$63))</f>
        <v>0</v>
      </c>
      <c r="AE18" s="82">
        <f>('3. indicatori CT_valori_nom'!AE18-MAX('3. indicatori CT_valori_nom'!AE$16:AE$63))/(MIN('3. indicatori CT_valori_nom'!AE$16:AE$63)-MAX('3. indicatori CT_valori_nom'!AE$16:AE$63))</f>
        <v>0.68646579361973847</v>
      </c>
      <c r="AF18" s="82">
        <f>('3. indicatori CT_valori_nom'!AF18-MIN('3. indicatori CT_valori_nom'!AF$16:AF$63))/(MAX('3. indicatori CT_valori_nom'!AF$16:AF$63)-MIN('3. indicatori CT_valori_nom'!AF$16:AF$63))</f>
        <v>0.26377090145380061</v>
      </c>
      <c r="AG18" s="82">
        <f>('3. indicatori CT_valori_nom'!AG18-MAX('3. indicatori CT_valori_nom'!AG$16:AG$63))/(MIN('3. indicatori CT_valori_nom'!AG$16:AG$63)-MAX('3. indicatori CT_valori_nom'!AG$16:AG$63))</f>
        <v>0.43486424032351245</v>
      </c>
      <c r="AH18" s="82">
        <f>('3. indicatori CT_valori_nom'!AH18-MIN('3. indicatori CT_valori_nom'!AH$16:AH$63))/(MAX('3. indicatori CT_valori_nom'!AH$16:AH$63)-MIN('3. indicatori CT_valori_nom'!AH$16:AH$63))</f>
        <v>0.18504194712419553</v>
      </c>
      <c r="AI18" s="82">
        <f>('3. indicatori CT_valori_nom'!AI18-MAX('3. indicatori CT_valori_nom'!AI$16:AI$63))/(MIN('3. indicatori CT_valori_nom'!AI$16:AI$63)-MAX('3. indicatori CT_valori_nom'!AI$16:AI$63))</f>
        <v>0.8427254375074833</v>
      </c>
      <c r="AJ18" s="82">
        <f>('3. indicatori CT_valori_nom'!AJ18-MAX('3. indicatori CT_valori_nom'!AJ$16:AJ$63))/(MIN('3. indicatori CT_valori_nom'!AJ$16:AJ$63)-MAX('3. indicatori CT_valori_nom'!AJ$16:AJ$63))</f>
        <v>0.58109404990403113</v>
      </c>
      <c r="AK18" s="82">
        <f>('3. indicatori CT_valori_nom'!AK18-MIN('3. indicatori CT_valori_nom'!AK$16:AK$63))/(MAX('3. indicatori CT_valori_nom'!AK$16:AK$63)-MIN('3. indicatori CT_valori_nom'!AK$16:AK$63))</f>
        <v>0.46929280668454854</v>
      </c>
      <c r="AL18" s="82">
        <f>('3. indicatori CT_valori_nom'!AL18-MIN('3. indicatori CT_valori_nom'!AL$16:AL$63))/(MAX('3. indicatori CT_valori_nom'!AL$16:AL$63)-MIN('3. indicatori CT_valori_nom'!AL$16:AL$63))</f>
        <v>0</v>
      </c>
      <c r="AM18" s="82">
        <f>('3. indicatori CT_valori_nom'!AM18-MIN('3. indicatori CT_valori_nom'!AM$16:AM$63))/(MAX('3. indicatori CT_valori_nom'!AM$16:AM$63)-MIN('3. indicatori CT_valori_nom'!AM$16:AM$63))</f>
        <v>0.44444444444444442</v>
      </c>
      <c r="AN18" s="82">
        <f>('3. indicatori CT_valori_nom'!AN18-MIN('3. indicatori CT_valori_nom'!AN$16:AN$63))/(MAX('3. indicatori CT_valori_nom'!AN$16:AN$63)-MIN('3. indicatori CT_valori_nom'!AN$16:AN$63))</f>
        <v>0</v>
      </c>
      <c r="AO18" s="82">
        <f>('3. indicatori CT_valori_nom'!AO18-MIN('3. indicatori CT_valori_nom'!AO$16:AO$63))/(MAX('3. indicatori CT_valori_nom'!AO$16:AO$63)-MIN('3. indicatori CT_valori_nom'!AO$16:AO$63))</f>
        <v>0</v>
      </c>
      <c r="AP18" s="82">
        <f>('3. indicatori CT_valori_nom'!AP18-MIN('3. indicatori CT_valori_nom'!AP$16:AP$63))/(MAX('3. indicatori CT_valori_nom'!AP$16:AP$63)-MIN('3. indicatori CT_valori_nom'!AP$16:AP$63))</f>
        <v>0.26107516671740766</v>
      </c>
      <c r="AQ18" s="82">
        <f>('3. indicatori CT_valori_nom'!AQ18-MIN('3. indicatori CT_valori_nom'!AQ$16:AQ$63))/(MAX('3. indicatori CT_valori_nom'!AQ$16:AQ$63)-MIN('3. indicatori CT_valori_nom'!AQ$16:AQ$63))</f>
        <v>0.10034103041953139</v>
      </c>
      <c r="AS18" s="82">
        <f>('3. indicatori CT_valori_nom'!AS18-MIN('3. indicatori CT_valori_nom'!AS$16:AS$63))/(MAX('3. indicatori CT_valori_nom'!AS$16:AS$63)-MIN('3. indicatori CT_valori_nom'!AS$16:AS$63))</f>
        <v>0.22718101778498098</v>
      </c>
      <c r="AT18" s="82">
        <f>('3. indicatori CT_valori_nom'!AT18-MIN('3. indicatori CT_valori_nom'!AT$16:AT$63))/(MAX('3. indicatori CT_valori_nom'!AT$16:AT$63)-MIN('3. indicatori CT_valori_nom'!AT$16:AT$63))</f>
        <v>0.48096562516226393</v>
      </c>
      <c r="AU18" s="82">
        <f>('3. indicatori CT_valori_nom'!AU18-MIN('3. indicatori CT_valori_nom'!AU$16:AU$63))/(MAX('3. indicatori CT_valori_nom'!AU$16:AU$63)-MIN('3. indicatori CT_valori_nom'!AU$16:AU$63))</f>
        <v>0.11363636363636363</v>
      </c>
      <c r="AV18" s="82">
        <f>('3. indicatori CT_valori_nom'!AV18-MAX('3. indicatori CT_valori_nom'!AV$16:AV$63))/(MIN('3. indicatori CT_valori_nom'!AV$16:AV$63)-MAX('3. indicatori CT_valori_nom'!AV$16:AV$63))</f>
        <v>0.4397975028270773</v>
      </c>
      <c r="AW18" s="82">
        <f>('3. indicatori CT_valori_nom'!AW18-MIN('3. indicatori CT_valori_nom'!AW$16:AW$63))/(MAX('3. indicatori CT_valori_nom'!AW$16:AW$63)-MIN('3. indicatori CT_valori_nom'!AW$16:AW$63))</f>
        <v>0</v>
      </c>
      <c r="AX18" s="82">
        <f>('3. indicatori CT_valori_nom'!AX18-MIN('3. indicatori CT_valori_nom'!AX$16:AX$63))/(MAX('3. indicatori CT_valori_nom'!AX$16:AX$63)-MIN('3. indicatori CT_valori_nom'!AX$16:AX$63))</f>
        <v>0.22803655136719556</v>
      </c>
      <c r="AY18" s="82">
        <f>('3. indicatori CT_valori_nom'!AY18-MAX('3. indicatori CT_valori_nom'!AY$16:AY$63))/(MIN('3. indicatori CT_valori_nom'!AY$16:AY$63)-MAX('3. indicatori CT_valori_nom'!AY$16:AY$63))</f>
        <v>0.78964401294498376</v>
      </c>
      <c r="AZ18" s="82">
        <f>('3. indicatori CT_valori_nom'!AZ18-MIN('3. indicatori CT_valori_nom'!AZ$16:AZ$63))/(MAX('3. indicatori CT_valori_nom'!AZ$16:AZ$63)-MIN('3. indicatori CT_valori_nom'!AZ$16:AZ$63))</f>
        <v>9.4155844155844159E-2</v>
      </c>
      <c r="BA18" s="82">
        <f>('3. indicatori CT_valori_nom'!BA18-MIN('3. indicatori CT_valori_nom'!BA$16:BA$63))/(MAX('3. indicatori CT_valori_nom'!BA$16:BA$63)-MIN('3. indicatori CT_valori_nom'!BA$16:BA$63))</f>
        <v>0.28840958299535668</v>
      </c>
      <c r="BB18" s="82">
        <v>0</v>
      </c>
      <c r="BC18" s="82">
        <f>('3. indicatori CT_valori_nom'!BC18-MIN('3. indicatori CT_valori_nom'!BC$16:BC$63))/(MAX('3. indicatori CT_valori_nom'!BC$16:BC$63)-MIN('3. indicatori CT_valori_nom'!BC$16:BC$63))</f>
        <v>0.21494908993939557</v>
      </c>
      <c r="BD18" s="82">
        <f>('3. indicatori CT_valori_nom'!BD18-MIN('3. indicatori CT_valori_nom'!BD$16:BD$63))/(MAX('3. indicatori CT_valori_nom'!BD$16:BD$63)-MIN('3. indicatori CT_valori_nom'!BD$16:BD$63))</f>
        <v>0.65408805031446537</v>
      </c>
      <c r="BE18" s="82">
        <f t="shared" si="0"/>
        <v>0.33867923865584509</v>
      </c>
      <c r="BF18" s="82">
        <f t="shared" si="2"/>
        <v>0.22193035974855788</v>
      </c>
    </row>
    <row r="19" spans="1:58" x14ac:dyDescent="0.3">
      <c r="A19" s="82">
        <f>'3. indicatori CT_valori_nom'!A19</f>
        <v>78025</v>
      </c>
      <c r="B19" s="82" t="str">
        <f>'3. indicatori CT_valori_nom'!B19</f>
        <v>CARIATI</v>
      </c>
      <c r="C19" s="82" t="str">
        <f>'3. indicatori CT_valori_nom'!C19</f>
        <v>CALABRIA</v>
      </c>
      <c r="D19" s="82">
        <f>'3. indicatori CT_valori_nom'!D19</f>
        <v>18685</v>
      </c>
      <c r="E19" s="82">
        <f>('3. indicatori CT_valori_nom'!E19-MAX('3. indicatori CT_valori_nom'!E$16:E$63))/(MIN('3. indicatori CT_valori_nom'!E$16:E$63)-MAX('3. indicatori CT_valori_nom'!E$16:E$63))</f>
        <v>0</v>
      </c>
      <c r="F19" s="82">
        <f>('3. indicatori CT_valori_nom'!F19-MIN('3. indicatori CT_valori_nom'!F$16:F$63))/(MAX('3. indicatori CT_valori_nom'!F$16:F$63)-MIN('3. indicatori CT_valori_nom'!F$16:F$63))</f>
        <v>0.6042189622148898</v>
      </c>
      <c r="G19" s="82">
        <f>('3. indicatori CT_valori_nom'!G19-MAX('3. indicatori CT_valori_nom'!G$16:G$63))/(MIN('3. indicatori CT_valori_nom'!G$16:G$63)-MAX('3. indicatori CT_valori_nom'!G$16:G$63))</f>
        <v>0.95454394417677357</v>
      </c>
      <c r="H19" s="82">
        <f>('3. indicatori CT_valori_nom'!H19-MAX('3. indicatori CT_valori_nom'!H$16:H$63))/(MIN('3. indicatori CT_valori_nom'!H$16:H$63)-MAX('3. indicatori CT_valori_nom'!H$16:H$63))</f>
        <v>0.95236891449883498</v>
      </c>
      <c r="I19" s="82">
        <f>('3. indicatori CT_valori_nom'!I19-MIN('3. indicatori CT_valori_nom'!I$16:I$63))/(MAX('3. indicatori CT_valori_nom'!I$16:I$63)-MIN('3. indicatori CT_valori_nom'!I$16:I$63))</f>
        <v>0.2246308602160132</v>
      </c>
      <c r="J19" s="82">
        <f>('3. indicatori CT_valori_nom'!J19-MIN('3. indicatori CT_valori_nom'!J$16:J$63))/(MAX('3. indicatori CT_valori_nom'!J$16:J$63)-MIN('3. indicatori CT_valori_nom'!J$16:J$63))</f>
        <v>0.81188850493359455</v>
      </c>
      <c r="K19" s="82">
        <f>('3. indicatori CT_valori_nom'!K19-MIN('3. indicatori CT_valori_nom'!K$16:K$63))/(MAX('3. indicatori CT_valori_nom'!K$16:K$63)-MIN('3. indicatori CT_valori_nom'!K$16:K$63))</f>
        <v>0.19496265747428401</v>
      </c>
      <c r="L19" s="82">
        <f>('3. indicatori CT_valori_nom'!L19-MIN('3. indicatori CT_valori_nom'!L$16:L$63))/(MAX('3. indicatori CT_valori_nom'!L$16:L$63)-MIN('3. indicatori CT_valori_nom'!L$16:L$63))</f>
        <v>0.15180183509486955</v>
      </c>
      <c r="M19" s="82">
        <f>('3. indicatori CT_valori_nom'!M19-MAX('3. indicatori CT_valori_nom'!M$16:M$63))/(MIN('3. indicatori CT_valori_nom'!M$16:M$63)-MAX('3. indicatori CT_valori_nom'!M$16:M$63))</f>
        <v>0.32653644268081561</v>
      </c>
      <c r="N19" s="82">
        <f>('3. indicatori CT_valori_nom'!N19-MAX('3. indicatori CT_valori_nom'!N$16:N$63))/(MIN('3. indicatori CT_valori_nom'!N$16:N$63)-MAX('3. indicatori CT_valori_nom'!N$16:N$63))</f>
        <v>0.32658253738582144</v>
      </c>
      <c r="O19" s="82">
        <f>('3. indicatori CT_valori_nom'!O19-MAX('3. indicatori CT_valori_nom'!O$16:O$63))/(MIN('3. indicatori CT_valori_nom'!O$16:O$63)-MAX('3. indicatori CT_valori_nom'!O$16:O$63))</f>
        <v>0.22208065125415177</v>
      </c>
      <c r="P19" s="82">
        <f>('3. indicatori CT_valori_nom'!P19-MIN('3. indicatori CT_valori_nom'!P$16:P$63))/(MAX('3. indicatori CT_valori_nom'!P$16:P$63)-MIN('3. indicatori CT_valori_nom'!P$16:P$63))</f>
        <v>4.0966807698678961E-3</v>
      </c>
      <c r="Q19" s="82">
        <f>('3. indicatori CT_valori_nom'!Q19-MIN('3. indicatori CT_valori_nom'!Q$16:Q$63))/(MAX('3. indicatori CT_valori_nom'!Q$16:Q$63)-MIN('3. indicatori CT_valori_nom'!Q$16:Q$63))</f>
        <v>0.23646765368860664</v>
      </c>
      <c r="R19" s="82">
        <f>('3. indicatori CT_valori_nom'!R19-MIN('3. indicatori CT_valori_nom'!R$16:R$63))/(MAX('3. indicatori CT_valori_nom'!R$16:R$63)-MIN('3. indicatori CT_valori_nom'!R$16:R$63))</f>
        <v>0.33509289382519047</v>
      </c>
      <c r="S19" s="82">
        <f>('3. indicatori CT_valori_nom'!S19-MIN('3. indicatori CT_valori_nom'!S$16:S$63))/(MAX('3. indicatori CT_valori_nom'!S$16:S$63)-MIN('3. indicatori CT_valori_nom'!S$16:S$63))</f>
        <v>0</v>
      </c>
      <c r="T19" s="82">
        <f>('3. indicatori CT_valori_nom'!T19-MIN('3. indicatori CT_valori_nom'!T$16:T$63))/(MAX('3. indicatori CT_valori_nom'!T$16:T$63)-MIN('3. indicatori CT_valori_nom'!T$16:T$63))</f>
        <v>0</v>
      </c>
      <c r="U19" s="82">
        <f>('3. indicatori CT_valori_nom'!U19-MIN('3. indicatori CT_valori_nom'!U$16:U$63))/(MAX('3. indicatori CT_valori_nom'!U$16:U$63)-MIN('3. indicatori CT_valori_nom'!U$16:U$63))</f>
        <v>0</v>
      </c>
      <c r="W19" s="82">
        <f>('3. indicatori CT_valori_nom'!W19-MIN('3. indicatori CT_valori_nom'!W$16:W$63))/(MAX('3. indicatori CT_valori_nom'!W$16:W$63)-MIN('3. indicatori CT_valori_nom'!W$16:W$63))</f>
        <v>0</v>
      </c>
      <c r="X19" s="82">
        <f>('3. indicatori CT_valori_nom'!X19-MAX('3. indicatori CT_valori_nom'!X$16:X$63))/(MIN('3. indicatori CT_valori_nom'!X$16:X$63)-MAX('3. indicatori CT_valori_nom'!X$16:X$63))</f>
        <v>6.6208749349008496E-4</v>
      </c>
      <c r="Y19" s="82">
        <f>('3. indicatori CT_valori_nom'!Y19-MIN('3. indicatori CT_valori_nom'!Y$16:Y$63))/(MAX('3. indicatori CT_valori_nom'!Y$16:Y$63)-MIN('3. indicatori CT_valori_nom'!Y$16:Y$63))</f>
        <v>0.51682099759965761</v>
      </c>
      <c r="Z19" s="82">
        <f>('3. indicatori CT_valori_nom'!Z19-MIN('3. indicatori CT_valori_nom'!Z$16:Z$63))/(MAX('3. indicatori CT_valori_nom'!Z$16:Z$63)-MIN('3. indicatori CT_valori_nom'!Z$16:Z$63))</f>
        <v>9.2589204025617544E-2</v>
      </c>
      <c r="AA19" s="82">
        <f>('3. indicatori CT_valori_nom'!AA19-MIN('3. indicatori CT_valori_nom'!AA$16:AA$63))/(MAX('3. indicatori CT_valori_nom'!AA$16:AA$63)-MIN('3. indicatori CT_valori_nom'!AA$16:AA$63))</f>
        <v>0</v>
      </c>
      <c r="AB19" s="82">
        <f>('3. indicatori CT_valori_nom'!AB19-MIN('3. indicatori CT_valori_nom'!AB$16:AB$63))/(MAX('3. indicatori CT_valori_nom'!AB$16:AB$63)-MIN('3. indicatori CT_valori_nom'!AB$16:AB$63))</f>
        <v>0.1388888888888889</v>
      </c>
      <c r="AC19" s="82">
        <f>('3. indicatori CT_valori_nom'!AC19-MIN('3. indicatori CT_valori_nom'!AC$16:AC$63))/(MAX('3. indicatori CT_valori_nom'!AC$16:AC$63)-MIN('3. indicatori CT_valori_nom'!AC$16:AC$63))</f>
        <v>0.39668147468752929</v>
      </c>
      <c r="AD19" s="82">
        <f>('3. indicatori CT_valori_nom'!AD19-MIN('3. indicatori CT_valori_nom'!AD$16:AD$63))/(MAX('3. indicatori CT_valori_nom'!AD$16:AD$63)-MIN('3. indicatori CT_valori_nom'!AD$16:AD$63))</f>
        <v>0</v>
      </c>
      <c r="AE19" s="82">
        <f>('3. indicatori CT_valori_nom'!AE19-MAX('3. indicatori CT_valori_nom'!AE$16:AE$63))/(MIN('3. indicatori CT_valori_nom'!AE$16:AE$63)-MAX('3. indicatori CT_valori_nom'!AE$16:AE$63))</f>
        <v>0.80951556448114537</v>
      </c>
      <c r="AF19" s="82">
        <f>('3. indicatori CT_valori_nom'!AF19-MIN('3. indicatori CT_valori_nom'!AF$16:AF$63))/(MAX('3. indicatori CT_valori_nom'!AF$16:AF$63)-MIN('3. indicatori CT_valori_nom'!AF$16:AF$63))</f>
        <v>0.14927022860447112</v>
      </c>
      <c r="AG19" s="82">
        <f>('3. indicatori CT_valori_nom'!AG19-MAX('3. indicatori CT_valori_nom'!AG$16:AG$63))/(MIN('3. indicatori CT_valori_nom'!AG$16:AG$63)-MAX('3. indicatori CT_valori_nom'!AG$16:AG$63))</f>
        <v>0.22267815271689287</v>
      </c>
      <c r="AH19" s="82">
        <f>('3. indicatori CT_valori_nom'!AH19-MIN('3. indicatori CT_valori_nom'!AH$16:AH$63))/(MAX('3. indicatori CT_valori_nom'!AH$16:AH$63)-MIN('3. indicatori CT_valori_nom'!AH$16:AH$63))</f>
        <v>0.21704121159719431</v>
      </c>
      <c r="AI19" s="82">
        <f>('3. indicatori CT_valori_nom'!AI19-MAX('3. indicatori CT_valori_nom'!AI$16:AI$63))/(MIN('3. indicatori CT_valori_nom'!AI$16:AI$63)-MAX('3. indicatori CT_valori_nom'!AI$16:AI$63))</f>
        <v>0.98366995574877114</v>
      </c>
      <c r="AJ19" s="82">
        <f>('3. indicatori CT_valori_nom'!AJ19-MAX('3. indicatori CT_valori_nom'!AJ$16:AJ$63))/(MIN('3. indicatori CT_valori_nom'!AJ$16:AJ$63)-MAX('3. indicatori CT_valori_nom'!AJ$16:AJ$63))</f>
        <v>0.28850767754318674</v>
      </c>
      <c r="AK19" s="82">
        <f>('3. indicatori CT_valori_nom'!AK19-MIN('3. indicatori CT_valori_nom'!AK$16:AK$63))/(MAX('3. indicatori CT_valori_nom'!AK$16:AK$63)-MIN('3. indicatori CT_valori_nom'!AK$16:AK$63))</f>
        <v>0.1718105773473986</v>
      </c>
      <c r="AL19" s="82">
        <f>('3. indicatori CT_valori_nom'!AL19-MIN('3. indicatori CT_valori_nom'!AL$16:AL$63))/(MAX('3. indicatori CT_valori_nom'!AL$16:AL$63)-MIN('3. indicatori CT_valori_nom'!AL$16:AL$63))</f>
        <v>0</v>
      </c>
      <c r="AM19" s="82">
        <f>('3. indicatori CT_valori_nom'!AM19-MIN('3. indicatori CT_valori_nom'!AM$16:AM$63))/(MAX('3. indicatori CT_valori_nom'!AM$16:AM$63)-MIN('3. indicatori CT_valori_nom'!AM$16:AM$63))</f>
        <v>0.22222222222222221</v>
      </c>
      <c r="AN19" s="82">
        <f>('3. indicatori CT_valori_nom'!AN19-MIN('3. indicatori CT_valori_nom'!AN$16:AN$63))/(MAX('3. indicatori CT_valori_nom'!AN$16:AN$63)-MIN('3. indicatori CT_valori_nom'!AN$16:AN$63))</f>
        <v>0</v>
      </c>
      <c r="AO19" s="82">
        <f>('3. indicatori CT_valori_nom'!AO19-MIN('3. indicatori CT_valori_nom'!AO$16:AO$63))/(MAX('3. indicatori CT_valori_nom'!AO$16:AO$63)-MIN('3. indicatori CT_valori_nom'!AO$16:AO$63))</f>
        <v>0.125</v>
      </c>
      <c r="AP19" s="82">
        <f>('3. indicatori CT_valori_nom'!AP19-MIN('3. indicatori CT_valori_nom'!AP$16:AP$63))/(MAX('3. indicatori CT_valori_nom'!AP$16:AP$63)-MIN('3. indicatori CT_valori_nom'!AP$16:AP$63))</f>
        <v>0.16341364348790094</v>
      </c>
      <c r="AQ19" s="82">
        <f>('3. indicatori CT_valori_nom'!AQ19-MIN('3. indicatori CT_valori_nom'!AQ$16:AQ$63))/(MAX('3. indicatori CT_valori_nom'!AQ$16:AQ$63)-MIN('3. indicatori CT_valori_nom'!AQ$16:AQ$63))</f>
        <v>2.888301258844355E-3</v>
      </c>
      <c r="AS19" s="82">
        <f>('3. indicatori CT_valori_nom'!AS19-MIN('3. indicatori CT_valori_nom'!AS$16:AS$63))/(MAX('3. indicatori CT_valori_nom'!AS$16:AS$63)-MIN('3. indicatori CT_valori_nom'!AS$16:AS$63))</f>
        <v>0.44883764478698096</v>
      </c>
      <c r="AT19" s="82">
        <f>('3. indicatori CT_valori_nom'!AT19-MIN('3. indicatori CT_valori_nom'!AT$16:AT$63))/(MAX('3. indicatori CT_valori_nom'!AT$16:AT$63)-MIN('3. indicatori CT_valori_nom'!AT$16:AT$63))</f>
        <v>0.66012770560955514</v>
      </c>
      <c r="AU19" s="82">
        <f>('3. indicatori CT_valori_nom'!AU19-MIN('3. indicatori CT_valori_nom'!AU$16:AU$63))/(MAX('3. indicatori CT_valori_nom'!AU$16:AU$63)-MIN('3. indicatori CT_valori_nom'!AU$16:AU$63))</f>
        <v>0.15909090909090909</v>
      </c>
      <c r="AV19" s="82">
        <f>('3. indicatori CT_valori_nom'!AV19-MAX('3. indicatori CT_valori_nom'!AV$16:AV$63))/(MIN('3. indicatori CT_valori_nom'!AV$16:AV$63)-MAX('3. indicatori CT_valori_nom'!AV$16:AV$63))</f>
        <v>0.75429008215346871</v>
      </c>
      <c r="AW19" s="82">
        <f>('3. indicatori CT_valori_nom'!AW19-MIN('3. indicatori CT_valori_nom'!AW$16:AW$63))/(MAX('3. indicatori CT_valori_nom'!AW$16:AW$63)-MIN('3. indicatori CT_valori_nom'!AW$16:AW$63))</f>
        <v>0</v>
      </c>
      <c r="AX19" s="82">
        <f>('3. indicatori CT_valori_nom'!AX19-MIN('3. indicatori CT_valori_nom'!AX$16:AX$63))/(MAX('3. indicatori CT_valori_nom'!AX$16:AX$63)-MIN('3. indicatori CT_valori_nom'!AX$16:AX$63))</f>
        <v>0.16518882576209934</v>
      </c>
      <c r="AY19" s="82">
        <f>('3. indicatori CT_valori_nom'!AY19-MAX('3. indicatori CT_valori_nom'!AY$16:AY$63))/(MIN('3. indicatori CT_valori_nom'!AY$16:AY$63)-MAX('3. indicatori CT_valori_nom'!AY$16:AY$63))</f>
        <v>0.14320388349514554</v>
      </c>
      <c r="AZ19" s="82">
        <f>('3. indicatori CT_valori_nom'!AZ19-MIN('3. indicatori CT_valori_nom'!AZ$16:AZ$63))/(MAX('3. indicatori CT_valori_nom'!AZ$16:AZ$63)-MIN('3. indicatori CT_valori_nom'!AZ$16:AZ$63))</f>
        <v>7.792207792207792E-2</v>
      </c>
      <c r="BA19" s="82">
        <f>('3. indicatori CT_valori_nom'!BA19-MIN('3. indicatori CT_valori_nom'!BA$16:BA$63))/(MAX('3. indicatori CT_valori_nom'!BA$16:BA$63)-MIN('3. indicatori CT_valori_nom'!BA$16:BA$63))</f>
        <v>0.17262127757177259</v>
      </c>
      <c r="BB19" s="82">
        <v>0</v>
      </c>
      <c r="BC19" s="82">
        <f>('3. indicatori CT_valori_nom'!BC19-MIN('3. indicatori CT_valori_nom'!BC$16:BC$63))/(MAX('3. indicatori CT_valori_nom'!BC$16:BC$63)-MIN('3. indicatori CT_valori_nom'!BC$16:BC$63))</f>
        <v>4.622258235585134E-2</v>
      </c>
      <c r="BD19" s="82">
        <f>('3. indicatori CT_valori_nom'!BD19-MIN('3. indicatori CT_valori_nom'!BD$16:BD$63))/(MAX('3. indicatori CT_valori_nom'!BD$16:BD$63)-MIN('3. indicatori CT_valori_nom'!BD$16:BD$63))</f>
        <v>0.42924528301886788</v>
      </c>
      <c r="BE19" s="82">
        <f t="shared" si="0"/>
        <v>0.27454644675922668</v>
      </c>
      <c r="BF19" s="82">
        <f t="shared" si="2"/>
        <v>2.3424277967928737E-2</v>
      </c>
    </row>
    <row r="20" spans="1:58" x14ac:dyDescent="0.3">
      <c r="A20" s="82">
        <f>'3. indicatori CT_valori_nom'!A20</f>
        <v>78029</v>
      </c>
      <c r="B20" s="82" t="str">
        <f>'3. indicatori CT_valori_nom'!B20</f>
        <v>CASSANO ALL'IONIO</v>
      </c>
      <c r="C20" s="82" t="str">
        <f>'3. indicatori CT_valori_nom'!C20</f>
        <v>CALABRIA</v>
      </c>
      <c r="D20" s="82">
        <f>'3. indicatori CT_valori_nom'!D20</f>
        <v>55161</v>
      </c>
      <c r="E20" s="82">
        <f>('3. indicatori CT_valori_nom'!E20-MAX('3. indicatori CT_valori_nom'!E$16:E$63))/(MIN('3. indicatori CT_valori_nom'!E$16:E$63)-MAX('3. indicatori CT_valori_nom'!E$16:E$63))</f>
        <v>5.8823529411764781E-2</v>
      </c>
      <c r="F20" s="82">
        <f>('3. indicatori CT_valori_nom'!F20-MIN('3. indicatori CT_valori_nom'!F$16:F$63))/(MAX('3. indicatori CT_valori_nom'!F$16:F$63)-MIN('3. indicatori CT_valori_nom'!F$16:F$63))</f>
        <v>0.37485837135824629</v>
      </c>
      <c r="G20" s="82">
        <f>('3. indicatori CT_valori_nom'!G20-MAX('3. indicatori CT_valori_nom'!G$16:G$63))/(MIN('3. indicatori CT_valori_nom'!G$16:G$63)-MAX('3. indicatori CT_valori_nom'!G$16:G$63))</f>
        <v>0.92965217986181026</v>
      </c>
      <c r="H20" s="82">
        <f>('3. indicatori CT_valori_nom'!H20-MAX('3. indicatori CT_valori_nom'!H$16:H$63))/(MIN('3. indicatori CT_valori_nom'!H$16:H$63)-MAX('3. indicatori CT_valori_nom'!H$16:H$63))</f>
        <v>0.71946979201834571</v>
      </c>
      <c r="I20" s="82">
        <f>('3. indicatori CT_valori_nom'!I20-MIN('3. indicatori CT_valori_nom'!I$16:I$63))/(MAX('3. indicatori CT_valori_nom'!I$16:I$63)-MIN('3. indicatori CT_valori_nom'!I$16:I$63))</f>
        <v>0.32200750169788278</v>
      </c>
      <c r="J20" s="82">
        <f>('3. indicatori CT_valori_nom'!J20-MIN('3. indicatori CT_valori_nom'!J$16:J$63))/(MAX('3. indicatori CT_valori_nom'!J$16:J$63)-MIN('3. indicatori CT_valori_nom'!J$16:J$63))</f>
        <v>0.57643091376189826</v>
      </c>
      <c r="K20" s="82">
        <f>('3. indicatori CT_valori_nom'!K20-MIN('3. indicatori CT_valori_nom'!K$16:K$63))/(MAX('3. indicatori CT_valori_nom'!K$16:K$63)-MIN('3. indicatori CT_valori_nom'!K$16:K$63))</f>
        <v>0.20718084569675776</v>
      </c>
      <c r="L20" s="82">
        <f>('3. indicatori CT_valori_nom'!L20-MIN('3. indicatori CT_valori_nom'!L$16:L$63))/(MAX('3. indicatori CT_valori_nom'!L$16:L$63)-MIN('3. indicatori CT_valori_nom'!L$16:L$63))</f>
        <v>0.45506762820851238</v>
      </c>
      <c r="M20" s="82">
        <f>('3. indicatori CT_valori_nom'!M20-MAX('3. indicatori CT_valori_nom'!M$16:M$63))/(MIN('3. indicatori CT_valori_nom'!M$16:M$63)-MAX('3. indicatori CT_valori_nom'!M$16:M$63))</f>
        <v>0.3804803032838639</v>
      </c>
      <c r="N20" s="82">
        <f>('3. indicatori CT_valori_nom'!N20-MAX('3. indicatori CT_valori_nom'!N$16:N$63))/(MIN('3. indicatori CT_valori_nom'!N$16:N$63)-MAX('3. indicatori CT_valori_nom'!N$16:N$63))</f>
        <v>0.56649468056580121</v>
      </c>
      <c r="O20" s="82">
        <f>('3. indicatori CT_valori_nom'!O20-MAX('3. indicatori CT_valori_nom'!O$16:O$63))/(MIN('3. indicatori CT_valori_nom'!O$16:O$63)-MAX('3. indicatori CT_valori_nom'!O$16:O$63))</f>
        <v>0.41551784212474629</v>
      </c>
      <c r="P20" s="82">
        <f>('3. indicatori CT_valori_nom'!P20-MIN('3. indicatori CT_valori_nom'!P$16:P$63))/(MAX('3. indicatori CT_valori_nom'!P$16:P$63)-MIN('3. indicatori CT_valori_nom'!P$16:P$63))</f>
        <v>0.21925977148800607</v>
      </c>
      <c r="Q20" s="82">
        <f>('3. indicatori CT_valori_nom'!Q20-MIN('3. indicatori CT_valori_nom'!Q$16:Q$63))/(MAX('3. indicatori CT_valori_nom'!Q$16:Q$63)-MIN('3. indicatori CT_valori_nom'!Q$16:Q$63))</f>
        <v>0.3460237754357976</v>
      </c>
      <c r="R20" s="82">
        <f>('3. indicatori CT_valori_nom'!R20-MIN('3. indicatori CT_valori_nom'!R$16:R$63))/(MAX('3. indicatori CT_valori_nom'!R$16:R$63)-MIN('3. indicatori CT_valori_nom'!R$16:R$63))</f>
        <v>0.2158845607491047</v>
      </c>
      <c r="S20" s="82">
        <f>('3. indicatori CT_valori_nom'!S20-MIN('3. indicatori CT_valori_nom'!S$16:S$63))/(MAX('3. indicatori CT_valori_nom'!S$16:S$63)-MIN('3. indicatori CT_valori_nom'!S$16:S$63))</f>
        <v>0</v>
      </c>
      <c r="T20" s="82">
        <f>('3. indicatori CT_valori_nom'!T20-MIN('3. indicatori CT_valori_nom'!T$16:T$63))/(MAX('3. indicatori CT_valori_nom'!T$16:T$63)-MIN('3. indicatori CT_valori_nom'!T$16:T$63))</f>
        <v>1</v>
      </c>
      <c r="U20" s="82">
        <f>('3. indicatori CT_valori_nom'!U20-MIN('3. indicatori CT_valori_nom'!U$16:U$63))/(MAX('3. indicatori CT_valori_nom'!U$16:U$63)-MIN('3. indicatori CT_valori_nom'!U$16:U$63))</f>
        <v>0</v>
      </c>
      <c r="W20" s="82">
        <f>('3. indicatori CT_valori_nom'!W20-MIN('3. indicatori CT_valori_nom'!W$16:W$63))/(MAX('3. indicatori CT_valori_nom'!W$16:W$63)-MIN('3. indicatori CT_valori_nom'!W$16:W$63))</f>
        <v>0.2</v>
      </c>
      <c r="X20" s="82">
        <f>('3. indicatori CT_valori_nom'!X20-MAX('3. indicatori CT_valori_nom'!X$16:X$63))/(MIN('3. indicatori CT_valori_nom'!X$16:X$63)-MAX('3. indicatori CT_valori_nom'!X$16:X$63))</f>
        <v>0.83823601402551418</v>
      </c>
      <c r="Y20" s="82">
        <f>('3. indicatori CT_valori_nom'!Y20-MIN('3. indicatori CT_valori_nom'!Y$16:Y$63))/(MAX('3. indicatori CT_valori_nom'!Y$16:Y$63)-MIN('3. indicatori CT_valori_nom'!Y$16:Y$63))</f>
        <v>0.27113026523875267</v>
      </c>
      <c r="Z20" s="82">
        <f>('3. indicatori CT_valori_nom'!Z20-MIN('3. indicatori CT_valori_nom'!Z$16:Z$63))/(MAX('3. indicatori CT_valori_nom'!Z$16:Z$63)-MIN('3. indicatori CT_valori_nom'!Z$16:Z$63))</f>
        <v>0.32333028362305583</v>
      </c>
      <c r="AA20" s="82">
        <f>('3. indicatori CT_valori_nom'!AA20-MIN('3. indicatori CT_valori_nom'!AA$16:AA$63))/(MAX('3. indicatori CT_valori_nom'!AA$16:AA$63)-MIN('3. indicatori CT_valori_nom'!AA$16:AA$63))</f>
        <v>0.29317123740073864</v>
      </c>
      <c r="AB20" s="82">
        <f>('3. indicatori CT_valori_nom'!AB20-MIN('3. indicatori CT_valori_nom'!AB$16:AB$63))/(MAX('3. indicatori CT_valori_nom'!AB$16:AB$63)-MIN('3. indicatori CT_valori_nom'!AB$16:AB$63))</f>
        <v>0.64583333333333337</v>
      </c>
      <c r="AC20" s="82">
        <f>('3. indicatori CT_valori_nom'!AC20-MIN('3. indicatori CT_valori_nom'!AC$16:AC$63))/(MAX('3. indicatori CT_valori_nom'!AC$16:AC$63)-MIN('3. indicatori CT_valori_nom'!AC$16:AC$63))</f>
        <v>0.40527012168352072</v>
      </c>
      <c r="AD20" s="82">
        <f>('3. indicatori CT_valori_nom'!AD20-MIN('3. indicatori CT_valori_nom'!AD$16:AD$63))/(MAX('3. indicatori CT_valori_nom'!AD$16:AD$63)-MIN('3. indicatori CT_valori_nom'!AD$16:AD$63))</f>
        <v>0</v>
      </c>
      <c r="AE20" s="82">
        <f>('3. indicatori CT_valori_nom'!AE20-MAX('3. indicatori CT_valori_nom'!AE$16:AE$63))/(MIN('3. indicatori CT_valori_nom'!AE$16:AE$63)-MAX('3. indicatori CT_valori_nom'!AE$16:AE$63))</f>
        <v>0.7708792505849198</v>
      </c>
      <c r="AF20" s="82">
        <f>('3. indicatori CT_valori_nom'!AF20-MIN('3. indicatori CT_valori_nom'!AF$16:AF$63))/(MAX('3. indicatori CT_valori_nom'!AF$16:AF$63)-MIN('3. indicatori CT_valori_nom'!AF$16:AF$63))</f>
        <v>0.20103368067659125</v>
      </c>
      <c r="AG20" s="82">
        <f>('3. indicatori CT_valori_nom'!AG20-MAX('3. indicatori CT_valori_nom'!AG$16:AG$63))/(MIN('3. indicatori CT_valori_nom'!AG$16:AG$63)-MAX('3. indicatori CT_valori_nom'!AG$16:AG$63))</f>
        <v>0.46616562236146292</v>
      </c>
      <c r="AH20" s="82">
        <f>('3. indicatori CT_valori_nom'!AH20-MIN('3. indicatori CT_valori_nom'!AH$16:AH$63))/(MAX('3. indicatori CT_valori_nom'!AH$16:AH$63)-MIN('3. indicatori CT_valori_nom'!AH$16:AH$63))</f>
        <v>9.1223379732161047E-2</v>
      </c>
      <c r="AI20" s="82">
        <f>('3. indicatori CT_valori_nom'!AI20-MAX('3. indicatori CT_valori_nom'!AI$16:AI$63))/(MIN('3. indicatori CT_valori_nom'!AI$16:AI$63)-MAX('3. indicatori CT_valori_nom'!AI$16:AI$63))</f>
        <v>0.90565188260730178</v>
      </c>
      <c r="AJ20" s="82">
        <f>('3. indicatori CT_valori_nom'!AJ20-MAX('3. indicatori CT_valori_nom'!AJ$16:AJ$63))/(MIN('3. indicatori CT_valori_nom'!AJ$16:AJ$63)-MAX('3. indicatori CT_valori_nom'!AJ$16:AJ$63))</f>
        <v>0.38624816529298861</v>
      </c>
      <c r="AK20" s="82">
        <f>('3. indicatori CT_valori_nom'!AK20-MIN('3. indicatori CT_valori_nom'!AK$16:AK$63))/(MAX('3. indicatori CT_valori_nom'!AK$16:AK$63)-MIN('3. indicatori CT_valori_nom'!AK$16:AK$63))</f>
        <v>8.6537387912932237E-2</v>
      </c>
      <c r="AL20" s="82">
        <f>('3. indicatori CT_valori_nom'!AL20-MIN('3. indicatori CT_valori_nom'!AL$16:AL$63))/(MAX('3. indicatori CT_valori_nom'!AL$16:AL$63)-MIN('3. indicatori CT_valori_nom'!AL$16:AL$63))</f>
        <v>0.25</v>
      </c>
      <c r="AM20" s="82">
        <f>('3. indicatori CT_valori_nom'!AM20-MIN('3. indicatori CT_valori_nom'!AM$16:AM$63))/(MAX('3. indicatori CT_valori_nom'!AM$16:AM$63)-MIN('3. indicatori CT_valori_nom'!AM$16:AM$63))</f>
        <v>0.1111111111111111</v>
      </c>
      <c r="AN20" s="82">
        <f>('3. indicatori CT_valori_nom'!AN20-MIN('3. indicatori CT_valori_nom'!AN$16:AN$63))/(MAX('3. indicatori CT_valori_nom'!AN$16:AN$63)-MIN('3. indicatori CT_valori_nom'!AN$16:AN$63))</f>
        <v>0.17199391171993914</v>
      </c>
      <c r="AO20" s="82">
        <f>('3. indicatori CT_valori_nom'!AO20-MIN('3. indicatori CT_valori_nom'!AO$16:AO$63))/(MAX('3. indicatori CT_valori_nom'!AO$16:AO$63)-MIN('3. indicatori CT_valori_nom'!AO$16:AO$63))</f>
        <v>0.125</v>
      </c>
      <c r="AP20" s="82">
        <f>('3. indicatori CT_valori_nom'!AP20-MIN('3. indicatori CT_valori_nom'!AP$16:AP$63))/(MAX('3. indicatori CT_valori_nom'!AP$16:AP$63)-MIN('3. indicatori CT_valori_nom'!AP$16:AP$63))</f>
        <v>1.3156039232647102E-3</v>
      </c>
      <c r="AQ20" s="82">
        <f>('3. indicatori CT_valori_nom'!AQ20-MIN('3. indicatori CT_valori_nom'!AQ$16:AQ$63))/(MAX('3. indicatori CT_valori_nom'!AQ$16:AQ$63)-MIN('3. indicatori CT_valori_nom'!AQ$16:AQ$63))</f>
        <v>0.17817469454901</v>
      </c>
      <c r="AS20" s="82">
        <f>('3. indicatori CT_valori_nom'!AS20-MIN('3. indicatori CT_valori_nom'!AS$16:AS$63))/(MAX('3. indicatori CT_valori_nom'!AS$16:AS$63)-MIN('3. indicatori CT_valori_nom'!AS$16:AS$63))</f>
        <v>0.42787721785364213</v>
      </c>
      <c r="AT20" s="82">
        <f>('3. indicatori CT_valori_nom'!AT20-MIN('3. indicatori CT_valori_nom'!AT$16:AT$63))/(MAX('3. indicatori CT_valori_nom'!AT$16:AT$63)-MIN('3. indicatori CT_valori_nom'!AT$16:AT$63))</f>
        <v>0.49756775642941903</v>
      </c>
      <c r="AU20" s="82">
        <f>('3. indicatori CT_valori_nom'!AU20-MIN('3. indicatori CT_valori_nom'!AU$16:AU$63))/(MAX('3. indicatori CT_valori_nom'!AU$16:AU$63)-MIN('3. indicatori CT_valori_nom'!AU$16:AU$63))</f>
        <v>0.38636363636363635</v>
      </c>
      <c r="AV20" s="82">
        <f>('3. indicatori CT_valori_nom'!AV20-MAX('3. indicatori CT_valori_nom'!AV$16:AV$63))/(MIN('3. indicatori CT_valori_nom'!AV$16:AV$63)-MAX('3. indicatori CT_valori_nom'!AV$16:AV$63))</f>
        <v>0.74843579353156875</v>
      </c>
      <c r="AW20" s="82">
        <f>('3. indicatori CT_valori_nom'!AW20-MIN('3. indicatori CT_valori_nom'!AW$16:AW$63))/(MAX('3. indicatori CT_valori_nom'!AW$16:AW$63)-MIN('3. indicatori CT_valori_nom'!AW$16:AW$63))</f>
        <v>0.35294117647058826</v>
      </c>
      <c r="AX20" s="82">
        <f>('3. indicatori CT_valori_nom'!AX20-MIN('3. indicatori CT_valori_nom'!AX$16:AX$63))/(MAX('3. indicatori CT_valori_nom'!AX$16:AX$63)-MIN('3. indicatori CT_valori_nom'!AX$16:AX$63))</f>
        <v>0.13876167253024693</v>
      </c>
      <c r="AY20" s="82">
        <f>('3. indicatori CT_valori_nom'!AY20-MAX('3. indicatori CT_valori_nom'!AY$16:AY$63))/(MIN('3. indicatori CT_valori_nom'!AY$16:AY$63)-MAX('3. indicatori CT_valori_nom'!AY$16:AY$63))</f>
        <v>0.59071007043594181</v>
      </c>
      <c r="AZ20" s="82">
        <f>('3. indicatori CT_valori_nom'!AZ20-MIN('3. indicatori CT_valori_nom'!AZ$16:AZ$63))/(MAX('3. indicatori CT_valori_nom'!AZ$16:AZ$63)-MIN('3. indicatori CT_valori_nom'!AZ$16:AZ$63))</f>
        <v>0.32142857142857145</v>
      </c>
      <c r="BA20" s="82">
        <f>('3. indicatori CT_valori_nom'!BA20-MIN('3. indicatori CT_valori_nom'!BA$16:BA$63))/(MAX('3. indicatori CT_valori_nom'!BA$16:BA$63)-MIN('3. indicatori CT_valori_nom'!BA$16:BA$63))</f>
        <v>0.81862185239571428</v>
      </c>
      <c r="BB20" s="82">
        <v>0</v>
      </c>
      <c r="BC20" s="82">
        <f>('3. indicatori CT_valori_nom'!BC20-MIN('3. indicatori CT_valori_nom'!BC$16:BC$63))/(MAX('3. indicatori CT_valori_nom'!BC$16:BC$63)-MIN('3. indicatori CT_valori_nom'!BC$16:BC$63))</f>
        <v>9.9324606676005539E-2</v>
      </c>
      <c r="BD20" s="82">
        <f>('3. indicatori CT_valori_nom'!BD20-MIN('3. indicatori CT_valori_nom'!BD$16:BD$63))/(MAX('3. indicatori CT_valori_nom'!BD$16:BD$63)-MIN('3. indicatori CT_valori_nom'!BD$16:BD$63))</f>
        <v>0.38956714761376254</v>
      </c>
      <c r="BE20" s="82">
        <f t="shared" si="0"/>
        <v>0.38895866262060069</v>
      </c>
      <c r="BF20" s="82">
        <f t="shared" si="2"/>
        <v>0.37755700799302583</v>
      </c>
    </row>
    <row r="21" spans="1:58" x14ac:dyDescent="0.3">
      <c r="A21" s="82">
        <f>'3. indicatori CT_valori_nom'!A21</f>
        <v>78033</v>
      </c>
      <c r="B21" s="82" t="str">
        <f>'3. indicatori CT_valori_nom'!B21</f>
        <v>CASTROVILLARI</v>
      </c>
      <c r="C21" s="82" t="str">
        <f>'3. indicatori CT_valori_nom'!C21</f>
        <v>CALABRIA</v>
      </c>
      <c r="D21" s="82">
        <f>'3. indicatori CT_valori_nom'!D21</f>
        <v>67734</v>
      </c>
      <c r="E21" s="82">
        <f>('3. indicatori CT_valori_nom'!E21-MAX('3. indicatori CT_valori_nom'!E$16:E$63))/(MIN('3. indicatori CT_valori_nom'!E$16:E$63)-MAX('3. indicatori CT_valori_nom'!E$16:E$63))</f>
        <v>0.17647058823529421</v>
      </c>
      <c r="F21" s="82">
        <f>('3. indicatori CT_valori_nom'!F21-MIN('3. indicatori CT_valori_nom'!F$16:F$63))/(MAX('3. indicatori CT_valori_nom'!F$16:F$63)-MIN('3. indicatori CT_valori_nom'!F$16:F$63))</f>
        <v>0.41139672791930032</v>
      </c>
      <c r="G21" s="82">
        <f>('3. indicatori CT_valori_nom'!G21-MAX('3. indicatori CT_valori_nom'!G$16:G$63))/(MIN('3. indicatori CT_valori_nom'!G$16:G$63)-MAX('3. indicatori CT_valori_nom'!G$16:G$63))</f>
        <v>0.92416367776550734</v>
      </c>
      <c r="H21" s="82">
        <f>('3. indicatori CT_valori_nom'!H21-MAX('3. indicatori CT_valori_nom'!H$16:H$63))/(MIN('3. indicatori CT_valori_nom'!H$16:H$63)-MAX('3. indicatori CT_valori_nom'!H$16:H$63))</f>
        <v>0.61664349061417079</v>
      </c>
      <c r="I21" s="82">
        <f>('3. indicatori CT_valori_nom'!I21-MIN('3. indicatori CT_valori_nom'!I$16:I$63))/(MAX('3. indicatori CT_valori_nom'!I$16:I$63)-MIN('3. indicatori CT_valori_nom'!I$16:I$63))</f>
        <v>0.67626834165710603</v>
      </c>
      <c r="J21" s="82">
        <f>('3. indicatori CT_valori_nom'!J21-MIN('3. indicatori CT_valori_nom'!J$16:J$63))/(MAX('3. indicatori CT_valori_nom'!J$16:J$63)-MIN('3. indicatori CT_valori_nom'!J$16:J$63))</f>
        <v>0.70773382836626719</v>
      </c>
      <c r="K21" s="82">
        <f>('3. indicatori CT_valori_nom'!K21-MIN('3. indicatori CT_valori_nom'!K$16:K$63))/(MAX('3. indicatori CT_valori_nom'!K$16:K$63)-MIN('3. indicatori CT_valori_nom'!K$16:K$63))</f>
        <v>3.3911893287151273E-2</v>
      </c>
      <c r="L21" s="82">
        <f>('3. indicatori CT_valori_nom'!L21-MIN('3. indicatori CT_valori_nom'!L$16:L$63))/(MAX('3. indicatori CT_valori_nom'!L$16:L$63)-MIN('3. indicatori CT_valori_nom'!L$16:L$63))</f>
        <v>0.32089875302241605</v>
      </c>
      <c r="M21" s="82">
        <f>('3. indicatori CT_valori_nom'!M21-MAX('3. indicatori CT_valori_nom'!M$16:M$63))/(MIN('3. indicatori CT_valori_nom'!M$16:M$63)-MAX('3. indicatori CT_valori_nom'!M$16:M$63))</f>
        <v>0.29582253281771226</v>
      </c>
      <c r="N21" s="82">
        <f>('3. indicatori CT_valori_nom'!N21-MAX('3. indicatori CT_valori_nom'!N$16:N$63))/(MIN('3. indicatori CT_valori_nom'!N$16:N$63)-MAX('3. indicatori CT_valori_nom'!N$16:N$63))</f>
        <v>0.41482666343033586</v>
      </c>
      <c r="O21" s="82">
        <f>('3. indicatori CT_valori_nom'!O21-MAX('3. indicatori CT_valori_nom'!O$16:O$63))/(MIN('3. indicatori CT_valori_nom'!O$16:O$63)-MAX('3. indicatori CT_valori_nom'!O$16:O$63))</f>
        <v>0.80432572370734701</v>
      </c>
      <c r="P21" s="82">
        <f>('3. indicatori CT_valori_nom'!P21-MIN('3. indicatori CT_valori_nom'!P$16:P$63))/(MAX('3. indicatori CT_valori_nom'!P$16:P$63)-MIN('3. indicatori CT_valori_nom'!P$16:P$63))</f>
        <v>0.15216116681293709</v>
      </c>
      <c r="Q21" s="82">
        <f>('3. indicatori CT_valori_nom'!Q21-MIN('3. indicatori CT_valori_nom'!Q$16:Q$63))/(MAX('3. indicatori CT_valori_nom'!Q$16:Q$63)-MIN('3. indicatori CT_valori_nom'!Q$16:Q$63))</f>
        <v>4.0204108802054717E-2</v>
      </c>
      <c r="R21" s="82">
        <f>('3. indicatori CT_valori_nom'!R21-MIN('3. indicatori CT_valori_nom'!R$16:R$63))/(MAX('3. indicatori CT_valori_nom'!R$16:R$63)-MIN('3. indicatori CT_valori_nom'!R$16:R$63))</f>
        <v>0.29656256159348909</v>
      </c>
      <c r="S21" s="82">
        <f>('3. indicatori CT_valori_nom'!S21-MIN('3. indicatori CT_valori_nom'!S$16:S$63))/(MAX('3. indicatori CT_valori_nom'!S$16:S$63)-MIN('3. indicatori CT_valori_nom'!S$16:S$63))</f>
        <v>0</v>
      </c>
      <c r="T21" s="82">
        <f>('3. indicatori CT_valori_nom'!T21-MIN('3. indicatori CT_valori_nom'!T$16:T$63))/(MAX('3. indicatori CT_valori_nom'!T$16:T$63)-MIN('3. indicatori CT_valori_nom'!T$16:T$63))</f>
        <v>0</v>
      </c>
      <c r="U21" s="82">
        <f>('3. indicatori CT_valori_nom'!U21-MIN('3. indicatori CT_valori_nom'!U$16:U$63))/(MAX('3. indicatori CT_valori_nom'!U$16:U$63)-MIN('3. indicatori CT_valori_nom'!U$16:U$63))</f>
        <v>1</v>
      </c>
      <c r="W21" s="82">
        <f>('3. indicatori CT_valori_nom'!W21-MIN('3. indicatori CT_valori_nom'!W$16:W$63))/(MAX('3. indicatori CT_valori_nom'!W$16:W$63)-MIN('3. indicatori CT_valori_nom'!W$16:W$63))</f>
        <v>6.6666666666666666E-2</v>
      </c>
      <c r="X21" s="82">
        <f>('3. indicatori CT_valori_nom'!X21-MAX('3. indicatori CT_valori_nom'!X$16:X$63))/(MIN('3. indicatori CT_valori_nom'!X$16:X$63)-MAX('3. indicatori CT_valori_nom'!X$16:X$63))</f>
        <v>0.9372142787178408</v>
      </c>
      <c r="Y21" s="82">
        <f>('3. indicatori CT_valori_nom'!Y21-MIN('3. indicatori CT_valori_nom'!Y$16:Y$63))/(MAX('3. indicatori CT_valori_nom'!Y$16:Y$63)-MIN('3. indicatori CT_valori_nom'!Y$16:Y$63))</f>
        <v>0.25798216178655581</v>
      </c>
      <c r="Z21" s="82">
        <f>('3. indicatori CT_valori_nom'!Z21-MIN('3. indicatori CT_valori_nom'!Z$16:Z$63))/(MAX('3. indicatori CT_valori_nom'!Z$16:Z$63)-MIN('3. indicatori CT_valori_nom'!Z$16:Z$63))</f>
        <v>0.34126258005489474</v>
      </c>
      <c r="AA21" s="82">
        <f>('3. indicatori CT_valori_nom'!AA21-MIN('3. indicatori CT_valori_nom'!AA$16:AA$63))/(MAX('3. indicatori CT_valori_nom'!AA$16:AA$63)-MIN('3. indicatori CT_valori_nom'!AA$16:AA$63))</f>
        <v>0.31367605342031379</v>
      </c>
      <c r="AB21" s="82">
        <f>('3. indicatori CT_valori_nom'!AB21-MIN('3. indicatori CT_valori_nom'!AB$16:AB$63))/(MAX('3. indicatori CT_valori_nom'!AB$16:AB$63)-MIN('3. indicatori CT_valori_nom'!AB$16:AB$63))</f>
        <v>0.58333333333333337</v>
      </c>
      <c r="AC21" s="82">
        <f>('3. indicatori CT_valori_nom'!AC21-MIN('3. indicatori CT_valori_nom'!AC$16:AC$63))/(MAX('3. indicatori CT_valori_nom'!AC$16:AC$63)-MIN('3. indicatori CT_valori_nom'!AC$16:AC$63))</f>
        <v>0.50078232946729828</v>
      </c>
      <c r="AD21" s="82">
        <f>('3. indicatori CT_valori_nom'!AD21-MIN('3. indicatori CT_valori_nom'!AD$16:AD$63))/(MAX('3. indicatori CT_valori_nom'!AD$16:AD$63)-MIN('3. indicatori CT_valori_nom'!AD$16:AD$63))</f>
        <v>0</v>
      </c>
      <c r="AE21" s="82">
        <f>('3. indicatori CT_valori_nom'!AE21-MAX('3. indicatori CT_valori_nom'!AE$16:AE$63))/(MIN('3. indicatori CT_valori_nom'!AE$16:AE$63)-MAX('3. indicatori CT_valori_nom'!AE$16:AE$63))</f>
        <v>0.77244007170092499</v>
      </c>
      <c r="AF21" s="82">
        <f>('3. indicatori CT_valori_nom'!AF21-MIN('3. indicatori CT_valori_nom'!AF$16:AF$63))/(MAX('3. indicatori CT_valori_nom'!AF$16:AF$63)-MIN('3. indicatori CT_valori_nom'!AF$16:AF$63))</f>
        <v>0.31722248118961355</v>
      </c>
      <c r="AG21" s="82">
        <f>('3. indicatori CT_valori_nom'!AG21-MAX('3. indicatori CT_valori_nom'!AG$16:AG$63))/(MIN('3. indicatori CT_valori_nom'!AG$16:AG$63)-MAX('3. indicatori CT_valori_nom'!AG$16:AG$63))</f>
        <v>0.6391409250008494</v>
      </c>
      <c r="AH21" s="82">
        <f>('3. indicatori CT_valori_nom'!AH21-MIN('3. indicatori CT_valori_nom'!AH$16:AH$63))/(MAX('3. indicatori CT_valori_nom'!AH$16:AH$63)-MIN('3. indicatori CT_valori_nom'!AH$16:AH$63))</f>
        <v>0.17336876877717528</v>
      </c>
      <c r="AI21" s="82">
        <f>('3. indicatori CT_valori_nom'!AI21-MAX('3. indicatori CT_valori_nom'!AI$16:AI$63))/(MIN('3. indicatori CT_valori_nom'!AI$16:AI$63)-MAX('3. indicatori CT_valori_nom'!AI$16:AI$63))</f>
        <v>0.87793547346950229</v>
      </c>
      <c r="AJ21" s="82">
        <f>('3. indicatori CT_valori_nom'!AJ21-MAX('3. indicatori CT_valori_nom'!AJ$16:AJ$63))/(MIN('3. indicatori CT_valori_nom'!AJ$16:AJ$63)-MAX('3. indicatori CT_valori_nom'!AJ$16:AJ$63))</f>
        <v>0.64688946595912811</v>
      </c>
      <c r="AK21" s="82">
        <f>('3. indicatori CT_valori_nom'!AK21-MIN('3. indicatori CT_valori_nom'!AK$16:AK$63))/(MAX('3. indicatori CT_valori_nom'!AK$16:AK$63)-MIN('3. indicatori CT_valori_nom'!AK$16:AK$63))</f>
        <v>0.54650432349310585</v>
      </c>
      <c r="AL21" s="82">
        <f>('3. indicatori CT_valori_nom'!AL21-MIN('3. indicatori CT_valori_nom'!AL$16:AL$63))/(MAX('3. indicatori CT_valori_nom'!AL$16:AL$63)-MIN('3. indicatori CT_valori_nom'!AL$16:AL$63))</f>
        <v>0.75</v>
      </c>
      <c r="AM21" s="82">
        <f>('3. indicatori CT_valori_nom'!AM21-MIN('3. indicatori CT_valori_nom'!AM$16:AM$63))/(MAX('3. indicatori CT_valori_nom'!AM$16:AM$63)-MIN('3. indicatori CT_valori_nom'!AM$16:AM$63))</f>
        <v>0</v>
      </c>
      <c r="AN21" s="82">
        <f>('3. indicatori CT_valori_nom'!AN21-MIN('3. indicatori CT_valori_nom'!AN$16:AN$63))/(MAX('3. indicatori CT_valori_nom'!AN$16:AN$63)-MIN('3. indicatori CT_valori_nom'!AN$16:AN$63))</f>
        <v>0.4815177212437487</v>
      </c>
      <c r="AO21" s="82">
        <f>('3. indicatori CT_valori_nom'!AO21-MIN('3. indicatori CT_valori_nom'!AO$16:AO$63))/(MAX('3. indicatori CT_valori_nom'!AO$16:AO$63)-MIN('3. indicatori CT_valori_nom'!AO$16:AO$63))</f>
        <v>0.5</v>
      </c>
      <c r="AP21" s="82">
        <f>('3. indicatori CT_valori_nom'!AP21-MIN('3. indicatori CT_valori_nom'!AP$16:AP$63))/(MAX('3. indicatori CT_valori_nom'!AP$16:AP$63)-MIN('3. indicatori CT_valori_nom'!AP$16:AP$63))</f>
        <v>1.3071047653123931E-2</v>
      </c>
      <c r="AQ21" s="82">
        <f>('3. indicatori CT_valori_nom'!AQ21-MIN('3. indicatori CT_valori_nom'!AQ$16:AQ$63))/(MAX('3. indicatori CT_valori_nom'!AQ$16:AQ$63)-MIN('3. indicatori CT_valori_nom'!AQ$16:AQ$63))</f>
        <v>1.3715665454009343E-3</v>
      </c>
      <c r="AS21" s="82">
        <f>('3. indicatori CT_valori_nom'!AS21-MIN('3. indicatori CT_valori_nom'!AS$16:AS$63))/(MAX('3. indicatori CT_valori_nom'!AS$16:AS$63)-MIN('3. indicatori CT_valori_nom'!AS$16:AS$63))</f>
        <v>0.50933549105461129</v>
      </c>
      <c r="AT21" s="82">
        <f>('3. indicatori CT_valori_nom'!AT21-MIN('3. indicatori CT_valori_nom'!AT$16:AT$63))/(MAX('3. indicatori CT_valori_nom'!AT$16:AT$63)-MIN('3. indicatori CT_valori_nom'!AT$16:AT$63))</f>
        <v>0.28079911856058698</v>
      </c>
      <c r="AU21" s="82">
        <f>('3. indicatori CT_valori_nom'!AU21-MIN('3. indicatori CT_valori_nom'!AU$16:AU$63))/(MAX('3. indicatori CT_valori_nom'!AU$16:AU$63)-MIN('3. indicatori CT_valori_nom'!AU$16:AU$63))</f>
        <v>0.45454545454545453</v>
      </c>
      <c r="AV21" s="82">
        <f>('3. indicatori CT_valori_nom'!AV21-MAX('3. indicatori CT_valori_nom'!AV$16:AV$63))/(MIN('3. indicatori CT_valori_nom'!AV$16:AV$63)-MAX('3. indicatori CT_valori_nom'!AV$16:AV$63))</f>
        <v>0.75563040270031268</v>
      </c>
      <c r="AW21" s="82">
        <f>('3. indicatori CT_valori_nom'!AW21-MIN('3. indicatori CT_valori_nom'!AW$16:AW$63))/(MAX('3. indicatori CT_valori_nom'!AW$16:AW$63)-MIN('3. indicatori CT_valori_nom'!AW$16:AW$63))</f>
        <v>0</v>
      </c>
      <c r="AX21" s="82">
        <f>('3. indicatori CT_valori_nom'!AX21-MIN('3. indicatori CT_valori_nom'!AX$16:AX$63))/(MAX('3. indicatori CT_valori_nom'!AX$16:AX$63)-MIN('3. indicatori CT_valori_nom'!AX$16:AX$63))</f>
        <v>0.40461358102401429</v>
      </c>
      <c r="AY21" s="82">
        <f>('3. indicatori CT_valori_nom'!AY21-MAX('3. indicatori CT_valori_nom'!AY$16:AY$63))/(MIN('3. indicatori CT_valori_nom'!AY$16:AY$63)-MAX('3. indicatori CT_valori_nom'!AY$16:AY$63))</f>
        <v>0.64705882352941202</v>
      </c>
      <c r="AZ21" s="82">
        <f>('3. indicatori CT_valori_nom'!AZ21-MIN('3. indicatori CT_valori_nom'!AZ$16:AZ$63))/(MAX('3. indicatori CT_valori_nom'!AZ$16:AZ$63)-MIN('3. indicatori CT_valori_nom'!AZ$16:AZ$63))</f>
        <v>0.4707792207792208</v>
      </c>
      <c r="BA21" s="82">
        <f>('3. indicatori CT_valori_nom'!BA21-MIN('3. indicatori CT_valori_nom'!BA$16:BA$63))/(MAX('3. indicatori CT_valori_nom'!BA$16:BA$63)-MIN('3. indicatori CT_valori_nom'!BA$16:BA$63))</f>
        <v>1</v>
      </c>
      <c r="BB21" s="82">
        <v>0</v>
      </c>
      <c r="BC21" s="82">
        <f>('3. indicatori CT_valori_nom'!BC21-MIN('3. indicatori CT_valori_nom'!BC$16:BC$63))/(MAX('3. indicatori CT_valori_nom'!BC$16:BC$63)-MIN('3. indicatori CT_valori_nom'!BC$16:BC$63))</f>
        <v>0.15123823100597603</v>
      </c>
      <c r="BD21" s="82">
        <f>('3. indicatori CT_valori_nom'!BD21-MIN('3. indicatori CT_valori_nom'!BD$16:BD$63))/(MAX('3. indicatori CT_valori_nom'!BD$16:BD$63)-MIN('3. indicatori CT_valori_nom'!BD$16:BD$63))</f>
        <v>0.24306326304106557</v>
      </c>
      <c r="BE21" s="82">
        <f t="shared" si="0"/>
        <v>0.43635814665428141</v>
      </c>
      <c r="BF21" s="82">
        <f t="shared" si="2"/>
        <v>0.52426956448233053</v>
      </c>
    </row>
    <row r="22" spans="1:58" x14ac:dyDescent="0.3">
      <c r="A22" s="82">
        <f>'3. indicatori CT_valori_nom'!A22</f>
        <v>78040</v>
      </c>
      <c r="B22" s="82" t="str">
        <f>'3. indicatori CT_valori_nom'!B22</f>
        <v>CETRARO</v>
      </c>
      <c r="C22" s="82" t="str">
        <f>'3. indicatori CT_valori_nom'!C22</f>
        <v>CALABRIA</v>
      </c>
      <c r="D22" s="82">
        <f>'3. indicatori CT_valori_nom'!D22</f>
        <v>13946</v>
      </c>
      <c r="E22" s="82">
        <f>('3. indicatori CT_valori_nom'!E22-MAX('3. indicatori CT_valori_nom'!E$16:E$63))/(MIN('3. indicatori CT_valori_nom'!E$16:E$63)-MAX('3. indicatori CT_valori_nom'!E$16:E$63))</f>
        <v>0</v>
      </c>
      <c r="F22" s="82">
        <f>('3. indicatori CT_valori_nom'!F22-MIN('3. indicatori CT_valori_nom'!F$16:F$63))/(MAX('3. indicatori CT_valori_nom'!F$16:F$63)-MIN('3. indicatori CT_valori_nom'!F$16:F$63))</f>
        <v>0.60812868054019165</v>
      </c>
      <c r="G22" s="82">
        <f>('3. indicatori CT_valori_nom'!G22-MAX('3. indicatori CT_valori_nom'!G$16:G$63))/(MIN('3. indicatori CT_valori_nom'!G$16:G$63)-MAX('3. indicatori CT_valori_nom'!G$16:G$63))</f>
        <v>0.82086725369662739</v>
      </c>
      <c r="H22" s="82">
        <f>('3. indicatori CT_valori_nom'!H22-MAX('3. indicatori CT_valori_nom'!H$16:H$63))/(MIN('3. indicatori CT_valori_nom'!H$16:H$63)-MAX('3. indicatori CT_valori_nom'!H$16:H$63))</f>
        <v>0.16718386925728906</v>
      </c>
      <c r="I22" s="82">
        <f>('3. indicatori CT_valori_nom'!I22-MIN('3. indicatori CT_valori_nom'!I$16:I$63))/(MAX('3. indicatori CT_valori_nom'!I$16:I$63)-MIN('3. indicatori CT_valori_nom'!I$16:I$63))</f>
        <v>0.69197963048087818</v>
      </c>
      <c r="J22" s="82">
        <f>('3. indicatori CT_valori_nom'!J22-MIN('3. indicatori CT_valori_nom'!J$16:J$63))/(MAX('3. indicatori CT_valori_nom'!J$16:J$63)-MIN('3. indicatori CT_valori_nom'!J$16:J$63))</f>
        <v>0.40479065184507157</v>
      </c>
      <c r="K22" s="82">
        <f>('3. indicatori CT_valori_nom'!K22-MIN('3. indicatori CT_valori_nom'!K$16:K$63))/(MAX('3. indicatori CT_valori_nom'!K$16:K$63)-MIN('3. indicatori CT_valori_nom'!K$16:K$63))</f>
        <v>0.12762136091537346</v>
      </c>
      <c r="L22" s="82">
        <f>('3. indicatori CT_valori_nom'!L22-MIN('3. indicatori CT_valori_nom'!L$16:L$63))/(MAX('3. indicatori CT_valori_nom'!L$16:L$63)-MIN('3. indicatori CT_valori_nom'!L$16:L$63))</f>
        <v>6.4450052265360214E-2</v>
      </c>
      <c r="M22" s="82">
        <f>('3. indicatori CT_valori_nom'!M22-MAX('3. indicatori CT_valori_nom'!M$16:M$63))/(MIN('3. indicatori CT_valori_nom'!M$16:M$63)-MAX('3. indicatori CT_valori_nom'!M$16:M$63))</f>
        <v>0.21185073043351335</v>
      </c>
      <c r="N22" s="82">
        <f>('3. indicatori CT_valori_nom'!N22-MAX('3. indicatori CT_valori_nom'!N$16:N$63))/(MIN('3. indicatori CT_valori_nom'!N$16:N$63)-MAX('3. indicatori CT_valori_nom'!N$16:N$63))</f>
        <v>0.55089834845483843</v>
      </c>
      <c r="O22" s="82">
        <f>('3. indicatori CT_valori_nom'!O22-MAX('3. indicatori CT_valori_nom'!O$16:O$63))/(MIN('3. indicatori CT_valori_nom'!O$16:O$63)-MAX('3. indicatori CT_valori_nom'!O$16:O$63))</f>
        <v>0.26476587648559136</v>
      </c>
      <c r="P22" s="82">
        <f>('3. indicatori CT_valori_nom'!P22-MIN('3. indicatori CT_valori_nom'!P$16:P$63))/(MAX('3. indicatori CT_valori_nom'!P$16:P$63)-MIN('3. indicatori CT_valori_nom'!P$16:P$63))</f>
        <v>0.37829311872483362</v>
      </c>
      <c r="Q22" s="82">
        <f>('3. indicatori CT_valori_nom'!Q22-MIN('3. indicatori CT_valori_nom'!Q$16:Q$63))/(MAX('3. indicatori CT_valori_nom'!Q$16:Q$63)-MIN('3. indicatori CT_valori_nom'!Q$16:Q$63))</f>
        <v>0.65502310886745396</v>
      </c>
      <c r="R22" s="82">
        <f>('3. indicatori CT_valori_nom'!R22-MIN('3. indicatori CT_valori_nom'!R$16:R$63))/(MAX('3. indicatori CT_valori_nom'!R$16:R$63)-MIN('3. indicatori CT_valori_nom'!R$16:R$63))</f>
        <v>0.67148595014218326</v>
      </c>
      <c r="S22" s="82">
        <f>('3. indicatori CT_valori_nom'!S22-MIN('3. indicatori CT_valori_nom'!S$16:S$63))/(MAX('3. indicatori CT_valori_nom'!S$16:S$63)-MIN('3. indicatori CT_valori_nom'!S$16:S$63))</f>
        <v>0</v>
      </c>
      <c r="T22" s="82">
        <f>('3. indicatori CT_valori_nom'!T22-MIN('3. indicatori CT_valori_nom'!T$16:T$63))/(MAX('3. indicatori CT_valori_nom'!T$16:T$63)-MIN('3. indicatori CT_valori_nom'!T$16:T$63))</f>
        <v>0</v>
      </c>
      <c r="U22" s="82">
        <f>('3. indicatori CT_valori_nom'!U22-MIN('3. indicatori CT_valori_nom'!U$16:U$63))/(MAX('3. indicatori CT_valori_nom'!U$16:U$63)-MIN('3. indicatori CT_valori_nom'!U$16:U$63))</f>
        <v>0</v>
      </c>
      <c r="W22" s="82">
        <f>('3. indicatori CT_valori_nom'!W22-MIN('3. indicatori CT_valori_nom'!W$16:W$63))/(MAX('3. indicatori CT_valori_nom'!W$16:W$63)-MIN('3. indicatori CT_valori_nom'!W$16:W$63))</f>
        <v>0</v>
      </c>
      <c r="X22" s="82">
        <f>('3. indicatori CT_valori_nom'!X22-MAX('3. indicatori CT_valori_nom'!X$16:X$63))/(MIN('3. indicatori CT_valori_nom'!X$16:X$63)-MAX('3. indicatori CT_valori_nom'!X$16:X$63))</f>
        <v>0.44963109427744191</v>
      </c>
      <c r="Y22" s="82">
        <f>('3. indicatori CT_valori_nom'!Y22-MIN('3. indicatori CT_valori_nom'!Y$16:Y$63))/(MAX('3. indicatori CT_valori_nom'!Y$16:Y$63)-MIN('3. indicatori CT_valori_nom'!Y$16:Y$63))</f>
        <v>0.14047094236649624</v>
      </c>
      <c r="Z22" s="82">
        <f>('3. indicatori CT_valori_nom'!Z22-MIN('3. indicatori CT_valori_nom'!Z$16:Z$63))/(MAX('3. indicatori CT_valori_nom'!Z$16:Z$63)-MIN('3. indicatori CT_valori_nom'!Z$16:Z$63))</f>
        <v>2.9643183897529738E-2</v>
      </c>
      <c r="AA22" s="82">
        <f>('3. indicatori CT_valori_nom'!AA22-MIN('3. indicatori CT_valori_nom'!AA$16:AA$63))/(MAX('3. indicatori CT_valori_nom'!AA$16:AA$63)-MIN('3. indicatori CT_valori_nom'!AA$16:AA$63))</f>
        <v>0.21181525275929319</v>
      </c>
      <c r="AB22" s="82">
        <f>('3. indicatori CT_valori_nom'!AB22-MIN('3. indicatori CT_valori_nom'!AB$16:AB$63))/(MAX('3. indicatori CT_valori_nom'!AB$16:AB$63)-MIN('3. indicatori CT_valori_nom'!AB$16:AB$63))</f>
        <v>3.4722222222222224E-2</v>
      </c>
      <c r="AC22" s="82">
        <f>('3. indicatori CT_valori_nom'!AC22-MIN('3. indicatori CT_valori_nom'!AC$16:AC$63))/(MAX('3. indicatori CT_valori_nom'!AC$16:AC$63)-MIN('3. indicatori CT_valori_nom'!AC$16:AC$63))</f>
        <v>0.14647975163824953</v>
      </c>
      <c r="AD22" s="82">
        <f>('3. indicatori CT_valori_nom'!AD22-MIN('3. indicatori CT_valori_nom'!AD$16:AD$63))/(MAX('3. indicatori CT_valori_nom'!AD$16:AD$63)-MIN('3. indicatori CT_valori_nom'!AD$16:AD$63))</f>
        <v>0</v>
      </c>
      <c r="AE22" s="82">
        <f>('3. indicatori CT_valori_nom'!AE22-MAX('3. indicatori CT_valori_nom'!AE$16:AE$63))/(MIN('3. indicatori CT_valori_nom'!AE$16:AE$63)-MAX('3. indicatori CT_valori_nom'!AE$16:AE$63))</f>
        <v>0.73521078801105921</v>
      </c>
      <c r="AF22" s="82">
        <f>('3. indicatori CT_valori_nom'!AF22-MIN('3. indicatori CT_valori_nom'!AF$16:AF$63))/(MAX('3. indicatori CT_valori_nom'!AF$16:AF$63)-MIN('3. indicatori CT_valori_nom'!AF$16:AF$63))</f>
        <v>0.7190610227091675</v>
      </c>
      <c r="AG22" s="82">
        <f>('3. indicatori CT_valori_nom'!AG22-MAX('3. indicatori CT_valori_nom'!AG$16:AG$63))/(MIN('3. indicatori CT_valori_nom'!AG$16:AG$63)-MAX('3. indicatori CT_valori_nom'!AG$16:AG$63))</f>
        <v>0.69670710571923733</v>
      </c>
      <c r="AH22" s="82">
        <f>('3. indicatori CT_valori_nom'!AH22-MIN('3. indicatori CT_valori_nom'!AH$16:AH$63))/(MAX('3. indicatori CT_valori_nom'!AH$16:AH$63)-MIN('3. indicatori CT_valori_nom'!AH$16:AH$63))</f>
        <v>6.9217609993202422E-2</v>
      </c>
      <c r="AI22" s="82">
        <f>('3. indicatori CT_valori_nom'!AI22-MAX('3. indicatori CT_valori_nom'!AI$16:AI$63))/(MIN('3. indicatori CT_valori_nom'!AI$16:AI$63)-MAX('3. indicatori CT_valori_nom'!AI$16:AI$63))</f>
        <v>0.92865676075178971</v>
      </c>
      <c r="AJ22" s="82">
        <f>('3. indicatori CT_valori_nom'!AJ22-MAX('3. indicatori CT_valori_nom'!AJ$16:AJ$63))/(MIN('3. indicatori CT_valori_nom'!AJ$16:AJ$63)-MAX('3. indicatori CT_valori_nom'!AJ$16:AJ$63))</f>
        <v>0.40978886756238042</v>
      </c>
      <c r="AK22" s="82">
        <f>('3. indicatori CT_valori_nom'!AK22-MIN('3. indicatori CT_valori_nom'!AK$16:AK$63))/(MAX('3. indicatori CT_valori_nom'!AK$16:AK$63)-MIN('3. indicatori CT_valori_nom'!AK$16:AK$63))</f>
        <v>1</v>
      </c>
      <c r="AL22" s="82">
        <f>('3. indicatori CT_valori_nom'!AL22-MIN('3. indicatori CT_valori_nom'!AL$16:AL$63))/(MAX('3. indicatori CT_valori_nom'!AL$16:AL$63)-MIN('3. indicatori CT_valori_nom'!AL$16:AL$63))</f>
        <v>0.25</v>
      </c>
      <c r="AM22" s="82">
        <f>('3. indicatori CT_valori_nom'!AM22-MIN('3. indicatori CT_valori_nom'!AM$16:AM$63))/(MAX('3. indicatori CT_valori_nom'!AM$16:AM$63)-MIN('3. indicatori CT_valori_nom'!AM$16:AM$63))</f>
        <v>0</v>
      </c>
      <c r="AN22" s="82">
        <f>('3. indicatori CT_valori_nom'!AN22-MIN('3. indicatori CT_valori_nom'!AN$16:AN$63))/(MAX('3. indicatori CT_valori_nom'!AN$16:AN$63)-MIN('3. indicatori CT_valori_nom'!AN$16:AN$63))</f>
        <v>0.7796260056534029</v>
      </c>
      <c r="AO22" s="82">
        <f>('3. indicatori CT_valori_nom'!AO22-MIN('3. indicatori CT_valori_nom'!AO$16:AO$63))/(MAX('3. indicatori CT_valori_nom'!AO$16:AO$63)-MIN('3. indicatori CT_valori_nom'!AO$16:AO$63))</f>
        <v>0.25</v>
      </c>
      <c r="AP22" s="82">
        <f>('3. indicatori CT_valori_nom'!AP22-MIN('3. indicatori CT_valori_nom'!AP$16:AP$63))/(MAX('3. indicatori CT_valori_nom'!AP$16:AP$63)-MIN('3. indicatori CT_valori_nom'!AP$16:AP$63))</f>
        <v>0.40987374202991583</v>
      </c>
      <c r="AQ22" s="82">
        <f>('3. indicatori CT_valori_nom'!AQ22-MIN('3. indicatori CT_valori_nom'!AQ$16:AQ$63))/(MAX('3. indicatori CT_valori_nom'!AQ$16:AQ$63)-MIN('3. indicatori CT_valori_nom'!AQ$16:AQ$63))</f>
        <v>0</v>
      </c>
      <c r="AS22" s="82">
        <f>('3. indicatori CT_valori_nom'!AS22-MIN('3. indicatori CT_valori_nom'!AS$16:AS$63))/(MAX('3. indicatori CT_valori_nom'!AS$16:AS$63)-MIN('3. indicatori CT_valori_nom'!AS$16:AS$63))</f>
        <v>0.29055673422235667</v>
      </c>
      <c r="AT22" s="82">
        <f>('3. indicatori CT_valori_nom'!AT22-MIN('3. indicatori CT_valori_nom'!AT$16:AT$63))/(MAX('3. indicatori CT_valori_nom'!AT$16:AT$63)-MIN('3. indicatori CT_valori_nom'!AT$16:AT$63))</f>
        <v>0.31824166778951374</v>
      </c>
      <c r="AU22" s="82">
        <f>('3. indicatori CT_valori_nom'!AU22-MIN('3. indicatori CT_valori_nom'!AU$16:AU$63))/(MAX('3. indicatori CT_valori_nom'!AU$16:AU$63)-MIN('3. indicatori CT_valori_nom'!AU$16:AU$63))</f>
        <v>4.5454545454545456E-2</v>
      </c>
      <c r="AV22" s="82">
        <f>('3. indicatori CT_valori_nom'!AV22-MAX('3. indicatori CT_valori_nom'!AV$16:AV$63))/(MIN('3. indicatori CT_valori_nom'!AV$16:AV$63)-MAX('3. indicatori CT_valori_nom'!AV$16:AV$63))</f>
        <v>0.5762714704072095</v>
      </c>
      <c r="AW22" s="82">
        <f>('3. indicatori CT_valori_nom'!AW22-MIN('3. indicatori CT_valori_nom'!AW$16:AW$63))/(MAX('3. indicatori CT_valori_nom'!AW$16:AW$63)-MIN('3. indicatori CT_valori_nom'!AW$16:AW$63))</f>
        <v>0</v>
      </c>
      <c r="AX22" s="82">
        <f>('3. indicatori CT_valori_nom'!AX22-MIN('3. indicatori CT_valori_nom'!AX$16:AX$63))/(MAX('3. indicatori CT_valori_nom'!AX$16:AX$63)-MIN('3. indicatori CT_valori_nom'!AX$16:AX$63))</f>
        <v>5.7069715791891816E-2</v>
      </c>
      <c r="AY22" s="82">
        <f>('3. indicatori CT_valori_nom'!AY22-MAX('3. indicatori CT_valori_nom'!AY$16:AY$63))/(MIN('3. indicatori CT_valori_nom'!AY$16:AY$63)-MAX('3. indicatori CT_valori_nom'!AY$16:AY$63))</f>
        <v>0.45415318230852231</v>
      </c>
      <c r="AZ22" s="82">
        <f>('3. indicatori CT_valori_nom'!AZ22-MIN('3. indicatori CT_valori_nom'!AZ$16:AZ$63))/(MAX('3. indicatori CT_valori_nom'!AZ$16:AZ$63)-MIN('3. indicatori CT_valori_nom'!AZ$16:AZ$63))</f>
        <v>2.922077922077922E-2</v>
      </c>
      <c r="BA22" s="82">
        <f>('3. indicatori CT_valori_nom'!BA22-MIN('3. indicatori CT_valori_nom'!BA$16:BA$63))/(MAX('3. indicatori CT_valori_nom'!BA$16:BA$63)-MIN('3. indicatori CT_valori_nom'!BA$16:BA$63))</f>
        <v>0.46255966892708605</v>
      </c>
      <c r="BB22" s="82">
        <v>0</v>
      </c>
      <c r="BC22" s="82">
        <f>('3. indicatori CT_valori_nom'!BC22-MIN('3. indicatori CT_valori_nom'!BC$16:BC$63))/(MAX('3. indicatori CT_valori_nom'!BC$16:BC$63)-MIN('3. indicatori CT_valori_nom'!BC$16:BC$63))</f>
        <v>0.16529414439198864</v>
      </c>
      <c r="BD22" s="82">
        <f>('3. indicatori CT_valori_nom'!BD22-MIN('3. indicatori CT_valori_nom'!BD$16:BD$63))/(MAX('3. indicatori CT_valori_nom'!BD$16:BD$63)-MIN('3. indicatori CT_valori_nom'!BD$16:BD$63))</f>
        <v>0.7924528301886794</v>
      </c>
      <c r="BE22" s="82">
        <f t="shared" si="0"/>
        <v>0.34190463234900359</v>
      </c>
      <c r="BF22" s="82">
        <f t="shared" si="2"/>
        <v>0.23191371218487378</v>
      </c>
    </row>
    <row r="23" spans="1:58" x14ac:dyDescent="0.3">
      <c r="A23" s="82">
        <f>'3. indicatori CT_valori_nom'!A23</f>
        <v>78045</v>
      </c>
      <c r="B23" s="82" t="str">
        <f>'3. indicatori CT_valori_nom'!B23</f>
        <v>COSENZA</v>
      </c>
      <c r="C23" s="82" t="str">
        <f>'3. indicatori CT_valori_nom'!C23</f>
        <v>CALABRIA</v>
      </c>
      <c r="D23" s="82">
        <f>'3. indicatori CT_valori_nom'!D23</f>
        <v>104463</v>
      </c>
      <c r="E23" s="82">
        <f>('3. indicatori CT_valori_nom'!E23-MAX('3. indicatori CT_valori_nom'!E$16:E$63))/(MIN('3. indicatori CT_valori_nom'!E$16:E$63)-MAX('3. indicatori CT_valori_nom'!E$16:E$63))</f>
        <v>0.77777777777777768</v>
      </c>
      <c r="F23" s="82">
        <f>('3. indicatori CT_valori_nom'!F23-MIN('3. indicatori CT_valori_nom'!F$16:F$63))/(MAX('3. indicatori CT_valori_nom'!F$16:F$63)-MIN('3. indicatori CT_valori_nom'!F$16:F$63))</f>
        <v>0.43646293709801265</v>
      </c>
      <c r="G23" s="82">
        <f>('3. indicatori CT_valori_nom'!G23-MAX('3. indicatori CT_valori_nom'!G$16:G$63))/(MIN('3. indicatori CT_valori_nom'!G$16:G$63)-MAX('3. indicatori CT_valori_nom'!G$16:G$63))</f>
        <v>0</v>
      </c>
      <c r="H23" s="82">
        <f>('3. indicatori CT_valori_nom'!H23-MAX('3. indicatori CT_valori_nom'!H$16:H$63))/(MIN('3. indicatori CT_valori_nom'!H$16:H$63)-MAX('3. indicatori CT_valori_nom'!H$16:H$63))</f>
        <v>0.83410551178529624</v>
      </c>
      <c r="I23" s="82">
        <f>('3. indicatori CT_valori_nom'!I23-MIN('3. indicatori CT_valori_nom'!I$16:I$63))/(MAX('3. indicatori CT_valori_nom'!I$16:I$63)-MIN('3. indicatori CT_valori_nom'!I$16:I$63))</f>
        <v>0.42776642403271187</v>
      </c>
      <c r="J23" s="82">
        <f>('3. indicatori CT_valori_nom'!J23-MIN('3. indicatori CT_valori_nom'!J$16:J$63))/(MAX('3. indicatori CT_valori_nom'!J$16:J$63)-MIN('3. indicatori CT_valori_nom'!J$16:J$63))</f>
        <v>0.78032668581817544</v>
      </c>
      <c r="K23" s="82">
        <f>('3. indicatori CT_valori_nom'!K23-MIN('3. indicatori CT_valori_nom'!K$16:K$63))/(MAX('3. indicatori CT_valori_nom'!K$16:K$63)-MIN('3. indicatori CT_valori_nom'!K$16:K$63))</f>
        <v>1.2823593945208947E-3</v>
      </c>
      <c r="L23" s="82">
        <f>('3. indicatori CT_valori_nom'!L23-MIN('3. indicatori CT_valori_nom'!L$16:L$63))/(MAX('3. indicatori CT_valori_nom'!L$16:L$63)-MIN('3. indicatori CT_valori_nom'!L$16:L$63))</f>
        <v>0.48203444234444454</v>
      </c>
      <c r="M23" s="82">
        <f>('3. indicatori CT_valori_nom'!M23-MAX('3. indicatori CT_valori_nom'!M$16:M$63))/(MIN('3. indicatori CT_valori_nom'!M$16:M$63)-MAX('3. indicatori CT_valori_nom'!M$16:M$63))</f>
        <v>0.43474700055635779</v>
      </c>
      <c r="N23" s="82">
        <f>('3. indicatori CT_valori_nom'!N23-MAX('3. indicatori CT_valori_nom'!N$16:N$63))/(MIN('3. indicatori CT_valori_nom'!N$16:N$63)-MAX('3. indicatori CT_valori_nom'!N$16:N$63))</f>
        <v>0.60963388598283996</v>
      </c>
      <c r="O23" s="82">
        <f>('3. indicatori CT_valori_nom'!O23-MAX('3. indicatori CT_valori_nom'!O$16:O$63))/(MIN('3. indicatori CT_valori_nom'!O$16:O$63)-MAX('3. indicatori CT_valori_nom'!O$16:O$63))</f>
        <v>0.94445530201039518</v>
      </c>
      <c r="P23" s="82">
        <f>('3. indicatori CT_valori_nom'!P23-MIN('3. indicatori CT_valori_nom'!P$16:P$63))/(MAX('3. indicatori CT_valori_nom'!P$16:P$63)-MIN('3. indicatori CT_valori_nom'!P$16:P$63))</f>
        <v>1</v>
      </c>
      <c r="Q23" s="82">
        <f>('3. indicatori CT_valori_nom'!Q23-MIN('3. indicatori CT_valori_nom'!Q$16:Q$63))/(MAX('3. indicatori CT_valori_nom'!Q$16:Q$63)-MIN('3. indicatori CT_valori_nom'!Q$16:Q$63))</f>
        <v>0.28915807488710293</v>
      </c>
      <c r="R23" s="82">
        <f>('3. indicatori CT_valori_nom'!R23-MIN('3. indicatori CT_valori_nom'!R$16:R$63))/(MAX('3. indicatori CT_valori_nom'!R$16:R$63)-MIN('3. indicatori CT_valori_nom'!R$16:R$63))</f>
        <v>0.44702202173647682</v>
      </c>
      <c r="S23" s="82">
        <f>('3. indicatori CT_valori_nom'!S23-MIN('3. indicatori CT_valori_nom'!S$16:S$63))/(MAX('3. indicatori CT_valori_nom'!S$16:S$63)-MIN('3. indicatori CT_valori_nom'!S$16:S$63))</f>
        <v>0</v>
      </c>
      <c r="T23" s="82">
        <f>('3. indicatori CT_valori_nom'!T23-MIN('3. indicatori CT_valori_nom'!T$16:T$63))/(MAX('3. indicatori CT_valori_nom'!T$16:T$63)-MIN('3. indicatori CT_valori_nom'!T$16:T$63))</f>
        <v>1</v>
      </c>
      <c r="U23" s="82">
        <f>('3. indicatori CT_valori_nom'!U23-MIN('3. indicatori CT_valori_nom'!U$16:U$63))/(MAX('3. indicatori CT_valori_nom'!U$16:U$63)-MIN('3. indicatori CT_valori_nom'!U$16:U$63))</f>
        <v>0.2857142857142857</v>
      </c>
      <c r="W23" s="82">
        <f>('3. indicatori CT_valori_nom'!W23-MIN('3. indicatori CT_valori_nom'!W$16:W$63))/(MAX('3. indicatori CT_valori_nom'!W$16:W$63)-MIN('3. indicatori CT_valori_nom'!W$16:W$63))</f>
        <v>0.4</v>
      </c>
      <c r="X23" s="82">
        <f>('3. indicatori CT_valori_nom'!X23-MAX('3. indicatori CT_valori_nom'!X$16:X$63))/(MIN('3. indicatori CT_valori_nom'!X$16:X$63)-MAX('3. indicatori CT_valori_nom'!X$16:X$63))</f>
        <v>0.90454643807765922</v>
      </c>
      <c r="Y23" s="82">
        <f>('3. indicatori CT_valori_nom'!Y23-MIN('3. indicatori CT_valori_nom'!Y$16:Y$63))/(MAX('3. indicatori CT_valori_nom'!Y$16:Y$63)-MIN('3. indicatori CT_valori_nom'!Y$16:Y$63))</f>
        <v>0.22597951448556239</v>
      </c>
      <c r="Z23" s="82">
        <f>('3. indicatori CT_valori_nom'!Z23-MIN('3. indicatori CT_valori_nom'!Z$16:Z$63))/(MAX('3. indicatori CT_valori_nom'!Z$16:Z$63)-MIN('3. indicatori CT_valori_nom'!Z$16:Z$63))</f>
        <v>0.6181152790484904</v>
      </c>
      <c r="AA23" s="82">
        <f>('3. indicatori CT_valori_nom'!AA23-MIN('3. indicatori CT_valori_nom'!AA$16:AA$63))/(MAX('3. indicatori CT_valori_nom'!AA$16:AA$63)-MIN('3. indicatori CT_valori_nom'!AA$16:AA$63))</f>
        <v>0.48888608770215219</v>
      </c>
      <c r="AB23" s="82">
        <f>('3. indicatori CT_valori_nom'!AB23-MIN('3. indicatori CT_valori_nom'!AB$16:AB$63))/(MAX('3. indicatori CT_valori_nom'!AB$16:AB$63)-MIN('3. indicatori CT_valori_nom'!AB$16:AB$63))</f>
        <v>0.84722222222222221</v>
      </c>
      <c r="AC23" s="82">
        <f>('3. indicatori CT_valori_nom'!AC23-MIN('3. indicatori CT_valori_nom'!AC$16:AC$63))/(MAX('3. indicatori CT_valori_nom'!AC$16:AC$63)-MIN('3. indicatori CT_valori_nom'!AC$16:AC$63))</f>
        <v>0.33791415598736546</v>
      </c>
      <c r="AD23" s="82">
        <f>('3. indicatori CT_valori_nom'!AD23-MIN('3. indicatori CT_valori_nom'!AD$16:AD$63))/(MAX('3. indicatori CT_valori_nom'!AD$16:AD$63)-MIN('3. indicatori CT_valori_nom'!AD$16:AD$63))</f>
        <v>0</v>
      </c>
      <c r="AE23" s="82">
        <f>('3. indicatori CT_valori_nom'!AE23-MAX('3. indicatori CT_valori_nom'!AE$16:AE$63))/(MIN('3. indicatori CT_valori_nom'!AE$16:AE$63)-MAX('3. indicatori CT_valori_nom'!AE$16:AE$63))</f>
        <v>0.67349724225192198</v>
      </c>
      <c r="AF23" s="82">
        <f>('3. indicatori CT_valori_nom'!AF23-MIN('3. indicatori CT_valori_nom'!AF$16:AF$63))/(MAX('3. indicatori CT_valori_nom'!AF$16:AF$63)-MIN('3. indicatori CT_valori_nom'!AF$16:AF$63))</f>
        <v>0.20277847704938878</v>
      </c>
      <c r="AG23" s="82">
        <f>('3. indicatori CT_valori_nom'!AG23-MAX('3. indicatori CT_valori_nom'!AG$16:AG$63))/(MIN('3. indicatori CT_valori_nom'!AG$16:AG$63)-MAX('3. indicatori CT_valori_nom'!AG$16:AG$63))</f>
        <v>0.68996726362410932</v>
      </c>
      <c r="AH23" s="82">
        <f>('3. indicatori CT_valori_nom'!AH23-MIN('3. indicatori CT_valori_nom'!AH$16:AH$63))/(MAX('3. indicatori CT_valori_nom'!AH$16:AH$63)-MIN('3. indicatori CT_valori_nom'!AH$16:AH$63))</f>
        <v>7.5752943337312251E-2</v>
      </c>
      <c r="AI23" s="82">
        <f>('3. indicatori CT_valori_nom'!AI23-MAX('3. indicatori CT_valori_nom'!AI$16:AI$63))/(MIN('3. indicatori CT_valori_nom'!AI$16:AI$63)-MAX('3. indicatori CT_valori_nom'!AI$16:AI$63))</f>
        <v>0.72120848684129413</v>
      </c>
      <c r="AJ23" s="82">
        <f>('3. indicatori CT_valori_nom'!AJ23-MAX('3. indicatori CT_valori_nom'!AJ$16:AJ$63))/(MIN('3. indicatori CT_valori_nom'!AJ$16:AJ$63)-MAX('3. indicatori CT_valori_nom'!AJ$16:AJ$63))</f>
        <v>0.87715930902111283</v>
      </c>
      <c r="AK23" s="82">
        <f>('3. indicatori CT_valori_nom'!AK23-MIN('3. indicatori CT_valori_nom'!AK$16:AK$63))/(MAX('3. indicatori CT_valori_nom'!AK$16:AK$63)-MIN('3. indicatori CT_valori_nom'!AK$16:AK$63))</f>
        <v>0.48031910414876822</v>
      </c>
      <c r="AL23" s="82">
        <f>('3. indicatori CT_valori_nom'!AL23-MIN('3. indicatori CT_valori_nom'!AL$16:AL$63))/(MAX('3. indicatori CT_valori_nom'!AL$16:AL$63)-MIN('3. indicatori CT_valori_nom'!AL$16:AL$63))</f>
        <v>0.5</v>
      </c>
      <c r="AM23" s="82">
        <f>('3. indicatori CT_valori_nom'!AM23-MIN('3. indicatori CT_valori_nom'!AM$16:AM$63))/(MAX('3. indicatori CT_valori_nom'!AM$16:AM$63)-MIN('3. indicatori CT_valori_nom'!AM$16:AM$63))</f>
        <v>0.77777777777777779</v>
      </c>
      <c r="AN23" s="82">
        <f>('3. indicatori CT_valori_nom'!AN23-MIN('3. indicatori CT_valori_nom'!AN$16:AN$63))/(MAX('3. indicatori CT_valori_nom'!AN$16:AN$63)-MIN('3. indicatori CT_valori_nom'!AN$16:AN$63))</f>
        <v>0.2081974342248315</v>
      </c>
      <c r="AO23" s="82">
        <f>('3. indicatori CT_valori_nom'!AO23-MIN('3. indicatori CT_valori_nom'!AO$16:AO$63))/(MAX('3. indicatori CT_valori_nom'!AO$16:AO$63)-MIN('3. indicatori CT_valori_nom'!AO$16:AO$63))</f>
        <v>0.5</v>
      </c>
      <c r="AP23" s="82">
        <f>('3. indicatori CT_valori_nom'!AP23-MIN('3. indicatori CT_valori_nom'!AP$16:AP$63))/(MAX('3. indicatori CT_valori_nom'!AP$16:AP$63)-MIN('3. indicatori CT_valori_nom'!AP$16:AP$63))</f>
        <v>0.14578581454652348</v>
      </c>
      <c r="AQ23" s="82">
        <f>('3. indicatori CT_valori_nom'!AQ23-MIN('3. indicatori CT_valori_nom'!AQ$16:AQ$63))/(MAX('3. indicatori CT_valori_nom'!AQ$16:AQ$63)-MIN('3. indicatori CT_valori_nom'!AQ$16:AQ$63))</f>
        <v>0</v>
      </c>
      <c r="AS23" s="82">
        <f>('3. indicatori CT_valori_nom'!AS23-MIN('3. indicatori CT_valori_nom'!AS$16:AS$63))/(MAX('3. indicatori CT_valori_nom'!AS$16:AS$63)-MIN('3. indicatori CT_valori_nom'!AS$16:AS$63))</f>
        <v>0.7501236026179795</v>
      </c>
      <c r="AT23" s="82">
        <f>('3. indicatori CT_valori_nom'!AT23-MIN('3. indicatori CT_valori_nom'!AT$16:AT$63))/(MAX('3. indicatori CT_valori_nom'!AT$16:AT$63)-MIN('3. indicatori CT_valori_nom'!AT$16:AT$63))</f>
        <v>0.26360959111504195</v>
      </c>
      <c r="AU23" s="82">
        <f>('3. indicatori CT_valori_nom'!AU23-MIN('3. indicatori CT_valori_nom'!AU$16:AU$63))/(MAX('3. indicatori CT_valori_nom'!AU$16:AU$63)-MIN('3. indicatori CT_valori_nom'!AU$16:AU$63))</f>
        <v>0.68181818181818177</v>
      </c>
      <c r="AV23" s="82">
        <f>('3. indicatori CT_valori_nom'!AV23-MAX('3. indicatori CT_valori_nom'!AV$16:AV$63))/(MIN('3. indicatori CT_valori_nom'!AV$16:AV$63)-MAX('3. indicatori CT_valori_nom'!AV$16:AV$63))</f>
        <v>0.24539057281246393</v>
      </c>
      <c r="AW23" s="82">
        <f>('3. indicatori CT_valori_nom'!AW23-MIN('3. indicatori CT_valori_nom'!AW$16:AW$63))/(MAX('3. indicatori CT_valori_nom'!AW$16:AW$63)-MIN('3. indicatori CT_valori_nom'!AW$16:AW$63))</f>
        <v>0</v>
      </c>
      <c r="AX23" s="82">
        <f>('3. indicatori CT_valori_nom'!AX23-MIN('3. indicatori CT_valori_nom'!AX$16:AX$63))/(MAX('3. indicatori CT_valori_nom'!AX$16:AX$63)-MIN('3. indicatori CT_valori_nom'!AX$16:AX$63))</f>
        <v>0.97144120646715459</v>
      </c>
      <c r="AY23" s="82">
        <f>('3. indicatori CT_valori_nom'!AY23-MAX('3. indicatori CT_valori_nom'!AY$16:AY$63))/(MIN('3. indicatori CT_valori_nom'!AY$16:AY$63)-MAX('3. indicatori CT_valori_nom'!AY$16:AY$63))</f>
        <v>1</v>
      </c>
      <c r="AZ23" s="82">
        <f>('3. indicatori CT_valori_nom'!AZ23-MIN('3. indicatori CT_valori_nom'!AZ$16:AZ$63))/(MAX('3. indicatori CT_valori_nom'!AZ$16:AZ$63)-MIN('3. indicatori CT_valori_nom'!AZ$16:AZ$63))</f>
        <v>0.5714285714285714</v>
      </c>
      <c r="BA23" s="82">
        <f>('3. indicatori CT_valori_nom'!BA23-MIN('3. indicatori CT_valori_nom'!BA$16:BA$63))/(MAX('3. indicatori CT_valori_nom'!BA$16:BA$63)-MIN('3. indicatori CT_valori_nom'!BA$16:BA$63))</f>
        <v>0.30876277451619916</v>
      </c>
      <c r="BB23" s="82">
        <v>0</v>
      </c>
      <c r="BC23" s="82">
        <f>('3. indicatori CT_valori_nom'!BC23-MIN('3. indicatori CT_valori_nom'!BC$16:BC$63))/(MAX('3. indicatori CT_valori_nom'!BC$16:BC$63)-MIN('3. indicatori CT_valori_nom'!BC$16:BC$63))</f>
        <v>1</v>
      </c>
      <c r="BD23" s="82">
        <f>('3. indicatori CT_valori_nom'!BD23-MIN('3. indicatori CT_valori_nom'!BD$16:BD$63))/(MAX('3. indicatori CT_valori_nom'!BD$16:BD$63)-MIN('3. indicatori CT_valori_nom'!BD$16:BD$63))</f>
        <v>0.16981132075471697</v>
      </c>
      <c r="BE23" s="82">
        <f t="shared" si="0"/>
        <v>0.51889319321308958</v>
      </c>
      <c r="BF23" s="82">
        <f t="shared" si="2"/>
        <v>0.77973495461194198</v>
      </c>
    </row>
    <row r="24" spans="1:58" x14ac:dyDescent="0.3">
      <c r="A24" s="82">
        <f>'3. indicatori CT_valori_nom'!A24</f>
        <v>78091</v>
      </c>
      <c r="B24" s="82" t="str">
        <f>'3. indicatori CT_valori_nom'!B24</f>
        <v>PAOLA</v>
      </c>
      <c r="C24" s="82" t="str">
        <f>'3. indicatori CT_valori_nom'!C24</f>
        <v>CALABRIA</v>
      </c>
      <c r="D24" s="82">
        <f>'3. indicatori CT_valori_nom'!D24</f>
        <v>31627</v>
      </c>
      <c r="E24" s="82">
        <f>('3. indicatori CT_valori_nom'!E24-MAX('3. indicatori CT_valori_nom'!E$16:E$63))/(MIN('3. indicatori CT_valori_nom'!E$16:E$63)-MAX('3. indicatori CT_valori_nom'!E$16:E$63))</f>
        <v>0</v>
      </c>
      <c r="F24" s="82">
        <f>('3. indicatori CT_valori_nom'!F24-MIN('3. indicatori CT_valori_nom'!F$16:F$63))/(MAX('3. indicatori CT_valori_nom'!F$16:F$63)-MIN('3. indicatori CT_valori_nom'!F$16:F$63))</f>
        <v>0.53487750600879613</v>
      </c>
      <c r="G24" s="82">
        <f>('3. indicatori CT_valori_nom'!G24-MAX('3. indicatori CT_valori_nom'!G$16:G$63))/(MIN('3. indicatori CT_valori_nom'!G$16:G$63)-MAX('3. indicatori CT_valori_nom'!G$16:G$63))</f>
        <v>0.6384449244060475</v>
      </c>
      <c r="H24" s="82">
        <f>('3. indicatori CT_valori_nom'!H24-MAX('3. indicatori CT_valori_nom'!H$16:H$63))/(MIN('3. indicatori CT_valori_nom'!H$16:H$63)-MAX('3. indicatori CT_valori_nom'!H$16:H$63))</f>
        <v>0.41329881556422066</v>
      </c>
      <c r="I24" s="82">
        <f>('3. indicatori CT_valori_nom'!I24-MIN('3. indicatori CT_valori_nom'!I$16:I$63))/(MAX('3. indicatori CT_valori_nom'!I$16:I$63)-MIN('3. indicatori CT_valori_nom'!I$16:I$63))</f>
        <v>0.44053404007777153</v>
      </c>
      <c r="J24" s="82">
        <f>('3. indicatori CT_valori_nom'!J24-MIN('3. indicatori CT_valori_nom'!J$16:J$63))/(MAX('3. indicatori CT_valori_nom'!J$16:J$63)-MIN('3. indicatori CT_valori_nom'!J$16:J$63))</f>
        <v>0.38288438319663703</v>
      </c>
      <c r="K24" s="82">
        <f>('3. indicatori CT_valori_nom'!K24-MIN('3. indicatori CT_valori_nom'!K$16:K$63))/(MAX('3. indicatori CT_valori_nom'!K$16:K$63)-MIN('3. indicatori CT_valori_nom'!K$16:K$63))</f>
        <v>3.2895545498074628E-2</v>
      </c>
      <c r="L24" s="82">
        <f>('3. indicatori CT_valori_nom'!L24-MIN('3. indicatori CT_valori_nom'!L$16:L$63))/(MAX('3. indicatori CT_valori_nom'!L$16:L$63)-MIN('3. indicatori CT_valori_nom'!L$16:L$63))</f>
        <v>0.14654362309812161</v>
      </c>
      <c r="M24" s="82">
        <f>('3. indicatori CT_valori_nom'!M24-MAX('3. indicatori CT_valori_nom'!M$16:M$63))/(MIN('3. indicatori CT_valori_nom'!M$16:M$63)-MAX('3. indicatori CT_valori_nom'!M$16:M$63))</f>
        <v>0.59072473651829716</v>
      </c>
      <c r="N24" s="82">
        <f>('3. indicatori CT_valori_nom'!N24-MAX('3. indicatori CT_valori_nom'!N$16:N$63))/(MIN('3. indicatori CT_valori_nom'!N$16:N$63)-MAX('3. indicatori CT_valori_nom'!N$16:N$63))</f>
        <v>5.4849254690606523E-2</v>
      </c>
      <c r="O24" s="82">
        <f>('3. indicatori CT_valori_nom'!O24-MAX('3. indicatori CT_valori_nom'!O$16:O$63))/(MIN('3. indicatori CT_valori_nom'!O$16:O$63)-MAX('3. indicatori CT_valori_nom'!O$16:O$63))</f>
        <v>0.5424846089808415</v>
      </c>
      <c r="P24" s="82">
        <f>('3. indicatori CT_valori_nom'!P24-MIN('3. indicatori CT_valori_nom'!P$16:P$63))/(MAX('3. indicatori CT_valori_nom'!P$16:P$63)-MIN('3. indicatori CT_valori_nom'!P$16:P$63))</f>
        <v>0.43344007547660152</v>
      </c>
      <c r="Q24" s="82">
        <f>('3. indicatori CT_valori_nom'!Q24-MIN('3. indicatori CT_valori_nom'!Q$16:Q$63))/(MAX('3. indicatori CT_valori_nom'!Q$16:Q$63)-MIN('3. indicatori CT_valori_nom'!Q$16:Q$63))</f>
        <v>0.89130008129147609</v>
      </c>
      <c r="R24" s="82">
        <f>('3. indicatori CT_valori_nom'!R24-MIN('3. indicatori CT_valori_nom'!R$16:R$63))/(MAX('3. indicatori CT_valori_nom'!R$16:R$63)-MIN('3. indicatori CT_valori_nom'!R$16:R$63))</f>
        <v>0.24058980036454466</v>
      </c>
      <c r="S24" s="82">
        <f>('3. indicatori CT_valori_nom'!S24-MIN('3. indicatori CT_valori_nom'!S$16:S$63))/(MAX('3. indicatori CT_valori_nom'!S$16:S$63)-MIN('3. indicatori CT_valori_nom'!S$16:S$63))</f>
        <v>0</v>
      </c>
      <c r="T24" s="82">
        <f>('3. indicatori CT_valori_nom'!T24-MIN('3. indicatori CT_valori_nom'!T$16:T$63))/(MAX('3. indicatori CT_valori_nom'!T$16:T$63)-MIN('3. indicatori CT_valori_nom'!T$16:T$63))</f>
        <v>1</v>
      </c>
      <c r="U24" s="82">
        <f>('3. indicatori CT_valori_nom'!U24-MIN('3. indicatori CT_valori_nom'!U$16:U$63))/(MAX('3. indicatori CT_valori_nom'!U$16:U$63)-MIN('3. indicatori CT_valori_nom'!U$16:U$63))</f>
        <v>0</v>
      </c>
      <c r="W24" s="82">
        <f>('3. indicatori CT_valori_nom'!W24-MIN('3. indicatori CT_valori_nom'!W$16:W$63))/(MAX('3. indicatori CT_valori_nom'!W$16:W$63)-MIN('3. indicatori CT_valori_nom'!W$16:W$63))</f>
        <v>0.2</v>
      </c>
      <c r="X24" s="82">
        <f>('3. indicatori CT_valori_nom'!X24-MAX('3. indicatori CT_valori_nom'!X$16:X$63))/(MIN('3. indicatori CT_valori_nom'!X$16:X$63)-MAX('3. indicatori CT_valori_nom'!X$16:X$63))</f>
        <v>0.82410544796638496</v>
      </c>
      <c r="Y24" s="82">
        <f>('3. indicatori CT_valori_nom'!Y24-MIN('3. indicatori CT_valori_nom'!Y$16:Y$63))/(MAX('3. indicatori CT_valori_nom'!Y$16:Y$63)-MIN('3. indicatori CT_valori_nom'!Y$16:Y$63))</f>
        <v>0.33971793054736632</v>
      </c>
      <c r="Z24" s="82">
        <f>('3. indicatori CT_valori_nom'!Z24-MIN('3. indicatori CT_valori_nom'!Z$16:Z$63))/(MAX('3. indicatori CT_valori_nom'!Z$16:Z$63)-MIN('3. indicatori CT_valori_nom'!Z$16:Z$63))</f>
        <v>0.1954254345837145</v>
      </c>
      <c r="AA24" s="82">
        <f>('3. indicatori CT_valori_nom'!AA24-MIN('3. indicatori CT_valori_nom'!AA$16:AA$63))/(MAX('3. indicatori CT_valori_nom'!AA$16:AA$63)-MIN('3. indicatori CT_valori_nom'!AA$16:AA$63))</f>
        <v>0.32282671363381982</v>
      </c>
      <c r="AB24" s="82">
        <f>('3. indicatori CT_valori_nom'!AB24-MIN('3. indicatori CT_valori_nom'!AB$16:AB$63))/(MAX('3. indicatori CT_valori_nom'!AB$16:AB$63)-MIN('3. indicatori CT_valori_nom'!AB$16:AB$63))</f>
        <v>0.22222222222222221</v>
      </c>
      <c r="AC24" s="82">
        <f>('3. indicatori CT_valori_nom'!AC24-MIN('3. indicatori CT_valori_nom'!AC$16:AC$63))/(MAX('3. indicatori CT_valori_nom'!AC$16:AC$63)-MIN('3. indicatori CT_valori_nom'!AC$16:AC$63))</f>
        <v>0.23505207568173292</v>
      </c>
      <c r="AD24" s="82">
        <f>('3. indicatori CT_valori_nom'!AD24-MIN('3. indicatori CT_valori_nom'!AD$16:AD$63))/(MAX('3. indicatori CT_valori_nom'!AD$16:AD$63)-MIN('3. indicatori CT_valori_nom'!AD$16:AD$63))</f>
        <v>0</v>
      </c>
      <c r="AE24" s="82">
        <f>('3. indicatori CT_valori_nom'!AE24-MAX('3. indicatori CT_valori_nom'!AE$16:AE$63))/(MIN('3. indicatori CT_valori_nom'!AE$16:AE$63)-MAX('3. indicatori CT_valori_nom'!AE$16:AE$63))</f>
        <v>0.77297776868476109</v>
      </c>
      <c r="AF24" s="82">
        <f>('3. indicatori CT_valori_nom'!AF24-MIN('3. indicatori CT_valori_nom'!AF$16:AF$63))/(MAX('3. indicatori CT_valori_nom'!AF$16:AF$63)-MIN('3. indicatori CT_valori_nom'!AF$16:AF$63))</f>
        <v>0.75602521606283069</v>
      </c>
      <c r="AG24" s="82">
        <f>('3. indicatori CT_valori_nom'!AG24-MAX('3. indicatori CT_valori_nom'!AG$16:AG$63))/(MIN('3. indicatori CT_valori_nom'!AG$16:AG$63)-MAX('3. indicatori CT_valori_nom'!AG$16:AG$63))</f>
        <v>0.62005671971009935</v>
      </c>
      <c r="AH24" s="82">
        <f>('3. indicatori CT_valori_nom'!AH24-MIN('3. indicatori CT_valori_nom'!AH$16:AH$63))/(MAX('3. indicatori CT_valori_nom'!AH$16:AH$63)-MIN('3. indicatori CT_valori_nom'!AH$16:AH$63))</f>
        <v>0.10049662802610032</v>
      </c>
      <c r="AI24" s="82">
        <f>('3. indicatori CT_valori_nom'!AI24-MAX('3. indicatori CT_valori_nom'!AI$16:AI$63))/(MIN('3. indicatori CT_valori_nom'!AI$16:AI$63)-MAX('3. indicatori CT_valori_nom'!AI$16:AI$63))</f>
        <v>0.74693280695534747</v>
      </c>
      <c r="AJ24" s="82">
        <f>('3. indicatori CT_valori_nom'!AJ24-MAX('3. indicatori CT_valori_nom'!AJ$16:AJ$63))/(MIN('3. indicatori CT_valori_nom'!AJ$16:AJ$63)-MAX('3. indicatori CT_valori_nom'!AJ$16:AJ$63))</f>
        <v>0.60052783109405006</v>
      </c>
      <c r="AK24" s="82">
        <f>('3. indicatori CT_valori_nom'!AK24-MIN('3. indicatori CT_valori_nom'!AK$16:AK$63))/(MAX('3. indicatori CT_valori_nom'!AK$16:AK$63)-MIN('3. indicatori CT_valori_nom'!AK$16:AK$63))</f>
        <v>0.25067406869166697</v>
      </c>
      <c r="AL24" s="82">
        <f>('3. indicatori CT_valori_nom'!AL24-MIN('3. indicatori CT_valori_nom'!AL$16:AL$63))/(MAX('3. indicatori CT_valori_nom'!AL$16:AL$63)-MIN('3. indicatori CT_valori_nom'!AL$16:AL$63))</f>
        <v>0.25</v>
      </c>
      <c r="AM24" s="82">
        <f>('3. indicatori CT_valori_nom'!AM24-MIN('3. indicatori CT_valori_nom'!AM$16:AM$63))/(MAX('3. indicatori CT_valori_nom'!AM$16:AM$63)-MIN('3. indicatori CT_valori_nom'!AM$16:AM$63))</f>
        <v>0</v>
      </c>
      <c r="AN24" s="82">
        <f>('3. indicatori CT_valori_nom'!AN24-MIN('3. indicatori CT_valori_nom'!AN$16:AN$63))/(MAX('3. indicatori CT_valori_nom'!AN$16:AN$63)-MIN('3. indicatori CT_valori_nom'!AN$16:AN$63))</f>
        <v>0.34377038486627526</v>
      </c>
      <c r="AO24" s="82">
        <f>('3. indicatori CT_valori_nom'!AO24-MIN('3. indicatori CT_valori_nom'!AO$16:AO$63))/(MAX('3. indicatori CT_valori_nom'!AO$16:AO$63)-MIN('3. indicatori CT_valori_nom'!AO$16:AO$63))</f>
        <v>0.25</v>
      </c>
      <c r="AP24" s="82">
        <f>('3. indicatori CT_valori_nom'!AP24-MIN('3. indicatori CT_valori_nom'!AP$16:AP$63))/(MAX('3. indicatori CT_valori_nom'!AP$16:AP$63)-MIN('3. indicatori CT_valori_nom'!AP$16:AP$63))</f>
        <v>8.3866143605448654E-2</v>
      </c>
      <c r="AQ24" s="82">
        <f>('3. indicatori CT_valori_nom'!AQ24-MIN('3. indicatori CT_valori_nom'!AQ$16:AQ$63))/(MAX('3. indicatori CT_valori_nom'!AQ$16:AQ$63)-MIN('3. indicatori CT_valori_nom'!AQ$16:AQ$63))</f>
        <v>0</v>
      </c>
      <c r="AS24" s="82">
        <f>('3. indicatori CT_valori_nom'!AS24-MIN('3. indicatori CT_valori_nom'!AS$16:AS$63))/(MAX('3. indicatori CT_valori_nom'!AS$16:AS$63)-MIN('3. indicatori CT_valori_nom'!AS$16:AS$63))</f>
        <v>0.64973966755215362</v>
      </c>
      <c r="AT24" s="82">
        <f>('3. indicatori CT_valori_nom'!AT24-MIN('3. indicatori CT_valori_nom'!AT$16:AT$63))/(MAX('3. indicatori CT_valori_nom'!AT$16:AT$63)-MIN('3. indicatori CT_valori_nom'!AT$16:AT$63))</f>
        <v>0.26059524202856804</v>
      </c>
      <c r="AU24" s="82">
        <f>('3. indicatori CT_valori_nom'!AU24-MIN('3. indicatori CT_valori_nom'!AU$16:AU$63))/(MAX('3. indicatori CT_valori_nom'!AU$16:AU$63)-MIN('3. indicatori CT_valori_nom'!AU$16:AU$63))</f>
        <v>0.11363636363636363</v>
      </c>
      <c r="AV24" s="82">
        <f>('3. indicatori CT_valori_nom'!AV24-MAX('3. indicatori CT_valori_nom'!AV$16:AV$63))/(MIN('3. indicatori CT_valori_nom'!AV$16:AV$63)-MAX('3. indicatori CT_valori_nom'!AV$16:AV$63))</f>
        <v>0.62106182296056833</v>
      </c>
      <c r="AW24" s="82">
        <f>('3. indicatori CT_valori_nom'!AW24-MIN('3. indicatori CT_valori_nom'!AW$16:AW$63))/(MAX('3. indicatori CT_valori_nom'!AW$16:AW$63)-MIN('3. indicatori CT_valori_nom'!AW$16:AW$63))</f>
        <v>0</v>
      </c>
      <c r="AX24" s="82">
        <f>('3. indicatori CT_valori_nom'!AX24-MIN('3. indicatori CT_valori_nom'!AX$16:AX$63))/(MAX('3. indicatori CT_valori_nom'!AX$16:AX$63)-MIN('3. indicatori CT_valori_nom'!AX$16:AX$63))</f>
        <v>0.21142941946454169</v>
      </c>
      <c r="AY24" s="82">
        <f>('3. indicatori CT_valori_nom'!AY24-MAX('3. indicatori CT_valori_nom'!AY$16:AY$63))/(MIN('3. indicatori CT_valori_nom'!AY$16:AY$63)-MAX('3. indicatori CT_valori_nom'!AY$16:AY$63))</f>
        <v>0.56796116504854388</v>
      </c>
      <c r="AZ24" s="82">
        <f>('3. indicatori CT_valori_nom'!AZ24-MIN('3. indicatori CT_valori_nom'!AZ$16:AZ$63))/(MAX('3. indicatori CT_valori_nom'!AZ$16:AZ$63)-MIN('3. indicatori CT_valori_nom'!AZ$16:AZ$63))</f>
        <v>0.45779220779220781</v>
      </c>
      <c r="BA24" s="82">
        <f>('3. indicatori CT_valori_nom'!BA24-MIN('3. indicatori CT_valori_nom'!BA$16:BA$63))/(MAX('3. indicatori CT_valori_nom'!BA$16:BA$63)-MIN('3. indicatori CT_valori_nom'!BA$16:BA$63))</f>
        <v>0.10198338670846338</v>
      </c>
      <c r="BB24" s="82">
        <v>0</v>
      </c>
      <c r="BC24" s="82">
        <f>('3. indicatori CT_valori_nom'!BC24-MIN('3. indicatori CT_valori_nom'!BC$16:BC$63))/(MAX('3. indicatori CT_valori_nom'!BC$16:BC$63)-MIN('3. indicatori CT_valori_nom'!BC$16:BC$63))</f>
        <v>0.93643100988970362</v>
      </c>
      <c r="BD24" s="82">
        <f>('3. indicatori CT_valori_nom'!BD24-MIN('3. indicatori CT_valori_nom'!BD$16:BD$63))/(MAX('3. indicatori CT_valori_nom'!BD$16:BD$63)-MIN('3. indicatori CT_valori_nom'!BD$16:BD$63))</f>
        <v>0.48113207547169812</v>
      </c>
      <c r="BE24" s="82">
        <f t="shared" si="0"/>
        <v>0.37998525846929082</v>
      </c>
      <c r="BF24" s="82">
        <f t="shared" si="2"/>
        <v>0.34978221064470588</v>
      </c>
    </row>
    <row r="25" spans="1:58" x14ac:dyDescent="0.3">
      <c r="A25" s="82">
        <f>'3. indicatori CT_valori_nom'!A25</f>
        <v>78101</v>
      </c>
      <c r="B25" s="82" t="str">
        <f>'3. indicatori CT_valori_nom'!B25</f>
        <v>PRAIA A MARE</v>
      </c>
      <c r="C25" s="82" t="str">
        <f>'3. indicatori CT_valori_nom'!C25</f>
        <v>CALABRIA</v>
      </c>
      <c r="D25" s="82">
        <f>'3. indicatori CT_valori_nom'!D25</f>
        <v>13735</v>
      </c>
      <c r="E25" s="82">
        <f>('3. indicatori CT_valori_nom'!E25-MAX('3. indicatori CT_valori_nom'!E$16:E$63))/(MIN('3. indicatori CT_valori_nom'!E$16:E$63)-MAX('3. indicatori CT_valori_nom'!E$16:E$63))</f>
        <v>0</v>
      </c>
      <c r="F25" s="82">
        <f>('3. indicatori CT_valori_nom'!F25-MIN('3. indicatori CT_valori_nom'!F$16:F$63))/(MAX('3. indicatori CT_valori_nom'!F$16:F$63)-MIN('3. indicatori CT_valori_nom'!F$16:F$63))</f>
        <v>0.65839788683918532</v>
      </c>
      <c r="G25" s="82">
        <f>('3. indicatori CT_valori_nom'!G25-MAX('3. indicatori CT_valori_nom'!G$16:G$63))/(MIN('3. indicatori CT_valori_nom'!G$16:G$63)-MAX('3. indicatori CT_valori_nom'!G$16:G$63))</f>
        <v>0.80491776042531993</v>
      </c>
      <c r="H25" s="82">
        <f>('3. indicatori CT_valori_nom'!H25-MAX('3. indicatori CT_valori_nom'!H$16:H$63))/(MIN('3. indicatori CT_valori_nom'!H$16:H$63)-MAX('3. indicatori CT_valori_nom'!H$16:H$63))</f>
        <v>0.91054544173179075</v>
      </c>
      <c r="I25" s="82">
        <f>('3. indicatori CT_valori_nom'!I25-MIN('3. indicatori CT_valori_nom'!I$16:I$63))/(MAX('3. indicatori CT_valori_nom'!I$16:I$63)-MIN('3. indicatori CT_valori_nom'!I$16:I$63))</f>
        <v>1</v>
      </c>
      <c r="J25" s="82">
        <f>('3. indicatori CT_valori_nom'!J25-MIN('3. indicatori CT_valori_nom'!J$16:J$63))/(MAX('3. indicatori CT_valori_nom'!J$16:J$63)-MIN('3. indicatori CT_valori_nom'!J$16:J$63))</f>
        <v>0.15687580665306841</v>
      </c>
      <c r="K25" s="82">
        <f>('3. indicatori CT_valori_nom'!K25-MIN('3. indicatori CT_valori_nom'!K$16:K$63))/(MAX('3. indicatori CT_valori_nom'!K$16:K$63)-MIN('3. indicatori CT_valori_nom'!K$16:K$63))</f>
        <v>6.1028565977299117E-2</v>
      </c>
      <c r="L25" s="82">
        <f>('3. indicatori CT_valori_nom'!L25-MIN('3. indicatori CT_valori_nom'!L$16:L$63))/(MAX('3. indicatori CT_valori_nom'!L$16:L$63)-MIN('3. indicatori CT_valori_nom'!L$16:L$63))</f>
        <v>5.964586258961662E-2</v>
      </c>
      <c r="M25" s="82">
        <f>('3. indicatori CT_valori_nom'!M25-MAX('3. indicatori CT_valori_nom'!M$16:M$63))/(MIN('3. indicatori CT_valori_nom'!M$16:M$63)-MAX('3. indicatori CT_valori_nom'!M$16:M$63))</f>
        <v>0.98060560484104087</v>
      </c>
      <c r="N25" s="82">
        <f>('3. indicatori CT_valori_nom'!N25-MAX('3. indicatori CT_valori_nom'!N$16:N$63))/(MIN('3. indicatori CT_valori_nom'!N$16:N$63)-MAX('3. indicatori CT_valori_nom'!N$16:N$63))</f>
        <v>0.5451238010002184</v>
      </c>
      <c r="O25" s="82">
        <f>('3. indicatori CT_valori_nom'!O25-MAX('3. indicatori CT_valori_nom'!O$16:O$63))/(MIN('3. indicatori CT_valori_nom'!O$16:O$63)-MAX('3. indicatori CT_valori_nom'!O$16:O$63))</f>
        <v>0.2586468441232963</v>
      </c>
      <c r="P25" s="82">
        <f>('3. indicatori CT_valori_nom'!P25-MIN('3. indicatori CT_valori_nom'!P$16:P$63))/(MAX('3. indicatori CT_valori_nom'!P$16:P$63)-MIN('3. indicatori CT_valori_nom'!P$16:P$63))</f>
        <v>0.14766685171688604</v>
      </c>
      <c r="Q25" s="82">
        <f>('3. indicatori CT_valori_nom'!Q25-MIN('3. indicatori CT_valori_nom'!Q$16:Q$63))/(MAX('3. indicatori CT_valori_nom'!Q$16:Q$63)-MIN('3. indicatori CT_valori_nom'!Q$16:Q$63))</f>
        <v>0.25537985257608686</v>
      </c>
      <c r="R25" s="82">
        <f>('3. indicatori CT_valori_nom'!R25-MIN('3. indicatori CT_valori_nom'!R$16:R$63))/(MAX('3. indicatori CT_valori_nom'!R$16:R$63)-MIN('3. indicatori CT_valori_nom'!R$16:R$63))</f>
        <v>0</v>
      </c>
      <c r="S25" s="82">
        <f>('3. indicatori CT_valori_nom'!S25-MIN('3. indicatori CT_valori_nom'!S$16:S$63))/(MAX('3. indicatori CT_valori_nom'!S$16:S$63)-MIN('3. indicatori CT_valori_nom'!S$16:S$63))</f>
        <v>0</v>
      </c>
      <c r="T25" s="82">
        <f>('3. indicatori CT_valori_nom'!T25-MIN('3. indicatori CT_valori_nom'!T$16:T$63))/(MAX('3. indicatori CT_valori_nom'!T$16:T$63)-MIN('3. indicatori CT_valori_nom'!T$16:T$63))</f>
        <v>1</v>
      </c>
      <c r="U25" s="82">
        <f>('3. indicatori CT_valori_nom'!U25-MIN('3. indicatori CT_valori_nom'!U$16:U$63))/(MAX('3. indicatori CT_valori_nom'!U$16:U$63)-MIN('3. indicatori CT_valori_nom'!U$16:U$63))</f>
        <v>0</v>
      </c>
      <c r="W25" s="82">
        <f>('3. indicatori CT_valori_nom'!W25-MIN('3. indicatori CT_valori_nom'!W$16:W$63))/(MAX('3. indicatori CT_valori_nom'!W$16:W$63)-MIN('3. indicatori CT_valori_nom'!W$16:W$63))</f>
        <v>0</v>
      </c>
      <c r="X25" s="82">
        <f>('3. indicatori CT_valori_nom'!X25-MAX('3. indicatori CT_valori_nom'!X$16:X$63))/(MIN('3. indicatori CT_valori_nom'!X$16:X$63)-MAX('3. indicatori CT_valori_nom'!X$16:X$63))</f>
        <v>0.84824815327769354</v>
      </c>
      <c r="Y25" s="82">
        <f>('3. indicatori CT_valori_nom'!Y25-MIN('3. indicatori CT_valori_nom'!Y$16:Y$63))/(MAX('3. indicatori CT_valori_nom'!Y$16:Y$63)-MIN('3. indicatori CT_valori_nom'!Y$16:Y$63))</f>
        <v>0.39604953974667545</v>
      </c>
      <c r="Z25" s="82">
        <f>('3. indicatori CT_valori_nom'!Z25-MIN('3. indicatori CT_valori_nom'!Z$16:Z$63))/(MAX('3. indicatori CT_valori_nom'!Z$16:Z$63)-MIN('3. indicatori CT_valori_nom'!Z$16:Z$63))</f>
        <v>0</v>
      </c>
      <c r="AA25" s="82">
        <f>('3. indicatori CT_valori_nom'!AA25-MIN('3. indicatori CT_valori_nom'!AA$16:AA$63))/(MAX('3. indicatori CT_valori_nom'!AA$16:AA$63)-MIN('3. indicatori CT_valori_nom'!AA$16:AA$63))</f>
        <v>0.44093620572924463</v>
      </c>
      <c r="AB25" s="82">
        <f>('3. indicatori CT_valori_nom'!AB25-MIN('3. indicatori CT_valori_nom'!AB$16:AB$63))/(MAX('3. indicatori CT_valori_nom'!AB$16:AB$63)-MIN('3. indicatori CT_valori_nom'!AB$16:AB$63))</f>
        <v>6.9444444444444441E-3</v>
      </c>
      <c r="AC25" s="82">
        <f>('3. indicatori CT_valori_nom'!AC25-MIN('3. indicatori CT_valori_nom'!AC$16:AC$63))/(MAX('3. indicatori CT_valori_nom'!AC$16:AC$63)-MIN('3. indicatori CT_valori_nom'!AC$16:AC$63))</f>
        <v>0.37476566626328389</v>
      </c>
      <c r="AD25" s="82">
        <f>('3. indicatori CT_valori_nom'!AD25-MIN('3. indicatori CT_valori_nom'!AD$16:AD$63))/(MAX('3. indicatori CT_valori_nom'!AD$16:AD$63)-MIN('3. indicatori CT_valori_nom'!AD$16:AD$63))</f>
        <v>0</v>
      </c>
      <c r="AE25" s="82">
        <f>('3. indicatori CT_valori_nom'!AE25-MAX('3. indicatori CT_valori_nom'!AE$16:AE$63))/(MIN('3. indicatori CT_valori_nom'!AE$16:AE$63)-MAX('3. indicatori CT_valori_nom'!AE$16:AE$63))</f>
        <v>0.69130583734810591</v>
      </c>
      <c r="AF25" s="82">
        <f>('3. indicatori CT_valori_nom'!AF25-MIN('3. indicatori CT_valori_nom'!AF$16:AF$63))/(MAX('3. indicatori CT_valori_nom'!AF$16:AF$63)-MIN('3. indicatori CT_valori_nom'!AF$16:AF$63))</f>
        <v>1</v>
      </c>
      <c r="AG25" s="82">
        <f>('3. indicatori CT_valori_nom'!AG25-MAX('3. indicatori CT_valori_nom'!AG$16:AG$63))/(MIN('3. indicatori CT_valori_nom'!AG$16:AG$63)-MAX('3. indicatori CT_valori_nom'!AG$16:AG$63))</f>
        <v>1</v>
      </c>
      <c r="AH25" s="82">
        <f>('3. indicatori CT_valori_nom'!AH25-MIN('3. indicatori CT_valori_nom'!AH$16:AH$63))/(MAX('3. indicatori CT_valori_nom'!AH$16:AH$63)-MIN('3. indicatori CT_valori_nom'!AH$16:AH$63))</f>
        <v>0.22410858852439053</v>
      </c>
      <c r="AI25" s="82">
        <f>('3. indicatori CT_valori_nom'!AI25-MAX('3. indicatori CT_valori_nom'!AI$16:AI$63))/(MIN('3. indicatori CT_valori_nom'!AI$16:AI$63)-MAX('3. indicatori CT_valori_nom'!AI$16:AI$63))</f>
        <v>0.81074939675740687</v>
      </c>
      <c r="AJ25" s="82">
        <f>('3. indicatori CT_valori_nom'!AJ25-MAX('3. indicatori CT_valori_nom'!AJ$16:AJ$63))/(MIN('3. indicatori CT_valori_nom'!AJ$16:AJ$63)-MAX('3. indicatori CT_valori_nom'!AJ$16:AJ$63))</f>
        <v>0.62571976967370435</v>
      </c>
      <c r="AK25" s="82">
        <f>('3. indicatori CT_valori_nom'!AK25-MIN('3. indicatori CT_valori_nom'!AK$16:AK$63))/(MAX('3. indicatori CT_valori_nom'!AK$16:AK$63)-MIN('3. indicatori CT_valori_nom'!AK$16:AK$63))</f>
        <v>0.44128116408362766</v>
      </c>
      <c r="AL25" s="82">
        <f>('3. indicatori CT_valori_nom'!AL25-MIN('3. indicatori CT_valori_nom'!AL$16:AL$63))/(MAX('3. indicatori CT_valori_nom'!AL$16:AL$63)-MIN('3. indicatori CT_valori_nom'!AL$16:AL$63))</f>
        <v>0.25</v>
      </c>
      <c r="AM25" s="82">
        <f>('3. indicatori CT_valori_nom'!AM25-MIN('3. indicatori CT_valori_nom'!AM$16:AM$63))/(MAX('3. indicatori CT_valori_nom'!AM$16:AM$63)-MIN('3. indicatori CT_valori_nom'!AM$16:AM$63))</f>
        <v>0</v>
      </c>
      <c r="AN25" s="82">
        <f>('3. indicatori CT_valori_nom'!AN25-MIN('3. indicatori CT_valori_nom'!AN$16:AN$63))/(MAX('3. indicatori CT_valori_nom'!AN$16:AN$63)-MIN('3. indicatori CT_valori_nom'!AN$16:AN$63))</f>
        <v>0.7915851272015656</v>
      </c>
      <c r="AO25" s="82">
        <f>('3. indicatori CT_valori_nom'!AO25-MIN('3. indicatori CT_valori_nom'!AO$16:AO$63))/(MAX('3. indicatori CT_valori_nom'!AO$16:AO$63)-MIN('3. indicatori CT_valori_nom'!AO$16:AO$63))</f>
        <v>0.125</v>
      </c>
      <c r="AP25" s="82">
        <f>('3. indicatori CT_valori_nom'!AP25-MIN('3. indicatori CT_valori_nom'!AP$16:AP$63))/(MAX('3. indicatori CT_valori_nom'!AP$16:AP$63)-MIN('3. indicatori CT_valori_nom'!AP$16:AP$63))</f>
        <v>0</v>
      </c>
      <c r="AQ25" s="82">
        <f>('3. indicatori CT_valori_nom'!AQ25-MIN('3. indicatori CT_valori_nom'!AQ$16:AQ$63))/(MAX('3. indicatori CT_valori_nom'!AQ$16:AQ$63)-MIN('3. indicatori CT_valori_nom'!AQ$16:AQ$63))</f>
        <v>0</v>
      </c>
      <c r="AS25" s="82">
        <f>('3. indicatori CT_valori_nom'!AS25-MIN('3. indicatori CT_valori_nom'!AS$16:AS$63))/(MAX('3. indicatori CT_valori_nom'!AS$16:AS$63)-MIN('3. indicatori CT_valori_nom'!AS$16:AS$63))</f>
        <v>0.38504525274893731</v>
      </c>
      <c r="AT25" s="82">
        <f>('3. indicatori CT_valori_nom'!AT25-MIN('3. indicatori CT_valori_nom'!AT$16:AT$63))/(MAX('3. indicatori CT_valori_nom'!AT$16:AT$63)-MIN('3. indicatori CT_valori_nom'!AT$16:AT$63))</f>
        <v>0.3075281233978624</v>
      </c>
      <c r="AU25" s="82">
        <f>('3. indicatori CT_valori_nom'!AU25-MIN('3. indicatori CT_valori_nom'!AU$16:AU$63))/(MAX('3. indicatori CT_valori_nom'!AU$16:AU$63)-MIN('3. indicatori CT_valori_nom'!AU$16:AU$63))</f>
        <v>4.5454545454545456E-2</v>
      </c>
      <c r="AV25" s="82">
        <f>('3. indicatori CT_valori_nom'!AV25-MAX('3. indicatori CT_valori_nom'!AV$16:AV$63))/(MIN('3. indicatori CT_valori_nom'!AV$16:AV$63)-MAX('3. indicatori CT_valori_nom'!AV$16:AV$63))</f>
        <v>0.68031574608447543</v>
      </c>
      <c r="AW25" s="82">
        <f>('3. indicatori CT_valori_nom'!AW25-MIN('3. indicatori CT_valori_nom'!AW$16:AW$63))/(MAX('3. indicatori CT_valori_nom'!AW$16:AW$63)-MIN('3. indicatori CT_valori_nom'!AW$16:AW$63))</f>
        <v>0</v>
      </c>
      <c r="AX25" s="82">
        <f>('3. indicatori CT_valori_nom'!AX25-MIN('3. indicatori CT_valori_nom'!AX$16:AX$63))/(MAX('3. indicatori CT_valori_nom'!AX$16:AX$63)-MIN('3. indicatori CT_valori_nom'!AX$16:AX$63))</f>
        <v>6.5973533942277243E-2</v>
      </c>
      <c r="AY25" s="82">
        <f>('3. indicatori CT_valori_nom'!AY25-MAX('3. indicatori CT_valori_nom'!AY$16:AY$63))/(MIN('3. indicatori CT_valori_nom'!AY$16:AY$63)-MAX('3. indicatori CT_valori_nom'!AY$16:AY$63))</f>
        <v>0.73894282632146724</v>
      </c>
      <c r="AZ25" s="82">
        <f>('3. indicatori CT_valori_nom'!AZ25-MIN('3. indicatori CT_valori_nom'!AZ$16:AZ$63))/(MAX('3. indicatori CT_valori_nom'!AZ$16:AZ$63)-MIN('3. indicatori CT_valori_nom'!AZ$16:AZ$63))</f>
        <v>5.1948051948051951E-2</v>
      </c>
      <c r="BA25" s="82">
        <f>('3. indicatori CT_valori_nom'!BA25-MIN('3. indicatori CT_valori_nom'!BA$16:BA$63))/(MAX('3. indicatori CT_valori_nom'!BA$16:BA$63)-MIN('3. indicatori CT_valori_nom'!BA$16:BA$63))</f>
        <v>0.46966560923604966</v>
      </c>
      <c r="BB25" s="82">
        <v>0</v>
      </c>
      <c r="BC25" s="82">
        <f>('3. indicatori CT_valori_nom'!BC25-MIN('3. indicatori CT_valori_nom'!BC$16:BC$63))/(MAX('3. indicatori CT_valori_nom'!BC$16:BC$63)-MIN('3. indicatori CT_valori_nom'!BC$16:BC$63))</f>
        <v>0.17422316901063417</v>
      </c>
      <c r="BD25" s="82">
        <f>('3. indicatori CT_valori_nom'!BD25-MIN('3. indicatori CT_valori_nom'!BD$16:BD$63))/(MAX('3. indicatori CT_valori_nom'!BD$16:BD$63)-MIN('3. indicatori CT_valori_nom'!BD$16:BD$63))</f>
        <v>0.58490566037735847</v>
      </c>
      <c r="BE25" s="82">
        <f t="shared" si="0"/>
        <v>0.39084107851160876</v>
      </c>
      <c r="BF25" s="82">
        <f t="shared" si="2"/>
        <v>0.38338352812032606</v>
      </c>
    </row>
    <row r="26" spans="1:58" x14ac:dyDescent="0.3">
      <c r="A26" s="82">
        <f>'3. indicatori CT_valori_nom'!A26</f>
        <v>78102</v>
      </c>
      <c r="B26" s="82" t="str">
        <f>'3. indicatori CT_valori_nom'!B26</f>
        <v>RENDE</v>
      </c>
      <c r="C26" s="82" t="str">
        <f>'3. indicatori CT_valori_nom'!C26</f>
        <v>CALABRIA</v>
      </c>
      <c r="D26" s="82">
        <f>'3. indicatori CT_valori_nom'!D26</f>
        <v>107333</v>
      </c>
      <c r="E26" s="82">
        <f>('3. indicatori CT_valori_nom'!E26-MAX('3. indicatori CT_valori_nom'!E$16:E$63))/(MIN('3. indicatori CT_valori_nom'!E$16:E$63)-MAX('3. indicatori CT_valori_nom'!E$16:E$63))</f>
        <v>0.3125</v>
      </c>
      <c r="F26" s="82">
        <f>('3. indicatori CT_valori_nom'!F26-MIN('3. indicatori CT_valori_nom'!F$16:F$63))/(MAX('3. indicatori CT_valori_nom'!F$16:F$63)-MIN('3. indicatori CT_valori_nom'!F$16:F$63))</f>
        <v>0.60449884076976512</v>
      </c>
      <c r="G26" s="82">
        <f>('3. indicatori CT_valori_nom'!G26-MAX('3. indicatori CT_valori_nom'!G$16:G$63))/(MIN('3. indicatori CT_valori_nom'!G$16:G$63)-MAX('3. indicatori CT_valori_nom'!G$16:G$63))</f>
        <v>0.62124937697291904</v>
      </c>
      <c r="H26" s="82">
        <f>('3. indicatori CT_valori_nom'!H26-MAX('3. indicatori CT_valori_nom'!H$16:H$63))/(MIN('3. indicatori CT_valori_nom'!H$16:H$63)-MAX('3. indicatori CT_valori_nom'!H$16:H$63))</f>
        <v>0.32101958790900598</v>
      </c>
      <c r="I26" s="82">
        <f>('3. indicatori CT_valori_nom'!I26-MIN('3. indicatori CT_valori_nom'!I$16:I$63))/(MAX('3. indicatori CT_valori_nom'!I$16:I$63)-MIN('3. indicatori CT_valori_nom'!I$16:I$63))</f>
        <v>0.57104565260347251</v>
      </c>
      <c r="J26" s="82">
        <f>('3. indicatori CT_valori_nom'!J26-MIN('3. indicatori CT_valori_nom'!J$16:J$63))/(MAX('3. indicatori CT_valori_nom'!J$16:J$63)-MIN('3. indicatori CT_valori_nom'!J$16:J$63))</f>
        <v>0.6714632166201765</v>
      </c>
      <c r="K26" s="82">
        <f>('3. indicatori CT_valori_nom'!K26-MIN('3. indicatori CT_valori_nom'!K$16:K$63))/(MAX('3. indicatori CT_valori_nom'!K$16:K$63)-MIN('3. indicatori CT_valori_nom'!K$16:K$63))</f>
        <v>1.1552241927465056E-2</v>
      </c>
      <c r="L26" s="82">
        <f>('3. indicatori CT_valori_nom'!L26-MIN('3. indicatori CT_valori_nom'!L$16:L$63))/(MAX('3. indicatori CT_valori_nom'!L$16:L$63)-MIN('3. indicatori CT_valori_nom'!L$16:L$63))</f>
        <v>0.44927092462173601</v>
      </c>
      <c r="M26" s="82">
        <f>('3. indicatori CT_valori_nom'!M26-MAX('3. indicatori CT_valori_nom'!M$16:M$63))/(MIN('3. indicatori CT_valori_nom'!M$16:M$63)-MAX('3. indicatori CT_valori_nom'!M$16:M$63))</f>
        <v>0.58020610420461882</v>
      </c>
      <c r="N26" s="82">
        <f>('3. indicatori CT_valori_nom'!N26-MAX('3. indicatori CT_valori_nom'!N$16:N$63))/(MIN('3. indicatori CT_valori_nom'!N$16:N$63)-MAX('3. indicatori CT_valori_nom'!N$16:N$63))</f>
        <v>0.51202753032246451</v>
      </c>
      <c r="O26" s="82">
        <f>('3. indicatori CT_valori_nom'!O26-MAX('3. indicatori CT_valori_nom'!O$16:O$63))/(MIN('3. indicatori CT_valori_nom'!O$16:O$63)-MAX('3. indicatori CT_valori_nom'!O$16:O$63))</f>
        <v>0.97107461539144901</v>
      </c>
      <c r="P26" s="82">
        <f>('3. indicatori CT_valori_nom'!P26-MIN('3. indicatori CT_valori_nom'!P$16:P$63))/(MAX('3. indicatori CT_valori_nom'!P$16:P$63)-MIN('3. indicatori CT_valori_nom'!P$16:P$63))</f>
        <v>0.70117764990328058</v>
      </c>
      <c r="Q26" s="82">
        <f>('3. indicatori CT_valori_nom'!Q26-MIN('3. indicatori CT_valori_nom'!Q$16:Q$63))/(MAX('3. indicatori CT_valori_nom'!Q$16:Q$63)-MIN('3. indicatori CT_valori_nom'!Q$16:Q$63))</f>
        <v>0.382353482177332</v>
      </c>
      <c r="R26" s="82">
        <f>('3. indicatori CT_valori_nom'!R26-MIN('3. indicatori CT_valori_nom'!R$16:R$63))/(MAX('3. indicatori CT_valori_nom'!R$16:R$63)-MIN('3. indicatori CT_valori_nom'!R$16:R$63))</f>
        <v>0.31878892504447059</v>
      </c>
      <c r="S26" s="82">
        <f>('3. indicatori CT_valori_nom'!S26-MIN('3. indicatori CT_valori_nom'!S$16:S$63))/(MAX('3. indicatori CT_valori_nom'!S$16:S$63)-MIN('3. indicatori CT_valori_nom'!S$16:S$63))</f>
        <v>0</v>
      </c>
      <c r="T26" s="82">
        <f>('3. indicatori CT_valori_nom'!T26-MIN('3. indicatori CT_valori_nom'!T$16:T$63))/(MAX('3. indicatori CT_valori_nom'!T$16:T$63)-MIN('3. indicatori CT_valori_nom'!T$16:T$63))</f>
        <v>1</v>
      </c>
      <c r="U26" s="82">
        <f>('3. indicatori CT_valori_nom'!U26-MIN('3. indicatori CT_valori_nom'!U$16:U$63))/(MAX('3. indicatori CT_valori_nom'!U$16:U$63)-MIN('3. indicatori CT_valori_nom'!U$16:U$63))</f>
        <v>0.42857142857142855</v>
      </c>
      <c r="W26" s="82">
        <f>('3. indicatori CT_valori_nom'!W26-MIN('3. indicatori CT_valori_nom'!W$16:W$63))/(MAX('3. indicatori CT_valori_nom'!W$16:W$63)-MIN('3. indicatori CT_valori_nom'!W$16:W$63))</f>
        <v>0.6</v>
      </c>
      <c r="X26" s="82">
        <f>('3. indicatori CT_valori_nom'!X26-MAX('3. indicatori CT_valori_nom'!X$16:X$63))/(MIN('3. indicatori CT_valori_nom'!X$16:X$63)-MAX('3. indicatori CT_valori_nom'!X$16:X$63))</f>
        <v>0.89693392586768106</v>
      </c>
      <c r="Y26" s="82">
        <f>('3. indicatori CT_valori_nom'!Y26-MIN('3. indicatori CT_valori_nom'!Y$16:Y$63))/(MAX('3. indicatori CT_valori_nom'!Y$16:Y$63)-MIN('3. indicatori CT_valori_nom'!Y$16:Y$63))</f>
        <v>0.32038281745673525</v>
      </c>
      <c r="Z26" s="82">
        <f>('3. indicatori CT_valori_nom'!Z26-MIN('3. indicatori CT_valori_nom'!Z$16:Z$63))/(MAX('3. indicatori CT_valori_nom'!Z$16:Z$63)-MIN('3. indicatori CT_valori_nom'!Z$16:Z$63))</f>
        <v>0.57639524245196694</v>
      </c>
      <c r="AA26" s="82">
        <f>('3. indicatori CT_valori_nom'!AA26-MIN('3. indicatori CT_valori_nom'!AA$16:AA$63))/(MAX('3. indicatori CT_valori_nom'!AA$16:AA$63)-MIN('3. indicatori CT_valori_nom'!AA$16:AA$63))</f>
        <v>0.75577499295189221</v>
      </c>
      <c r="AB26" s="82">
        <f>('3. indicatori CT_valori_nom'!AB26-MIN('3. indicatori CT_valori_nom'!AB$16:AB$63))/(MAX('3. indicatori CT_valori_nom'!AB$16:AB$63)-MIN('3. indicatori CT_valori_nom'!AB$16:AB$63))</f>
        <v>0.90277777777777779</v>
      </c>
      <c r="AC26" s="82">
        <f>('3. indicatori CT_valori_nom'!AC26-MIN('3. indicatori CT_valori_nom'!AC$16:AC$63))/(MAX('3. indicatori CT_valori_nom'!AC$16:AC$63)-MIN('3. indicatori CT_valori_nom'!AC$16:AC$63))</f>
        <v>0.3702099470153058</v>
      </c>
      <c r="AD26" s="82">
        <f>('3. indicatori CT_valori_nom'!AD26-MIN('3. indicatori CT_valori_nom'!AD$16:AD$63))/(MAX('3. indicatori CT_valori_nom'!AD$16:AD$63)-MIN('3. indicatori CT_valori_nom'!AD$16:AD$63))</f>
        <v>1</v>
      </c>
      <c r="AE26" s="82">
        <f>('3. indicatori CT_valori_nom'!AE26-MAX('3. indicatori CT_valori_nom'!AE$16:AE$63))/(MIN('3. indicatori CT_valori_nom'!AE$16:AE$63)-MAX('3. indicatori CT_valori_nom'!AE$16:AE$63))</f>
        <v>0.65169102192610529</v>
      </c>
      <c r="AF26" s="82">
        <f>('3. indicatori CT_valori_nom'!AF26-MIN('3. indicatori CT_valori_nom'!AF$16:AF$63))/(MAX('3. indicatori CT_valori_nom'!AF$16:AF$63)-MIN('3. indicatori CT_valori_nom'!AF$16:AF$63))</f>
        <v>0.35925996103642371</v>
      </c>
      <c r="AG26" s="82">
        <f>('3. indicatori CT_valori_nom'!AG26-MAX('3. indicatori CT_valori_nom'!AG$16:AG$63))/(MIN('3. indicatori CT_valori_nom'!AG$16:AG$63)-MAX('3. indicatori CT_valori_nom'!AG$16:AG$63))</f>
        <v>0.5681257514013146</v>
      </c>
      <c r="AH26" s="82">
        <f>('3. indicatori CT_valori_nom'!AH26-MIN('3. indicatori CT_valori_nom'!AH$16:AH$63))/(MAX('3. indicatori CT_valori_nom'!AH$16:AH$63)-MIN('3. indicatori CT_valori_nom'!AH$16:AH$63))</f>
        <v>0.31364519453931644</v>
      </c>
      <c r="AI26" s="82">
        <f>('3. indicatori CT_valori_nom'!AI26-MAX('3. indicatori CT_valori_nom'!AI$16:AI$63))/(MIN('3. indicatori CT_valori_nom'!AI$16:AI$63)-MAX('3. indicatori CT_valori_nom'!AI$16:AI$63))</f>
        <v>0.87708234725500556</v>
      </c>
      <c r="AJ26" s="82">
        <f>('3. indicatori CT_valori_nom'!AJ26-MAX('3. indicatori CT_valori_nom'!AJ$16:AJ$63))/(MIN('3. indicatori CT_valori_nom'!AJ$16:AJ$63)-MAX('3. indicatori CT_valori_nom'!AJ$16:AJ$63))</f>
        <v>0.80620201535508629</v>
      </c>
      <c r="AK26" s="82">
        <f>('3. indicatori CT_valori_nom'!AK26-MIN('3. indicatori CT_valori_nom'!AK$16:AK$63))/(MAX('3. indicatori CT_valori_nom'!AK$16:AK$63)-MIN('3. indicatori CT_valori_nom'!AK$16:AK$63))</f>
        <v>0</v>
      </c>
      <c r="AL26" s="82">
        <f>('3. indicatori CT_valori_nom'!AL26-MIN('3. indicatori CT_valori_nom'!AL$16:AL$63))/(MAX('3. indicatori CT_valori_nom'!AL$16:AL$63)-MIN('3. indicatori CT_valori_nom'!AL$16:AL$63))</f>
        <v>0</v>
      </c>
      <c r="AM26" s="82">
        <f>('3. indicatori CT_valori_nom'!AM26-MIN('3. indicatori CT_valori_nom'!AM$16:AM$63))/(MAX('3. indicatori CT_valori_nom'!AM$16:AM$63)-MIN('3. indicatori CT_valori_nom'!AM$16:AM$63))</f>
        <v>0</v>
      </c>
      <c r="AN26" s="82">
        <f>('3. indicatori CT_valori_nom'!AN26-MIN('3. indicatori CT_valori_nom'!AN$16:AN$63))/(MAX('3. indicatori CT_valori_nom'!AN$16:AN$63)-MIN('3. indicatori CT_valori_nom'!AN$16:AN$63))</f>
        <v>0</v>
      </c>
      <c r="AO26" s="82">
        <f>('3. indicatori CT_valori_nom'!AO26-MIN('3. indicatori CT_valori_nom'!AO$16:AO$63))/(MAX('3. indicatori CT_valori_nom'!AO$16:AO$63)-MIN('3. indicatori CT_valori_nom'!AO$16:AO$63))</f>
        <v>0</v>
      </c>
      <c r="AP26" s="82">
        <f>('3. indicatori CT_valori_nom'!AP26-MIN('3. indicatori CT_valori_nom'!AP$16:AP$63))/(MAX('3. indicatori CT_valori_nom'!AP$16:AP$63)-MIN('3. indicatori CT_valori_nom'!AP$16:AP$63))</f>
        <v>0</v>
      </c>
      <c r="AQ26" s="82">
        <f>('3. indicatori CT_valori_nom'!AQ26-MIN('3. indicatori CT_valori_nom'!AQ$16:AQ$63))/(MAX('3. indicatori CT_valori_nom'!AQ$16:AQ$63)-MIN('3. indicatori CT_valori_nom'!AQ$16:AQ$63))</f>
        <v>7.1553480794757804E-2</v>
      </c>
      <c r="AS26" s="82">
        <f>('3. indicatori CT_valori_nom'!AS26-MIN('3. indicatori CT_valori_nom'!AS$16:AS$63))/(MAX('3. indicatori CT_valori_nom'!AS$16:AS$63)-MIN('3. indicatori CT_valori_nom'!AS$16:AS$63))</f>
        <v>0.32057490679868739</v>
      </c>
      <c r="AT26" s="82">
        <f>('3. indicatori CT_valori_nom'!AT26-MIN('3. indicatori CT_valori_nom'!AT$16:AT$63))/(MAX('3. indicatori CT_valori_nom'!AT$16:AT$63)-MIN('3. indicatori CT_valori_nom'!AT$16:AT$63))</f>
        <v>0.15544576561217491</v>
      </c>
      <c r="AU26" s="82">
        <f>('3. indicatori CT_valori_nom'!AU26-MIN('3. indicatori CT_valori_nom'!AU$16:AU$63))/(MAX('3. indicatori CT_valori_nom'!AU$16:AU$63)-MIN('3. indicatori CT_valori_nom'!AU$16:AU$63))</f>
        <v>0.40909090909090912</v>
      </c>
      <c r="AV26" s="82">
        <f>('3. indicatori CT_valori_nom'!AV26-MAX('3. indicatori CT_valori_nom'!AV$16:AV$63))/(MIN('3. indicatori CT_valori_nom'!AV$16:AV$63)-MAX('3. indicatori CT_valori_nom'!AV$16:AV$63))</f>
        <v>0.59005782647051142</v>
      </c>
      <c r="AW26" s="82">
        <f>('3. indicatori CT_valori_nom'!AW26-MIN('3. indicatori CT_valori_nom'!AW$16:AW$63))/(MAX('3. indicatori CT_valori_nom'!AW$16:AW$63)-MIN('3. indicatori CT_valori_nom'!AW$16:AW$63))</f>
        <v>0</v>
      </c>
      <c r="AX26" s="82">
        <f>('3. indicatori CT_valori_nom'!AX26-MIN('3. indicatori CT_valori_nom'!AX$16:AX$63))/(MAX('3. indicatori CT_valori_nom'!AX$16:AX$63)-MIN('3. indicatori CT_valori_nom'!AX$16:AX$63))</f>
        <v>0.23055370297961192</v>
      </c>
      <c r="AY26" s="82">
        <f>('3. indicatori CT_valori_nom'!AY26-MAX('3. indicatori CT_valori_nom'!AY$16:AY$63))/(MIN('3. indicatori CT_valori_nom'!AY$16:AY$63)-MAX('3. indicatori CT_valori_nom'!AY$16:AY$63))</f>
        <v>0.76496763754045316</v>
      </c>
      <c r="AZ26" s="82">
        <f>('3. indicatori CT_valori_nom'!AZ26-MIN('3. indicatori CT_valori_nom'!AZ$16:AZ$63))/(MAX('3. indicatori CT_valori_nom'!AZ$16:AZ$63)-MIN('3. indicatori CT_valori_nom'!AZ$16:AZ$63))</f>
        <v>0.37987012987012986</v>
      </c>
      <c r="BA26" s="82">
        <f>('3. indicatori CT_valori_nom'!BA26-MIN('3. indicatori CT_valori_nom'!BA$16:BA$63))/(MAX('3. indicatori CT_valori_nom'!BA$16:BA$63)-MIN('3. indicatori CT_valori_nom'!BA$16:BA$63))</f>
        <v>0.57096273147254661</v>
      </c>
      <c r="BB26" s="82">
        <v>0</v>
      </c>
      <c r="BC26" s="82">
        <f>('3. indicatori CT_valori_nom'!BC26-MIN('3. indicatori CT_valori_nom'!BC$16:BC$63))/(MAX('3. indicatori CT_valori_nom'!BC$16:BC$63)-MIN('3. indicatori CT_valori_nom'!BC$16:BC$63))</f>
        <v>0.21762246280627701</v>
      </c>
      <c r="BD26" s="82">
        <f>('3. indicatori CT_valori_nom'!BD26-MIN('3. indicatori CT_valori_nom'!BD$16:BD$63))/(MAX('3. indicatori CT_valori_nom'!BD$16:BD$63)-MIN('3. indicatori CT_valori_nom'!BD$16:BD$63))</f>
        <v>0.16981132075471697</v>
      </c>
      <c r="BE26" s="82">
        <f t="shared" si="0"/>
        <v>0.4539530094949995</v>
      </c>
      <c r="BF26" s="82">
        <f t="shared" si="2"/>
        <v>0.57872980515934214</v>
      </c>
    </row>
    <row r="27" spans="1:58" x14ac:dyDescent="0.3">
      <c r="A27" s="82">
        <f>'3. indicatori CT_valori_nom'!A27</f>
        <v>78105</v>
      </c>
      <c r="B27" s="82" t="str">
        <f>'3. indicatori CT_valori_nom'!B27</f>
        <v>ROGLIANO</v>
      </c>
      <c r="C27" s="82" t="str">
        <f>'3. indicatori CT_valori_nom'!C27</f>
        <v>CALABRIA</v>
      </c>
      <c r="D27" s="82">
        <f>'3. indicatori CT_valori_nom'!D27</f>
        <v>29094</v>
      </c>
      <c r="E27" s="82">
        <f>('3. indicatori CT_valori_nom'!E27-MAX('3. indicatori CT_valori_nom'!E$16:E$63))/(MIN('3. indicatori CT_valori_nom'!E$16:E$63)-MAX('3. indicatori CT_valori_nom'!E$16:E$63))</f>
        <v>0.25</v>
      </c>
      <c r="F27" s="82">
        <f>('3. indicatori CT_valori_nom'!F27-MIN('3. indicatori CT_valori_nom'!F$16:F$63))/(MAX('3. indicatori CT_valori_nom'!F$16:F$63)-MIN('3. indicatori CT_valori_nom'!F$16:F$63))</f>
        <v>0.685066121786434</v>
      </c>
      <c r="G27" s="82">
        <f>('3. indicatori CT_valori_nom'!G27-MAX('3. indicatori CT_valori_nom'!G$16:G$63))/(MIN('3. indicatori CT_valori_nom'!G$16:G$63)-MAX('3. indicatori CT_valori_nom'!G$16:G$63))</f>
        <v>0.86464861272636651</v>
      </c>
      <c r="H27" s="82">
        <f>('3. indicatori CT_valori_nom'!H27-MAX('3. indicatori CT_valori_nom'!H$16:H$63))/(MIN('3. indicatori CT_valori_nom'!H$16:H$63)-MAX('3. indicatori CT_valori_nom'!H$16:H$63))</f>
        <v>0.46061467640600129</v>
      </c>
      <c r="I27" s="82">
        <f>('3. indicatori CT_valori_nom'!I27-MIN('3. indicatori CT_valori_nom'!I$16:I$63))/(MAX('3. indicatori CT_valori_nom'!I$16:I$63)-MIN('3. indicatori CT_valori_nom'!I$16:I$63))</f>
        <v>0.35456348754952877</v>
      </c>
      <c r="J27" s="82">
        <f>('3. indicatori CT_valori_nom'!J27-MIN('3. indicatori CT_valori_nom'!J$16:J$63))/(MAX('3. indicatori CT_valori_nom'!J$16:J$63)-MIN('3. indicatori CT_valori_nom'!J$16:J$63))</f>
        <v>0.86453224530579997</v>
      </c>
      <c r="K27" s="82">
        <f>('3. indicatori CT_valori_nom'!K27-MIN('3. indicatori CT_valori_nom'!K$16:K$63))/(MAX('3. indicatori CT_valori_nom'!K$16:K$63)-MIN('3. indicatori CT_valori_nom'!K$16:K$63))</f>
        <v>3.8577186477804545E-2</v>
      </c>
      <c r="L27" s="82">
        <f>('3. indicatori CT_valori_nom'!L27-MIN('3. indicatori CT_valori_nom'!L$16:L$63))/(MAX('3. indicatori CT_valori_nom'!L$16:L$63)-MIN('3. indicatori CT_valori_nom'!L$16:L$63))</f>
        <v>0.11864764700292475</v>
      </c>
      <c r="M27" s="82">
        <f>('3. indicatori CT_valori_nom'!M27-MAX('3. indicatori CT_valori_nom'!M$16:M$63))/(MIN('3. indicatori CT_valori_nom'!M$16:M$63)-MAX('3. indicatori CT_valori_nom'!M$16:M$63))</f>
        <v>0.21881571313163878</v>
      </c>
      <c r="N27" s="82">
        <f>('3. indicatori CT_valori_nom'!N27-MAX('3. indicatori CT_valori_nom'!N$16:N$63))/(MIN('3. indicatori CT_valori_nom'!N$16:N$63)-MAX('3. indicatori CT_valori_nom'!N$16:N$63))</f>
        <v>0.4419499352264678</v>
      </c>
      <c r="O27" s="82">
        <f>('3. indicatori CT_valori_nom'!O27-MAX('3. indicatori CT_valori_nom'!O$16:O$63))/(MIN('3. indicatori CT_valori_nom'!O$16:O$63)-MAX('3. indicatori CT_valori_nom'!O$16:O$63))</f>
        <v>0.68607994680833451</v>
      </c>
      <c r="P27" s="82">
        <f>('3. indicatori CT_valori_nom'!P27-MIN('3. indicatori CT_valori_nom'!P$16:P$63))/(MAX('3. indicatori CT_valori_nom'!P$16:P$63)-MIN('3. indicatori CT_valori_nom'!P$16:P$63))</f>
        <v>0.21194182048466653</v>
      </c>
      <c r="Q27" s="82">
        <f>('3. indicatori CT_valori_nom'!Q27-MIN('3. indicatori CT_valori_nom'!Q$16:Q$63))/(MAX('3. indicatori CT_valori_nom'!Q$16:Q$63)-MIN('3. indicatori CT_valori_nom'!Q$16:Q$63))</f>
        <v>0.45656058915462938</v>
      </c>
      <c r="R27" s="82">
        <f>('3. indicatori CT_valori_nom'!R27-MIN('3. indicatori CT_valori_nom'!R$16:R$63))/(MAX('3. indicatori CT_valori_nom'!R$16:R$63)-MIN('3. indicatori CT_valori_nom'!R$16:R$63))</f>
        <v>0.4280474968946355</v>
      </c>
      <c r="S27" s="82">
        <f>('3. indicatori CT_valori_nom'!S27-MIN('3. indicatori CT_valori_nom'!S$16:S$63))/(MAX('3. indicatori CT_valori_nom'!S$16:S$63)-MIN('3. indicatori CT_valori_nom'!S$16:S$63))</f>
        <v>0</v>
      </c>
      <c r="T27" s="82">
        <f>('3. indicatori CT_valori_nom'!T27-MIN('3. indicatori CT_valori_nom'!T$16:T$63))/(MAX('3. indicatori CT_valori_nom'!T$16:T$63)-MIN('3. indicatori CT_valori_nom'!T$16:T$63))</f>
        <v>0</v>
      </c>
      <c r="U27" s="82">
        <f>('3. indicatori CT_valori_nom'!U27-MIN('3. indicatori CT_valori_nom'!U$16:U$63))/(MAX('3. indicatori CT_valori_nom'!U$16:U$63)-MIN('3. indicatori CT_valori_nom'!U$16:U$63))</f>
        <v>0.42857142857142855</v>
      </c>
      <c r="W27" s="82">
        <f>('3. indicatori CT_valori_nom'!W27-MIN('3. indicatori CT_valori_nom'!W$16:W$63))/(MAX('3. indicatori CT_valori_nom'!W$16:W$63)-MIN('3. indicatori CT_valori_nom'!W$16:W$63))</f>
        <v>1</v>
      </c>
      <c r="X27" s="82">
        <f>('3. indicatori CT_valori_nom'!X27-MAX('3. indicatori CT_valori_nom'!X$16:X$63))/(MIN('3. indicatori CT_valori_nom'!X$16:X$63)-MAX('3. indicatori CT_valori_nom'!X$16:X$63))</f>
        <v>0.65597302377795186</v>
      </c>
      <c r="Y27" s="82">
        <f>('3. indicatori CT_valori_nom'!Y27-MIN('3. indicatori CT_valori_nom'!Y$16:Y$63))/(MAX('3. indicatori CT_valori_nom'!Y$16:Y$63)-MIN('3. indicatori CT_valori_nom'!Y$16:Y$63))</f>
        <v>0.30111555561842046</v>
      </c>
      <c r="Z27" s="82">
        <f>('3. indicatori CT_valori_nom'!Z27-MIN('3. indicatori CT_valori_nom'!Z$16:Z$63))/(MAX('3. indicatori CT_valori_nom'!Z$16:Z$63)-MIN('3. indicatori CT_valori_nom'!Z$16:Z$63))</f>
        <v>0.11582799634034761</v>
      </c>
      <c r="AA27" s="82">
        <f>('3. indicatori CT_valori_nom'!AA27-MIN('3. indicatori CT_valori_nom'!AA$16:AA$63))/(MAX('3. indicatori CT_valori_nom'!AA$16:AA$63)-MIN('3. indicatori CT_valori_nom'!AA$16:AA$63))</f>
        <v>0.41454425696986452</v>
      </c>
      <c r="AB27" s="82">
        <f>('3. indicatori CT_valori_nom'!AB27-MIN('3. indicatori CT_valori_nom'!AB$16:AB$63))/(MAX('3. indicatori CT_valori_nom'!AB$16:AB$63)-MIN('3. indicatori CT_valori_nom'!AB$16:AB$63))</f>
        <v>0.40277777777777779</v>
      </c>
      <c r="AC27" s="82">
        <f>('3. indicatori CT_valori_nom'!AC27-MIN('3. indicatori CT_valori_nom'!AC$16:AC$63))/(MAX('3. indicatori CT_valori_nom'!AC$16:AC$63)-MIN('3. indicatori CT_valori_nom'!AC$16:AC$63))</f>
        <v>0.40819937700569969</v>
      </c>
      <c r="AD27" s="82">
        <f>('3. indicatori CT_valori_nom'!AD27-MIN('3. indicatori CT_valori_nom'!AD$16:AD$63))/(MAX('3. indicatori CT_valori_nom'!AD$16:AD$63)-MIN('3. indicatori CT_valori_nom'!AD$16:AD$63))</f>
        <v>0</v>
      </c>
      <c r="AE27" s="82">
        <f>('3. indicatori CT_valori_nom'!AE27-MAX('3. indicatori CT_valori_nom'!AE$16:AE$63))/(MIN('3. indicatori CT_valori_nom'!AE$16:AE$63)-MAX('3. indicatori CT_valori_nom'!AE$16:AE$63))</f>
        <v>0.30120839569382407</v>
      </c>
      <c r="AF27" s="82">
        <f>('3. indicatori CT_valori_nom'!AF27-MIN('3. indicatori CT_valori_nom'!AF$16:AF$63))/(MAX('3. indicatori CT_valori_nom'!AF$16:AF$63)-MIN('3. indicatori CT_valori_nom'!AF$16:AF$63))</f>
        <v>0.32433814559053908</v>
      </c>
      <c r="AG27" s="82">
        <f>('3. indicatori CT_valori_nom'!AG27-MAX('3. indicatori CT_valori_nom'!AG$16:AG$63))/(MIN('3. indicatori CT_valori_nom'!AG$16:AG$63)-MAX('3. indicatori CT_valori_nom'!AG$16:AG$63))</f>
        <v>0.54050571034973127</v>
      </c>
      <c r="AH27" s="82">
        <f>('3. indicatori CT_valori_nom'!AH27-MIN('3. indicatori CT_valori_nom'!AH$16:AH$63))/(MAX('3. indicatori CT_valori_nom'!AH$16:AH$63)-MIN('3. indicatori CT_valori_nom'!AH$16:AH$63))</f>
        <v>0.31997050059366666</v>
      </c>
      <c r="AI27" s="82">
        <f>('3. indicatori CT_valori_nom'!AI27-MAX('3. indicatori CT_valori_nom'!AI$16:AI$63))/(MIN('3. indicatori CT_valori_nom'!AI$16:AI$63)-MAX('3. indicatori CT_valori_nom'!AI$16:AI$63))</f>
        <v>0.95712799693287198</v>
      </c>
      <c r="AJ27" s="82">
        <f>('3. indicatori CT_valori_nom'!AJ27-MAX('3. indicatori CT_valori_nom'!AJ$16:AJ$63))/(MIN('3. indicatori CT_valori_nom'!AJ$16:AJ$63)-MAX('3. indicatori CT_valori_nom'!AJ$16:AJ$63))</f>
        <v>0.43987523992322458</v>
      </c>
      <c r="AK27" s="82">
        <f>('3. indicatori CT_valori_nom'!AK27-MIN('3. indicatori CT_valori_nom'!AK$16:AK$63))/(MAX('3. indicatori CT_valori_nom'!AK$16:AK$63)-MIN('3. indicatori CT_valori_nom'!AK$16:AK$63))</f>
        <v>0</v>
      </c>
      <c r="AL27" s="82">
        <f>('3. indicatori CT_valori_nom'!AL27-MIN('3. indicatori CT_valori_nom'!AL$16:AL$63))/(MAX('3. indicatori CT_valori_nom'!AL$16:AL$63)-MIN('3. indicatori CT_valori_nom'!AL$16:AL$63))</f>
        <v>0.25</v>
      </c>
      <c r="AM27" s="82">
        <f>('3. indicatori CT_valori_nom'!AM27-MIN('3. indicatori CT_valori_nom'!AM$16:AM$63))/(MAX('3. indicatori CT_valori_nom'!AM$16:AM$63)-MIN('3. indicatori CT_valori_nom'!AM$16:AM$63))</f>
        <v>0</v>
      </c>
      <c r="AN27" s="82">
        <f>('3. indicatori CT_valori_nom'!AN27-MIN('3. indicatori CT_valori_nom'!AN$16:AN$63))/(MAX('3. indicatori CT_valori_nom'!AN$16:AN$63)-MIN('3. indicatori CT_valori_nom'!AN$16:AN$63))</f>
        <v>0.36138290932811479</v>
      </c>
      <c r="AO27" s="82">
        <f>('3. indicatori CT_valori_nom'!AO27-MIN('3. indicatori CT_valori_nom'!AO$16:AO$63))/(MAX('3. indicatori CT_valori_nom'!AO$16:AO$63)-MIN('3. indicatori CT_valori_nom'!AO$16:AO$63))</f>
        <v>0.25</v>
      </c>
      <c r="AP27" s="82">
        <f>('3. indicatori CT_valori_nom'!AP27-MIN('3. indicatori CT_valori_nom'!AP$16:AP$63))/(MAX('3. indicatori CT_valori_nom'!AP$16:AP$63)-MIN('3. indicatori CT_valori_nom'!AP$16:AP$63))</f>
        <v>0</v>
      </c>
      <c r="AQ27" s="82">
        <f>('3. indicatori CT_valori_nom'!AQ27-MIN('3. indicatori CT_valori_nom'!AQ$16:AQ$63))/(MAX('3. indicatori CT_valori_nom'!AQ$16:AQ$63)-MIN('3. indicatori CT_valori_nom'!AQ$16:AQ$63))</f>
        <v>5.4188357510827553E-3</v>
      </c>
      <c r="AS27" s="82">
        <f>('3. indicatori CT_valori_nom'!AS27-MIN('3. indicatori CT_valori_nom'!AS$16:AS$63))/(MAX('3. indicatori CT_valori_nom'!AS$16:AS$63)-MIN('3. indicatori CT_valori_nom'!AS$16:AS$63))</f>
        <v>0.42178747757342638</v>
      </c>
      <c r="AT27" s="82">
        <f>('3. indicatori CT_valori_nom'!AT27-MIN('3. indicatori CT_valori_nom'!AT$16:AT$63))/(MAX('3. indicatori CT_valori_nom'!AT$16:AT$63)-MIN('3. indicatori CT_valori_nom'!AT$16:AT$63))</f>
        <v>0.90582141186277909</v>
      </c>
      <c r="AU27" s="82">
        <f>('3. indicatori CT_valori_nom'!AU27-MIN('3. indicatori CT_valori_nom'!AU$16:AU$63))/(MAX('3. indicatori CT_valori_nom'!AU$16:AU$63)-MIN('3. indicatori CT_valori_nom'!AU$16:AU$63))</f>
        <v>0.47727272727272729</v>
      </c>
      <c r="AV27" s="82">
        <f>('3. indicatori CT_valori_nom'!AV27-MAX('3. indicatori CT_valori_nom'!AV$16:AV$63))/(MIN('3. indicatori CT_valori_nom'!AV$16:AV$63)-MAX('3. indicatori CT_valori_nom'!AV$16:AV$63))</f>
        <v>0.36215481844207853</v>
      </c>
      <c r="AW27" s="82">
        <f>('3. indicatori CT_valori_nom'!AW27-MIN('3. indicatori CT_valori_nom'!AW$16:AW$63))/(MAX('3. indicatori CT_valori_nom'!AW$16:AW$63)-MIN('3. indicatori CT_valori_nom'!AW$16:AW$63))</f>
        <v>0.2</v>
      </c>
      <c r="AX27" s="82">
        <f>('3. indicatori CT_valori_nom'!AX27-MIN('3. indicatori CT_valori_nom'!AX$16:AX$63))/(MAX('3. indicatori CT_valori_nom'!AX$16:AX$63)-MIN('3. indicatori CT_valori_nom'!AX$16:AX$63))</f>
        <v>0.32519491995126326</v>
      </c>
      <c r="AY27" s="82">
        <f>('3. indicatori CT_valori_nom'!AY27-MAX('3. indicatori CT_valori_nom'!AY$16:AY$63))/(MIN('3. indicatori CT_valori_nom'!AY$16:AY$63)-MAX('3. indicatori CT_valori_nom'!AY$16:AY$63))</f>
        <v>0.77928802588996759</v>
      </c>
      <c r="AZ27" s="82">
        <f>('3. indicatori CT_valori_nom'!AZ27-MIN('3. indicatori CT_valori_nom'!AZ$16:AZ$63))/(MAX('3. indicatori CT_valori_nom'!AZ$16:AZ$63)-MIN('3. indicatori CT_valori_nom'!AZ$16:AZ$63))</f>
        <v>0.45129870129870131</v>
      </c>
      <c r="BA27" s="82">
        <f>('3. indicatori CT_valori_nom'!BA27-MIN('3. indicatori CT_valori_nom'!BA$16:BA$63))/(MAX('3. indicatori CT_valori_nom'!BA$16:BA$63)-MIN('3. indicatori CT_valori_nom'!BA$16:BA$63))</f>
        <v>0.55431164010252487</v>
      </c>
      <c r="BB27" s="82">
        <v>0</v>
      </c>
      <c r="BC27" s="82">
        <f>('3. indicatori CT_valori_nom'!BC27-MIN('3. indicatori CT_valori_nom'!BC$16:BC$63))/(MAX('3. indicatori CT_valori_nom'!BC$16:BC$63)-MIN('3. indicatori CT_valori_nom'!BC$16:BC$63))</f>
        <v>0.28100340245159938</v>
      </c>
      <c r="BD27" s="82">
        <f>('3. indicatori CT_valori_nom'!BD27-MIN('3. indicatori CT_valori_nom'!BD$16:BD$63))/(MAX('3. indicatori CT_valori_nom'!BD$16:BD$63)-MIN('3. indicatori CT_valori_nom'!BD$16:BD$63))</f>
        <v>5.5660377358490561E-2</v>
      </c>
      <c r="BE27" s="82">
        <f t="shared" si="0"/>
        <v>0.39086544960390074</v>
      </c>
      <c r="BF27" s="82">
        <f t="shared" si="2"/>
        <v>0.38345896238564531</v>
      </c>
    </row>
    <row r="28" spans="1:58" x14ac:dyDescent="0.3">
      <c r="A28" s="82">
        <f>'3. indicatori CT_valori_nom'!A28</f>
        <v>78119</v>
      </c>
      <c r="B28" s="82" t="str">
        <f>'3. indicatori CT_valori_nom'!B28</f>
        <v>SAN GIOVANNI IN FIORE</v>
      </c>
      <c r="C28" s="82" t="str">
        <f>'3. indicatori CT_valori_nom'!C28</f>
        <v>CALABRIA</v>
      </c>
      <c r="D28" s="82">
        <f>'3. indicatori CT_valori_nom'!D28</f>
        <v>17372</v>
      </c>
      <c r="E28" s="82">
        <f>('3. indicatori CT_valori_nom'!E28-MAX('3. indicatori CT_valori_nom'!E$16:E$63))/(MIN('3. indicatori CT_valori_nom'!E$16:E$63)-MAX('3. indicatori CT_valori_nom'!E$16:E$63))</f>
        <v>0</v>
      </c>
      <c r="F28" s="82">
        <f>('3. indicatori CT_valori_nom'!F28-MIN('3. indicatori CT_valori_nom'!F$16:F$63))/(MAX('3. indicatori CT_valori_nom'!F$16:F$63)-MIN('3. indicatori CT_valori_nom'!F$16:F$63))</f>
        <v>0.52015421791582306</v>
      </c>
      <c r="G28" s="82">
        <f>('3. indicatori CT_valori_nom'!G28-MAX('3. indicatori CT_valori_nom'!G$16:G$63))/(MIN('3. indicatori CT_valori_nom'!G$16:G$63)-MAX('3. indicatori CT_valori_nom'!G$16:G$63))</f>
        <v>0.96919754111978729</v>
      </c>
      <c r="H28" s="82">
        <f>('3. indicatori CT_valori_nom'!H28-MAX('3. indicatori CT_valori_nom'!H$16:H$63))/(MIN('3. indicatori CT_valori_nom'!H$16:H$63)-MAX('3. indicatori CT_valori_nom'!H$16:H$63))</f>
        <v>0.99901747805716268</v>
      </c>
      <c r="I28" s="82">
        <f>('3. indicatori CT_valori_nom'!I28-MIN('3. indicatori CT_valori_nom'!I$16:I$63))/(MAX('3. indicatori CT_valori_nom'!I$16:I$63)-MIN('3. indicatori CT_valori_nom'!I$16:I$63))</f>
        <v>0.71570545407701014</v>
      </c>
      <c r="J28" s="82">
        <f>('3. indicatori CT_valori_nom'!J28-MIN('3. indicatori CT_valori_nom'!J$16:J$63))/(MAX('3. indicatori CT_valori_nom'!J$16:J$63)-MIN('3. indicatori CT_valori_nom'!J$16:J$63))</f>
        <v>0.17153087139348192</v>
      </c>
      <c r="K28" s="82">
        <f>('3. indicatori CT_valori_nom'!K28-MIN('3. indicatori CT_valori_nom'!K$16:K$63))/(MAX('3. indicatori CT_valori_nom'!K$16:K$63)-MIN('3. indicatori CT_valori_nom'!K$16:K$63))</f>
        <v>5.2578569738152853E-3</v>
      </c>
      <c r="L28" s="82">
        <f>('3. indicatori CT_valori_nom'!L28-MIN('3. indicatori CT_valori_nom'!L$16:L$63))/(MAX('3. indicatori CT_valori_nom'!L$16:L$63)-MIN('3. indicatori CT_valori_nom'!L$16:L$63))</f>
        <v>2.5699775100571216E-2</v>
      </c>
      <c r="M28" s="82">
        <f>('3. indicatori CT_valori_nom'!M28-MAX('3. indicatori CT_valori_nom'!M$16:M$63))/(MIN('3. indicatori CT_valori_nom'!M$16:M$63)-MAX('3. indicatori CT_valori_nom'!M$16:M$63))</f>
        <v>0.17513905553942422</v>
      </c>
      <c r="N28" s="82">
        <f>('3. indicatori CT_valori_nom'!N28-MAX('3. indicatori CT_valori_nom'!N$16:N$63))/(MIN('3. indicatori CT_valori_nom'!N$16:N$63)-MAX('3. indicatori CT_valori_nom'!N$16:N$63))</f>
        <v>0</v>
      </c>
      <c r="O28" s="82">
        <f>('3. indicatori CT_valori_nom'!O28-MAX('3. indicatori CT_valori_nom'!O$16:O$63))/(MIN('3. indicatori CT_valori_nom'!O$16:O$63)-MAX('3. indicatori CT_valori_nom'!O$16:O$63))</f>
        <v>0.79580545385629875</v>
      </c>
      <c r="P28" s="82">
        <f>('3. indicatori CT_valori_nom'!P28-MIN('3. indicatori CT_valori_nom'!P$16:P$63))/(MAX('3. indicatori CT_valori_nom'!P$16:P$63)-MIN('3. indicatori CT_valori_nom'!P$16:P$63))</f>
        <v>1.5217511596887641E-2</v>
      </c>
      <c r="Q28" s="82">
        <f>('3. indicatori CT_valori_nom'!Q28-MIN('3. indicatori CT_valori_nom'!Q$16:Q$63))/(MAX('3. indicatori CT_valori_nom'!Q$16:Q$63)-MIN('3. indicatori CT_valori_nom'!Q$16:Q$63))</f>
        <v>0.20742560337269542</v>
      </c>
      <c r="R28" s="82">
        <f>('3. indicatori CT_valori_nom'!R28-MIN('3. indicatori CT_valori_nom'!R$16:R$63))/(MAX('3. indicatori CT_valori_nom'!R$16:R$63)-MIN('3. indicatori CT_valori_nom'!R$16:R$63))</f>
        <v>0.14397597826206707</v>
      </c>
      <c r="S28" s="82">
        <f>('3. indicatori CT_valori_nom'!S28-MIN('3. indicatori CT_valori_nom'!S$16:S$63))/(MAX('3. indicatori CT_valori_nom'!S$16:S$63)-MIN('3. indicatori CT_valori_nom'!S$16:S$63))</f>
        <v>0</v>
      </c>
      <c r="T28" s="82">
        <f>('3. indicatori CT_valori_nom'!T28-MIN('3. indicatori CT_valori_nom'!T$16:T$63))/(MAX('3. indicatori CT_valori_nom'!T$16:T$63)-MIN('3. indicatori CT_valori_nom'!T$16:T$63))</f>
        <v>0</v>
      </c>
      <c r="U28" s="82">
        <f>('3. indicatori CT_valori_nom'!U28-MIN('3. indicatori CT_valori_nom'!U$16:U$63))/(MAX('3. indicatori CT_valori_nom'!U$16:U$63)-MIN('3. indicatori CT_valori_nom'!U$16:U$63))</f>
        <v>0</v>
      </c>
      <c r="W28" s="82">
        <f>('3. indicatori CT_valori_nom'!W28-MIN('3. indicatori CT_valori_nom'!W$16:W$63))/(MAX('3. indicatori CT_valori_nom'!W$16:W$63)-MIN('3. indicatori CT_valori_nom'!W$16:W$63))</f>
        <v>0</v>
      </c>
      <c r="X28" s="82">
        <f>('3. indicatori CT_valori_nom'!X28-MAX('3. indicatori CT_valori_nom'!X$16:X$63))/(MIN('3. indicatori CT_valori_nom'!X$16:X$63)-MAX('3. indicatori CT_valori_nom'!X$16:X$63))</f>
        <v>1</v>
      </c>
      <c r="Y28" s="82">
        <f>('3. indicatori CT_valori_nom'!Y28-MIN('3. indicatori CT_valori_nom'!Y$16:Y$63))/(MAX('3. indicatori CT_valori_nom'!Y$16:Y$63)-MIN('3. indicatori CT_valori_nom'!Y$16:Y$63))</f>
        <v>0.61556362901555417</v>
      </c>
      <c r="Z28" s="82">
        <f>('3. indicatori CT_valori_nom'!Z28-MIN('3. indicatori CT_valori_nom'!Z$16:Z$63))/(MAX('3. indicatori CT_valori_nom'!Z$16:Z$63)-MIN('3. indicatori CT_valori_nom'!Z$16:Z$63))</f>
        <v>7.9597438243366847E-2</v>
      </c>
      <c r="AA28" s="82">
        <f>('3. indicatori CT_valori_nom'!AA28-MIN('3. indicatori CT_valori_nom'!AA$16:AA$63))/(MAX('3. indicatori CT_valori_nom'!AA$16:AA$63)-MIN('3. indicatori CT_valori_nom'!AA$16:AA$63))</f>
        <v>0.33285891889456626</v>
      </c>
      <c r="AB28" s="82">
        <f>('3. indicatori CT_valori_nom'!AB28-MIN('3. indicatori CT_valori_nom'!AB$16:AB$63))/(MAX('3. indicatori CT_valori_nom'!AB$16:AB$63)-MIN('3. indicatori CT_valori_nom'!AB$16:AB$63))</f>
        <v>8.3333333333333329E-2</v>
      </c>
      <c r="AC28" s="82">
        <f>('3. indicatori CT_valori_nom'!AC28-MIN('3. indicatori CT_valori_nom'!AC$16:AC$63))/(MAX('3. indicatori CT_valori_nom'!AC$16:AC$63)-MIN('3. indicatori CT_valori_nom'!AC$16:AC$63))</f>
        <v>0.5227228579898342</v>
      </c>
      <c r="AD28" s="82">
        <f>('3. indicatori CT_valori_nom'!AD28-MIN('3. indicatori CT_valori_nom'!AD$16:AD$63))/(MAX('3. indicatori CT_valori_nom'!AD$16:AD$63)-MIN('3. indicatori CT_valori_nom'!AD$16:AD$63))</f>
        <v>0</v>
      </c>
      <c r="AE28" s="82">
        <f>('3. indicatori CT_valori_nom'!AE28-MAX('3. indicatori CT_valori_nom'!AE$16:AE$63))/(MIN('3. indicatori CT_valori_nom'!AE$16:AE$63)-MAX('3. indicatori CT_valori_nom'!AE$16:AE$63))</f>
        <v>0.96036858929898172</v>
      </c>
      <c r="AF28" s="82">
        <f>('3. indicatori CT_valori_nom'!AF28-MIN('3. indicatori CT_valori_nom'!AF$16:AF$63))/(MAX('3. indicatori CT_valori_nom'!AF$16:AF$63)-MIN('3. indicatori CT_valori_nom'!AF$16:AF$63))</f>
        <v>0.10205084576232375</v>
      </c>
      <c r="AG28" s="82">
        <f>('3. indicatori CT_valori_nom'!AG28-MAX('3. indicatori CT_valori_nom'!AG$16:AG$63))/(MIN('3. indicatori CT_valori_nom'!AG$16:AG$63)-MAX('3. indicatori CT_valori_nom'!AG$16:AG$63))</f>
        <v>0.4469364868997861</v>
      </c>
      <c r="AH28" s="82">
        <f>('3. indicatori CT_valori_nom'!AH28-MIN('3. indicatori CT_valori_nom'!AH$16:AH$63))/(MAX('3. indicatori CT_valori_nom'!AH$16:AH$63)-MIN('3. indicatori CT_valori_nom'!AH$16:AH$63))</f>
        <v>0.21725427978116008</v>
      </c>
      <c r="AI28" s="82">
        <f>('3. indicatori CT_valori_nom'!AI28-MAX('3. indicatori CT_valori_nom'!AI$16:AI$63))/(MIN('3. indicatori CT_valori_nom'!AI$16:AI$63)-MAX('3. indicatori CT_valori_nom'!AI$16:AI$63))</f>
        <v>0.52050888262851214</v>
      </c>
      <c r="AJ28" s="82">
        <f>('3. indicatori CT_valori_nom'!AJ28-MAX('3. indicatori CT_valori_nom'!AJ$16:AJ$63))/(MIN('3. indicatori CT_valori_nom'!AJ$16:AJ$63)-MAX('3. indicatori CT_valori_nom'!AJ$16:AJ$63))</f>
        <v>0.42130518234165065</v>
      </c>
      <c r="AK28" s="82">
        <f>('3. indicatori CT_valori_nom'!AK28-MIN('3. indicatori CT_valori_nom'!AK$16:AK$63))/(MAX('3. indicatori CT_valori_nom'!AK$16:AK$63)-MIN('3. indicatori CT_valori_nom'!AK$16:AK$63))</f>
        <v>0.82468958914695811</v>
      </c>
      <c r="AL28" s="82">
        <f>('3. indicatori CT_valori_nom'!AL28-MIN('3. indicatori CT_valori_nom'!AL$16:AL$63))/(MAX('3. indicatori CT_valori_nom'!AL$16:AL$63)-MIN('3. indicatori CT_valori_nom'!AL$16:AL$63))</f>
        <v>0.25</v>
      </c>
      <c r="AM28" s="82">
        <f>('3. indicatori CT_valori_nom'!AM28-MIN('3. indicatori CT_valori_nom'!AM$16:AM$63))/(MAX('3. indicatori CT_valori_nom'!AM$16:AM$63)-MIN('3. indicatori CT_valori_nom'!AM$16:AM$63))</f>
        <v>0</v>
      </c>
      <c r="AN28" s="82">
        <f>('3. indicatori CT_valori_nom'!AN28-MIN('3. indicatori CT_valori_nom'!AN$16:AN$63))/(MAX('3. indicatori CT_valori_nom'!AN$16:AN$63)-MIN('3. indicatori CT_valori_nom'!AN$16:AN$63))</f>
        <v>0.6257882148293108</v>
      </c>
      <c r="AO28" s="82">
        <f>('3. indicatori CT_valori_nom'!AO28-MIN('3. indicatori CT_valori_nom'!AO$16:AO$63))/(MAX('3. indicatori CT_valori_nom'!AO$16:AO$63)-MIN('3. indicatori CT_valori_nom'!AO$16:AO$63))</f>
        <v>0.125</v>
      </c>
      <c r="AP28" s="82">
        <f>('3. indicatori CT_valori_nom'!AP28-MIN('3. indicatori CT_valori_nom'!AP$16:AP$63))/(MAX('3. indicatori CT_valori_nom'!AP$16:AP$63)-MIN('3. indicatori CT_valori_nom'!AP$16:AP$63))</f>
        <v>0.26986091466289425</v>
      </c>
      <c r="AQ28" s="82">
        <f>('3. indicatori CT_valori_nom'!AQ28-MIN('3. indicatori CT_valori_nom'!AQ$16:AQ$63))/(MAX('3. indicatori CT_valori_nom'!AQ$16:AQ$63)-MIN('3. indicatori CT_valori_nom'!AQ$16:AQ$63))</f>
        <v>0</v>
      </c>
      <c r="AS28" s="82">
        <f>('3. indicatori CT_valori_nom'!AS28-MIN('3. indicatori CT_valori_nom'!AS$16:AS$63))/(MAX('3. indicatori CT_valori_nom'!AS$16:AS$63)-MIN('3. indicatori CT_valori_nom'!AS$16:AS$63))</f>
        <v>0.48950284808560718</v>
      </c>
      <c r="AT28" s="82">
        <f>('3. indicatori CT_valori_nom'!AT28-MIN('3. indicatori CT_valori_nom'!AT$16:AT$63))/(MAX('3. indicatori CT_valori_nom'!AT$16:AT$63)-MIN('3. indicatori CT_valori_nom'!AT$16:AT$63))</f>
        <v>0.11651166252749437</v>
      </c>
      <c r="AU28" s="82">
        <f>('3. indicatori CT_valori_nom'!AU28-MIN('3. indicatori CT_valori_nom'!AU$16:AU$63))/(MAX('3. indicatori CT_valori_nom'!AU$16:AU$63)-MIN('3. indicatori CT_valori_nom'!AU$16:AU$63))</f>
        <v>2.2727272727272728E-2</v>
      </c>
      <c r="AV28" s="82">
        <f>('3. indicatori CT_valori_nom'!AV28-MAX('3. indicatori CT_valori_nom'!AV$16:AV$63))/(MIN('3. indicatori CT_valori_nom'!AV$16:AV$63)-MAX('3. indicatori CT_valori_nom'!AV$16:AV$63))</f>
        <v>1</v>
      </c>
      <c r="AW28" s="82">
        <f>('3. indicatori CT_valori_nom'!AW28-MIN('3. indicatori CT_valori_nom'!AW$16:AW$63))/(MAX('3. indicatori CT_valori_nom'!AW$16:AW$63)-MIN('3. indicatori CT_valori_nom'!AW$16:AW$63))</f>
        <v>0</v>
      </c>
      <c r="AX28" s="82">
        <f>('3. indicatori CT_valori_nom'!AX28-MIN('3. indicatori CT_valori_nom'!AX$16:AX$63))/(MAX('3. indicatori CT_valori_nom'!AX$16:AX$63)-MIN('3. indicatori CT_valori_nom'!AX$16:AX$63))</f>
        <v>0.33647174862701035</v>
      </c>
      <c r="AY28" s="82">
        <f>('3. indicatori CT_valori_nom'!AY28-MAX('3. indicatori CT_valori_nom'!AY$16:AY$63))/(MIN('3. indicatori CT_valori_nom'!AY$16:AY$63)-MAX('3. indicatori CT_valori_nom'!AY$16:AY$63))</f>
        <v>0.93527508090614897</v>
      </c>
      <c r="AZ28" s="82">
        <f>('3. indicatori CT_valori_nom'!AZ28-MIN('3. indicatori CT_valori_nom'!AZ$16:AZ$63))/(MAX('3. indicatori CT_valori_nom'!AZ$16:AZ$63)-MIN('3. indicatori CT_valori_nom'!AZ$16:AZ$63))</f>
        <v>0</v>
      </c>
      <c r="BA28" s="82">
        <f>('3. indicatori CT_valori_nom'!BA28-MIN('3. indicatori CT_valori_nom'!BA$16:BA$63))/(MAX('3. indicatori CT_valori_nom'!BA$16:BA$63)-MIN('3. indicatori CT_valori_nom'!BA$16:BA$63))</f>
        <v>0.18566823459754611</v>
      </c>
      <c r="BB28" s="82">
        <v>0</v>
      </c>
      <c r="BC28" s="82">
        <f>('3. indicatori CT_valori_nom'!BC28-MIN('3. indicatori CT_valori_nom'!BC$16:BC$63))/(MAX('3. indicatori CT_valori_nom'!BC$16:BC$63)-MIN('3. indicatori CT_valori_nom'!BC$16:BC$63))</f>
        <v>6.0287876057891409E-3</v>
      </c>
      <c r="BD28" s="82">
        <f>('3. indicatori CT_valori_nom'!BD28-MIN('3. indicatori CT_valori_nom'!BD$16:BD$63))/(MAX('3. indicatori CT_valori_nom'!BD$16:BD$63)-MIN('3. indicatori CT_valori_nom'!BD$16:BD$63))</f>
        <v>0.58490566037735847</v>
      </c>
      <c r="BE28" s="82">
        <f t="shared" si="0"/>
        <v>0.33657568628824441</v>
      </c>
      <c r="BF28" s="82">
        <f t="shared" si="2"/>
        <v>0.21541937019136079</v>
      </c>
    </row>
    <row r="29" spans="1:58" ht="31.2" x14ac:dyDescent="0.3">
      <c r="A29" s="82">
        <f>'3. indicatori CT_valori_nom'!A29</f>
        <v>78123</v>
      </c>
      <c r="B29" s="82" t="str">
        <f>'3. indicatori CT_valori_nom'!B29</f>
        <v>SAN MARCO ARGENTANO</v>
      </c>
      <c r="C29" s="82" t="str">
        <f>'3. indicatori CT_valori_nom'!C29</f>
        <v>CALABRIA</v>
      </c>
      <c r="D29" s="82">
        <f>'3. indicatori CT_valori_nom'!D29</f>
        <v>31335</v>
      </c>
      <c r="E29" s="82">
        <f>('3. indicatori CT_valori_nom'!E29-MAX('3. indicatori CT_valori_nom'!E$16:E$63))/(MIN('3. indicatori CT_valori_nom'!E$16:E$63)-MAX('3. indicatori CT_valori_nom'!E$16:E$63))</f>
        <v>9.0909090909090939E-2</v>
      </c>
      <c r="F29" s="82">
        <f>('3. indicatori CT_valori_nom'!F29-MIN('3. indicatori CT_valori_nom'!F$16:F$63))/(MAX('3. indicatori CT_valori_nom'!F$16:F$63)-MIN('3. indicatori CT_valori_nom'!F$16:F$63))</f>
        <v>0.49873450300580358</v>
      </c>
      <c r="G29" s="82">
        <f>('3. indicatori CT_valori_nom'!G29-MAX('3. indicatori CT_valori_nom'!G$16:G$63))/(MIN('3. indicatori CT_valori_nom'!G$16:G$63)-MAX('3. indicatori CT_valori_nom'!G$16:G$63))</f>
        <v>0.94636076666314239</v>
      </c>
      <c r="H29" s="82">
        <f>('3. indicatori CT_valori_nom'!H29-MAX('3. indicatori CT_valori_nom'!H$16:H$63))/(MIN('3. indicatori CT_valori_nom'!H$16:H$63)-MAX('3. indicatori CT_valori_nom'!H$16:H$63))</f>
        <v>0.134424907954452</v>
      </c>
      <c r="I29" s="82">
        <f>('3. indicatori CT_valori_nom'!I29-MIN('3. indicatori CT_valori_nom'!I$16:I$63))/(MAX('3. indicatori CT_valori_nom'!I$16:I$63)-MIN('3. indicatori CT_valori_nom'!I$16:I$63))</f>
        <v>0.53220309314355607</v>
      </c>
      <c r="J29" s="82">
        <f>('3. indicatori CT_valori_nom'!J29-MIN('3. indicatori CT_valori_nom'!J$16:J$63))/(MAX('3. indicatori CT_valori_nom'!J$16:J$63)-MIN('3. indicatori CT_valori_nom'!J$16:J$63))</f>
        <v>0.67055247928723005</v>
      </c>
      <c r="K29" s="82">
        <f>('3. indicatori CT_valori_nom'!K29-MIN('3. indicatori CT_valori_nom'!K$16:K$63))/(MAX('3. indicatori CT_valori_nom'!K$16:K$63)-MIN('3. indicatori CT_valori_nom'!K$16:K$63))</f>
        <v>9.7451975732403325E-3</v>
      </c>
      <c r="L29" s="82">
        <f>('3. indicatori CT_valori_nom'!L29-MIN('3. indicatori CT_valori_nom'!L$16:L$63))/(MAX('3. indicatori CT_valori_nom'!L$16:L$63)-MIN('3. indicatori CT_valori_nom'!L$16:L$63))</f>
        <v>0.10513256395907462</v>
      </c>
      <c r="M29" s="82">
        <f>('3. indicatori CT_valori_nom'!M29-MAX('3. indicatori CT_valori_nom'!M$16:M$63))/(MIN('3. indicatori CT_valori_nom'!M$16:M$63)-MAX('3. indicatori CT_valori_nom'!M$16:M$63))</f>
        <v>0.23791186464093675</v>
      </c>
      <c r="N29" s="82">
        <f>('3. indicatori CT_valori_nom'!N29-MAX('3. indicatori CT_valori_nom'!N$16:N$63))/(MIN('3. indicatori CT_valori_nom'!N$16:N$63)-MAX('3. indicatori CT_valori_nom'!N$16:N$63))</f>
        <v>0.53434086897203059</v>
      </c>
      <c r="O29" s="82">
        <f>('3. indicatori CT_valori_nom'!O29-MAX('3. indicatori CT_valori_nom'!O$16:O$63))/(MIN('3. indicatori CT_valori_nom'!O$16:O$63)-MAX('3. indicatori CT_valori_nom'!O$16:O$63))</f>
        <v>0.74387169721581303</v>
      </c>
      <c r="P29" s="82">
        <f>('3. indicatori CT_valori_nom'!P29-MIN('3. indicatori CT_valori_nom'!P$16:P$63))/(MAX('3. indicatori CT_valori_nom'!P$16:P$63)-MIN('3. indicatori CT_valori_nom'!P$16:P$63))</f>
        <v>0.22699254630767501</v>
      </c>
      <c r="Q29" s="82">
        <f>('3. indicatori CT_valori_nom'!Q29-MIN('3. indicatori CT_valori_nom'!Q$16:Q$63))/(MAX('3. indicatori CT_valori_nom'!Q$16:Q$63)-MIN('3. indicatori CT_valori_nom'!Q$16:Q$63))</f>
        <v>0.15543813419103383</v>
      </c>
      <c r="R29" s="82">
        <f>('3. indicatori CT_valori_nom'!R29-MIN('3. indicatori CT_valori_nom'!R$16:R$63))/(MAX('3. indicatori CT_valori_nom'!R$16:R$63)-MIN('3. indicatori CT_valori_nom'!R$16:R$63))</f>
        <v>0.26541991521664171</v>
      </c>
      <c r="S29" s="82">
        <f>('3. indicatori CT_valori_nom'!S29-MIN('3. indicatori CT_valori_nom'!S$16:S$63))/(MAX('3. indicatori CT_valori_nom'!S$16:S$63)-MIN('3. indicatori CT_valori_nom'!S$16:S$63))</f>
        <v>0</v>
      </c>
      <c r="T29" s="82">
        <f>('3. indicatori CT_valori_nom'!T29-MIN('3. indicatori CT_valori_nom'!T$16:T$63))/(MAX('3. indicatori CT_valori_nom'!T$16:T$63)-MIN('3. indicatori CT_valori_nom'!T$16:T$63))</f>
        <v>0</v>
      </c>
      <c r="U29" s="82">
        <f>('3. indicatori CT_valori_nom'!U29-MIN('3. indicatori CT_valori_nom'!U$16:U$63))/(MAX('3. indicatori CT_valori_nom'!U$16:U$63)-MIN('3. indicatori CT_valori_nom'!U$16:U$63))</f>
        <v>0.2857142857142857</v>
      </c>
      <c r="W29" s="82">
        <f>('3. indicatori CT_valori_nom'!W29-MIN('3. indicatori CT_valori_nom'!W$16:W$63))/(MAX('3. indicatori CT_valori_nom'!W$16:W$63)-MIN('3. indicatori CT_valori_nom'!W$16:W$63))</f>
        <v>0.13333333333333333</v>
      </c>
      <c r="X29" s="82">
        <f>('3. indicatori CT_valori_nom'!X29-MAX('3. indicatori CT_valori_nom'!X$16:X$63))/(MIN('3. indicatori CT_valori_nom'!X$16:X$63)-MAX('3. indicatori CT_valori_nom'!X$16:X$63))</f>
        <v>0.86465306151969179</v>
      </c>
      <c r="Y29" s="82">
        <f>('3. indicatori CT_valori_nom'!Y29-MIN('3. indicatori CT_valori_nom'!Y$16:Y$63))/(MAX('3. indicatori CT_valori_nom'!Y$16:Y$63)-MIN('3. indicatori CT_valori_nom'!Y$16:Y$63))</f>
        <v>0.32819746588059456</v>
      </c>
      <c r="Z29" s="82">
        <f>('3. indicatori CT_valori_nom'!Z29-MIN('3. indicatori CT_valori_nom'!Z$16:Z$63))/(MAX('3. indicatori CT_valori_nom'!Z$16:Z$63)-MIN('3. indicatori CT_valori_nom'!Z$16:Z$63))</f>
        <v>0.13156450137236961</v>
      </c>
      <c r="AA29" s="82">
        <f>('3. indicatori CT_valori_nom'!AA29-MIN('3. indicatori CT_valori_nom'!AA$16:AA$63))/(MAX('3. indicatori CT_valori_nom'!AA$16:AA$63)-MIN('3. indicatori CT_valori_nom'!AA$16:AA$63))</f>
        <v>0.83646515592008375</v>
      </c>
      <c r="AB29" s="82">
        <f>('3. indicatori CT_valori_nom'!AB29-MIN('3. indicatori CT_valori_nom'!AB$16:AB$63))/(MAX('3. indicatori CT_valori_nom'!AB$16:AB$63)-MIN('3. indicatori CT_valori_nom'!AB$16:AB$63))</f>
        <v>0.3125</v>
      </c>
      <c r="AC29" s="82">
        <f>('3. indicatori CT_valori_nom'!AC29-MIN('3. indicatori CT_valori_nom'!AC$16:AC$63))/(MAX('3. indicatori CT_valori_nom'!AC$16:AC$63)-MIN('3. indicatori CT_valori_nom'!AC$16:AC$63))</f>
        <v>0.45922727658143636</v>
      </c>
      <c r="AD29" s="82">
        <f>('3. indicatori CT_valori_nom'!AD29-MIN('3. indicatori CT_valori_nom'!AD$16:AD$63))/(MAX('3. indicatori CT_valori_nom'!AD$16:AD$63)-MIN('3. indicatori CT_valori_nom'!AD$16:AD$63))</f>
        <v>0</v>
      </c>
      <c r="AE29" s="82">
        <f>('3. indicatori CT_valori_nom'!AE29-MAX('3. indicatori CT_valori_nom'!AE$16:AE$63))/(MIN('3. indicatori CT_valori_nom'!AE$16:AE$63)-MAX('3. indicatori CT_valori_nom'!AE$16:AE$63))</f>
        <v>0.70964630227422731</v>
      </c>
      <c r="AF29" s="82">
        <f>('3. indicatori CT_valori_nom'!AF29-MIN('3. indicatori CT_valori_nom'!AF$16:AF$63))/(MAX('3. indicatori CT_valori_nom'!AF$16:AF$63)-MIN('3. indicatori CT_valori_nom'!AF$16:AF$63))</f>
        <v>0.15768647899730812</v>
      </c>
      <c r="AG29" s="82">
        <f>('3. indicatori CT_valori_nom'!AG29-MAX('3. indicatori CT_valori_nom'!AG$16:AG$63))/(MIN('3. indicatori CT_valori_nom'!AG$16:AG$63)-MAX('3. indicatori CT_valori_nom'!AG$16:AG$63))</f>
        <v>0.48873483535528595</v>
      </c>
      <c r="AH29" s="82">
        <f>('3. indicatori CT_valori_nom'!AH29-MIN('3. indicatori CT_valori_nom'!AH$16:AH$63))/(MAX('3. indicatori CT_valori_nom'!AH$16:AH$63)-MIN('3. indicatori CT_valori_nom'!AH$16:AH$63))</f>
        <v>0.19422300846704144</v>
      </c>
      <c r="AI29" s="82">
        <f>('3. indicatori CT_valori_nom'!AI29-MAX('3. indicatori CT_valori_nom'!AI$16:AI$63))/(MIN('3. indicatori CT_valori_nom'!AI$16:AI$63)-MAX('3. indicatori CT_valori_nom'!AI$16:AI$63))</f>
        <v>0.89222333653787433</v>
      </c>
      <c r="AJ29" s="82">
        <f>('3. indicatori CT_valori_nom'!AJ29-MAX('3. indicatori CT_valori_nom'!AJ$16:AJ$63))/(MIN('3. indicatori CT_valori_nom'!AJ$16:AJ$63)-MAX('3. indicatori CT_valori_nom'!AJ$16:AJ$63))</f>
        <v>0.56892339905775646</v>
      </c>
      <c r="AK29" s="82">
        <f>('3. indicatori CT_valori_nom'!AK29-MIN('3. indicatori CT_valori_nom'!AK$16:AK$63))/(MAX('3. indicatori CT_valori_nom'!AK$16:AK$63)-MIN('3. indicatori CT_valori_nom'!AK$16:AK$63))</f>
        <v>5.0525537999169666E-2</v>
      </c>
      <c r="AL29" s="82">
        <f>('3. indicatori CT_valori_nom'!AL29-MIN('3. indicatori CT_valori_nom'!AL$16:AL$63))/(MAX('3. indicatori CT_valori_nom'!AL$16:AL$63)-MIN('3. indicatori CT_valori_nom'!AL$16:AL$63))</f>
        <v>0.25</v>
      </c>
      <c r="AM29" s="82">
        <f>('3. indicatori CT_valori_nom'!AM29-MIN('3. indicatori CT_valori_nom'!AM$16:AM$63))/(MAX('3. indicatori CT_valori_nom'!AM$16:AM$63)-MIN('3. indicatori CT_valori_nom'!AM$16:AM$63))</f>
        <v>0</v>
      </c>
      <c r="AN29" s="82">
        <f>('3. indicatori CT_valori_nom'!AN29-MIN('3. indicatori CT_valori_nom'!AN$16:AN$63))/(MAX('3. indicatori CT_valori_nom'!AN$16:AN$63)-MIN('3. indicatori CT_valori_nom'!AN$16:AN$63))</f>
        <v>0.34692324418351816</v>
      </c>
      <c r="AO29" s="82">
        <f>('3. indicatori CT_valori_nom'!AO29-MIN('3. indicatori CT_valori_nom'!AO$16:AO$63))/(MAX('3. indicatori CT_valori_nom'!AO$16:AO$63)-MIN('3. indicatori CT_valori_nom'!AO$16:AO$63))</f>
        <v>0.125</v>
      </c>
      <c r="AP29" s="82">
        <f>('3. indicatori CT_valori_nom'!AP29-MIN('3. indicatori CT_valori_nom'!AP$16:AP$63))/(MAX('3. indicatori CT_valori_nom'!AP$16:AP$63)-MIN('3. indicatori CT_valori_nom'!AP$16:AP$63))</f>
        <v>0</v>
      </c>
      <c r="AQ29" s="82">
        <f>('3. indicatori CT_valori_nom'!AQ29-MIN('3. indicatori CT_valori_nom'!AQ$16:AQ$63))/(MAX('3. indicatori CT_valori_nom'!AQ$16:AQ$63)-MIN('3. indicatori CT_valori_nom'!AQ$16:AQ$63))</f>
        <v>7.9517766060699824E-2</v>
      </c>
      <c r="AS29" s="82">
        <f>('3. indicatori CT_valori_nom'!AS29-MIN('3. indicatori CT_valori_nom'!AS$16:AS$63))/(MAX('3. indicatori CT_valori_nom'!AS$16:AS$63)-MIN('3. indicatori CT_valori_nom'!AS$16:AS$63))</f>
        <v>0.35138325808974075</v>
      </c>
      <c r="AT29" s="82">
        <f>('3. indicatori CT_valori_nom'!AT29-MIN('3. indicatori CT_valori_nom'!AT$16:AT$63))/(MAX('3. indicatori CT_valori_nom'!AT$16:AT$63)-MIN('3. indicatori CT_valori_nom'!AT$16:AT$63))</f>
        <v>0.52567072905190015</v>
      </c>
      <c r="AU29" s="82">
        <f>('3. indicatori CT_valori_nom'!AU29-MIN('3. indicatori CT_valori_nom'!AU$16:AU$63))/(MAX('3. indicatori CT_valori_nom'!AU$16:AU$63)-MIN('3. indicatori CT_valori_nom'!AU$16:AU$63))</f>
        <v>0.25</v>
      </c>
      <c r="AV29" s="82">
        <f>('3. indicatori CT_valori_nom'!AV29-MAX('3. indicatori CT_valori_nom'!AV$16:AV$63))/(MIN('3. indicatori CT_valori_nom'!AV$16:AV$63)-MAX('3. indicatori CT_valori_nom'!AV$16:AV$63))</f>
        <v>0.63757054429164728</v>
      </c>
      <c r="AW29" s="82">
        <f>('3. indicatori CT_valori_nom'!AW29-MIN('3. indicatori CT_valori_nom'!AW$16:AW$63))/(MAX('3. indicatori CT_valori_nom'!AW$16:AW$63)-MIN('3. indicatori CT_valori_nom'!AW$16:AW$63))</f>
        <v>0</v>
      </c>
      <c r="AX29" s="82">
        <f>('3. indicatori CT_valori_nom'!AX29-MIN('3. indicatori CT_valori_nom'!AX$16:AX$63))/(MAX('3. indicatori CT_valori_nom'!AX$16:AX$63)-MIN('3. indicatori CT_valori_nom'!AX$16:AX$63))</f>
        <v>0</v>
      </c>
      <c r="AY29" s="82">
        <f>('3. indicatori CT_valori_nom'!AY29-MAX('3. indicatori CT_valori_nom'!AY$16:AY$63))/(MIN('3. indicatori CT_valori_nom'!AY$16:AY$63)-MAX('3. indicatori CT_valori_nom'!AY$16:AY$63))</f>
        <v>0.750514857310974</v>
      </c>
      <c r="AZ29" s="82">
        <f>('3. indicatori CT_valori_nom'!AZ29-MIN('3. indicatori CT_valori_nom'!AZ$16:AZ$63))/(MAX('3. indicatori CT_valori_nom'!AZ$16:AZ$63)-MIN('3. indicatori CT_valori_nom'!AZ$16:AZ$63))</f>
        <v>0.19805194805194806</v>
      </c>
      <c r="BA29" s="82">
        <f>('3. indicatori CT_valori_nom'!BA29-MIN('3. indicatori CT_valori_nom'!BA$16:BA$63))/(MAX('3. indicatori CT_valori_nom'!BA$16:BA$63)-MIN('3. indicatori CT_valori_nom'!BA$16:BA$63))</f>
        <v>0.72053614169459068</v>
      </c>
      <c r="BB29" s="82">
        <v>0</v>
      </c>
      <c r="BC29" s="82">
        <f>('3. indicatori CT_valori_nom'!BC29-MIN('3. indicatori CT_valori_nom'!BC$16:BC$63))/(MAX('3. indicatori CT_valori_nom'!BC$16:BC$63)-MIN('3. indicatori CT_valori_nom'!BC$16:BC$63))</f>
        <v>0.14252160958671875</v>
      </c>
      <c r="BD29" s="82">
        <f>('3. indicatori CT_valori_nom'!BD29-MIN('3. indicatori CT_valori_nom'!BD$16:BD$63))/(MAX('3. indicatori CT_valori_nom'!BD$16:BD$63)-MIN('3. indicatori CT_valori_nom'!BD$16:BD$63))</f>
        <v>0.15094339622641509</v>
      </c>
      <c r="BE29" s="82">
        <f t="shared" si="0"/>
        <v>0.34243168303400706</v>
      </c>
      <c r="BF29" s="82">
        <f t="shared" si="2"/>
        <v>0.23354505807339343</v>
      </c>
    </row>
    <row r="30" spans="1:58" x14ac:dyDescent="0.3">
      <c r="A30" s="82">
        <f>'3. indicatori CT_valori_nom'!A30</f>
        <v>78138</v>
      </c>
      <c r="B30" s="82" t="str">
        <f>'3. indicatori CT_valori_nom'!B30</f>
        <v>SCALEA</v>
      </c>
      <c r="C30" s="82" t="str">
        <f>'3. indicatori CT_valori_nom'!C30</f>
        <v>CALABRIA</v>
      </c>
      <c r="D30" s="82">
        <f>'3. indicatori CT_valori_nom'!D30</f>
        <v>26391</v>
      </c>
      <c r="E30" s="82">
        <f>('3. indicatori CT_valori_nom'!E30-MAX('3. indicatori CT_valori_nom'!E$16:E$63))/(MIN('3. indicatori CT_valori_nom'!E$16:E$63)-MAX('3. indicatori CT_valori_nom'!E$16:E$63))</f>
        <v>0</v>
      </c>
      <c r="F30" s="82">
        <f>('3. indicatori CT_valori_nom'!F30-MIN('3. indicatori CT_valori_nom'!F$16:F$63))/(MAX('3. indicatori CT_valori_nom'!F$16:F$63)-MIN('3. indicatori CT_valori_nom'!F$16:F$63))</f>
        <v>0.44562450506828016</v>
      </c>
      <c r="G30" s="82">
        <f>('3. indicatori CT_valori_nom'!G30-MAX('3. indicatori CT_valori_nom'!G$16:G$63))/(MIN('3. indicatori CT_valori_nom'!G$16:G$63)-MAX('3. indicatori CT_valori_nom'!G$16:G$63))</f>
        <v>0.8002325967768732</v>
      </c>
      <c r="H30" s="82">
        <f>('3. indicatori CT_valori_nom'!H30-MAX('3. indicatori CT_valori_nom'!H$16:H$63))/(MIN('3. indicatori CT_valori_nom'!H$16:H$63)-MAX('3. indicatori CT_valori_nom'!H$16:H$63))</f>
        <v>0.72187780389772493</v>
      </c>
      <c r="I30" s="82">
        <f>('3. indicatori CT_valori_nom'!I30-MIN('3. indicatori CT_valori_nom'!I$16:I$63))/(MAX('3. indicatori CT_valori_nom'!I$16:I$63)-MIN('3. indicatori CT_valori_nom'!I$16:I$63))</f>
        <v>0.49480933412683098</v>
      </c>
      <c r="J30" s="82">
        <f>('3. indicatori CT_valori_nom'!J30-MIN('3. indicatori CT_valori_nom'!J$16:J$63))/(MAX('3. indicatori CT_valori_nom'!J$16:J$63)-MIN('3. indicatori CT_valori_nom'!J$16:J$63))</f>
        <v>6.8143969357594203E-2</v>
      </c>
      <c r="K30" s="82">
        <f>('3. indicatori CT_valori_nom'!K30-MIN('3. indicatori CT_valori_nom'!K$16:K$63))/(MAX('3. indicatori CT_valori_nom'!K$16:K$63)-MIN('3. indicatori CT_valori_nom'!K$16:K$63))</f>
        <v>0.29813480000513676</v>
      </c>
      <c r="L30" s="82">
        <f>('3. indicatori CT_valori_nom'!L30-MIN('3. indicatori CT_valori_nom'!L$16:L$63))/(MAX('3. indicatori CT_valori_nom'!L$16:L$63)-MIN('3. indicatori CT_valori_nom'!L$16:L$63))</f>
        <v>0.37091511894328943</v>
      </c>
      <c r="M30" s="82">
        <f>('3. indicatori CT_valori_nom'!M30-MAX('3. indicatori CT_valori_nom'!M$16:M$63))/(MIN('3. indicatori CT_valori_nom'!M$16:M$63)-MAX('3. indicatori CT_valori_nom'!M$16:M$63))</f>
        <v>0.72831694095924748</v>
      </c>
      <c r="N30" s="82">
        <f>('3. indicatori CT_valori_nom'!N30-MAX('3. indicatori CT_valori_nom'!N$16:N$63))/(MIN('3. indicatori CT_valori_nom'!N$16:N$63)-MAX('3. indicatori CT_valori_nom'!N$16:N$63))</f>
        <v>0.35913753197925519</v>
      </c>
      <c r="O30" s="82">
        <f>('3. indicatori CT_valori_nom'!O30-MAX('3. indicatori CT_valori_nom'!O$16:O$63))/(MIN('3. indicatori CT_valori_nom'!O$16:O$63)-MAX('3. indicatori CT_valori_nom'!O$16:O$63))</f>
        <v>0</v>
      </c>
      <c r="P30" s="82">
        <f>('3. indicatori CT_valori_nom'!P30-MIN('3. indicatori CT_valori_nom'!P$16:P$63))/(MAX('3. indicatori CT_valori_nom'!P$16:P$63)-MIN('3. indicatori CT_valori_nom'!P$16:P$63))</f>
        <v>0.14409379670616404</v>
      </c>
      <c r="Q30" s="82">
        <f>('3. indicatori CT_valori_nom'!Q30-MIN('3. indicatori CT_valori_nom'!Q$16:Q$63))/(MAX('3. indicatori CT_valori_nom'!Q$16:Q$63)-MIN('3. indicatori CT_valori_nom'!Q$16:Q$63))</f>
        <v>0.25178252889146202</v>
      </c>
      <c r="R30" s="82">
        <f>('3. indicatori CT_valori_nom'!R30-MIN('3. indicatori CT_valori_nom'!R$16:R$63))/(MAX('3. indicatori CT_valori_nom'!R$16:R$63)-MIN('3. indicatori CT_valori_nom'!R$16:R$63))</f>
        <v>0.15071877871891451</v>
      </c>
      <c r="S30" s="82">
        <f>('3. indicatori CT_valori_nom'!S30-MIN('3. indicatori CT_valori_nom'!S$16:S$63))/(MAX('3. indicatori CT_valori_nom'!S$16:S$63)-MIN('3. indicatori CT_valori_nom'!S$16:S$63))</f>
        <v>0</v>
      </c>
      <c r="T30" s="82">
        <f>('3. indicatori CT_valori_nom'!T30-MIN('3. indicatori CT_valori_nom'!T$16:T$63))/(MAX('3. indicatori CT_valori_nom'!T$16:T$63)-MIN('3. indicatori CT_valori_nom'!T$16:T$63))</f>
        <v>1</v>
      </c>
      <c r="U30" s="82">
        <f>('3. indicatori CT_valori_nom'!U30-MIN('3. indicatori CT_valori_nom'!U$16:U$63))/(MAX('3. indicatori CT_valori_nom'!U$16:U$63)-MIN('3. indicatori CT_valori_nom'!U$16:U$63))</f>
        <v>0</v>
      </c>
      <c r="W30" s="82">
        <f>('3. indicatori CT_valori_nom'!W30-MIN('3. indicatori CT_valori_nom'!W$16:W$63))/(MAX('3. indicatori CT_valori_nom'!W$16:W$63)-MIN('3. indicatori CT_valori_nom'!W$16:W$63))</f>
        <v>0</v>
      </c>
      <c r="X30" s="82">
        <f>('3. indicatori CT_valori_nom'!X30-MAX('3. indicatori CT_valori_nom'!X$16:X$63))/(MIN('3. indicatori CT_valori_nom'!X$16:X$63)-MAX('3. indicatori CT_valori_nom'!X$16:X$63))</f>
        <v>0.77162422205269354</v>
      </c>
      <c r="Y30" s="82">
        <f>('3. indicatori CT_valori_nom'!Y30-MIN('3. indicatori CT_valori_nom'!Y$16:Y$63))/(MAX('3. indicatori CT_valori_nom'!Y$16:Y$63)-MIN('3. indicatori CT_valori_nom'!Y$16:Y$63))</f>
        <v>0.23299196414416898</v>
      </c>
      <c r="Z30" s="82">
        <f>('3. indicatori CT_valori_nom'!Z30-MIN('3. indicatori CT_valori_nom'!Z$16:Z$63))/(MAX('3. indicatori CT_valori_nom'!Z$16:Z$63)-MIN('3. indicatori CT_valori_nom'!Z$16:Z$63))</f>
        <v>5.4345837145471164E-2</v>
      </c>
      <c r="AA30" s="82">
        <f>('3. indicatori CT_valori_nom'!AA30-MIN('3. indicatori CT_valori_nom'!AA$16:AA$63))/(MAX('3. indicatori CT_valori_nom'!AA$16:AA$63)-MIN('3. indicatori CT_valori_nom'!AA$16:AA$63))</f>
        <v>0.44295843638946819</v>
      </c>
      <c r="AB30" s="82">
        <f>('3. indicatori CT_valori_nom'!AB30-MIN('3. indicatori CT_valori_nom'!AB$16:AB$63))/(MAX('3. indicatori CT_valori_nom'!AB$16:AB$63)-MIN('3. indicatori CT_valori_nom'!AB$16:AB$63))</f>
        <v>0.125</v>
      </c>
      <c r="AC30" s="82">
        <f>('3. indicatori CT_valori_nom'!AC30-MIN('3. indicatori CT_valori_nom'!AC$16:AC$63))/(MAX('3. indicatori CT_valori_nom'!AC$16:AC$63)-MIN('3. indicatori CT_valori_nom'!AC$16:AC$63))</f>
        <v>0.33773436677710933</v>
      </c>
      <c r="AD30" s="82">
        <f>('3. indicatori CT_valori_nom'!AD30-MIN('3. indicatori CT_valori_nom'!AD$16:AD$63))/(MAX('3. indicatori CT_valori_nom'!AD$16:AD$63)-MIN('3. indicatori CT_valori_nom'!AD$16:AD$63))</f>
        <v>0</v>
      </c>
      <c r="AE30" s="82">
        <f>('3. indicatori CT_valori_nom'!AE30-MAX('3. indicatori CT_valori_nom'!AE$16:AE$63))/(MIN('3. indicatori CT_valori_nom'!AE$16:AE$63)-MAX('3. indicatori CT_valori_nom'!AE$16:AE$63))</f>
        <v>0.69992733962200837</v>
      </c>
      <c r="AF30" s="82">
        <f>('3. indicatori CT_valori_nom'!AF30-MIN('3. indicatori CT_valori_nom'!AF$16:AF$63))/(MAX('3. indicatori CT_valori_nom'!AF$16:AF$63)-MIN('3. indicatori CT_valori_nom'!AF$16:AF$63))</f>
        <v>7.4180029109458354E-2</v>
      </c>
      <c r="AG30" s="82">
        <f>('3. indicatori CT_valori_nom'!AG30-MAX('3. indicatori CT_valori_nom'!AG$16:AG$63))/(MIN('3. indicatori CT_valori_nom'!AG$16:AG$63)-MAX('3. indicatori CT_valori_nom'!AG$16:AG$63))</f>
        <v>0.5645580589254765</v>
      </c>
      <c r="AH30" s="82">
        <f>('3. indicatori CT_valori_nom'!AH30-MIN('3. indicatori CT_valori_nom'!AH$16:AH$63))/(MAX('3. indicatori CT_valori_nom'!AH$16:AH$63)-MIN('3. indicatori CT_valori_nom'!AH$16:AH$63))</f>
        <v>0.36854426672557566</v>
      </c>
      <c r="AI30" s="82">
        <f>('3. indicatori CT_valori_nom'!AI30-MAX('3. indicatori CT_valori_nom'!AI$16:AI$63))/(MIN('3. indicatori CT_valori_nom'!AI$16:AI$63)-MAX('3. indicatori CT_valori_nom'!AI$16:AI$63))</f>
        <v>0.84856671523646299</v>
      </c>
      <c r="AJ30" s="82">
        <f>('3. indicatori CT_valori_nom'!AJ30-MAX('3. indicatori CT_valori_nom'!AJ$16:AJ$63))/(MIN('3. indicatori CT_valori_nom'!AJ$16:AJ$63)-MAX('3. indicatori CT_valori_nom'!AJ$16:AJ$63))</f>
        <v>0.1686660268714015</v>
      </c>
      <c r="AK30" s="82">
        <f>('3. indicatori CT_valori_nom'!AK30-MIN('3. indicatori CT_valori_nom'!AK$16:AK$63))/(MAX('3. indicatori CT_valori_nom'!AK$16:AK$63)-MIN('3. indicatori CT_valori_nom'!AK$16:AK$63))</f>
        <v>0</v>
      </c>
      <c r="AL30" s="82">
        <f>('3. indicatori CT_valori_nom'!AL30-MIN('3. indicatori CT_valori_nom'!AL$16:AL$63))/(MAX('3. indicatori CT_valori_nom'!AL$16:AL$63)-MIN('3. indicatori CT_valori_nom'!AL$16:AL$63))</f>
        <v>0</v>
      </c>
      <c r="AM30" s="82">
        <f>('3. indicatori CT_valori_nom'!AM30-MIN('3. indicatori CT_valori_nom'!AM$16:AM$63))/(MAX('3. indicatori CT_valori_nom'!AM$16:AM$63)-MIN('3. indicatori CT_valori_nom'!AM$16:AM$63))</f>
        <v>0</v>
      </c>
      <c r="AN30" s="82">
        <f>('3. indicatori CT_valori_nom'!AN30-MIN('3. indicatori CT_valori_nom'!AN$16:AN$63))/(MAX('3. indicatori CT_valori_nom'!AN$16:AN$63)-MIN('3. indicatori CT_valori_nom'!AN$16:AN$63))</f>
        <v>0</v>
      </c>
      <c r="AO30" s="82">
        <f>('3. indicatori CT_valori_nom'!AO30-MIN('3. indicatori CT_valori_nom'!AO$16:AO$63))/(MAX('3. indicatori CT_valori_nom'!AO$16:AO$63)-MIN('3. indicatori CT_valori_nom'!AO$16:AO$63))</f>
        <v>0</v>
      </c>
      <c r="AP30" s="82">
        <f>('3. indicatori CT_valori_nom'!AP30-MIN('3. indicatori CT_valori_nom'!AP$16:AP$63))/(MAX('3. indicatori CT_valori_nom'!AP$16:AP$63)-MIN('3. indicatori CT_valori_nom'!AP$16:AP$63))</f>
        <v>0</v>
      </c>
      <c r="AQ30" s="82">
        <f>('3. indicatori CT_valori_nom'!AQ30-MIN('3. indicatori CT_valori_nom'!AQ$16:AQ$63))/(MAX('3. indicatori CT_valori_nom'!AQ$16:AQ$63)-MIN('3. indicatori CT_valori_nom'!AQ$16:AQ$63))</f>
        <v>1.8892473726945577E-2</v>
      </c>
      <c r="AS30" s="82">
        <f>('3. indicatori CT_valori_nom'!AS30-MIN('3. indicatori CT_valori_nom'!AS$16:AS$63))/(MAX('3. indicatori CT_valori_nom'!AS$16:AS$63)-MIN('3. indicatori CT_valori_nom'!AS$16:AS$63))</f>
        <v>0.25577656970093476</v>
      </c>
      <c r="AT30" s="82">
        <f>('3. indicatori CT_valori_nom'!AT30-MIN('3. indicatori CT_valori_nom'!AT$16:AT$63))/(MAX('3. indicatori CT_valori_nom'!AT$16:AT$63)-MIN('3. indicatori CT_valori_nom'!AT$16:AT$63))</f>
        <v>0.23098722387335596</v>
      </c>
      <c r="AU30" s="82">
        <f>('3. indicatori CT_valori_nom'!AU30-MIN('3. indicatori CT_valori_nom'!AU$16:AU$63))/(MAX('3. indicatori CT_valori_nom'!AU$16:AU$63)-MIN('3. indicatori CT_valori_nom'!AU$16:AU$63))</f>
        <v>0.18181818181818182</v>
      </c>
      <c r="AV30" s="82">
        <f>('3. indicatori CT_valori_nom'!AV30-MAX('3. indicatori CT_valori_nom'!AV$16:AV$63))/(MIN('3. indicatori CT_valori_nom'!AV$16:AV$63)-MAX('3. indicatori CT_valori_nom'!AV$16:AV$63))</f>
        <v>0.64688546137290603</v>
      </c>
      <c r="AW30" s="82">
        <f>('3. indicatori CT_valori_nom'!AW30-MIN('3. indicatori CT_valori_nom'!AW$16:AW$63))/(MAX('3. indicatori CT_valori_nom'!AW$16:AW$63)-MIN('3. indicatori CT_valori_nom'!AW$16:AW$63))</f>
        <v>0.125</v>
      </c>
      <c r="AX30" s="82">
        <f>('3. indicatori CT_valori_nom'!AX30-MIN('3. indicatori CT_valori_nom'!AX$16:AX$63))/(MAX('3. indicatori CT_valori_nom'!AX$16:AX$63)-MIN('3. indicatori CT_valori_nom'!AX$16:AX$63))</f>
        <v>0.16071389985471085</v>
      </c>
      <c r="AY30" s="82">
        <f>('3. indicatori CT_valori_nom'!AY30-MAX('3. indicatori CT_valori_nom'!AY$16:AY$63))/(MIN('3. indicatori CT_valori_nom'!AY$16:AY$63)-MAX('3. indicatori CT_valori_nom'!AY$16:AY$63))</f>
        <v>0.59627831715210378</v>
      </c>
      <c r="AZ30" s="82">
        <f>('3. indicatori CT_valori_nom'!AZ30-MIN('3. indicatori CT_valori_nom'!AZ$16:AZ$63))/(MAX('3. indicatori CT_valori_nom'!AZ$16:AZ$63)-MIN('3. indicatori CT_valori_nom'!AZ$16:AZ$63))</f>
        <v>0.14935064935064934</v>
      </c>
      <c r="BA30" s="82">
        <f>('3. indicatori CT_valori_nom'!BA30-MIN('3. indicatori CT_valori_nom'!BA$16:BA$63))/(MAX('3. indicatori CT_valori_nom'!BA$16:BA$63)-MIN('3. indicatori CT_valori_nom'!BA$16:BA$63))</f>
        <v>0.61108494779064282</v>
      </c>
      <c r="BB30" s="82">
        <v>0</v>
      </c>
      <c r="BC30" s="82">
        <f>('3. indicatori CT_valori_nom'!BC30-MIN('3. indicatori CT_valori_nom'!BC$16:BC$63))/(MAX('3. indicatori CT_valori_nom'!BC$16:BC$63)-MIN('3. indicatori CT_valori_nom'!BC$16:BC$63))</f>
        <v>0.15147016951684455</v>
      </c>
      <c r="BD30" s="82">
        <f>('3. indicatori CT_valori_nom'!BD30-MIN('3. indicatori CT_valori_nom'!BD$16:BD$63))/(MAX('3. indicatori CT_valori_nom'!BD$16:BD$63)-MIN('3. indicatori CT_valori_nom'!BD$16:BD$63))</f>
        <v>0.58490566037735858</v>
      </c>
      <c r="BE30" s="82">
        <f t="shared" si="0"/>
        <v>0.30289464942478084</v>
      </c>
      <c r="BF30" s="82">
        <f t="shared" si="2"/>
        <v>0.11116863573319635</v>
      </c>
    </row>
    <row r="31" spans="1:58" x14ac:dyDescent="0.3">
      <c r="A31" s="82">
        <f>'3. indicatori CT_valori_nom'!A31</f>
        <v>78156</v>
      </c>
      <c r="B31" s="82" t="str">
        <f>'3. indicatori CT_valori_nom'!B31</f>
        <v>CASALI DEL MANCO</v>
      </c>
      <c r="C31" s="82" t="str">
        <f>'3. indicatori CT_valori_nom'!C31</f>
        <v>CALABRIA</v>
      </c>
      <c r="D31" s="82">
        <f>'3. indicatori CT_valori_nom'!D31</f>
        <v>23440</v>
      </c>
      <c r="E31" s="82">
        <f>('3. indicatori CT_valori_nom'!E31-MAX('3. indicatori CT_valori_nom'!E$16:E$63))/(MIN('3. indicatori CT_valori_nom'!E$16:E$63)-MAX('3. indicatori CT_valori_nom'!E$16:E$63))</f>
        <v>0.7</v>
      </c>
      <c r="F31" s="82">
        <f>('3. indicatori CT_valori_nom'!F31-MIN('3. indicatori CT_valori_nom'!F$16:F$63))/(MAX('3. indicatori CT_valori_nom'!F$16:F$63)-MIN('3. indicatori CT_valori_nom'!F$16:F$63))</f>
        <v>0.46884096087397265</v>
      </c>
      <c r="G31" s="82">
        <f>('3. indicatori CT_valori_nom'!G31-MAX('3. indicatori CT_valori_nom'!G$16:G$63))/(MIN('3. indicatori CT_valori_nom'!G$16:G$63)-MAX('3. indicatori CT_valori_nom'!G$16:G$63))</f>
        <v>0.70842332613390924</v>
      </c>
      <c r="H31" s="82">
        <f>('3. indicatori CT_valori_nom'!H31-MAX('3. indicatori CT_valori_nom'!H$16:H$63))/(MIN('3. indicatori CT_valori_nom'!H$16:H$63)-MAX('3. indicatori CT_valori_nom'!H$16:H$63))</f>
        <v>0.75796955696151236</v>
      </c>
      <c r="I31" s="82">
        <f>('3. indicatori CT_valori_nom'!I31-MIN('3. indicatori CT_valori_nom'!I$16:I$63))/(MAX('3. indicatori CT_valori_nom'!I$16:I$63)-MIN('3. indicatori CT_valori_nom'!I$16:I$63))</f>
        <v>0.70540489765186354</v>
      </c>
      <c r="J31" s="82">
        <f>('3. indicatori CT_valori_nom'!J31-MIN('3. indicatori CT_valori_nom'!J$16:J$63))/(MAX('3. indicatori CT_valori_nom'!J$16:J$63)-MIN('3. indicatori CT_valori_nom'!J$16:J$63))</f>
        <v>0.56804196677630303</v>
      </c>
      <c r="K31" s="82">
        <f>('3. indicatori CT_valori_nom'!K31-MIN('3. indicatori CT_valori_nom'!K$16:K$63))/(MAX('3. indicatori CT_valori_nom'!K$16:K$63)-MIN('3. indicatori CT_valori_nom'!K$16:K$63))</f>
        <v>0.11104058236361401</v>
      </c>
      <c r="L31" s="82">
        <f>('3. indicatori CT_valori_nom'!L31-MIN('3. indicatori CT_valori_nom'!L$16:L$63))/(MAX('3. indicatori CT_valori_nom'!L$16:L$63)-MIN('3. indicatori CT_valori_nom'!L$16:L$63))</f>
        <v>9.2525525557233215E-2</v>
      </c>
      <c r="M31" s="82">
        <f>('3. indicatori CT_valori_nom'!M31-MAX('3. indicatori CT_valori_nom'!M$16:M$63))/(MIN('3. indicatori CT_valori_nom'!M$16:M$63)-MAX('3. indicatori CT_valori_nom'!M$16:M$63))</f>
        <v>0.4162145204493844</v>
      </c>
      <c r="N31" s="82">
        <f>('3. indicatori CT_valori_nom'!N31-MAX('3. indicatori CT_valori_nom'!N$16:N$63))/(MIN('3. indicatori CT_valori_nom'!N$16:N$63)-MAX('3. indicatori CT_valori_nom'!N$16:N$63))</f>
        <v>0.7318333089024881</v>
      </c>
      <c r="O31" s="82">
        <f>('3. indicatori CT_valori_nom'!O31-MAX('3. indicatori CT_valori_nom'!O$16:O$63))/(MIN('3. indicatori CT_valori_nom'!O$16:O$63)-MAX('3. indicatori CT_valori_nom'!O$16:O$63))</f>
        <v>0.60283602572971229</v>
      </c>
      <c r="P31" s="82">
        <f>('3. indicatori CT_valori_nom'!P31-MIN('3. indicatori CT_valori_nom'!P$16:P$63))/(MAX('3. indicatori CT_valori_nom'!P$16:P$63)-MIN('3. indicatori CT_valori_nom'!P$16:P$63))</f>
        <v>6.0598228236105486E-2</v>
      </c>
      <c r="Q31" s="82">
        <f>('3. indicatori CT_valori_nom'!Q31-MIN('3. indicatori CT_valori_nom'!Q$16:Q$63))/(MAX('3. indicatori CT_valori_nom'!Q$16:Q$63)-MIN('3. indicatori CT_valori_nom'!Q$16:Q$63))</f>
        <v>0.64588654188067696</v>
      </c>
      <c r="R31" s="82">
        <f>('3. indicatori CT_valori_nom'!R31-MIN('3. indicatori CT_valori_nom'!R$16:R$63))/(MAX('3. indicatori CT_valori_nom'!R$16:R$63)-MIN('3. indicatori CT_valori_nom'!R$16:R$63))</f>
        <v>0.19506087019075707</v>
      </c>
      <c r="S31" s="82">
        <f>('3. indicatori CT_valori_nom'!S31-MIN('3. indicatori CT_valori_nom'!S$16:S$63))/(MAX('3. indicatori CT_valori_nom'!S$16:S$63)-MIN('3. indicatori CT_valori_nom'!S$16:S$63))</f>
        <v>0</v>
      </c>
      <c r="T31" s="82">
        <f>('3. indicatori CT_valori_nom'!T31-MIN('3. indicatori CT_valori_nom'!T$16:T$63))/(MAX('3. indicatori CT_valori_nom'!T$16:T$63)-MIN('3. indicatori CT_valori_nom'!T$16:T$63))</f>
        <v>0</v>
      </c>
      <c r="U31" s="82">
        <f>('3. indicatori CT_valori_nom'!U31-MIN('3. indicatori CT_valori_nom'!U$16:U$63))/(MAX('3. indicatori CT_valori_nom'!U$16:U$63)-MIN('3. indicatori CT_valori_nom'!U$16:U$63))</f>
        <v>0</v>
      </c>
      <c r="W31" s="82">
        <f>('3. indicatori CT_valori_nom'!W31-MIN('3. indicatori CT_valori_nom'!W$16:W$63))/(MAX('3. indicatori CT_valori_nom'!W$16:W$63)-MIN('3. indicatori CT_valori_nom'!W$16:W$63))</f>
        <v>0.13333333333333333</v>
      </c>
      <c r="X31" s="82">
        <f>('3. indicatori CT_valori_nom'!X31-MAX('3. indicatori CT_valori_nom'!X$16:X$63))/(MIN('3. indicatori CT_valori_nom'!X$16:X$63)-MAX('3. indicatori CT_valori_nom'!X$16:X$63))</f>
        <v>0.9519133898616442</v>
      </c>
      <c r="Y31" s="82">
        <f>('3. indicatori CT_valori_nom'!Y31-MIN('3. indicatori CT_valori_nom'!Y$16:Y$63))/(MAX('3. indicatori CT_valori_nom'!Y$16:Y$63)-MIN('3. indicatori CT_valori_nom'!Y$16:Y$63))</f>
        <v>0.36273381103273095</v>
      </c>
      <c r="Z31" s="82">
        <f>('3. indicatori CT_valori_nom'!Z31-MIN('3. indicatori CT_valori_nom'!Z$16:Z$63))/(MAX('3. indicatori CT_valori_nom'!Z$16:Z$63)-MIN('3. indicatori CT_valori_nom'!Z$16:Z$63))</f>
        <v>6.8984446477584616E-2</v>
      </c>
      <c r="AA31" s="82">
        <f>('3. indicatori CT_valori_nom'!AA31-MIN('3. indicatori CT_valori_nom'!AA$16:AA$63))/(MAX('3. indicatori CT_valori_nom'!AA$16:AA$63)-MIN('3. indicatori CT_valori_nom'!AA$16:AA$63))</f>
        <v>0.50744983332479332</v>
      </c>
      <c r="AB31" s="82">
        <f>('3. indicatori CT_valori_nom'!AB31-MIN('3. indicatori CT_valori_nom'!AB$16:AB$63))/(MAX('3. indicatori CT_valori_nom'!AB$16:AB$63)-MIN('3. indicatori CT_valori_nom'!AB$16:AB$63))</f>
        <v>0.625</v>
      </c>
      <c r="AC31" s="82">
        <f>('3. indicatori CT_valori_nom'!AC31-MIN('3. indicatori CT_valori_nom'!AC$16:AC$63))/(MAX('3. indicatori CT_valori_nom'!AC$16:AC$63)-MIN('3. indicatori CT_valori_nom'!AC$16:AC$63))</f>
        <v>1</v>
      </c>
      <c r="AD31" s="82">
        <f>('3. indicatori CT_valori_nom'!AD31-MIN('3. indicatori CT_valori_nom'!AD$16:AD$63))/(MAX('3. indicatori CT_valori_nom'!AD$16:AD$63)-MIN('3. indicatori CT_valori_nom'!AD$16:AD$63))</f>
        <v>0.13333333333333333</v>
      </c>
      <c r="AE31" s="82">
        <f>('3. indicatori CT_valori_nom'!AE31-MAX('3. indicatori CT_valori_nom'!AE$16:AE$63))/(MIN('3. indicatori CT_valori_nom'!AE$16:AE$63)-MAX('3. indicatori CT_valori_nom'!AE$16:AE$63))</f>
        <v>0</v>
      </c>
      <c r="AF31" s="82">
        <f>('3. indicatori CT_valori_nom'!AF31-MIN('3. indicatori CT_valori_nom'!AF$16:AF$63))/(MAX('3. indicatori CT_valori_nom'!AF$16:AF$63)-MIN('3. indicatori CT_valori_nom'!AF$16:AF$63))</f>
        <v>0.19070200889220182</v>
      </c>
      <c r="AG31" s="82">
        <f>('3. indicatori CT_valori_nom'!AG31-MAX('3. indicatori CT_valori_nom'!AG$16:AG$63))/(MIN('3. indicatori CT_valori_nom'!AG$16:AG$63)-MAX('3. indicatori CT_valori_nom'!AG$16:AG$63))</f>
        <v>0.46652270487523839</v>
      </c>
      <c r="AH31" s="82">
        <f>('3. indicatori CT_valori_nom'!AH31-MIN('3. indicatori CT_valori_nom'!AH$16:AH$63))/(MAX('3. indicatori CT_valori_nom'!AH$16:AH$63)-MIN('3. indicatori CT_valori_nom'!AH$16:AH$63))</f>
        <v>0.15920644440542878</v>
      </c>
      <c r="AI31" s="82">
        <f>('3. indicatori CT_valori_nom'!AI31-MAX('3. indicatori CT_valori_nom'!AI$16:AI$63))/(MIN('3. indicatori CT_valori_nom'!AI$16:AI$63)-MAX('3. indicatori CT_valori_nom'!AI$16:AI$63))</f>
        <v>0.94820597883819779</v>
      </c>
      <c r="AJ31" s="82">
        <f>('3. indicatori CT_valori_nom'!AJ31-MAX('3. indicatori CT_valori_nom'!AJ$16:AJ$63))/(MIN('3. indicatori CT_valori_nom'!AJ$16:AJ$63)-MAX('3. indicatori CT_valori_nom'!AJ$16:AJ$63))</f>
        <v>0.60009596928982722</v>
      </c>
      <c r="AK31" s="82">
        <f>('3. indicatori CT_valori_nom'!AK31-MIN('3. indicatori CT_valori_nom'!AK$16:AK$63))/(MAX('3. indicatori CT_valori_nom'!AK$16:AK$63)-MIN('3. indicatori CT_valori_nom'!AK$16:AK$63))</f>
        <v>0</v>
      </c>
      <c r="AL31" s="82">
        <f>('3. indicatori CT_valori_nom'!AL31-MIN('3. indicatori CT_valori_nom'!AL$16:AL$63))/(MAX('3. indicatori CT_valori_nom'!AL$16:AL$63)-MIN('3. indicatori CT_valori_nom'!AL$16:AL$63))</f>
        <v>0</v>
      </c>
      <c r="AM31" s="82">
        <f>('3. indicatori CT_valori_nom'!AM31-MIN('3. indicatori CT_valori_nom'!AM$16:AM$63))/(MAX('3. indicatori CT_valori_nom'!AM$16:AM$63)-MIN('3. indicatori CT_valori_nom'!AM$16:AM$63))</f>
        <v>0</v>
      </c>
      <c r="AN31" s="82">
        <f>('3. indicatori CT_valori_nom'!AN31-MIN('3. indicatori CT_valori_nom'!AN$16:AN$63))/(MAX('3. indicatori CT_valori_nom'!AN$16:AN$63)-MIN('3. indicatori CT_valori_nom'!AN$16:AN$63))</f>
        <v>0</v>
      </c>
      <c r="AO31" s="82">
        <f>('3. indicatori CT_valori_nom'!AO31-MIN('3. indicatori CT_valori_nom'!AO$16:AO$63))/(MAX('3. indicatori CT_valori_nom'!AO$16:AO$63)-MIN('3. indicatori CT_valori_nom'!AO$16:AO$63))</f>
        <v>0</v>
      </c>
      <c r="AP31" s="82">
        <f>('3. indicatori CT_valori_nom'!AP31-MIN('3. indicatori CT_valori_nom'!AP$16:AP$63))/(MAX('3. indicatori CT_valori_nom'!AP$16:AP$63)-MIN('3. indicatori CT_valori_nom'!AP$16:AP$63))</f>
        <v>0</v>
      </c>
      <c r="AQ31" s="82">
        <f>('3. indicatori CT_valori_nom'!AQ31-MIN('3. indicatori CT_valori_nom'!AQ$16:AQ$63))/(MAX('3. indicatori CT_valori_nom'!AQ$16:AQ$63)-MIN('3. indicatori CT_valori_nom'!AQ$16:AQ$63))</f>
        <v>2.8869205121247188E-3</v>
      </c>
      <c r="AS31" s="82">
        <f>('3. indicatori CT_valori_nom'!AS31-MIN('3. indicatori CT_valori_nom'!AS$16:AS$63))/(MAX('3. indicatori CT_valori_nom'!AS$16:AS$63)-MIN('3. indicatori CT_valori_nom'!AS$16:AS$63))</f>
        <v>0.42204210084927446</v>
      </c>
      <c r="AT31" s="82">
        <f>('3. indicatori CT_valori_nom'!AT31-MIN('3. indicatori CT_valori_nom'!AT$16:AT$63))/(MAX('3. indicatori CT_valori_nom'!AT$16:AT$63)-MIN('3. indicatori CT_valori_nom'!AT$16:AT$63))</f>
        <v>9.064494286002088E-2</v>
      </c>
      <c r="AU31" s="82">
        <f>('3. indicatori CT_valori_nom'!AU31-MIN('3. indicatori CT_valori_nom'!AU$16:AU$63))/(MAX('3. indicatori CT_valori_nom'!AU$16:AU$63)-MIN('3. indicatori CT_valori_nom'!AU$16:AU$63))</f>
        <v>9.0909090909090912E-2</v>
      </c>
      <c r="AV31" s="82">
        <f>('3. indicatori CT_valori_nom'!AV31-MAX('3. indicatori CT_valori_nom'!AV$16:AV$63))/(MIN('3. indicatori CT_valori_nom'!AV$16:AV$63)-MAX('3. indicatori CT_valori_nom'!AV$16:AV$63))</f>
        <v>0.66619178901765652</v>
      </c>
      <c r="AW31" s="82">
        <f>('3. indicatori CT_valori_nom'!AW31-MIN('3. indicatori CT_valori_nom'!AW$16:AW$63))/(MAX('3. indicatori CT_valori_nom'!AW$16:AW$63)-MIN('3. indicatori CT_valori_nom'!AW$16:AW$63))</f>
        <v>0</v>
      </c>
      <c r="AX31" s="82">
        <f>('3. indicatori CT_valori_nom'!AX31-MIN('3. indicatori CT_valori_nom'!AX$16:AX$63))/(MAX('3. indicatori CT_valori_nom'!AX$16:AX$63)-MIN('3. indicatori CT_valori_nom'!AX$16:AX$63))</f>
        <v>0.37936037993241722</v>
      </c>
      <c r="AY31" s="82">
        <f>('3. indicatori CT_valori_nom'!AY31-MAX('3. indicatori CT_valori_nom'!AY$16:AY$63))/(MIN('3. indicatori CT_valori_nom'!AY$16:AY$63)-MAX('3. indicatori CT_valori_nom'!AY$16:AY$63))</f>
        <v>0.95145631067961178</v>
      </c>
      <c r="AZ31" s="82">
        <f>('3. indicatori CT_valori_nom'!AZ31-MIN('3. indicatori CT_valori_nom'!AZ$16:AZ$63))/(MAX('3. indicatori CT_valori_nom'!AZ$16:AZ$63)-MIN('3. indicatori CT_valori_nom'!AZ$16:AZ$63))</f>
        <v>5.5194805194805192E-2</v>
      </c>
      <c r="BA31" s="82">
        <f>('3. indicatori CT_valori_nom'!BA31-MIN('3. indicatori CT_valori_nom'!BA$16:BA$63))/(MAX('3. indicatori CT_valori_nom'!BA$16:BA$63)-MIN('3. indicatori CT_valori_nom'!BA$16:BA$63))</f>
        <v>0.68801803998049726</v>
      </c>
      <c r="BB31" s="82">
        <v>0</v>
      </c>
      <c r="BC31" s="82">
        <f>('3. indicatori CT_valori_nom'!BC31-MIN('3. indicatori CT_valori_nom'!BC$16:BC$63))/(MAX('3. indicatori CT_valori_nom'!BC$16:BC$63)-MIN('3. indicatori CT_valori_nom'!BC$16:BC$63))</f>
        <v>4.1847268284720511E-2</v>
      </c>
      <c r="BD31" s="82">
        <f>('3. indicatori CT_valori_nom'!BD31-MIN('3. indicatori CT_valori_nom'!BD$16:BD$63))/(MAX('3. indicatori CT_valori_nom'!BD$16:BD$63)-MIN('3. indicatori CT_valori_nom'!BD$16:BD$63))</f>
        <v>0.37735849056603776</v>
      </c>
      <c r="BE31" s="82">
        <f t="shared" si="0"/>
        <v>0.35485250434378951</v>
      </c>
      <c r="BF31" s="82">
        <f t="shared" si="2"/>
        <v>0.27199042272673329</v>
      </c>
    </row>
    <row r="32" spans="1:58" x14ac:dyDescent="0.3">
      <c r="A32" s="82">
        <f>'3. indicatori CT_valori_nom'!A32</f>
        <v>78157</v>
      </c>
      <c r="B32" s="82" t="str">
        <f>'3. indicatori CT_valori_nom'!B32</f>
        <v>CORIGLIANO-ROSSANO</v>
      </c>
      <c r="C32" s="82" t="str">
        <f>'3. indicatori CT_valori_nom'!C32</f>
        <v>CALABRIA</v>
      </c>
      <c r="D32" s="82">
        <f>'3. indicatori CT_valori_nom'!D32</f>
        <v>102958</v>
      </c>
      <c r="E32" s="82">
        <f>('3. indicatori CT_valori_nom'!E32-MAX('3. indicatori CT_valori_nom'!E$16:E$63))/(MIN('3. indicatori CT_valori_nom'!E$16:E$63)-MAX('3. indicatori CT_valori_nom'!E$16:E$63))</f>
        <v>0.25</v>
      </c>
      <c r="F32" s="82">
        <f>('3. indicatori CT_valori_nom'!F32-MIN('3. indicatori CT_valori_nom'!F$16:F$63))/(MAX('3. indicatori CT_valori_nom'!F$16:F$63)-MIN('3. indicatori CT_valori_nom'!F$16:F$63))</f>
        <v>0.36434671186106737</v>
      </c>
      <c r="G32" s="82">
        <f>('3. indicatori CT_valori_nom'!G32-MAX('3. indicatori CT_valori_nom'!G$16:G$63))/(MIN('3. indicatori CT_valori_nom'!G$16:G$63)-MAX('3. indicatori CT_valori_nom'!G$16:G$63))</f>
        <v>0.84080412028576168</v>
      </c>
      <c r="H32" s="82">
        <f>('3. indicatori CT_valori_nom'!H32-MAX('3. indicatori CT_valori_nom'!H$16:H$63))/(MIN('3. indicatori CT_valori_nom'!H$16:H$63)-MAX('3. indicatori CT_valori_nom'!H$16:H$63))</f>
        <v>0.71643463272707919</v>
      </c>
      <c r="I32" s="82">
        <f>('3. indicatori CT_valori_nom'!I32-MIN('3. indicatori CT_valori_nom'!I$16:I$63))/(MAX('3. indicatori CT_valori_nom'!I$16:I$63)-MIN('3. indicatori CT_valori_nom'!I$16:I$63))</f>
        <v>0.6465127910138706</v>
      </c>
      <c r="J32" s="82">
        <f>('3. indicatori CT_valori_nom'!J32-MIN('3. indicatori CT_valori_nom'!J$16:J$63))/(MAX('3. indicatori CT_valori_nom'!J$16:J$63)-MIN('3. indicatori CT_valori_nom'!J$16:J$63))</f>
        <v>0.7339953092690481</v>
      </c>
      <c r="K32" s="82">
        <f>('3. indicatori CT_valori_nom'!K32-MIN('3. indicatori CT_valori_nom'!K$16:K$63))/(MAX('3. indicatori CT_valori_nom'!K$16:K$63)-MIN('3. indicatori CT_valori_nom'!K$16:K$63))</f>
        <v>2.1745072822970193E-2</v>
      </c>
      <c r="L32" s="82">
        <f>('3. indicatori CT_valori_nom'!L32-MIN('3. indicatori CT_valori_nom'!L$16:L$63))/(MAX('3. indicatori CT_valori_nom'!L$16:L$63)-MIN('3. indicatori CT_valori_nom'!L$16:L$63))</f>
        <v>0.59741946383131483</v>
      </c>
      <c r="M32" s="82">
        <f>('3. indicatori CT_valori_nom'!M32-MAX('3. indicatori CT_valori_nom'!M$16:M$63))/(MIN('3. indicatori CT_valori_nom'!M$16:M$63)-MAX('3. indicatori CT_valori_nom'!M$16:M$63))</f>
        <v>0.52965523137653003</v>
      </c>
      <c r="N32" s="82">
        <f>('3. indicatori CT_valori_nom'!N32-MAX('3. indicatori CT_valori_nom'!N$16:N$63))/(MIN('3. indicatori CT_valori_nom'!N$16:N$63)-MAX('3. indicatori CT_valori_nom'!N$16:N$63))</f>
        <v>0.42909797063377692</v>
      </c>
      <c r="O32" s="82">
        <f>('3. indicatori CT_valori_nom'!O32-MAX('3. indicatori CT_valori_nom'!O$16:O$63))/(MIN('3. indicatori CT_valori_nom'!O$16:O$63)-MAX('3. indicatori CT_valori_nom'!O$16:O$63))</f>
        <v>0.65821953608391393</v>
      </c>
      <c r="P32" s="82">
        <f>('3. indicatori CT_valori_nom'!P32-MIN('3. indicatori CT_valori_nom'!P$16:P$63))/(MAX('3. indicatori CT_valori_nom'!P$16:P$63)-MIN('3. indicatori CT_valori_nom'!P$16:P$63))</f>
        <v>0.19340761345650317</v>
      </c>
      <c r="Q32" s="82">
        <f>('3. indicatori CT_valori_nom'!Q32-MIN('3. indicatori CT_valori_nom'!Q$16:Q$63))/(MAX('3. indicatori CT_valori_nom'!Q$16:Q$63)-MIN('3. indicatori CT_valori_nom'!Q$16:Q$63))</f>
        <v>0.21306498152928599</v>
      </c>
      <c r="R32" s="82">
        <f>('3. indicatori CT_valori_nom'!R32-MIN('3. indicatori CT_valori_nom'!R$16:R$63))/(MAX('3. indicatori CT_valori_nom'!R$16:R$63)-MIN('3. indicatori CT_valori_nom'!R$16:R$63))</f>
        <v>0.18182976770020792</v>
      </c>
      <c r="S32" s="82">
        <f>('3. indicatori CT_valori_nom'!S32-MIN('3. indicatori CT_valori_nom'!S$16:S$63))/(MAX('3. indicatori CT_valori_nom'!S$16:S$63)-MIN('3. indicatori CT_valori_nom'!S$16:S$63))</f>
        <v>0</v>
      </c>
      <c r="T32" s="82">
        <f>('3. indicatori CT_valori_nom'!T32-MIN('3. indicatori CT_valori_nom'!T$16:T$63))/(MAX('3. indicatori CT_valori_nom'!T$16:T$63)-MIN('3. indicatori CT_valori_nom'!T$16:T$63))</f>
        <v>0</v>
      </c>
      <c r="U32" s="82">
        <f>('3. indicatori CT_valori_nom'!U32-MIN('3. indicatori CT_valori_nom'!U$16:U$63))/(MAX('3. indicatori CT_valori_nom'!U$16:U$63)-MIN('3. indicatori CT_valori_nom'!U$16:U$63))</f>
        <v>0</v>
      </c>
      <c r="W32" s="82">
        <f>('3. indicatori CT_valori_nom'!W32-MIN('3. indicatori CT_valori_nom'!W$16:W$63))/(MAX('3. indicatori CT_valori_nom'!W$16:W$63)-MIN('3. indicatori CT_valori_nom'!W$16:W$63))</f>
        <v>0</v>
      </c>
      <c r="X32" s="82">
        <f>('3. indicatori CT_valori_nom'!X32-MAX('3. indicatori CT_valori_nom'!X$16:X$63))/(MIN('3. indicatori CT_valori_nom'!X$16:X$63)-MAX('3. indicatori CT_valori_nom'!X$16:X$63))</f>
        <v>0.84517191118444446</v>
      </c>
      <c r="Y32" s="82">
        <f>('3. indicatori CT_valori_nom'!Y32-MIN('3. indicatori CT_valori_nom'!Y$16:Y$63))/(MAX('3. indicatori CT_valori_nom'!Y$16:Y$63)-MIN('3. indicatori CT_valori_nom'!Y$16:Y$63))</f>
        <v>0.65926540602644934</v>
      </c>
      <c r="Z32" s="82">
        <f>('3. indicatori CT_valori_nom'!Z32-MIN('3. indicatori CT_valori_nom'!Z$16:Z$63))/(MAX('3. indicatori CT_valori_nom'!Z$16:Z$63)-MIN('3. indicatori CT_valori_nom'!Z$16:Z$63))</f>
        <v>0.48215919487648662</v>
      </c>
      <c r="AA32" s="82">
        <f>('3. indicatori CT_valori_nom'!AA32-MIN('3. indicatori CT_valori_nom'!AA$16:AA$63))/(MAX('3. indicatori CT_valori_nom'!AA$16:AA$63)-MIN('3. indicatori CT_valori_nom'!AA$16:AA$63))</f>
        <v>0.39433386406070886</v>
      </c>
      <c r="AB32" s="82">
        <f>('3. indicatori CT_valori_nom'!AB32-MIN('3. indicatori CT_valori_nom'!AB$16:AB$63))/(MAX('3. indicatori CT_valori_nom'!AB$16:AB$63)-MIN('3. indicatori CT_valori_nom'!AB$16:AB$63))</f>
        <v>0.84027777777777779</v>
      </c>
      <c r="AC32" s="82">
        <f>('3. indicatori CT_valori_nom'!AC32-MIN('3. indicatori CT_valori_nom'!AC$16:AC$63))/(MAX('3. indicatori CT_valori_nom'!AC$16:AC$63)-MIN('3. indicatori CT_valori_nom'!AC$16:AC$63))</f>
        <v>0.26312365912713698</v>
      </c>
      <c r="AD32" s="82">
        <f>('3. indicatori CT_valori_nom'!AD32-MIN('3. indicatori CT_valori_nom'!AD$16:AD$63))/(MAX('3. indicatori CT_valori_nom'!AD$16:AD$63)-MIN('3. indicatori CT_valori_nom'!AD$16:AD$63))</f>
        <v>0.13333333333333333</v>
      </c>
      <c r="AE32" s="82">
        <f>('3. indicatori CT_valori_nom'!AE32-MAX('3. indicatori CT_valori_nom'!AE$16:AE$63))/(MIN('3. indicatori CT_valori_nom'!AE$16:AE$63)-MAX('3. indicatori CT_valori_nom'!AE$16:AE$63))</f>
        <v>0.68841885499812039</v>
      </c>
      <c r="AF32" s="82">
        <f>('3. indicatori CT_valori_nom'!AF32-MIN('3. indicatori CT_valori_nom'!AF$16:AF$63))/(MAX('3. indicatori CT_valori_nom'!AF$16:AF$63)-MIN('3. indicatori CT_valori_nom'!AF$16:AF$63))</f>
        <v>0.38252897738852498</v>
      </c>
      <c r="AG32" s="82">
        <f>('3. indicatori CT_valori_nom'!AG32-MAX('3. indicatori CT_valori_nom'!AG$16:AG$63))/(MIN('3. indicatori CT_valori_nom'!AG$16:AG$63)-MAX('3. indicatori CT_valori_nom'!AG$16:AG$63))</f>
        <v>0.64106805961225366</v>
      </c>
      <c r="AH32" s="82">
        <f>('3. indicatori CT_valori_nom'!AH32-MIN('3. indicatori CT_valori_nom'!AH$16:AH$63))/(MAX('3. indicatori CT_valori_nom'!AH$16:AH$63)-MIN('3. indicatori CT_valori_nom'!AH$16:AH$63))</f>
        <v>1</v>
      </c>
      <c r="AI32" s="82">
        <f>('3. indicatori CT_valori_nom'!AI32-MAX('3. indicatori CT_valori_nom'!AI$16:AI$63))/(MIN('3. indicatori CT_valori_nom'!AI$16:AI$63)-MAX('3. indicatori CT_valori_nom'!AI$16:AI$63))</f>
        <v>0.91401809941253709</v>
      </c>
      <c r="AJ32" s="82">
        <f>('3. indicatori CT_valori_nom'!AJ32-MAX('3. indicatori CT_valori_nom'!AJ$16:AJ$63))/(MIN('3. indicatori CT_valori_nom'!AJ$16:AJ$63)-MAX('3. indicatori CT_valori_nom'!AJ$16:AJ$63))</f>
        <v>0.58829174664107486</v>
      </c>
      <c r="AK32" s="82">
        <f>('3. indicatori CT_valori_nom'!AK32-MIN('3. indicatori CT_valori_nom'!AK$16:AK$63))/(MAX('3. indicatori CT_valori_nom'!AK$16:AK$63)-MIN('3. indicatori CT_valori_nom'!AK$16:AK$63))</f>
        <v>9.009398667943519E-2</v>
      </c>
      <c r="AL32" s="82">
        <f>('3. indicatori CT_valori_nom'!AL32-MIN('3. indicatori CT_valori_nom'!AL$16:AL$63))/(MAX('3. indicatori CT_valori_nom'!AL$16:AL$63)-MIN('3. indicatori CT_valori_nom'!AL$16:AL$63))</f>
        <v>0.5</v>
      </c>
      <c r="AM32" s="82">
        <f>('3. indicatori CT_valori_nom'!AM32-MIN('3. indicatori CT_valori_nom'!AM$16:AM$63))/(MAX('3. indicatori CT_valori_nom'!AM$16:AM$63)-MIN('3. indicatori CT_valori_nom'!AM$16:AM$63))</f>
        <v>0</v>
      </c>
      <c r="AN32" s="82">
        <f>('3. indicatori CT_valori_nom'!AN32-MIN('3. indicatori CT_valori_nom'!AN$16:AN$63))/(MAX('3. indicatori CT_valori_nom'!AN$16:AN$63)-MIN('3. indicatori CT_valori_nom'!AN$16:AN$63))</f>
        <v>0.2112415742552729</v>
      </c>
      <c r="AO32" s="82">
        <f>('3. indicatori CT_valori_nom'!AO32-MIN('3. indicatori CT_valori_nom'!AO$16:AO$63))/(MAX('3. indicatori CT_valori_nom'!AO$16:AO$63)-MIN('3. indicatori CT_valori_nom'!AO$16:AO$63))</f>
        <v>0.5</v>
      </c>
      <c r="AP32" s="82">
        <f>('3. indicatori CT_valori_nom'!AP32-MIN('3. indicatori CT_valori_nom'!AP$16:AP$63))/(MAX('3. indicatori CT_valori_nom'!AP$16:AP$63)-MIN('3. indicatori CT_valori_nom'!AP$16:AP$63))</f>
        <v>0</v>
      </c>
      <c r="AQ32" s="82">
        <f>('3. indicatori CT_valori_nom'!AQ32-MIN('3. indicatori CT_valori_nom'!AQ$16:AQ$63))/(MAX('3. indicatori CT_valori_nom'!AQ$16:AQ$63)-MIN('3. indicatori CT_valori_nom'!AQ$16:AQ$63))</f>
        <v>0</v>
      </c>
      <c r="AS32" s="82">
        <f>('3. indicatori CT_valori_nom'!AS32-MIN('3. indicatori CT_valori_nom'!AS$16:AS$63))/(MAX('3. indicatori CT_valori_nom'!AS$16:AS$63)-MIN('3. indicatori CT_valori_nom'!AS$16:AS$63))</f>
        <v>0.39249717998356598</v>
      </c>
      <c r="AT32" s="82">
        <f>('3. indicatori CT_valori_nom'!AT32-MIN('3. indicatori CT_valori_nom'!AT$16:AT$63))/(MAX('3. indicatori CT_valori_nom'!AT$16:AT$63)-MIN('3. indicatori CT_valori_nom'!AT$16:AT$63))</f>
        <v>0.19653305012449515</v>
      </c>
      <c r="AU32" s="82">
        <f>('3. indicatori CT_valori_nom'!AU32-MIN('3. indicatori CT_valori_nom'!AU$16:AU$63))/(MAX('3. indicatori CT_valori_nom'!AU$16:AU$63)-MIN('3. indicatori CT_valori_nom'!AU$16:AU$63))</f>
        <v>0.27272727272727271</v>
      </c>
      <c r="AV32" s="82">
        <f>('3. indicatori CT_valori_nom'!AV32-MAX('3. indicatori CT_valori_nom'!AV$16:AV$63))/(MIN('3. indicatori CT_valori_nom'!AV$16:AV$63)-MAX('3. indicatori CT_valori_nom'!AV$16:AV$63))</f>
        <v>0.81908929360576876</v>
      </c>
      <c r="AW32" s="82">
        <f>('3. indicatori CT_valori_nom'!AW32-MIN('3. indicatori CT_valori_nom'!AW$16:AW$63))/(MAX('3. indicatori CT_valori_nom'!AW$16:AW$63)-MIN('3. indicatori CT_valori_nom'!AW$16:AW$63))</f>
        <v>0.41666666666666669</v>
      </c>
      <c r="AX32" s="82">
        <f>('3. indicatori CT_valori_nom'!AX32-MIN('3. indicatori CT_valori_nom'!AX$16:AX$63))/(MAX('3. indicatori CT_valori_nom'!AX$16:AX$63)-MIN('3. indicatori CT_valori_nom'!AX$16:AX$63))</f>
        <v>0.19411163017111788</v>
      </c>
      <c r="AY32" s="82">
        <f>('3. indicatori CT_valori_nom'!AY32-MAX('3. indicatori CT_valori_nom'!AY$16:AY$63))/(MIN('3. indicatori CT_valori_nom'!AY$16:AY$63)-MAX('3. indicatori CT_valori_nom'!AY$16:AY$63))</f>
        <v>0.74811218985976313</v>
      </c>
      <c r="AZ32" s="82">
        <f>('3. indicatori CT_valori_nom'!AZ32-MIN('3. indicatori CT_valori_nom'!AZ$16:AZ$63))/(MAX('3. indicatori CT_valori_nom'!AZ$16:AZ$63)-MIN('3. indicatori CT_valori_nom'!AZ$16:AZ$63))</f>
        <v>6.8181818181818177E-2</v>
      </c>
      <c r="BA32" s="82">
        <f>('3. indicatori CT_valori_nom'!BA32-MIN('3. indicatori CT_valori_nom'!BA$16:BA$63))/(MAX('3. indicatori CT_valori_nom'!BA$16:BA$63)-MIN('3. indicatori CT_valori_nom'!BA$16:BA$63))</f>
        <v>0.46991422299800473</v>
      </c>
      <c r="BB32" s="82">
        <v>0</v>
      </c>
      <c r="BC32" s="82">
        <f>('3. indicatori CT_valori_nom'!BC32-MIN('3. indicatori CT_valori_nom'!BC$16:BC$63))/(MAX('3. indicatori CT_valori_nom'!BC$16:BC$63)-MIN('3. indicatori CT_valori_nom'!BC$16:BC$63))</f>
        <v>2.2161533598398769E-2</v>
      </c>
      <c r="BD32" s="82">
        <f>('3. indicatori CT_valori_nom'!BD32-MIN('3. indicatori CT_valori_nom'!BD$16:BD$63))/(MAX('3. indicatori CT_valori_nom'!BD$16:BD$63)-MIN('3. indicatori CT_valori_nom'!BD$16:BD$63))</f>
        <v>2.4528301886792461E-2</v>
      </c>
      <c r="BE32" s="82">
        <f t="shared" si="0"/>
        <v>0.40711452782486274</v>
      </c>
      <c r="BF32" s="82">
        <f t="shared" si="2"/>
        <v>0.4337536829926894</v>
      </c>
    </row>
    <row r="33" spans="1:58" x14ac:dyDescent="0.3">
      <c r="A33" s="82">
        <f>'3. indicatori CT_valori_nom'!A33</f>
        <v>79023</v>
      </c>
      <c r="B33" s="82" t="str">
        <f>'3. indicatori CT_valori_nom'!B33</f>
        <v>CATANZARO</v>
      </c>
      <c r="C33" s="82" t="str">
        <f>'3. indicatori CT_valori_nom'!C33</f>
        <v>CALABRIA</v>
      </c>
      <c r="D33" s="82">
        <f>'3. indicatori CT_valori_nom'!D33</f>
        <v>109446</v>
      </c>
      <c r="E33" s="82">
        <f>('3. indicatori CT_valori_nom'!E33-MAX('3. indicatori CT_valori_nom'!E$16:E$63))/(MIN('3. indicatori CT_valori_nom'!E$16:E$63)-MAX('3. indicatori CT_valori_nom'!E$16:E$63))</f>
        <v>0.33333333333333343</v>
      </c>
      <c r="F33" s="82">
        <f>('3. indicatori CT_valori_nom'!F33-MIN('3. indicatori CT_valori_nom'!F$16:F$63))/(MAX('3. indicatori CT_valori_nom'!F$16:F$63)-MIN('3. indicatori CT_valori_nom'!F$16:F$63))</f>
        <v>0.20967280478965256</v>
      </c>
      <c r="G33" s="82">
        <f>('3. indicatori CT_valori_nom'!G33-MAX('3. indicatori CT_valori_nom'!G$16:G$63))/(MIN('3. indicatori CT_valori_nom'!G$16:G$63)-MAX('3. indicatori CT_valori_nom'!G$16:G$63))</f>
        <v>0.68077753779697625</v>
      </c>
      <c r="H33" s="82">
        <f>('3. indicatori CT_valori_nom'!H33-MAX('3. indicatori CT_valori_nom'!H$16:H$63))/(MIN('3. indicatori CT_valori_nom'!H$16:H$63)-MAX('3. indicatori CT_valori_nom'!H$16:H$63))</f>
        <v>0.90846754192073276</v>
      </c>
      <c r="I33" s="82">
        <f>('3. indicatori CT_valori_nom'!I33-MIN('3. indicatori CT_valori_nom'!I$16:I$63))/(MAX('3. indicatori CT_valori_nom'!I$16:I$63)-MIN('3. indicatori CT_valori_nom'!I$16:I$63))</f>
        <v>0.51131351285358118</v>
      </c>
      <c r="J33" s="82">
        <f>('3. indicatori CT_valori_nom'!J33-MIN('3. indicatori CT_valori_nom'!J$16:J$63))/(MAX('3. indicatori CT_valori_nom'!J$16:J$63)-MIN('3. indicatori CT_valori_nom'!J$16:J$63))</f>
        <v>0.40621544980594015</v>
      </c>
      <c r="K33" s="82">
        <f>('3. indicatori CT_valori_nom'!K33-MIN('3. indicatori CT_valori_nom'!K$16:K$63))/(MAX('3. indicatori CT_valori_nom'!K$16:K$63)-MIN('3. indicatori CT_valori_nom'!K$16:K$63))</f>
        <v>9.6413613189772679E-2</v>
      </c>
      <c r="L33" s="82">
        <f>('3. indicatori CT_valori_nom'!L33-MIN('3. indicatori CT_valori_nom'!L$16:L$63))/(MAX('3. indicatori CT_valori_nom'!L$16:L$63)-MIN('3. indicatori CT_valori_nom'!L$16:L$63))</f>
        <v>0.47622718009904025</v>
      </c>
      <c r="M33" s="82">
        <f>('3. indicatori CT_valori_nom'!M33-MAX('3. indicatori CT_valori_nom'!M$16:M$63))/(MIN('3. indicatori CT_valori_nom'!M$16:M$63)-MAX('3. indicatori CT_valori_nom'!M$16:M$63))</f>
        <v>0.5146266275474487</v>
      </c>
      <c r="N33" s="82">
        <f>('3. indicatori CT_valori_nom'!N33-MAX('3. indicatori CT_valori_nom'!N$16:N$63))/(MIN('3. indicatori CT_valori_nom'!N$16:N$63)-MAX('3. indicatori CT_valori_nom'!N$16:N$63))</f>
        <v>0.4702652795657688</v>
      </c>
      <c r="O33" s="82">
        <f>('3. indicatori CT_valori_nom'!O33-MAX('3. indicatori CT_valori_nom'!O$16:O$63))/(MIN('3. indicatori CT_valori_nom'!O$16:O$63)-MAX('3. indicatori CT_valori_nom'!O$16:O$63))</f>
        <v>0.91610623557135018</v>
      </c>
      <c r="P33" s="82">
        <f>('3. indicatori CT_valori_nom'!P33-MIN('3. indicatori CT_valori_nom'!P$16:P$63))/(MAX('3. indicatori CT_valori_nom'!P$16:P$63)-MIN('3. indicatori CT_valori_nom'!P$16:P$63))</f>
        <v>0.76671081195892166</v>
      </c>
      <c r="Q33" s="82">
        <f>('3. indicatori CT_valori_nom'!Q33-MIN('3. indicatori CT_valori_nom'!Q$16:Q$63))/(MAX('3. indicatori CT_valori_nom'!Q$16:Q$63)-MIN('3. indicatori CT_valori_nom'!Q$16:Q$63))</f>
        <v>0.93504218395078142</v>
      </c>
      <c r="R33" s="82">
        <f>('3. indicatori CT_valori_nom'!R33-MIN('3. indicatori CT_valori_nom'!R$16:R$63))/(MAX('3. indicatori CT_valori_nom'!R$16:R$63)-MIN('3. indicatori CT_valori_nom'!R$16:R$63))</f>
        <v>0.62908408512626413</v>
      </c>
      <c r="S33" s="82">
        <f>('3. indicatori CT_valori_nom'!S33-MIN('3. indicatori CT_valori_nom'!S$16:S$63))/(MAX('3. indicatori CT_valori_nom'!S$16:S$63)-MIN('3. indicatori CT_valori_nom'!S$16:S$63))</f>
        <v>0</v>
      </c>
      <c r="T33" s="82">
        <f>('3. indicatori CT_valori_nom'!T33-MIN('3. indicatori CT_valori_nom'!T$16:T$63))/(MAX('3. indicatori CT_valori_nom'!T$16:T$63)-MIN('3. indicatori CT_valori_nom'!T$16:T$63))</f>
        <v>1</v>
      </c>
      <c r="U33" s="82">
        <f>('3. indicatori CT_valori_nom'!U33-MIN('3. indicatori CT_valori_nom'!U$16:U$63))/(MAX('3. indicatori CT_valori_nom'!U$16:U$63)-MIN('3. indicatori CT_valori_nom'!U$16:U$63))</f>
        <v>0</v>
      </c>
      <c r="W33" s="82">
        <f>('3. indicatori CT_valori_nom'!W33-MIN('3. indicatori CT_valori_nom'!W$16:W$63))/(MAX('3. indicatori CT_valori_nom'!W$16:W$63)-MIN('3. indicatori CT_valori_nom'!W$16:W$63))</f>
        <v>1</v>
      </c>
      <c r="X33" s="82">
        <f>('3. indicatori CT_valori_nom'!X33-MAX('3. indicatori CT_valori_nom'!X$16:X$63))/(MIN('3. indicatori CT_valori_nom'!X$16:X$63)-MAX('3. indicatori CT_valori_nom'!X$16:X$63))</f>
        <v>0.96373577376743524</v>
      </c>
      <c r="Y33" s="82">
        <f>('3. indicatori CT_valori_nom'!Y33-MIN('3. indicatori CT_valori_nom'!Y$16:Y$63))/(MAX('3. indicatori CT_valori_nom'!Y$16:Y$63)-MIN('3. indicatori CT_valori_nom'!Y$16:Y$63))</f>
        <v>0.42380278576924779</v>
      </c>
      <c r="Z33" s="82">
        <f>('3. indicatori CT_valori_nom'!Z33-MIN('3. indicatori CT_valori_nom'!Z$16:Z$63))/(MAX('3. indicatori CT_valori_nom'!Z$16:Z$63)-MIN('3. indicatori CT_valori_nom'!Z$16:Z$63))</f>
        <v>0.65617566331198529</v>
      </c>
      <c r="AA33" s="82">
        <f>('3. indicatori CT_valori_nom'!AA33-MIN('3. indicatori CT_valori_nom'!AA$16:AA$63))/(MAX('3. indicatori CT_valori_nom'!AA$16:AA$63)-MIN('3. indicatori CT_valori_nom'!AA$16:AA$63))</f>
        <v>0.48440689876353199</v>
      </c>
      <c r="AB33" s="82">
        <f>('3. indicatori CT_valori_nom'!AB33-MIN('3. indicatori CT_valori_nom'!AB$16:AB$63))/(MAX('3. indicatori CT_valori_nom'!AB$16:AB$63)-MIN('3. indicatori CT_valori_nom'!AB$16:AB$63))</f>
        <v>0.84722222222222221</v>
      </c>
      <c r="AC33" s="82">
        <f>('3. indicatori CT_valori_nom'!AC33-MIN('3. indicatori CT_valori_nom'!AC$16:AC$63))/(MAX('3. indicatori CT_valori_nom'!AC$16:AC$63)-MIN('3. indicatori CT_valori_nom'!AC$16:AC$63))</f>
        <v>0.17188922978667673</v>
      </c>
      <c r="AD33" s="82">
        <f>('3. indicatori CT_valori_nom'!AD33-MIN('3. indicatori CT_valori_nom'!AD$16:AD$63))/(MAX('3. indicatori CT_valori_nom'!AD$16:AD$63)-MIN('3. indicatori CT_valori_nom'!AD$16:AD$63))</f>
        <v>0.66666666666666663</v>
      </c>
      <c r="AE33" s="82">
        <f>('3. indicatori CT_valori_nom'!AE33-MAX('3. indicatori CT_valori_nom'!AE$16:AE$63))/(MIN('3. indicatori CT_valori_nom'!AE$16:AE$63)-MAX('3. indicatori CT_valori_nom'!AE$16:AE$63))</f>
        <v>0.95590038829114332</v>
      </c>
      <c r="AF33" s="82">
        <f>('3. indicatori CT_valori_nom'!AF33-MIN('3. indicatori CT_valori_nom'!AF$16:AF$63))/(MAX('3. indicatori CT_valori_nom'!AF$16:AF$63)-MIN('3. indicatori CT_valori_nom'!AF$16:AF$63))</f>
        <v>0.25247825982697925</v>
      </c>
      <c r="AG33" s="82">
        <f>('3. indicatori CT_valori_nom'!AG33-MAX('3. indicatori CT_valori_nom'!AG$16:AG$63))/(MIN('3. indicatori CT_valori_nom'!AG$16:AG$63)-MAX('3. indicatori CT_valori_nom'!AG$16:AG$63))</f>
        <v>0.43473237384773822</v>
      </c>
      <c r="AH33" s="82">
        <f>('3. indicatori CT_valori_nom'!AH33-MIN('3. indicatori CT_valori_nom'!AH$16:AH$63))/(MAX('3. indicatori CT_valori_nom'!AH$16:AH$63)-MIN('3. indicatori CT_valori_nom'!AH$16:AH$63))</f>
        <v>0.22622645178221557</v>
      </c>
      <c r="AI33" s="82">
        <f>('3. indicatori CT_valori_nom'!AI33-MAX('3. indicatori CT_valori_nom'!AI$16:AI$63))/(MIN('3. indicatori CT_valori_nom'!AI$16:AI$63)-MAX('3. indicatori CT_valori_nom'!AI$16:AI$63))</f>
        <v>0.95221075466476923</v>
      </c>
      <c r="AJ33" s="82">
        <f>('3. indicatori CT_valori_nom'!AJ33-MAX('3. indicatori CT_valori_nom'!AJ$16:AJ$63))/(MIN('3. indicatori CT_valori_nom'!AJ$16:AJ$63)-MAX('3. indicatori CT_valori_nom'!AJ$16:AJ$63))</f>
        <v>0.36564299424184282</v>
      </c>
      <c r="AK33" s="82">
        <f>('3. indicatori CT_valori_nom'!AK33-MIN('3. indicatori CT_valori_nom'!AK$16:AK$63))/(MAX('3. indicatori CT_valori_nom'!AK$16:AK$63)-MIN('3. indicatori CT_valori_nom'!AK$16:AK$63))</f>
        <v>0.11554736649776923</v>
      </c>
      <c r="AL33" s="82">
        <f>('3. indicatori CT_valori_nom'!AL33-MIN('3. indicatori CT_valori_nom'!AL$16:AL$63))/(MAX('3. indicatori CT_valori_nom'!AL$16:AL$63)-MIN('3. indicatori CT_valori_nom'!AL$16:AL$63))</f>
        <v>1</v>
      </c>
      <c r="AM33" s="82">
        <f>('3. indicatori CT_valori_nom'!AM33-MIN('3. indicatori CT_valori_nom'!AM$16:AM$63))/(MAX('3. indicatori CT_valori_nom'!AM$16:AM$63)-MIN('3. indicatori CT_valori_nom'!AM$16:AM$63))</f>
        <v>1</v>
      </c>
      <c r="AN33" s="82">
        <f>('3. indicatori CT_valori_nom'!AN33-MIN('3. indicatori CT_valori_nom'!AN$16:AN$63))/(MAX('3. indicatori CT_valori_nom'!AN$16:AN$63)-MIN('3. indicatori CT_valori_nom'!AN$16:AN$63))</f>
        <v>0.39736899325940422</v>
      </c>
      <c r="AO33" s="82">
        <f>('3. indicatori CT_valori_nom'!AO33-MIN('3. indicatori CT_valori_nom'!AO$16:AO$63))/(MAX('3. indicatori CT_valori_nom'!AO$16:AO$63)-MIN('3. indicatori CT_valori_nom'!AO$16:AO$63))</f>
        <v>1</v>
      </c>
      <c r="AP33" s="82">
        <f>('3. indicatori CT_valori_nom'!AP33-MIN('3. indicatori CT_valori_nom'!AP$16:AP$63))/(MAX('3. indicatori CT_valori_nom'!AP$16:AP$63)-MIN('3. indicatori CT_valori_nom'!AP$16:AP$63))</f>
        <v>0.12624795180576115</v>
      </c>
      <c r="AQ33" s="82">
        <f>('3. indicatori CT_valori_nom'!AQ33-MIN('3. indicatori CT_valori_nom'!AQ$16:AQ$63))/(MAX('3. indicatori CT_valori_nom'!AQ$16:AQ$63)-MIN('3. indicatori CT_valori_nom'!AQ$16:AQ$63))</f>
        <v>0</v>
      </c>
      <c r="AS33" s="82">
        <f>('3. indicatori CT_valori_nom'!AS33-MIN('3. indicatori CT_valori_nom'!AS$16:AS$63))/(MAX('3. indicatori CT_valori_nom'!AS$16:AS$63)-MIN('3. indicatori CT_valori_nom'!AS$16:AS$63))</f>
        <v>0.69447506527989267</v>
      </c>
      <c r="AT33" s="82">
        <f>('3. indicatori CT_valori_nom'!AT33-MIN('3. indicatori CT_valori_nom'!AT$16:AT$63))/(MAX('3. indicatori CT_valori_nom'!AT$16:AT$63)-MIN('3. indicatori CT_valori_nom'!AT$16:AT$63))</f>
        <v>0.39937853814714791</v>
      </c>
      <c r="AU33" s="82">
        <f>('3. indicatori CT_valori_nom'!AU33-MIN('3. indicatori CT_valori_nom'!AU$16:AU$63))/(MAX('3. indicatori CT_valori_nom'!AU$16:AU$63)-MIN('3. indicatori CT_valori_nom'!AU$16:AU$63))</f>
        <v>1</v>
      </c>
      <c r="AV33" s="82">
        <f>('3. indicatori CT_valori_nom'!AV33-MAX('3. indicatori CT_valori_nom'!AV$16:AV$63))/(MIN('3. indicatori CT_valori_nom'!AV$16:AV$63)-MAX('3. indicatori CT_valori_nom'!AV$16:AV$63))</f>
        <v>0.55347460933622117</v>
      </c>
      <c r="AW33" s="82">
        <f>('3. indicatori CT_valori_nom'!AW33-MIN('3. indicatori CT_valori_nom'!AW$16:AW$63))/(MAX('3. indicatori CT_valori_nom'!AW$16:AW$63)-MIN('3. indicatori CT_valori_nom'!AW$16:AW$63))</f>
        <v>0.33333333333333331</v>
      </c>
      <c r="AX33" s="82">
        <f>('3. indicatori CT_valori_nom'!AX33-MIN('3. indicatori CT_valori_nom'!AX$16:AX$63))/(MAX('3. indicatori CT_valori_nom'!AX$16:AX$63)-MIN('3. indicatori CT_valori_nom'!AX$16:AX$63))</f>
        <v>1</v>
      </c>
      <c r="AY33" s="82">
        <f>('3. indicatori CT_valori_nom'!AY33-MAX('3. indicatori CT_valori_nom'!AY$16:AY$63))/(MIN('3. indicatori CT_valori_nom'!AY$16:AY$63)-MAX('3. indicatori CT_valori_nom'!AY$16:AY$63))</f>
        <v>0.77993527508090621</v>
      </c>
      <c r="AZ33" s="82">
        <f>('3. indicatori CT_valori_nom'!AZ33-MIN('3. indicatori CT_valori_nom'!AZ$16:AZ$63))/(MAX('3. indicatori CT_valori_nom'!AZ$16:AZ$63)-MIN('3. indicatori CT_valori_nom'!AZ$16:AZ$63))</f>
        <v>0.5941558441558441</v>
      </c>
      <c r="BA33" s="82">
        <f>('3. indicatori CT_valori_nom'!BA33-MIN('3. indicatori CT_valori_nom'!BA$16:BA$63))/(MAX('3. indicatori CT_valori_nom'!BA$16:BA$63)-MIN('3. indicatori CT_valori_nom'!BA$16:BA$63))</f>
        <v>0.55993953965556398</v>
      </c>
      <c r="BB33" s="82">
        <v>0</v>
      </c>
      <c r="BC33" s="82">
        <f>('3. indicatori CT_valori_nom'!BC33-MIN('3. indicatori CT_valori_nom'!BC$16:BC$63))/(MAX('3. indicatori CT_valori_nom'!BC$16:BC$63)-MIN('3. indicatori CT_valori_nom'!BC$16:BC$63))</f>
        <v>0.66136540704959412</v>
      </c>
      <c r="BD33" s="82">
        <f>('3. indicatori CT_valori_nom'!BD33-MIN('3. indicatori CT_valori_nom'!BD$16:BD$63))/(MAX('3. indicatori CT_valori_nom'!BD$16:BD$63)-MIN('3. indicatori CT_valori_nom'!BD$16:BD$63))</f>
        <v>0.26205450733752628</v>
      </c>
      <c r="BE33" s="82">
        <f t="shared" si="0"/>
        <v>0.59005581045512723</v>
      </c>
      <c r="BF33" s="82">
        <f t="shared" si="2"/>
        <v>1</v>
      </c>
    </row>
    <row r="34" spans="1:58" x14ac:dyDescent="0.3">
      <c r="A34" s="82">
        <f>'3. indicatori CT_valori_nom'!A34</f>
        <v>79029</v>
      </c>
      <c r="B34" s="82" t="str">
        <f>'3. indicatori CT_valori_nom'!B34</f>
        <v>CHIARAVALLE CENTRALE</v>
      </c>
      <c r="C34" s="82" t="str">
        <f>'3. indicatori CT_valori_nom'!C34</f>
        <v>CALABRIA</v>
      </c>
      <c r="D34" s="82">
        <f>'3. indicatori CT_valori_nom'!D34</f>
        <v>15655</v>
      </c>
      <c r="E34" s="82">
        <f>('3. indicatori CT_valori_nom'!E34-MAX('3. indicatori CT_valori_nom'!E$16:E$63))/(MIN('3. indicatori CT_valori_nom'!E$16:E$63)-MAX('3. indicatori CT_valori_nom'!E$16:E$63))</f>
        <v>0</v>
      </c>
      <c r="F34" s="82">
        <f>('3. indicatori CT_valori_nom'!F34-MIN('3. indicatori CT_valori_nom'!F$16:F$63))/(MAX('3. indicatori CT_valori_nom'!F$16:F$63)-MIN('3. indicatori CT_valori_nom'!F$16:F$63))</f>
        <v>0.287045997053749</v>
      </c>
      <c r="G34" s="82">
        <f>('3. indicatori CT_valori_nom'!G34-MAX('3. indicatori CT_valori_nom'!G$16:G$63))/(MIN('3. indicatori CT_valori_nom'!G$16:G$63)-MAX('3. indicatori CT_valori_nom'!G$16:G$63))</f>
        <v>0.91808666495491542</v>
      </c>
      <c r="H34" s="82">
        <f>('3. indicatori CT_valori_nom'!H34-MAX('3. indicatori CT_valori_nom'!H$16:H$63))/(MIN('3. indicatori CT_valori_nom'!H$16:H$63)-MAX('3. indicatori CT_valori_nom'!H$16:H$63))</f>
        <v>0.40736588706136967</v>
      </c>
      <c r="I34" s="82">
        <f>('3. indicatori CT_valori_nom'!I34-MIN('3. indicatori CT_valori_nom'!I$16:I$63))/(MAX('3. indicatori CT_valori_nom'!I$16:I$63)-MIN('3. indicatori CT_valori_nom'!I$16:I$63))</f>
        <v>0</v>
      </c>
      <c r="J34" s="82">
        <f>('3. indicatori CT_valori_nom'!J34-MIN('3. indicatori CT_valori_nom'!J$16:J$63))/(MAX('3. indicatori CT_valori_nom'!J$16:J$63)-MIN('3. indicatori CT_valori_nom'!J$16:J$63))</f>
        <v>0.82459719388817232</v>
      </c>
      <c r="K34" s="82">
        <f>('3. indicatori CT_valori_nom'!K34-MIN('3. indicatori CT_valori_nom'!K$16:K$63))/(MAX('3. indicatori CT_valori_nom'!K$16:K$63)-MIN('3. indicatori CT_valori_nom'!K$16:K$63))</f>
        <v>1.8107134798170574E-3</v>
      </c>
      <c r="L34" s="82">
        <f>('3. indicatori CT_valori_nom'!L34-MIN('3. indicatori CT_valori_nom'!L$16:L$63))/(MAX('3. indicatori CT_valori_nom'!L$16:L$63)-MIN('3. indicatori CT_valori_nom'!L$16:L$63))</f>
        <v>4.1537763042583067E-2</v>
      </c>
      <c r="M34" s="82">
        <f>('3. indicatori CT_valori_nom'!M34-MAX('3. indicatori CT_valori_nom'!M$16:M$63))/(MIN('3. indicatori CT_valori_nom'!M$16:M$63)-MAX('3. indicatori CT_valori_nom'!M$16:M$63))</f>
        <v>0.24641018560185107</v>
      </c>
      <c r="N34" s="82">
        <f>('3. indicatori CT_valori_nom'!N34-MAX('3. indicatori CT_valori_nom'!N$16:N$63))/(MIN('3. indicatori CT_valori_nom'!N$16:N$63)-MAX('3. indicatori CT_valori_nom'!N$16:N$63))</f>
        <v>0.49137491419767482</v>
      </c>
      <c r="O34" s="82">
        <f>('3. indicatori CT_valori_nom'!O34-MAX('3. indicatori CT_valori_nom'!O$16:O$63))/(MIN('3. indicatori CT_valori_nom'!O$16:O$63)-MAX('3. indicatori CT_valori_nom'!O$16:O$63))</f>
        <v>0.60034933223052001</v>
      </c>
      <c r="P34" s="82">
        <f>('3. indicatori CT_valori_nom'!P34-MIN('3. indicatori CT_valori_nom'!P$16:P$63))/(MAX('3. indicatori CT_valori_nom'!P$16:P$63)-MIN('3. indicatori CT_valori_nom'!P$16:P$63))</f>
        <v>0.40575177787860678</v>
      </c>
      <c r="Q34" s="82">
        <f>('3. indicatori CT_valori_nom'!Q34-MIN('3. indicatori CT_valori_nom'!Q$16:Q$63))/(MAX('3. indicatori CT_valori_nom'!Q$16:Q$63)-MIN('3. indicatori CT_valori_nom'!Q$16:Q$63))</f>
        <v>0</v>
      </c>
      <c r="R34" s="82">
        <f>('3. indicatori CT_valori_nom'!R34-MIN('3. indicatori CT_valori_nom'!R$16:R$63))/(MAX('3. indicatori CT_valori_nom'!R$16:R$63)-MIN('3. indicatori CT_valori_nom'!R$16:R$63))</f>
        <v>0.34581572042861358</v>
      </c>
      <c r="S34" s="82">
        <f>('3. indicatori CT_valori_nom'!S34-MIN('3. indicatori CT_valori_nom'!S$16:S$63))/(MAX('3. indicatori CT_valori_nom'!S$16:S$63)-MIN('3. indicatori CT_valori_nom'!S$16:S$63))</f>
        <v>0</v>
      </c>
      <c r="T34" s="82">
        <f>('3. indicatori CT_valori_nom'!T34-MIN('3. indicatori CT_valori_nom'!T$16:T$63))/(MAX('3. indicatori CT_valori_nom'!T$16:T$63)-MIN('3. indicatori CT_valori_nom'!T$16:T$63))</f>
        <v>0</v>
      </c>
      <c r="U34" s="82">
        <f>('3. indicatori CT_valori_nom'!U34-MIN('3. indicatori CT_valori_nom'!U$16:U$63))/(MAX('3. indicatori CT_valori_nom'!U$16:U$63)-MIN('3. indicatori CT_valori_nom'!U$16:U$63))</f>
        <v>0</v>
      </c>
      <c r="W34" s="82">
        <f>('3. indicatori CT_valori_nom'!W34-MIN('3. indicatori CT_valori_nom'!W$16:W$63))/(MAX('3. indicatori CT_valori_nom'!W$16:W$63)-MIN('3. indicatori CT_valori_nom'!W$16:W$63))</f>
        <v>0</v>
      </c>
      <c r="X34" s="82">
        <f>('3. indicatori CT_valori_nom'!X34-MAX('3. indicatori CT_valori_nom'!X$16:X$63))/(MIN('3. indicatori CT_valori_nom'!X$16:X$63)-MAX('3. indicatori CT_valori_nom'!X$16:X$63))</f>
        <v>0.41306807643205951</v>
      </c>
      <c r="Y34" s="82">
        <f>('3. indicatori CT_valori_nom'!Y34-MIN('3. indicatori CT_valori_nom'!Y$16:Y$63))/(MAX('3. indicatori CT_valori_nom'!Y$16:Y$63)-MIN('3. indicatori CT_valori_nom'!Y$16:Y$63))</f>
        <v>0.20198338473505151</v>
      </c>
      <c r="Z34" s="82">
        <f>('3. indicatori CT_valori_nom'!Z34-MIN('3. indicatori CT_valori_nom'!Z$16:Z$63))/(MAX('3. indicatori CT_valori_nom'!Z$16:Z$63)-MIN('3. indicatori CT_valori_nom'!Z$16:Z$63))</f>
        <v>5.251601097895698E-2</v>
      </c>
      <c r="AA34" s="82">
        <f>('3. indicatori CT_valori_nom'!AA34-MIN('3. indicatori CT_valori_nom'!AA$16:AA$63))/(MAX('3. indicatori CT_valori_nom'!AA$16:AA$63)-MIN('3. indicatori CT_valori_nom'!AA$16:AA$63))</f>
        <v>0.57303519502805167</v>
      </c>
      <c r="AB34" s="82">
        <f>('3. indicatori CT_valori_nom'!AB34-MIN('3. indicatori CT_valori_nom'!AB$16:AB$63))/(MAX('3. indicatori CT_valori_nom'!AB$16:AB$63)-MIN('3. indicatori CT_valori_nom'!AB$16:AB$63))</f>
        <v>0.1736111111111111</v>
      </c>
      <c r="AC34" s="82">
        <f>('3. indicatori CT_valori_nom'!AC34-MIN('3. indicatori CT_valori_nom'!AC$16:AC$63))/(MAX('3. indicatori CT_valori_nom'!AC$16:AC$63)-MIN('3. indicatori CT_valori_nom'!AC$16:AC$63))</f>
        <v>0.34566272237665191</v>
      </c>
      <c r="AD34" s="82">
        <f>('3. indicatori CT_valori_nom'!AD34-MIN('3. indicatori CT_valori_nom'!AD$16:AD$63))/(MAX('3. indicatori CT_valori_nom'!AD$16:AD$63)-MIN('3. indicatori CT_valori_nom'!AD$16:AD$63))</f>
        <v>0</v>
      </c>
      <c r="AE34" s="82">
        <f>('3. indicatori CT_valori_nom'!AE34-MAX('3. indicatori CT_valori_nom'!AE$16:AE$63))/(MIN('3. indicatori CT_valori_nom'!AE$16:AE$63)-MAX('3. indicatori CT_valori_nom'!AE$16:AE$63))</f>
        <v>0.59125527233635344</v>
      </c>
      <c r="AF34" s="82">
        <f>('3. indicatori CT_valori_nom'!AF34-MIN('3. indicatori CT_valori_nom'!AF$16:AF$63))/(MAX('3. indicatori CT_valori_nom'!AF$16:AF$63)-MIN('3. indicatori CT_valori_nom'!AF$16:AF$63))</f>
        <v>2.8712578526692931E-2</v>
      </c>
      <c r="AG34" s="82">
        <f>('3. indicatori CT_valori_nom'!AG34-MAX('3. indicatori CT_valori_nom'!AG$16:AG$63))/(MIN('3. indicatori CT_valori_nom'!AG$16:AG$63)-MAX('3. indicatori CT_valori_nom'!AG$16:AG$63))</f>
        <v>0</v>
      </c>
      <c r="AH34" s="82">
        <f>('3. indicatori CT_valori_nom'!AH34-MIN('3. indicatori CT_valori_nom'!AH$16:AH$63))/(MAX('3. indicatori CT_valori_nom'!AH$16:AH$63)-MIN('3. indicatori CT_valori_nom'!AH$16:AH$63))</f>
        <v>0.18376301619873309</v>
      </c>
      <c r="AI34" s="82">
        <f>('3. indicatori CT_valori_nom'!AI34-MAX('3. indicatori CT_valori_nom'!AI$16:AI$63))/(MIN('3. indicatori CT_valori_nom'!AI$16:AI$63)-MAX('3. indicatori CT_valori_nom'!AI$16:AI$63))</f>
        <v>0.98415513134002963</v>
      </c>
      <c r="AJ34" s="82">
        <f>('3. indicatori CT_valori_nom'!AJ34-MAX('3. indicatori CT_valori_nom'!AJ$16:AJ$63))/(MIN('3. indicatori CT_valori_nom'!AJ$16:AJ$63)-MAX('3. indicatori CT_valori_nom'!AJ$16:AJ$63))</f>
        <v>3.4199965102076402E-2</v>
      </c>
      <c r="AK34" s="82">
        <f>('3. indicatori CT_valori_nom'!AK34-MIN('3. indicatori CT_valori_nom'!AK$16:AK$63))/(MAX('3. indicatori CT_valori_nom'!AK$16:AK$63)-MIN('3. indicatori CT_valori_nom'!AK$16:AK$63))</f>
        <v>0.16450991680728022</v>
      </c>
      <c r="AL34" s="82">
        <f>('3. indicatori CT_valori_nom'!AL34-MIN('3. indicatori CT_valori_nom'!AL$16:AL$63))/(MAX('3. indicatori CT_valori_nom'!AL$16:AL$63)-MIN('3. indicatori CT_valori_nom'!AL$16:AL$63))</f>
        <v>0.25</v>
      </c>
      <c r="AM34" s="82">
        <f>('3. indicatori CT_valori_nom'!AM34-MIN('3. indicatori CT_valori_nom'!AM$16:AM$63))/(MAX('3. indicatori CT_valori_nom'!AM$16:AM$63)-MIN('3. indicatori CT_valori_nom'!AM$16:AM$63))</f>
        <v>0.33333333333333331</v>
      </c>
      <c r="AN34" s="82">
        <f>('3. indicatori CT_valori_nom'!AN34-MIN('3. indicatori CT_valori_nom'!AN$16:AN$63))/(MAX('3. indicatori CT_valori_nom'!AN$16:AN$63)-MIN('3. indicatori CT_valori_nom'!AN$16:AN$63))</f>
        <v>0.69449880408784526</v>
      </c>
      <c r="AO34" s="82">
        <f>('3. indicatori CT_valori_nom'!AO34-MIN('3. indicatori CT_valori_nom'!AO$16:AO$63))/(MAX('3. indicatori CT_valori_nom'!AO$16:AO$63)-MIN('3. indicatori CT_valori_nom'!AO$16:AO$63))</f>
        <v>0.125</v>
      </c>
      <c r="AP34" s="82">
        <f>('3. indicatori CT_valori_nom'!AP34-MIN('3. indicatori CT_valori_nom'!AP$16:AP$63))/(MAX('3. indicatori CT_valori_nom'!AP$16:AP$63)-MIN('3. indicatori CT_valori_nom'!AP$16:AP$63))</f>
        <v>0</v>
      </c>
      <c r="AQ34" s="82">
        <f>('3. indicatori CT_valori_nom'!AQ34-MIN('3. indicatori CT_valori_nom'!AQ$16:AQ$63))/(MAX('3. indicatori CT_valori_nom'!AQ$16:AQ$63)-MIN('3. indicatori CT_valori_nom'!AQ$16:AQ$63))</f>
        <v>2.6764317857480114E-2</v>
      </c>
      <c r="AS34" s="82">
        <f>('3. indicatori CT_valori_nom'!AS34-MIN('3. indicatori CT_valori_nom'!AS$16:AS$63))/(MAX('3. indicatori CT_valori_nom'!AS$16:AS$63)-MIN('3. indicatori CT_valori_nom'!AS$16:AS$63))</f>
        <v>0.75520417673184037</v>
      </c>
      <c r="AT34" s="82">
        <f>('3. indicatori CT_valori_nom'!AT34-MIN('3. indicatori CT_valori_nom'!AT$16:AT$63))/(MAX('3. indicatori CT_valori_nom'!AT$16:AT$63)-MIN('3. indicatori CT_valori_nom'!AT$16:AT$63))</f>
        <v>0.76390346522122488</v>
      </c>
      <c r="AU34" s="82">
        <f>('3. indicatori CT_valori_nom'!AU34-MIN('3. indicatori CT_valori_nom'!AU$16:AU$63))/(MAX('3. indicatori CT_valori_nom'!AU$16:AU$63)-MIN('3. indicatori CT_valori_nom'!AU$16:AU$63))</f>
        <v>0.25</v>
      </c>
      <c r="AV34" s="82">
        <f>('3. indicatori CT_valori_nom'!AV34-MAX('3. indicatori CT_valori_nom'!AV$16:AV$63))/(MIN('3. indicatori CT_valori_nom'!AV$16:AV$63)-MAX('3. indicatori CT_valori_nom'!AV$16:AV$63))</f>
        <v>4.2157158567670557E-2</v>
      </c>
      <c r="AW34" s="82">
        <f>('3. indicatori CT_valori_nom'!AW34-MIN('3. indicatori CT_valori_nom'!AW$16:AW$63))/(MAX('3. indicatori CT_valori_nom'!AW$16:AW$63)-MIN('3. indicatori CT_valori_nom'!AW$16:AW$63))</f>
        <v>9.0909090909090912E-2</v>
      </c>
      <c r="AX34" s="82">
        <f>('3. indicatori CT_valori_nom'!AX34-MIN('3. indicatori CT_valori_nom'!AX$16:AX$63))/(MAX('3. indicatori CT_valori_nom'!AX$16:AX$63)-MIN('3. indicatori CT_valori_nom'!AX$16:AX$63))</f>
        <v>0.13942648952085551</v>
      </c>
      <c r="AY34" s="82">
        <f>('3. indicatori CT_valori_nom'!AY34-MAX('3. indicatori CT_valori_nom'!AY$16:AY$63))/(MIN('3. indicatori CT_valori_nom'!AY$16:AY$63)-MAX('3. indicatori CT_valori_nom'!AY$16:AY$63))</f>
        <v>0.48161223889379234</v>
      </c>
      <c r="AZ34" s="82">
        <f>('3. indicatori CT_valori_nom'!AZ34-MIN('3. indicatori CT_valori_nom'!AZ$16:AZ$63))/(MAX('3. indicatori CT_valori_nom'!AZ$16:AZ$63)-MIN('3. indicatori CT_valori_nom'!AZ$16:AZ$63))</f>
        <v>0.18831168831168832</v>
      </c>
      <c r="BA34" s="82">
        <f>('3. indicatori CT_valori_nom'!BA34-MIN('3. indicatori CT_valori_nom'!BA$16:BA$63))/(MAX('3. indicatori CT_valori_nom'!BA$16:BA$63)-MIN('3. indicatori CT_valori_nom'!BA$16:BA$63))</f>
        <v>0</v>
      </c>
      <c r="BB34" s="82">
        <v>0</v>
      </c>
      <c r="BC34" s="82">
        <f>('3. indicatori CT_valori_nom'!BC34-MIN('3. indicatori CT_valori_nom'!BC$16:BC$63))/(MAX('3. indicatori CT_valori_nom'!BC$16:BC$63)-MIN('3. indicatori CT_valori_nom'!BC$16:BC$63))</f>
        <v>0.33469530132703634</v>
      </c>
      <c r="BD34" s="82">
        <f>('3. indicatori CT_valori_nom'!BD34-MIN('3. indicatori CT_valori_nom'!BD$16:BD$63))/(MAX('3. indicatori CT_valori_nom'!BD$16:BD$63)-MIN('3. indicatori CT_valori_nom'!BD$16:BD$63))</f>
        <v>0</v>
      </c>
      <c r="BE34" s="82">
        <f t="shared" ref="BE34:BE65" si="3">SUM(E34:BD34)/(COUNTA(E34:BD34)-3)</f>
        <v>0.27217945947984634</v>
      </c>
      <c r="BF34" s="82">
        <f t="shared" si="2"/>
        <v>1.6097895370835575E-2</v>
      </c>
    </row>
    <row r="35" spans="1:58" x14ac:dyDescent="0.3">
      <c r="A35" s="82">
        <f>'3. indicatori CT_valori_nom'!A35</f>
        <v>79059</v>
      </c>
      <c r="B35" s="82" t="str">
        <f>'3. indicatori CT_valori_nom'!B35</f>
        <v>GIRIFALCO</v>
      </c>
      <c r="C35" s="82" t="str">
        <f>'3. indicatori CT_valori_nom'!C35</f>
        <v>CALABRIA</v>
      </c>
      <c r="D35" s="82">
        <f>'3. indicatori CT_valori_nom'!D35</f>
        <v>25805</v>
      </c>
      <c r="E35" s="82">
        <f>('3. indicatori CT_valori_nom'!E35-MAX('3. indicatori CT_valori_nom'!E$16:E$63))/(MIN('3. indicatori CT_valori_nom'!E$16:E$63)-MAX('3. indicatori CT_valori_nom'!E$16:E$63))</f>
        <v>0</v>
      </c>
      <c r="F35" s="82">
        <f>('3. indicatori CT_valori_nom'!F35-MIN('3. indicatori CT_valori_nom'!F$16:F$63))/(MAX('3. indicatori CT_valori_nom'!F$16:F$63)-MIN('3. indicatori CT_valori_nom'!F$16:F$63))</f>
        <v>0.42911884474308748</v>
      </c>
      <c r="G35" s="82">
        <f>('3. indicatori CT_valori_nom'!G35-MAX('3. indicatori CT_valori_nom'!G$16:G$63))/(MIN('3. indicatori CT_valori_nom'!G$16:G$63)-MAX('3. indicatori CT_valori_nom'!G$16:G$63))</f>
        <v>0.80412028576175443</v>
      </c>
      <c r="H35" s="82">
        <f>('3. indicatori CT_valori_nom'!H35-MAX('3. indicatori CT_valori_nom'!H$16:H$63))/(MIN('3. indicatori CT_valori_nom'!H$16:H$63)-MAX('3. indicatori CT_valori_nom'!H$16:H$63))</f>
        <v>0.69364635427095522</v>
      </c>
      <c r="I35" s="82">
        <f>('3. indicatori CT_valori_nom'!I35-MIN('3. indicatori CT_valori_nom'!I$16:I$63))/(MAX('3. indicatori CT_valori_nom'!I$16:I$63)-MIN('3. indicatori CT_valori_nom'!I$16:I$63))</f>
        <v>0.7428297732366087</v>
      </c>
      <c r="J35" s="82">
        <f>('3. indicatori CT_valori_nom'!J35-MIN('3. indicatori CT_valori_nom'!J$16:J$63))/(MAX('3. indicatori CT_valori_nom'!J$16:J$63)-MIN('3. indicatori CT_valori_nom'!J$16:J$63))</f>
        <v>0.36032932261959422</v>
      </c>
      <c r="K35" s="82">
        <f>('3. indicatori CT_valori_nom'!K35-MIN('3. indicatori CT_valori_nom'!K$16:K$63))/(MAX('3. indicatori CT_valori_nom'!K$16:K$63)-MIN('3. indicatori CT_valori_nom'!K$16:K$63))</f>
        <v>9.7701476272682081E-2</v>
      </c>
      <c r="L35" s="82">
        <f>('3. indicatori CT_valori_nom'!L35-MIN('3. indicatori CT_valori_nom'!L$16:L$63))/(MAX('3. indicatori CT_valori_nom'!L$16:L$63)-MIN('3. indicatori CT_valori_nom'!L$16:L$63))</f>
        <v>0.10818401630256892</v>
      </c>
      <c r="M35" s="82">
        <f>('3. indicatori CT_valori_nom'!M35-MAX('3. indicatori CT_valori_nom'!M$16:M$63))/(MIN('3. indicatori CT_valori_nom'!M$16:M$63)-MAX('3. indicatori CT_valori_nom'!M$16:M$63))</f>
        <v>0.46510155696533662</v>
      </c>
      <c r="N35" s="82">
        <f>('3. indicatori CT_valori_nom'!N35-MAX('3. indicatori CT_valori_nom'!N$16:N$63))/(MIN('3. indicatori CT_valori_nom'!N$16:N$63)-MAX('3. indicatori CT_valori_nom'!N$16:N$63))</f>
        <v>0.47542602192538769</v>
      </c>
      <c r="O35" s="82">
        <f>('3. indicatori CT_valori_nom'!O35-MAX('3. indicatori CT_valori_nom'!O$16:O$63))/(MIN('3. indicatori CT_valori_nom'!O$16:O$63)-MAX('3. indicatori CT_valori_nom'!O$16:O$63))</f>
        <v>0.57877838456076636</v>
      </c>
      <c r="P35" s="82">
        <f>('3. indicatori CT_valori_nom'!P35-MIN('3. indicatori CT_valori_nom'!P$16:P$63))/(MAX('3. indicatori CT_valori_nom'!P$16:P$63)-MIN('3. indicatori CT_valori_nom'!P$16:P$63))</f>
        <v>0.5517775946565584</v>
      </c>
      <c r="Q35" s="82">
        <f>('3. indicatori CT_valori_nom'!Q35-MIN('3. indicatori CT_valori_nom'!Q$16:Q$63))/(MAX('3. indicatori CT_valori_nom'!Q$16:Q$63)-MIN('3. indicatori CT_valori_nom'!Q$16:Q$63))</f>
        <v>0.24063732123490528</v>
      </c>
      <c r="R35" s="82">
        <f>('3. indicatori CT_valori_nom'!R35-MIN('3. indicatori CT_valori_nom'!R$16:R$63))/(MAX('3. indicatori CT_valori_nom'!R$16:R$63)-MIN('3. indicatori CT_valori_nom'!R$16:R$63))</f>
        <v>0.46428496982411332</v>
      </c>
      <c r="S35" s="82">
        <f>('3. indicatori CT_valori_nom'!S35-MIN('3. indicatori CT_valori_nom'!S$16:S$63))/(MAX('3. indicatori CT_valori_nom'!S$16:S$63)-MIN('3. indicatori CT_valori_nom'!S$16:S$63))</f>
        <v>0</v>
      </c>
      <c r="T35" s="82">
        <f>('3. indicatori CT_valori_nom'!T35-MIN('3. indicatori CT_valori_nom'!T$16:T$63))/(MAX('3. indicatori CT_valori_nom'!T$16:T$63)-MIN('3. indicatori CT_valori_nom'!T$16:T$63))</f>
        <v>0</v>
      </c>
      <c r="U35" s="82">
        <f>('3. indicatori CT_valori_nom'!U35-MIN('3. indicatori CT_valori_nom'!U$16:U$63))/(MAX('3. indicatori CT_valori_nom'!U$16:U$63)-MIN('3. indicatori CT_valori_nom'!U$16:U$63))</f>
        <v>0</v>
      </c>
      <c r="W35" s="82">
        <f>('3. indicatori CT_valori_nom'!W35-MIN('3. indicatori CT_valori_nom'!W$16:W$63))/(MAX('3. indicatori CT_valori_nom'!W$16:W$63)-MIN('3. indicatori CT_valori_nom'!W$16:W$63))</f>
        <v>0</v>
      </c>
      <c r="X35" s="82">
        <f>('3. indicatori CT_valori_nom'!X35-MAX('3. indicatori CT_valori_nom'!X$16:X$63))/(MIN('3. indicatori CT_valori_nom'!X$16:X$63)-MAX('3. indicatori CT_valori_nom'!X$16:X$63))</f>
        <v>1</v>
      </c>
      <c r="Y35" s="82">
        <f>('3. indicatori CT_valori_nom'!Y35-MIN('3. indicatori CT_valori_nom'!Y$16:Y$63))/(MAX('3. indicatori CT_valori_nom'!Y$16:Y$63)-MIN('3. indicatori CT_valori_nom'!Y$16:Y$63))</f>
        <v>0.31447559475338854</v>
      </c>
      <c r="Z35" s="82">
        <f>('3. indicatori CT_valori_nom'!Z35-MIN('3. indicatori CT_valori_nom'!Z$16:Z$63))/(MAX('3. indicatori CT_valori_nom'!Z$16:Z$63)-MIN('3. indicatori CT_valori_nom'!Z$16:Z$63))</f>
        <v>7.6852698993595606E-2</v>
      </c>
      <c r="AA35" s="82">
        <f>('3. indicatori CT_valori_nom'!AA35-MIN('3. indicatori CT_valori_nom'!AA$16:AA$63))/(MAX('3. indicatori CT_valori_nom'!AA$16:AA$63)-MIN('3. indicatori CT_valori_nom'!AA$16:AA$63))</f>
        <v>0.29097263330001916</v>
      </c>
      <c r="AB35" s="82">
        <f>('3. indicatori CT_valori_nom'!AB35-MIN('3. indicatori CT_valori_nom'!AB$16:AB$63))/(MAX('3. indicatori CT_valori_nom'!AB$16:AB$63)-MIN('3. indicatori CT_valori_nom'!AB$16:AB$63))</f>
        <v>0.16666666666666666</v>
      </c>
      <c r="AC35" s="82">
        <f>('3. indicatori CT_valori_nom'!AC35-MIN('3. indicatori CT_valori_nom'!AC$16:AC$63))/(MAX('3. indicatori CT_valori_nom'!AC$16:AC$63)-MIN('3. indicatori CT_valori_nom'!AC$16:AC$63))</f>
        <v>0.18973633138566806</v>
      </c>
      <c r="AD35" s="82">
        <f>('3. indicatori CT_valori_nom'!AD35-MIN('3. indicatori CT_valori_nom'!AD$16:AD$63))/(MAX('3. indicatori CT_valori_nom'!AD$16:AD$63)-MIN('3. indicatori CT_valori_nom'!AD$16:AD$63))</f>
        <v>0.13333333333333333</v>
      </c>
      <c r="AE35" s="82">
        <f>('3. indicatori CT_valori_nom'!AE35-MAX('3. indicatori CT_valori_nom'!AE$16:AE$63))/(MIN('3. indicatori CT_valori_nom'!AE$16:AE$63)-MAX('3. indicatori CT_valori_nom'!AE$16:AE$63))</f>
        <v>0.55088741438422351</v>
      </c>
      <c r="AF35" s="82">
        <f>('3. indicatori CT_valori_nom'!AF35-MIN('3. indicatori CT_valori_nom'!AF$16:AF$63))/(MAX('3. indicatori CT_valori_nom'!AF$16:AF$63)-MIN('3. indicatori CT_valori_nom'!AF$16:AF$63))</f>
        <v>0.10053802253306915</v>
      </c>
      <c r="AG35" s="82">
        <f>('3. indicatori CT_valori_nom'!AG35-MAX('3. indicatori CT_valori_nom'!AG$16:AG$63))/(MIN('3. indicatori CT_valori_nom'!AG$16:AG$63)-MAX('3. indicatori CT_valori_nom'!AG$16:AG$63))</f>
        <v>0.38334888681509105</v>
      </c>
      <c r="AH35" s="82">
        <f>('3. indicatori CT_valori_nom'!AH35-MIN('3. indicatori CT_valori_nom'!AH$16:AH$63))/(MAX('3. indicatori CT_valori_nom'!AH$16:AH$63)-MIN('3. indicatori CT_valori_nom'!AH$16:AH$63))</f>
        <v>0.24583073510069195</v>
      </c>
      <c r="AI35" s="82">
        <f>('3. indicatori CT_valori_nom'!AI35-MAX('3. indicatori CT_valori_nom'!AI$16:AI$63))/(MIN('3. indicatori CT_valori_nom'!AI$16:AI$63)-MAX('3. indicatori CT_valori_nom'!AI$16:AI$63))</f>
        <v>0.79916053236727813</v>
      </c>
      <c r="AJ35" s="82">
        <f>('3. indicatori CT_valori_nom'!AJ35-MAX('3. indicatori CT_valori_nom'!AJ$16:AJ$63))/(MIN('3. indicatori CT_valori_nom'!AJ$16:AJ$63)-MAX('3. indicatori CT_valori_nom'!AJ$16:AJ$63))</f>
        <v>0.51199616122840663</v>
      </c>
      <c r="AK35" s="82">
        <f>('3. indicatori CT_valori_nom'!AK35-MIN('3. indicatori CT_valori_nom'!AK$16:AK$63))/(MAX('3. indicatori CT_valori_nom'!AK$16:AK$63)-MIN('3. indicatori CT_valori_nom'!AK$16:AK$63))</f>
        <v>0</v>
      </c>
      <c r="AL35" s="82">
        <f>('3. indicatori CT_valori_nom'!AL35-MIN('3. indicatori CT_valori_nom'!AL$16:AL$63))/(MAX('3. indicatori CT_valori_nom'!AL$16:AL$63)-MIN('3. indicatori CT_valori_nom'!AL$16:AL$63))</f>
        <v>0</v>
      </c>
      <c r="AM35" s="82">
        <f>('3. indicatori CT_valori_nom'!AM35-MIN('3. indicatori CT_valori_nom'!AM$16:AM$63))/(MAX('3. indicatori CT_valori_nom'!AM$16:AM$63)-MIN('3. indicatori CT_valori_nom'!AM$16:AM$63))</f>
        <v>0.22222222222222221</v>
      </c>
      <c r="AN35" s="82">
        <f>('3. indicatori CT_valori_nom'!AN35-MIN('3. indicatori CT_valori_nom'!AN$16:AN$63))/(MAX('3. indicatori CT_valori_nom'!AN$16:AN$63)-MIN('3. indicatori CT_valori_nom'!AN$16:AN$63))</f>
        <v>0</v>
      </c>
      <c r="AO35" s="82">
        <f>('3. indicatori CT_valori_nom'!AO35-MIN('3. indicatori CT_valori_nom'!AO$16:AO$63))/(MAX('3. indicatori CT_valori_nom'!AO$16:AO$63)-MIN('3. indicatori CT_valori_nom'!AO$16:AO$63))</f>
        <v>0</v>
      </c>
      <c r="AP35" s="82">
        <f>('3. indicatori CT_valori_nom'!AP35-MIN('3. indicatori CT_valori_nom'!AP$16:AP$63))/(MAX('3. indicatori CT_valori_nom'!AP$16:AP$63)-MIN('3. indicatori CT_valori_nom'!AP$16:AP$63))</f>
        <v>0</v>
      </c>
      <c r="AQ35" s="82">
        <f>('3. indicatori CT_valori_nom'!AQ35-MIN('3. indicatori CT_valori_nom'!AQ$16:AQ$63))/(MAX('3. indicatori CT_valori_nom'!AQ$16:AQ$63)-MIN('3. indicatori CT_valori_nom'!AQ$16:AQ$63))</f>
        <v>0.38133319268289306</v>
      </c>
      <c r="AS35" s="82">
        <f>('3. indicatori CT_valori_nom'!AS35-MIN('3. indicatori CT_valori_nom'!AS$16:AS$63))/(MAX('3. indicatori CT_valori_nom'!AS$16:AS$63)-MIN('3. indicatori CT_valori_nom'!AS$16:AS$63))</f>
        <v>0.26360301943884079</v>
      </c>
      <c r="AT35" s="82">
        <f>('3. indicatori CT_valori_nom'!AT35-MIN('3. indicatori CT_valori_nom'!AT$16:AT$63))/(MAX('3. indicatori CT_valori_nom'!AT$16:AT$63)-MIN('3. indicatori CT_valori_nom'!AT$16:AT$63))</f>
        <v>0.3230927521642919</v>
      </c>
      <c r="AU35" s="82">
        <f>('3. indicatori CT_valori_nom'!AU35-MIN('3. indicatori CT_valori_nom'!AU$16:AU$63))/(MAX('3. indicatori CT_valori_nom'!AU$16:AU$63)-MIN('3. indicatori CT_valori_nom'!AU$16:AU$63))</f>
        <v>0.15909090909090909</v>
      </c>
      <c r="AV35" s="82">
        <f>('3. indicatori CT_valori_nom'!AV35-MAX('3. indicatori CT_valori_nom'!AV$16:AV$63))/(MIN('3. indicatori CT_valori_nom'!AV$16:AV$63)-MAX('3. indicatori CT_valori_nom'!AV$16:AV$63))</f>
        <v>0.39814875116701604</v>
      </c>
      <c r="AW35" s="82">
        <f>('3. indicatori CT_valori_nom'!AW35-MIN('3. indicatori CT_valori_nom'!AW$16:AW$63))/(MAX('3. indicatori CT_valori_nom'!AW$16:AW$63)-MIN('3. indicatori CT_valori_nom'!AW$16:AW$63))</f>
        <v>0</v>
      </c>
      <c r="AX35" s="82">
        <f>('3. indicatori CT_valori_nom'!AX35-MIN('3. indicatori CT_valori_nom'!AX$16:AX$63))/(MAX('3. indicatori CT_valori_nom'!AX$16:AX$63)-MIN('3. indicatori CT_valori_nom'!AX$16:AX$63))</f>
        <v>0.25654565912988764</v>
      </c>
      <c r="AY35" s="82">
        <f>('3. indicatori CT_valori_nom'!AY35-MAX('3. indicatori CT_valori_nom'!AY$16:AY$63))/(MIN('3. indicatori CT_valori_nom'!AY$16:AY$63)-MAX('3. indicatori CT_valori_nom'!AY$16:AY$63))</f>
        <v>0.69174757281553401</v>
      </c>
      <c r="AZ35" s="82">
        <f>('3. indicatori CT_valori_nom'!AZ35-MIN('3. indicatori CT_valori_nom'!AZ$16:AZ$63))/(MAX('3. indicatori CT_valori_nom'!AZ$16:AZ$63)-MIN('3. indicatori CT_valori_nom'!AZ$16:AZ$63))</f>
        <v>0.26298701298701299</v>
      </c>
      <c r="BA35" s="82">
        <f>('3. indicatori CT_valori_nom'!BA35-MIN('3. indicatori CT_valori_nom'!BA$16:BA$63))/(MAX('3. indicatori CT_valori_nom'!BA$16:BA$63)-MIN('3. indicatori CT_valori_nom'!BA$16:BA$63))</f>
        <v>0.99993910371744121</v>
      </c>
      <c r="BB35" s="82">
        <v>0</v>
      </c>
      <c r="BC35" s="82">
        <f>('3. indicatori CT_valori_nom'!BC35-MIN('3. indicatori CT_valori_nom'!BC$16:BC$63))/(MAX('3. indicatori CT_valori_nom'!BC$16:BC$63)-MIN('3. indicatori CT_valori_nom'!BC$16:BC$63))</f>
        <v>0.44461942194683851</v>
      </c>
      <c r="BD35" s="82">
        <f>('3. indicatori CT_valori_nom'!BD35-MIN('3. indicatori CT_valori_nom'!BD$16:BD$63))/(MAX('3. indicatori CT_valori_nom'!BD$16:BD$63)-MIN('3. indicatori CT_valori_nom'!BD$16:BD$63))</f>
        <v>0.29952830188679247</v>
      </c>
      <c r="BE35" s="82">
        <f t="shared" si="3"/>
        <v>0.32933176281883886</v>
      </c>
      <c r="BF35" s="82">
        <f t="shared" si="2"/>
        <v>0.19299772251152136</v>
      </c>
    </row>
    <row r="36" spans="1:58" x14ac:dyDescent="0.3">
      <c r="A36" s="82">
        <f>'3. indicatori CT_valori_nom'!A36</f>
        <v>79127</v>
      </c>
      <c r="B36" s="82" t="str">
        <f>'3. indicatori CT_valori_nom'!B36</f>
        <v>SELLIA MARINA</v>
      </c>
      <c r="C36" s="82" t="str">
        <f>'3. indicatori CT_valori_nom'!C36</f>
        <v>CALABRIA</v>
      </c>
      <c r="D36" s="82">
        <f>'3. indicatori CT_valori_nom'!D36</f>
        <v>30256</v>
      </c>
      <c r="E36" s="82">
        <f>('3. indicatori CT_valori_nom'!E36-MAX('3. indicatori CT_valori_nom'!E$16:E$63))/(MIN('3. indicatori CT_valori_nom'!E$16:E$63)-MAX('3. indicatori CT_valori_nom'!E$16:E$63))</f>
        <v>0</v>
      </c>
      <c r="F36" s="82">
        <f>('3. indicatori CT_valori_nom'!F36-MIN('3. indicatori CT_valori_nom'!F$16:F$63))/(MAX('3. indicatori CT_valori_nom'!F$16:F$63)-MIN('3. indicatori CT_valori_nom'!F$16:F$63))</f>
        <v>1</v>
      </c>
      <c r="G36" s="82">
        <f>('3. indicatori CT_valori_nom'!G36-MAX('3. indicatori CT_valori_nom'!G$16:G$63))/(MIN('3. indicatori CT_valori_nom'!G$16:G$63)-MAX('3. indicatori CT_valori_nom'!G$16:G$63))</f>
        <v>0.90029573018773879</v>
      </c>
      <c r="H36" s="82">
        <f>('3. indicatori CT_valori_nom'!H36-MAX('3. indicatori CT_valori_nom'!H$16:H$63))/(MIN('3. indicatori CT_valori_nom'!H$16:H$63)-MAX('3. indicatori CT_valori_nom'!H$16:H$63))</f>
        <v>0.87851620497279981</v>
      </c>
      <c r="I36" s="82">
        <f>('3. indicatori CT_valori_nom'!I36-MIN('3. indicatori CT_valori_nom'!I$16:I$63))/(MAX('3. indicatori CT_valori_nom'!I$16:I$63)-MIN('3. indicatori CT_valori_nom'!I$16:I$63))</f>
        <v>0.57967807810374439</v>
      </c>
      <c r="J36" s="82">
        <f>('3. indicatori CT_valori_nom'!J36-MIN('3. indicatori CT_valori_nom'!J$16:J$63))/(MAX('3. indicatori CT_valori_nom'!J$16:J$63)-MIN('3. indicatori CT_valori_nom'!J$16:J$63))</f>
        <v>0.31121195720055084</v>
      </c>
      <c r="K36" s="82">
        <f>('3. indicatori CT_valori_nom'!K36-MIN('3. indicatori CT_valori_nom'!K$16:K$63))/(MAX('3. indicatori CT_valori_nom'!K$16:K$63)-MIN('3. indicatori CT_valori_nom'!K$16:K$63))</f>
        <v>0.11604526967155822</v>
      </c>
      <c r="L36" s="82">
        <f>('3. indicatori CT_valori_nom'!L36-MIN('3. indicatori CT_valori_nom'!L$16:L$63))/(MAX('3. indicatori CT_valori_nom'!L$16:L$63)-MIN('3. indicatori CT_valori_nom'!L$16:L$63))</f>
        <v>0.17999345363165065</v>
      </c>
      <c r="M36" s="82">
        <f>('3. indicatori CT_valori_nom'!M36-MAX('3. indicatori CT_valori_nom'!M$16:M$63))/(MIN('3. indicatori CT_valori_nom'!M$16:M$63)-MAX('3. indicatori CT_valori_nom'!M$16:M$63))</f>
        <v>0.63279034485162955</v>
      </c>
      <c r="N36" s="82">
        <f>('3. indicatori CT_valori_nom'!N36-MAX('3. indicatori CT_valori_nom'!N$16:N$63))/(MIN('3. indicatori CT_valori_nom'!N$16:N$63)-MAX('3. indicatori CT_valori_nom'!N$16:N$63))</f>
        <v>0.36935335601798663</v>
      </c>
      <c r="O36" s="82">
        <f>('3. indicatori CT_valori_nom'!O36-MAX('3. indicatori CT_valori_nom'!O$16:O$63))/(MIN('3. indicatori CT_valori_nom'!O$16:O$63)-MAX('3. indicatori CT_valori_nom'!O$16:O$63))</f>
        <v>0.35055885506424522</v>
      </c>
      <c r="P36" s="82">
        <f>('3. indicatori CT_valori_nom'!P36-MIN('3. indicatori CT_valori_nom'!P$16:P$63))/(MAX('3. indicatori CT_valori_nom'!P$16:P$63)-MIN('3. indicatori CT_valori_nom'!P$16:P$63))</f>
        <v>0.18188108303692427</v>
      </c>
      <c r="Q36" s="82">
        <f>('3. indicatori CT_valori_nom'!Q36-MIN('3. indicatori CT_valori_nom'!Q$16:Q$63))/(MAX('3. indicatori CT_valori_nom'!Q$16:Q$63)-MIN('3. indicatori CT_valori_nom'!Q$16:Q$63))</f>
        <v>0.25411298953690487</v>
      </c>
      <c r="R36" s="82">
        <f>('3. indicatori CT_valori_nom'!R36-MIN('3. indicatori CT_valori_nom'!R$16:R$63))/(MAX('3. indicatori CT_valori_nom'!R$16:R$63)-MIN('3. indicatori CT_valori_nom'!R$16:R$63))</f>
        <v>0.18118548724240854</v>
      </c>
      <c r="S36" s="82">
        <f>('3. indicatori CT_valori_nom'!S36-MIN('3. indicatori CT_valori_nom'!S$16:S$63))/(MAX('3. indicatori CT_valori_nom'!S$16:S$63)-MIN('3. indicatori CT_valori_nom'!S$16:S$63))</f>
        <v>0</v>
      </c>
      <c r="T36" s="82">
        <f>('3. indicatori CT_valori_nom'!T36-MIN('3. indicatori CT_valori_nom'!T$16:T$63))/(MAX('3. indicatori CT_valori_nom'!T$16:T$63)-MIN('3. indicatori CT_valori_nom'!T$16:T$63))</f>
        <v>0</v>
      </c>
      <c r="U36" s="82">
        <f>('3. indicatori CT_valori_nom'!U36-MIN('3. indicatori CT_valori_nom'!U$16:U$63))/(MAX('3. indicatori CT_valori_nom'!U$16:U$63)-MIN('3. indicatori CT_valori_nom'!U$16:U$63))</f>
        <v>0</v>
      </c>
      <c r="W36" s="82">
        <f>('3. indicatori CT_valori_nom'!W36-MIN('3. indicatori CT_valori_nom'!W$16:W$63))/(MAX('3. indicatori CT_valori_nom'!W$16:W$63)-MIN('3. indicatori CT_valori_nom'!W$16:W$63))</f>
        <v>6.6666666666666666E-2</v>
      </c>
      <c r="X36" s="82">
        <f>('3. indicatori CT_valori_nom'!X36-MAX('3. indicatori CT_valori_nom'!X$16:X$63))/(MIN('3. indicatori CT_valori_nom'!X$16:X$63)-MAX('3. indicatori CT_valori_nom'!X$16:X$63))</f>
        <v>0.80100732484124137</v>
      </c>
      <c r="Y36" s="82">
        <f>('3. indicatori CT_valori_nom'!Y36-MIN('3. indicatori CT_valori_nom'!Y$16:Y$63))/(MAX('3. indicatori CT_valori_nom'!Y$16:Y$63)-MIN('3. indicatori CT_valori_nom'!Y$16:Y$63))</f>
        <v>0.58378835105808913</v>
      </c>
      <c r="Z36" s="82">
        <f>('3. indicatori CT_valori_nom'!Z36-MIN('3. indicatori CT_valori_nom'!Z$16:Z$63))/(MAX('3. indicatori CT_valori_nom'!Z$16:Z$63)-MIN('3. indicatori CT_valori_nom'!Z$16:Z$63))</f>
        <v>8.7831655992680682E-2</v>
      </c>
      <c r="AA36" s="82">
        <f>('3. indicatori CT_valori_nom'!AA36-MIN('3. indicatori CT_valori_nom'!AA$16:AA$63))/(MAX('3. indicatori CT_valori_nom'!AA$16:AA$63)-MIN('3. indicatori CT_valori_nom'!AA$16:AA$63))</f>
        <v>0.37935828177936198</v>
      </c>
      <c r="AB36" s="82">
        <f>('3. indicatori CT_valori_nom'!AB36-MIN('3. indicatori CT_valori_nom'!AB$16:AB$63))/(MAX('3. indicatori CT_valori_nom'!AB$16:AB$63)-MIN('3. indicatori CT_valori_nom'!AB$16:AB$63))</f>
        <v>0.29166666666666669</v>
      </c>
      <c r="AC36" s="82">
        <f>('3. indicatori CT_valori_nom'!AC36-MIN('3. indicatori CT_valori_nom'!AC$16:AC$63))/(MAX('3. indicatori CT_valori_nom'!AC$16:AC$63)-MIN('3. indicatori CT_valori_nom'!AC$16:AC$63))</f>
        <v>0.3916143087729822</v>
      </c>
      <c r="AD36" s="82">
        <f>('3. indicatori CT_valori_nom'!AD36-MIN('3. indicatori CT_valori_nom'!AD$16:AD$63))/(MAX('3. indicatori CT_valori_nom'!AD$16:AD$63)-MIN('3. indicatori CT_valori_nom'!AD$16:AD$63))</f>
        <v>0</v>
      </c>
      <c r="AE36" s="82">
        <f>('3. indicatori CT_valori_nom'!AE36-MAX('3. indicatori CT_valori_nom'!AE$16:AE$63))/(MIN('3. indicatori CT_valori_nom'!AE$16:AE$63)-MAX('3. indicatori CT_valori_nom'!AE$16:AE$63))</f>
        <v>0.67200945934781375</v>
      </c>
      <c r="AF36" s="82">
        <f>('3. indicatori CT_valori_nom'!AF36-MIN('3. indicatori CT_valori_nom'!AF$16:AF$63))/(MAX('3. indicatori CT_valori_nom'!AF$16:AF$63)-MIN('3. indicatori CT_valori_nom'!AF$16:AF$63))</f>
        <v>0.62372442656274252</v>
      </c>
      <c r="AG36" s="82">
        <f>('3. indicatori CT_valori_nom'!AG36-MAX('3. indicatori CT_valori_nom'!AG$16:AG$63))/(MIN('3. indicatori CT_valori_nom'!AG$16:AG$63)-MAX('3. indicatori CT_valori_nom'!AG$16:AG$63))</f>
        <v>0.38370883882149065</v>
      </c>
      <c r="AH36" s="82">
        <f>('3. indicatori CT_valori_nom'!AH36-MIN('3. indicatori CT_valori_nom'!AH$16:AH$63))/(MAX('3. indicatori CT_valori_nom'!AH$16:AH$63)-MIN('3. indicatori CT_valori_nom'!AH$16:AH$63))</f>
        <v>0.15607666396553976</v>
      </c>
      <c r="AI36" s="82">
        <f>('3. indicatori CT_valori_nom'!AI36-MAX('3. indicatori CT_valori_nom'!AI$16:AI$63))/(MIN('3. indicatori CT_valori_nom'!AI$16:AI$63)-MAX('3. indicatori CT_valori_nom'!AI$16:AI$63))</f>
        <v>0.81657496321501177</v>
      </c>
      <c r="AJ36" s="82">
        <f>('3. indicatori CT_valori_nom'!AJ36-MAX('3. indicatori CT_valori_nom'!AJ$16:AJ$63))/(MIN('3. indicatori CT_valori_nom'!AJ$16:AJ$63)-MAX('3. indicatori CT_valori_nom'!AJ$16:AJ$63))</f>
        <v>0.5672744721689057</v>
      </c>
      <c r="AK36" s="82">
        <f>('3. indicatori CT_valori_nom'!AK36-MIN('3. indicatori CT_valori_nom'!AK$16:AK$63))/(MAX('3. indicatori CT_valori_nom'!AK$16:AK$63)-MIN('3. indicatori CT_valori_nom'!AK$16:AK$63))</f>
        <v>0</v>
      </c>
      <c r="AL36" s="82">
        <f>('3. indicatori CT_valori_nom'!AL36-MIN('3. indicatori CT_valori_nom'!AL$16:AL$63))/(MAX('3. indicatori CT_valori_nom'!AL$16:AL$63)-MIN('3. indicatori CT_valori_nom'!AL$16:AL$63))</f>
        <v>0</v>
      </c>
      <c r="AM36" s="82">
        <f>('3. indicatori CT_valori_nom'!AM36-MIN('3. indicatori CT_valori_nom'!AM$16:AM$63))/(MAX('3. indicatori CT_valori_nom'!AM$16:AM$63)-MIN('3. indicatori CT_valori_nom'!AM$16:AM$63))</f>
        <v>0.22222222222222221</v>
      </c>
      <c r="AN36" s="82">
        <f>('3. indicatori CT_valori_nom'!AN36-MIN('3. indicatori CT_valori_nom'!AN$16:AN$63))/(MAX('3. indicatori CT_valori_nom'!AN$16:AN$63)-MIN('3. indicatori CT_valori_nom'!AN$16:AN$63))</f>
        <v>0</v>
      </c>
      <c r="AO36" s="82">
        <f>('3. indicatori CT_valori_nom'!AO36-MIN('3. indicatori CT_valori_nom'!AO$16:AO$63))/(MAX('3. indicatori CT_valori_nom'!AO$16:AO$63)-MIN('3. indicatori CT_valori_nom'!AO$16:AO$63))</f>
        <v>0</v>
      </c>
      <c r="AP36" s="82">
        <f>('3. indicatori CT_valori_nom'!AP36-MIN('3. indicatori CT_valori_nom'!AP$16:AP$63))/(MAX('3. indicatori CT_valori_nom'!AP$16:AP$63)-MIN('3. indicatori CT_valori_nom'!AP$16:AP$63))</f>
        <v>0</v>
      </c>
      <c r="AQ36" s="82">
        <f>('3. indicatori CT_valori_nom'!AQ36-MIN('3. indicatori CT_valori_nom'!AQ$16:AQ$63))/(MAX('3. indicatori CT_valori_nom'!AQ$16:AQ$63)-MIN('3. indicatori CT_valori_nom'!AQ$16:AQ$63))</f>
        <v>0</v>
      </c>
      <c r="AS36" s="82">
        <f>('3. indicatori CT_valori_nom'!AS36-MIN('3. indicatori CT_valori_nom'!AS$16:AS$63))/(MAX('3. indicatori CT_valori_nom'!AS$16:AS$63)-MIN('3. indicatori CT_valori_nom'!AS$16:AS$63))</f>
        <v>0.23093248061106314</v>
      </c>
      <c r="AT36" s="82">
        <f>('3. indicatori CT_valori_nom'!AT36-MIN('3. indicatori CT_valori_nom'!AT$16:AT$63))/(MAX('3. indicatori CT_valori_nom'!AT$16:AT$63)-MIN('3. indicatori CT_valori_nom'!AT$16:AT$63))</f>
        <v>0.30646659834358875</v>
      </c>
      <c r="AU36" s="82">
        <f>('3. indicatori CT_valori_nom'!AU36-MIN('3. indicatori CT_valori_nom'!AU$16:AU$63))/(MAX('3. indicatori CT_valori_nom'!AU$16:AU$63)-MIN('3. indicatori CT_valori_nom'!AU$16:AU$63))</f>
        <v>0.20454545454545456</v>
      </c>
      <c r="AV36" s="82">
        <f>('3. indicatori CT_valori_nom'!AV36-MAX('3. indicatori CT_valori_nom'!AV$16:AV$63))/(MIN('3. indicatori CT_valori_nom'!AV$16:AV$63)-MAX('3. indicatori CT_valori_nom'!AV$16:AV$63))</f>
        <v>0.60000574684551122</v>
      </c>
      <c r="AW36" s="82">
        <f>('3. indicatori CT_valori_nom'!AW36-MIN('3. indicatori CT_valori_nom'!AW$16:AW$63))/(MAX('3. indicatori CT_valori_nom'!AW$16:AW$63)-MIN('3. indicatori CT_valori_nom'!AW$16:AW$63))</f>
        <v>0</v>
      </c>
      <c r="AX36" s="82">
        <f>('3. indicatori CT_valori_nom'!AX36-MIN('3. indicatori CT_valori_nom'!AX$16:AX$63))/(MAX('3. indicatori CT_valori_nom'!AX$16:AX$63)-MIN('3. indicatori CT_valori_nom'!AX$16:AX$63))</f>
        <v>1.1784290506825933E-2</v>
      </c>
      <c r="AY36" s="82">
        <f>('3. indicatori CT_valori_nom'!AY36-MAX('3. indicatori CT_valori_nom'!AY$16:AY$63))/(MIN('3. indicatori CT_valori_nom'!AY$16:AY$63)-MAX('3. indicatori CT_valori_nom'!AY$16:AY$63))</f>
        <v>0.57216828478964421</v>
      </c>
      <c r="AZ36" s="82">
        <f>('3. indicatori CT_valori_nom'!AZ36-MIN('3. indicatori CT_valori_nom'!AZ$16:AZ$63))/(MAX('3. indicatori CT_valori_nom'!AZ$16:AZ$63)-MIN('3. indicatori CT_valori_nom'!AZ$16:AZ$63))</f>
        <v>6.8181818181818177E-2</v>
      </c>
      <c r="BA36" s="82">
        <f>('3. indicatori CT_valori_nom'!BA36-MIN('3. indicatori CT_valori_nom'!BA$16:BA$63))/(MAX('3. indicatori CT_valori_nom'!BA$16:BA$63)-MIN('3. indicatori CT_valori_nom'!BA$16:BA$63))</f>
        <v>0.5330229659288358</v>
      </c>
      <c r="BB36" s="82">
        <v>0</v>
      </c>
      <c r="BC36" s="82">
        <f>('3. indicatori CT_valori_nom'!BC36-MIN('3. indicatori CT_valori_nom'!BC$16:BC$63))/(MAX('3. indicatori CT_valori_nom'!BC$16:BC$63)-MIN('3. indicatori CT_valori_nom'!BC$16:BC$63))</f>
        <v>6.4863565453918012E-2</v>
      </c>
      <c r="BD36" s="82">
        <f>('3. indicatori CT_valori_nom'!BD36-MIN('3. indicatori CT_valori_nom'!BD$16:BD$63))/(MAX('3. indicatori CT_valori_nom'!BD$16:BD$63)-MIN('3. indicatori CT_valori_nom'!BD$16:BD$63))</f>
        <v>0.33584905660377362</v>
      </c>
      <c r="BE36" s="82">
        <f t="shared" si="3"/>
        <v>0.31716951858319131</v>
      </c>
      <c r="BF36" s="82">
        <f t="shared" si="2"/>
        <v>0.15535271474748644</v>
      </c>
    </row>
    <row r="37" spans="1:58" x14ac:dyDescent="0.3">
      <c r="A37" s="82">
        <f>'3. indicatori CT_valori_nom'!A37</f>
        <v>79137</v>
      </c>
      <c r="B37" s="82" t="str">
        <f>'3. indicatori CT_valori_nom'!B37</f>
        <v>SOVERATO</v>
      </c>
      <c r="C37" s="82" t="str">
        <f>'3. indicatori CT_valori_nom'!C37</f>
        <v>CALABRIA</v>
      </c>
      <c r="D37" s="82">
        <f>'3. indicatori CT_valori_nom'!D37</f>
        <v>42193</v>
      </c>
      <c r="E37" s="82">
        <f>('3. indicatori CT_valori_nom'!E37-MAX('3. indicatori CT_valori_nom'!E$16:E$63))/(MIN('3. indicatori CT_valori_nom'!E$16:E$63)-MAX('3. indicatori CT_valori_nom'!E$16:E$63))</f>
        <v>0</v>
      </c>
      <c r="F37" s="82">
        <f>('3. indicatori CT_valori_nom'!F37-MIN('3. indicatori CT_valori_nom'!F$16:F$63))/(MAX('3. indicatori CT_valori_nom'!F$16:F$63)-MIN('3. indicatori CT_valori_nom'!F$16:F$63))</f>
        <v>0.41876033348239777</v>
      </c>
      <c r="G37" s="82">
        <f>('3. indicatori CT_valori_nom'!G37-MAX('3. indicatori CT_valori_nom'!G$16:G$63))/(MIN('3. indicatori CT_valori_nom'!G$16:G$63)-MAX('3. indicatori CT_valori_nom'!G$16:G$63))</f>
        <v>0.59079581325801633</v>
      </c>
      <c r="H37" s="82">
        <f>('3. indicatori CT_valori_nom'!H37-MAX('3. indicatori CT_valori_nom'!H$16:H$63))/(MIN('3. indicatori CT_valori_nom'!H$16:H$63)-MAX('3. indicatori CT_valori_nom'!H$16:H$63))</f>
        <v>0.79010333923971687</v>
      </c>
      <c r="I37" s="82">
        <f>('3. indicatori CT_valori_nom'!I37-MIN('3. indicatori CT_valori_nom'!I$16:I$63))/(MAX('3. indicatori CT_valori_nom'!I$16:I$63)-MIN('3. indicatori CT_valori_nom'!I$16:I$63))</f>
        <v>0.74800839722001533</v>
      </c>
      <c r="J37" s="82">
        <f>('3. indicatori CT_valori_nom'!J37-MIN('3. indicatori CT_valori_nom'!J$16:J$63))/(MAX('3. indicatori CT_valori_nom'!J$16:J$63)-MIN('3. indicatori CT_valori_nom'!J$16:J$63))</f>
        <v>0.43852783213289587</v>
      </c>
      <c r="K37" s="82">
        <f>('3. indicatori CT_valori_nom'!K37-MIN('3. indicatori CT_valori_nom'!K$16:K$63))/(MAX('3. indicatori CT_valori_nom'!K$16:K$63)-MIN('3. indicatori CT_valori_nom'!K$16:K$63))</f>
        <v>0.2886170882186212</v>
      </c>
      <c r="L37" s="82">
        <f>('3. indicatori CT_valori_nom'!L37-MIN('3. indicatori CT_valori_nom'!L$16:L$63))/(MAX('3. indicatori CT_valori_nom'!L$16:L$63)-MIN('3. indicatori CT_valori_nom'!L$16:L$63))</f>
        <v>0.25390406402770593</v>
      </c>
      <c r="M37" s="82">
        <f>('3. indicatori CT_valori_nom'!M37-MAX('3. indicatori CT_valori_nom'!M$16:M$63))/(MIN('3. indicatori CT_valori_nom'!M$16:M$63)-MAX('3. indicatori CT_valori_nom'!M$16:M$63))</f>
        <v>0.52630955334691465</v>
      </c>
      <c r="N37" s="82">
        <f>('3. indicatori CT_valori_nom'!N37-MAX('3. indicatori CT_valori_nom'!N$16:N$63))/(MIN('3. indicatori CT_valori_nom'!N$16:N$63)-MAX('3. indicatori CT_valori_nom'!N$16:N$63))</f>
        <v>0.5954416484982914</v>
      </c>
      <c r="O37" s="82">
        <f>('3. indicatori CT_valori_nom'!O37-MAX('3. indicatori CT_valori_nom'!O$16:O$63))/(MIN('3. indicatori CT_valori_nom'!O$16:O$63)-MAX('3. indicatori CT_valori_nom'!O$16:O$63))</f>
        <v>0.49570207079410822</v>
      </c>
      <c r="P37" s="82">
        <f>('3. indicatori CT_valori_nom'!P37-MIN('3. indicatori CT_valori_nom'!P$16:P$63))/(MAX('3. indicatori CT_valori_nom'!P$16:P$63)-MIN('3. indicatori CT_valori_nom'!P$16:P$63))</f>
        <v>0.42321527281821752</v>
      </c>
      <c r="Q37" s="82">
        <f>('3. indicatori CT_valori_nom'!Q37-MIN('3. indicatori CT_valori_nom'!Q$16:Q$63))/(MAX('3. indicatori CT_valori_nom'!Q$16:Q$63)-MIN('3. indicatori CT_valori_nom'!Q$16:Q$63))</f>
        <v>0.49253925152073985</v>
      </c>
      <c r="R37" s="82">
        <f>('3. indicatori CT_valori_nom'!R37-MIN('3. indicatori CT_valori_nom'!R$16:R$63))/(MAX('3. indicatori CT_valori_nom'!R$16:R$63)-MIN('3. indicatori CT_valori_nom'!R$16:R$63))</f>
        <v>7.8484888440247688E-2</v>
      </c>
      <c r="S37" s="82">
        <f>('3. indicatori CT_valori_nom'!S37-MIN('3. indicatori CT_valori_nom'!S$16:S$63))/(MAX('3. indicatori CT_valori_nom'!S$16:S$63)-MIN('3. indicatori CT_valori_nom'!S$16:S$63))</f>
        <v>0</v>
      </c>
      <c r="T37" s="82">
        <f>('3. indicatori CT_valori_nom'!T37-MIN('3. indicatori CT_valori_nom'!T$16:T$63))/(MAX('3. indicatori CT_valori_nom'!T$16:T$63)-MIN('3. indicatori CT_valori_nom'!T$16:T$63))</f>
        <v>1</v>
      </c>
      <c r="U37" s="82">
        <f>('3. indicatori CT_valori_nom'!U37-MIN('3. indicatori CT_valori_nom'!U$16:U$63))/(MAX('3. indicatori CT_valori_nom'!U$16:U$63)-MIN('3. indicatori CT_valori_nom'!U$16:U$63))</f>
        <v>0</v>
      </c>
      <c r="W37" s="82">
        <f>('3. indicatori CT_valori_nom'!W37-MIN('3. indicatori CT_valori_nom'!W$16:W$63))/(MAX('3. indicatori CT_valori_nom'!W$16:W$63)-MIN('3. indicatori CT_valori_nom'!W$16:W$63))</f>
        <v>0.13333333333333333</v>
      </c>
      <c r="X37" s="82">
        <f>('3. indicatori CT_valori_nom'!X37-MAX('3. indicatori CT_valori_nom'!X$16:X$63))/(MIN('3. indicatori CT_valori_nom'!X$16:X$63)-MAX('3. indicatori CT_valori_nom'!X$16:X$63))</f>
        <v>0.85912563265700204</v>
      </c>
      <c r="Y37" s="82">
        <f>('3. indicatori CT_valori_nom'!Y37-MIN('3. indicatori CT_valori_nom'!Y$16:Y$63))/(MAX('3. indicatori CT_valori_nom'!Y$16:Y$63)-MIN('3. indicatori CT_valori_nom'!Y$16:Y$63))</f>
        <v>0.26228114465986796</v>
      </c>
      <c r="Z37" s="82">
        <f>('3. indicatori CT_valori_nom'!Z37-MIN('3. indicatori CT_valori_nom'!Z$16:Z$63))/(MAX('3. indicatori CT_valori_nom'!Z$16:Z$63)-MIN('3. indicatori CT_valori_nom'!Z$16:Z$63))</f>
        <v>0.23842634949679775</v>
      </c>
      <c r="AA37" s="82">
        <f>('3. indicatori CT_valori_nom'!AA37-MIN('3. indicatori CT_valori_nom'!AA$16:AA$63))/(MAX('3. indicatori CT_valori_nom'!AA$16:AA$63)-MIN('3. indicatori CT_valori_nom'!AA$16:AA$63))</f>
        <v>0.37163767562696831</v>
      </c>
      <c r="AB37" s="82">
        <f>('3. indicatori CT_valori_nom'!AB37-MIN('3. indicatori CT_valori_nom'!AB$16:AB$63))/(MAX('3. indicatori CT_valori_nom'!AB$16:AB$63)-MIN('3. indicatori CT_valori_nom'!AB$16:AB$63))</f>
        <v>0.2986111111111111</v>
      </c>
      <c r="AC37" s="82">
        <f>('3. indicatori CT_valori_nom'!AC37-MIN('3. indicatori CT_valori_nom'!AC$16:AC$63))/(MAX('3. indicatori CT_valori_nom'!AC$16:AC$63)-MIN('3. indicatori CT_valori_nom'!AC$16:AC$63))</f>
        <v>0.18834356945531547</v>
      </c>
      <c r="AD37" s="82">
        <f>('3. indicatori CT_valori_nom'!AD37-MIN('3. indicatori CT_valori_nom'!AD$16:AD$63))/(MAX('3. indicatori CT_valori_nom'!AD$16:AD$63)-MIN('3. indicatori CT_valori_nom'!AD$16:AD$63))</f>
        <v>0</v>
      </c>
      <c r="AE37" s="82">
        <f>('3. indicatori CT_valori_nom'!AE37-MAX('3. indicatori CT_valori_nom'!AE$16:AE$63))/(MIN('3. indicatori CT_valori_nom'!AE$16:AE$63)-MAX('3. indicatori CT_valori_nom'!AE$16:AE$63))</f>
        <v>0.41860629578448766</v>
      </c>
      <c r="AF37" s="82">
        <f>('3. indicatori CT_valori_nom'!AF37-MIN('3. indicatori CT_valori_nom'!AF$16:AF$63))/(MAX('3. indicatori CT_valori_nom'!AF$16:AF$63)-MIN('3. indicatori CT_valori_nom'!AF$16:AF$63))</f>
        <v>0.38560990363516057</v>
      </c>
      <c r="AG37" s="82">
        <f>('3. indicatori CT_valori_nom'!AG37-MAX('3. indicatori CT_valori_nom'!AG$16:AG$63))/(MIN('3. indicatori CT_valori_nom'!AG$16:AG$63)-MAX('3. indicatori CT_valori_nom'!AG$16:AG$63))</f>
        <v>0.422732524552282</v>
      </c>
      <c r="AH37" s="82">
        <f>('3. indicatori CT_valori_nom'!AH37-MIN('3. indicatori CT_valori_nom'!AH$16:AH$63))/(MAX('3. indicatori CT_valori_nom'!AH$16:AH$63)-MIN('3. indicatori CT_valori_nom'!AH$16:AH$63))</f>
        <v>0.23115752076998869</v>
      </c>
      <c r="AI37" s="82">
        <f>('3. indicatori CT_valori_nom'!AI37-MAX('3. indicatori CT_valori_nom'!AI$16:AI$63))/(MIN('3. indicatori CT_valori_nom'!AI$16:AI$63)-MAX('3. indicatori CT_valori_nom'!AI$16:AI$63))</f>
        <v>0.89883217904203738</v>
      </c>
      <c r="AJ37" s="82">
        <f>('3. indicatori CT_valori_nom'!AJ37-MAX('3. indicatori CT_valori_nom'!AJ$16:AJ$63))/(MIN('3. indicatori CT_valori_nom'!AJ$16:AJ$63)-MAX('3. indicatori CT_valori_nom'!AJ$16:AJ$63))</f>
        <v>0.18162188099808024</v>
      </c>
      <c r="AK37" s="82">
        <f>('3. indicatori CT_valori_nom'!AK37-MIN('3. indicatori CT_valori_nom'!AK$16:AK$63))/(MAX('3. indicatori CT_valori_nom'!AK$16:AK$63)-MIN('3. indicatori CT_valori_nom'!AK$16:AK$63))</f>
        <v>0.11690572448718715</v>
      </c>
      <c r="AL37" s="82">
        <f>('3. indicatori CT_valori_nom'!AL37-MIN('3. indicatori CT_valori_nom'!AL$16:AL$63))/(MAX('3. indicatori CT_valori_nom'!AL$16:AL$63)-MIN('3. indicatori CT_valori_nom'!AL$16:AL$63))</f>
        <v>0.25</v>
      </c>
      <c r="AM37" s="82">
        <f>('3. indicatori CT_valori_nom'!AM37-MIN('3. indicatori CT_valori_nom'!AM$16:AM$63))/(MAX('3. indicatori CT_valori_nom'!AM$16:AM$63)-MIN('3. indicatori CT_valori_nom'!AM$16:AM$63))</f>
        <v>0.33333333333333331</v>
      </c>
      <c r="AN37" s="82">
        <f>('3. indicatori CT_valori_nom'!AN37-MIN('3. indicatori CT_valori_nom'!AN$16:AN$63))/(MAX('3. indicatori CT_valori_nom'!AN$16:AN$63)-MIN('3. indicatori CT_valori_nom'!AN$16:AN$63))</f>
        <v>0.25766470971950423</v>
      </c>
      <c r="AO37" s="82">
        <f>('3. indicatori CT_valori_nom'!AO37-MIN('3. indicatori CT_valori_nom'!AO$16:AO$63))/(MAX('3. indicatori CT_valori_nom'!AO$16:AO$63)-MIN('3. indicatori CT_valori_nom'!AO$16:AO$63))</f>
        <v>0.125</v>
      </c>
      <c r="AP37" s="82">
        <f>('3. indicatori CT_valori_nom'!AP37-MIN('3. indicatori CT_valori_nom'!AP$16:AP$63))/(MAX('3. indicatori CT_valori_nom'!AP$16:AP$63)-MIN('3. indicatori CT_valori_nom'!AP$16:AP$63))</f>
        <v>2.0954775466779818E-2</v>
      </c>
      <c r="AQ37" s="82">
        <f>('3. indicatori CT_valori_nom'!AQ37-MIN('3. indicatori CT_valori_nom'!AQ$16:AQ$63))/(MAX('3. indicatori CT_valori_nom'!AQ$16:AQ$63)-MIN('3. indicatori CT_valori_nom'!AQ$16:AQ$63))</f>
        <v>0.19646213764052237</v>
      </c>
      <c r="AS37" s="82">
        <f>('3. indicatori CT_valori_nom'!AS37-MIN('3. indicatori CT_valori_nom'!AS$16:AS$63))/(MAX('3. indicatori CT_valori_nom'!AS$16:AS$63)-MIN('3. indicatori CT_valori_nom'!AS$16:AS$63))</f>
        <v>0.4784657813367984</v>
      </c>
      <c r="AT37" s="82">
        <f>('3. indicatori CT_valori_nom'!AT37-MIN('3. indicatori CT_valori_nom'!AT$16:AT$63))/(MAX('3. indicatori CT_valori_nom'!AT$16:AT$63)-MIN('3. indicatori CT_valori_nom'!AT$16:AT$63))</f>
        <v>0.38781707566511497</v>
      </c>
      <c r="AU37" s="82">
        <f>('3. indicatori CT_valori_nom'!AU37-MIN('3. indicatori CT_valori_nom'!AU$16:AU$63))/(MAX('3. indicatori CT_valori_nom'!AU$16:AU$63)-MIN('3. indicatori CT_valori_nom'!AU$16:AU$63))</f>
        <v>0.27272727272727271</v>
      </c>
      <c r="AV37" s="82">
        <f>('3. indicatori CT_valori_nom'!AV37-MAX('3. indicatori CT_valori_nom'!AV$16:AV$63))/(MIN('3. indicatori CT_valori_nom'!AV$16:AV$63)-MAX('3. indicatori CT_valori_nom'!AV$16:AV$63))</f>
        <v>0.41177902229359675</v>
      </c>
      <c r="AW37" s="82">
        <f>('3. indicatori CT_valori_nom'!AW37-MIN('3. indicatori CT_valori_nom'!AW$16:AW$63))/(MAX('3. indicatori CT_valori_nom'!AW$16:AW$63)-MIN('3. indicatori CT_valori_nom'!AW$16:AW$63))</f>
        <v>0.66666666666666663</v>
      </c>
      <c r="AX37" s="82">
        <f>('3. indicatori CT_valori_nom'!AX37-MIN('3. indicatori CT_valori_nom'!AX$16:AX$63))/(MAX('3. indicatori CT_valori_nom'!AX$16:AX$63)-MIN('3. indicatori CT_valori_nom'!AX$16:AX$63))</f>
        <v>0.29779815627995349</v>
      </c>
      <c r="AY37" s="82">
        <f>('3. indicatori CT_valori_nom'!AY37-MAX('3. indicatori CT_valori_nom'!AY$16:AY$63))/(MIN('3. indicatori CT_valori_nom'!AY$16:AY$63)-MAX('3. indicatori CT_valori_nom'!AY$16:AY$63))</f>
        <v>0.80420711974110048</v>
      </c>
      <c r="AZ37" s="82">
        <f>('3. indicatori CT_valori_nom'!AZ37-MIN('3. indicatori CT_valori_nom'!AZ$16:AZ$63))/(MAX('3. indicatori CT_valori_nom'!AZ$16:AZ$63)-MIN('3. indicatori CT_valori_nom'!AZ$16:AZ$63))</f>
        <v>0.41558441558441561</v>
      </c>
      <c r="BA37" s="82">
        <f>('3. indicatori CT_valori_nom'!BA37-MIN('3. indicatori CT_valori_nom'!BA$16:BA$63))/(MAX('3. indicatori CT_valori_nom'!BA$16:BA$63)-MIN('3. indicatori CT_valori_nom'!BA$16:BA$63))</f>
        <v>0.30577854823582784</v>
      </c>
      <c r="BB37" s="82">
        <v>0</v>
      </c>
      <c r="BC37" s="82">
        <f>('3. indicatori CT_valori_nom'!BC37-MIN('3. indicatori CT_valori_nom'!BC$16:BC$63))/(MAX('3. indicatori CT_valori_nom'!BC$16:BC$63)-MIN('3. indicatori CT_valori_nom'!BC$16:BC$63))</f>
        <v>0.41439394088137671</v>
      </c>
      <c r="BD37" s="82">
        <f>('3. indicatori CT_valori_nom'!BD37-MIN('3. indicatori CT_valori_nom'!BD$16:BD$63))/(MAX('3. indicatori CT_valori_nom'!BD$16:BD$63)-MIN('3. indicatori CT_valori_nom'!BD$16:BD$63))</f>
        <v>0.79245283018867918</v>
      </c>
      <c r="BE37" s="82">
        <f t="shared" si="3"/>
        <v>0.3952919188163499</v>
      </c>
      <c r="BF37" s="82">
        <f t="shared" si="2"/>
        <v>0.39715992617500129</v>
      </c>
    </row>
    <row r="38" spans="1:58" x14ac:dyDescent="0.3">
      <c r="A38" s="82">
        <f>'3. indicatori CT_valori_nom'!A38</f>
        <v>79138</v>
      </c>
      <c r="B38" s="82" t="str">
        <f>'3. indicatori CT_valori_nom'!B38</f>
        <v>SOVERIA MANNELLI</v>
      </c>
      <c r="C38" s="82" t="str">
        <f>'3. indicatori CT_valori_nom'!C38</f>
        <v>CALABRIA</v>
      </c>
      <c r="D38" s="82">
        <f>'3. indicatori CT_valori_nom'!D38</f>
        <v>10872</v>
      </c>
      <c r="E38" s="82">
        <f>('3. indicatori CT_valori_nom'!E38-MAX('3. indicatori CT_valori_nom'!E$16:E$63))/(MIN('3. indicatori CT_valori_nom'!E$16:E$63)-MAX('3. indicatori CT_valori_nom'!E$16:E$63))</f>
        <v>0</v>
      </c>
      <c r="F38" s="82">
        <f>('3. indicatori CT_valori_nom'!F38-MIN('3. indicatori CT_valori_nom'!F$16:F$63))/(MAX('3. indicatori CT_valori_nom'!F$16:F$63)-MIN('3. indicatori CT_valori_nom'!F$16:F$63))</f>
        <v>0.3879154994473456</v>
      </c>
      <c r="G38" s="82">
        <f>('3. indicatori CT_valori_nom'!G38-MAX('3. indicatori CT_valori_nom'!G$16:G$63))/(MIN('3. indicatori CT_valori_nom'!G$16:G$63)-MAX('3. indicatori CT_valori_nom'!G$16:G$63))</f>
        <v>0.9376972919089549</v>
      </c>
      <c r="H38" s="82">
        <f>('3. indicatori CT_valori_nom'!H38-MAX('3. indicatori CT_valori_nom'!H$16:H$63))/(MIN('3. indicatori CT_valori_nom'!H$16:H$63)-MAX('3. indicatori CT_valori_nom'!H$16:H$63))</f>
        <v>0.57592027020577641</v>
      </c>
      <c r="I38" s="82">
        <f>('3. indicatori CT_valori_nom'!I38-MIN('3. indicatori CT_valori_nom'!I$16:I$63))/(MAX('3. indicatori CT_valori_nom'!I$16:I$63)-MIN('3. indicatori CT_valori_nom'!I$16:I$63))</f>
        <v>0.90079047303732096</v>
      </c>
      <c r="J38" s="82">
        <f>('3. indicatori CT_valori_nom'!J38-MIN('3. indicatori CT_valori_nom'!J$16:J$63))/(MAX('3. indicatori CT_valori_nom'!J$16:J$63)-MIN('3. indicatori CT_valori_nom'!J$16:J$63))</f>
        <v>0.91573337774262042</v>
      </c>
      <c r="K38" s="82">
        <f>('3. indicatori CT_valori_nom'!K38-MIN('3. indicatori CT_valori_nom'!K$16:K$63))/(MAX('3. indicatori CT_valori_nom'!K$16:K$63)-MIN('3. indicatori CT_valori_nom'!K$16:K$63))</f>
        <v>1.1763216649024287E-2</v>
      </c>
      <c r="L38" s="82">
        <f>('3. indicatori CT_valori_nom'!L38-MIN('3. indicatori CT_valori_nom'!L$16:L$63))/(MAX('3. indicatori CT_valori_nom'!L$16:L$63)-MIN('3. indicatori CT_valori_nom'!L$16:L$63))</f>
        <v>0</v>
      </c>
      <c r="M38" s="82">
        <f>('3. indicatori CT_valori_nom'!M38-MAX('3. indicatori CT_valori_nom'!M$16:M$63))/(MIN('3. indicatori CT_valori_nom'!M$16:M$63)-MAX('3. indicatori CT_valori_nom'!M$16:M$63))</f>
        <v>4.532178505331759E-2</v>
      </c>
      <c r="N38" s="82">
        <f>('3. indicatori CT_valori_nom'!N38-MAX('3. indicatori CT_valori_nom'!N$16:N$63))/(MIN('3. indicatori CT_valori_nom'!N$16:N$63)-MAX('3. indicatori CT_valori_nom'!N$16:N$63))</f>
        <v>0.61993306388187031</v>
      </c>
      <c r="O38" s="82">
        <f>('3. indicatori CT_valori_nom'!O38-MAX('3. indicatori CT_valori_nom'!O$16:O$63))/(MIN('3. indicatori CT_valori_nom'!O$16:O$63)-MAX('3. indicatori CT_valori_nom'!O$16:O$63))</f>
        <v>0.65267701266179912</v>
      </c>
      <c r="P38" s="82">
        <f>('3. indicatori CT_valori_nom'!P38-MIN('3. indicatori CT_valori_nom'!P$16:P$63))/(MAX('3. indicatori CT_valori_nom'!P$16:P$63)-MIN('3. indicatori CT_valori_nom'!P$16:P$63))</f>
        <v>0.29810362932242146</v>
      </c>
      <c r="Q38" s="82">
        <f>('3. indicatori CT_valori_nom'!Q38-MIN('3. indicatori CT_valori_nom'!Q$16:Q$63))/(MAX('3. indicatori CT_valori_nom'!Q$16:Q$63)-MIN('3. indicatori CT_valori_nom'!Q$16:Q$63))</f>
        <v>0.53356329561206794</v>
      </c>
      <c r="R38" s="82">
        <f>('3. indicatori CT_valori_nom'!R38-MIN('3. indicatori CT_valori_nom'!R$16:R$63))/(MAX('3. indicatori CT_valori_nom'!R$16:R$63)-MIN('3. indicatori CT_valori_nom'!R$16:R$63))</f>
        <v>0.34445607160257569</v>
      </c>
      <c r="S38" s="82">
        <f>('3. indicatori CT_valori_nom'!S38-MIN('3. indicatori CT_valori_nom'!S$16:S$63))/(MAX('3. indicatori CT_valori_nom'!S$16:S$63)-MIN('3. indicatori CT_valori_nom'!S$16:S$63))</f>
        <v>0</v>
      </c>
      <c r="T38" s="82">
        <f>('3. indicatori CT_valori_nom'!T38-MIN('3. indicatori CT_valori_nom'!T$16:T$63))/(MAX('3. indicatori CT_valori_nom'!T$16:T$63)-MIN('3. indicatori CT_valori_nom'!T$16:T$63))</f>
        <v>0</v>
      </c>
      <c r="U38" s="82">
        <f>('3. indicatori CT_valori_nom'!U38-MIN('3. indicatori CT_valori_nom'!U$16:U$63))/(MAX('3. indicatori CT_valori_nom'!U$16:U$63)-MIN('3. indicatori CT_valori_nom'!U$16:U$63))</f>
        <v>0</v>
      </c>
      <c r="W38" s="82">
        <f>('3. indicatori CT_valori_nom'!W38-MIN('3. indicatori CT_valori_nom'!W$16:W$63))/(MAX('3. indicatori CT_valori_nom'!W$16:W$63)-MIN('3. indicatori CT_valori_nom'!W$16:W$63))</f>
        <v>0.33333333333333331</v>
      </c>
      <c r="X38" s="82">
        <f>('3. indicatori CT_valori_nom'!X38-MAX('3. indicatori CT_valori_nom'!X$16:X$63))/(MIN('3. indicatori CT_valori_nom'!X$16:X$63)-MAX('3. indicatori CT_valori_nom'!X$16:X$63))</f>
        <v>0.69451688147633994</v>
      </c>
      <c r="Y38" s="82">
        <f>('3. indicatori CT_valori_nom'!Y38-MIN('3. indicatori CT_valori_nom'!Y$16:Y$63))/(MAX('3. indicatori CT_valori_nom'!Y$16:Y$63)-MIN('3. indicatori CT_valori_nom'!Y$16:Y$63))</f>
        <v>0.12411695935426655</v>
      </c>
      <c r="Z38" s="82">
        <f>('3. indicatori CT_valori_nom'!Z38-MIN('3. indicatori CT_valori_nom'!Z$16:Z$63))/(MAX('3. indicatori CT_valori_nom'!Z$16:Z$63)-MIN('3. indicatori CT_valori_nom'!Z$16:Z$63))</f>
        <v>3.3851784080512343E-2</v>
      </c>
      <c r="AA38" s="82">
        <f>('3. indicatori CT_valori_nom'!AA38-MIN('3. indicatori CT_valori_nom'!AA$16:AA$63))/(MAX('3. indicatori CT_valori_nom'!AA$16:AA$63)-MIN('3. indicatori CT_valori_nom'!AA$16:AA$63))</f>
        <v>0.67727894109219133</v>
      </c>
      <c r="AB38" s="82">
        <f>('3. indicatori CT_valori_nom'!AB38-MIN('3. indicatori CT_valori_nom'!AB$16:AB$63))/(MAX('3. indicatori CT_valori_nom'!AB$16:AB$63)-MIN('3. indicatori CT_valori_nom'!AB$16:AB$63))</f>
        <v>9.0277777777777776E-2</v>
      </c>
      <c r="AC38" s="82">
        <f>('3. indicatori CT_valori_nom'!AC38-MIN('3. indicatori CT_valori_nom'!AC$16:AC$63))/(MAX('3. indicatori CT_valori_nom'!AC$16:AC$63)-MIN('3. indicatori CT_valori_nom'!AC$16:AC$63))</f>
        <v>0.56566876935018107</v>
      </c>
      <c r="AD38" s="82">
        <f>('3. indicatori CT_valori_nom'!AD38-MIN('3. indicatori CT_valori_nom'!AD$16:AD$63))/(MAX('3. indicatori CT_valori_nom'!AD$16:AD$63)-MIN('3. indicatori CT_valori_nom'!AD$16:AD$63))</f>
        <v>0</v>
      </c>
      <c r="AE38" s="82">
        <f>('3. indicatori CT_valori_nom'!AE38-MAX('3. indicatori CT_valori_nom'!AE$16:AE$63))/(MIN('3. indicatori CT_valori_nom'!AE$16:AE$63)-MAX('3. indicatori CT_valori_nom'!AE$16:AE$63))</f>
        <v>0.63415100164072224</v>
      </c>
      <c r="AF38" s="82">
        <f>('3. indicatori CT_valori_nom'!AF38-MIN('3. indicatori CT_valori_nom'!AF$16:AF$63))/(MAX('3. indicatori CT_valori_nom'!AF$16:AF$63)-MIN('3. indicatori CT_valori_nom'!AF$16:AF$63))</f>
        <v>0.96985133819867453</v>
      </c>
      <c r="AG38" s="82">
        <f>('3. indicatori CT_valori_nom'!AG38-MAX('3. indicatori CT_valori_nom'!AG$16:AG$63))/(MIN('3. indicatori CT_valori_nom'!AG$16:AG$63)-MAX('3. indicatori CT_valori_nom'!AG$16:AG$63))</f>
        <v>0.40352397458116707</v>
      </c>
      <c r="AH38" s="82">
        <f>('3. indicatori CT_valori_nom'!AH38-MIN('3. indicatori CT_valori_nom'!AH$16:AH$63))/(MAX('3. indicatori CT_valori_nom'!AH$16:AH$63)-MIN('3. indicatori CT_valori_nom'!AH$16:AH$63))</f>
        <v>0.21793442426864362</v>
      </c>
      <c r="AI38" s="82">
        <f>('3. indicatori CT_valori_nom'!AI38-MAX('3. indicatori CT_valori_nom'!AI$16:AI$63))/(MIN('3. indicatori CT_valori_nom'!AI$16:AI$63)-MAX('3. indicatori CT_valori_nom'!AI$16:AI$63))</f>
        <v>0.98595375274505614</v>
      </c>
      <c r="AJ38" s="82">
        <f>('3. indicatori CT_valori_nom'!AJ38-MAX('3. indicatori CT_valori_nom'!AJ$16:AJ$63))/(MIN('3. indicatori CT_valori_nom'!AJ$16:AJ$63)-MAX('3. indicatori CT_valori_nom'!AJ$16:AJ$63))</f>
        <v>0.14779270633397346</v>
      </c>
      <c r="AK38" s="82">
        <f>('3. indicatori CT_valori_nom'!AK38-MIN('3. indicatori CT_valori_nom'!AK$16:AK$63))/(MAX('3. indicatori CT_valori_nom'!AK$16:AK$63)-MIN('3. indicatori CT_valori_nom'!AK$16:AK$63))</f>
        <v>0.46506270656481025</v>
      </c>
      <c r="AL38" s="82">
        <f>('3. indicatori CT_valori_nom'!AL38-MIN('3. indicatori CT_valori_nom'!AL$16:AL$63))/(MAX('3. indicatori CT_valori_nom'!AL$16:AL$63)-MIN('3. indicatori CT_valori_nom'!AL$16:AL$63))</f>
        <v>0.25</v>
      </c>
      <c r="AM38" s="82">
        <f>('3. indicatori CT_valori_nom'!AM38-MIN('3. indicatori CT_valori_nom'!AM$16:AM$63))/(MAX('3. indicatori CT_valori_nom'!AM$16:AM$63)-MIN('3. indicatori CT_valori_nom'!AM$16:AM$63))</f>
        <v>0</v>
      </c>
      <c r="AN38" s="82">
        <f>('3. indicatori CT_valori_nom'!AN38-MIN('3. indicatori CT_valori_nom'!AN$16:AN$63))/(MAX('3. indicatori CT_valori_nom'!AN$16:AN$63)-MIN('3. indicatori CT_valori_nom'!AN$16:AN$63))</f>
        <v>1</v>
      </c>
      <c r="AO38" s="82">
        <f>('3. indicatori CT_valori_nom'!AO38-MIN('3. indicatori CT_valori_nom'!AO$16:AO$63))/(MAX('3. indicatori CT_valori_nom'!AO$16:AO$63)-MIN('3. indicatori CT_valori_nom'!AO$16:AO$63))</f>
        <v>0.125</v>
      </c>
      <c r="AP38" s="82">
        <f>('3. indicatori CT_valori_nom'!AP38-MIN('3. indicatori CT_valori_nom'!AP$16:AP$63))/(MAX('3. indicatori CT_valori_nom'!AP$16:AP$63)-MIN('3. indicatori CT_valori_nom'!AP$16:AP$63))</f>
        <v>6.997569845941802E-2</v>
      </c>
      <c r="AQ38" s="82">
        <f>('3. indicatori CT_valori_nom'!AQ38-MIN('3. indicatori CT_valori_nom'!AQ$16:AQ$63))/(MAX('3. indicatori CT_valori_nom'!AQ$16:AQ$63)-MIN('3. indicatori CT_valori_nom'!AQ$16:AQ$63))</f>
        <v>1.2593057333183199E-2</v>
      </c>
      <c r="AS38" s="82">
        <f>('3. indicatori CT_valori_nom'!AS38-MIN('3. indicatori CT_valori_nom'!AS$16:AS$63))/(MAX('3. indicatori CT_valori_nom'!AS$16:AS$63)-MIN('3. indicatori CT_valori_nom'!AS$16:AS$63))</f>
        <v>0.62646107130628348</v>
      </c>
      <c r="AT38" s="82">
        <f>('3. indicatori CT_valori_nom'!AT38-MIN('3. indicatori CT_valori_nom'!AT$16:AT$63))/(MAX('3. indicatori CT_valori_nom'!AT$16:AT$63)-MIN('3. indicatori CT_valori_nom'!AT$16:AT$63))</f>
        <v>1</v>
      </c>
      <c r="AU38" s="82">
        <f>('3. indicatori CT_valori_nom'!AU38-MIN('3. indicatori CT_valori_nom'!AU$16:AU$63))/(MAX('3. indicatori CT_valori_nom'!AU$16:AU$63)-MIN('3. indicatori CT_valori_nom'!AU$16:AU$63))</f>
        <v>0.11363636363636363</v>
      </c>
      <c r="AV38" s="82">
        <f>('3. indicatori CT_valori_nom'!AV38-MAX('3. indicatori CT_valori_nom'!AV$16:AV$63))/(MIN('3. indicatori CT_valori_nom'!AV$16:AV$63)-MAX('3. indicatori CT_valori_nom'!AV$16:AV$63))</f>
        <v>0.43601252198490598</v>
      </c>
      <c r="AW38" s="82">
        <f>('3. indicatori CT_valori_nom'!AW38-MIN('3. indicatori CT_valori_nom'!AW$16:AW$63))/(MAX('3. indicatori CT_valori_nom'!AW$16:AW$63)-MIN('3. indicatori CT_valori_nom'!AW$16:AW$63))</f>
        <v>0.33333333333333331</v>
      </c>
      <c r="AX38" s="82">
        <f>('3. indicatori CT_valori_nom'!AX38-MIN('3. indicatori CT_valori_nom'!AX$16:AX$63))/(MAX('3. indicatori CT_valori_nom'!AX$16:AX$63)-MIN('3. indicatori CT_valori_nom'!AX$16:AX$63))</f>
        <v>0.48783251320752952</v>
      </c>
      <c r="AY38" s="82">
        <f>('3. indicatori CT_valori_nom'!AY38-MAX('3. indicatori CT_valori_nom'!AY$16:AY$63))/(MIN('3. indicatori CT_valori_nom'!AY$16:AY$63)-MAX('3. indicatori CT_valori_nom'!AY$16:AY$63))</f>
        <v>0.87162891046386204</v>
      </c>
      <c r="AZ38" s="82">
        <f>('3. indicatori CT_valori_nom'!AZ38-MIN('3. indicatori CT_valori_nom'!AZ$16:AZ$63))/(MAX('3. indicatori CT_valori_nom'!AZ$16:AZ$63)-MIN('3. indicatori CT_valori_nom'!AZ$16:AZ$63))</f>
        <v>3.5714285714285712E-2</v>
      </c>
      <c r="BA38" s="82">
        <f>('3. indicatori CT_valori_nom'!BA38-MIN('3. indicatori CT_valori_nom'!BA$16:BA$63))/(MAX('3. indicatori CT_valori_nom'!BA$16:BA$63)-MIN('3. indicatori CT_valori_nom'!BA$16:BA$63))</f>
        <v>0</v>
      </c>
      <c r="BB38" s="82">
        <v>0</v>
      </c>
      <c r="BC38" s="82">
        <f>('3. indicatori CT_valori_nom'!BC38-MIN('3. indicatori CT_valori_nom'!BC$16:BC$63))/(MAX('3. indicatori CT_valori_nom'!BC$16:BC$63)-MIN('3. indicatori CT_valori_nom'!BC$16:BC$63))</f>
        <v>9.5635718501141304E-2</v>
      </c>
      <c r="BD38" s="82">
        <f>('3. indicatori CT_valori_nom'!BD38-MIN('3. indicatori CT_valori_nom'!BD$16:BD$63))/(MAX('3. indicatori CT_valori_nom'!BD$16:BD$63)-MIN('3. indicatori CT_valori_nom'!BD$16:BD$63))</f>
        <v>0.169811320754717</v>
      </c>
      <c r="BE38" s="82">
        <f t="shared" si="3"/>
        <v>0.3871239177152716</v>
      </c>
      <c r="BF38" s="82">
        <f t="shared" si="2"/>
        <v>0.37187804078369324</v>
      </c>
    </row>
    <row r="39" spans="1:58" x14ac:dyDescent="0.3">
      <c r="A39" s="82">
        <f>'3. indicatori CT_valori_nom'!A39</f>
        <v>79146</v>
      </c>
      <c r="B39" s="82" t="str">
        <f>'3. indicatori CT_valori_nom'!B39</f>
        <v>TAVERNA</v>
      </c>
      <c r="C39" s="82" t="str">
        <f>'3. indicatori CT_valori_nom'!C39</f>
        <v>CALABRIA</v>
      </c>
      <c r="D39" s="82">
        <f>'3. indicatori CT_valori_nom'!D39</f>
        <v>13305</v>
      </c>
      <c r="E39" s="82">
        <f>('3. indicatori CT_valori_nom'!E39-MAX('3. indicatori CT_valori_nom'!E$16:E$63))/(MIN('3. indicatori CT_valori_nom'!E$16:E$63)-MAX('3. indicatori CT_valori_nom'!E$16:E$63))</f>
        <v>0</v>
      </c>
      <c r="F39" s="82">
        <f>('3. indicatori CT_valori_nom'!F39-MIN('3. indicatori CT_valori_nom'!F$16:F$63))/(MAX('3. indicatori CT_valori_nom'!F$16:F$63)-MIN('3. indicatori CT_valori_nom'!F$16:F$63))</f>
        <v>0.62771270092257436</v>
      </c>
      <c r="G39" s="82">
        <f>('3. indicatori CT_valori_nom'!G39-MAX('3. indicatori CT_valori_nom'!G$16:G$63))/(MIN('3. indicatori CT_valori_nom'!G$16:G$63)-MAX('3. indicatori CT_valori_nom'!G$16:G$63))</f>
        <v>0.88200697790330618</v>
      </c>
      <c r="H39" s="82">
        <f>('3. indicatori CT_valori_nom'!H39-MAX('3. indicatori CT_valori_nom'!H$16:H$63))/(MIN('3. indicatori CT_valori_nom'!H$16:H$63)-MAX('3. indicatori CT_valori_nom'!H$16:H$63))</f>
        <v>0.99384719361087825</v>
      </c>
      <c r="I39" s="82">
        <f>('3. indicatori CT_valori_nom'!I39-MIN('3. indicatori CT_valori_nom'!I$16:I$63))/(MAX('3. indicatori CT_valori_nom'!I$16:I$63)-MIN('3. indicatori CT_valori_nom'!I$16:I$63))</f>
        <v>0.70750391115765332</v>
      </c>
      <c r="J39" s="82">
        <f>('3. indicatori CT_valori_nom'!J39-MIN('3. indicatori CT_valori_nom'!J$16:J$63))/(MAX('3. indicatori CT_valori_nom'!J$16:J$63)-MIN('3. indicatori CT_valori_nom'!J$16:J$63))</f>
        <v>0.16898658932049138</v>
      </c>
      <c r="K39" s="82">
        <f>('3. indicatori CT_valori_nom'!K39-MIN('3. indicatori CT_valori_nom'!K$16:K$63))/(MAX('3. indicatori CT_valori_nom'!K$16:K$63)-MIN('3. indicatori CT_valori_nom'!K$16:K$63))</f>
        <v>5.3103254697856678E-2</v>
      </c>
      <c r="L39" s="82">
        <f>('3. indicatori CT_valori_nom'!L39-MIN('3. indicatori CT_valori_nom'!L$16:L$63))/(MAX('3. indicatori CT_valori_nom'!L$16:L$63)-MIN('3. indicatori CT_valori_nom'!L$16:L$63))</f>
        <v>0.29643434098132176</v>
      </c>
      <c r="M39" s="82">
        <f>('3. indicatori CT_valori_nom'!M39-MAX('3. indicatori CT_valori_nom'!M$16:M$63))/(MIN('3. indicatori CT_valori_nom'!M$16:M$63)-MAX('3. indicatori CT_valori_nom'!M$16:M$63))</f>
        <v>0.64985471484333368</v>
      </c>
      <c r="N39" s="82">
        <f>('3. indicatori CT_valori_nom'!N39-MAX('3. indicatori CT_valori_nom'!N$16:N$63))/(MIN('3. indicatori CT_valori_nom'!N$16:N$63)-MAX('3. indicatori CT_valori_nom'!N$16:N$63))</f>
        <v>0.70635887038335499</v>
      </c>
      <c r="O39" s="82">
        <f>('3. indicatori CT_valori_nom'!O39-MAX('3. indicatori CT_valori_nom'!O$16:O$63))/(MIN('3. indicatori CT_valori_nom'!O$16:O$63)-MAX('3. indicatori CT_valori_nom'!O$16:O$63))</f>
        <v>0.68863764075950606</v>
      </c>
      <c r="P39" s="82">
        <f>('3. indicatori CT_valori_nom'!P39-MIN('3. indicatori CT_valori_nom'!P$16:P$63))/(MAX('3. indicatori CT_valori_nom'!P$16:P$63)-MIN('3. indicatori CT_valori_nom'!P$16:P$63))</f>
        <v>2.9217771677513698E-2</v>
      </c>
      <c r="Q39" s="82">
        <f>('3. indicatori CT_valori_nom'!Q39-MIN('3. indicatori CT_valori_nom'!Q$16:Q$63))/(MAX('3. indicatori CT_valori_nom'!Q$16:Q$63)-MIN('3. indicatori CT_valori_nom'!Q$16:Q$63))</f>
        <v>0.24224785288645967</v>
      </c>
      <c r="R39" s="82">
        <f>('3. indicatori CT_valori_nom'!R39-MIN('3. indicatori CT_valori_nom'!R$16:R$63))/(MAX('3. indicatori CT_valori_nom'!R$16:R$63)-MIN('3. indicatori CT_valori_nom'!R$16:R$63))</f>
        <v>0.30368918066374434</v>
      </c>
      <c r="S39" s="82">
        <f>('3. indicatori CT_valori_nom'!S39-MIN('3. indicatori CT_valori_nom'!S$16:S$63))/(MAX('3. indicatori CT_valori_nom'!S$16:S$63)-MIN('3. indicatori CT_valori_nom'!S$16:S$63))</f>
        <v>0</v>
      </c>
      <c r="T39" s="82">
        <f>('3. indicatori CT_valori_nom'!T39-MIN('3. indicatori CT_valori_nom'!T$16:T$63))/(MAX('3. indicatori CT_valori_nom'!T$16:T$63)-MIN('3. indicatori CT_valori_nom'!T$16:T$63))</f>
        <v>0</v>
      </c>
      <c r="U39" s="82">
        <f>('3. indicatori CT_valori_nom'!U39-MIN('3. indicatori CT_valori_nom'!U$16:U$63))/(MAX('3. indicatori CT_valori_nom'!U$16:U$63)-MIN('3. indicatori CT_valori_nom'!U$16:U$63))</f>
        <v>0.2857142857142857</v>
      </c>
      <c r="W39" s="82">
        <f>('3. indicatori CT_valori_nom'!W39-MIN('3. indicatori CT_valori_nom'!W$16:W$63))/(MAX('3. indicatori CT_valori_nom'!W$16:W$63)-MIN('3. indicatori CT_valori_nom'!W$16:W$63))</f>
        <v>0.4</v>
      </c>
      <c r="X39" s="82">
        <f>('3. indicatori CT_valori_nom'!X39-MAX('3. indicatori CT_valori_nom'!X$16:X$63))/(MIN('3. indicatori CT_valori_nom'!X$16:X$63)-MAX('3. indicatori CT_valori_nom'!X$16:X$63))</f>
        <v>0.65757466738334558</v>
      </c>
      <c r="Y39" s="82">
        <f>('3. indicatori CT_valori_nom'!Y39-MIN('3. indicatori CT_valori_nom'!Y$16:Y$63))/(MAX('3. indicatori CT_valori_nom'!Y$16:Y$63)-MIN('3. indicatori CT_valori_nom'!Y$16:Y$63))</f>
        <v>0.59499884266865488</v>
      </c>
      <c r="Z39" s="82">
        <f>('3. indicatori CT_valori_nom'!Z39-MIN('3. indicatori CT_valori_nom'!Z$16:Z$63))/(MAX('3. indicatori CT_valori_nom'!Z$16:Z$63)-MIN('3. indicatori CT_valori_nom'!Z$16:Z$63))</f>
        <v>0.19432753888380602</v>
      </c>
      <c r="AA39" s="82">
        <f>('3. indicatori CT_valori_nom'!AA39-MIN('3. indicatori CT_valori_nom'!AA$16:AA$63))/(MAX('3. indicatori CT_valori_nom'!AA$16:AA$63)-MIN('3. indicatori CT_valori_nom'!AA$16:AA$63))</f>
        <v>0.16346060068118576</v>
      </c>
      <c r="AB39" s="82">
        <f>('3. indicatori CT_valori_nom'!AB39-MIN('3. indicatori CT_valori_nom'!AB$16:AB$63))/(MAX('3. indicatori CT_valori_nom'!AB$16:AB$63)-MIN('3. indicatori CT_valori_nom'!AB$16:AB$63))</f>
        <v>0.3611111111111111</v>
      </c>
      <c r="AC39" s="82">
        <f>('3. indicatori CT_valori_nom'!AC39-MIN('3. indicatori CT_valori_nom'!AC$16:AC$63))/(MAX('3. indicatori CT_valori_nom'!AC$16:AC$63)-MIN('3. indicatori CT_valori_nom'!AC$16:AC$63))</f>
        <v>0.24652535435420811</v>
      </c>
      <c r="AD39" s="82">
        <f>('3. indicatori CT_valori_nom'!AD39-MIN('3. indicatori CT_valori_nom'!AD$16:AD$63))/(MAX('3. indicatori CT_valori_nom'!AD$16:AD$63)-MIN('3. indicatori CT_valori_nom'!AD$16:AD$63))</f>
        <v>0</v>
      </c>
      <c r="AE39" s="82">
        <f>('3. indicatori CT_valori_nom'!AE39-MAX('3. indicatori CT_valori_nom'!AE$16:AE$63))/(MIN('3. indicatori CT_valori_nom'!AE$16:AE$63)-MAX('3. indicatori CT_valori_nom'!AE$16:AE$63))</f>
        <v>0.8842716342764787</v>
      </c>
      <c r="AF39" s="82">
        <f>('3. indicatori CT_valori_nom'!AF39-MIN('3. indicatori CT_valori_nom'!AF$16:AF$63))/(MAX('3. indicatori CT_valori_nom'!AF$16:AF$63)-MIN('3. indicatori CT_valori_nom'!AF$16:AF$63))</f>
        <v>0.12466210052845822</v>
      </c>
      <c r="AG39" s="82">
        <f>('3. indicatori CT_valori_nom'!AG39-MAX('3. indicatori CT_valori_nom'!AG$16:AG$63))/(MIN('3. indicatori CT_valori_nom'!AG$16:AG$63)-MAX('3. indicatori CT_valori_nom'!AG$16:AG$63))</f>
        <v>0.3149812583128454</v>
      </c>
      <c r="AH39" s="82">
        <f>('3. indicatori CT_valori_nom'!AH39-MIN('3. indicatori CT_valori_nom'!AH$16:AH$63))/(MAX('3. indicatori CT_valori_nom'!AH$16:AH$63)-MIN('3. indicatori CT_valori_nom'!AH$16:AH$63))</f>
        <v>0.15207218591863247</v>
      </c>
      <c r="AI39" s="82">
        <f>('3. indicatori CT_valori_nom'!AI39-MAX('3. indicatori CT_valori_nom'!AI$16:AI$63))/(MIN('3. indicatori CT_valori_nom'!AI$16:AI$63)-MAX('3. indicatori CT_valori_nom'!AI$16:AI$63))</f>
        <v>0.85924074040176468</v>
      </c>
      <c r="AJ39" s="82">
        <f>('3. indicatori CT_valori_nom'!AJ39-MAX('3. indicatori CT_valori_nom'!AJ$16:AJ$63))/(MIN('3. indicatori CT_valori_nom'!AJ$16:AJ$63)-MAX('3. indicatori CT_valori_nom'!AJ$16:AJ$63))</f>
        <v>0.15547024952015384</v>
      </c>
      <c r="AK39" s="82">
        <f>('3. indicatori CT_valori_nom'!AK39-MIN('3. indicatori CT_valori_nom'!AK$16:AK$63))/(MAX('3. indicatori CT_valori_nom'!AK$16:AK$63)-MIN('3. indicatori CT_valori_nom'!AK$16:AK$63))</f>
        <v>2.1051866580371881E-2</v>
      </c>
      <c r="AL39" s="82">
        <f>('3. indicatori CT_valori_nom'!AL39-MIN('3. indicatori CT_valori_nom'!AL$16:AL$63))/(MAX('3. indicatori CT_valori_nom'!AL$16:AL$63)-MIN('3. indicatori CT_valori_nom'!AL$16:AL$63))</f>
        <v>0.25</v>
      </c>
      <c r="AM39" s="82">
        <f>('3. indicatori CT_valori_nom'!AM39-MIN('3. indicatori CT_valori_nom'!AM$16:AM$63))/(MAX('3. indicatori CT_valori_nom'!AM$16:AM$63)-MIN('3. indicatori CT_valori_nom'!AM$16:AM$63))</f>
        <v>0.22222222222222221</v>
      </c>
      <c r="AN39" s="82">
        <f>('3. indicatori CT_valori_nom'!AN39-MIN('3. indicatori CT_valori_nom'!AN$16:AN$63))/(MAX('3. indicatori CT_valori_nom'!AN$16:AN$63)-MIN('3. indicatori CT_valori_nom'!AN$16:AN$63))</f>
        <v>0.18851924331376388</v>
      </c>
      <c r="AO39" s="82">
        <f>('3. indicatori CT_valori_nom'!AO39-MIN('3. indicatori CT_valori_nom'!AO$16:AO$63))/(MAX('3. indicatori CT_valori_nom'!AO$16:AO$63)-MIN('3. indicatori CT_valori_nom'!AO$16:AO$63))</f>
        <v>0.125</v>
      </c>
      <c r="AP39" s="82">
        <f>('3. indicatori CT_valori_nom'!AP39-MIN('3. indicatori CT_valori_nom'!AP$16:AP$63))/(MAX('3. indicatori CT_valori_nom'!AP$16:AP$63)-MIN('3. indicatori CT_valori_nom'!AP$16:AP$63))</f>
        <v>1.0457071818075408E-2</v>
      </c>
      <c r="AQ39" s="82">
        <f>('3. indicatori CT_valori_nom'!AQ39-MIN('3. indicatori CT_valori_nom'!AQ$16:AQ$63))/(MAX('3. indicatori CT_valori_nom'!AQ$16:AQ$63)-MIN('3. indicatori CT_valori_nom'!AQ$16:AQ$63))</f>
        <v>0</v>
      </c>
      <c r="AS39" s="82">
        <f>('3. indicatori CT_valori_nom'!AS39-MIN('3. indicatori CT_valori_nom'!AS$16:AS$63))/(MAX('3. indicatori CT_valori_nom'!AS$16:AS$63)-MIN('3. indicatori CT_valori_nom'!AS$16:AS$63))</f>
        <v>0.59374119135945602</v>
      </c>
      <c r="AT39" s="82">
        <f>('3. indicatori CT_valori_nom'!AT39-MIN('3. indicatori CT_valori_nom'!AT$16:AT$63))/(MAX('3. indicatori CT_valori_nom'!AT$16:AT$63)-MIN('3. indicatori CT_valori_nom'!AT$16:AT$63))</f>
        <v>0.79564847398631267</v>
      </c>
      <c r="AU39" s="82">
        <f>('3. indicatori CT_valori_nom'!AU39-MIN('3. indicatori CT_valori_nom'!AU$16:AU$63))/(MAX('3. indicatori CT_valori_nom'!AU$16:AU$63)-MIN('3. indicatori CT_valori_nom'!AU$16:AU$63))</f>
        <v>0.20454545454545456</v>
      </c>
      <c r="AV39" s="82">
        <f>('3. indicatori CT_valori_nom'!AV39-MAX('3. indicatori CT_valori_nom'!AV$16:AV$63))/(MIN('3. indicatori CT_valori_nom'!AV$16:AV$63)-MAX('3. indicatori CT_valori_nom'!AV$16:AV$63))</f>
        <v>0.61438939079418475</v>
      </c>
      <c r="AW39" s="82">
        <f>('3. indicatori CT_valori_nom'!AW39-MIN('3. indicatori CT_valori_nom'!AW$16:AW$63))/(MAX('3. indicatori CT_valori_nom'!AW$16:AW$63)-MIN('3. indicatori CT_valori_nom'!AW$16:AW$63))</f>
        <v>0.33333333333333331</v>
      </c>
      <c r="AX39" s="82">
        <f>('3. indicatori CT_valori_nom'!AX39-MIN('3. indicatori CT_valori_nom'!AX$16:AX$63))/(MAX('3. indicatori CT_valori_nom'!AX$16:AX$63)-MIN('3. indicatori CT_valori_nom'!AX$16:AX$63))</f>
        <v>0.16287953120592213</v>
      </c>
      <c r="AY39" s="82">
        <f>('3. indicatori CT_valori_nom'!AY39-MAX('3. indicatori CT_valori_nom'!AY$16:AY$63))/(MIN('3. indicatori CT_valori_nom'!AY$16:AY$63)-MAX('3. indicatori CT_valori_nom'!AY$16:AY$63))</f>
        <v>0.50665228335131263</v>
      </c>
      <c r="AZ39" s="82">
        <f>('3. indicatori CT_valori_nom'!AZ39-MIN('3. indicatori CT_valori_nom'!AZ$16:AZ$63))/(MAX('3. indicatori CT_valori_nom'!AZ$16:AZ$63)-MIN('3. indicatori CT_valori_nom'!AZ$16:AZ$63))</f>
        <v>0.11363636363636363</v>
      </c>
      <c r="BA39" s="82">
        <f>('3. indicatori CT_valori_nom'!BA39-MIN('3. indicatori CT_valori_nom'!BA$16:BA$63))/(MAX('3. indicatori CT_valori_nom'!BA$16:BA$63)-MIN('3. indicatori CT_valori_nom'!BA$16:BA$63))</f>
        <v>0.96968916089547419</v>
      </c>
      <c r="BB39" s="82">
        <v>0</v>
      </c>
      <c r="BC39" s="82">
        <f>('3. indicatori CT_valori_nom'!BC39-MIN('3. indicatori CT_valori_nom'!BC$16:BC$63))/(MAX('3. indicatori CT_valori_nom'!BC$16:BC$63)-MIN('3. indicatori CT_valori_nom'!BC$16:BC$63))</f>
        <v>0.10953182683230325</v>
      </c>
      <c r="BD39" s="82">
        <f>('3. indicatori CT_valori_nom'!BD39-MIN('3. indicatori CT_valori_nom'!BD$16:BD$63))/(MAX('3. indicatori CT_valori_nom'!BD$16:BD$63)-MIN('3. indicatori CT_valori_nom'!BD$16:BD$63))</f>
        <v>0.16981132075471697</v>
      </c>
      <c r="BE39" s="82">
        <f t="shared" si="3"/>
        <v>0.36457702774877004</v>
      </c>
      <c r="BF39" s="82">
        <f t="shared" si="2"/>
        <v>0.30209011090838089</v>
      </c>
    </row>
    <row r="40" spans="1:58" x14ac:dyDescent="0.3">
      <c r="A40" s="82">
        <f>'3. indicatori CT_valori_nom'!A40</f>
        <v>79160</v>
      </c>
      <c r="B40" s="82" t="str">
        <f>'3. indicatori CT_valori_nom'!B40</f>
        <v>LAMEZIA TERME</v>
      </c>
      <c r="C40" s="82" t="str">
        <f>'3. indicatori CT_valori_nom'!C40</f>
        <v>CALABRIA</v>
      </c>
      <c r="D40" s="82">
        <f>'3. indicatori CT_valori_nom'!D40</f>
        <v>115525</v>
      </c>
      <c r="E40" s="82">
        <f>('3. indicatori CT_valori_nom'!E40-MAX('3. indicatori CT_valori_nom'!E$16:E$63))/(MIN('3. indicatori CT_valori_nom'!E$16:E$63)-MAX('3. indicatori CT_valori_nom'!E$16:E$63))</f>
        <v>0.33333333333333343</v>
      </c>
      <c r="F40" s="82">
        <f>('3. indicatori CT_valori_nom'!F40-MIN('3. indicatori CT_valori_nom'!F$16:F$63))/(MAX('3. indicatori CT_valori_nom'!F$16:F$63)-MIN('3. indicatori CT_valori_nom'!F$16:F$63))</f>
        <v>0.55611597276830504</v>
      </c>
      <c r="G40" s="82">
        <f>('3. indicatori CT_valori_nom'!G40-MAX('3. indicatori CT_valori_nom'!G$16:G$63))/(MIN('3. indicatori CT_valori_nom'!G$16:G$63)-MAX('3. indicatori CT_valori_nom'!G$16:G$63))</f>
        <v>0.79774048845323153</v>
      </c>
      <c r="H40" s="82">
        <f>('3. indicatori CT_valori_nom'!H40-MAX('3. indicatori CT_valori_nom'!H$16:H$63))/(MIN('3. indicatori CT_valori_nom'!H$16:H$63)-MAX('3. indicatori CT_valori_nom'!H$16:H$63))</f>
        <v>0.64357763465269335</v>
      </c>
      <c r="I40" s="82">
        <f>('3. indicatori CT_valori_nom'!I40-MIN('3. indicatori CT_valori_nom'!I$16:I$63))/(MAX('3. indicatori CT_valori_nom'!I$16:I$63)-MIN('3. indicatori CT_valori_nom'!I$16:I$63))</f>
        <v>0.54155241514370422</v>
      </c>
      <c r="J40" s="82">
        <f>('3. indicatori CT_valori_nom'!J40-MIN('3. indicatori CT_valori_nom'!J$16:J$63))/(MAX('3. indicatori CT_valori_nom'!J$16:J$63)-MIN('3. indicatori CT_valori_nom'!J$16:J$63))</f>
        <v>0.51452044908892003</v>
      </c>
      <c r="K40" s="82">
        <f>('3. indicatori CT_valori_nom'!K40-MIN('3. indicatori CT_valori_nom'!K$16:K$63))/(MAX('3. indicatori CT_valori_nom'!K$16:K$63)-MIN('3. indicatori CT_valori_nom'!K$16:K$63))</f>
        <v>0.14063941851697612</v>
      </c>
      <c r="L40" s="82">
        <f>('3. indicatori CT_valori_nom'!L40-MIN('3. indicatori CT_valori_nom'!L$16:L$63))/(MAX('3. indicatori CT_valori_nom'!L$16:L$63)-MIN('3. indicatori CT_valori_nom'!L$16:L$63))</f>
        <v>0.593533877456208</v>
      </c>
      <c r="M40" s="82">
        <f>('3. indicatori CT_valori_nom'!M40-MAX('3. indicatori CT_valori_nom'!M$16:M$63))/(MIN('3. indicatori CT_valori_nom'!M$16:M$63)-MAX('3. indicatori CT_valori_nom'!M$16:M$63))</f>
        <v>0.47800533333821227</v>
      </c>
      <c r="N40" s="82">
        <f>('3. indicatori CT_valori_nom'!N40-MAX('3. indicatori CT_valori_nom'!N$16:N$63))/(MIN('3. indicatori CT_valori_nom'!N$16:N$63)-MAX('3. indicatori CT_valori_nom'!N$16:N$63))</f>
        <v>0.52915090874902915</v>
      </c>
      <c r="O40" s="82">
        <f>('3. indicatori CT_valori_nom'!O40-MAX('3. indicatori CT_valori_nom'!O$16:O$63))/(MIN('3. indicatori CT_valori_nom'!O$16:O$63)-MAX('3. indicatori CT_valori_nom'!O$16:O$63))</f>
        <v>0.74589126165459041</v>
      </c>
      <c r="P40" s="82">
        <f>('3. indicatori CT_valori_nom'!P40-MIN('3. indicatori CT_valori_nom'!P$16:P$63))/(MAX('3. indicatori CT_valori_nom'!P$16:P$63)-MIN('3. indicatori CT_valori_nom'!P$16:P$63))</f>
        <v>0.66384851929709943</v>
      </c>
      <c r="Q40" s="82">
        <f>('3. indicatori CT_valori_nom'!Q40-MIN('3. indicatori CT_valori_nom'!Q$16:Q$63))/(MAX('3. indicatori CT_valori_nom'!Q$16:Q$63)-MIN('3. indicatori CT_valori_nom'!Q$16:Q$63))</f>
        <v>0.44678457326216459</v>
      </c>
      <c r="R40" s="82">
        <f>('3. indicatori CT_valori_nom'!R40-MIN('3. indicatori CT_valori_nom'!R$16:R$63))/(MAX('3. indicatori CT_valori_nom'!R$16:R$63)-MIN('3. indicatori CT_valori_nom'!R$16:R$63))</f>
        <v>0.59364721844814994</v>
      </c>
      <c r="S40" s="82">
        <f>('3. indicatori CT_valori_nom'!S40-MIN('3. indicatori CT_valori_nom'!S$16:S$63))/(MAX('3. indicatori CT_valori_nom'!S$16:S$63)-MIN('3. indicatori CT_valori_nom'!S$16:S$63))</f>
        <v>0.5</v>
      </c>
      <c r="T40" s="82">
        <f>('3. indicatori CT_valori_nom'!T40-MIN('3. indicatori CT_valori_nom'!T$16:T$63))/(MAX('3. indicatori CT_valori_nom'!T$16:T$63)-MIN('3. indicatori CT_valori_nom'!T$16:T$63))</f>
        <v>1</v>
      </c>
      <c r="U40" s="82">
        <f>('3. indicatori CT_valori_nom'!U40-MIN('3. indicatori CT_valori_nom'!U$16:U$63))/(MAX('3. indicatori CT_valori_nom'!U$16:U$63)-MIN('3. indicatori CT_valori_nom'!U$16:U$63))</f>
        <v>0.42857142857142855</v>
      </c>
      <c r="W40" s="82">
        <f>('3. indicatori CT_valori_nom'!W40-MIN('3. indicatori CT_valori_nom'!W$16:W$63))/(MAX('3. indicatori CT_valori_nom'!W$16:W$63)-MIN('3. indicatori CT_valori_nom'!W$16:W$63))</f>
        <v>0.13333333333333333</v>
      </c>
      <c r="X40" s="82">
        <f>('3. indicatori CT_valori_nom'!X40-MAX('3. indicatori CT_valori_nom'!X$16:X$63))/(MIN('3. indicatori CT_valori_nom'!X$16:X$63)-MAX('3. indicatori CT_valori_nom'!X$16:X$63))</f>
        <v>0.82854259065899294</v>
      </c>
      <c r="Y40" s="82">
        <f>('3. indicatori CT_valori_nom'!Y40-MIN('3. indicatori CT_valori_nom'!Y$16:Y$63))/(MAX('3. indicatori CT_valori_nom'!Y$16:Y$63)-MIN('3. indicatori CT_valori_nom'!Y$16:Y$63))</f>
        <v>0.53325268351162047</v>
      </c>
      <c r="Z40" s="82">
        <f>('3. indicatori CT_valori_nom'!Z40-MIN('3. indicatori CT_valori_nom'!Z$16:Z$63))/(MAX('3. indicatori CT_valori_nom'!Z$16:Z$63)-MIN('3. indicatori CT_valori_nom'!Z$16:Z$63))</f>
        <v>0.55590118938700817</v>
      </c>
      <c r="AA40" s="82">
        <f>('3. indicatori CT_valori_nom'!AA40-MIN('3. indicatori CT_valori_nom'!AA$16:AA$63))/(MAX('3. indicatori CT_valori_nom'!AA$16:AA$63)-MIN('3. indicatori CT_valori_nom'!AA$16:AA$63))</f>
        <v>0.65504752970930813</v>
      </c>
      <c r="AB40" s="82">
        <f>('3. indicatori CT_valori_nom'!AB40-MIN('3. indicatori CT_valori_nom'!AB$16:AB$63))/(MAX('3. indicatori CT_valori_nom'!AB$16:AB$63)-MIN('3. indicatori CT_valori_nom'!AB$16:AB$63))</f>
        <v>0.99305555555555558</v>
      </c>
      <c r="AC40" s="82">
        <f>('3. indicatori CT_valori_nom'!AC40-MIN('3. indicatori CT_valori_nom'!AC$16:AC$63))/(MAX('3. indicatori CT_valori_nom'!AC$16:AC$63)-MIN('3. indicatori CT_valori_nom'!AC$16:AC$63))</f>
        <v>0.2635683155745972</v>
      </c>
      <c r="AD40" s="82">
        <f>('3. indicatori CT_valori_nom'!AD40-MIN('3. indicatori CT_valori_nom'!AD$16:AD$63))/(MAX('3. indicatori CT_valori_nom'!AD$16:AD$63)-MIN('3. indicatori CT_valori_nom'!AD$16:AD$63))</f>
        <v>0.13333333333333333</v>
      </c>
      <c r="AE40" s="82">
        <f>('3. indicatori CT_valori_nom'!AE40-MAX('3. indicatori CT_valori_nom'!AE$16:AE$63))/(MIN('3. indicatori CT_valori_nom'!AE$16:AE$63)-MAX('3. indicatori CT_valori_nom'!AE$16:AE$63))</f>
        <v>0.8480839193623011</v>
      </c>
      <c r="AF40" s="82">
        <f>('3. indicatori CT_valori_nom'!AF40-MIN('3. indicatori CT_valori_nom'!AF$16:AF$63))/(MAX('3. indicatori CT_valori_nom'!AF$16:AF$63)-MIN('3. indicatori CT_valori_nom'!AF$16:AF$63))</f>
        <v>0.34489252456517527</v>
      </c>
      <c r="AG40" s="82">
        <f>('3. indicatori CT_valori_nom'!AG40-MAX('3. indicatori CT_valori_nom'!AG$16:AG$63))/(MIN('3. indicatori CT_valori_nom'!AG$16:AG$63)-MAX('3. indicatori CT_valori_nom'!AG$16:AG$63))</f>
        <v>0.59258126874011319</v>
      </c>
      <c r="AH40" s="82">
        <f>('3. indicatori CT_valori_nom'!AH40-MIN('3. indicatori CT_valori_nom'!AH$16:AH$63))/(MAX('3. indicatori CT_valori_nom'!AH$16:AH$63)-MIN('3. indicatori CT_valori_nom'!AH$16:AH$63))</f>
        <v>0.17422225097868221</v>
      </c>
      <c r="AI40" s="82">
        <f>('3. indicatori CT_valori_nom'!AI40-MAX('3. indicatori CT_valori_nom'!AI$16:AI$63))/(MIN('3. indicatori CT_valori_nom'!AI$16:AI$63)-MAX('3. indicatori CT_valori_nom'!AI$16:AI$63))</f>
        <v>0.8456023722444499</v>
      </c>
      <c r="AJ40" s="82">
        <f>('3. indicatori CT_valori_nom'!AJ40-MAX('3. indicatori CT_valori_nom'!AJ$16:AJ$63))/(MIN('3. indicatori CT_valori_nom'!AJ$16:AJ$63)-MAX('3. indicatori CT_valori_nom'!AJ$16:AJ$63))</f>
        <v>0.26353166986564297</v>
      </c>
      <c r="AK40" s="82">
        <f>('3. indicatori CT_valori_nom'!AK40-MIN('3. indicatori CT_valori_nom'!AK$16:AK$63))/(MAX('3. indicatori CT_valori_nom'!AK$16:AK$63)-MIN('3. indicatori CT_valori_nom'!AK$16:AK$63))</f>
        <v>2.5061081997217734E-2</v>
      </c>
      <c r="AL40" s="82">
        <f>('3. indicatori CT_valori_nom'!AL40-MIN('3. indicatori CT_valori_nom'!AL$16:AL$63))/(MAX('3. indicatori CT_valori_nom'!AL$16:AL$63)-MIN('3. indicatori CT_valori_nom'!AL$16:AL$63))</f>
        <v>0.25</v>
      </c>
      <c r="AM40" s="82">
        <f>('3. indicatori CT_valori_nom'!AM40-MIN('3. indicatori CT_valori_nom'!AM$16:AM$63))/(MAX('3. indicatori CT_valori_nom'!AM$16:AM$63)-MIN('3. indicatori CT_valori_nom'!AM$16:AM$63))</f>
        <v>0.77777777777777779</v>
      </c>
      <c r="AN40" s="82">
        <f>('3. indicatori CT_valori_nom'!AN40-MIN('3. indicatori CT_valori_nom'!AN$16:AN$63))/(MAX('3. indicatori CT_valori_nom'!AN$16:AN$63)-MIN('3. indicatori CT_valori_nom'!AN$16:AN$63))</f>
        <v>9.2737551641661239E-2</v>
      </c>
      <c r="AO40" s="82">
        <f>('3. indicatori CT_valori_nom'!AO40-MIN('3. indicatori CT_valori_nom'!AO$16:AO$63))/(MAX('3. indicatori CT_valori_nom'!AO$16:AO$63)-MIN('3. indicatori CT_valori_nom'!AO$16:AO$63))</f>
        <v>0.25</v>
      </c>
      <c r="AP40" s="82">
        <f>('3. indicatori CT_valori_nom'!AP40-MIN('3. indicatori CT_valori_nom'!AP$16:AP$63))/(MAX('3. indicatori CT_valori_nom'!AP$16:AP$63)-MIN('3. indicatori CT_valori_nom'!AP$16:AP$63))</f>
        <v>2.0005310470144894E-2</v>
      </c>
      <c r="AQ40" s="82">
        <f>('3. indicatori CT_valori_nom'!AQ40-MIN('3. indicatori CT_valori_nom'!AQ$16:AQ$63))/(MAX('3. indicatori CT_valori_nom'!AQ$16:AQ$63)-MIN('3. indicatori CT_valori_nom'!AQ$16:AQ$63))</f>
        <v>0</v>
      </c>
      <c r="AS40" s="82">
        <f>('3. indicatori CT_valori_nom'!AS40-MIN('3. indicatori CT_valori_nom'!AS$16:AS$63))/(MAX('3. indicatori CT_valori_nom'!AS$16:AS$63)-MIN('3. indicatori CT_valori_nom'!AS$16:AS$63))</f>
        <v>0.29637440539859788</v>
      </c>
      <c r="AT40" s="82">
        <f>('3. indicatori CT_valori_nom'!AT40-MIN('3. indicatori CT_valori_nom'!AT$16:AT$63))/(MAX('3. indicatori CT_valori_nom'!AT$16:AT$63)-MIN('3. indicatori CT_valori_nom'!AT$16:AT$63))</f>
        <v>0.13021258046504278</v>
      </c>
      <c r="AU40" s="82">
        <f>('3. indicatori CT_valori_nom'!AU40-MIN('3. indicatori CT_valori_nom'!AU$16:AU$63))/(MAX('3. indicatori CT_valori_nom'!AU$16:AU$63)-MIN('3. indicatori CT_valori_nom'!AU$16:AU$63))</f>
        <v>0.45454545454545453</v>
      </c>
      <c r="AV40" s="82">
        <f>('3. indicatori CT_valori_nom'!AV40-MAX('3. indicatori CT_valori_nom'!AV$16:AV$63))/(MIN('3. indicatori CT_valori_nom'!AV$16:AV$63)-MAX('3. indicatori CT_valori_nom'!AV$16:AV$63))</f>
        <v>0.64166934393458497</v>
      </c>
      <c r="AW40" s="82">
        <f>('3. indicatori CT_valori_nom'!AW40-MIN('3. indicatori CT_valori_nom'!AW$16:AW$63))/(MAX('3. indicatori CT_valori_nom'!AW$16:AW$63)-MIN('3. indicatori CT_valori_nom'!AW$16:AW$63))</f>
        <v>0.66666666666666663</v>
      </c>
      <c r="AX40" s="82">
        <f>('3. indicatori CT_valori_nom'!AX40-MIN('3. indicatori CT_valori_nom'!AX$16:AX$63))/(MAX('3. indicatori CT_valori_nom'!AX$16:AX$63)-MIN('3. indicatori CT_valori_nom'!AX$16:AX$63))</f>
        <v>0.32426336954129281</v>
      </c>
      <c r="AY40" s="82">
        <f>('3. indicatori CT_valori_nom'!AY40-MAX('3. indicatori CT_valori_nom'!AY$16:AY$63))/(MIN('3. indicatori CT_valori_nom'!AY$16:AY$63)-MAX('3. indicatori CT_valori_nom'!AY$16:AY$63))</f>
        <v>0.89902912621359243</v>
      </c>
      <c r="AZ40" s="82">
        <f>('3. indicatori CT_valori_nom'!AZ40-MIN('3. indicatori CT_valori_nom'!AZ$16:AZ$63))/(MAX('3. indicatori CT_valori_nom'!AZ$16:AZ$63)-MIN('3. indicatori CT_valori_nom'!AZ$16:AZ$63))</f>
        <v>0.48701298701298701</v>
      </c>
      <c r="BA40" s="82">
        <f>('3. indicatori CT_valori_nom'!BA40-MIN('3. indicatori CT_valori_nom'!BA$16:BA$63))/(MAX('3. indicatori CT_valori_nom'!BA$16:BA$63)-MIN('3. indicatori CT_valori_nom'!BA$16:BA$63))</f>
        <v>0.19543821683618262</v>
      </c>
      <c r="BB40" s="82">
        <v>0</v>
      </c>
      <c r="BC40" s="82">
        <f>('3. indicatori CT_valori_nom'!BC40-MIN('3. indicatori CT_valori_nom'!BC$16:BC$63))/(MAX('3. indicatori CT_valori_nom'!BC$16:BC$63)-MIN('3. indicatori CT_valori_nom'!BC$16:BC$63))</f>
        <v>0.23891364175451424</v>
      </c>
      <c r="BD40" s="82">
        <f>('3. indicatori CT_valori_nom'!BD40-MIN('3. indicatori CT_valori_nom'!BD$16:BD$63))/(MAX('3. indicatori CT_valori_nom'!BD$16:BD$63)-MIN('3. indicatori CT_valori_nom'!BD$16:BD$63))</f>
        <v>0.44654088050314461</v>
      </c>
      <c r="BE40" s="82">
        <f t="shared" si="3"/>
        <v>0.48655552690027698</v>
      </c>
      <c r="BF40" s="82">
        <f t="shared" si="2"/>
        <v>0.67964226811181871</v>
      </c>
    </row>
    <row r="41" spans="1:58" x14ac:dyDescent="0.3">
      <c r="A41" s="82">
        <f>'3. indicatori CT_valori_nom'!A41</f>
        <v>80009</v>
      </c>
      <c r="B41" s="82" t="str">
        <f>'3. indicatori CT_valori_nom'!B41</f>
        <v>BIANCO</v>
      </c>
      <c r="C41" s="82" t="str">
        <f>'3. indicatori CT_valori_nom'!C41</f>
        <v>CALABRIA</v>
      </c>
      <c r="D41" s="82">
        <f>'3. indicatori CT_valori_nom'!D41</f>
        <v>15762</v>
      </c>
      <c r="E41" s="82">
        <f>('3. indicatori CT_valori_nom'!E41-MAX('3. indicatori CT_valori_nom'!E$16:E$63))/(MIN('3. indicatori CT_valori_nom'!E$16:E$63)-MAX('3. indicatori CT_valori_nom'!E$16:E$63))</f>
        <v>0</v>
      </c>
      <c r="F41" s="82">
        <f>('3. indicatori CT_valori_nom'!F41-MIN('3. indicatori CT_valori_nom'!F$16:F$63))/(MAX('3. indicatori CT_valori_nom'!F$16:F$63)-MIN('3. indicatori CT_valori_nom'!F$16:F$63))</f>
        <v>0.28905361573347671</v>
      </c>
      <c r="G41" s="82">
        <f>('3. indicatori CT_valori_nom'!G41-MAX('3. indicatori CT_valori_nom'!G$16:G$63))/(MIN('3. indicatori CT_valori_nom'!G$16:G$63)-MAX('3. indicatori CT_valori_nom'!G$16:G$63))</f>
        <v>0.99168632663233092</v>
      </c>
      <c r="H41" s="82">
        <f>('3. indicatori CT_valori_nom'!H41-MAX('3. indicatori CT_valori_nom'!H$16:H$63))/(MIN('3. indicatori CT_valori_nom'!H$16:H$63)-MAX('3. indicatori CT_valori_nom'!H$16:H$63))</f>
        <v>0.89824521851673322</v>
      </c>
      <c r="I41" s="82">
        <f>('3. indicatori CT_valori_nom'!I41-MIN('3. indicatori CT_valori_nom'!I$16:I$63))/(MAX('3. indicatori CT_valori_nom'!I$16:I$63)-MIN('3. indicatori CT_valori_nom'!I$16:I$63))</f>
        <v>0.42816841907363345</v>
      </c>
      <c r="J41" s="82">
        <f>('3. indicatori CT_valori_nom'!J41-MIN('3. indicatori CT_valori_nom'!J$16:J$63))/(MAX('3. indicatori CT_valori_nom'!J$16:J$63)-MIN('3. indicatori CT_valori_nom'!J$16:J$63))</f>
        <v>0.4441150755651786</v>
      </c>
      <c r="K41" s="82">
        <f>('3. indicatori CT_valori_nom'!K41-MIN('3. indicatori CT_valori_nom'!K$16:K$63))/(MAX('3. indicatori CT_valori_nom'!K$16:K$63)-MIN('3. indicatori CT_valori_nom'!K$16:K$63))</f>
        <v>4.8535193335400274E-2</v>
      </c>
      <c r="L41" s="82">
        <f>('3. indicatori CT_valori_nom'!L41-MIN('3. indicatori CT_valori_nom'!L$16:L$63))/(MAX('3. indicatori CT_valori_nom'!L$16:L$63)-MIN('3. indicatori CT_valori_nom'!L$16:L$63))</f>
        <v>2.8920165982113631E-2</v>
      </c>
      <c r="M41" s="82">
        <f>('3. indicatori CT_valori_nom'!M41-MAX('3. indicatori CT_valori_nom'!M$16:M$63))/(MIN('3. indicatori CT_valori_nom'!M$16:M$63)-MAX('3. indicatori CT_valori_nom'!M$16:M$63))</f>
        <v>0.23964473310359241</v>
      </c>
      <c r="N41" s="82">
        <f>('3. indicatori CT_valori_nom'!N41-MAX('3. indicatori CT_valori_nom'!N$16:N$63))/(MIN('3. indicatori CT_valori_nom'!N$16:N$63)-MAX('3. indicatori CT_valori_nom'!N$16:N$63))</f>
        <v>0.60215422608459168</v>
      </c>
      <c r="O41" s="82">
        <f>('3. indicatori CT_valori_nom'!O41-MAX('3. indicatori CT_valori_nom'!O$16:O$63))/(MIN('3. indicatori CT_valori_nom'!O$16:O$63)-MAX('3. indicatori CT_valori_nom'!O$16:O$63))</f>
        <v>0.64853367695726483</v>
      </c>
      <c r="P41" s="82">
        <f>('3. indicatori CT_valori_nom'!P41-MIN('3. indicatori CT_valori_nom'!P$16:P$63))/(MAX('3. indicatori CT_valori_nom'!P$16:P$63)-MIN('3. indicatori CT_valori_nom'!P$16:P$63))</f>
        <v>0</v>
      </c>
      <c r="Q41" s="82">
        <f>('3. indicatori CT_valori_nom'!Q41-MIN('3. indicatori CT_valori_nom'!Q$16:Q$63))/(MAX('3. indicatori CT_valori_nom'!Q$16:Q$63)-MIN('3. indicatori CT_valori_nom'!Q$16:Q$63))</f>
        <v>0.41325048788986385</v>
      </c>
      <c r="R41" s="82">
        <f>('3. indicatori CT_valori_nom'!R41-MIN('3. indicatori CT_valori_nom'!R$16:R$63))/(MAX('3. indicatori CT_valori_nom'!R$16:R$63)-MIN('3. indicatori CT_valori_nom'!R$16:R$63))</f>
        <v>3.4494436956515828E-2</v>
      </c>
      <c r="S41" s="82">
        <f>('3. indicatori CT_valori_nom'!S41-MIN('3. indicatori CT_valori_nom'!S$16:S$63))/(MAX('3. indicatori CT_valori_nom'!S$16:S$63)-MIN('3. indicatori CT_valori_nom'!S$16:S$63))</f>
        <v>0</v>
      </c>
      <c r="T41" s="82">
        <f>('3. indicatori CT_valori_nom'!T41-MIN('3. indicatori CT_valori_nom'!T$16:T$63))/(MAX('3. indicatori CT_valori_nom'!T$16:T$63)-MIN('3. indicatori CT_valori_nom'!T$16:T$63))</f>
        <v>1</v>
      </c>
      <c r="U41" s="82">
        <f>('3. indicatori CT_valori_nom'!U41-MIN('3. indicatori CT_valori_nom'!U$16:U$63))/(MAX('3. indicatori CT_valori_nom'!U$16:U$63)-MIN('3. indicatori CT_valori_nom'!U$16:U$63))</f>
        <v>0</v>
      </c>
      <c r="W41" s="82">
        <f>('3. indicatori CT_valori_nom'!W41-MIN('3. indicatori CT_valori_nom'!W$16:W$63))/(MAX('3. indicatori CT_valori_nom'!W$16:W$63)-MIN('3. indicatori CT_valori_nom'!W$16:W$63))</f>
        <v>0</v>
      </c>
      <c r="X41" s="82">
        <f>('3. indicatori CT_valori_nom'!X41-MAX('3. indicatori CT_valori_nom'!X$16:X$63))/(MIN('3. indicatori CT_valori_nom'!X$16:X$63)-MAX('3. indicatori CT_valori_nom'!X$16:X$63))</f>
        <v>0.71392846782864017</v>
      </c>
      <c r="Y41" s="82">
        <f>('3. indicatori CT_valori_nom'!Y41-MIN('3. indicatori CT_valori_nom'!Y$16:Y$63))/(MAX('3. indicatori CT_valori_nom'!Y$16:Y$63)-MIN('3. indicatori CT_valori_nom'!Y$16:Y$63))</f>
        <v>0.42047435177856429</v>
      </c>
      <c r="Z41" s="82">
        <f>('3. indicatori CT_valori_nom'!Z41-MIN('3. indicatori CT_valori_nom'!Z$16:Z$63))/(MAX('3. indicatori CT_valori_nom'!Z$16:Z$63)-MIN('3. indicatori CT_valori_nom'!Z$16:Z$63))</f>
        <v>3.3851784080512343E-2</v>
      </c>
      <c r="AA41" s="82">
        <f>('3. indicatori CT_valori_nom'!AA41-MIN('3. indicatori CT_valori_nom'!AA$16:AA$63))/(MAX('3. indicatori CT_valori_nom'!AA$16:AA$63)-MIN('3. indicatori CT_valori_nom'!AA$16:AA$63))</f>
        <v>0.67263808794664603</v>
      </c>
      <c r="AB41" s="82">
        <f>('3. indicatori CT_valori_nom'!AB41-MIN('3. indicatori CT_valori_nom'!AB$16:AB$63))/(MAX('3. indicatori CT_valori_nom'!AB$16:AB$63)-MIN('3. indicatori CT_valori_nom'!AB$16:AB$63))</f>
        <v>0</v>
      </c>
      <c r="AC41" s="82">
        <f>('3. indicatori CT_valori_nom'!AC41-MIN('3. indicatori CT_valori_nom'!AC$16:AC$63))/(MAX('3. indicatori CT_valori_nom'!AC$16:AC$63)-MIN('3. indicatori CT_valori_nom'!AC$16:AC$63))</f>
        <v>0.48698095359202709</v>
      </c>
      <c r="AD41" s="82">
        <f>('3. indicatori CT_valori_nom'!AD41-MIN('3. indicatori CT_valori_nom'!AD$16:AD$63))/(MAX('3. indicatori CT_valori_nom'!AD$16:AD$63)-MIN('3. indicatori CT_valori_nom'!AD$16:AD$63))</f>
        <v>0</v>
      </c>
      <c r="AE41" s="82">
        <f>('3. indicatori CT_valori_nom'!AE41-MAX('3. indicatori CT_valori_nom'!AE$16:AE$63))/(MIN('3. indicatori CT_valori_nom'!AE$16:AE$63)-MAX('3. indicatori CT_valori_nom'!AE$16:AE$63))</f>
        <v>0.36662857962642492</v>
      </c>
      <c r="AF41" s="82">
        <f>('3. indicatori CT_valori_nom'!AF41-MIN('3. indicatori CT_valori_nom'!AF$16:AF$63))/(MAX('3. indicatori CT_valori_nom'!AF$16:AF$63)-MIN('3. indicatori CT_valori_nom'!AF$16:AF$63))</f>
        <v>0.36616117319611224</v>
      </c>
      <c r="AG41" s="82">
        <f>('3. indicatori CT_valori_nom'!AG41-MAX('3. indicatori CT_valori_nom'!AG$16:AG$63))/(MIN('3. indicatori CT_valori_nom'!AG$16:AG$63)-MAX('3. indicatori CT_valori_nom'!AG$16:AG$63))</f>
        <v>0.22876949740034669</v>
      </c>
      <c r="AH41" s="82">
        <f>('3. indicatori CT_valori_nom'!AH41-MIN('3. indicatori CT_valori_nom'!AH$16:AH$63))/(MAX('3. indicatori CT_valori_nom'!AH$16:AH$63)-MIN('3. indicatori CT_valori_nom'!AH$16:AH$63))</f>
        <v>0.14417851077384608</v>
      </c>
      <c r="AI41" s="82">
        <f>('3. indicatori CT_valori_nom'!AI41-MAX('3. indicatori CT_valori_nom'!AI$16:AI$63))/(MIN('3. indicatori CT_valori_nom'!AI$16:AI$63)-MAX('3. indicatori CT_valori_nom'!AI$16:AI$63))</f>
        <v>0.94999491499722077</v>
      </c>
      <c r="AJ41" s="82">
        <f>('3. indicatori CT_valori_nom'!AJ41-MAX('3. indicatori CT_valori_nom'!AJ$16:AJ$63))/(MIN('3. indicatori CT_valori_nom'!AJ$16:AJ$63)-MAX('3. indicatori CT_valori_nom'!AJ$16:AJ$63))</f>
        <v>0.28051823416506705</v>
      </c>
      <c r="AK41" s="82">
        <f>('3. indicatori CT_valori_nom'!AK41-MIN('3. indicatori CT_valori_nom'!AK$16:AK$63))/(MAX('3. indicatori CT_valori_nom'!AK$16:AK$63)-MIN('3. indicatori CT_valori_nom'!AK$16:AK$63))</f>
        <v>0</v>
      </c>
      <c r="AL41" s="82">
        <f>('3. indicatori CT_valori_nom'!AL41-MIN('3. indicatori CT_valori_nom'!AL$16:AL$63))/(MAX('3. indicatori CT_valori_nom'!AL$16:AL$63)-MIN('3. indicatori CT_valori_nom'!AL$16:AL$63))</f>
        <v>0</v>
      </c>
      <c r="AM41" s="82">
        <f>('3. indicatori CT_valori_nom'!AM41-MIN('3. indicatori CT_valori_nom'!AM$16:AM$63))/(MAX('3. indicatori CT_valori_nom'!AM$16:AM$63)-MIN('3. indicatori CT_valori_nom'!AM$16:AM$63))</f>
        <v>0.22222222222222221</v>
      </c>
      <c r="AN41" s="82">
        <f>('3. indicatori CT_valori_nom'!AN41-MIN('3. indicatori CT_valori_nom'!AN$16:AN$63))/(MAX('3. indicatori CT_valori_nom'!AN$16:AN$63)-MIN('3. indicatori CT_valori_nom'!AN$16:AN$63))</f>
        <v>0</v>
      </c>
      <c r="AO41" s="82">
        <f>('3. indicatori CT_valori_nom'!AO41-MIN('3. indicatori CT_valori_nom'!AO$16:AO$63))/(MAX('3. indicatori CT_valori_nom'!AO$16:AO$63)-MIN('3. indicatori CT_valori_nom'!AO$16:AO$63))</f>
        <v>0</v>
      </c>
      <c r="AP41" s="82">
        <f>('3. indicatori CT_valori_nom'!AP41-MIN('3. indicatori CT_valori_nom'!AP$16:AP$63))/(MAX('3. indicatori CT_valori_nom'!AP$16:AP$63)-MIN('3. indicatori CT_valori_nom'!AP$16:AP$63))</f>
        <v>0</v>
      </c>
      <c r="AQ41" s="82">
        <f>('3. indicatori CT_valori_nom'!AQ41-MIN('3. indicatori CT_valori_nom'!AQ$16:AQ$63))/(MAX('3. indicatori CT_valori_nom'!AQ$16:AQ$63)-MIN('3. indicatori CT_valori_nom'!AQ$16:AQ$63))</f>
        <v>0.11149582112882835</v>
      </c>
      <c r="AS41" s="82">
        <f>('3. indicatori CT_valori_nom'!AS41-MIN('3. indicatori CT_valori_nom'!AS$16:AS$63))/(MAX('3. indicatori CT_valori_nom'!AS$16:AS$63)-MIN('3. indicatori CT_valori_nom'!AS$16:AS$63))</f>
        <v>0.13142791492230974</v>
      </c>
      <c r="AT41" s="82">
        <f>('3. indicatori CT_valori_nom'!AT41-MIN('3. indicatori CT_valori_nom'!AT$16:AT$63))/(MAX('3. indicatori CT_valori_nom'!AT$16:AT$63)-MIN('3. indicatori CT_valori_nom'!AT$16:AT$63))</f>
        <v>0.59118747093795299</v>
      </c>
      <c r="AU41" s="82">
        <f>('3. indicatori CT_valori_nom'!AU41-MIN('3. indicatori CT_valori_nom'!AU$16:AU$63))/(MAX('3. indicatori CT_valori_nom'!AU$16:AU$63)-MIN('3. indicatori CT_valori_nom'!AU$16:AU$63))</f>
        <v>0.20454545454545456</v>
      </c>
      <c r="AV41" s="82">
        <f>('3. indicatori CT_valori_nom'!AV41-MAX('3. indicatori CT_valori_nom'!AV$16:AV$63))/(MIN('3. indicatori CT_valori_nom'!AV$16:AV$63)-MAX('3. indicatori CT_valori_nom'!AV$16:AV$63))</f>
        <v>0.4777282693220628</v>
      </c>
      <c r="AW41" s="82">
        <f>('3. indicatori CT_valori_nom'!AW41-MIN('3. indicatori CT_valori_nom'!AW$16:AW$63))/(MAX('3. indicatori CT_valori_nom'!AW$16:AW$63)-MIN('3. indicatori CT_valori_nom'!AW$16:AW$63))</f>
        <v>0</v>
      </c>
      <c r="AX41" s="82">
        <f>('3. indicatori CT_valori_nom'!AX41-MIN('3. indicatori CT_valori_nom'!AX$16:AX$63))/(MAX('3. indicatori CT_valori_nom'!AX$16:AX$63)-MIN('3. indicatori CT_valori_nom'!AX$16:AX$63))</f>
        <v>0.3716167682939861</v>
      </c>
      <c r="AY41" s="82">
        <f>('3. indicatori CT_valori_nom'!AY41-MAX('3. indicatori CT_valori_nom'!AY$16:AY$63))/(MIN('3. indicatori CT_valori_nom'!AY$16:AY$63)-MAX('3. indicatori CT_valori_nom'!AY$16:AY$63))</f>
        <v>0.64012944983818776</v>
      </c>
      <c r="AZ41" s="82">
        <f>('3. indicatori CT_valori_nom'!AZ41-MIN('3. indicatori CT_valori_nom'!AZ$16:AZ$63))/(MAX('3. indicatori CT_valori_nom'!AZ$16:AZ$63)-MIN('3. indicatori CT_valori_nom'!AZ$16:AZ$63))</f>
        <v>0.11688311688311688</v>
      </c>
      <c r="BA41" s="82">
        <f>('3. indicatori CT_valori_nom'!BA41-MIN('3. indicatori CT_valori_nom'!BA$16:BA$63))/(MAX('3. indicatori CT_valori_nom'!BA$16:BA$63)-MIN('3. indicatori CT_valori_nom'!BA$16:BA$63))</f>
        <v>0</v>
      </c>
      <c r="BB41" s="82">
        <v>0</v>
      </c>
      <c r="BC41" s="82">
        <f>('3. indicatori CT_valori_nom'!BC41-MIN('3. indicatori CT_valori_nom'!BC$16:BC$63))/(MAX('3. indicatori CT_valori_nom'!BC$16:BC$63)-MIN('3. indicatori CT_valori_nom'!BC$16:BC$63))</f>
        <v>0.12432627530895783</v>
      </c>
      <c r="BD41" s="82">
        <f>('3. indicatori CT_valori_nom'!BD41-MIN('3. indicatori CT_valori_nom'!BD$16:BD$63))/(MAX('3. indicatori CT_valori_nom'!BD$16:BD$63)-MIN('3. indicatori CT_valori_nom'!BD$16:BD$63))</f>
        <v>0.1490566037735849</v>
      </c>
      <c r="BE41" s="82">
        <f t="shared" si="3"/>
        <v>0.29513926592325035</v>
      </c>
      <c r="BF41" s="82">
        <f t="shared" si="2"/>
        <v>8.7163898904077788E-2</v>
      </c>
    </row>
    <row r="42" spans="1:58" x14ac:dyDescent="0.3">
      <c r="A42" s="82">
        <f>'3. indicatori CT_valori_nom'!A42</f>
        <v>80012</v>
      </c>
      <c r="B42" s="82" t="str">
        <f>'3. indicatori CT_valori_nom'!B42</f>
        <v>BOVALINO</v>
      </c>
      <c r="C42" s="82" t="str">
        <f>'3. indicatori CT_valori_nom'!C42</f>
        <v>CALABRIA</v>
      </c>
      <c r="D42" s="82">
        <f>'3. indicatori CT_valori_nom'!D42</f>
        <v>26602</v>
      </c>
      <c r="E42" s="82">
        <f>('3. indicatori CT_valori_nom'!E42-MAX('3. indicatori CT_valori_nom'!E$16:E$63))/(MIN('3. indicatori CT_valori_nom'!E$16:E$63)-MAX('3. indicatori CT_valori_nom'!E$16:E$63))</f>
        <v>0.33333333333333343</v>
      </c>
      <c r="F42" s="82">
        <f>('3. indicatori CT_valori_nom'!F42-MIN('3. indicatori CT_valori_nom'!F$16:F$63))/(MAX('3. indicatori CT_valori_nom'!F$16:F$63)-MIN('3. indicatori CT_valori_nom'!F$16:F$63))</f>
        <v>0.55192863515768953</v>
      </c>
      <c r="G42" s="82">
        <f>('3. indicatori CT_valori_nom'!G42-MAX('3. indicatori CT_valori_nom'!G$16:G$63))/(MIN('3. indicatori CT_valori_nom'!G$16:G$63)-MAX('3. indicatori CT_valori_nom'!G$16:G$63))</f>
        <v>0.76903140056487795</v>
      </c>
      <c r="H42" s="82">
        <f>('3. indicatori CT_valori_nom'!H42-MAX('3. indicatori CT_valori_nom'!H$16:H$63))/(MIN('3. indicatori CT_valori_nom'!H$16:H$63)-MAX('3. indicatori CT_valori_nom'!H$16:H$63))</f>
        <v>0.86428477268487891</v>
      </c>
      <c r="I42" s="82">
        <f>('3. indicatori CT_valori_nom'!I42-MIN('3. indicatori CT_valori_nom'!I$16:I$63))/(MAX('3. indicatori CT_valori_nom'!I$16:I$63)-MIN('3. indicatori CT_valori_nom'!I$16:I$63))</f>
        <v>0.25488404510835544</v>
      </c>
      <c r="J42" s="82">
        <f>('3. indicatori CT_valori_nom'!J42-MIN('3. indicatori CT_valori_nom'!J$16:J$63))/(MAX('3. indicatori CT_valori_nom'!J$16:J$63)-MIN('3. indicatori CT_valori_nom'!J$16:J$63))</f>
        <v>6.8140499882092852E-3</v>
      </c>
      <c r="K42" s="82">
        <f>('3. indicatori CT_valori_nom'!K42-MIN('3. indicatori CT_valori_nom'!K$16:K$63))/(MAX('3. indicatori CT_valori_nom'!K$16:K$63)-MIN('3. indicatori CT_valori_nom'!K$16:K$63))</f>
        <v>3.3205586610626889E-3</v>
      </c>
      <c r="L42" s="82">
        <f>('3. indicatori CT_valori_nom'!L42-MIN('3. indicatori CT_valori_nom'!L$16:L$63))/(MAX('3. indicatori CT_valori_nom'!L$16:L$63)-MIN('3. indicatori CT_valori_nom'!L$16:L$63))</f>
        <v>6.7015806311966117E-2</v>
      </c>
      <c r="M42" s="82">
        <f>('3. indicatori CT_valori_nom'!M42-MAX('3. indicatori CT_valori_nom'!M$16:M$63))/(MIN('3. indicatori CT_valori_nom'!M$16:M$63)-MAX('3. indicatori CT_valori_nom'!M$16:M$63))</f>
        <v>0.41768320099019091</v>
      </c>
      <c r="N42" s="82">
        <f>('3. indicatori CT_valori_nom'!N42-MAX('3. indicatori CT_valori_nom'!N$16:N$63))/(MIN('3. indicatori CT_valori_nom'!N$16:N$63)-MAX('3. indicatori CT_valori_nom'!N$16:N$63))</f>
        <v>0.34352088036157435</v>
      </c>
      <c r="O42" s="82">
        <f>('3. indicatori CT_valori_nom'!O42-MAX('3. indicatori CT_valori_nom'!O$16:O$63))/(MIN('3. indicatori CT_valori_nom'!O$16:O$63)-MAX('3. indicatori CT_valori_nom'!O$16:O$63))</f>
        <v>0.66629692692199227</v>
      </c>
      <c r="P42" s="82">
        <f>('3. indicatori CT_valori_nom'!P42-MIN('3. indicatori CT_valori_nom'!P$16:P$63))/(MAX('3. indicatori CT_valori_nom'!P$16:P$63)-MIN('3. indicatori CT_valori_nom'!P$16:P$63))</f>
        <v>8.2019907916277973E-2</v>
      </c>
      <c r="Q42" s="82">
        <f>('3. indicatori CT_valori_nom'!Q42-MIN('3. indicatori CT_valori_nom'!Q$16:Q$63))/(MAX('3. indicatori CT_valori_nom'!Q$16:Q$63)-MIN('3. indicatori CT_valori_nom'!Q$16:Q$63))</f>
        <v>0.15490333862215611</v>
      </c>
      <c r="R42" s="82">
        <f>('3. indicatori CT_valori_nom'!R42-MIN('3. indicatori CT_valori_nom'!R$16:R$63))/(MAX('3. indicatori CT_valori_nom'!R$16:R$63)-MIN('3. indicatori CT_valori_nom'!R$16:R$63))</f>
        <v>0.23011441100873134</v>
      </c>
      <c r="S42" s="82">
        <f>('3. indicatori CT_valori_nom'!S42-MIN('3. indicatori CT_valori_nom'!S$16:S$63))/(MAX('3. indicatori CT_valori_nom'!S$16:S$63)-MIN('3. indicatori CT_valori_nom'!S$16:S$63))</f>
        <v>0</v>
      </c>
      <c r="T42" s="82">
        <f>('3. indicatori CT_valori_nom'!T42-MIN('3. indicatori CT_valori_nom'!T$16:T$63))/(MAX('3. indicatori CT_valori_nom'!T$16:T$63)-MIN('3. indicatori CT_valori_nom'!T$16:T$63))</f>
        <v>1</v>
      </c>
      <c r="U42" s="82">
        <f>('3. indicatori CT_valori_nom'!U42-MIN('3. indicatori CT_valori_nom'!U$16:U$63))/(MAX('3. indicatori CT_valori_nom'!U$16:U$63)-MIN('3. indicatori CT_valori_nom'!U$16:U$63))</f>
        <v>0</v>
      </c>
      <c r="W42" s="82">
        <f>('3. indicatori CT_valori_nom'!W42-MIN('3. indicatori CT_valori_nom'!W$16:W$63))/(MAX('3. indicatori CT_valori_nom'!W$16:W$63)-MIN('3. indicatori CT_valori_nom'!W$16:W$63))</f>
        <v>0</v>
      </c>
      <c r="X42" s="82">
        <f>('3. indicatori CT_valori_nom'!X42-MAX('3. indicatori CT_valori_nom'!X$16:X$63))/(MIN('3. indicatori CT_valori_nom'!X$16:X$63)-MAX('3. indicatori CT_valori_nom'!X$16:X$63))</f>
        <v>0.53542280474327475</v>
      </c>
      <c r="Y42" s="82">
        <f>('3. indicatori CT_valori_nom'!Y42-MIN('3. indicatori CT_valori_nom'!Y$16:Y$63))/(MAX('3. indicatori CT_valori_nom'!Y$16:Y$63)-MIN('3. indicatori CT_valori_nom'!Y$16:Y$63))</f>
        <v>0.63070174516735344</v>
      </c>
      <c r="Z42" s="82">
        <f>('3. indicatori CT_valori_nom'!Z42-MIN('3. indicatori CT_valori_nom'!Z$16:Z$63))/(MAX('3. indicatori CT_valori_nom'!Z$16:Z$63)-MIN('3. indicatori CT_valori_nom'!Z$16:Z$63))</f>
        <v>6.7520585544373263E-2</v>
      </c>
      <c r="AA42" s="82">
        <f>('3. indicatori CT_valori_nom'!AA42-MIN('3. indicatori CT_valori_nom'!AA$16:AA$63))/(MAX('3. indicatori CT_valori_nom'!AA$16:AA$63)-MIN('3. indicatori CT_valori_nom'!AA$16:AA$63))</f>
        <v>0.83209097747438454</v>
      </c>
      <c r="AB42" s="82">
        <f>('3. indicatori CT_valori_nom'!AB42-MIN('3. indicatori CT_valori_nom'!AB$16:AB$63))/(MAX('3. indicatori CT_valori_nom'!AB$16:AB$63)-MIN('3. indicatori CT_valori_nom'!AB$16:AB$63))</f>
        <v>0.14583333333333334</v>
      </c>
      <c r="AC42" s="82">
        <f>('3. indicatori CT_valori_nom'!AC42-MIN('3. indicatori CT_valori_nom'!AC$16:AC$63))/(MAX('3. indicatori CT_valori_nom'!AC$16:AC$63)-MIN('3. indicatori CT_valori_nom'!AC$16:AC$63))</f>
        <v>0.14246450730407961</v>
      </c>
      <c r="AD42" s="82">
        <f>('3. indicatori CT_valori_nom'!AD42-MIN('3. indicatori CT_valori_nom'!AD$16:AD$63))/(MAX('3. indicatori CT_valori_nom'!AD$16:AD$63)-MIN('3. indicatori CT_valori_nom'!AD$16:AD$63))</f>
        <v>0</v>
      </c>
      <c r="AE42" s="82">
        <f>('3. indicatori CT_valori_nom'!AE42-MAX('3. indicatori CT_valori_nom'!AE$16:AE$63))/(MIN('3. indicatori CT_valori_nom'!AE$16:AE$63)-MAX('3. indicatori CT_valori_nom'!AE$16:AE$63))</f>
        <v>0.72455757876467941</v>
      </c>
      <c r="AF42" s="82">
        <f>('3. indicatori CT_valori_nom'!AF42-MIN('3. indicatori CT_valori_nom'!AF$16:AF$63))/(MAX('3. indicatori CT_valori_nom'!AF$16:AF$63)-MIN('3. indicatori CT_valori_nom'!AF$16:AF$63))</f>
        <v>0.51810127757210223</v>
      </c>
      <c r="AG42" s="82">
        <f>('3. indicatori CT_valori_nom'!AG42-MAX('3. indicatori CT_valori_nom'!AG$16:AG$63))/(MIN('3. indicatori CT_valori_nom'!AG$16:AG$63)-MAX('3. indicatori CT_valori_nom'!AG$16:AG$63))</f>
        <v>0.60369728480647045</v>
      </c>
      <c r="AH42" s="82">
        <f>('3. indicatori CT_valori_nom'!AH42-MIN('3. indicatori CT_valori_nom'!AH$16:AH$63))/(MAX('3. indicatori CT_valori_nom'!AH$16:AH$63)-MIN('3. indicatori CT_valori_nom'!AH$16:AH$63))</f>
        <v>8.8258293822627606E-2</v>
      </c>
      <c r="AI42" s="82">
        <f>('3. indicatori CT_valori_nom'!AI42-MAX('3. indicatori CT_valori_nom'!AI$16:AI$63))/(MIN('3. indicatori CT_valori_nom'!AI$16:AI$63)-MAX('3. indicatori CT_valori_nom'!AI$16:AI$63))</f>
        <v>0.86286469288794088</v>
      </c>
      <c r="AJ42" s="82">
        <f>('3. indicatori CT_valori_nom'!AJ42-MAX('3. indicatori CT_valori_nom'!AJ$16:AJ$63))/(MIN('3. indicatori CT_valori_nom'!AJ$16:AJ$63)-MAX('3. indicatori CT_valori_nom'!AJ$16:AJ$63))</f>
        <v>0.5436660268714012</v>
      </c>
      <c r="AK42" s="82">
        <f>('3. indicatori CT_valori_nom'!AK42-MIN('3. indicatori CT_valori_nom'!AK$16:AK$63))/(MAX('3. indicatori CT_valori_nom'!AK$16:AK$63)-MIN('3. indicatori CT_valori_nom'!AK$16:AK$63))</f>
        <v>0</v>
      </c>
      <c r="AL42" s="82">
        <f>('3. indicatori CT_valori_nom'!AL42-MIN('3. indicatori CT_valori_nom'!AL$16:AL$63))/(MAX('3. indicatori CT_valori_nom'!AL$16:AL$63)-MIN('3. indicatori CT_valori_nom'!AL$16:AL$63))</f>
        <v>0</v>
      </c>
      <c r="AM42" s="82">
        <f>('3. indicatori CT_valori_nom'!AM42-MIN('3. indicatori CT_valori_nom'!AM$16:AM$63))/(MAX('3. indicatori CT_valori_nom'!AM$16:AM$63)-MIN('3. indicatori CT_valori_nom'!AM$16:AM$63))</f>
        <v>0</v>
      </c>
      <c r="AN42" s="82">
        <f>('3. indicatori CT_valori_nom'!AN42-MIN('3. indicatori CT_valori_nom'!AN$16:AN$63))/(MAX('3. indicatori CT_valori_nom'!AN$16:AN$63)-MIN('3. indicatori CT_valori_nom'!AN$16:AN$63))</f>
        <v>0</v>
      </c>
      <c r="AO42" s="82">
        <f>('3. indicatori CT_valori_nom'!AO42-MIN('3. indicatori CT_valori_nom'!AO$16:AO$63))/(MAX('3. indicatori CT_valori_nom'!AO$16:AO$63)-MIN('3. indicatori CT_valori_nom'!AO$16:AO$63))</f>
        <v>0</v>
      </c>
      <c r="AP42" s="82">
        <f>('3. indicatori CT_valori_nom'!AP42-MIN('3. indicatori CT_valori_nom'!AP$16:AP$63))/(MAX('3. indicatori CT_valori_nom'!AP$16:AP$63)-MIN('3. indicatori CT_valori_nom'!AP$16:AP$63))</f>
        <v>0</v>
      </c>
      <c r="AQ42" s="82">
        <f>('3. indicatori CT_valori_nom'!AQ42-MIN('3. indicatori CT_valori_nom'!AQ$16:AQ$63))/(MAX('3. indicatori CT_valori_nom'!AQ$16:AQ$63)-MIN('3. indicatori CT_valori_nom'!AQ$16:AQ$63))</f>
        <v>2.2728539134366541E-2</v>
      </c>
      <c r="AS42" s="82">
        <f>('3. indicatori CT_valori_nom'!AS42-MIN('3. indicatori CT_valori_nom'!AS$16:AS$63))/(MAX('3. indicatori CT_valori_nom'!AS$16:AS$63)-MIN('3. indicatori CT_valori_nom'!AS$16:AS$63))</f>
        <v>0.2280682067261087</v>
      </c>
      <c r="AT42" s="82">
        <f>('3. indicatori CT_valori_nom'!AT42-MIN('3. indicatori CT_valori_nom'!AT$16:AT$63))/(MAX('3. indicatori CT_valori_nom'!AT$16:AT$63)-MIN('3. indicatori CT_valori_nom'!AT$16:AT$63))</f>
        <v>0.38299313908926974</v>
      </c>
      <c r="AU42" s="82">
        <f>('3. indicatori CT_valori_nom'!AU42-MIN('3. indicatori CT_valori_nom'!AU$16:AU$63))/(MAX('3. indicatori CT_valori_nom'!AU$16:AU$63)-MIN('3. indicatori CT_valori_nom'!AU$16:AU$63))</f>
        <v>0.11363636363636363</v>
      </c>
      <c r="AV42" s="82">
        <f>('3. indicatori CT_valori_nom'!AV42-MAX('3. indicatori CT_valori_nom'!AV$16:AV$63))/(MIN('3. indicatori CT_valori_nom'!AV$16:AV$63)-MAX('3. indicatori CT_valori_nom'!AV$16:AV$63))</f>
        <v>0.6852539193869448</v>
      </c>
      <c r="AW42" s="82">
        <f>('3. indicatori CT_valori_nom'!AW42-MIN('3. indicatori CT_valori_nom'!AW$16:AW$63))/(MAX('3. indicatori CT_valori_nom'!AW$16:AW$63)-MIN('3. indicatori CT_valori_nom'!AW$16:AW$63))</f>
        <v>0</v>
      </c>
      <c r="AX42" s="82">
        <f>('3. indicatori CT_valori_nom'!AX42-MIN('3. indicatori CT_valori_nom'!AX$16:AX$63))/(MAX('3. indicatori CT_valori_nom'!AX$16:AX$63)-MIN('3. indicatori CT_valori_nom'!AX$16:AX$63))</f>
        <v>0.11633964622035269</v>
      </c>
      <c r="AY42" s="82">
        <f>('3. indicatori CT_valori_nom'!AY42-MAX('3. indicatori CT_valori_nom'!AY$16:AY$63))/(MIN('3. indicatori CT_valori_nom'!AY$16:AY$63)-MAX('3. indicatori CT_valori_nom'!AY$16:AY$63))</f>
        <v>0.370010787486516</v>
      </c>
      <c r="AZ42" s="82">
        <f>('3. indicatori CT_valori_nom'!AZ42-MIN('3. indicatori CT_valori_nom'!AZ$16:AZ$63))/(MAX('3. indicatori CT_valori_nom'!AZ$16:AZ$63)-MIN('3. indicatori CT_valori_nom'!AZ$16:AZ$63))</f>
        <v>0.16558441558441558</v>
      </c>
      <c r="BA42" s="82">
        <f>('3. indicatori CT_valori_nom'!BA42-MIN('3. indicatori CT_valori_nom'!BA$16:BA$63))/(MAX('3. indicatori CT_valori_nom'!BA$16:BA$63)-MIN('3. indicatori CT_valori_nom'!BA$16:BA$63))</f>
        <v>0</v>
      </c>
      <c r="BB42" s="82">
        <v>0</v>
      </c>
      <c r="BC42" s="82">
        <f>('3. indicatori CT_valori_nom'!BC42-MIN('3. indicatori CT_valori_nom'!BC$16:BC$63))/(MAX('3. indicatori CT_valori_nom'!BC$16:BC$63)-MIN('3. indicatori CT_valori_nom'!BC$16:BC$63))</f>
        <v>0.18964175129717428</v>
      </c>
      <c r="BD42" s="82">
        <f>('3. indicatori CT_valori_nom'!BD42-MIN('3. indicatori CT_valori_nom'!BD$16:BD$63))/(MAX('3. indicatori CT_valori_nom'!BD$16:BD$63)-MIN('3. indicatori CT_valori_nom'!BD$16:BD$63))</f>
        <v>3.1446540880503138E-2</v>
      </c>
      <c r="BE42" s="82">
        <f t="shared" si="3"/>
        <v>0.2924688018162836</v>
      </c>
      <c r="BF42" s="82">
        <f t="shared" si="2"/>
        <v>7.8898184115544959E-2</v>
      </c>
    </row>
    <row r="43" spans="1:58" x14ac:dyDescent="0.3">
      <c r="A43" s="82">
        <f>'3. indicatori CT_valori_nom'!A43</f>
        <v>80038</v>
      </c>
      <c r="B43" s="82" t="str">
        <f>'3. indicatori CT_valori_nom'!B43</f>
        <v>GIOIA TAURO</v>
      </c>
      <c r="C43" s="82" t="str">
        <f>'3. indicatori CT_valori_nom'!C43</f>
        <v>CALABRIA</v>
      </c>
      <c r="D43" s="82">
        <f>'3. indicatori CT_valori_nom'!D43</f>
        <v>27693</v>
      </c>
      <c r="E43" s="82">
        <f>('3. indicatori CT_valori_nom'!E43-MAX('3. indicatori CT_valori_nom'!E$16:E$63))/(MIN('3. indicatori CT_valori_nom'!E$16:E$63)-MAX('3. indicatori CT_valori_nom'!E$16:E$63))</f>
        <v>0</v>
      </c>
      <c r="F43" s="82">
        <f>('3. indicatori CT_valori_nom'!F43-MIN('3. indicatori CT_valori_nom'!F$16:F$63))/(MAX('3. indicatori CT_valori_nom'!F$16:F$63)-MIN('3. indicatori CT_valori_nom'!F$16:F$63))</f>
        <v>0.86764969664445446</v>
      </c>
      <c r="G43" s="82">
        <f>('3. indicatori CT_valori_nom'!G43-MAX('3. indicatori CT_valori_nom'!G$16:G$63))/(MIN('3. indicatori CT_valori_nom'!G$16:G$63)-MAX('3. indicatori CT_valori_nom'!G$16:G$63))</f>
        <v>0.31606579165974408</v>
      </c>
      <c r="H43" s="82">
        <f>('3. indicatori CT_valori_nom'!H43-MAX('3. indicatori CT_valori_nom'!H$16:H$63))/(MIN('3. indicatori CT_valori_nom'!H$16:H$63)-MAX('3. indicatori CT_valori_nom'!H$16:H$63))</f>
        <v>0.85476519572335075</v>
      </c>
      <c r="I43" s="82">
        <f>('3. indicatori CT_valori_nom'!I43-MIN('3. indicatori CT_valori_nom'!I$16:I$63))/(MAX('3. indicatori CT_valori_nom'!I$16:I$63)-MIN('3. indicatori CT_valori_nom'!I$16:I$63))</f>
        <v>0.11055264590594656</v>
      </c>
      <c r="J43" s="82">
        <f>('3. indicatori CT_valori_nom'!J43-MIN('3. indicatori CT_valori_nom'!J$16:J$63))/(MAX('3. indicatori CT_valori_nom'!J$16:J$63)-MIN('3. indicatori CT_valori_nom'!J$16:J$63))</f>
        <v>0.47379158166451701</v>
      </c>
      <c r="K43" s="82">
        <f>('3. indicatori CT_valori_nom'!K43-MIN('3. indicatori CT_valori_nom'!K$16:K$63))/(MAX('3. indicatori CT_valori_nom'!K$16:K$63)-MIN('3. indicatori CT_valori_nom'!K$16:K$63))</f>
        <v>1.9354637499564291E-3</v>
      </c>
      <c r="L43" s="82">
        <f>('3. indicatori CT_valori_nom'!L43-MIN('3. indicatori CT_valori_nom'!L$16:L$63))/(MAX('3. indicatori CT_valori_nom'!L$16:L$63)-MIN('3. indicatori CT_valori_nom'!L$16:L$63))</f>
        <v>3.9816701686217787E-2</v>
      </c>
      <c r="M43" s="82">
        <f>('3. indicatori CT_valori_nom'!M43-MAX('3. indicatori CT_valori_nom'!M$16:M$63))/(MIN('3. indicatori CT_valori_nom'!M$16:M$63)-MAX('3. indicatori CT_valori_nom'!M$16:M$63))</f>
        <v>0.61250689887460219</v>
      </c>
      <c r="N43" s="82">
        <f>('3. indicatori CT_valori_nom'!N43-MAX('3. indicatori CT_valori_nom'!N$16:N$63))/(MIN('3. indicatori CT_valori_nom'!N$16:N$63)-MAX('3. indicatori CT_valori_nom'!N$16:N$63))</f>
        <v>0.51011360279977203</v>
      </c>
      <c r="O43" s="82">
        <f>('3. indicatori CT_valori_nom'!O43-MAX('3. indicatori CT_valori_nom'!O$16:O$63))/(MIN('3. indicatori CT_valori_nom'!O$16:O$63)-MAX('3. indicatori CT_valori_nom'!O$16:O$63))</f>
        <v>0.98434390651613202</v>
      </c>
      <c r="P43" s="82">
        <f>('3. indicatori CT_valori_nom'!P43-MIN('3. indicatori CT_valori_nom'!P$16:P$63))/(MAX('3. indicatori CT_valori_nom'!P$16:P$63)-MIN('3. indicatori CT_valori_nom'!P$16:P$63))</f>
        <v>0.87293701371609977</v>
      </c>
      <c r="Q43" s="82">
        <f>('3. indicatori CT_valori_nom'!Q43-MIN('3. indicatori CT_valori_nom'!Q$16:Q$63))/(MAX('3. indicatori CT_valori_nom'!Q$16:Q$63)-MIN('3. indicatori CT_valori_nom'!Q$16:Q$63))</f>
        <v>0.8763215028551693</v>
      </c>
      <c r="R43" s="82">
        <f>('3. indicatori CT_valori_nom'!R43-MIN('3. indicatori CT_valori_nom'!R$16:R$63))/(MAX('3. indicatori CT_valori_nom'!R$16:R$63)-MIN('3. indicatori CT_valori_nom'!R$16:R$63))</f>
        <v>0.46195587009167061</v>
      </c>
      <c r="S43" s="82">
        <f>('3. indicatori CT_valori_nom'!S43-MIN('3. indicatori CT_valori_nom'!S$16:S$63))/(MAX('3. indicatori CT_valori_nom'!S$16:S$63)-MIN('3. indicatori CT_valori_nom'!S$16:S$63))</f>
        <v>0.5</v>
      </c>
      <c r="T43" s="82">
        <f>('3. indicatori CT_valori_nom'!T43-MIN('3. indicatori CT_valori_nom'!T$16:T$63))/(MAX('3. indicatori CT_valori_nom'!T$16:T$63)-MIN('3. indicatori CT_valori_nom'!T$16:T$63))</f>
        <v>1</v>
      </c>
      <c r="U43" s="82">
        <f>('3. indicatori CT_valori_nom'!U43-MIN('3. indicatori CT_valori_nom'!U$16:U$63))/(MAX('3. indicatori CT_valori_nom'!U$16:U$63)-MIN('3. indicatori CT_valori_nom'!U$16:U$63))</f>
        <v>0.14285714285714285</v>
      </c>
      <c r="W43" s="82">
        <f>('3. indicatori CT_valori_nom'!W43-MIN('3. indicatori CT_valori_nom'!W$16:W$63))/(MAX('3. indicatori CT_valori_nom'!W$16:W$63)-MIN('3. indicatori CT_valori_nom'!W$16:W$63))</f>
        <v>6.6666666666666666E-2</v>
      </c>
      <c r="X43" s="82">
        <f>('3. indicatori CT_valori_nom'!X43-MAX('3. indicatori CT_valori_nom'!X$16:X$63))/(MIN('3. indicatori CT_valori_nom'!X$16:X$63)-MAX('3. indicatori CT_valori_nom'!X$16:X$63))</f>
        <v>1</v>
      </c>
      <c r="Y43" s="82">
        <f>('3. indicatori CT_valori_nom'!Y43-MIN('3. indicatori CT_valori_nom'!Y$16:Y$63))/(MAX('3. indicatori CT_valori_nom'!Y$16:Y$63)-MIN('3. indicatori CT_valori_nom'!Y$16:Y$63))</f>
        <v>1</v>
      </c>
      <c r="Z43" s="82">
        <f>('3. indicatori CT_valori_nom'!Z43-MIN('3. indicatori CT_valori_nom'!Z$16:Z$63))/(MAX('3. indicatori CT_valori_nom'!Z$16:Z$63)-MIN('3. indicatori CT_valori_nom'!Z$16:Z$63))</f>
        <v>5.1601097895699902E-2</v>
      </c>
      <c r="AA43" s="82">
        <f>('3. indicatori CT_valori_nom'!AA43-MIN('3. indicatori CT_valori_nom'!AA$16:AA$63))/(MAX('3. indicatori CT_valori_nom'!AA$16:AA$63)-MIN('3. indicatori CT_valori_nom'!AA$16:AA$63))</f>
        <v>0.47250809322484932</v>
      </c>
      <c r="AB43" s="82">
        <f>('3. indicatori CT_valori_nom'!AB43-MIN('3. indicatori CT_valori_nom'!AB$16:AB$63))/(MAX('3. indicatori CT_valori_nom'!AB$16:AB$63)-MIN('3. indicatori CT_valori_nom'!AB$16:AB$63))</f>
        <v>3.4722222222222224E-2</v>
      </c>
      <c r="AC43" s="82">
        <f>('3. indicatori CT_valori_nom'!AC43-MIN('3. indicatori CT_valori_nom'!AC$16:AC$63))/(MAX('3. indicatori CT_valori_nom'!AC$16:AC$63)-MIN('3. indicatori CT_valori_nom'!AC$16:AC$63))</f>
        <v>8.9458496645676608E-2</v>
      </c>
      <c r="AD43" s="82">
        <f>('3. indicatori CT_valori_nom'!AD43-MIN('3. indicatori CT_valori_nom'!AD$16:AD$63))/(MAX('3. indicatori CT_valori_nom'!AD$16:AD$63)-MIN('3. indicatori CT_valori_nom'!AD$16:AD$63))</f>
        <v>0</v>
      </c>
      <c r="AE43" s="82">
        <f>('3. indicatori CT_valori_nom'!AE43-MAX('3. indicatori CT_valori_nom'!AE$16:AE$63))/(MIN('3. indicatori CT_valori_nom'!AE$16:AE$63)-MAX('3. indicatori CT_valori_nom'!AE$16:AE$63))</f>
        <v>0.82101772858486899</v>
      </c>
      <c r="AF43" s="82">
        <f>('3. indicatori CT_valori_nom'!AF43-MIN('3. indicatori CT_valori_nom'!AF$16:AF$63))/(MAX('3. indicatori CT_valori_nom'!AF$16:AF$63)-MIN('3. indicatori CT_valori_nom'!AF$16:AF$63))</f>
        <v>0.24795634706585068</v>
      </c>
      <c r="AG43" s="82">
        <f>('3. indicatori CT_valori_nom'!AG43-MAX('3. indicatori CT_valori_nom'!AG$16:AG$63))/(MIN('3. indicatori CT_valori_nom'!AG$16:AG$63)-MAX('3. indicatori CT_valori_nom'!AG$16:AG$63))</f>
        <v>0.30991946171882995</v>
      </c>
      <c r="AH43" s="82">
        <f>('3. indicatori CT_valori_nom'!AH43-MIN('3. indicatori CT_valori_nom'!AH$16:AH$63))/(MAX('3. indicatori CT_valori_nom'!AH$16:AH$63)-MIN('3. indicatori CT_valori_nom'!AH$16:AH$63))</f>
        <v>0.21850436846064608</v>
      </c>
      <c r="AI43" s="82">
        <f>('3. indicatori CT_valori_nom'!AI43-MAX('3. indicatori CT_valori_nom'!AI$16:AI$63))/(MIN('3. indicatori CT_valori_nom'!AI$16:AI$63)-MAX('3. indicatori CT_valori_nom'!AI$16:AI$63))</f>
        <v>0.70331838544988157</v>
      </c>
      <c r="AJ43" s="82">
        <f>('3. indicatori CT_valori_nom'!AJ43-MAX('3. indicatori CT_valori_nom'!AJ$16:AJ$63))/(MIN('3. indicatori CT_valori_nom'!AJ$16:AJ$63)-MAX('3. indicatori CT_valori_nom'!AJ$16:AJ$63))</f>
        <v>1</v>
      </c>
      <c r="AK43" s="82">
        <f>('3. indicatori CT_valori_nom'!AK43-MIN('3. indicatori CT_valori_nom'!AK$16:AK$63))/(MAX('3. indicatori CT_valori_nom'!AK$16:AK$63)-MIN('3. indicatori CT_valori_nom'!AK$16:AK$63))</f>
        <v>0.12194552007286623</v>
      </c>
      <c r="AL43" s="82">
        <f>('3. indicatori CT_valori_nom'!AL43-MIN('3. indicatori CT_valori_nom'!AL$16:AL$63))/(MAX('3. indicatori CT_valori_nom'!AL$16:AL$63)-MIN('3. indicatori CT_valori_nom'!AL$16:AL$63))</f>
        <v>0.25</v>
      </c>
      <c r="AM43" s="82">
        <f>('3. indicatori CT_valori_nom'!AM43-MIN('3. indicatori CT_valori_nom'!AM$16:AM$63))/(MAX('3. indicatori CT_valori_nom'!AM$16:AM$63)-MIN('3. indicatori CT_valori_nom'!AM$16:AM$63))</f>
        <v>0</v>
      </c>
      <c r="AN43" s="82">
        <f>('3. indicatori CT_valori_nom'!AN43-MIN('3. indicatori CT_valori_nom'!AN$16:AN$63))/(MAX('3. indicatori CT_valori_nom'!AN$16:AN$63)-MIN('3. indicatori CT_valori_nom'!AN$16:AN$63))</f>
        <v>0.39258534464013917</v>
      </c>
      <c r="AO43" s="82">
        <f>('3. indicatori CT_valori_nom'!AO43-MIN('3. indicatori CT_valori_nom'!AO$16:AO$63))/(MAX('3. indicatori CT_valori_nom'!AO$16:AO$63)-MIN('3. indicatori CT_valori_nom'!AO$16:AO$63))</f>
        <v>0.125</v>
      </c>
      <c r="AP43" s="82">
        <f>('3. indicatori CT_valori_nom'!AP43-MIN('3. indicatori CT_valori_nom'!AP$16:AP$63))/(MAX('3. indicatori CT_valori_nom'!AP$16:AP$63)-MIN('3. indicatori CT_valori_nom'!AP$16:AP$63))</f>
        <v>9.3552522298053456E-2</v>
      </c>
      <c r="AQ43" s="82">
        <f>('3. indicatori CT_valori_nom'!AQ43-MIN('3. indicatori CT_valori_nom'!AQ$16:AQ$63))/(MAX('3. indicatori CT_valori_nom'!AQ$16:AQ$63)-MIN('3. indicatori CT_valori_nom'!AQ$16:AQ$63))</f>
        <v>0</v>
      </c>
      <c r="AS43" s="82">
        <f>('3. indicatori CT_valori_nom'!AS43-MIN('3. indicatori CT_valori_nom'!AS$16:AS$63))/(MAX('3. indicatori CT_valori_nom'!AS$16:AS$63)-MIN('3. indicatori CT_valori_nom'!AS$16:AS$63))</f>
        <v>0</v>
      </c>
      <c r="AT43" s="82">
        <f>('3. indicatori CT_valori_nom'!AT43-MIN('3. indicatori CT_valori_nom'!AT$16:AT$63))/(MAX('3. indicatori CT_valori_nom'!AT$16:AT$63)-MIN('3. indicatori CT_valori_nom'!AT$16:AT$63))</f>
        <v>2.081861186059486E-2</v>
      </c>
      <c r="AU43" s="82">
        <f>('3. indicatori CT_valori_nom'!AU43-MIN('3. indicatori CT_valori_nom'!AU$16:AU$63))/(MAX('3. indicatori CT_valori_nom'!AU$16:AU$63)-MIN('3. indicatori CT_valori_nom'!AU$16:AU$63))</f>
        <v>9.0909090909090912E-2</v>
      </c>
      <c r="AV43" s="82">
        <f>('3. indicatori CT_valori_nom'!AV43-MAX('3. indicatori CT_valori_nom'!AV$16:AV$63))/(MIN('3. indicatori CT_valori_nom'!AV$16:AV$63)-MAX('3. indicatori CT_valori_nom'!AV$16:AV$63))</f>
        <v>0.64868462089993495</v>
      </c>
      <c r="AW43" s="82">
        <f>('3. indicatori CT_valori_nom'!AW43-MIN('3. indicatori CT_valori_nom'!AW$16:AW$63))/(MAX('3. indicatori CT_valori_nom'!AW$16:AW$63)-MIN('3. indicatori CT_valori_nom'!AW$16:AW$63))</f>
        <v>0</v>
      </c>
      <c r="AX43" s="82">
        <f>('3. indicatori CT_valori_nom'!AX43-MIN('3. indicatori CT_valori_nom'!AX$16:AX$63))/(MAX('3. indicatori CT_valori_nom'!AX$16:AX$63)-MIN('3. indicatori CT_valori_nom'!AX$16:AX$63))</f>
        <v>0.20343185607125772</v>
      </c>
      <c r="AY43" s="82">
        <f>('3. indicatori CT_valori_nom'!AY43-MAX('3. indicatori CT_valori_nom'!AY$16:AY$63))/(MIN('3. indicatori CT_valori_nom'!AY$16:AY$63)-MAX('3. indicatori CT_valori_nom'!AY$16:AY$63))</f>
        <v>0.50809061488673146</v>
      </c>
      <c r="AZ43" s="82">
        <f>('3. indicatori CT_valori_nom'!AZ43-MIN('3. indicatori CT_valori_nom'!AZ$16:AZ$63))/(MAX('3. indicatori CT_valori_nom'!AZ$16:AZ$63)-MIN('3. indicatori CT_valori_nom'!AZ$16:AZ$63))</f>
        <v>6.1688311688311688E-2</v>
      </c>
      <c r="BA43" s="82">
        <f>('3. indicatori CT_valori_nom'!BA43-MIN('3. indicatori CT_valori_nom'!BA$16:BA$63))/(MAX('3. indicatori CT_valori_nom'!BA$16:BA$63)-MIN('3. indicatori CT_valori_nom'!BA$16:BA$63))</f>
        <v>0.23294179550273142</v>
      </c>
      <c r="BB43" s="82">
        <v>0</v>
      </c>
      <c r="BC43" s="82">
        <f>('3. indicatori CT_valori_nom'!BC43-MIN('3. indicatori CT_valori_nom'!BC$16:BC$63))/(MAX('3. indicatori CT_valori_nom'!BC$16:BC$63)-MIN('3. indicatori CT_valori_nom'!BC$16:BC$63))</f>
        <v>0.33853116859901872</v>
      </c>
      <c r="BD43" s="82">
        <f>('3. indicatori CT_valori_nom'!BD43-MIN('3. indicatori CT_valori_nom'!BD$16:BD$63))/(MAX('3. indicatori CT_valori_nom'!BD$16:BD$63)-MIN('3. indicatori CT_valori_nom'!BD$16:BD$63))</f>
        <v>0.48113207547169812</v>
      </c>
      <c r="BE43" s="82">
        <f t="shared" si="3"/>
        <v>0.38745951948043394</v>
      </c>
      <c r="BF43" s="82">
        <f t="shared" si="2"/>
        <v>0.3729168072161359</v>
      </c>
    </row>
    <row r="44" spans="1:58" x14ac:dyDescent="0.3">
      <c r="A44" s="82">
        <f>'3. indicatori CT_valori_nom'!A44</f>
        <v>80043</v>
      </c>
      <c r="B44" s="82" t="str">
        <f>'3. indicatori CT_valori_nom'!B44</f>
        <v>LOCRI</v>
      </c>
      <c r="C44" s="82" t="str">
        <f>'3. indicatori CT_valori_nom'!C44</f>
        <v>CALABRIA</v>
      </c>
      <c r="D44" s="82">
        <f>'3. indicatori CT_valori_nom'!D44</f>
        <v>39118</v>
      </c>
      <c r="E44" s="82">
        <f>('3. indicatori CT_valori_nom'!E44-MAX('3. indicatori CT_valori_nom'!E$16:E$63))/(MIN('3. indicatori CT_valori_nom'!E$16:E$63)-MAX('3. indicatori CT_valori_nom'!E$16:E$63))</f>
        <v>0.66666666666666674</v>
      </c>
      <c r="F44" s="82">
        <f>('3. indicatori CT_valori_nom'!F44-MIN('3. indicatori CT_valori_nom'!F$16:F$63))/(MAX('3. indicatori CT_valori_nom'!F$16:F$63)-MIN('3. indicatori CT_valori_nom'!F$16:F$63))</f>
        <v>0.49126066232085036</v>
      </c>
      <c r="G44" s="82">
        <f>('3. indicatori CT_valori_nom'!G44-MAX('3. indicatori CT_valori_nom'!G$16:G$63))/(MIN('3. indicatori CT_valori_nom'!G$16:G$63)-MAX('3. indicatori CT_valori_nom'!G$16:G$63))</f>
        <v>0.70310682837680671</v>
      </c>
      <c r="H44" s="82">
        <f>('3. indicatori CT_valori_nom'!H44-MAX('3. indicatori CT_valori_nom'!H$16:H$63))/(MIN('3. indicatori CT_valori_nom'!H$16:H$63)-MAX('3. indicatori CT_valori_nom'!H$16:H$63))</f>
        <v>0.71518628063961054</v>
      </c>
      <c r="I44" s="82">
        <f>('3. indicatori CT_valori_nom'!I44-MIN('3. indicatori CT_valori_nom'!I$16:I$63))/(MAX('3. indicatori CT_valori_nom'!I$16:I$63)-MIN('3. indicatori CT_valori_nom'!I$16:I$63))</f>
        <v>0.51273791406753022</v>
      </c>
      <c r="J44" s="82">
        <f>('3. indicatori CT_valori_nom'!J44-MIN('3. indicatori CT_valori_nom'!J$16:J$63))/(MAX('3. indicatori CT_valori_nom'!J$16:J$63)-MIN('3. indicatori CT_valori_nom'!J$16:J$63))</f>
        <v>0.35838294683375788</v>
      </c>
      <c r="K44" s="82">
        <f>('3. indicatori CT_valori_nom'!K44-MIN('3. indicatori CT_valori_nom'!K$16:K$63))/(MAX('3. indicatori CT_valori_nom'!K$16:K$63)-MIN('3. indicatori CT_valori_nom'!K$16:K$63))</f>
        <v>2.1185531170139188E-2</v>
      </c>
      <c r="L44" s="82">
        <f>('3. indicatori CT_valori_nom'!L44-MIN('3. indicatori CT_valori_nom'!L$16:L$63))/(MAX('3. indicatori CT_valori_nom'!L$16:L$63)-MIN('3. indicatori CT_valori_nom'!L$16:L$63))</f>
        <v>0.13561541141813346</v>
      </c>
      <c r="M44" s="82">
        <f>('3. indicatori CT_valori_nom'!M44-MAX('3. indicatori CT_valori_nom'!M$16:M$63))/(MIN('3. indicatori CT_valori_nom'!M$16:M$63)-MAX('3. indicatori CT_valori_nom'!M$16:M$63))</f>
        <v>0.43799125458465049</v>
      </c>
      <c r="N44" s="82">
        <f>('3. indicatori CT_valori_nom'!N44-MAX('3. indicatori CT_valori_nom'!N$16:N$63))/(MIN('3. indicatori CT_valori_nom'!N$16:N$63)-MAX('3. indicatori CT_valori_nom'!N$16:N$63))</f>
        <v>0.29849957916903924</v>
      </c>
      <c r="O44" s="82">
        <f>('3. indicatori CT_valori_nom'!O44-MAX('3. indicatori CT_valori_nom'!O$16:O$63))/(MIN('3. indicatori CT_valori_nom'!O$16:O$63)-MAX('3. indicatori CT_valori_nom'!O$16:O$63))</f>
        <v>0.74696734651661656</v>
      </c>
      <c r="P44" s="82">
        <f>('3. indicatori CT_valori_nom'!P44-MIN('3. indicatori CT_valori_nom'!P$16:P$63))/(MAX('3. indicatori CT_valori_nom'!P$16:P$63)-MIN('3. indicatori CT_valori_nom'!P$16:P$63))</f>
        <v>0.47400020476050087</v>
      </c>
      <c r="Q44" s="82">
        <f>('3. indicatori CT_valori_nom'!Q44-MIN('3. indicatori CT_valori_nom'!Q$16:Q$63))/(MAX('3. indicatori CT_valori_nom'!Q$16:Q$63)-MIN('3. indicatori CT_valori_nom'!Q$16:Q$63))</f>
        <v>0.31417014110588076</v>
      </c>
      <c r="R44" s="82">
        <f>('3. indicatori CT_valori_nom'!R44-MIN('3. indicatori CT_valori_nom'!R$16:R$63))/(MAX('3. indicatori CT_valori_nom'!R$16:R$63)-MIN('3. indicatori CT_valori_nom'!R$16:R$63))</f>
        <v>0.32554101109725558</v>
      </c>
      <c r="S44" s="82">
        <f>('3. indicatori CT_valori_nom'!S44-MIN('3. indicatori CT_valori_nom'!S$16:S$63))/(MAX('3. indicatori CT_valori_nom'!S$16:S$63)-MIN('3. indicatori CT_valori_nom'!S$16:S$63))</f>
        <v>0</v>
      </c>
      <c r="T44" s="82">
        <f>('3. indicatori CT_valori_nom'!T44-MIN('3. indicatori CT_valori_nom'!T$16:T$63))/(MAX('3. indicatori CT_valori_nom'!T$16:T$63)-MIN('3. indicatori CT_valori_nom'!T$16:T$63))</f>
        <v>1</v>
      </c>
      <c r="U44" s="82">
        <f>('3. indicatori CT_valori_nom'!U44-MIN('3. indicatori CT_valori_nom'!U$16:U$63))/(MAX('3. indicatori CT_valori_nom'!U$16:U$63)-MIN('3. indicatori CT_valori_nom'!U$16:U$63))</f>
        <v>0</v>
      </c>
      <c r="W44" s="82">
        <f>('3. indicatori CT_valori_nom'!W44-MIN('3. indicatori CT_valori_nom'!W$16:W$63))/(MAX('3. indicatori CT_valori_nom'!W$16:W$63)-MIN('3. indicatori CT_valori_nom'!W$16:W$63))</f>
        <v>0</v>
      </c>
      <c r="X44" s="82">
        <f>('3. indicatori CT_valori_nom'!X44-MAX('3. indicatori CT_valori_nom'!X$16:X$63))/(MIN('3. indicatori CT_valori_nom'!X$16:X$63)-MAX('3. indicatori CT_valori_nom'!X$16:X$63))</f>
        <v>0.74719918393204732</v>
      </c>
      <c r="Y44" s="82">
        <f>('3. indicatori CT_valori_nom'!Y44-MIN('3. indicatori CT_valori_nom'!Y$16:Y$63))/(MAX('3. indicatori CT_valori_nom'!Y$16:Y$63)-MIN('3. indicatori CT_valori_nom'!Y$16:Y$63))</f>
        <v>0.48682622409665133</v>
      </c>
      <c r="Z44" s="82">
        <f>('3. indicatori CT_valori_nom'!Z44-MIN('3. indicatori CT_valori_nom'!Z$16:Z$63))/(MAX('3. indicatori CT_valori_nom'!Z$16:Z$63)-MIN('3. indicatori CT_valori_nom'!Z$16:Z$63))</f>
        <v>0.2702653247941445</v>
      </c>
      <c r="AA44" s="82">
        <f>('3. indicatori CT_valori_nom'!AA44-MIN('3. indicatori CT_valori_nom'!AA$16:AA$63))/(MAX('3. indicatori CT_valori_nom'!AA$16:AA$63)-MIN('3. indicatori CT_valori_nom'!AA$16:AA$63))</f>
        <v>1</v>
      </c>
      <c r="AB44" s="82">
        <f>('3. indicatori CT_valori_nom'!AB44-MIN('3. indicatori CT_valori_nom'!AB$16:AB$63))/(MAX('3. indicatori CT_valori_nom'!AB$16:AB$63)-MIN('3. indicatori CT_valori_nom'!AB$16:AB$63))</f>
        <v>0.31944444444444442</v>
      </c>
      <c r="AC44" s="82">
        <f>('3. indicatori CT_valori_nom'!AC44-MIN('3. indicatori CT_valori_nom'!AC$16:AC$63))/(MAX('3. indicatori CT_valori_nom'!AC$16:AC$63)-MIN('3. indicatori CT_valori_nom'!AC$16:AC$63))</f>
        <v>0.15633575287067092</v>
      </c>
      <c r="AD44" s="82">
        <f>('3. indicatori CT_valori_nom'!AD44-MIN('3. indicatori CT_valori_nom'!AD$16:AD$63))/(MAX('3. indicatori CT_valori_nom'!AD$16:AD$63)-MIN('3. indicatori CT_valori_nom'!AD$16:AD$63))</f>
        <v>0</v>
      </c>
      <c r="AE44" s="82">
        <f>('3. indicatori CT_valori_nom'!AE44-MAX('3. indicatori CT_valori_nom'!AE$16:AE$63))/(MIN('3. indicatori CT_valori_nom'!AE$16:AE$63)-MAX('3. indicatori CT_valori_nom'!AE$16:AE$63))</f>
        <v>0.80355860772121601</v>
      </c>
      <c r="AF44" s="82">
        <f>('3. indicatori CT_valori_nom'!AF44-MIN('3. indicatori CT_valori_nom'!AF$16:AF$63))/(MAX('3. indicatori CT_valori_nom'!AF$16:AF$63)-MIN('3. indicatori CT_valori_nom'!AF$16:AF$63))</f>
        <v>0.51422360705785219</v>
      </c>
      <c r="AG44" s="82">
        <f>('3. indicatori CT_valori_nom'!AG44-MAX('3. indicatori CT_valori_nom'!AG$16:AG$63))/(MIN('3. indicatori CT_valori_nom'!AG$16:AG$63)-MAX('3. indicatori CT_valori_nom'!AG$16:AG$63))</f>
        <v>0.33620156688659825</v>
      </c>
      <c r="AH44" s="82">
        <f>('3. indicatori CT_valori_nom'!AH44-MIN('3. indicatori CT_valori_nom'!AH$16:AH$63))/(MAX('3. indicatori CT_valori_nom'!AH$16:AH$63)-MIN('3. indicatori CT_valori_nom'!AH$16:AH$63))</f>
        <v>0.17396463295104078</v>
      </c>
      <c r="AI44" s="82">
        <f>('3. indicatori CT_valori_nom'!AI44-MAX('3. indicatori CT_valori_nom'!AI$16:AI$63))/(MIN('3. indicatori CT_valori_nom'!AI$16:AI$63)-MAX('3. indicatori CT_valori_nom'!AI$16:AI$63))</f>
        <v>0.88994821193369855</v>
      </c>
      <c r="AJ44" s="82">
        <f>('3. indicatori CT_valori_nom'!AJ44-MAX('3. indicatori CT_valori_nom'!AJ$16:AJ$63))/(MIN('3. indicatori CT_valori_nom'!AJ$16:AJ$63)-MAX('3. indicatori CT_valori_nom'!AJ$16:AJ$63))</f>
        <v>0.10652591170825401</v>
      </c>
      <c r="AK44" s="82">
        <f>('3. indicatori CT_valori_nom'!AK44-MIN('3. indicatori CT_valori_nom'!AK$16:AK$63))/(MAX('3. indicatori CT_valori_nom'!AK$16:AK$63)-MIN('3. indicatori CT_valori_nom'!AK$16:AK$63))</f>
        <v>0.3198623296585878</v>
      </c>
      <c r="AL44" s="82">
        <f>('3. indicatori CT_valori_nom'!AL44-MIN('3. indicatori CT_valori_nom'!AL$16:AL$63))/(MAX('3. indicatori CT_valori_nom'!AL$16:AL$63)-MIN('3. indicatori CT_valori_nom'!AL$16:AL$63))</f>
        <v>0.5</v>
      </c>
      <c r="AM44" s="82">
        <f>('3. indicatori CT_valori_nom'!AM44-MIN('3. indicatori CT_valori_nom'!AM$16:AM$63))/(MAX('3. indicatori CT_valori_nom'!AM$16:AM$63)-MIN('3. indicatori CT_valori_nom'!AM$16:AM$63))</f>
        <v>0.1111111111111111</v>
      </c>
      <c r="AN44" s="82">
        <f>('3. indicatori CT_valori_nom'!AN44-MIN('3. indicatori CT_valori_nom'!AN$16:AN$63))/(MAX('3. indicatori CT_valori_nom'!AN$16:AN$63)-MIN('3. indicatori CT_valori_nom'!AN$16:AN$63))</f>
        <v>0.55588171341596004</v>
      </c>
      <c r="AO44" s="82">
        <f>('3. indicatori CT_valori_nom'!AO44-MIN('3. indicatori CT_valori_nom'!AO$16:AO$63))/(MAX('3. indicatori CT_valori_nom'!AO$16:AO$63)-MIN('3. indicatori CT_valori_nom'!AO$16:AO$63))</f>
        <v>0.375</v>
      </c>
      <c r="AP44" s="82">
        <f>('3. indicatori CT_valori_nom'!AP44-MIN('3. indicatori CT_valori_nom'!AP$16:AP$63))/(MAX('3. indicatori CT_valori_nom'!AP$16:AP$63)-MIN('3. indicatori CT_valori_nom'!AP$16:AP$63))</f>
        <v>6.2024079362644653E-2</v>
      </c>
      <c r="AQ44" s="82">
        <f>('3. indicatori CT_valori_nom'!AQ44-MIN('3. indicatori CT_valori_nom'!AQ$16:AQ$63))/(MAX('3. indicatori CT_valori_nom'!AQ$16:AQ$63)-MIN('3. indicatori CT_valori_nom'!AQ$16:AQ$63))</f>
        <v>2.4808056999483599E-2</v>
      </c>
      <c r="AS44" s="82">
        <f>('3. indicatori CT_valori_nom'!AS44-MIN('3. indicatori CT_valori_nom'!AS$16:AS$63))/(MAX('3. indicatori CT_valori_nom'!AS$16:AS$63)-MIN('3. indicatori CT_valori_nom'!AS$16:AS$63))</f>
        <v>0.45195788221808392</v>
      </c>
      <c r="AT44" s="82">
        <f>('3. indicatori CT_valori_nom'!AT44-MIN('3. indicatori CT_valori_nom'!AT$16:AT$63))/(MAX('3. indicatori CT_valori_nom'!AT$16:AT$63)-MIN('3. indicatori CT_valori_nom'!AT$16:AT$63))</f>
        <v>0.47538750508811439</v>
      </c>
      <c r="AU44" s="82">
        <f>('3. indicatori CT_valori_nom'!AU44-MIN('3. indicatori CT_valori_nom'!AU$16:AU$63))/(MAX('3. indicatori CT_valori_nom'!AU$16:AU$63)-MIN('3. indicatori CT_valori_nom'!AU$16:AU$63))</f>
        <v>0.20454545454545456</v>
      </c>
      <c r="AV44" s="82">
        <f>('3. indicatori CT_valori_nom'!AV44-MAX('3. indicatori CT_valori_nom'!AV$16:AV$63))/(MIN('3. indicatori CT_valori_nom'!AV$16:AV$63)-MAX('3. indicatori CT_valori_nom'!AV$16:AV$63))</f>
        <v>0.37297077050832739</v>
      </c>
      <c r="AW44" s="82">
        <f>('3. indicatori CT_valori_nom'!AW44-MIN('3. indicatori CT_valori_nom'!AW$16:AW$63))/(MAX('3. indicatori CT_valori_nom'!AW$16:AW$63)-MIN('3. indicatori CT_valori_nom'!AW$16:AW$63))</f>
        <v>0</v>
      </c>
      <c r="AX44" s="82">
        <f>('3. indicatori CT_valori_nom'!AX44-MIN('3. indicatori CT_valori_nom'!AX$16:AX$63))/(MAX('3. indicatori CT_valori_nom'!AX$16:AX$63)-MIN('3. indicatori CT_valori_nom'!AX$16:AX$63))</f>
        <v>0.51593087702979679</v>
      </c>
      <c r="AY44" s="82">
        <f>('3. indicatori CT_valori_nom'!AY44-MAX('3. indicatori CT_valori_nom'!AY$16:AY$63))/(MIN('3. indicatori CT_valori_nom'!AY$16:AY$63)-MAX('3. indicatori CT_valori_nom'!AY$16:AY$63))</f>
        <v>0.64257461344840006</v>
      </c>
      <c r="AZ44" s="82">
        <f>('3. indicatori CT_valori_nom'!AZ44-MIN('3. indicatori CT_valori_nom'!AZ$16:AZ$63))/(MAX('3. indicatori CT_valori_nom'!AZ$16:AZ$63)-MIN('3. indicatori CT_valori_nom'!AZ$16:AZ$63))</f>
        <v>0.43831168831168832</v>
      </c>
      <c r="BA44" s="82">
        <f>('3. indicatori CT_valori_nom'!BA44-MIN('3. indicatori CT_valori_nom'!BA$16:BA$63))/(MAX('3. indicatori CT_valori_nom'!BA$16:BA$63)-MIN('3. indicatori CT_valori_nom'!BA$16:BA$63))</f>
        <v>0.57717674727746804</v>
      </c>
      <c r="BB44" s="82">
        <v>0</v>
      </c>
      <c r="BC44" s="82">
        <f>('3. indicatori CT_valori_nom'!BC44-MIN('3. indicatori CT_valori_nom'!BC$16:BC$63))/(MAX('3. indicatori CT_valori_nom'!BC$16:BC$63)-MIN('3. indicatori CT_valori_nom'!BC$16:BC$63))</f>
        <v>0.64296287666769181</v>
      </c>
      <c r="BD44" s="82">
        <f>('3. indicatori CT_valori_nom'!BD44-MIN('3. indicatori CT_valori_nom'!BD$16:BD$63))/(MAX('3. indicatori CT_valori_nom'!BD$16:BD$63)-MIN('3. indicatori CT_valori_nom'!BD$16:BD$63))</f>
        <v>0.23899371069182387</v>
      </c>
      <c r="BE44" s="82">
        <f t="shared" si="3"/>
        <v>0.41521924815869565</v>
      </c>
      <c r="BF44" s="82">
        <f t="shared" si="2"/>
        <v>0.45883969951899928</v>
      </c>
    </row>
    <row r="45" spans="1:58" ht="31.2" x14ac:dyDescent="0.3">
      <c r="A45" s="82">
        <f>'3. indicatori CT_valori_nom'!A45</f>
        <v>80045</v>
      </c>
      <c r="B45" s="82" t="str">
        <f>'3. indicatori CT_valori_nom'!B45</f>
        <v>MARINA DI GIOIOSA IONICA</v>
      </c>
      <c r="C45" s="82" t="str">
        <f>'3. indicatori CT_valori_nom'!C45</f>
        <v>CALABRIA</v>
      </c>
      <c r="D45" s="82">
        <f>'3. indicatori CT_valori_nom'!D45</f>
        <v>20818</v>
      </c>
      <c r="E45" s="82">
        <f>('3. indicatori CT_valori_nom'!E45-MAX('3. indicatori CT_valori_nom'!E$16:E$63))/(MIN('3. indicatori CT_valori_nom'!E$16:E$63)-MAX('3. indicatori CT_valori_nom'!E$16:E$63))</f>
        <v>0.33333333333333343</v>
      </c>
      <c r="F45" s="82">
        <f>('3. indicatori CT_valori_nom'!F45-MIN('3. indicatori CT_valori_nom'!F$16:F$63))/(MAX('3. indicatori CT_valori_nom'!F$16:F$63)-MIN('3. indicatori CT_valori_nom'!F$16:F$63))</f>
        <v>0.38889939861745176</v>
      </c>
      <c r="G45" s="82">
        <f>('3. indicatori CT_valori_nom'!G45-MAX('3. indicatori CT_valori_nom'!G$16:G$63))/(MIN('3. indicatori CT_valori_nom'!G$16:G$63)-MAX('3. indicatori CT_valori_nom'!G$16:G$63))</f>
        <v>0.79136069114470831</v>
      </c>
      <c r="H45" s="82">
        <f>('3. indicatori CT_valori_nom'!H45-MAX('3. indicatori CT_valori_nom'!H$16:H$63))/(MIN('3. indicatori CT_valori_nom'!H$16:H$63)-MAX('3. indicatori CT_valori_nom'!H$16:H$63))</f>
        <v>0.59541641849806293</v>
      </c>
      <c r="I45" s="82">
        <f>('3. indicatori CT_valori_nom'!I45-MIN('3. indicatori CT_valori_nom'!I$16:I$63))/(MAX('3. indicatori CT_valori_nom'!I$16:I$63)-MIN('3. indicatori CT_valori_nom'!I$16:I$63))</f>
        <v>0.66734549703515744</v>
      </c>
      <c r="J45" s="82">
        <f>('3. indicatori CT_valori_nom'!J45-MIN('3. indicatori CT_valori_nom'!J$16:J$63))/(MAX('3. indicatori CT_valori_nom'!J$16:J$63)-MIN('3. indicatori CT_valori_nom'!J$16:J$63))</f>
        <v>8.1768599858447644E-2</v>
      </c>
      <c r="K45" s="82">
        <f>('3. indicatori CT_valori_nom'!K45-MIN('3. indicatori CT_valori_nom'!K$16:K$63))/(MAX('3. indicatori CT_valori_nom'!K$16:K$63)-MIN('3. indicatori CT_valori_nom'!K$16:K$63))</f>
        <v>1.0346934170383185E-2</v>
      </c>
      <c r="L45" s="82">
        <f>('3. indicatori CT_valori_nom'!L45-MIN('3. indicatori CT_valori_nom'!L$16:L$63))/(MAX('3. indicatori CT_valori_nom'!L$16:L$63)-MIN('3. indicatori CT_valori_nom'!L$16:L$63))</f>
        <v>7.0901392687073017E-2</v>
      </c>
      <c r="M45" s="82">
        <f>('3. indicatori CT_valori_nom'!M45-MAX('3. indicatori CT_valori_nom'!M$16:M$63))/(MIN('3. indicatori CT_valori_nom'!M$16:M$63)-MAX('3. indicatori CT_valori_nom'!M$16:M$63))</f>
        <v>0.13717465306084958</v>
      </c>
      <c r="N45" s="82">
        <f>('3. indicatori CT_valori_nom'!N45-MAX('3. indicatori CT_valori_nom'!N$16:N$63))/(MIN('3. indicatori CT_valori_nom'!N$16:N$63)-MAX('3. indicatori CT_valori_nom'!N$16:N$63))</f>
        <v>0.57030477796682</v>
      </c>
      <c r="O45" s="82">
        <f>('3. indicatori CT_valori_nom'!O45-MAX('3. indicatori CT_valori_nom'!O$16:O$63))/(MIN('3. indicatori CT_valori_nom'!O$16:O$63)-MAX('3. indicatori CT_valori_nom'!O$16:O$63))</f>
        <v>0.50262573555770818</v>
      </c>
      <c r="P45" s="82">
        <f>('3. indicatori CT_valori_nom'!P45-MIN('3. indicatori CT_valori_nom'!P$16:P$63))/(MAX('3. indicatori CT_valori_nom'!P$16:P$63)-MIN('3. indicatori CT_valori_nom'!P$16:P$63))</f>
        <v>0.25736589683171446</v>
      </c>
      <c r="Q45" s="82">
        <f>('3. indicatori CT_valori_nom'!Q45-MIN('3. indicatori CT_valori_nom'!Q$16:Q$63))/(MAX('3. indicatori CT_valori_nom'!Q$16:Q$63)-MIN('3. indicatori CT_valori_nom'!Q$16:Q$63))</f>
        <v>8.6187184978932019E-2</v>
      </c>
      <c r="R45" s="82">
        <f>('3. indicatori CT_valori_nom'!R45-MIN('3. indicatori CT_valori_nom'!R$16:R$63))/(MAX('3. indicatori CT_valori_nom'!R$16:R$63)-MIN('3. indicatori CT_valori_nom'!R$16:R$63))</f>
        <v>0.31424880754179046</v>
      </c>
      <c r="S45" s="82">
        <f>('3. indicatori CT_valori_nom'!S45-MIN('3. indicatori CT_valori_nom'!S$16:S$63))/(MAX('3. indicatori CT_valori_nom'!S$16:S$63)-MIN('3. indicatori CT_valori_nom'!S$16:S$63))</f>
        <v>0</v>
      </c>
      <c r="T45" s="82">
        <f>('3. indicatori CT_valori_nom'!T45-MIN('3. indicatori CT_valori_nom'!T$16:T$63))/(MAX('3. indicatori CT_valori_nom'!T$16:T$63)-MIN('3. indicatori CT_valori_nom'!T$16:T$63))</f>
        <v>1</v>
      </c>
      <c r="U45" s="82">
        <f>('3. indicatori CT_valori_nom'!U45-MIN('3. indicatori CT_valori_nom'!U$16:U$63))/(MAX('3. indicatori CT_valori_nom'!U$16:U$63)-MIN('3. indicatori CT_valori_nom'!U$16:U$63))</f>
        <v>0</v>
      </c>
      <c r="W45" s="82">
        <f>('3. indicatori CT_valori_nom'!W45-MIN('3. indicatori CT_valori_nom'!W$16:W$63))/(MAX('3. indicatori CT_valori_nom'!W$16:W$63)-MIN('3. indicatori CT_valori_nom'!W$16:W$63))</f>
        <v>0</v>
      </c>
      <c r="X45" s="82">
        <f>('3. indicatori CT_valori_nom'!X45-MAX('3. indicatori CT_valori_nom'!X$16:X$63))/(MIN('3. indicatori CT_valori_nom'!X$16:X$63)-MAX('3. indicatori CT_valori_nom'!X$16:X$63))</f>
        <v>0.71569969548579315</v>
      </c>
      <c r="Y45" s="82">
        <f>('3. indicatori CT_valori_nom'!Y45-MIN('3. indicatori CT_valori_nom'!Y$16:Y$63))/(MAX('3. indicatori CT_valori_nom'!Y$16:Y$63)-MIN('3. indicatori CT_valori_nom'!Y$16:Y$63))</f>
        <v>0.66265214560517294</v>
      </c>
      <c r="Z45" s="82">
        <f>('3. indicatori CT_valori_nom'!Z45-MIN('3. indicatori CT_valori_nom'!Z$16:Z$63))/(MAX('3. indicatori CT_valori_nom'!Z$16:Z$63)-MIN('3. indicatori CT_valori_nom'!Z$16:Z$63))</f>
        <v>4.4830741079597426E-2</v>
      </c>
      <c r="AA45" s="82">
        <f>('3. indicatori CT_valori_nom'!AA45-MIN('3. indicatori CT_valori_nom'!AA$16:AA$63))/(MAX('3. indicatori CT_valori_nom'!AA$16:AA$63)-MIN('3. indicatori CT_valori_nom'!AA$16:AA$63))</f>
        <v>0.52270168881102341</v>
      </c>
      <c r="AB45" s="82">
        <f>('3. indicatori CT_valori_nom'!AB45-MIN('3. indicatori CT_valori_nom'!AB$16:AB$63))/(MAX('3. indicatori CT_valori_nom'!AB$16:AB$63)-MIN('3. indicatori CT_valori_nom'!AB$16:AB$63))</f>
        <v>5.5555555555555552E-2</v>
      </c>
      <c r="AC45" s="82">
        <f>('3. indicatori CT_valori_nom'!AC45-MIN('3. indicatori CT_valori_nom'!AC$16:AC$63))/(MAX('3. indicatori CT_valori_nom'!AC$16:AC$63)-MIN('3. indicatori CT_valori_nom'!AC$16:AC$63))</f>
        <v>0.15660192014943761</v>
      </c>
      <c r="AD45" s="82">
        <f>('3. indicatori CT_valori_nom'!AD45-MIN('3. indicatori CT_valori_nom'!AD$16:AD$63))/(MAX('3. indicatori CT_valori_nom'!AD$16:AD$63)-MIN('3. indicatori CT_valori_nom'!AD$16:AD$63))</f>
        <v>0</v>
      </c>
      <c r="AE45" s="82">
        <f>('3. indicatori CT_valori_nom'!AE45-MAX('3. indicatori CT_valori_nom'!AE$16:AE$63))/(MIN('3. indicatori CT_valori_nom'!AE$16:AE$63)-MAX('3. indicatori CT_valori_nom'!AE$16:AE$63))</f>
        <v>0.66069923139185305</v>
      </c>
      <c r="AF45" s="82">
        <f>('3. indicatori CT_valori_nom'!AF45-MIN('3. indicatori CT_valori_nom'!AF$16:AF$63))/(MAX('3. indicatori CT_valori_nom'!AF$16:AF$63)-MIN('3. indicatori CT_valori_nom'!AF$16:AF$63))</f>
        <v>0.22637057736387931</v>
      </c>
      <c r="AG45" s="82">
        <f>('3. indicatori CT_valori_nom'!AG45-MAX('3. indicatori CT_valori_nom'!AG$16:AG$63))/(MIN('3. indicatori CT_valori_nom'!AG$16:AG$63)-MAX('3. indicatori CT_valori_nom'!AG$16:AG$63))</f>
        <v>0.32264586943963031</v>
      </c>
      <c r="AH45" s="82">
        <f>('3. indicatori CT_valori_nom'!AH45-MIN('3. indicatori CT_valori_nom'!AH$16:AH$63))/(MAX('3. indicatori CT_valori_nom'!AH$16:AH$63)-MIN('3. indicatori CT_valori_nom'!AH$16:AH$63))</f>
        <v>0.16531050716023746</v>
      </c>
      <c r="AI45" s="82">
        <f>('3. indicatori CT_valori_nom'!AI45-MAX('3. indicatori CT_valori_nom'!AI$16:AI$63))/(MIN('3. indicatori CT_valori_nom'!AI$16:AI$63)-MAX('3. indicatori CT_valori_nom'!AI$16:AI$63))</f>
        <v>0.91459513493984745</v>
      </c>
      <c r="AJ45" s="82">
        <f>('3. indicatori CT_valori_nom'!AJ45-MAX('3. indicatori CT_valori_nom'!AJ$16:AJ$63))/(MIN('3. indicatori CT_valori_nom'!AJ$16:AJ$63)-MAX('3. indicatori CT_valori_nom'!AJ$16:AJ$63))</f>
        <v>0.29030710172744734</v>
      </c>
      <c r="AK45" s="82">
        <f>('3. indicatori CT_valori_nom'!AK45-MIN('3. indicatori CT_valori_nom'!AK$16:AK$63))/(MAX('3. indicatori CT_valori_nom'!AK$16:AK$63)-MIN('3. indicatori CT_valori_nom'!AK$16:AK$63))</f>
        <v>0</v>
      </c>
      <c r="AL45" s="82">
        <f>('3. indicatori CT_valori_nom'!AL45-MIN('3. indicatori CT_valori_nom'!AL$16:AL$63))/(MAX('3. indicatori CT_valori_nom'!AL$16:AL$63)-MIN('3. indicatori CT_valori_nom'!AL$16:AL$63))</f>
        <v>0</v>
      </c>
      <c r="AM45" s="82">
        <f>('3. indicatori CT_valori_nom'!AM45-MIN('3. indicatori CT_valori_nom'!AM$16:AM$63))/(MAX('3. indicatori CT_valori_nom'!AM$16:AM$63)-MIN('3. indicatori CT_valori_nom'!AM$16:AM$63))</f>
        <v>0</v>
      </c>
      <c r="AN45" s="82">
        <f>('3. indicatori CT_valori_nom'!AN45-MIN('3. indicatori CT_valori_nom'!AN$16:AN$63))/(MAX('3. indicatori CT_valori_nom'!AN$16:AN$63)-MIN('3. indicatori CT_valori_nom'!AN$16:AN$63))</f>
        <v>0</v>
      </c>
      <c r="AO45" s="82">
        <f>('3. indicatori CT_valori_nom'!AO45-MIN('3. indicatori CT_valori_nom'!AO$16:AO$63))/(MAX('3. indicatori CT_valori_nom'!AO$16:AO$63)-MIN('3. indicatori CT_valori_nom'!AO$16:AO$63))</f>
        <v>0</v>
      </c>
      <c r="AP45" s="82">
        <f>('3. indicatori CT_valori_nom'!AP45-MIN('3. indicatori CT_valori_nom'!AP$16:AP$63))/(MAX('3. indicatori CT_valori_nom'!AP$16:AP$63)-MIN('3. indicatori CT_valori_nom'!AP$16:AP$63))</f>
        <v>0</v>
      </c>
      <c r="AQ45" s="82">
        <f>('3. indicatori CT_valori_nom'!AQ45-MIN('3. indicatori CT_valori_nom'!AQ$16:AQ$63))/(MAX('3. indicatori CT_valori_nom'!AQ$16:AQ$63)-MIN('3. indicatori CT_valori_nom'!AQ$16:AQ$63))</f>
        <v>2.7727612326496155E-2</v>
      </c>
      <c r="AS45" s="82">
        <f>('3. indicatori CT_valori_nom'!AS45-MIN('3. indicatori CT_valori_nom'!AS$16:AS$63))/(MAX('3. indicatori CT_valori_nom'!AS$16:AS$63)-MIN('3. indicatori CT_valori_nom'!AS$16:AS$63))</f>
        <v>0.25689742622244977</v>
      </c>
      <c r="AT45" s="82">
        <f>('3. indicatori CT_valori_nom'!AT45-MIN('3. indicatori CT_valori_nom'!AT$16:AT$63))/(MAX('3. indicatori CT_valori_nom'!AT$16:AT$63)-MIN('3. indicatori CT_valori_nom'!AT$16:AT$63))</f>
        <v>0.30676521239634402</v>
      </c>
      <c r="AU45" s="82">
        <f>('3. indicatori CT_valori_nom'!AU45-MIN('3. indicatori CT_valori_nom'!AU$16:AU$63))/(MAX('3. indicatori CT_valori_nom'!AU$16:AU$63)-MIN('3. indicatori CT_valori_nom'!AU$16:AU$63))</f>
        <v>0.13636363636363635</v>
      </c>
      <c r="AV45" s="82">
        <f>('3. indicatori CT_valori_nom'!AV45-MAX('3. indicatori CT_valori_nom'!AV$16:AV$63))/(MIN('3. indicatori CT_valori_nom'!AV$16:AV$63)-MAX('3. indicatori CT_valori_nom'!AV$16:AV$63))</f>
        <v>0.54843034707672234</v>
      </c>
      <c r="AW45" s="82">
        <f>('3. indicatori CT_valori_nom'!AW45-MIN('3. indicatori CT_valori_nom'!AW$16:AW$63))/(MAX('3. indicatori CT_valori_nom'!AW$16:AW$63)-MIN('3. indicatori CT_valori_nom'!AW$16:AW$63))</f>
        <v>1</v>
      </c>
      <c r="AX45" s="82">
        <f>('3. indicatori CT_valori_nom'!AX45-MIN('3. indicatori CT_valori_nom'!AX$16:AX$63))/(MAX('3. indicatori CT_valori_nom'!AX$16:AX$63)-MIN('3. indicatori CT_valori_nom'!AX$16:AX$63))</f>
        <v>0.40335071847397425</v>
      </c>
      <c r="AY45" s="82">
        <f>('3. indicatori CT_valori_nom'!AY45-MAX('3. indicatori CT_valori_nom'!AY$16:AY$63))/(MIN('3. indicatori CT_valori_nom'!AY$16:AY$63)-MAX('3. indicatori CT_valori_nom'!AY$16:AY$63))</f>
        <v>0.31930960086299898</v>
      </c>
      <c r="AZ45" s="82">
        <f>('3. indicatori CT_valori_nom'!AZ45-MIN('3. indicatori CT_valori_nom'!AZ$16:AZ$63))/(MAX('3. indicatori CT_valori_nom'!AZ$16:AZ$63)-MIN('3. indicatori CT_valori_nom'!AZ$16:AZ$63))</f>
        <v>0.20129870129870131</v>
      </c>
      <c r="BA45" s="82">
        <f>('3. indicatori CT_valori_nom'!BA45-MIN('3. indicatori CT_valori_nom'!BA$16:BA$63))/(MAX('3. indicatori CT_valori_nom'!BA$16:BA$63)-MIN('3. indicatori CT_valori_nom'!BA$16:BA$63))</f>
        <v>0.61973841318639089</v>
      </c>
      <c r="BB45" s="82">
        <v>0</v>
      </c>
      <c r="BC45" s="82">
        <f>('3. indicatori CT_valori_nom'!BC45-MIN('3. indicatori CT_valori_nom'!BC$16:BC$63))/(MAX('3. indicatori CT_valori_nom'!BC$16:BC$63)-MIN('3. indicatori CT_valori_nom'!BC$16:BC$63))</f>
        <v>0.34492805078039912</v>
      </c>
      <c r="BD45" s="82">
        <f>('3. indicatori CT_valori_nom'!BD45-MIN('3. indicatori CT_valori_nom'!BD$16:BD$63))/(MAX('3. indicatori CT_valori_nom'!BD$16:BD$63)-MIN('3. indicatori CT_valori_nom'!BD$16:BD$63))</f>
        <v>0.23899371069182387</v>
      </c>
      <c r="BE45" s="82">
        <f t="shared" si="3"/>
        <v>0.31806495573769894</v>
      </c>
      <c r="BF45" s="82">
        <f t="shared" si="2"/>
        <v>0.15812430344283959</v>
      </c>
    </row>
    <row r="46" spans="1:58" ht="31.2" x14ac:dyDescent="0.3">
      <c r="A46" s="82">
        <f>'3. indicatori CT_valori_nom'!A46</f>
        <v>80050</v>
      </c>
      <c r="B46" s="82" t="str">
        <f>'3. indicatori CT_valori_nom'!B46</f>
        <v>MELITO DI PORTO SALVO</v>
      </c>
      <c r="C46" s="82" t="str">
        <f>'3. indicatori CT_valori_nom'!C46</f>
        <v>CALABRIA</v>
      </c>
      <c r="D46" s="82">
        <f>'3. indicatori CT_valori_nom'!D46</f>
        <v>35104</v>
      </c>
      <c r="E46" s="82">
        <f>('3. indicatori CT_valori_nom'!E46-MAX('3. indicatori CT_valori_nom'!E$16:E$63))/(MIN('3. indicatori CT_valori_nom'!E$16:E$63)-MAX('3. indicatori CT_valori_nom'!E$16:E$63))</f>
        <v>0</v>
      </c>
      <c r="F46" s="82">
        <f>('3. indicatori CT_valori_nom'!F46-MIN('3. indicatori CT_valori_nom'!F$16:F$63))/(MAX('3. indicatori CT_valori_nom'!F$16:F$63)-MIN('3. indicatori CT_valori_nom'!F$16:F$63))</f>
        <v>0.31086377352827022</v>
      </c>
      <c r="G46" s="82">
        <f>('3. indicatori CT_valori_nom'!G46-MAX('3. indicatori CT_valori_nom'!G$16:G$63))/(MIN('3. indicatori CT_valori_nom'!G$16:G$63)-MAX('3. indicatori CT_valori_nom'!G$16:G$63))</f>
        <v>0.92565542448911786</v>
      </c>
      <c r="H46" s="82">
        <f>('3. indicatori CT_valori_nom'!H46-MAX('3. indicatori CT_valori_nom'!H$16:H$63))/(MIN('3. indicatori CT_valori_nom'!H$16:H$63)-MAX('3. indicatori CT_valori_nom'!H$16:H$63))</f>
        <v>0.83468292467790206</v>
      </c>
      <c r="I46" s="82">
        <f>('3. indicatori CT_valori_nom'!I46-MIN('3. indicatori CT_valori_nom'!I$16:I$63))/(MAX('3. indicatori CT_valori_nom'!I$16:I$63)-MIN('3. indicatori CT_valori_nom'!I$16:I$63))</f>
        <v>0.42108953046335318</v>
      </c>
      <c r="J46" s="82">
        <f>('3. indicatori CT_valori_nom'!J46-MIN('3. indicatori CT_valori_nom'!J$16:J$63))/(MAX('3. indicatori CT_valori_nom'!J$16:J$63)-MIN('3. indicatori CT_valori_nom'!J$16:J$63))</f>
        <v>0.20606186768808216</v>
      </c>
      <c r="K46" s="82">
        <f>('3. indicatori CT_valori_nom'!K46-MIN('3. indicatori CT_valori_nom'!K$16:K$63))/(MAX('3. indicatori CT_valori_nom'!K$16:K$63)-MIN('3. indicatori CT_valori_nom'!K$16:K$63))</f>
        <v>2.4674869608449263E-3</v>
      </c>
      <c r="L46" s="82">
        <f>('3. indicatori CT_valori_nom'!L46-MIN('3. indicatori CT_valori_nom'!L$16:L$63))/(MAX('3. indicatori CT_valori_nom'!L$16:L$63)-MIN('3. indicatori CT_valori_nom'!L$16:L$63))</f>
        <v>0.19135457031538713</v>
      </c>
      <c r="M46" s="82">
        <f>('3. indicatori CT_valori_nom'!M46-MAX('3. indicatori CT_valori_nom'!M$16:M$63))/(MIN('3. indicatori CT_valori_nom'!M$16:M$63)-MAX('3. indicatori CT_valori_nom'!M$16:M$63))</f>
        <v>0.48152469053678815</v>
      </c>
      <c r="N46" s="82">
        <f>('3. indicatori CT_valori_nom'!N46-MAX('3. indicatori CT_valori_nom'!N$16:N$63))/(MIN('3. indicatori CT_valori_nom'!N$16:N$63)-MAX('3. indicatori CT_valori_nom'!N$16:N$63))</f>
        <v>0.63290204772100789</v>
      </c>
      <c r="O46" s="82">
        <f>('3. indicatori CT_valori_nom'!O46-MAX('3. indicatori CT_valori_nom'!O$16:O$63))/(MIN('3. indicatori CT_valori_nom'!O$16:O$63)-MAX('3. indicatori CT_valori_nom'!O$16:O$63))</f>
        <v>0.49543872588533489</v>
      </c>
      <c r="P46" s="82">
        <f>('3. indicatori CT_valori_nom'!P46-MIN('3. indicatori CT_valori_nom'!P$16:P$63))/(MAX('3. indicatori CT_valori_nom'!P$16:P$63)-MIN('3. indicatori CT_valori_nom'!P$16:P$63))</f>
        <v>4.2129712919442383E-2</v>
      </c>
      <c r="Q46" s="82">
        <f>('3. indicatori CT_valori_nom'!Q46-MIN('3. indicatori CT_valori_nom'!Q$16:Q$63))/(MAX('3. indicatori CT_valori_nom'!Q$16:Q$63)-MIN('3. indicatori CT_valori_nom'!Q$16:Q$63))</f>
        <v>0.34888560486946413</v>
      </c>
      <c r="R46" s="82">
        <f>('3. indicatori CT_valori_nom'!R46-MIN('3. indicatori CT_valori_nom'!R$16:R$63))/(MAX('3. indicatori CT_valori_nom'!R$16:R$63)-MIN('3. indicatori CT_valori_nom'!R$16:R$63))</f>
        <v>0.12045325888003279</v>
      </c>
      <c r="S46" s="82">
        <f>('3. indicatori CT_valori_nom'!S46-MIN('3. indicatori CT_valori_nom'!S$16:S$63))/(MAX('3. indicatori CT_valori_nom'!S$16:S$63)-MIN('3. indicatori CT_valori_nom'!S$16:S$63))</f>
        <v>0</v>
      </c>
      <c r="T46" s="82">
        <f>('3. indicatori CT_valori_nom'!T46-MIN('3. indicatori CT_valori_nom'!T$16:T$63))/(MAX('3. indicatori CT_valori_nom'!T$16:T$63)-MIN('3. indicatori CT_valori_nom'!T$16:T$63))</f>
        <v>1</v>
      </c>
      <c r="U46" s="82">
        <f>('3. indicatori CT_valori_nom'!U46-MIN('3. indicatori CT_valori_nom'!U$16:U$63))/(MAX('3. indicatori CT_valori_nom'!U$16:U$63)-MIN('3. indicatori CT_valori_nom'!U$16:U$63))</f>
        <v>0</v>
      </c>
      <c r="W46" s="82">
        <f>('3. indicatori CT_valori_nom'!W46-MIN('3. indicatori CT_valori_nom'!W$16:W$63))/(MAX('3. indicatori CT_valori_nom'!W$16:W$63)-MIN('3. indicatori CT_valori_nom'!W$16:W$63))</f>
        <v>6.6666666666666666E-2</v>
      </c>
      <c r="X46" s="82">
        <f>('3. indicatori CT_valori_nom'!X46-MAX('3. indicatori CT_valori_nom'!X$16:X$63))/(MIN('3. indicatori CT_valori_nom'!X$16:X$63)-MAX('3. indicatori CT_valori_nom'!X$16:X$63))</f>
        <v>0.54624300500205369</v>
      </c>
      <c r="Y46" s="82">
        <f>('3. indicatori CT_valori_nom'!Y46-MIN('3. indicatori CT_valori_nom'!Y$16:Y$63))/(MAX('3. indicatori CT_valori_nom'!Y$16:Y$63)-MIN('3. indicatori CT_valori_nom'!Y$16:Y$63))</f>
        <v>0.28464261621547376</v>
      </c>
      <c r="Z46" s="82">
        <f>('3. indicatori CT_valori_nom'!Z46-MIN('3. indicatori CT_valori_nom'!Z$16:Z$63))/(MAX('3. indicatori CT_valori_nom'!Z$16:Z$63)-MIN('3. indicatori CT_valori_nom'!Z$16:Z$63))</f>
        <v>0.16816102470265321</v>
      </c>
      <c r="AA46" s="82">
        <f>('3. indicatori CT_valori_nom'!AA46-MIN('3. indicatori CT_valori_nom'!AA$16:AA$63))/(MAX('3. indicatori CT_valori_nom'!AA$16:AA$63)-MIN('3. indicatori CT_valori_nom'!AA$16:AA$63))</f>
        <v>0.36749721046412159</v>
      </c>
      <c r="AB46" s="82">
        <f>('3. indicatori CT_valori_nom'!AB46-MIN('3. indicatori CT_valori_nom'!AB$16:AB$63))/(MAX('3. indicatori CT_valori_nom'!AB$16:AB$63)-MIN('3. indicatori CT_valori_nom'!AB$16:AB$63))</f>
        <v>0.21527777777777779</v>
      </c>
      <c r="AC46" s="82">
        <f>('3. indicatori CT_valori_nom'!AC46-MIN('3. indicatori CT_valori_nom'!AC$16:AC$63))/(MAX('3. indicatori CT_valori_nom'!AC$16:AC$63)-MIN('3. indicatori CT_valori_nom'!AC$16:AC$63))</f>
        <v>0.19532565914828784</v>
      </c>
      <c r="AD46" s="82">
        <f>('3. indicatori CT_valori_nom'!AD46-MIN('3. indicatori CT_valori_nom'!AD$16:AD$63))/(MAX('3. indicatori CT_valori_nom'!AD$16:AD$63)-MIN('3. indicatori CT_valori_nom'!AD$16:AD$63))</f>
        <v>0</v>
      </c>
      <c r="AE46" s="82">
        <f>('3. indicatori CT_valori_nom'!AE46-MAX('3. indicatori CT_valori_nom'!AE$16:AE$63))/(MIN('3. indicatori CT_valori_nom'!AE$16:AE$63)-MAX('3. indicatori CT_valori_nom'!AE$16:AE$63))</f>
        <v>0.61976109230640186</v>
      </c>
      <c r="AF46" s="82">
        <f>('3. indicatori CT_valori_nom'!AF46-MIN('3. indicatori CT_valori_nom'!AF$16:AF$63))/(MAX('3. indicatori CT_valori_nom'!AF$16:AF$63)-MIN('3. indicatori CT_valori_nom'!AF$16:AF$63))</f>
        <v>0.47469392886426232</v>
      </c>
      <c r="AG46" s="82">
        <f>('3. indicatori CT_valori_nom'!AG46-MAX('3. indicatori CT_valori_nom'!AG$16:AG$63))/(MIN('3. indicatori CT_valori_nom'!AG$16:AG$63)-MAX('3. indicatori CT_valori_nom'!AG$16:AG$63))</f>
        <v>0.21355671095705786</v>
      </c>
      <c r="AH46" s="82">
        <f>('3. indicatori CT_valori_nom'!AH46-MIN('3. indicatori CT_valori_nom'!AH$16:AH$63))/(MAX('3. indicatori CT_valori_nom'!AH$16:AH$63)-MIN('3. indicatori CT_valori_nom'!AH$16:AH$63))</f>
        <v>9.9420834614297848E-2</v>
      </c>
      <c r="AI46" s="82">
        <f>('3. indicatori CT_valori_nom'!AI46-MAX('3. indicatori CT_valori_nom'!AI$16:AI$63))/(MIN('3. indicatori CT_valori_nom'!AI$16:AI$63)-MAX('3. indicatori CT_valori_nom'!AI$16:AI$63))</f>
        <v>0.91240070480826241</v>
      </c>
      <c r="AJ46" s="82">
        <f>('3. indicatori CT_valori_nom'!AJ46-MAX('3. indicatori CT_valori_nom'!AJ$16:AJ$63))/(MIN('3. indicatori CT_valori_nom'!AJ$16:AJ$63)-MAX('3. indicatori CT_valori_nom'!AJ$16:AJ$63))</f>
        <v>0.31506717850287908</v>
      </c>
      <c r="AK46" s="82">
        <f>('3. indicatori CT_valori_nom'!AK46-MIN('3. indicatori CT_valori_nom'!AK$16:AK$63))/(MAX('3. indicatori CT_valori_nom'!AK$16:AK$63)-MIN('3. indicatori CT_valori_nom'!AK$16:AK$63))</f>
        <v>0.14813367703357477</v>
      </c>
      <c r="AL46" s="82">
        <f>('3. indicatori CT_valori_nom'!AL46-MIN('3. indicatori CT_valori_nom'!AL$16:AL$63))/(MAX('3. indicatori CT_valori_nom'!AL$16:AL$63)-MIN('3. indicatori CT_valori_nom'!AL$16:AL$63))</f>
        <v>0.25</v>
      </c>
      <c r="AM46" s="82">
        <f>('3. indicatori CT_valori_nom'!AM46-MIN('3. indicatori CT_valori_nom'!AM$16:AM$63))/(MAX('3. indicatori CT_valori_nom'!AM$16:AM$63)-MIN('3. indicatori CT_valori_nom'!AM$16:AM$63))</f>
        <v>0.1111111111111111</v>
      </c>
      <c r="AN46" s="82">
        <f>('3. indicatori CT_valori_nom'!AN46-MIN('3. indicatori CT_valori_nom'!AN$16:AN$63))/(MAX('3. indicatori CT_valori_nom'!AN$16:AN$63)-MIN('3. indicatori CT_valori_nom'!AN$16:AN$63))</f>
        <v>0.30974124809741249</v>
      </c>
      <c r="AO46" s="82">
        <f>('3. indicatori CT_valori_nom'!AO46-MIN('3. indicatori CT_valori_nom'!AO$16:AO$63))/(MAX('3. indicatori CT_valori_nom'!AO$16:AO$63)-MIN('3. indicatori CT_valori_nom'!AO$16:AO$63))</f>
        <v>0.125</v>
      </c>
      <c r="AP46" s="82">
        <f>('3. indicatori CT_valori_nom'!AP46-MIN('3. indicatori CT_valori_nom'!AP$16:AP$63))/(MAX('3. indicatori CT_valori_nom'!AP$16:AP$63)-MIN('3. indicatori CT_valori_nom'!AP$16:AP$63))</f>
        <v>2.3897832834136427E-2</v>
      </c>
      <c r="AQ46" s="82">
        <f>('3. indicatori CT_valori_nom'!AQ46-MIN('3. indicatori CT_valori_nom'!AQ$16:AQ$63))/(MAX('3. indicatori CT_valori_nom'!AQ$16:AQ$63)-MIN('3. indicatori CT_valori_nom'!AQ$16:AQ$63))</f>
        <v>0</v>
      </c>
      <c r="AS46" s="82">
        <f>('3. indicatori CT_valori_nom'!AS46-MIN('3. indicatori CT_valori_nom'!AS$16:AS$63))/(MAX('3. indicatori CT_valori_nom'!AS$16:AS$63)-MIN('3. indicatori CT_valori_nom'!AS$16:AS$63))</f>
        <v>0.31322245030542389</v>
      </c>
      <c r="AT46" s="82">
        <f>('3. indicatori CT_valori_nom'!AT46-MIN('3. indicatori CT_valori_nom'!AT$16:AT$63))/(MAX('3. indicatori CT_valori_nom'!AT$16:AT$63)-MIN('3. indicatori CT_valori_nom'!AT$16:AT$63))</f>
        <v>0.358592963343417</v>
      </c>
      <c r="AU46" s="82">
        <f>('3. indicatori CT_valori_nom'!AU46-MIN('3. indicatori CT_valori_nom'!AU$16:AU$63))/(MAX('3. indicatori CT_valori_nom'!AU$16:AU$63)-MIN('3. indicatori CT_valori_nom'!AU$16:AU$63))</f>
        <v>0.20454545454545456</v>
      </c>
      <c r="AV46" s="82">
        <f>('3. indicatori CT_valori_nom'!AV46-MAX('3. indicatori CT_valori_nom'!AV$16:AV$63))/(MIN('3. indicatori CT_valori_nom'!AV$16:AV$63)-MAX('3. indicatori CT_valori_nom'!AV$16:AV$63))</f>
        <v>0.70671280890315502</v>
      </c>
      <c r="AW46" s="82">
        <f>('3. indicatori CT_valori_nom'!AW46-MIN('3. indicatori CT_valori_nom'!AW$16:AW$63))/(MAX('3. indicatori CT_valori_nom'!AW$16:AW$63)-MIN('3. indicatori CT_valori_nom'!AW$16:AW$63))</f>
        <v>0</v>
      </c>
      <c r="AX46" s="82">
        <f>('3. indicatori CT_valori_nom'!AX46-MIN('3. indicatori CT_valori_nom'!AX$16:AX$63))/(MAX('3. indicatori CT_valori_nom'!AX$16:AX$63)-MIN('3. indicatori CT_valori_nom'!AX$16:AX$63))</f>
        <v>0.28633411913813511</v>
      </c>
      <c r="AY46" s="82">
        <f>('3. indicatori CT_valori_nom'!AY46-MAX('3. indicatori CT_valori_nom'!AY$16:AY$63))/(MIN('3. indicatori CT_valori_nom'!AY$16:AY$63)-MAX('3. indicatori CT_valori_nom'!AY$16:AY$63))</f>
        <v>0.68802588996763769</v>
      </c>
      <c r="AZ46" s="82">
        <f>('3. indicatori CT_valori_nom'!AZ46-MIN('3. indicatori CT_valori_nom'!AZ$16:AZ$63))/(MAX('3. indicatori CT_valori_nom'!AZ$16:AZ$63)-MIN('3. indicatori CT_valori_nom'!AZ$16:AZ$63))</f>
        <v>0.53246753246753242</v>
      </c>
      <c r="BA46" s="82">
        <f>('3. indicatori CT_valori_nom'!BA46-MIN('3. indicatori CT_valori_nom'!BA$16:BA$63))/(MAX('3. indicatori CT_valori_nom'!BA$16:BA$63)-MIN('3. indicatori CT_valori_nom'!BA$16:BA$63))</f>
        <v>0.2756462430003907</v>
      </c>
      <c r="BB46" s="82">
        <v>0</v>
      </c>
      <c r="BC46" s="82">
        <f>('3. indicatori CT_valori_nom'!BC46-MIN('3. indicatori CT_valori_nom'!BC$16:BC$63))/(MAX('3. indicatori CT_valori_nom'!BC$16:BC$63)-MIN('3. indicatori CT_valori_nom'!BC$16:BC$63))</f>
        <v>0.33117141487563034</v>
      </c>
      <c r="BD46" s="82">
        <f>('3. indicatori CT_valori_nom'!BD46-MIN('3. indicatori CT_valori_nom'!BD$16:BD$63))/(MAX('3. indicatori CT_valori_nom'!BD$16:BD$63)-MIN('3. indicatori CT_valori_nom'!BD$16:BD$63))</f>
        <v>0.27358490566037741</v>
      </c>
      <c r="BE46" s="82">
        <f t="shared" si="3"/>
        <v>0.32830663149465139</v>
      </c>
      <c r="BF46" s="82">
        <f t="shared" si="2"/>
        <v>0.18982469984313241</v>
      </c>
    </row>
    <row r="47" spans="1:58" x14ac:dyDescent="0.3">
      <c r="A47" s="82">
        <f>'3. indicatori CT_valori_nom'!A47</f>
        <v>80057</v>
      </c>
      <c r="B47" s="82" t="str">
        <f>'3. indicatori CT_valori_nom'!B47</f>
        <v>PALMI</v>
      </c>
      <c r="C47" s="82" t="str">
        <f>'3. indicatori CT_valori_nom'!C47</f>
        <v>CALABRIA</v>
      </c>
      <c r="D47" s="82">
        <f>'3. indicatori CT_valori_nom'!D47</f>
        <v>45740</v>
      </c>
      <c r="E47" s="82">
        <f>('3. indicatori CT_valori_nom'!E47-MAX('3. indicatori CT_valori_nom'!E$16:E$63))/(MIN('3. indicatori CT_valori_nom'!E$16:E$63)-MAX('3. indicatori CT_valori_nom'!E$16:E$63))</f>
        <v>9.0909090909090939E-2</v>
      </c>
      <c r="F47" s="82">
        <f>('3. indicatori CT_valori_nom'!F47-MIN('3. indicatori CT_valori_nom'!F$16:F$63))/(MAX('3. indicatori CT_valori_nom'!F$16:F$63)-MIN('3. indicatori CT_valori_nom'!F$16:F$63))</f>
        <v>0.74187769793801051</v>
      </c>
      <c r="G47" s="82">
        <f>('3. indicatori CT_valori_nom'!G47-MAX('3. indicatori CT_valori_nom'!G$16:G$63))/(MIN('3. indicatori CT_valori_nom'!G$16:G$63)-MAX('3. indicatori CT_valori_nom'!G$16:G$63))</f>
        <v>0.7527919165068192</v>
      </c>
      <c r="H47" s="82">
        <f>('3. indicatori CT_valori_nom'!H47-MAX('3. indicatori CT_valori_nom'!H$16:H$63))/(MIN('3. indicatori CT_valori_nom'!H$16:H$63)-MAX('3. indicatori CT_valori_nom'!H$16:H$63))</f>
        <v>1</v>
      </c>
      <c r="I47" s="82">
        <f>('3. indicatori CT_valori_nom'!I47-MIN('3. indicatori CT_valori_nom'!I$16:I$63))/(MAX('3. indicatori CT_valori_nom'!I$16:I$63)-MIN('3. indicatori CT_valori_nom'!I$16:I$63))</f>
        <v>0.63107447062151323</v>
      </c>
      <c r="J47" s="82">
        <f>('3. indicatori CT_valori_nom'!J47-MIN('3. indicatori CT_valori_nom'!J$16:J$63))/(MAX('3. indicatori CT_valori_nom'!J$16:J$63)-MIN('3. indicatori CT_valori_nom'!J$16:J$63))</f>
        <v>0</v>
      </c>
      <c r="K47" s="82">
        <f>('3. indicatori CT_valori_nom'!K47-MIN('3. indicatori CT_valori_nom'!K$16:K$63))/(MAX('3. indicatori CT_valori_nom'!K$16:K$63)-MIN('3. indicatori CT_valori_nom'!K$16:K$63))</f>
        <v>3.4983277960112934E-2</v>
      </c>
      <c r="L47" s="82">
        <f>('3. indicatori CT_valori_nom'!L47-MIN('3. indicatori CT_valori_nom'!L$16:L$63))/(MAX('3. indicatori CT_valori_nom'!L$16:L$63)-MIN('3. indicatori CT_valori_nom'!L$16:L$63))</f>
        <v>0.17357378918582181</v>
      </c>
      <c r="M47" s="82">
        <f>('3. indicatori CT_valori_nom'!M47-MAX('3. indicatori CT_valori_nom'!M$16:M$63))/(MIN('3. indicatori CT_valori_nom'!M$16:M$63)-MAX('3. indicatori CT_valori_nom'!M$16:M$63))</f>
        <v>0.34466342805986083</v>
      </c>
      <c r="N47" s="82">
        <f>('3. indicatori CT_valori_nom'!N47-MAX('3. indicatori CT_valori_nom'!N$16:N$63))/(MIN('3. indicatori CT_valori_nom'!N$16:N$63)-MAX('3. indicatori CT_valori_nom'!N$16:N$63))</f>
        <v>0.54454938201988756</v>
      </c>
      <c r="O47" s="82">
        <f>('3. indicatori CT_valori_nom'!O47-MAX('3. indicatori CT_valori_nom'!O$16:O$63))/(MIN('3. indicatori CT_valori_nom'!O$16:O$63)-MAX('3. indicatori CT_valori_nom'!O$16:O$63))</f>
        <v>0.82620002619615651</v>
      </c>
      <c r="P47" s="82">
        <f>('3. indicatori CT_valori_nom'!P47-MIN('3. indicatori CT_valori_nom'!P$16:P$63))/(MAX('3. indicatori CT_valori_nom'!P$16:P$63)-MIN('3. indicatori CT_valori_nom'!P$16:P$63))</f>
        <v>0.36230472995216867</v>
      </c>
      <c r="Q47" s="82">
        <f>('3. indicatori CT_valori_nom'!Q47-MIN('3. indicatori CT_valori_nom'!Q$16:Q$63))/(MAX('3. indicatori CT_valori_nom'!Q$16:Q$63)-MIN('3. indicatori CT_valori_nom'!Q$16:Q$63))</f>
        <v>0.50226383785396478</v>
      </c>
      <c r="R47" s="82">
        <f>('3. indicatori CT_valori_nom'!R47-MIN('3. indicatori CT_valori_nom'!R$16:R$63))/(MAX('3. indicatori CT_valori_nom'!R$16:R$63)-MIN('3. indicatori CT_valori_nom'!R$16:R$63))</f>
        <v>0.65988349694399939</v>
      </c>
      <c r="S47" s="82">
        <f>('3. indicatori CT_valori_nom'!S47-MIN('3. indicatori CT_valori_nom'!S$16:S$63))/(MAX('3. indicatori CT_valori_nom'!S$16:S$63)-MIN('3. indicatori CT_valori_nom'!S$16:S$63))</f>
        <v>0</v>
      </c>
      <c r="T47" s="82">
        <f>('3. indicatori CT_valori_nom'!T47-MIN('3. indicatori CT_valori_nom'!T$16:T$63))/(MAX('3. indicatori CT_valori_nom'!T$16:T$63)-MIN('3. indicatori CT_valori_nom'!T$16:T$63))</f>
        <v>1</v>
      </c>
      <c r="U47" s="82">
        <f>('3. indicatori CT_valori_nom'!U47-MIN('3. indicatori CT_valori_nom'!U$16:U$63))/(MAX('3. indicatori CT_valori_nom'!U$16:U$63)-MIN('3. indicatori CT_valori_nom'!U$16:U$63))</f>
        <v>0.2857142857142857</v>
      </c>
      <c r="W47" s="82">
        <f>('3. indicatori CT_valori_nom'!W47-MIN('3. indicatori CT_valori_nom'!W$16:W$63))/(MAX('3. indicatori CT_valori_nom'!W$16:W$63)-MIN('3. indicatori CT_valori_nom'!W$16:W$63))</f>
        <v>0.2</v>
      </c>
      <c r="X47" s="82">
        <f>('3. indicatori CT_valori_nom'!X47-MAX('3. indicatori CT_valori_nom'!X$16:X$63))/(MIN('3. indicatori CT_valori_nom'!X$16:X$63)-MAX('3. indicatori CT_valori_nom'!X$16:X$63))</f>
        <v>0.99382864843907737</v>
      </c>
      <c r="Y47" s="82">
        <f>('3. indicatori CT_valori_nom'!Y47-MIN('3. indicatori CT_valori_nom'!Y$16:Y$63))/(MAX('3. indicatori CT_valori_nom'!Y$16:Y$63)-MIN('3. indicatori CT_valori_nom'!Y$16:Y$63))</f>
        <v>0.80122603713317286</v>
      </c>
      <c r="Z47" s="82">
        <f>('3. indicatori CT_valori_nom'!Z47-MIN('3. indicatori CT_valori_nom'!Z$16:Z$63))/(MAX('3. indicatori CT_valori_nom'!Z$16:Z$63)-MIN('3. indicatori CT_valori_nom'!Z$16:Z$63))</f>
        <v>0.28764867337602923</v>
      </c>
      <c r="AA47" s="82">
        <f>('3. indicatori CT_valori_nom'!AA47-MIN('3. indicatori CT_valori_nom'!AA$16:AA$63))/(MAX('3. indicatori CT_valori_nom'!AA$16:AA$63)-MIN('3. indicatori CT_valori_nom'!AA$16:AA$63))</f>
        <v>0.58841064901972839</v>
      </c>
      <c r="AB47" s="82">
        <f>('3. indicatori CT_valori_nom'!AB47-MIN('3. indicatori CT_valori_nom'!AB$16:AB$63))/(MAX('3. indicatori CT_valori_nom'!AB$16:AB$63)-MIN('3. indicatori CT_valori_nom'!AB$16:AB$63))</f>
        <v>0.34722222222222221</v>
      </c>
      <c r="AC47" s="82">
        <f>('3. indicatori CT_valori_nom'!AC47-MIN('3. indicatori CT_valori_nom'!AC$16:AC$63))/(MAX('3. indicatori CT_valori_nom'!AC$16:AC$63)-MIN('3. indicatori CT_valori_nom'!AC$16:AC$63))</f>
        <v>0.11759564327739283</v>
      </c>
      <c r="AD47" s="82">
        <f>('3. indicatori CT_valori_nom'!AD47-MIN('3. indicatori CT_valori_nom'!AD$16:AD$63))/(MAX('3. indicatori CT_valori_nom'!AD$16:AD$63)-MIN('3. indicatori CT_valori_nom'!AD$16:AD$63))</f>
        <v>0</v>
      </c>
      <c r="AE47" s="82">
        <f>('3. indicatori CT_valori_nom'!AE47-MAX('3. indicatori CT_valori_nom'!AE$16:AE$63))/(MIN('3. indicatori CT_valori_nom'!AE$16:AE$63)-MAX('3. indicatori CT_valori_nom'!AE$16:AE$63))</f>
        <v>0.81607120744749106</v>
      </c>
      <c r="AF47" s="82">
        <f>('3. indicatori CT_valori_nom'!AF47-MIN('3. indicatori CT_valori_nom'!AF$16:AF$63))/(MAX('3. indicatori CT_valori_nom'!AF$16:AF$63)-MIN('3. indicatori CT_valori_nom'!AF$16:AF$63))</f>
        <v>0.14059624163383724</v>
      </c>
      <c r="AG47" s="82">
        <f>('3. indicatori CT_valori_nom'!AG47-MAX('3. indicatori CT_valori_nom'!AG$16:AG$63))/(MIN('3. indicatori CT_valori_nom'!AG$16:AG$63)-MAX('3. indicatori CT_valori_nom'!AG$16:AG$63))</f>
        <v>0.27556325823223565</v>
      </c>
      <c r="AH47" s="82">
        <f>('3. indicatori CT_valori_nom'!AH47-MIN('3. indicatori CT_valori_nom'!AH$16:AH$63))/(MAX('3. indicatori CT_valori_nom'!AH$16:AH$63)-MIN('3. indicatori CT_valori_nom'!AH$16:AH$63))</f>
        <v>0.15729692115062013</v>
      </c>
      <c r="AI47" s="82">
        <f>('3. indicatori CT_valori_nom'!AI47-MAX('3. indicatori CT_valori_nom'!AI$16:AI$63))/(MIN('3. indicatori CT_valori_nom'!AI$16:AI$63)-MAX('3. indicatori CT_valori_nom'!AI$16:AI$63))</f>
        <v>0.85602207385400808</v>
      </c>
      <c r="AJ47" s="82">
        <f>('3. indicatori CT_valori_nom'!AJ47-MAX('3. indicatori CT_valori_nom'!AJ$16:AJ$63))/(MIN('3. indicatori CT_valori_nom'!AJ$16:AJ$63)-MAX('3. indicatori CT_valori_nom'!AJ$16:AJ$63))</f>
        <v>0.61132437619961633</v>
      </c>
      <c r="AK47" s="82">
        <f>('3. indicatori CT_valori_nom'!AK47-MIN('3. indicatori CT_valori_nom'!AK$16:AK$63))/(MAX('3. indicatori CT_valori_nom'!AK$16:AK$63)-MIN('3. indicatori CT_valori_nom'!AK$16:AK$63))</f>
        <v>5.521229118679559E-2</v>
      </c>
      <c r="AL47" s="82">
        <f>('3. indicatori CT_valori_nom'!AL47-MIN('3. indicatori CT_valori_nom'!AL$16:AL$63))/(MAX('3. indicatori CT_valori_nom'!AL$16:AL$63)-MIN('3. indicatori CT_valori_nom'!AL$16:AL$63))</f>
        <v>0.25</v>
      </c>
      <c r="AM47" s="82">
        <f>('3. indicatori CT_valori_nom'!AM47-MIN('3. indicatori CT_valori_nom'!AM$16:AM$63))/(MAX('3. indicatori CT_valori_nom'!AM$16:AM$63)-MIN('3. indicatori CT_valori_nom'!AM$16:AM$63))</f>
        <v>0</v>
      </c>
      <c r="AN47" s="82">
        <f>('3. indicatori CT_valori_nom'!AN47-MIN('3. indicatori CT_valori_nom'!AN$16:AN$63))/(MAX('3. indicatori CT_valori_nom'!AN$16:AN$63)-MIN('3. indicatori CT_valori_nom'!AN$16:AN$63))</f>
        <v>0.23766036094803217</v>
      </c>
      <c r="AO47" s="82">
        <f>('3. indicatori CT_valori_nom'!AO47-MIN('3. indicatori CT_valori_nom'!AO$16:AO$63))/(MAX('3. indicatori CT_valori_nom'!AO$16:AO$63)-MIN('3. indicatori CT_valori_nom'!AO$16:AO$63))</f>
        <v>0.125</v>
      </c>
      <c r="AP47" s="82">
        <f>('3. indicatori CT_valori_nom'!AP47-MIN('3. indicatori CT_valori_nom'!AP$16:AP$63))/(MAX('3. indicatori CT_valori_nom'!AP$16:AP$63)-MIN('3. indicatori CT_valori_nom'!AP$16:AP$63))</f>
        <v>0</v>
      </c>
      <c r="AQ47" s="82">
        <f>('3. indicatori CT_valori_nom'!AQ47-MIN('3. indicatori CT_valori_nom'!AQ$16:AQ$63))/(MAX('3. indicatori CT_valori_nom'!AQ$16:AQ$63)-MIN('3. indicatori CT_valori_nom'!AQ$16:AQ$63))</f>
        <v>1.2738116023598554E-2</v>
      </c>
      <c r="AS47" s="82">
        <f>('3. indicatori CT_valori_nom'!AS47-MIN('3. indicatori CT_valori_nom'!AS$16:AS$63))/(MAX('3. indicatori CT_valori_nom'!AS$16:AS$63)-MIN('3. indicatori CT_valori_nom'!AS$16:AS$63))</f>
        <v>0.42002761120005694</v>
      </c>
      <c r="AT47" s="82">
        <f>('3. indicatori CT_valori_nom'!AT47-MIN('3. indicatori CT_valori_nom'!AT$16:AT$63))/(MAX('3. indicatori CT_valori_nom'!AT$16:AT$63)-MIN('3. indicatori CT_valori_nom'!AT$16:AT$63))</f>
        <v>0.30359799890696448</v>
      </c>
      <c r="AU47" s="82">
        <f>('3. indicatori CT_valori_nom'!AU47-MIN('3. indicatori CT_valori_nom'!AU$16:AU$63))/(MAX('3. indicatori CT_valori_nom'!AU$16:AU$63)-MIN('3. indicatori CT_valori_nom'!AU$16:AU$63))</f>
        <v>0.27272727272727271</v>
      </c>
      <c r="AV47" s="82">
        <f>('3. indicatori CT_valori_nom'!AV47-MAX('3. indicatori CT_valori_nom'!AV$16:AV$63))/(MIN('3. indicatori CT_valori_nom'!AV$16:AV$63)-MAX('3. indicatori CT_valori_nom'!AV$16:AV$63))</f>
        <v>0.40087391436887865</v>
      </c>
      <c r="AW47" s="82">
        <f>('3. indicatori CT_valori_nom'!AW47-MIN('3. indicatori CT_valori_nom'!AW$16:AW$63))/(MAX('3. indicatori CT_valori_nom'!AW$16:AW$63)-MIN('3. indicatori CT_valori_nom'!AW$16:AW$63))</f>
        <v>0</v>
      </c>
      <c r="AX47" s="82">
        <f>('3. indicatori CT_valori_nom'!AX47-MIN('3. indicatori CT_valori_nom'!AX$16:AX$63))/(MAX('3. indicatori CT_valori_nom'!AX$16:AX$63)-MIN('3. indicatori CT_valori_nom'!AX$16:AX$63))</f>
        <v>0.288558920609293</v>
      </c>
      <c r="AY47" s="82">
        <f>('3. indicatori CT_valori_nom'!AY47-MAX('3. indicatori CT_valori_nom'!AY$16:AY$63))/(MIN('3. indicatori CT_valori_nom'!AY$16:AY$63)-MAX('3. indicatori CT_valori_nom'!AY$16:AY$63))</f>
        <v>0.37687555163283332</v>
      </c>
      <c r="AZ47" s="82">
        <f>('3. indicatori CT_valori_nom'!AZ47-MIN('3. indicatori CT_valori_nom'!AZ$16:AZ$63))/(MAX('3. indicatori CT_valori_nom'!AZ$16:AZ$63)-MIN('3. indicatori CT_valori_nom'!AZ$16:AZ$63))</f>
        <v>0.30844155844155846</v>
      </c>
      <c r="BA47" s="82">
        <f>('3. indicatori CT_valori_nom'!BA47-MIN('3. indicatori CT_valori_nom'!BA$16:BA$63))/(MAX('3. indicatori CT_valori_nom'!BA$16:BA$63)-MIN('3. indicatori CT_valori_nom'!BA$16:BA$63))</f>
        <v>0.77568242863389336</v>
      </c>
      <c r="BB47" s="82">
        <v>0</v>
      </c>
      <c r="BC47" s="82">
        <f>('3. indicatori CT_valori_nom'!BC47-MIN('3. indicatori CT_valori_nom'!BC$16:BC$63))/(MAX('3. indicatori CT_valori_nom'!BC$16:BC$63)-MIN('3. indicatori CT_valori_nom'!BC$16:BC$63))</f>
        <v>0.37259516675858378</v>
      </c>
      <c r="BD47" s="82">
        <f>('3. indicatori CT_valori_nom'!BD47-MIN('3. indicatori CT_valori_nom'!BD$16:BD$63))/(MAX('3. indicatori CT_valori_nom'!BD$16:BD$63)-MIN('3. indicatori CT_valori_nom'!BD$16:BD$63))</f>
        <v>0.16981132075471697</v>
      </c>
      <c r="BE47" s="82">
        <f t="shared" si="3"/>
        <v>0.39390208285190637</v>
      </c>
      <c r="BF47" s="82">
        <f t="shared" si="2"/>
        <v>0.3928580568276599</v>
      </c>
    </row>
    <row r="48" spans="1:58" x14ac:dyDescent="0.3">
      <c r="A48" s="82">
        <f>'3. indicatori CT_valori_nom'!A48</f>
        <v>80061</v>
      </c>
      <c r="B48" s="82" t="str">
        <f>'3. indicatori CT_valori_nom'!B48</f>
        <v>POLISTENA</v>
      </c>
      <c r="C48" s="82" t="str">
        <f>'3. indicatori CT_valori_nom'!C48</f>
        <v>CALABRIA</v>
      </c>
      <c r="D48" s="82">
        <f>'3. indicatori CT_valori_nom'!D48</f>
        <v>44651</v>
      </c>
      <c r="E48" s="82">
        <f>('3. indicatori CT_valori_nom'!E48-MAX('3. indicatori CT_valori_nom'!E$16:E$63))/(MIN('3. indicatori CT_valori_nom'!E$16:E$63)-MAX('3. indicatori CT_valori_nom'!E$16:E$63))</f>
        <v>0</v>
      </c>
      <c r="F48" s="82">
        <f>('3. indicatori CT_valori_nom'!F48-MIN('3. indicatori CT_valori_nom'!F$16:F$63))/(MAX('3. indicatori CT_valori_nom'!F$16:F$63)-MIN('3. indicatori CT_valori_nom'!F$16:F$63))</f>
        <v>0.50155091888506997</v>
      </c>
      <c r="G48" s="82">
        <f>('3. indicatori CT_valori_nom'!G48-MAX('3. indicatori CT_valori_nom'!G$16:G$63))/(MIN('3. indicatori CT_valori_nom'!G$16:G$63)-MAX('3. indicatori CT_valori_nom'!G$16:G$63))</f>
        <v>0.42013623525502569</v>
      </c>
      <c r="H48" s="82">
        <f>('3. indicatori CT_valori_nom'!H48-MAX('3. indicatori CT_valori_nom'!H$16:H$63))/(MIN('3. indicatori CT_valori_nom'!H$16:H$63)-MAX('3. indicatori CT_valori_nom'!H$16:H$63))</f>
        <v>0.89456966608045418</v>
      </c>
      <c r="I48" s="82">
        <f>('3. indicatori CT_valori_nom'!I48-MIN('3. indicatori CT_valori_nom'!I$16:I$63))/(MAX('3. indicatori CT_valori_nom'!I$16:I$63)-MIN('3. indicatori CT_valori_nom'!I$16:I$63))</f>
        <v>0.60876005120161125</v>
      </c>
      <c r="J48" s="82">
        <f>('3. indicatori CT_valori_nom'!J48-MIN('3. indicatori CT_valori_nom'!J$16:J$63))/(MAX('3. indicatori CT_valori_nom'!J$16:J$63)-MIN('3. indicatori CT_valori_nom'!J$16:J$63))</f>
        <v>0.10604105083475805</v>
      </c>
      <c r="K48" s="82">
        <f>('3. indicatori CT_valori_nom'!K48-MIN('3. indicatori CT_valori_nom'!K$16:K$63))/(MAX('3. indicatori CT_valori_nom'!K$16:K$63)-MIN('3. indicatori CT_valori_nom'!K$16:K$63))</f>
        <v>1.5687346470025995E-2</v>
      </c>
      <c r="L48" s="82">
        <f>('3. indicatori CT_valori_nom'!L48-MIN('3. indicatori CT_valori_nom'!L$16:L$63))/(MAX('3. indicatori CT_valori_nom'!L$16:L$63)-MIN('3. indicatori CT_valori_nom'!L$16:L$63))</f>
        <v>0.20477462543158514</v>
      </c>
      <c r="M48" s="82">
        <f>('3. indicatori CT_valori_nom'!M48-MAX('3. indicatori CT_valori_nom'!M$16:M$63))/(MIN('3. indicatori CT_valori_nom'!M$16:M$63)-MAX('3. indicatori CT_valori_nom'!M$16:M$63))</f>
        <v>0.23716507527523051</v>
      </c>
      <c r="N48" s="82">
        <f>('3. indicatori CT_valori_nom'!N48-MAX('3. indicatori CT_valori_nom'!N$16:N$63))/(MIN('3. indicatori CT_valori_nom'!N$16:N$63)-MAX('3. indicatori CT_valori_nom'!N$16:N$63))</f>
        <v>0.26490783879748409</v>
      </c>
      <c r="O48" s="82">
        <f>('3. indicatori CT_valori_nom'!O48-MAX('3. indicatori CT_valori_nom'!O$16:O$63))/(MIN('3. indicatori CT_valori_nom'!O$16:O$63)-MAX('3. indicatori CT_valori_nom'!O$16:O$63))</f>
        <v>0.60955807885013735</v>
      </c>
      <c r="P48" s="82">
        <f>('3. indicatori CT_valori_nom'!P48-MIN('3. indicatori CT_valori_nom'!P$16:P$63))/(MAX('3. indicatori CT_valori_nom'!P$16:P$63)-MIN('3. indicatori CT_valori_nom'!P$16:P$63))</f>
        <v>0.43743067299017729</v>
      </c>
      <c r="Q48" s="82">
        <f>('3. indicatori CT_valori_nom'!Q48-MIN('3. indicatori CT_valori_nom'!Q$16:Q$63))/(MAX('3. indicatori CT_valori_nom'!Q$16:Q$63)-MIN('3. indicatori CT_valori_nom'!Q$16:Q$63))</f>
        <v>0.25452145387944958</v>
      </c>
      <c r="R48" s="82">
        <f>('3. indicatori CT_valori_nom'!R48-MIN('3. indicatori CT_valori_nom'!R$16:R$63))/(MAX('3. indicatori CT_valori_nom'!R$16:R$63)-MIN('3. indicatori CT_valori_nom'!R$16:R$63))</f>
        <v>0.27090662800993737</v>
      </c>
      <c r="S48" s="82">
        <f>('3. indicatori CT_valori_nom'!S48-MIN('3. indicatori CT_valori_nom'!S$16:S$63))/(MAX('3. indicatori CT_valori_nom'!S$16:S$63)-MIN('3. indicatori CT_valori_nom'!S$16:S$63))</f>
        <v>0</v>
      </c>
      <c r="T48" s="82">
        <f>('3. indicatori CT_valori_nom'!T48-MIN('3. indicatori CT_valori_nom'!T$16:T$63))/(MAX('3. indicatori CT_valori_nom'!T$16:T$63)-MIN('3. indicatori CT_valori_nom'!T$16:T$63))</f>
        <v>0</v>
      </c>
      <c r="U48" s="82">
        <f>('3. indicatori CT_valori_nom'!U48-MIN('3. indicatori CT_valori_nom'!U$16:U$63))/(MAX('3. indicatori CT_valori_nom'!U$16:U$63)-MIN('3. indicatori CT_valori_nom'!U$16:U$63))</f>
        <v>0</v>
      </c>
      <c r="W48" s="82">
        <f>('3. indicatori CT_valori_nom'!W48-MIN('3. indicatori CT_valori_nom'!W$16:W$63))/(MAX('3. indicatori CT_valori_nom'!W$16:W$63)-MIN('3. indicatori CT_valori_nom'!W$16:W$63))</f>
        <v>0</v>
      </c>
      <c r="X48" s="82">
        <f>('3. indicatori CT_valori_nom'!X48-MAX('3. indicatori CT_valori_nom'!X$16:X$63))/(MIN('3. indicatori CT_valori_nom'!X$16:X$63)-MAX('3. indicatori CT_valori_nom'!X$16:X$63))</f>
        <v>0.78069425179340202</v>
      </c>
      <c r="Y48" s="82">
        <f>('3. indicatori CT_valori_nom'!Y48-MIN('3. indicatori CT_valori_nom'!Y$16:Y$63))/(MAX('3. indicatori CT_valori_nom'!Y$16:Y$63)-MIN('3. indicatori CT_valori_nom'!Y$16:Y$63))</f>
        <v>0.84368408166835562</v>
      </c>
      <c r="Z48" s="82">
        <f>('3. indicatori CT_valori_nom'!Z48-MIN('3. indicatori CT_valori_nom'!Z$16:Z$63))/(MAX('3. indicatori CT_valori_nom'!Z$16:Z$63)-MIN('3. indicatori CT_valori_nom'!Z$16:Z$63))</f>
        <v>0.24263494967978036</v>
      </c>
      <c r="AA48" s="82">
        <f>('3. indicatori CT_valori_nom'!AA48-MIN('3. indicatori CT_valori_nom'!AA$16:AA$63))/(MAX('3. indicatori CT_valori_nom'!AA$16:AA$63)-MIN('3. indicatori CT_valori_nom'!AA$16:AA$63))</f>
        <v>0.74234460797567015</v>
      </c>
      <c r="AB48" s="82">
        <f>('3. indicatori CT_valori_nom'!AB48-MIN('3. indicatori CT_valori_nom'!AB$16:AB$63))/(MAX('3. indicatori CT_valori_nom'!AB$16:AB$63)-MIN('3. indicatori CT_valori_nom'!AB$16:AB$63))</f>
        <v>0.2638888888888889</v>
      </c>
      <c r="AC48" s="82">
        <f>('3. indicatori CT_valori_nom'!AC48-MIN('3. indicatori CT_valori_nom'!AC$16:AC$63))/(MAX('3. indicatori CT_valori_nom'!AC$16:AC$63)-MIN('3. indicatori CT_valori_nom'!AC$16:AC$63))</f>
        <v>0.16116314351511632</v>
      </c>
      <c r="AD48" s="82">
        <f>('3. indicatori CT_valori_nom'!AD48-MIN('3. indicatori CT_valori_nom'!AD$16:AD$63))/(MAX('3. indicatori CT_valori_nom'!AD$16:AD$63)-MIN('3. indicatori CT_valori_nom'!AD$16:AD$63))</f>
        <v>0</v>
      </c>
      <c r="AE48" s="82">
        <f>('3. indicatori CT_valori_nom'!AE48-MAX('3. indicatori CT_valori_nom'!AE$16:AE$63))/(MIN('3. indicatori CT_valori_nom'!AE$16:AE$63)-MAX('3. indicatori CT_valori_nom'!AE$16:AE$63))</f>
        <v>0.73550471716713961</v>
      </c>
      <c r="AF48" s="82">
        <f>('3. indicatori CT_valori_nom'!AF48-MIN('3. indicatori CT_valori_nom'!AF$16:AF$63))/(MAX('3. indicatori CT_valori_nom'!AF$16:AF$63)-MIN('3. indicatori CT_valori_nom'!AF$16:AF$63))</f>
        <v>0.26918973920588729</v>
      </c>
      <c r="AG48" s="82">
        <f>('3. indicatori CT_valori_nom'!AG48-MAX('3. indicatori CT_valori_nom'!AG$16:AG$63))/(MIN('3. indicatori CT_valori_nom'!AG$16:AG$63)-MAX('3. indicatori CT_valori_nom'!AG$16:AG$63))</f>
        <v>0.40393516158629822</v>
      </c>
      <c r="AH48" s="82">
        <f>('3. indicatori CT_valori_nom'!AH48-MIN('3. indicatori CT_valori_nom'!AH$16:AH$63))/(MAX('3. indicatori CT_valori_nom'!AH$16:AH$63)-MIN('3. indicatori CT_valori_nom'!AH$16:AH$63))</f>
        <v>0.1491352953385339</v>
      </c>
      <c r="AI48" s="82">
        <f>('3. indicatori CT_valori_nom'!AI48-MAX('3. indicatori CT_valori_nom'!AI$16:AI$63))/(MIN('3. indicatori CT_valori_nom'!AI$16:AI$63)-MAX('3. indicatori CT_valori_nom'!AI$16:AI$63))</f>
        <v>0.84362730154898813</v>
      </c>
      <c r="AJ48" s="82">
        <f>('3. indicatori CT_valori_nom'!AJ48-MAX('3. indicatori CT_valori_nom'!AJ$16:AJ$63))/(MIN('3. indicatori CT_valori_nom'!AJ$16:AJ$63)-MAX('3. indicatori CT_valori_nom'!AJ$16:AJ$63))</f>
        <v>0.41785028790786988</v>
      </c>
      <c r="AK48" s="82">
        <f>('3. indicatori CT_valori_nom'!AK48-MIN('3. indicatori CT_valori_nom'!AK$16:AK$63))/(MAX('3. indicatori CT_valori_nom'!AK$16:AK$63)-MIN('3. indicatori CT_valori_nom'!AK$16:AK$63))</f>
        <v>0.29549454424060284</v>
      </c>
      <c r="AL48" s="82">
        <f>('3. indicatori CT_valori_nom'!AL48-MIN('3. indicatori CT_valori_nom'!AL$16:AL$63))/(MAX('3. indicatori CT_valori_nom'!AL$16:AL$63)-MIN('3. indicatori CT_valori_nom'!AL$16:AL$63))</f>
        <v>0.25</v>
      </c>
      <c r="AM48" s="82">
        <f>('3. indicatori CT_valori_nom'!AM48-MIN('3. indicatori CT_valori_nom'!AM$16:AM$63))/(MAX('3. indicatori CT_valori_nom'!AM$16:AM$63)-MIN('3. indicatori CT_valori_nom'!AM$16:AM$63))</f>
        <v>0.22222222222222221</v>
      </c>
      <c r="AN48" s="82">
        <f>('3. indicatori CT_valori_nom'!AN48-MIN('3. indicatori CT_valori_nom'!AN$16:AN$63))/(MAX('3. indicatori CT_valori_nom'!AN$16:AN$63)-MIN('3. indicatori CT_valori_nom'!AN$16:AN$63))</f>
        <v>0.24353120243531204</v>
      </c>
      <c r="AO48" s="82">
        <f>('3. indicatori CT_valori_nom'!AO48-MIN('3. indicatori CT_valori_nom'!AO$16:AO$63))/(MAX('3. indicatori CT_valori_nom'!AO$16:AO$63)-MIN('3. indicatori CT_valori_nom'!AO$16:AO$63))</f>
        <v>0.25</v>
      </c>
      <c r="AP48" s="82">
        <f>('3. indicatori CT_valori_nom'!AP48-MIN('3. indicatori CT_valori_nom'!AP$16:AP$63))/(MAX('3. indicatori CT_valori_nom'!AP$16:AP$63)-MIN('3. indicatori CT_valori_nom'!AP$16:AP$63))</f>
        <v>5.0285921181309812E-2</v>
      </c>
      <c r="AQ48" s="82">
        <f>('3. indicatori CT_valori_nom'!AQ48-MIN('3. indicatori CT_valori_nom'!AQ$16:AQ$63))/(MAX('3. indicatori CT_valori_nom'!AQ$16:AQ$63)-MIN('3. indicatori CT_valori_nom'!AQ$16:AQ$63))</f>
        <v>1.7168883321442292E-2</v>
      </c>
      <c r="AS48" s="82">
        <f>('3. indicatori CT_valori_nom'!AS48-MIN('3. indicatori CT_valori_nom'!AS$16:AS$63))/(MAX('3. indicatori CT_valori_nom'!AS$16:AS$63)-MIN('3. indicatori CT_valori_nom'!AS$16:AS$63))</f>
        <v>0.48323978424282055</v>
      </c>
      <c r="AT48" s="82">
        <f>('3. indicatori CT_valori_nom'!AT48-MIN('3. indicatori CT_valori_nom'!AT$16:AT$63))/(MAX('3. indicatori CT_valori_nom'!AT$16:AT$63)-MIN('3. indicatori CT_valori_nom'!AT$16:AT$63))</f>
        <v>0.23673363837394185</v>
      </c>
      <c r="AU48" s="82">
        <f>('3. indicatori CT_valori_nom'!AU48-MIN('3. indicatori CT_valori_nom'!AU$16:AU$63))/(MAX('3. indicatori CT_valori_nom'!AU$16:AU$63)-MIN('3. indicatori CT_valori_nom'!AU$16:AU$63))</f>
        <v>0.20454545454545456</v>
      </c>
      <c r="AV48" s="82">
        <f>('3. indicatori CT_valori_nom'!AV48-MAX('3. indicatori CT_valori_nom'!AV$16:AV$63))/(MIN('3. indicatori CT_valori_nom'!AV$16:AV$63)-MAX('3. indicatori CT_valori_nom'!AV$16:AV$63))</f>
        <v>0.37448784008683161</v>
      </c>
      <c r="AW48" s="82">
        <f>('3. indicatori CT_valori_nom'!AW48-MIN('3. indicatori CT_valori_nom'!AW$16:AW$63))/(MAX('3. indicatori CT_valori_nom'!AW$16:AW$63)-MIN('3. indicatori CT_valori_nom'!AW$16:AW$63))</f>
        <v>0</v>
      </c>
      <c r="AX48" s="82">
        <f>('3. indicatori CT_valori_nom'!AX48-MIN('3. indicatori CT_valori_nom'!AX$16:AX$63))/(MAX('3. indicatori CT_valori_nom'!AX$16:AX$63)-MIN('3. indicatori CT_valori_nom'!AX$16:AX$63))</f>
        <v>0.17373142770039765</v>
      </c>
      <c r="AY48" s="82">
        <f>('3. indicatori CT_valori_nom'!AY48-MAX('3. indicatori CT_valori_nom'!AY$16:AY$63))/(MIN('3. indicatori CT_valori_nom'!AY$16:AY$63)-MAX('3. indicatori CT_valori_nom'!AY$16:AY$63))</f>
        <v>0.56699029126213607</v>
      </c>
      <c r="AZ48" s="82">
        <f>('3. indicatori CT_valori_nom'!AZ48-MIN('3. indicatori CT_valori_nom'!AZ$16:AZ$63))/(MAX('3. indicatori CT_valori_nom'!AZ$16:AZ$63)-MIN('3. indicatori CT_valori_nom'!AZ$16:AZ$63))</f>
        <v>0.25324675324675322</v>
      </c>
      <c r="BA48" s="82">
        <f>('3. indicatori CT_valori_nom'!BA48-MIN('3. indicatori CT_valori_nom'!BA$16:BA$63))/(MAX('3. indicatori CT_valori_nom'!BA$16:BA$63)-MIN('3. indicatori CT_valori_nom'!BA$16:BA$63))</f>
        <v>0.14447284815249695</v>
      </c>
      <c r="BB48" s="82">
        <v>0</v>
      </c>
      <c r="BC48" s="82">
        <f>('3. indicatori CT_valori_nom'!BC48-MIN('3. indicatori CT_valori_nom'!BC$16:BC$63))/(MAX('3. indicatori CT_valori_nom'!BC$16:BC$63)-MIN('3. indicatori CT_valori_nom'!BC$16:BC$63))</f>
        <v>0.32725041033876273</v>
      </c>
      <c r="BD48" s="82">
        <f>('3. indicatori CT_valori_nom'!BD48-MIN('3. indicatori CT_valori_nom'!BD$16:BD$63))/(MAX('3. indicatori CT_valori_nom'!BD$16:BD$63)-MIN('3. indicatori CT_valori_nom'!BD$16:BD$63))</f>
        <v>8.6792452830188688E-2</v>
      </c>
      <c r="BE48" s="82">
        <f t="shared" si="3"/>
        <v>0.31616714345569252</v>
      </c>
      <c r="BF48" s="82">
        <f t="shared" si="2"/>
        <v>0.15225012786252914</v>
      </c>
    </row>
    <row r="49" spans="1:58" x14ac:dyDescent="0.3">
      <c r="A49" s="82">
        <f>'3. indicatori CT_valori_nom'!A49</f>
        <v>80063</v>
      </c>
      <c r="B49" s="82" t="str">
        <f>'3. indicatori CT_valori_nom'!B49</f>
        <v>REGGIO DI CALABRIA</v>
      </c>
      <c r="C49" s="82" t="str">
        <f>'3. indicatori CT_valori_nom'!C49</f>
        <v>CALABRIA</v>
      </c>
      <c r="D49" s="82">
        <f>'3. indicatori CT_valori_nom'!D49</f>
        <v>190884</v>
      </c>
      <c r="E49" s="82">
        <f>('3. indicatori CT_valori_nom'!E49-MAX('3. indicatori CT_valori_nom'!E$16:E$63))/(MIN('3. indicatori CT_valori_nom'!E$16:E$63)-MAX('3. indicatori CT_valori_nom'!E$16:E$63))</f>
        <v>0.33333333333333343</v>
      </c>
      <c r="F49" s="82">
        <f>('3. indicatori CT_valori_nom'!F49-MIN('3. indicatori CT_valori_nom'!F$16:F$63))/(MAX('3. indicatori CT_valori_nom'!F$16:F$63)-MIN('3. indicatori CT_valori_nom'!F$16:F$63))</f>
        <v>0</v>
      </c>
      <c r="G49" s="82">
        <f>('3. indicatori CT_valori_nom'!G49-MAX('3. indicatori CT_valori_nom'!G$16:G$63))/(MIN('3. indicatori CT_valori_nom'!G$16:G$63)-MAX('3. indicatori CT_valori_nom'!G$16:G$63))</f>
        <v>0.37428144210001651</v>
      </c>
      <c r="H49" s="82">
        <f>('3. indicatori CT_valori_nom'!H49-MAX('3. indicatori CT_valori_nom'!H$16:H$63))/(MIN('3. indicatori CT_valori_nom'!H$16:H$63)-MAX('3. indicatori CT_valori_nom'!H$16:H$63))</f>
        <v>0.99687314624824297</v>
      </c>
      <c r="I49" s="82">
        <f>('3. indicatori CT_valori_nom'!I49-MIN('3. indicatori CT_valori_nom'!I$16:I$63))/(MAX('3. indicatori CT_valori_nom'!I$16:I$63)-MIN('3. indicatori CT_valori_nom'!I$16:I$63))</f>
        <v>0.36903226524532851</v>
      </c>
      <c r="J49" s="82">
        <f>('3. indicatori CT_valori_nom'!J49-MIN('3. indicatori CT_valori_nom'!J$16:J$63))/(MAX('3. indicatori CT_valori_nom'!J$16:J$63)-MIN('3. indicatori CT_valori_nom'!J$16:J$63))</f>
        <v>0.26923130299624354</v>
      </c>
      <c r="K49" s="82">
        <f>('3. indicatori CT_valori_nom'!K49-MIN('3. indicatori CT_valori_nom'!K$16:K$63))/(MAX('3. indicatori CT_valori_nom'!K$16:K$63)-MIN('3. indicatori CT_valori_nom'!K$16:K$63))</f>
        <v>4.4378074039285332E-3</v>
      </c>
      <c r="L49" s="82">
        <f>('3. indicatori CT_valori_nom'!L49-MIN('3. indicatori CT_valori_nom'!L$16:L$63))/(MAX('3. indicatori CT_valori_nom'!L$16:L$63)-MIN('3. indicatori CT_valori_nom'!L$16:L$63))</f>
        <v>1</v>
      </c>
      <c r="M49" s="82">
        <f>('3. indicatori CT_valori_nom'!M49-MAX('3. indicatori CT_valori_nom'!M$16:M$63))/(MIN('3. indicatori CT_valori_nom'!M$16:M$63)-MAX('3. indicatori CT_valori_nom'!M$16:M$63))</f>
        <v>0.56576340898185606</v>
      </c>
      <c r="N49" s="82">
        <f>('3. indicatori CT_valori_nom'!N49-MAX('3. indicatori CT_valori_nom'!N$16:N$63))/(MIN('3. indicatori CT_valori_nom'!N$16:N$63)-MAX('3. indicatori CT_valori_nom'!N$16:N$63))</f>
        <v>0.37469482802444415</v>
      </c>
      <c r="O49" s="82">
        <f>('3. indicatori CT_valori_nom'!O49-MAX('3. indicatori CT_valori_nom'!O$16:O$63))/(MIN('3. indicatori CT_valori_nom'!O$16:O$63)-MAX('3. indicatori CT_valori_nom'!O$16:O$63))</f>
        <v>0.80133717630479984</v>
      </c>
      <c r="P49" s="82">
        <f>('3. indicatori CT_valori_nom'!P49-MIN('3. indicatori CT_valori_nom'!P$16:P$63))/(MAX('3. indicatori CT_valori_nom'!P$16:P$63)-MIN('3. indicatori CT_valori_nom'!P$16:P$63))</f>
        <v>0.98396457516199987</v>
      </c>
      <c r="Q49" s="82">
        <f>('3. indicatori CT_valori_nom'!Q49-MIN('3. indicatori CT_valori_nom'!Q$16:Q$63))/(MAX('3. indicatori CT_valori_nom'!Q$16:Q$63)-MIN('3. indicatori CT_valori_nom'!Q$16:Q$63))</f>
        <v>0.48840949948483486</v>
      </c>
      <c r="R49" s="82">
        <f>('3. indicatori CT_valori_nom'!R49-MIN('3. indicatori CT_valori_nom'!R$16:R$63))/(MAX('3. indicatori CT_valori_nom'!R$16:R$63)-MIN('3. indicatori CT_valori_nom'!R$16:R$63))</f>
        <v>0.30327284167846225</v>
      </c>
      <c r="S49" s="82">
        <f>('3. indicatori CT_valori_nom'!S49-MIN('3. indicatori CT_valori_nom'!S$16:S$63))/(MAX('3. indicatori CT_valori_nom'!S$16:S$63)-MIN('3. indicatori CT_valori_nom'!S$16:S$63))</f>
        <v>1</v>
      </c>
      <c r="T49" s="82">
        <f>('3. indicatori CT_valori_nom'!T49-MIN('3. indicatori CT_valori_nom'!T$16:T$63))/(MAX('3. indicatori CT_valori_nom'!T$16:T$63)-MIN('3. indicatori CT_valori_nom'!T$16:T$63))</f>
        <v>1</v>
      </c>
      <c r="U49" s="82">
        <f>('3. indicatori CT_valori_nom'!U49-MIN('3. indicatori CT_valori_nom'!U$16:U$63))/(MAX('3. indicatori CT_valori_nom'!U$16:U$63)-MIN('3. indicatori CT_valori_nom'!U$16:U$63))</f>
        <v>0.2857142857142857</v>
      </c>
      <c r="W49" s="82">
        <f>('3. indicatori CT_valori_nom'!W49-MIN('3. indicatori CT_valori_nom'!W$16:W$63))/(MAX('3. indicatori CT_valori_nom'!W$16:W$63)-MIN('3. indicatori CT_valori_nom'!W$16:W$63))</f>
        <v>0.33333333333333331</v>
      </c>
      <c r="X49" s="82">
        <f>('3. indicatori CT_valori_nom'!X49-MAX('3. indicatori CT_valori_nom'!X$16:X$63))/(MIN('3. indicatori CT_valori_nom'!X$16:X$63)-MAX('3. indicatori CT_valori_nom'!X$16:X$63))</f>
        <v>0.99454477877877634</v>
      </c>
      <c r="Y49" s="82">
        <f>('3. indicatori CT_valori_nom'!Y49-MIN('3. indicatori CT_valori_nom'!Y$16:Y$63))/(MAX('3. indicatori CT_valori_nom'!Y$16:Y$63)-MIN('3. indicatori CT_valori_nom'!Y$16:Y$63))</f>
        <v>0.43254659167993037</v>
      </c>
      <c r="Z49" s="82">
        <f>('3. indicatori CT_valori_nom'!Z49-MIN('3. indicatori CT_valori_nom'!Z$16:Z$63))/(MAX('3. indicatori CT_valori_nom'!Z$16:Z$63)-MIN('3. indicatori CT_valori_nom'!Z$16:Z$63))</f>
        <v>1</v>
      </c>
      <c r="AA49" s="82">
        <f>('3. indicatori CT_valori_nom'!AA49-MIN('3. indicatori CT_valori_nom'!AA$16:AA$63))/(MAX('3. indicatori CT_valori_nom'!AA$16:AA$63)-MIN('3. indicatori CT_valori_nom'!AA$16:AA$63))</f>
        <v>0.53280192433357154</v>
      </c>
      <c r="AB49" s="82">
        <f>('3. indicatori CT_valori_nom'!AB49-MIN('3. indicatori CT_valori_nom'!AB$16:AB$63))/(MAX('3. indicatori CT_valori_nom'!AB$16:AB$63)-MIN('3. indicatori CT_valori_nom'!AB$16:AB$63))</f>
        <v>1</v>
      </c>
      <c r="AC49" s="82">
        <f>('3. indicatori CT_valori_nom'!AC49-MIN('3. indicatori CT_valori_nom'!AC$16:AC$63))/(MAX('3. indicatori CT_valori_nom'!AC$16:AC$63)-MIN('3. indicatori CT_valori_nom'!AC$16:AC$63))</f>
        <v>0</v>
      </c>
      <c r="AD49" s="82">
        <f>('3. indicatori CT_valori_nom'!AD49-MIN('3. indicatori CT_valori_nom'!AD$16:AD$63))/(MAX('3. indicatori CT_valori_nom'!AD$16:AD$63)-MIN('3. indicatori CT_valori_nom'!AD$16:AD$63))</f>
        <v>0.46666666666666667</v>
      </c>
      <c r="AE49" s="82">
        <f>('3. indicatori CT_valori_nom'!AE49-MAX('3. indicatori CT_valori_nom'!AE$16:AE$63))/(MIN('3. indicatori CT_valori_nom'!AE$16:AE$63)-MAX('3. indicatori CT_valori_nom'!AE$16:AE$63))</f>
        <v>0.96886659297656086</v>
      </c>
      <c r="AF49" s="82">
        <f>('3. indicatori CT_valori_nom'!AF49-MIN('3. indicatori CT_valori_nom'!AF$16:AF$63))/(MAX('3. indicatori CT_valori_nom'!AF$16:AF$63)-MIN('3. indicatori CT_valori_nom'!AF$16:AF$63))</f>
        <v>0</v>
      </c>
      <c r="AG49" s="82">
        <f>('3. indicatori CT_valori_nom'!AG49-MAX('3. indicatori CT_valori_nom'!AG$16:AG$63))/(MIN('3. indicatori CT_valori_nom'!AG$16:AG$63)-MAX('3. indicatori CT_valori_nom'!AG$16:AG$63))</f>
        <v>0.30754687253820706</v>
      </c>
      <c r="AH49" s="82">
        <f>('3. indicatori CT_valori_nom'!AH49-MIN('3. indicatori CT_valori_nom'!AH$16:AH$63))/(MAX('3. indicatori CT_valori_nom'!AH$16:AH$63)-MIN('3. indicatori CT_valori_nom'!AH$16:AH$63))</f>
        <v>0.52335182958234083</v>
      </c>
      <c r="AI49" s="82">
        <f>('3. indicatori CT_valori_nom'!AI49-MAX('3. indicatori CT_valori_nom'!AI$16:AI$63))/(MIN('3. indicatori CT_valori_nom'!AI$16:AI$63)-MAX('3. indicatori CT_valori_nom'!AI$16:AI$63))</f>
        <v>0.79225265218514529</v>
      </c>
      <c r="AJ49" s="82">
        <f>('3. indicatori CT_valori_nom'!AJ49-MAX('3. indicatori CT_valori_nom'!AJ$16:AJ$63))/(MIN('3. indicatori CT_valori_nom'!AJ$16:AJ$63)-MAX('3. indicatori CT_valori_nom'!AJ$16:AJ$63))</f>
        <v>0.553742802303263</v>
      </c>
      <c r="AK49" s="82">
        <f>('3. indicatori CT_valori_nom'!AK49-MIN('3. indicatori CT_valori_nom'!AK$16:AK$63))/(MAX('3. indicatori CT_valori_nom'!AK$16:AK$63)-MIN('3. indicatori CT_valori_nom'!AK$16:AK$63))</f>
        <v>0.15393751459759106</v>
      </c>
      <c r="AL49" s="82">
        <f>('3. indicatori CT_valori_nom'!AL49-MIN('3. indicatori CT_valori_nom'!AL$16:AL$63))/(MAX('3. indicatori CT_valori_nom'!AL$16:AL$63)-MIN('3. indicatori CT_valori_nom'!AL$16:AL$63))</f>
        <v>0.5</v>
      </c>
      <c r="AM49" s="82">
        <f>('3. indicatori CT_valori_nom'!AM49-MIN('3. indicatori CT_valori_nom'!AM$16:AM$63))/(MAX('3. indicatori CT_valori_nom'!AM$16:AM$63)-MIN('3. indicatori CT_valori_nom'!AM$16:AM$63))</f>
        <v>1</v>
      </c>
      <c r="AN49" s="82">
        <f>('3. indicatori CT_valori_nom'!AN49-MIN('3. indicatori CT_valori_nom'!AN$16:AN$63))/(MAX('3. indicatori CT_valori_nom'!AN$16:AN$63)-MIN('3. indicatori CT_valori_nom'!AN$16:AN$63))</f>
        <v>0.11393781256794956</v>
      </c>
      <c r="AO49" s="82">
        <f>('3. indicatori CT_valori_nom'!AO49-MIN('3. indicatori CT_valori_nom'!AO$16:AO$63))/(MAX('3. indicatori CT_valori_nom'!AO$16:AO$63)-MIN('3. indicatori CT_valori_nom'!AO$16:AO$63))</f>
        <v>0.5</v>
      </c>
      <c r="AP49" s="82">
        <f>('3. indicatori CT_valori_nom'!AP49-MIN('3. indicatori CT_valori_nom'!AP$16:AP$63))/(MAX('3. indicatori CT_valori_nom'!AP$16:AP$63)-MIN('3. indicatori CT_valori_nom'!AP$16:AP$63))</f>
        <v>0.19819982085022628</v>
      </c>
      <c r="AQ49" s="82">
        <f>('3. indicatori CT_valori_nom'!AQ49-MIN('3. indicatori CT_valori_nom'!AQ$16:AQ$63))/(MAX('3. indicatori CT_valori_nom'!AQ$16:AQ$63)-MIN('3. indicatori CT_valori_nom'!AQ$16:AQ$63))</f>
        <v>0</v>
      </c>
      <c r="AS49" s="82">
        <f>('3. indicatori CT_valori_nom'!AS49-MIN('3. indicatori CT_valori_nom'!AS$16:AS$63))/(MAX('3. indicatori CT_valori_nom'!AS$16:AS$63)-MIN('3. indicatori CT_valori_nom'!AS$16:AS$63))</f>
        <v>0.50186654543942866</v>
      </c>
      <c r="AT49" s="82">
        <f>('3. indicatori CT_valori_nom'!AT49-MIN('3. indicatori CT_valori_nom'!AT$16:AT$63))/(MAX('3. indicatori CT_valori_nom'!AT$16:AT$63)-MIN('3. indicatori CT_valori_nom'!AT$16:AT$63))</f>
        <v>7.4874786915062858E-2</v>
      </c>
      <c r="AU49" s="82">
        <f>('3. indicatori CT_valori_nom'!AU49-MIN('3. indicatori CT_valori_nom'!AU$16:AU$63))/(MAX('3. indicatori CT_valori_nom'!AU$16:AU$63)-MIN('3. indicatori CT_valori_nom'!AU$16:AU$63))</f>
        <v>0.61363636363636365</v>
      </c>
      <c r="AV49" s="82">
        <f>('3. indicatori CT_valori_nom'!AV49-MAX('3. indicatori CT_valori_nom'!AV$16:AV$63))/(MIN('3. indicatori CT_valori_nom'!AV$16:AV$63)-MAX('3. indicatori CT_valori_nom'!AV$16:AV$63))</f>
        <v>0.90581481873081771</v>
      </c>
      <c r="AW49" s="82">
        <f>('3. indicatori CT_valori_nom'!AW49-MIN('3. indicatori CT_valori_nom'!AW$16:AW$63))/(MAX('3. indicatori CT_valori_nom'!AW$16:AW$63)-MIN('3. indicatori CT_valori_nom'!AW$16:AW$63))</f>
        <v>0</v>
      </c>
      <c r="AX49" s="82">
        <f>('3. indicatori CT_valori_nom'!AX49-MIN('3. indicatori CT_valori_nom'!AX$16:AX$63))/(MAX('3. indicatori CT_valori_nom'!AX$16:AX$63)-MIN('3. indicatori CT_valori_nom'!AX$16:AX$63))</f>
        <v>0.84663410590805044</v>
      </c>
      <c r="AY49" s="82">
        <f>('3. indicatori CT_valori_nom'!AY49-MAX('3. indicatori CT_valori_nom'!AY$16:AY$63))/(MIN('3. indicatori CT_valori_nom'!AY$16:AY$63)-MAX('3. indicatori CT_valori_nom'!AY$16:AY$63))</f>
        <v>0.74973031283710911</v>
      </c>
      <c r="AZ49" s="82">
        <f>('3. indicatori CT_valori_nom'!AZ49-MIN('3. indicatori CT_valori_nom'!AZ$16:AZ$63))/(MAX('3. indicatori CT_valori_nom'!AZ$16:AZ$63)-MIN('3. indicatori CT_valori_nom'!AZ$16:AZ$63))</f>
        <v>1</v>
      </c>
      <c r="BA49" s="82">
        <f>('3. indicatori CT_valori_nom'!BA49-MIN('3. indicatori CT_valori_nom'!BA$16:BA$63))/(MAX('3. indicatori CT_valori_nom'!BA$16:BA$63)-MIN('3. indicatori CT_valori_nom'!BA$16:BA$63))</f>
        <v>0.38863842513179275</v>
      </c>
      <c r="BB49" s="82">
        <v>0</v>
      </c>
      <c r="BC49" s="82">
        <f>('3. indicatori CT_valori_nom'!BC49-MIN('3. indicatori CT_valori_nom'!BC$16:BC$63))/(MAX('3. indicatori CT_valori_nom'!BC$16:BC$63)-MIN('3. indicatori CT_valori_nom'!BC$16:BC$63))</f>
        <v>0.97747792478523576</v>
      </c>
      <c r="BD49" s="82">
        <f>('3. indicatori CT_valori_nom'!BD49-MIN('3. indicatori CT_valori_nom'!BD$16:BD$63))/(MAX('3. indicatori CT_valori_nom'!BD$16:BD$63)-MIN('3. indicatori CT_valori_nom'!BD$16:BD$63))</f>
        <v>0.37735849056603782</v>
      </c>
      <c r="BE49" s="82">
        <f t="shared" si="3"/>
        <v>0.55230014636215408</v>
      </c>
      <c r="BF49" s="82">
        <f t="shared" si="2"/>
        <v>0.8831373354803711</v>
      </c>
    </row>
    <row r="50" spans="1:58" x14ac:dyDescent="0.3">
      <c r="A50" s="82">
        <f>'3. indicatori CT_valori_nom'!A50</f>
        <v>80067</v>
      </c>
      <c r="B50" s="82" t="str">
        <f>'3. indicatori CT_valori_nom'!B50</f>
        <v>ROCCELLA IONICA</v>
      </c>
      <c r="C50" s="82" t="str">
        <f>'3. indicatori CT_valori_nom'!C50</f>
        <v>CALABRIA</v>
      </c>
      <c r="D50" s="82">
        <f>'3. indicatori CT_valori_nom'!D50</f>
        <v>27283</v>
      </c>
      <c r="E50" s="82">
        <f>('3. indicatori CT_valori_nom'!E50-MAX('3. indicatori CT_valori_nom'!E$16:E$63))/(MIN('3. indicatori CT_valori_nom'!E$16:E$63)-MAX('3. indicatori CT_valori_nom'!E$16:E$63))</f>
        <v>0.1</v>
      </c>
      <c r="F50" s="82">
        <f>('3. indicatori CT_valori_nom'!F50-MIN('3. indicatori CT_valori_nom'!F$16:F$63))/(MAX('3. indicatori CT_valori_nom'!F$16:F$63)-MIN('3. indicatori CT_valori_nom'!F$16:F$63))</f>
        <v>3.8000614577691057E-2</v>
      </c>
      <c r="G50" s="82">
        <f>('3. indicatori CT_valori_nom'!G50-MAX('3. indicatori CT_valori_nom'!G$16:G$63))/(MIN('3. indicatori CT_valori_nom'!G$16:G$63)-MAX('3. indicatori CT_valori_nom'!G$16:G$63))</f>
        <v>0.91632497092540288</v>
      </c>
      <c r="H50" s="82">
        <f>('3. indicatori CT_valori_nom'!H50-MAX('3. indicatori CT_valori_nom'!H$16:H$63))/(MIN('3. indicatori CT_valori_nom'!H$16:H$63)-MAX('3. indicatori CT_valori_nom'!H$16:H$63))</f>
        <v>0.64445415804541495</v>
      </c>
      <c r="I50" s="82">
        <f>('3. indicatori CT_valori_nom'!I50-MIN('3. indicatori CT_valori_nom'!I$16:I$63))/(MAX('3. indicatori CT_valori_nom'!I$16:I$63)-MIN('3. indicatori CT_valori_nom'!I$16:I$63))</f>
        <v>0.49038747882051908</v>
      </c>
      <c r="J50" s="82">
        <f>('3. indicatori CT_valori_nom'!J50-MIN('3. indicatori CT_valori_nom'!J$16:J$63))/(MAX('3. indicatori CT_valori_nom'!J$16:J$63)-MIN('3. indicatori CT_valori_nom'!J$16:J$63))</f>
        <v>0.21622881885174397</v>
      </c>
      <c r="K50" s="82">
        <f>('3. indicatori CT_valori_nom'!K50-MIN('3. indicatori CT_valori_nom'!K$16:K$63))/(MAX('3. indicatori CT_valori_nom'!K$16:K$63)-MIN('3. indicatori CT_valori_nom'!K$16:K$63))</f>
        <v>5.0866922649328822E-2</v>
      </c>
      <c r="L50" s="82">
        <f>('3. indicatori CT_valori_nom'!L50-MIN('3. indicatori CT_valori_nom'!L$16:L$63))/(MAX('3. indicatori CT_valori_nom'!L$16:L$63)-MIN('3. indicatori CT_valori_nom'!L$16:L$63))</f>
        <v>0.1575035107539938</v>
      </c>
      <c r="M50" s="82">
        <f>('3. indicatori CT_valori_nom'!M50-MAX('3. indicatori CT_valori_nom'!M$16:M$63))/(MIN('3. indicatori CT_valori_nom'!M$16:M$63)-MAX('3. indicatori CT_valori_nom'!M$16:M$63))</f>
        <v>0.29339442990395814</v>
      </c>
      <c r="N50" s="82">
        <f>('3. indicatori CT_valori_nom'!N50-MAX('3. indicatori CT_valori_nom'!N$16:N$63))/(MIN('3. indicatori CT_valori_nom'!N$16:N$63)-MAX('3. indicatori CT_valori_nom'!N$16:N$63))</f>
        <v>0.50982822931485894</v>
      </c>
      <c r="O50" s="82">
        <f>('3. indicatori CT_valori_nom'!O50-MAX('3. indicatori CT_valori_nom'!O$16:O$63))/(MIN('3. indicatori CT_valori_nom'!O$16:O$63)-MAX('3. indicatori CT_valori_nom'!O$16:O$63))</f>
        <v>0.42115487569261273</v>
      </c>
      <c r="P50" s="82">
        <f>('3. indicatori CT_valori_nom'!P50-MIN('3. indicatori CT_valori_nom'!P$16:P$63))/(MAX('3. indicatori CT_valori_nom'!P$16:P$63)-MIN('3. indicatori CT_valori_nom'!P$16:P$63))</f>
        <v>0.15192567953048514</v>
      </c>
      <c r="Q50" s="82">
        <f>('3. indicatori CT_valori_nom'!Q50-MIN('3. indicatori CT_valori_nom'!Q$16:Q$63))/(MAX('3. indicatori CT_valori_nom'!Q$16:Q$63)-MIN('3. indicatori CT_valori_nom'!Q$16:Q$63))</f>
        <v>0.38004977038059756</v>
      </c>
      <c r="R50" s="82">
        <f>('3. indicatori CT_valori_nom'!R50-MIN('3. indicatori CT_valori_nom'!R$16:R$63))/(MAX('3. indicatori CT_valori_nom'!R$16:R$63)-MIN('3. indicatori CT_valori_nom'!R$16:R$63))</f>
        <v>0.1777881733346276</v>
      </c>
      <c r="S50" s="82">
        <f>('3. indicatori CT_valori_nom'!S50-MIN('3. indicatori CT_valori_nom'!S$16:S$63))/(MAX('3. indicatori CT_valori_nom'!S$16:S$63)-MIN('3. indicatori CT_valori_nom'!S$16:S$63))</f>
        <v>0</v>
      </c>
      <c r="T50" s="82">
        <f>('3. indicatori CT_valori_nom'!T50-MIN('3. indicatori CT_valori_nom'!T$16:T$63))/(MAX('3. indicatori CT_valori_nom'!T$16:T$63)-MIN('3. indicatori CT_valori_nom'!T$16:T$63))</f>
        <v>1</v>
      </c>
      <c r="U50" s="82">
        <f>('3. indicatori CT_valori_nom'!U50-MIN('3. indicatori CT_valori_nom'!U$16:U$63))/(MAX('3. indicatori CT_valori_nom'!U$16:U$63)-MIN('3. indicatori CT_valori_nom'!U$16:U$63))</f>
        <v>0</v>
      </c>
      <c r="W50" s="82">
        <f>('3. indicatori CT_valori_nom'!W50-MIN('3. indicatori CT_valori_nom'!W$16:W$63))/(MAX('3. indicatori CT_valori_nom'!W$16:W$63)-MIN('3. indicatori CT_valori_nom'!W$16:W$63))</f>
        <v>6.6666666666666666E-2</v>
      </c>
      <c r="X50" s="82">
        <f>('3. indicatori CT_valori_nom'!X50-MAX('3. indicatori CT_valori_nom'!X$16:X$63))/(MIN('3. indicatori CT_valori_nom'!X$16:X$63)-MAX('3. indicatori CT_valori_nom'!X$16:X$63))</f>
        <v>0.7728971096052405</v>
      </c>
      <c r="Y50" s="82">
        <f>('3. indicatori CT_valori_nom'!Y50-MIN('3. indicatori CT_valori_nom'!Y$16:Y$63))/(MAX('3. indicatori CT_valori_nom'!Y$16:Y$63)-MIN('3. indicatori CT_valori_nom'!Y$16:Y$63))</f>
        <v>0.31613467294765096</v>
      </c>
      <c r="Z50" s="82">
        <f>('3. indicatori CT_valori_nom'!Z50-MIN('3. indicatori CT_valori_nom'!Z$16:Z$63))/(MAX('3. indicatori CT_valori_nom'!Z$16:Z$63)-MIN('3. indicatori CT_valori_nom'!Z$16:Z$63))</f>
        <v>9.2955169258920375E-2</v>
      </c>
      <c r="AA50" s="82">
        <f>('3. indicatori CT_valori_nom'!AA50-MIN('3. indicatori CT_valori_nom'!AA$16:AA$63))/(MAX('3. indicatori CT_valori_nom'!AA$16:AA$63)-MIN('3. indicatori CT_valori_nom'!AA$16:AA$63))</f>
        <v>0.23968304805790536</v>
      </c>
      <c r="AB50" s="82">
        <f>('3. indicatori CT_valori_nom'!AB50-MIN('3. indicatori CT_valori_nom'!AB$16:AB$63))/(MAX('3. indicatori CT_valori_nom'!AB$16:AB$63)-MIN('3. indicatori CT_valori_nom'!AB$16:AB$63))</f>
        <v>0.15277777777777779</v>
      </c>
      <c r="AC50" s="82">
        <f>('3. indicatori CT_valori_nom'!AC50-MIN('3. indicatori CT_valori_nom'!AC$16:AC$63))/(MAX('3. indicatori CT_valori_nom'!AC$16:AC$63)-MIN('3. indicatori CT_valori_nom'!AC$16:AC$63))</f>
        <v>0.19250890504322274</v>
      </c>
      <c r="AD50" s="82">
        <f>('3. indicatori CT_valori_nom'!AD50-MIN('3. indicatori CT_valori_nom'!AD$16:AD$63))/(MAX('3. indicatori CT_valori_nom'!AD$16:AD$63)-MIN('3. indicatori CT_valori_nom'!AD$16:AD$63))</f>
        <v>0</v>
      </c>
      <c r="AE50" s="82">
        <f>('3. indicatori CT_valori_nom'!AE50-MAX('3. indicatori CT_valori_nom'!AE$16:AE$63))/(MIN('3. indicatori CT_valori_nom'!AE$16:AE$63)-MAX('3. indicatori CT_valori_nom'!AE$16:AE$63))</f>
        <v>0.60801977055010414</v>
      </c>
      <c r="AF50" s="82">
        <f>('3. indicatori CT_valori_nom'!AF50-MIN('3. indicatori CT_valori_nom'!AF$16:AF$63))/(MAX('3. indicatori CT_valori_nom'!AF$16:AF$63)-MIN('3. indicatori CT_valori_nom'!AF$16:AF$63))</f>
        <v>0.31093477808852388</v>
      </c>
      <c r="AG50" s="82">
        <f>('3. indicatori CT_valori_nom'!AG50-MAX('3. indicatori CT_valori_nom'!AG$16:AG$63))/(MIN('3. indicatori CT_valori_nom'!AG$16:AG$63)-MAX('3. indicatori CT_valori_nom'!AG$16:AG$63))</f>
        <v>0.33461217516676783</v>
      </c>
      <c r="AH50" s="82">
        <f>('3. indicatori CT_valori_nom'!AH50-MIN('3. indicatori CT_valori_nom'!AH$16:AH$63))/(MAX('3. indicatori CT_valori_nom'!AH$16:AH$63)-MIN('3. indicatori CT_valori_nom'!AH$16:AH$63))</f>
        <v>0.17536768983619119</v>
      </c>
      <c r="AI50" s="82">
        <f>('3. indicatori CT_valori_nom'!AI50-MAX('3. indicatori CT_valori_nom'!AI$16:AI$63))/(MIN('3. indicatori CT_valori_nom'!AI$16:AI$63)-MAX('3. indicatori CT_valori_nom'!AI$16:AI$63))</f>
        <v>0.84736386606562186</v>
      </c>
      <c r="AJ50" s="82">
        <f>('3. indicatori CT_valori_nom'!AJ50-MAX('3. indicatori CT_valori_nom'!AJ$16:AJ$63))/(MIN('3. indicatori CT_valori_nom'!AJ$16:AJ$63)-MAX('3. indicatori CT_valori_nom'!AJ$16:AJ$63))</f>
        <v>0.13541266794625836</v>
      </c>
      <c r="AK50" s="82">
        <f>('3. indicatori CT_valori_nom'!AK50-MIN('3. indicatori CT_valori_nom'!AK$16:AK$63))/(MAX('3. indicatori CT_valori_nom'!AK$16:AK$63)-MIN('3. indicatori CT_valori_nom'!AK$16:AK$63))</f>
        <v>0</v>
      </c>
      <c r="AL50" s="82">
        <f>('3. indicatori CT_valori_nom'!AL50-MIN('3. indicatori CT_valori_nom'!AL$16:AL$63))/(MAX('3. indicatori CT_valori_nom'!AL$16:AL$63)-MIN('3. indicatori CT_valori_nom'!AL$16:AL$63))</f>
        <v>0</v>
      </c>
      <c r="AM50" s="82">
        <f>('3. indicatori CT_valori_nom'!AM50-MIN('3. indicatori CT_valori_nom'!AM$16:AM$63))/(MAX('3. indicatori CT_valori_nom'!AM$16:AM$63)-MIN('3. indicatori CT_valori_nom'!AM$16:AM$63))</f>
        <v>0</v>
      </c>
      <c r="AN50" s="82">
        <f>('3. indicatori CT_valori_nom'!AN50-MIN('3. indicatori CT_valori_nom'!AN$16:AN$63))/(MAX('3. indicatori CT_valori_nom'!AN$16:AN$63)-MIN('3. indicatori CT_valori_nom'!AN$16:AN$63))</f>
        <v>0</v>
      </c>
      <c r="AO50" s="82">
        <f>('3. indicatori CT_valori_nom'!AO50-MIN('3. indicatori CT_valori_nom'!AO$16:AO$63))/(MAX('3. indicatori CT_valori_nom'!AO$16:AO$63)-MIN('3. indicatori CT_valori_nom'!AO$16:AO$63))</f>
        <v>0</v>
      </c>
      <c r="AP50" s="82">
        <f>('3. indicatori CT_valori_nom'!AP50-MIN('3. indicatori CT_valori_nom'!AP$16:AP$63))/(MAX('3. indicatori CT_valori_nom'!AP$16:AP$63)-MIN('3. indicatori CT_valori_nom'!AP$16:AP$63))</f>
        <v>0</v>
      </c>
      <c r="AQ50" s="82">
        <f>('3. indicatori CT_valori_nom'!AQ50-MIN('3. indicatori CT_valori_nom'!AQ$16:AQ$63))/(MAX('3. indicatori CT_valori_nom'!AQ$16:AQ$63)-MIN('3. indicatori CT_valori_nom'!AQ$16:AQ$63))</f>
        <v>1.9793926802451796E-2</v>
      </c>
      <c r="AS50" s="82">
        <f>('3. indicatori CT_valori_nom'!AS50-MIN('3. indicatori CT_valori_nom'!AS$16:AS$63))/(MAX('3. indicatori CT_valori_nom'!AS$16:AS$63)-MIN('3. indicatori CT_valori_nom'!AS$16:AS$63))</f>
        <v>0.28801971613637173</v>
      </c>
      <c r="AT50" s="82">
        <f>('3. indicatori CT_valori_nom'!AT50-MIN('3. indicatori CT_valori_nom'!AT$16:AT$63))/(MAX('3. indicatori CT_valori_nom'!AT$16:AT$63)-MIN('3. indicatori CT_valori_nom'!AT$16:AT$63))</f>
        <v>0.479006680159687</v>
      </c>
      <c r="AU50" s="82">
        <f>('3. indicatori CT_valori_nom'!AU50-MIN('3. indicatori CT_valori_nom'!AU$16:AU$63))/(MAX('3. indicatori CT_valori_nom'!AU$16:AU$63)-MIN('3. indicatori CT_valori_nom'!AU$16:AU$63))</f>
        <v>0.22727272727272727</v>
      </c>
      <c r="AV50" s="82">
        <f>('3. indicatori CT_valori_nom'!AV50-MAX('3. indicatori CT_valori_nom'!AV$16:AV$63))/(MIN('3. indicatori CT_valori_nom'!AV$16:AV$63)-MAX('3. indicatori CT_valori_nom'!AV$16:AV$63))</f>
        <v>0.59599568458246621</v>
      </c>
      <c r="AW50" s="82">
        <f>('3. indicatori CT_valori_nom'!AW50-MIN('3. indicatori CT_valori_nom'!AW$16:AW$63))/(MAX('3. indicatori CT_valori_nom'!AW$16:AW$63)-MIN('3. indicatori CT_valori_nom'!AW$16:AW$63))</f>
        <v>0</v>
      </c>
      <c r="AX50" s="82">
        <f>('3. indicatori CT_valori_nom'!AX50-MIN('3. indicatori CT_valori_nom'!AX$16:AX$63))/(MAX('3. indicatori CT_valori_nom'!AX$16:AX$63)-MIN('3. indicatori CT_valori_nom'!AX$16:AX$63))</f>
        <v>0.40425458108773837</v>
      </c>
      <c r="AY50" s="82">
        <f>('3. indicatori CT_valori_nom'!AY50-MAX('3. indicatori CT_valori_nom'!AY$16:AY$63))/(MIN('3. indicatori CT_valori_nom'!AY$16:AY$63)-MAX('3. indicatori CT_valori_nom'!AY$16:AY$63))</f>
        <v>0.20129449838187699</v>
      </c>
      <c r="AZ50" s="82">
        <f>('3. indicatori CT_valori_nom'!AZ50-MIN('3. indicatori CT_valori_nom'!AZ$16:AZ$63))/(MAX('3. indicatori CT_valori_nom'!AZ$16:AZ$63)-MIN('3. indicatori CT_valori_nom'!AZ$16:AZ$63))</f>
        <v>0.53246753246753242</v>
      </c>
      <c r="BA50" s="82">
        <f>('3. indicatori CT_valori_nom'!BA50-MIN('3. indicatori CT_valori_nom'!BA$16:BA$63))/(MAX('3. indicatori CT_valori_nom'!BA$16:BA$63)-MIN('3. indicatori CT_valori_nom'!BA$16:BA$63))</f>
        <v>0.59110592153146124</v>
      </c>
      <c r="BB50" s="82">
        <v>0</v>
      </c>
      <c r="BC50" s="82">
        <f>('3. indicatori CT_valori_nom'!BC50-MIN('3. indicatori CT_valori_nom'!BC$16:BC$63))/(MAX('3. indicatori CT_valori_nom'!BC$16:BC$63)-MIN('3. indicatori CT_valori_nom'!BC$16:BC$63))</f>
        <v>0.45073305449741308</v>
      </c>
      <c r="BD50" s="82">
        <f>('3. indicatori CT_valori_nom'!BD50-MIN('3. indicatori CT_valori_nom'!BD$16:BD$63))/(MAX('3. indicatori CT_valori_nom'!BD$16:BD$63)-MIN('3. indicatori CT_valori_nom'!BD$16:BD$63))</f>
        <v>0.27358490566037741</v>
      </c>
      <c r="BE50" s="82">
        <f t="shared" si="3"/>
        <v>0.29482491826323809</v>
      </c>
      <c r="BF50" s="82">
        <f t="shared" si="2"/>
        <v>8.6190918928302968E-2</v>
      </c>
    </row>
    <row r="51" spans="1:58" x14ac:dyDescent="0.3">
      <c r="A51" s="82">
        <f>'3. indicatori CT_valori_nom'!A51</f>
        <v>80069</v>
      </c>
      <c r="B51" s="82" t="str">
        <f>'3. indicatori CT_valori_nom'!B51</f>
        <v>ROSARNO</v>
      </c>
      <c r="C51" s="82" t="str">
        <f>'3. indicatori CT_valori_nom'!C51</f>
        <v>CALABRIA</v>
      </c>
      <c r="D51" s="82">
        <f>'3. indicatori CT_valori_nom'!D51</f>
        <v>26961</v>
      </c>
      <c r="E51" s="82">
        <f>('3. indicatori CT_valori_nom'!E51-MAX('3. indicatori CT_valori_nom'!E$16:E$63))/(MIN('3. indicatori CT_valori_nom'!E$16:E$63)-MAX('3. indicatori CT_valori_nom'!E$16:E$63))</f>
        <v>0</v>
      </c>
      <c r="F51" s="82">
        <f>('3. indicatori CT_valori_nom'!F51-MIN('3. indicatori CT_valori_nom'!F$16:F$63))/(MAX('3. indicatori CT_valori_nom'!F$16:F$63)-MIN('3. indicatori CT_valori_nom'!F$16:F$63))</f>
        <v>0.70571129829399049</v>
      </c>
      <c r="G51" s="82">
        <f>('3. indicatori CT_valori_nom'!G51-MAX('3. indicatori CT_valori_nom'!G$16:G$63))/(MIN('3. indicatori CT_valori_nom'!G$16:G$63)-MAX('3. indicatori CT_valori_nom'!G$16:G$63))</f>
        <v>0.76344907791992023</v>
      </c>
      <c r="H51" s="82">
        <f>('3. indicatori CT_valori_nom'!H51-MAX('3. indicatori CT_valori_nom'!H$16:H$63))/(MIN('3. indicatori CT_valori_nom'!H$16:H$63)-MAX('3. indicatori CT_valori_nom'!H$16:H$63))</f>
        <v>0.81811627677736742</v>
      </c>
      <c r="I51" s="82">
        <f>('3. indicatori CT_valori_nom'!I51-MIN('3. indicatori CT_valori_nom'!I$16:I$63))/(MAX('3. indicatori CT_valori_nom'!I$16:I$63)-MIN('3. indicatori CT_valori_nom'!I$16:I$63))</f>
        <v>0.56341029714050317</v>
      </c>
      <c r="J51" s="82">
        <f>('3. indicatori CT_valori_nom'!J51-MIN('3. indicatori CT_valori_nom'!J$16:J$63))/(MAX('3. indicatori CT_valori_nom'!J$16:J$63)-MIN('3. indicatori CT_valori_nom'!J$16:J$63))</f>
        <v>0.69315958199758587</v>
      </c>
      <c r="K51" s="82">
        <f>('3. indicatori CT_valori_nom'!K51-MIN('3. indicatori CT_valori_nom'!K$16:K$63))/(MAX('3. indicatori CT_valori_nom'!K$16:K$63)-MIN('3. indicatori CT_valori_nom'!K$16:K$63))</f>
        <v>6.1898148742682386E-3</v>
      </c>
      <c r="L51" s="82">
        <f>('3. indicatori CT_valori_nom'!L51-MIN('3. indicatori CT_valori_nom'!L$16:L$63))/(MAX('3. indicatori CT_valori_nom'!L$16:L$63)-MIN('3. indicatori CT_valori_nom'!L$16:L$63))</f>
        <v>7.0563515610976776E-2</v>
      </c>
      <c r="M51" s="82">
        <f>('3. indicatori CT_valori_nom'!M51-MAX('3. indicatori CT_valori_nom'!M$16:M$63))/(MIN('3. indicatori CT_valori_nom'!M$16:M$63)-MAX('3. indicatori CT_valori_nom'!M$16:M$63))</f>
        <v>0.48140458037155354</v>
      </c>
      <c r="N51" s="82">
        <f>('3. indicatori CT_valori_nom'!N51-MAX('3. indicatori CT_valori_nom'!N$16:N$63))/(MIN('3. indicatori CT_valori_nom'!N$16:N$63)-MAX('3. indicatori CT_valori_nom'!N$16:N$63))</f>
        <v>0.46407977335552464</v>
      </c>
      <c r="O51" s="82">
        <f>('3. indicatori CT_valori_nom'!O51-MAX('3. indicatori CT_valori_nom'!O$16:O$63))/(MIN('3. indicatori CT_valori_nom'!O$16:O$63)-MAX('3. indicatori CT_valori_nom'!O$16:O$63))</f>
        <v>0.73545084906994951</v>
      </c>
      <c r="P51" s="82">
        <f>('3. indicatori CT_valori_nom'!P51-MIN('3. indicatori CT_valori_nom'!P$16:P$63))/(MAX('3. indicatori CT_valori_nom'!P$16:P$63)-MIN('3. indicatori CT_valori_nom'!P$16:P$63))</f>
        <v>0.50435625333470269</v>
      </c>
      <c r="Q51" s="82">
        <f>('3. indicatori CT_valori_nom'!Q51-MIN('3. indicatori CT_valori_nom'!Q$16:Q$63))/(MAX('3. indicatori CT_valori_nom'!Q$16:Q$63)-MIN('3. indicatori CT_valori_nom'!Q$16:Q$63))</f>
        <v>0.2992937783472388</v>
      </c>
      <c r="R51" s="82">
        <f>('3. indicatori CT_valori_nom'!R51-MIN('3. indicatori CT_valori_nom'!R$16:R$63))/(MAX('3. indicatori CT_valori_nom'!R$16:R$63)-MIN('3. indicatori CT_valori_nom'!R$16:R$63))</f>
        <v>0.45265172163524792</v>
      </c>
      <c r="S51" s="82">
        <f>('3. indicatori CT_valori_nom'!S51-MIN('3. indicatori CT_valori_nom'!S$16:S$63))/(MAX('3. indicatori CT_valori_nom'!S$16:S$63)-MIN('3. indicatori CT_valori_nom'!S$16:S$63))</f>
        <v>0</v>
      </c>
      <c r="T51" s="82">
        <f>('3. indicatori CT_valori_nom'!T51-MIN('3. indicatori CT_valori_nom'!T$16:T$63))/(MAX('3. indicatori CT_valori_nom'!T$16:T$63)-MIN('3. indicatori CT_valori_nom'!T$16:T$63))</f>
        <v>1</v>
      </c>
      <c r="U51" s="82">
        <f>('3. indicatori CT_valori_nom'!U51-MIN('3. indicatori CT_valori_nom'!U$16:U$63))/(MAX('3. indicatori CT_valori_nom'!U$16:U$63)-MIN('3. indicatori CT_valori_nom'!U$16:U$63))</f>
        <v>0.14285714285714285</v>
      </c>
      <c r="W51" s="82">
        <f>('3. indicatori CT_valori_nom'!W51-MIN('3. indicatori CT_valori_nom'!W$16:W$63))/(MAX('3. indicatori CT_valori_nom'!W$16:W$63)-MIN('3. indicatori CT_valori_nom'!W$16:W$63))</f>
        <v>0</v>
      </c>
      <c r="X51" s="82">
        <f>('3. indicatori CT_valori_nom'!X51-MAX('3. indicatori CT_valori_nom'!X$16:X$63))/(MIN('3. indicatori CT_valori_nom'!X$16:X$63)-MAX('3. indicatori CT_valori_nom'!X$16:X$63))</f>
        <v>1</v>
      </c>
      <c r="Y51" s="82">
        <f>('3. indicatori CT_valori_nom'!Y51-MIN('3. indicatori CT_valori_nom'!Y$16:Y$63))/(MAX('3. indicatori CT_valori_nom'!Y$16:Y$63)-MIN('3. indicatori CT_valori_nom'!Y$16:Y$63))</f>
        <v>0.80304931377533084</v>
      </c>
      <c r="Z51" s="82">
        <f>('3. indicatori CT_valori_nom'!Z51-MIN('3. indicatori CT_valori_nom'!Z$16:Z$63))/(MAX('3. indicatori CT_valori_nom'!Z$16:Z$63)-MIN('3. indicatori CT_valori_nom'!Z$16:Z$63))</f>
        <v>7.6852698993595606E-2</v>
      </c>
      <c r="AA51" s="82">
        <f>('3. indicatori CT_valori_nom'!AA51-MIN('3. indicatori CT_valori_nom'!AA$16:AA$63))/(MAX('3. indicatori CT_valori_nom'!AA$16:AA$63)-MIN('3. indicatori CT_valori_nom'!AA$16:AA$63))</f>
        <v>0.76162816849755821</v>
      </c>
      <c r="AB51" s="82">
        <f>('3. indicatori CT_valori_nom'!AB51-MIN('3. indicatori CT_valori_nom'!AB$16:AB$63))/(MAX('3. indicatori CT_valori_nom'!AB$16:AB$63)-MIN('3. indicatori CT_valori_nom'!AB$16:AB$63))</f>
        <v>2.7777777777777776E-2</v>
      </c>
      <c r="AC51" s="82">
        <f>('3. indicatori CT_valori_nom'!AC51-MIN('3. indicatori CT_valori_nom'!AC$16:AC$63))/(MAX('3. indicatori CT_valori_nom'!AC$16:AC$63)-MIN('3. indicatori CT_valori_nom'!AC$16:AC$63))</f>
        <v>0.18409309273112159</v>
      </c>
      <c r="AD51" s="82">
        <f>('3. indicatori CT_valori_nom'!AD51-MIN('3. indicatori CT_valori_nom'!AD$16:AD$63))/(MAX('3. indicatori CT_valori_nom'!AD$16:AD$63)-MIN('3. indicatori CT_valori_nom'!AD$16:AD$63))</f>
        <v>0</v>
      </c>
      <c r="AE51" s="82">
        <f>('3. indicatori CT_valori_nom'!AE51-MAX('3. indicatori CT_valori_nom'!AE$16:AE$63))/(MIN('3. indicatori CT_valori_nom'!AE$16:AE$63)-MAX('3. indicatori CT_valori_nom'!AE$16:AE$63))</f>
        <v>0.81628581987812765</v>
      </c>
      <c r="AF51" s="82">
        <f>('3. indicatori CT_valori_nom'!AF51-MIN('3. indicatori CT_valori_nom'!AF$16:AF$63))/(MAX('3. indicatori CT_valori_nom'!AF$16:AF$63)-MIN('3. indicatori CT_valori_nom'!AF$16:AF$63))</f>
        <v>0.26236476377079371</v>
      </c>
      <c r="AG51" s="82">
        <f>('3. indicatori CT_valori_nom'!AG51-MAX('3. indicatori CT_valori_nom'!AG$16:AG$63))/(MIN('3. indicatori CT_valori_nom'!AG$16:AG$63)-MAX('3. indicatori CT_valori_nom'!AG$16:AG$63))</f>
        <v>0.22154823801270968</v>
      </c>
      <c r="AH51" s="82">
        <f>('3. indicatori CT_valori_nom'!AH51-MIN('3. indicatori CT_valori_nom'!AH$16:AH$63))/(MAX('3. indicatori CT_valori_nom'!AH$16:AH$63)-MIN('3. indicatori CT_valori_nom'!AH$16:AH$63))</f>
        <v>0.20460774554502953</v>
      </c>
      <c r="AI51" s="82">
        <f>('3. indicatori CT_valori_nom'!AI51-MAX('3. indicatori CT_valori_nom'!AI$16:AI$63))/(MIN('3. indicatori CT_valori_nom'!AI$16:AI$63)-MAX('3. indicatori CT_valori_nom'!AI$16:AI$63))</f>
        <v>0.66817255735252967</v>
      </c>
      <c r="AJ51" s="82">
        <f>('3. indicatori CT_valori_nom'!AJ51-MAX('3. indicatori CT_valori_nom'!AJ$16:AJ$63))/(MIN('3. indicatori CT_valori_nom'!AJ$16:AJ$63)-MAX('3. indicatori CT_valori_nom'!AJ$16:AJ$63))</f>
        <v>0.51055662188099815</v>
      </c>
      <c r="AK51" s="82">
        <f>('3. indicatori CT_valori_nom'!AK51-MIN('3. indicatori CT_valori_nom'!AK$16:AK$63))/(MAX('3. indicatori CT_valori_nom'!AK$16:AK$63)-MIN('3. indicatori CT_valori_nom'!AK$16:AK$63))</f>
        <v>0</v>
      </c>
      <c r="AL51" s="82">
        <f>('3. indicatori CT_valori_nom'!AL51-MIN('3. indicatori CT_valori_nom'!AL$16:AL$63))/(MAX('3. indicatori CT_valori_nom'!AL$16:AL$63)-MIN('3. indicatori CT_valori_nom'!AL$16:AL$63))</f>
        <v>0</v>
      </c>
      <c r="AM51" s="82">
        <f>('3. indicatori CT_valori_nom'!AM51-MIN('3. indicatori CT_valori_nom'!AM$16:AM$63))/(MAX('3. indicatori CT_valori_nom'!AM$16:AM$63)-MIN('3. indicatori CT_valori_nom'!AM$16:AM$63))</f>
        <v>0</v>
      </c>
      <c r="AN51" s="82">
        <f>('3. indicatori CT_valori_nom'!AN51-MIN('3. indicatori CT_valori_nom'!AN$16:AN$63))/(MAX('3. indicatori CT_valori_nom'!AN$16:AN$63)-MIN('3. indicatori CT_valori_nom'!AN$16:AN$63))</f>
        <v>0</v>
      </c>
      <c r="AO51" s="82">
        <f>('3. indicatori CT_valori_nom'!AO51-MIN('3. indicatori CT_valori_nom'!AO$16:AO$63))/(MAX('3. indicatori CT_valori_nom'!AO$16:AO$63)-MIN('3. indicatori CT_valori_nom'!AO$16:AO$63))</f>
        <v>0</v>
      </c>
      <c r="AP51" s="82">
        <f>('3. indicatori CT_valori_nom'!AP51-MIN('3. indicatori CT_valori_nom'!AP$16:AP$63))/(MAX('3. indicatori CT_valori_nom'!AP$16:AP$63)-MIN('3. indicatori CT_valori_nom'!AP$16:AP$63))</f>
        <v>0</v>
      </c>
      <c r="AQ51" s="82">
        <f>('3. indicatori CT_valori_nom'!AQ51-MIN('3. indicatori CT_valori_nom'!AQ$16:AQ$63))/(MAX('3. indicatori CT_valori_nom'!AQ$16:AQ$63)-MIN('3. indicatori CT_valori_nom'!AQ$16:AQ$63))</f>
        <v>0</v>
      </c>
      <c r="AS51" s="82">
        <f>('3. indicatori CT_valori_nom'!AS51-MIN('3. indicatori CT_valori_nom'!AS$16:AS$63))/(MAX('3. indicatori CT_valori_nom'!AS$16:AS$63)-MIN('3. indicatori CT_valori_nom'!AS$16:AS$63))</f>
        <v>0.22885590268384534</v>
      </c>
      <c r="AT51" s="82">
        <f>('3. indicatori CT_valori_nom'!AT51-MIN('3. indicatori CT_valori_nom'!AT$16:AT$63))/(MAX('3. indicatori CT_valori_nom'!AT$16:AT$63)-MIN('3. indicatori CT_valori_nom'!AT$16:AT$63))</f>
        <v>5.9366865556508337E-2</v>
      </c>
      <c r="AU51" s="82">
        <f>('3. indicatori CT_valori_nom'!AU51-MIN('3. indicatori CT_valori_nom'!AU$16:AU$63))/(MAX('3. indicatori CT_valori_nom'!AU$16:AU$63)-MIN('3. indicatori CT_valori_nom'!AU$16:AU$63))</f>
        <v>0.13636363636363635</v>
      </c>
      <c r="AV51" s="82">
        <f>('3. indicatori CT_valori_nom'!AV51-MAX('3. indicatori CT_valori_nom'!AV$16:AV$63))/(MIN('3. indicatori CT_valori_nom'!AV$16:AV$63)-MAX('3. indicatori CT_valori_nom'!AV$16:AV$63))</f>
        <v>0.53059983958011514</v>
      </c>
      <c r="AW51" s="82">
        <f>('3. indicatori CT_valori_nom'!AW51-MIN('3. indicatori CT_valori_nom'!AW$16:AW$63))/(MAX('3. indicatori CT_valori_nom'!AW$16:AW$63)-MIN('3. indicatori CT_valori_nom'!AW$16:AW$63))</f>
        <v>0</v>
      </c>
      <c r="AX51" s="82">
        <f>('3. indicatori CT_valori_nom'!AX51-MIN('3. indicatori CT_valori_nom'!AX$16:AX$63))/(MAX('3. indicatori CT_valori_nom'!AX$16:AX$63)-MIN('3. indicatori CT_valori_nom'!AX$16:AX$63))</f>
        <v>3.8647522832628588E-2</v>
      </c>
      <c r="AY51" s="82">
        <f>('3. indicatori CT_valori_nom'!AY51-MAX('3. indicatori CT_valori_nom'!AY$16:AY$63))/(MIN('3. indicatori CT_valori_nom'!AY$16:AY$63)-MAX('3. indicatori CT_valori_nom'!AY$16:AY$63))</f>
        <v>0.5728155339805826</v>
      </c>
      <c r="AZ51" s="82">
        <f>('3. indicatori CT_valori_nom'!AZ51-MIN('3. indicatori CT_valori_nom'!AZ$16:AZ$63))/(MAX('3. indicatori CT_valori_nom'!AZ$16:AZ$63)-MIN('3. indicatori CT_valori_nom'!AZ$16:AZ$63))</f>
        <v>0.11688311688311688</v>
      </c>
      <c r="BA51" s="82">
        <f>('3. indicatori CT_valori_nom'!BA51-MIN('3. indicatori CT_valori_nom'!BA$16:BA$63))/(MAX('3. indicatori CT_valori_nom'!BA$16:BA$63)-MIN('3. indicatori CT_valori_nom'!BA$16:BA$63))</f>
        <v>0.11963312085711109</v>
      </c>
      <c r="BB51" s="82">
        <v>0</v>
      </c>
      <c r="BC51" s="82">
        <f>('3. indicatori CT_valori_nom'!BC51-MIN('3. indicatori CT_valori_nom'!BC$16:BC$63))/(MAX('3. indicatori CT_valori_nom'!BC$16:BC$63)-MIN('3. indicatori CT_valori_nom'!BC$16:BC$63))</f>
        <v>0.20953340649174901</v>
      </c>
      <c r="BD51" s="82">
        <f>('3. indicatori CT_valori_nom'!BD51-MIN('3. indicatori CT_valori_nom'!BD$16:BD$63))/(MAX('3. indicatori CT_valori_nom'!BD$16:BD$63)-MIN('3. indicatori CT_valori_nom'!BD$16:BD$63))</f>
        <v>0.169811320754717</v>
      </c>
      <c r="BE51" s="82">
        <f t="shared" si="3"/>
        <v>0.32808810693160756</v>
      </c>
      <c r="BF51" s="82">
        <f t="shared" si="2"/>
        <v>0.18914831490026915</v>
      </c>
    </row>
    <row r="52" spans="1:58" x14ac:dyDescent="0.3">
      <c r="A52" s="82">
        <f>'3. indicatori CT_valori_nom'!A52</f>
        <v>80093</v>
      </c>
      <c r="B52" s="82" t="str">
        <f>'3. indicatori CT_valori_nom'!B52</f>
        <v>TAURIANOVA</v>
      </c>
      <c r="C52" s="82" t="str">
        <f>'3. indicatori CT_valori_nom'!C52</f>
        <v>CALABRIA</v>
      </c>
      <c r="D52" s="82">
        <f>'3. indicatori CT_valori_nom'!D52</f>
        <v>26215</v>
      </c>
      <c r="E52" s="82">
        <f>('3. indicatori CT_valori_nom'!E52-MAX('3. indicatori CT_valori_nom'!E$16:E$63))/(MIN('3. indicatori CT_valori_nom'!E$16:E$63)-MAX('3. indicatori CT_valori_nom'!E$16:E$63))</f>
        <v>0</v>
      </c>
      <c r="F52" s="82">
        <f>('3. indicatori CT_valori_nom'!F52-MIN('3. indicatori CT_valori_nom'!F$16:F$63))/(MAX('3. indicatori CT_valori_nom'!F$16:F$63)-MIN('3. indicatori CT_valori_nom'!F$16:F$63))</f>
        <v>0.44961610469237429</v>
      </c>
      <c r="G52" s="82">
        <f>('3. indicatori CT_valori_nom'!G52-MAX('3. indicatori CT_valori_nom'!G$16:G$63))/(MIN('3. indicatori CT_valori_nom'!G$16:G$63)-MAX('3. indicatori CT_valori_nom'!G$16:G$63))</f>
        <v>0.82708755607243734</v>
      </c>
      <c r="H52" s="82">
        <f>('3. indicatori CT_valori_nom'!H52-MAX('3. indicatori CT_valori_nom'!H$16:H$63))/(MIN('3. indicatori CT_valori_nom'!H$16:H$63)-MAX('3. indicatori CT_valori_nom'!H$16:H$63))</f>
        <v>0.98047036600703941</v>
      </c>
      <c r="I52" s="82">
        <f>('3. indicatori CT_valori_nom'!I52-MIN('3. indicatori CT_valori_nom'!I$16:I$63))/(MAX('3. indicatori CT_valori_nom'!I$16:I$63)-MIN('3. indicatori CT_valori_nom'!I$16:I$63))</f>
        <v>0.65668279421912479</v>
      </c>
      <c r="J52" s="82">
        <f>('3. indicatori CT_valori_nom'!J52-MIN('3. indicatori CT_valori_nom'!J$16:J$63))/(MAX('3. indicatori CT_valori_nom'!J$16:J$63)-MIN('3. indicatori CT_valori_nom'!J$16:J$63))</f>
        <v>0.2004746242557994</v>
      </c>
      <c r="K52" s="82">
        <f>('3. indicatori CT_valori_nom'!K52-MIN('3. indicatori CT_valori_nom'!K$16:K$63))/(MAX('3. indicatori CT_valori_nom'!K$16:K$63)-MIN('3. indicatori CT_valori_nom'!K$16:K$63))</f>
        <v>2.1978062298083434E-3</v>
      </c>
      <c r="L52" s="82">
        <f>('3. indicatori CT_valori_nom'!L52-MIN('3. indicatori CT_valori_nom'!L$16:L$63))/(MAX('3. indicatori CT_valori_nom'!L$16:L$63)-MIN('3. indicatori CT_valori_nom'!L$16:L$63))</f>
        <v>5.8621672702699849E-2</v>
      </c>
      <c r="M52" s="82">
        <f>('3. indicatori CT_valori_nom'!M52-MAX('3. indicatori CT_valori_nom'!M$16:M$63))/(MIN('3. indicatori CT_valori_nom'!M$16:M$63)-MAX('3. indicatori CT_valori_nom'!M$16:M$63))</f>
        <v>0.13015235977073214</v>
      </c>
      <c r="N52" s="82">
        <f>('3. indicatori CT_valori_nom'!N52-MAX('3. indicatori CT_valori_nom'!N$16:N$63))/(MIN('3. indicatori CT_valori_nom'!N$16:N$63)-MAX('3. indicatori CT_valori_nom'!N$16:N$63))</f>
        <v>0.65784438334871742</v>
      </c>
      <c r="O52" s="82">
        <f>('3. indicatori CT_valori_nom'!O52-MAX('3. indicatori CT_valori_nom'!O$16:O$63))/(MIN('3. indicatori CT_valori_nom'!O$16:O$63)-MAX('3. indicatori CT_valori_nom'!O$16:O$63))</f>
        <v>0.83223185418346801</v>
      </c>
      <c r="P52" s="82">
        <f>('3. indicatori CT_valori_nom'!P52-MIN('3. indicatori CT_valori_nom'!P$16:P$63))/(MAX('3. indicatori CT_valori_nom'!P$16:P$63)-MIN('3. indicatori CT_valori_nom'!P$16:P$63))</f>
        <v>0.18336907180873158</v>
      </c>
      <c r="Q52" s="82">
        <f>('3. indicatori CT_valori_nom'!Q52-MIN('3. indicatori CT_valori_nom'!Q$16:Q$63))/(MAX('3. indicatori CT_valori_nom'!Q$16:Q$63)-MIN('3. indicatori CT_valori_nom'!Q$16:Q$63))</f>
        <v>0.27747206651328354</v>
      </c>
      <c r="R52" s="82">
        <f>('3. indicatori CT_valori_nom'!R52-MIN('3. indicatori CT_valori_nom'!R$16:R$63))/(MAX('3. indicatori CT_valori_nom'!R$16:R$63)-MIN('3. indicatori CT_valori_nom'!R$16:R$63))</f>
        <v>0.33662562071520258</v>
      </c>
      <c r="S52" s="82">
        <f>('3. indicatori CT_valori_nom'!S52-MIN('3. indicatori CT_valori_nom'!S$16:S$63))/(MAX('3. indicatori CT_valori_nom'!S$16:S$63)-MIN('3. indicatori CT_valori_nom'!S$16:S$63))</f>
        <v>0</v>
      </c>
      <c r="T52" s="82">
        <f>('3. indicatori CT_valori_nom'!T52-MIN('3. indicatori CT_valori_nom'!T$16:T$63))/(MAX('3. indicatori CT_valori_nom'!T$16:T$63)-MIN('3. indicatori CT_valori_nom'!T$16:T$63))</f>
        <v>0</v>
      </c>
      <c r="U52" s="82">
        <f>('3. indicatori CT_valori_nom'!U52-MIN('3. indicatori CT_valori_nom'!U$16:U$63))/(MAX('3. indicatori CT_valori_nom'!U$16:U$63)-MIN('3. indicatori CT_valori_nom'!U$16:U$63))</f>
        <v>0</v>
      </c>
      <c r="W52" s="82">
        <f>('3. indicatori CT_valori_nom'!W52-MIN('3. indicatori CT_valori_nom'!W$16:W$63))/(MAX('3. indicatori CT_valori_nom'!W$16:W$63)-MIN('3. indicatori CT_valori_nom'!W$16:W$63))</f>
        <v>0</v>
      </c>
      <c r="X52" s="82">
        <f>('3. indicatori CT_valori_nom'!X52-MAX('3. indicatori CT_valori_nom'!X$16:X$63))/(MIN('3. indicatori CT_valori_nom'!X$16:X$63)-MAX('3. indicatori CT_valori_nom'!X$16:X$63))</f>
        <v>1</v>
      </c>
      <c r="Y52" s="82">
        <f>('3. indicatori CT_valori_nom'!Y52-MIN('3. indicatori CT_valori_nom'!Y$16:Y$63))/(MAX('3. indicatori CT_valori_nom'!Y$16:Y$63)-MIN('3. indicatori CT_valori_nom'!Y$16:Y$63))</f>
        <v>0.70645745436520624</v>
      </c>
      <c r="Z52" s="82">
        <f>('3. indicatori CT_valori_nom'!Z52-MIN('3. indicatori CT_valori_nom'!Z$16:Z$63))/(MAX('3. indicatori CT_valori_nom'!Z$16:Z$63)-MIN('3. indicatori CT_valori_nom'!Z$16:Z$63))</f>
        <v>7.3376029277218646E-2</v>
      </c>
      <c r="AA52" s="82">
        <f>('3. indicatori CT_valori_nom'!AA52-MIN('3. indicatori CT_valori_nom'!AA$16:AA$63))/(MAX('3. indicatori CT_valori_nom'!AA$16:AA$63)-MIN('3. indicatori CT_valori_nom'!AA$16:AA$63))</f>
        <v>0.56505398773104021</v>
      </c>
      <c r="AB52" s="82">
        <f>('3. indicatori CT_valori_nom'!AB52-MIN('3. indicatori CT_valori_nom'!AB$16:AB$63))/(MAX('3. indicatori CT_valori_nom'!AB$16:AB$63)-MIN('3. indicatori CT_valori_nom'!AB$16:AB$63))</f>
        <v>9.0277777777777776E-2</v>
      </c>
      <c r="AC52" s="82">
        <f>('3. indicatori CT_valori_nom'!AC52-MIN('3. indicatori CT_valori_nom'!AC$16:AC$63))/(MAX('3. indicatori CT_valori_nom'!AC$16:AC$63)-MIN('3. indicatori CT_valori_nom'!AC$16:AC$63))</f>
        <v>0.25093109770157096</v>
      </c>
      <c r="AD52" s="82">
        <f>('3. indicatori CT_valori_nom'!AD52-MIN('3. indicatori CT_valori_nom'!AD$16:AD$63))/(MAX('3. indicatori CT_valori_nom'!AD$16:AD$63)-MIN('3. indicatori CT_valori_nom'!AD$16:AD$63))</f>
        <v>0</v>
      </c>
      <c r="AE52" s="82">
        <f>('3. indicatori CT_valori_nom'!AE52-MAX('3. indicatori CT_valori_nom'!AE$16:AE$63))/(MIN('3. indicatori CT_valori_nom'!AE$16:AE$63)-MAX('3. indicatori CT_valori_nom'!AE$16:AE$63))</f>
        <v>0.77187497659939563</v>
      </c>
      <c r="AF52" s="82">
        <f>('3. indicatori CT_valori_nom'!AF52-MIN('3. indicatori CT_valori_nom'!AF$16:AF$63))/(MAX('3. indicatori CT_valori_nom'!AF$16:AF$63)-MIN('3. indicatori CT_valori_nom'!AF$16:AF$63))</f>
        <v>0.18033145047910071</v>
      </c>
      <c r="AG52" s="82">
        <f>('3. indicatori CT_valori_nom'!AG52-MAX('3. indicatori CT_valori_nom'!AG$16:AG$63))/(MIN('3. indicatori CT_valori_nom'!AG$16:AG$63)-MAX('3. indicatori CT_valori_nom'!AG$16:AG$63))</f>
        <v>0.38330444829578275</v>
      </c>
      <c r="AH52" s="82">
        <f>('3. indicatori CT_valori_nom'!AH52-MIN('3. indicatori CT_valori_nom'!AH$16:AH$63))/(MAX('3. indicatori CT_valori_nom'!AH$16:AH$63)-MIN('3. indicatori CT_valori_nom'!AH$16:AH$63))</f>
        <v>0.13902969083862679</v>
      </c>
      <c r="AI52" s="82">
        <f>('3. indicatori CT_valori_nom'!AI52-MAX('3. indicatori CT_valori_nom'!AI$16:AI$63))/(MIN('3. indicatori CT_valori_nom'!AI$16:AI$63)-MAX('3. indicatori CT_valori_nom'!AI$16:AI$63))</f>
        <v>0.85887777760148609</v>
      </c>
      <c r="AJ52" s="82">
        <f>('3. indicatori CT_valori_nom'!AJ52-MAX('3. indicatori CT_valori_nom'!AJ$16:AJ$63))/(MIN('3. indicatori CT_valori_nom'!AJ$16:AJ$63)-MAX('3. indicatori CT_valori_nom'!AJ$16:AJ$63))</f>
        <v>0.44894433781190018</v>
      </c>
      <c r="AK52" s="82">
        <f>('3. indicatori CT_valori_nom'!AK52-MIN('3. indicatori CT_valori_nom'!AK$16:AK$63))/(MAX('3. indicatori CT_valori_nom'!AK$16:AK$63)-MIN('3. indicatori CT_valori_nom'!AK$16:AK$63))</f>
        <v>0.24172763947707113</v>
      </c>
      <c r="AL52" s="82">
        <f>('3. indicatori CT_valori_nom'!AL52-MIN('3. indicatori CT_valori_nom'!AL$16:AL$63))/(MAX('3. indicatori CT_valori_nom'!AL$16:AL$63)-MIN('3. indicatori CT_valori_nom'!AL$16:AL$63))</f>
        <v>0.5</v>
      </c>
      <c r="AM52" s="82">
        <f>('3. indicatori CT_valori_nom'!AM52-MIN('3. indicatori CT_valori_nom'!AM$16:AM$63))/(MAX('3. indicatori CT_valori_nom'!AM$16:AM$63)-MIN('3. indicatori CT_valori_nom'!AM$16:AM$63))</f>
        <v>0</v>
      </c>
      <c r="AN52" s="82">
        <f>('3. indicatori CT_valori_nom'!AN52-MIN('3. indicatori CT_valori_nom'!AN$16:AN$63))/(MAX('3. indicatori CT_valori_nom'!AN$16:AN$63)-MIN('3. indicatori CT_valori_nom'!AN$16:AN$63))</f>
        <v>0.82941943900848014</v>
      </c>
      <c r="AO52" s="82">
        <f>('3. indicatori CT_valori_nom'!AO52-MIN('3. indicatori CT_valori_nom'!AO$16:AO$63))/(MAX('3. indicatori CT_valori_nom'!AO$16:AO$63)-MIN('3. indicatori CT_valori_nom'!AO$16:AO$63))</f>
        <v>0.25</v>
      </c>
      <c r="AP52" s="82">
        <f>('3. indicatori CT_valori_nom'!AP52-MIN('3. indicatori CT_valori_nom'!AP$16:AP$63))/(MAX('3. indicatori CT_valori_nom'!AP$16:AP$63)-MIN('3. indicatori CT_valori_nom'!AP$16:AP$63))</f>
        <v>0</v>
      </c>
      <c r="AQ52" s="82">
        <f>('3. indicatori CT_valori_nom'!AQ52-MIN('3. indicatori CT_valori_nom'!AQ$16:AQ$63))/(MAX('3. indicatori CT_valori_nom'!AQ$16:AQ$63)-MIN('3. indicatori CT_valori_nom'!AQ$16:AQ$63))</f>
        <v>0</v>
      </c>
      <c r="AS52" s="82">
        <f>('3. indicatori CT_valori_nom'!AS52-MIN('3. indicatori CT_valori_nom'!AS$16:AS$63))/(MAX('3. indicatori CT_valori_nom'!AS$16:AS$63)-MIN('3. indicatori CT_valori_nom'!AS$16:AS$63))</f>
        <v>0.23187334494963119</v>
      </c>
      <c r="AT52" s="82">
        <f>('3. indicatori CT_valori_nom'!AT52-MIN('3. indicatori CT_valori_nom'!AT$16:AT$63))/(MAX('3. indicatori CT_valori_nom'!AT$16:AT$63)-MIN('3. indicatori CT_valori_nom'!AT$16:AT$63))</f>
        <v>0.16203506882379606</v>
      </c>
      <c r="AU52" s="82">
        <f>('3. indicatori CT_valori_nom'!AU52-MIN('3. indicatori CT_valori_nom'!AU$16:AU$63))/(MAX('3. indicatori CT_valori_nom'!AU$16:AU$63)-MIN('3. indicatori CT_valori_nom'!AU$16:AU$63))</f>
        <v>9.0909090909090912E-2</v>
      </c>
      <c r="AV52" s="82">
        <f>('3. indicatori CT_valori_nom'!AV52-MAX('3. indicatori CT_valori_nom'!AV$16:AV$63))/(MIN('3. indicatori CT_valori_nom'!AV$16:AV$63)-MAX('3. indicatori CT_valori_nom'!AV$16:AV$63))</f>
        <v>0.61033793848674045</v>
      </c>
      <c r="AW52" s="82">
        <f>('3. indicatori CT_valori_nom'!AW52-MIN('3. indicatori CT_valori_nom'!AW$16:AW$63))/(MAX('3. indicatori CT_valori_nom'!AW$16:AW$63)-MIN('3. indicatori CT_valori_nom'!AW$16:AW$63))</f>
        <v>0</v>
      </c>
      <c r="AX52" s="82">
        <f>('3. indicatori CT_valori_nom'!AX52-MIN('3. indicatori CT_valori_nom'!AX$16:AX$63))/(MAX('3. indicatori CT_valori_nom'!AX$16:AX$63)-MIN('3. indicatori CT_valori_nom'!AX$16:AX$63))</f>
        <v>3.0898683051381621E-2</v>
      </c>
      <c r="AY52" s="82">
        <f>('3. indicatori CT_valori_nom'!AY52-MAX('3. indicatori CT_valori_nom'!AY$16:AY$63))/(MIN('3. indicatori CT_valori_nom'!AY$16:AY$63)-MAX('3. indicatori CT_valori_nom'!AY$16:AY$63))</f>
        <v>0.62330097087378655</v>
      </c>
      <c r="AZ52" s="82">
        <f>('3. indicatori CT_valori_nom'!AZ52-MIN('3. indicatori CT_valori_nom'!AZ$16:AZ$63))/(MAX('3. indicatori CT_valori_nom'!AZ$16:AZ$63)-MIN('3. indicatori CT_valori_nom'!AZ$16:AZ$63))</f>
        <v>0.11038961038961038</v>
      </c>
      <c r="BA52" s="82">
        <f>('3. indicatori CT_valori_nom'!BA52-MIN('3. indicatori CT_valori_nom'!BA$16:BA$63))/(MAX('3. indicatori CT_valori_nom'!BA$16:BA$63)-MIN('3. indicatori CT_valori_nom'!BA$16:BA$63))</f>
        <v>0.24607503882727996</v>
      </c>
      <c r="BB52" s="82">
        <v>0</v>
      </c>
      <c r="BC52" s="82">
        <f>('3. indicatori CT_valori_nom'!BC52-MIN('3. indicatori CT_valori_nom'!BC$16:BC$63))/(MAX('3. indicatori CT_valori_nom'!BC$16:BC$63)-MIN('3. indicatori CT_valori_nom'!BC$16:BC$63))</f>
        <v>0.20879734412074077</v>
      </c>
      <c r="BD52" s="82">
        <f>('3. indicatori CT_valori_nom'!BD52-MIN('3. indicatori CT_valori_nom'!BD$16:BD$63))/(MAX('3. indicatori CT_valori_nom'!BD$16:BD$63)-MIN('3. indicatori CT_valori_nom'!BD$16:BD$63))</f>
        <v>3.7735849056603731E-3</v>
      </c>
      <c r="BE52" s="82">
        <f t="shared" si="3"/>
        <v>0.32342219282599566</v>
      </c>
      <c r="BF52" s="82">
        <f t="shared" si="2"/>
        <v>0.17470621282364299</v>
      </c>
    </row>
    <row r="53" spans="1:58" x14ac:dyDescent="0.3">
      <c r="A53" s="82">
        <f>'3. indicatori CT_valori_nom'!A53</f>
        <v>80096</v>
      </c>
      <c r="B53" s="82" t="str">
        <f>'3. indicatori CT_valori_nom'!B53</f>
        <v>VILLA SAN GIOVANNI</v>
      </c>
      <c r="C53" s="82" t="str">
        <f>'3. indicatori CT_valori_nom'!C53</f>
        <v>CALABRIA</v>
      </c>
      <c r="D53" s="82">
        <f>'3. indicatori CT_valori_nom'!D53</f>
        <v>29005</v>
      </c>
      <c r="E53" s="82">
        <f>('3. indicatori CT_valori_nom'!E53-MAX('3. indicatori CT_valori_nom'!E$16:E$63))/(MIN('3. indicatori CT_valori_nom'!E$16:E$63)-MAX('3. indicatori CT_valori_nom'!E$16:E$63))</f>
        <v>0.44444444444444442</v>
      </c>
      <c r="F53" s="82">
        <f>('3. indicatori CT_valori_nom'!F53-MIN('3. indicatori CT_valori_nom'!F$16:F$63))/(MAX('3. indicatori CT_valori_nom'!F$16:F$63)-MIN('3. indicatori CT_valori_nom'!F$16:F$63))</f>
        <v>0.68514400271913534</v>
      </c>
      <c r="G53" s="82">
        <f>('3. indicatori CT_valori_nom'!G53-MAX('3. indicatori CT_valori_nom'!G$16:G$63))/(MIN('3. indicatori CT_valori_nom'!G$16:G$63)-MAX('3. indicatori CT_valori_nom'!G$16:G$63))</f>
        <v>0.51915600598105993</v>
      </c>
      <c r="H53" s="82">
        <f>('3. indicatori CT_valori_nom'!H53-MAX('3. indicatori CT_valori_nom'!H$16:H$63))/(MIN('3. indicatori CT_valori_nom'!H$16:H$63)-MAX('3. indicatori CT_valori_nom'!H$16:H$63))</f>
        <v>0.93022567394895561</v>
      </c>
      <c r="I53" s="82">
        <f>('3. indicatori CT_valori_nom'!I53-MIN('3. indicatori CT_valori_nom'!I$16:I$63))/(MAX('3. indicatori CT_valori_nom'!I$16:I$63)-MIN('3. indicatori CT_valori_nom'!I$16:I$63))</f>
        <v>0.20465155478175978</v>
      </c>
      <c r="J53" s="82">
        <f>('3. indicatori CT_valori_nom'!J53-MIN('3. indicatori CT_valori_nom'!J$16:J$63))/(MAX('3. indicatori CT_valori_nom'!J$16:J$63)-MIN('3. indicatori CT_valori_nom'!J$16:J$63))</f>
        <v>0.11698146374860433</v>
      </c>
      <c r="K53" s="82">
        <f>('3. indicatori CT_valori_nom'!K53-MIN('3. indicatori CT_valori_nom'!K$16:K$63))/(MAX('3. indicatori CT_valori_nom'!K$16:K$63)-MIN('3. indicatori CT_valori_nom'!K$16:K$63))</f>
        <v>0.10181640062448517</v>
      </c>
      <c r="L53" s="82">
        <f>('3. indicatori CT_valori_nom'!L53-MIN('3. indicatori CT_valori_nom'!L$16:L$63))/(MAX('3. indicatori CT_valori_nom'!L$16:L$63)-MIN('3. indicatori CT_valori_nom'!L$16:L$63))</f>
        <v>0.10039172623509909</v>
      </c>
      <c r="M53" s="82">
        <f>('3. indicatori CT_valori_nom'!M53-MAX('3. indicatori CT_valori_nom'!M$16:M$63))/(MIN('3. indicatori CT_valori_nom'!M$16:M$63)-MAX('3. indicatori CT_valori_nom'!M$16:M$63))</f>
        <v>0.41605658947161644</v>
      </c>
      <c r="N53" s="82">
        <f>('3. indicatori CT_valori_nom'!N53-MAX('3. indicatori CT_valori_nom'!N$16:N$63))/(MIN('3. indicatori CT_valori_nom'!N$16:N$63)-MAX('3. indicatori CT_valori_nom'!N$16:N$63))</f>
        <v>0.38101506944117541</v>
      </c>
      <c r="O53" s="82">
        <f>('3. indicatori CT_valori_nom'!O53-MAX('3. indicatori CT_valori_nom'!O$16:O$63))/(MIN('3. indicatori CT_valori_nom'!O$16:O$63)-MAX('3. indicatori CT_valori_nom'!O$16:O$63))</f>
        <v>0.68915788381169285</v>
      </c>
      <c r="P53" s="82">
        <f>('3. indicatori CT_valori_nom'!P53-MIN('3. indicatori CT_valori_nom'!P$16:P$63))/(MAX('3. indicatori CT_valori_nom'!P$16:P$63)-MIN('3. indicatori CT_valori_nom'!P$16:P$63))</f>
        <v>0.58156707215083014</v>
      </c>
      <c r="Q53" s="82">
        <f>('3. indicatori CT_valori_nom'!Q53-MIN('3. indicatori CT_valori_nom'!Q$16:Q$63))/(MAX('3. indicatori CT_valori_nom'!Q$16:Q$63)-MIN('3. indicatori CT_valori_nom'!Q$16:Q$63))</f>
        <v>0.51520139536278653</v>
      </c>
      <c r="R53" s="82">
        <f>('3. indicatori CT_valori_nom'!R53-MIN('3. indicatori CT_valori_nom'!R$16:R$63))/(MAX('3. indicatori CT_valori_nom'!R$16:R$63)-MIN('3. indicatori CT_valori_nom'!R$16:R$63))</f>
        <v>1</v>
      </c>
      <c r="S53" s="82">
        <f>('3. indicatori CT_valori_nom'!S53-MIN('3. indicatori CT_valori_nom'!S$16:S$63))/(MAX('3. indicatori CT_valori_nom'!S$16:S$63)-MIN('3. indicatori CT_valori_nom'!S$16:S$63))</f>
        <v>0</v>
      </c>
      <c r="T53" s="82">
        <f>('3. indicatori CT_valori_nom'!T53-MIN('3. indicatori CT_valori_nom'!T$16:T$63))/(MAX('3. indicatori CT_valori_nom'!T$16:T$63)-MIN('3. indicatori CT_valori_nom'!T$16:T$63))</f>
        <v>1</v>
      </c>
      <c r="U53" s="82">
        <f>('3. indicatori CT_valori_nom'!U53-MIN('3. indicatori CT_valori_nom'!U$16:U$63))/(MAX('3. indicatori CT_valori_nom'!U$16:U$63)-MIN('3. indicatori CT_valori_nom'!U$16:U$63))</f>
        <v>0.42857142857142855</v>
      </c>
      <c r="W53" s="82">
        <f>('3. indicatori CT_valori_nom'!W53-MIN('3. indicatori CT_valori_nom'!W$16:W$63))/(MAX('3. indicatori CT_valori_nom'!W$16:W$63)-MIN('3. indicatori CT_valori_nom'!W$16:W$63))</f>
        <v>0.26666666666666666</v>
      </c>
      <c r="X53" s="82">
        <f>('3. indicatori CT_valori_nom'!X53-MAX('3. indicatori CT_valori_nom'!X$16:X$63))/(MIN('3. indicatori CT_valori_nom'!X$16:X$63)-MAX('3. indicatori CT_valori_nom'!X$16:X$63))</f>
        <v>0.8253402632055723</v>
      </c>
      <c r="Y53" s="82">
        <f>('3. indicatori CT_valori_nom'!Y53-MIN('3. indicatori CT_valori_nom'!Y$16:Y$63))/(MAX('3. indicatori CT_valori_nom'!Y$16:Y$63)-MIN('3. indicatori CT_valori_nom'!Y$16:Y$63))</f>
        <v>0.33577798306164786</v>
      </c>
      <c r="Z53" s="82">
        <f>('3. indicatori CT_valori_nom'!Z53-MIN('3. indicatori CT_valori_nom'!Z$16:Z$63))/(MAX('3. indicatori CT_valori_nom'!Z$16:Z$63)-MIN('3. indicatori CT_valori_nom'!Z$16:Z$63))</f>
        <v>0.12662397072278131</v>
      </c>
      <c r="AA53" s="82">
        <f>('3. indicatori CT_valori_nom'!AA53-MIN('3. indicatori CT_valori_nom'!AA$16:AA$63))/(MAX('3. indicatori CT_valori_nom'!AA$16:AA$63)-MIN('3. indicatori CT_valori_nom'!AA$16:AA$63))</f>
        <v>0.9090126504097501</v>
      </c>
      <c r="AB53" s="82">
        <f>('3. indicatori CT_valori_nom'!AB53-MIN('3. indicatori CT_valori_nom'!AB$16:AB$63))/(MAX('3. indicatori CT_valori_nom'!AB$16:AB$63)-MIN('3. indicatori CT_valori_nom'!AB$16:AB$63))</f>
        <v>0.1388888888888889</v>
      </c>
      <c r="AC53" s="82">
        <f>('3. indicatori CT_valori_nom'!AC53-MIN('3. indicatori CT_valori_nom'!AC$16:AC$63))/(MAX('3. indicatori CT_valori_nom'!AC$16:AC$63)-MIN('3. indicatori CT_valori_nom'!AC$16:AC$63))</f>
        <v>5.2703662766211731E-2</v>
      </c>
      <c r="AD53" s="82">
        <f>('3. indicatori CT_valori_nom'!AD53-MIN('3. indicatori CT_valori_nom'!AD$16:AD$63))/(MAX('3. indicatori CT_valori_nom'!AD$16:AD$63)-MIN('3. indicatori CT_valori_nom'!AD$16:AD$63))</f>
        <v>0</v>
      </c>
      <c r="AE53" s="82">
        <f>('3. indicatori CT_valori_nom'!AE53-MAX('3. indicatori CT_valori_nom'!AE$16:AE$63))/(MIN('3. indicatori CT_valori_nom'!AE$16:AE$63)-MAX('3. indicatori CT_valori_nom'!AE$16:AE$63))</f>
        <v>0.60220774811817168</v>
      </c>
      <c r="AF53" s="82">
        <f>('3. indicatori CT_valori_nom'!AF53-MIN('3. indicatori CT_valori_nom'!AF$16:AF$63))/(MAX('3. indicatori CT_valori_nom'!AF$16:AF$63)-MIN('3. indicatori CT_valori_nom'!AF$16:AF$63))</f>
        <v>0.22744081308608033</v>
      </c>
      <c r="AG53" s="82">
        <f>('3. indicatori CT_valori_nom'!AG53-MAX('3. indicatori CT_valori_nom'!AG$16:AG$63))/(MIN('3. indicatori CT_valori_nom'!AG$16:AG$63)-MAX('3. indicatori CT_valori_nom'!AG$16:AG$63))</f>
        <v>0.36741767764298089</v>
      </c>
      <c r="AH53" s="82">
        <f>('3. indicatori CT_valori_nom'!AH53-MIN('3. indicatori CT_valori_nom'!AH$16:AH$63))/(MAX('3. indicatori CT_valori_nom'!AH$16:AH$63)-MIN('3. indicatori CT_valori_nom'!AH$16:AH$63))</f>
        <v>5.6754960956069717E-2</v>
      </c>
      <c r="AI53" s="82">
        <f>('3. indicatori CT_valori_nom'!AI53-MAX('3. indicatori CT_valori_nom'!AI$16:AI$63))/(MIN('3. indicatori CT_valori_nom'!AI$16:AI$63)-MAX('3. indicatori CT_valori_nom'!AI$16:AI$63))</f>
        <v>0.92386649119908071</v>
      </c>
      <c r="AJ53" s="82">
        <f>('3. indicatori CT_valori_nom'!AJ53-MAX('3. indicatori CT_valori_nom'!AJ$16:AJ$63))/(MIN('3. indicatori CT_valori_nom'!AJ$16:AJ$63)-MAX('3. indicatori CT_valori_nom'!AJ$16:AJ$63))</f>
        <v>0.37523992322456834</v>
      </c>
      <c r="AK53" s="82">
        <f>('3. indicatori CT_valori_nom'!AK53-MIN('3. indicatori CT_valori_nom'!AK$16:AK$63))/(MAX('3. indicatori CT_valori_nom'!AK$16:AK$63)-MIN('3. indicatori CT_valori_nom'!AK$16:AK$63))</f>
        <v>0.22180867008444463</v>
      </c>
      <c r="AL53" s="82">
        <f>('3. indicatori CT_valori_nom'!AL53-MIN('3. indicatori CT_valori_nom'!AL$16:AL$63))/(MAX('3. indicatori CT_valori_nom'!AL$16:AL$63)-MIN('3. indicatori CT_valori_nom'!AL$16:AL$63))</f>
        <v>0.25</v>
      </c>
      <c r="AM53" s="82">
        <f>('3. indicatori CT_valori_nom'!AM53-MIN('3. indicatori CT_valori_nom'!AM$16:AM$63))/(MAX('3. indicatori CT_valori_nom'!AM$16:AM$63)-MIN('3. indicatori CT_valori_nom'!AM$16:AM$63))</f>
        <v>0.33333333333333331</v>
      </c>
      <c r="AN53" s="82">
        <f>('3. indicatori CT_valori_nom'!AN53-MIN('3. indicatori CT_valori_nom'!AN$16:AN$63))/(MAX('3. indicatori CT_valori_nom'!AN$16:AN$63)-MIN('3. indicatori CT_valori_nom'!AN$16:AN$63))</f>
        <v>0.37486410089149819</v>
      </c>
      <c r="AO53" s="82">
        <f>('3. indicatori CT_valori_nom'!AO53-MIN('3. indicatori CT_valori_nom'!AO$16:AO$63))/(MAX('3. indicatori CT_valori_nom'!AO$16:AO$63)-MIN('3. indicatori CT_valori_nom'!AO$16:AO$63))</f>
        <v>0.125</v>
      </c>
      <c r="AP53" s="82">
        <f>('3. indicatori CT_valori_nom'!AP53-MIN('3. indicatori CT_valori_nom'!AP$16:AP$63))/(MAX('3. indicatori CT_valori_nom'!AP$16:AP$63)-MIN('3. indicatori CT_valori_nom'!AP$16:AP$63))</f>
        <v>3.3081780280539055E-2</v>
      </c>
      <c r="AQ53" s="82">
        <f>('3. indicatori CT_valori_nom'!AQ53-MIN('3. indicatori CT_valori_nom'!AQ$16:AQ$63))/(MAX('3. indicatori CT_valori_nom'!AQ$16:AQ$63)-MIN('3. indicatori CT_valori_nom'!AQ$16:AQ$63))</f>
        <v>2.1190323755005715E-2</v>
      </c>
      <c r="AS53" s="82">
        <f>('3. indicatori CT_valori_nom'!AS53-MIN('3. indicatori CT_valori_nom'!AS$16:AS$63))/(MAX('3. indicatori CT_valori_nom'!AS$16:AS$63)-MIN('3. indicatori CT_valori_nom'!AS$16:AS$63))</f>
        <v>0.15564303577592126</v>
      </c>
      <c r="AT53" s="82">
        <f>('3. indicatori CT_valori_nom'!AT53-MIN('3. indicatori CT_valori_nom'!AT$16:AT$63))/(MAX('3. indicatori CT_valori_nom'!AT$16:AT$63)-MIN('3. indicatori CT_valori_nom'!AT$16:AT$63))</f>
        <v>0.40879215403842006</v>
      </c>
      <c r="AU53" s="82">
        <f>('3. indicatori CT_valori_nom'!AU53-MIN('3. indicatori CT_valori_nom'!AU$16:AU$63))/(MAX('3. indicatori CT_valori_nom'!AU$16:AU$63)-MIN('3. indicatori CT_valori_nom'!AU$16:AU$63))</f>
        <v>0.20454545454545456</v>
      </c>
      <c r="AV53" s="82">
        <f>('3. indicatori CT_valori_nom'!AV53-MAX('3. indicatori CT_valori_nom'!AV$16:AV$63))/(MIN('3. indicatori CT_valori_nom'!AV$16:AV$63)-MAX('3. indicatori CT_valori_nom'!AV$16:AV$63))</f>
        <v>5.1181017798695258E-2</v>
      </c>
      <c r="AW53" s="82">
        <f>('3. indicatori CT_valori_nom'!AW53-MIN('3. indicatori CT_valori_nom'!AW$16:AW$63))/(MAX('3. indicatori CT_valori_nom'!AW$16:AW$63)-MIN('3. indicatori CT_valori_nom'!AW$16:AW$63))</f>
        <v>0</v>
      </c>
      <c r="AX53" s="82">
        <f>('3. indicatori CT_valori_nom'!AX53-MIN('3. indicatori CT_valori_nom'!AX$16:AX$63))/(MAX('3. indicatori CT_valori_nom'!AX$16:AX$63)-MIN('3. indicatori CT_valori_nom'!AX$16:AX$63))</f>
        <v>0.43497909282125358</v>
      </c>
      <c r="AY53" s="82">
        <f>('3. indicatori CT_valori_nom'!AY53-MAX('3. indicatori CT_valori_nom'!AY$16:AY$63))/(MIN('3. indicatori CT_valori_nom'!AY$16:AY$63)-MAX('3. indicatori CT_valori_nom'!AY$16:AY$63))</f>
        <v>0.89644012944983831</v>
      </c>
      <c r="AZ53" s="82">
        <f>('3. indicatori CT_valori_nom'!AZ53-MIN('3. indicatori CT_valori_nom'!AZ$16:AZ$63))/(MAX('3. indicatori CT_valori_nom'!AZ$16:AZ$63)-MIN('3. indicatori CT_valori_nom'!AZ$16:AZ$63))</f>
        <v>0.22727272727272727</v>
      </c>
      <c r="BA53" s="82">
        <f>('3. indicatori CT_valori_nom'!BA53-MIN('3. indicatori CT_valori_nom'!BA$16:BA$63))/(MAX('3. indicatori CT_valori_nom'!BA$16:BA$63)-MIN('3. indicatori CT_valori_nom'!BA$16:BA$63))</f>
        <v>0.33360750609500817</v>
      </c>
      <c r="BB53" s="82">
        <v>0</v>
      </c>
      <c r="BC53" s="82">
        <f>('3. indicatori CT_valori_nom'!BC53-MIN('3. indicatori CT_valori_nom'!BC$16:BC$63))/(MAX('3. indicatori CT_valori_nom'!BC$16:BC$63)-MIN('3. indicatori CT_valori_nom'!BC$16:BC$63))</f>
        <v>0.50981757984390375</v>
      </c>
      <c r="BD53" s="82">
        <f>('3. indicatori CT_valori_nom'!BD53-MIN('3. indicatori CT_valori_nom'!BD$16:BD$63))/(MAX('3. indicatori CT_valori_nom'!BD$16:BD$63)-MIN('3. indicatori CT_valori_nom'!BD$16:BD$63))</f>
        <v>0.3081761006289308</v>
      </c>
      <c r="BE53" s="82">
        <f t="shared" si="3"/>
        <v>0.38749054080545775</v>
      </c>
      <c r="BF53" s="82">
        <f t="shared" si="2"/>
        <v>0.37301282551660292</v>
      </c>
    </row>
    <row r="54" spans="1:58" x14ac:dyDescent="0.3">
      <c r="A54" s="82">
        <f>'3. indicatori CT_valori_nom'!A54</f>
        <v>101008</v>
      </c>
      <c r="B54" s="82" t="str">
        <f>'3. indicatori CT_valori_nom'!B54</f>
        <v>CIRO' MARINA</v>
      </c>
      <c r="C54" s="82" t="str">
        <f>'3. indicatori CT_valori_nom'!C54</f>
        <v>CALABRIA</v>
      </c>
      <c r="D54" s="82">
        <f>'3. indicatori CT_valori_nom'!D54</f>
        <v>28099</v>
      </c>
      <c r="E54" s="82">
        <f>('3. indicatori CT_valori_nom'!E54-MAX('3. indicatori CT_valori_nom'!E$16:E$63))/(MIN('3. indicatori CT_valori_nom'!E$16:E$63)-MAX('3. indicatori CT_valori_nom'!E$16:E$63))</f>
        <v>0</v>
      </c>
      <c r="F54" s="82">
        <f>('3. indicatori CT_valori_nom'!F54-MIN('3. indicatori CT_valori_nom'!F$16:F$63))/(MAX('3. indicatori CT_valori_nom'!F$16:F$63)-MIN('3. indicatori CT_valori_nom'!F$16:F$63))</f>
        <v>0.33527670668298504</v>
      </c>
      <c r="G54" s="82">
        <f>('3. indicatori CT_valori_nom'!G54-MAX('3. indicatori CT_valori_nom'!G$16:G$63))/(MIN('3. indicatori CT_valori_nom'!G$16:G$63)-MAX('3. indicatori CT_valori_nom'!G$16:G$63))</f>
        <v>1</v>
      </c>
      <c r="H54" s="82">
        <f>('3. indicatori CT_valori_nom'!H54-MAX('3. indicatori CT_valori_nom'!H$16:H$63))/(MIN('3. indicatori CT_valori_nom'!H$16:H$63)-MAX('3. indicatori CT_valori_nom'!H$16:H$63))</f>
        <v>0.69010919593659803</v>
      </c>
      <c r="I54" s="82">
        <f>('3. indicatori CT_valori_nom'!I54-MIN('3. indicatori CT_valori_nom'!I$16:I$63))/(MAX('3. indicatori CT_valori_nom'!I$16:I$63)-MIN('3. indicatori CT_valori_nom'!I$16:I$63))</f>
        <v>0.26930151255198675</v>
      </c>
      <c r="J54" s="82">
        <f>('3. indicatori CT_valori_nom'!J54-MIN('3. indicatori CT_valori_nom'!J$16:J$63))/(MAX('3. indicatori CT_valori_nom'!J$16:J$63)-MIN('3. indicatori CT_valori_nom'!J$16:J$63))</f>
        <v>1</v>
      </c>
      <c r="K54" s="82">
        <f>('3. indicatori CT_valori_nom'!K54-MIN('3. indicatori CT_valori_nom'!K$16:K$63))/(MAX('3. indicatori CT_valori_nom'!K$16:K$63)-MIN('3. indicatori CT_valori_nom'!K$16:K$63))</f>
        <v>3.156732203364955E-2</v>
      </c>
      <c r="L54" s="82">
        <f>('3. indicatori CT_valori_nom'!L54-MIN('3. indicatori CT_valori_nom'!L$16:L$63))/(MAX('3. indicatori CT_valori_nom'!L$16:L$63)-MIN('3. indicatori CT_valori_nom'!L$16:L$63))</f>
        <v>3.6744132025467474E-2</v>
      </c>
      <c r="M54" s="82">
        <f>('3. indicatori CT_valori_nom'!M54-MAX('3. indicatori CT_valori_nom'!M$16:M$63))/(MIN('3. indicatori CT_valori_nom'!M$16:M$63)-MAX('3. indicatori CT_valori_nom'!M$16:M$63))</f>
        <v>0.49571423905444983</v>
      </c>
      <c r="N54" s="82">
        <f>('3. indicatori CT_valori_nom'!N54-MAX('3. indicatori CT_valori_nom'!N$16:N$63))/(MIN('3. indicatori CT_valori_nom'!N$16:N$63)-MAX('3. indicatori CT_valori_nom'!N$16:N$63))</f>
        <v>0.48635104066222684</v>
      </c>
      <c r="O54" s="82">
        <f>('3. indicatori CT_valori_nom'!O54-MAX('3. indicatori CT_valori_nom'!O$16:O$63))/(MIN('3. indicatori CT_valori_nom'!O$16:O$63)-MAX('3. indicatori CT_valori_nom'!O$16:O$63))</f>
        <v>0.41293330894699437</v>
      </c>
      <c r="P54" s="82">
        <f>('3. indicatori CT_valori_nom'!P54-MIN('3. indicatori CT_valori_nom'!P$16:P$63))/(MAX('3. indicatori CT_valori_nom'!P$16:P$63)-MIN('3. indicatori CT_valori_nom'!P$16:P$63))</f>
        <v>0.13250381332718242</v>
      </c>
      <c r="Q54" s="82">
        <f>('3. indicatori CT_valori_nom'!Q54-MIN('3. indicatori CT_valori_nom'!Q$16:Q$63))/(MAX('3. indicatori CT_valori_nom'!Q$16:Q$63)-MIN('3. indicatori CT_valori_nom'!Q$16:Q$63))</f>
        <v>0.34386575125558644</v>
      </c>
      <c r="R54" s="82">
        <f>('3. indicatori CT_valori_nom'!R54-MIN('3. indicatori CT_valori_nom'!R$16:R$63))/(MAX('3. indicatori CT_valori_nom'!R$16:R$63)-MIN('3. indicatori CT_valori_nom'!R$16:R$63))</f>
        <v>0.11715501182216913</v>
      </c>
      <c r="S54" s="82">
        <f>('3. indicatori CT_valori_nom'!S54-MIN('3. indicatori CT_valori_nom'!S$16:S$63))/(MAX('3. indicatori CT_valori_nom'!S$16:S$63)-MIN('3. indicatori CT_valori_nom'!S$16:S$63))</f>
        <v>0</v>
      </c>
      <c r="T54" s="82">
        <f>('3. indicatori CT_valori_nom'!T54-MIN('3. indicatori CT_valori_nom'!T$16:T$63))/(MAX('3. indicatori CT_valori_nom'!T$16:T$63)-MIN('3. indicatori CT_valori_nom'!T$16:T$63))</f>
        <v>0</v>
      </c>
      <c r="U54" s="82">
        <f>('3. indicatori CT_valori_nom'!U54-MIN('3. indicatori CT_valori_nom'!U$16:U$63))/(MAX('3. indicatori CT_valori_nom'!U$16:U$63)-MIN('3. indicatori CT_valori_nom'!U$16:U$63))</f>
        <v>0</v>
      </c>
      <c r="W54" s="82">
        <f>('3. indicatori CT_valori_nom'!W54-MIN('3. indicatori CT_valori_nom'!W$16:W$63))/(MAX('3. indicatori CT_valori_nom'!W$16:W$63)-MIN('3. indicatori CT_valori_nom'!W$16:W$63))</f>
        <v>0</v>
      </c>
      <c r="X54" s="82">
        <f>('3. indicatori CT_valori_nom'!X54-MAX('3. indicatori CT_valori_nom'!X$16:X$63))/(MIN('3. indicatori CT_valori_nom'!X$16:X$63)-MAX('3. indicatori CT_valori_nom'!X$16:X$63))</f>
        <v>0.52236946739425494</v>
      </c>
      <c r="Y54" s="82">
        <f>('3. indicatori CT_valori_nom'!Y54-MIN('3. indicatori CT_valori_nom'!Y$16:Y$63))/(MAX('3. indicatori CT_valori_nom'!Y$16:Y$63)-MIN('3. indicatori CT_valori_nom'!Y$16:Y$63))</f>
        <v>0.37991672564962414</v>
      </c>
      <c r="Z54" s="82">
        <f>('3. indicatori CT_valori_nom'!Z54-MIN('3. indicatori CT_valori_nom'!Z$16:Z$63))/(MAX('3. indicatori CT_valori_nom'!Z$16:Z$63)-MIN('3. indicatori CT_valori_nom'!Z$16:Z$63))</f>
        <v>5.3796889295516917E-2</v>
      </c>
      <c r="AA54" s="82">
        <f>('3. indicatori CT_valori_nom'!AA54-MIN('3. indicatori CT_valori_nom'!AA$16:AA$63))/(MAX('3. indicatori CT_valori_nom'!AA$16:AA$63)-MIN('3. indicatori CT_valori_nom'!AA$16:AA$63))</f>
        <v>0.15212950416190316</v>
      </c>
      <c r="AB54" s="82">
        <f>('3. indicatori CT_valori_nom'!AB54-MIN('3. indicatori CT_valori_nom'!AB$16:AB$63))/(MAX('3. indicatori CT_valori_nom'!AB$16:AB$63)-MIN('3. indicatori CT_valori_nom'!AB$16:AB$63))</f>
        <v>9.7222222222222224E-2</v>
      </c>
      <c r="AC54" s="82">
        <f>('3. indicatori CT_valori_nom'!AC54-MIN('3. indicatori CT_valori_nom'!AC$16:AC$63))/(MAX('3. indicatori CT_valori_nom'!AC$16:AC$63)-MIN('3. indicatori CT_valori_nom'!AC$16:AC$63))</f>
        <v>0.39897051415752555</v>
      </c>
      <c r="AD54" s="82">
        <f>('3. indicatori CT_valori_nom'!AD54-MIN('3. indicatori CT_valori_nom'!AD$16:AD$63))/(MAX('3. indicatori CT_valori_nom'!AD$16:AD$63)-MIN('3. indicatori CT_valori_nom'!AD$16:AD$63))</f>
        <v>0</v>
      </c>
      <c r="AE54" s="82">
        <f>('3. indicatori CT_valori_nom'!AE54-MAX('3. indicatori CT_valori_nom'!AE$16:AE$63))/(MIN('3. indicatori CT_valori_nom'!AE$16:AE$63)-MAX('3. indicatori CT_valori_nom'!AE$16:AE$63))</f>
        <v>0.65899187701573703</v>
      </c>
      <c r="AF54" s="82">
        <f>('3. indicatori CT_valori_nom'!AF54-MIN('3. indicatori CT_valori_nom'!AF$16:AF$63))/(MAX('3. indicatori CT_valori_nom'!AF$16:AF$63)-MIN('3. indicatori CT_valori_nom'!AF$16:AF$63))</f>
        <v>0.13639754053253575</v>
      </c>
      <c r="AG54" s="82">
        <f>('3. indicatori CT_valori_nom'!AG54-MAX('3. indicatori CT_valori_nom'!AG$16:AG$63))/(MIN('3. indicatori CT_valori_nom'!AG$16:AG$63)-MAX('3. indicatori CT_valori_nom'!AG$16:AG$63))</f>
        <v>0.21292399108690285</v>
      </c>
      <c r="AH54" s="82">
        <f>('3. indicatori CT_valori_nom'!AH54-MIN('3. indicatori CT_valori_nom'!AH$16:AH$63))/(MAX('3. indicatori CT_valori_nom'!AH$16:AH$63)-MIN('3. indicatori CT_valori_nom'!AH$16:AH$63))</f>
        <v>0.12669136498801634</v>
      </c>
      <c r="AI54" s="82">
        <f>('3. indicatori CT_valori_nom'!AI54-MAX('3. indicatori CT_valori_nom'!AI$16:AI$63))/(MIN('3. indicatori CT_valori_nom'!AI$16:AI$63)-MAX('3. indicatori CT_valori_nom'!AI$16:AI$63))</f>
        <v>0.98003947834894256</v>
      </c>
      <c r="AJ54" s="82">
        <f>('3. indicatori CT_valori_nom'!AJ54-MAX('3. indicatori CT_valori_nom'!AJ$16:AJ$63))/(MIN('3. indicatori CT_valori_nom'!AJ$16:AJ$63)-MAX('3. indicatori CT_valori_nom'!AJ$16:AJ$63))</f>
        <v>0.48716410748560451</v>
      </c>
      <c r="AK54" s="82">
        <f>('3. indicatori CT_valori_nom'!AK54-MIN('3. indicatori CT_valori_nom'!AK$16:AK$63))/(MAX('3. indicatori CT_valori_nom'!AK$16:AK$63)-MIN('3. indicatori CT_valori_nom'!AK$16:AK$63))</f>
        <v>0</v>
      </c>
      <c r="AL54" s="82">
        <f>('3. indicatori CT_valori_nom'!AL54-MIN('3. indicatori CT_valori_nom'!AL$16:AL$63))/(MAX('3. indicatori CT_valori_nom'!AL$16:AL$63)-MIN('3. indicatori CT_valori_nom'!AL$16:AL$63))</f>
        <v>0</v>
      </c>
      <c r="AM54" s="82">
        <f>('3. indicatori CT_valori_nom'!AM54-MIN('3. indicatori CT_valori_nom'!AM$16:AM$63))/(MAX('3. indicatori CT_valori_nom'!AM$16:AM$63)-MIN('3. indicatori CT_valori_nom'!AM$16:AM$63))</f>
        <v>0</v>
      </c>
      <c r="AN54" s="82">
        <f>('3. indicatori CT_valori_nom'!AN54-MIN('3. indicatori CT_valori_nom'!AN$16:AN$63))/(MAX('3. indicatori CT_valori_nom'!AN$16:AN$63)-MIN('3. indicatori CT_valori_nom'!AN$16:AN$63))</f>
        <v>0</v>
      </c>
      <c r="AO54" s="82">
        <f>('3. indicatori CT_valori_nom'!AO54-MIN('3. indicatori CT_valori_nom'!AO$16:AO$63))/(MAX('3. indicatori CT_valori_nom'!AO$16:AO$63)-MIN('3. indicatori CT_valori_nom'!AO$16:AO$63))</f>
        <v>0</v>
      </c>
      <c r="AP54" s="82">
        <f>('3. indicatori CT_valori_nom'!AP54-MIN('3. indicatori CT_valori_nom'!AP$16:AP$63))/(MAX('3. indicatori CT_valori_nom'!AP$16:AP$63)-MIN('3. indicatori CT_valori_nom'!AP$16:AP$63))</f>
        <v>0</v>
      </c>
      <c r="AQ54" s="82">
        <f>('3. indicatori CT_valori_nom'!AQ54-MIN('3. indicatori CT_valori_nom'!AQ$16:AQ$63))/(MAX('3. indicatori CT_valori_nom'!AQ$16:AQ$63)-MIN('3. indicatori CT_valori_nom'!AQ$16:AQ$63))</f>
        <v>0</v>
      </c>
      <c r="AS54" s="82">
        <f>('3. indicatori CT_valori_nom'!AS54-MIN('3. indicatori CT_valori_nom'!AS$16:AS$63))/(MAX('3. indicatori CT_valori_nom'!AS$16:AS$63)-MIN('3. indicatori CT_valori_nom'!AS$16:AS$63))</f>
        <v>0.41409639291308387</v>
      </c>
      <c r="AT54" s="82">
        <f>('3. indicatori CT_valori_nom'!AT54-MIN('3. indicatori CT_valori_nom'!AT$16:AT$63))/(MAX('3. indicatori CT_valori_nom'!AT$16:AT$63)-MIN('3. indicatori CT_valori_nom'!AT$16:AT$63))</f>
        <v>0.33509858442573287</v>
      </c>
      <c r="AU54" s="82">
        <f>('3. indicatori CT_valori_nom'!AU54-MIN('3. indicatori CT_valori_nom'!AU$16:AU$63))/(MAX('3. indicatori CT_valori_nom'!AU$16:AU$63)-MIN('3. indicatori CT_valori_nom'!AU$16:AU$63))</f>
        <v>0.15909090909090909</v>
      </c>
      <c r="AV54" s="82">
        <f>('3. indicatori CT_valori_nom'!AV54-MAX('3. indicatori CT_valori_nom'!AV$16:AV$63))/(MIN('3. indicatori CT_valori_nom'!AV$16:AV$63)-MAX('3. indicatori CT_valori_nom'!AV$16:AV$63))</f>
        <v>0.69402058243505094</v>
      </c>
      <c r="AW54" s="82">
        <f>('3. indicatori CT_valori_nom'!AW54-MIN('3. indicatori CT_valori_nom'!AW$16:AW$63))/(MAX('3. indicatori CT_valori_nom'!AW$16:AW$63)-MIN('3. indicatori CT_valori_nom'!AW$16:AW$63))</f>
        <v>0</v>
      </c>
      <c r="AX54" s="82">
        <f>('3. indicatori CT_valori_nom'!AX54-MIN('3. indicatori CT_valori_nom'!AX$16:AX$63))/(MAX('3. indicatori CT_valori_nom'!AX$16:AX$63)-MIN('3. indicatori CT_valori_nom'!AX$16:AX$63))</f>
        <v>0.13393518048406053</v>
      </c>
      <c r="AY54" s="82">
        <f>('3. indicatori CT_valori_nom'!AY54-MAX('3. indicatori CT_valori_nom'!AY$16:AY$63))/(MIN('3. indicatori CT_valori_nom'!AY$16:AY$63)-MAX('3. indicatori CT_valori_nom'!AY$16:AY$63))</f>
        <v>0.47249190938511354</v>
      </c>
      <c r="AZ54" s="82">
        <f>('3. indicatori CT_valori_nom'!AZ54-MIN('3. indicatori CT_valori_nom'!AZ$16:AZ$63))/(MAX('3. indicatori CT_valori_nom'!AZ$16:AZ$63)-MIN('3. indicatori CT_valori_nom'!AZ$16:AZ$63))</f>
        <v>5.1948051948051951E-2</v>
      </c>
      <c r="BA54" s="82">
        <f>('3. indicatori CT_valori_nom'!BA54-MIN('3. indicatori CT_valori_nom'!BA$16:BA$63))/(MAX('3. indicatori CT_valori_nom'!BA$16:BA$63)-MIN('3. indicatori CT_valori_nom'!BA$16:BA$63))</f>
        <v>0.45915207963679439</v>
      </c>
      <c r="BB54" s="82">
        <v>0</v>
      </c>
      <c r="BC54" s="82">
        <f>('3. indicatori CT_valori_nom'!BC54-MIN('3. indicatori CT_valori_nom'!BC$16:BC$63))/(MAX('3. indicatori CT_valori_nom'!BC$16:BC$63)-MIN('3. indicatori CT_valori_nom'!BC$16:BC$63))</f>
        <v>4.8326505442409393E-2</v>
      </c>
      <c r="BD54" s="82">
        <f>('3. indicatori CT_valori_nom'!BD54-MIN('3. indicatori CT_valori_nom'!BD$16:BD$63))/(MAX('3. indicatori CT_valori_nom'!BD$16:BD$63)-MIN('3. indicatori CT_valori_nom'!BD$16:BD$63))</f>
        <v>0.22169811320754715</v>
      </c>
      <c r="BE54" s="82">
        <f t="shared" si="3"/>
        <v>0.26697859628950715</v>
      </c>
      <c r="BF54" s="82">
        <f t="shared" si="2"/>
        <v>0</v>
      </c>
    </row>
    <row r="55" spans="1:58" x14ac:dyDescent="0.3">
      <c r="A55" s="82">
        <f>'3. indicatori CT_valori_nom'!A55</f>
        <v>101010</v>
      </c>
      <c r="B55" s="82" t="str">
        <f>'3. indicatori CT_valori_nom'!B55</f>
        <v>CROTONE</v>
      </c>
      <c r="C55" s="82" t="str">
        <f>'3. indicatori CT_valori_nom'!C55</f>
        <v>CALABRIA</v>
      </c>
      <c r="D55" s="82">
        <f>'3. indicatori CT_valori_nom'!D55</f>
        <v>62178</v>
      </c>
      <c r="E55" s="82">
        <f>('3. indicatori CT_valori_nom'!E55-MAX('3. indicatori CT_valori_nom'!E$16:E$63))/(MIN('3. indicatori CT_valori_nom'!E$16:E$63)-MAX('3. indicatori CT_valori_nom'!E$16:E$63))</f>
        <v>1</v>
      </c>
      <c r="F55" s="82">
        <f>('3. indicatori CT_valori_nom'!F55-MIN('3. indicatori CT_valori_nom'!F$16:F$63))/(MAX('3. indicatori CT_valori_nom'!F$16:F$63)-MIN('3. indicatori CT_valori_nom'!F$16:F$63))</f>
        <v>0.4406182892576333</v>
      </c>
      <c r="G55" s="82">
        <f>('3. indicatori CT_valori_nom'!G55-MAX('3. indicatori CT_valori_nom'!G$16:G$63))/(MIN('3. indicatori CT_valori_nom'!G$16:G$63)-MAX('3. indicatori CT_valori_nom'!G$16:G$63))</f>
        <v>0.34716730353879377</v>
      </c>
      <c r="H55" s="82">
        <f>('3. indicatori CT_valori_nom'!H55-MAX('3. indicatori CT_valori_nom'!H$16:H$63))/(MIN('3. indicatori CT_valori_nom'!H$16:H$63)-MAX('3. indicatori CT_valori_nom'!H$16:H$63))</f>
        <v>0.70321407272775871</v>
      </c>
      <c r="I55" s="82">
        <f>('3. indicatori CT_valori_nom'!I55-MIN('3. indicatori CT_valori_nom'!I$16:I$63))/(MAX('3. indicatori CT_valori_nom'!I$16:I$63)-MIN('3. indicatori CT_valori_nom'!I$16:I$63))</f>
        <v>0.48541869970440776</v>
      </c>
      <c r="J55" s="82">
        <f>('3. indicatori CT_valori_nom'!J55-MIN('3. indicatori CT_valori_nom'!J$16:J$63))/(MAX('3. indicatori CT_valori_nom'!J$16:J$63)-MIN('3. indicatori CT_valori_nom'!J$16:J$63))</f>
        <v>7.8104833673344268E-2</v>
      </c>
      <c r="K55" s="82">
        <f>('3. indicatori CT_valori_nom'!K55-MIN('3. indicatori CT_valori_nom'!K$16:K$63))/(MAX('3. indicatori CT_valori_nom'!K$16:K$63)-MIN('3. indicatori CT_valori_nom'!K$16:K$63))</f>
        <v>4.3295681989546659E-3</v>
      </c>
      <c r="L55" s="82">
        <f>('3. indicatori CT_valori_nom'!L55-MIN('3. indicatori CT_valori_nom'!L$16:L$63))/(MAX('3. indicatori CT_valori_nom'!L$16:L$63)-MIN('3. indicatori CT_valori_nom'!L$16:L$63))</f>
        <v>0.19310730764763642</v>
      </c>
      <c r="M55" s="82">
        <f>('3. indicatori CT_valori_nom'!M55-MAX('3. indicatori CT_valori_nom'!M$16:M$63))/(MIN('3. indicatori CT_valori_nom'!M$16:M$63)-MAX('3. indicatori CT_valori_nom'!M$16:M$63))</f>
        <v>0.92386164550800742</v>
      </c>
      <c r="N55" s="82">
        <f>('3. indicatori CT_valori_nom'!N55-MAX('3. indicatori CT_valori_nom'!N$16:N$63))/(MIN('3. indicatori CT_valori_nom'!N$16:N$63)-MAX('3. indicatori CT_valori_nom'!N$16:N$63))</f>
        <v>0.66192599437999888</v>
      </c>
      <c r="O55" s="82">
        <f>('3. indicatori CT_valori_nom'!O55-MAX('3. indicatori CT_valori_nom'!O$16:O$63))/(MIN('3. indicatori CT_valori_nom'!O$16:O$63)-MAX('3. indicatori CT_valori_nom'!O$16:O$63))</f>
        <v>1</v>
      </c>
      <c r="P55" s="82">
        <f>('3. indicatori CT_valori_nom'!P55-MIN('3. indicatori CT_valori_nom'!P$16:P$63))/(MAX('3. indicatori CT_valori_nom'!P$16:P$63)-MIN('3. indicatori CT_valori_nom'!P$16:P$63))</f>
        <v>0.2804416307092184</v>
      </c>
      <c r="Q55" s="82">
        <f>('3. indicatori CT_valori_nom'!Q55-MIN('3. indicatori CT_valori_nom'!Q$16:Q$63))/(MAX('3. indicatori CT_valori_nom'!Q$16:Q$63)-MIN('3. indicatori CT_valori_nom'!Q$16:Q$63))</f>
        <v>0.65009626014873301</v>
      </c>
      <c r="R55" s="82">
        <f>('3. indicatori CT_valori_nom'!R55-MIN('3. indicatori CT_valori_nom'!R$16:R$63))/(MAX('3. indicatori CT_valori_nom'!R$16:R$63)-MIN('3. indicatori CT_valori_nom'!R$16:R$63))</f>
        <v>0.3452059808637753</v>
      </c>
      <c r="S55" s="82">
        <f>('3. indicatori CT_valori_nom'!S55-MIN('3. indicatori CT_valori_nom'!S$16:S$63))/(MAX('3. indicatori CT_valori_nom'!S$16:S$63)-MIN('3. indicatori CT_valori_nom'!S$16:S$63))</f>
        <v>0</v>
      </c>
      <c r="T55" s="82">
        <f>('3. indicatori CT_valori_nom'!T55-MIN('3. indicatori CT_valori_nom'!T$16:T$63))/(MAX('3. indicatori CT_valori_nom'!T$16:T$63)-MIN('3. indicatori CT_valori_nom'!T$16:T$63))</f>
        <v>1</v>
      </c>
      <c r="U55" s="82">
        <f>('3. indicatori CT_valori_nom'!U55-MIN('3. indicatori CT_valori_nom'!U$16:U$63))/(MAX('3. indicatori CT_valori_nom'!U$16:U$63)-MIN('3. indicatori CT_valori_nom'!U$16:U$63))</f>
        <v>0</v>
      </c>
      <c r="W55" s="82">
        <f>('3. indicatori CT_valori_nom'!W55-MIN('3. indicatori CT_valori_nom'!W$16:W$63))/(MAX('3. indicatori CT_valori_nom'!W$16:W$63)-MIN('3. indicatori CT_valori_nom'!W$16:W$63))</f>
        <v>6.6666666666666666E-2</v>
      </c>
      <c r="X55" s="82">
        <f>('3. indicatori CT_valori_nom'!X55-MAX('3. indicatori CT_valori_nom'!X$16:X$63))/(MIN('3. indicatori CT_valori_nom'!X$16:X$63)-MAX('3. indicatori CT_valori_nom'!X$16:X$63))</f>
        <v>0.9490084985835695</v>
      </c>
      <c r="Y55" s="82">
        <f>('3. indicatori CT_valori_nom'!Y55-MIN('3. indicatori CT_valori_nom'!Y$16:Y$63))/(MAX('3. indicatori CT_valori_nom'!Y$16:Y$63)-MIN('3. indicatori CT_valori_nom'!Y$16:Y$63))</f>
        <v>0.69319790664863234</v>
      </c>
      <c r="Z55" s="82">
        <f>('3. indicatori CT_valori_nom'!Z55-MIN('3. indicatori CT_valori_nom'!Z$16:Z$63))/(MAX('3. indicatori CT_valori_nom'!Z$16:Z$63)-MIN('3. indicatori CT_valori_nom'!Z$16:Z$63))</f>
        <v>0.36047575480329364</v>
      </c>
      <c r="AA55" s="82">
        <f>('3. indicatori CT_valori_nom'!AA55-MIN('3. indicatori CT_valori_nom'!AA$16:AA$63))/(MAX('3. indicatori CT_valori_nom'!AA$16:AA$63)-MIN('3. indicatori CT_valori_nom'!AA$16:AA$63))</f>
        <v>0.50123137670997209</v>
      </c>
      <c r="AB55" s="82">
        <f>('3. indicatori CT_valori_nom'!AB55-MIN('3. indicatori CT_valori_nom'!AB$16:AB$63))/(MAX('3. indicatori CT_valori_nom'!AB$16:AB$63)-MIN('3. indicatori CT_valori_nom'!AB$16:AB$63))</f>
        <v>0.3611111111111111</v>
      </c>
      <c r="AC55" s="82">
        <f>('3. indicatori CT_valori_nom'!AC55-MIN('3. indicatori CT_valori_nom'!AC$16:AC$63))/(MAX('3. indicatori CT_valori_nom'!AC$16:AC$63)-MIN('3. indicatori CT_valori_nom'!AC$16:AC$63))</f>
        <v>0.34851127691861572</v>
      </c>
      <c r="AD55" s="82">
        <f>('3. indicatori CT_valori_nom'!AD55-MIN('3. indicatori CT_valori_nom'!AD$16:AD$63))/(MAX('3. indicatori CT_valori_nom'!AD$16:AD$63)-MIN('3. indicatori CT_valori_nom'!AD$16:AD$63))</f>
        <v>0</v>
      </c>
      <c r="AE55" s="82">
        <f>('3. indicatori CT_valori_nom'!AE55-MAX('3. indicatori CT_valori_nom'!AE$16:AE$63))/(MIN('3. indicatori CT_valori_nom'!AE$16:AE$63)-MAX('3. indicatori CT_valori_nom'!AE$16:AE$63))</f>
        <v>1</v>
      </c>
      <c r="AF55" s="82">
        <f>('3. indicatori CT_valori_nom'!AF55-MIN('3. indicatori CT_valori_nom'!AF$16:AF$63))/(MAX('3. indicatori CT_valori_nom'!AF$16:AF$63)-MIN('3. indicatori CT_valori_nom'!AF$16:AF$63))</f>
        <v>0.17956446066800472</v>
      </c>
      <c r="AG55" s="82">
        <f>('3. indicatori CT_valori_nom'!AG55-MAX('3. indicatori CT_valori_nom'!AG$16:AG$63))/(MIN('3. indicatori CT_valori_nom'!AG$16:AG$63)-MAX('3. indicatori CT_valori_nom'!AG$16:AG$63))</f>
        <v>0.41800552719096934</v>
      </c>
      <c r="AH55" s="82">
        <f>('3. indicatori CT_valori_nom'!AH55-MIN('3. indicatori CT_valori_nom'!AH$16:AH$63))/(MAX('3. indicatori CT_valori_nom'!AH$16:AH$63)-MIN('3. indicatori CT_valori_nom'!AH$16:AH$63))</f>
        <v>0.17723364745442327</v>
      </c>
      <c r="AI55" s="82">
        <f>('3. indicatori CT_valori_nom'!AI55-MAX('3. indicatori CT_valori_nom'!AI$16:AI$63))/(MIN('3. indicatori CT_valori_nom'!AI$16:AI$63)-MAX('3. indicatori CT_valori_nom'!AI$16:AI$63))</f>
        <v>0</v>
      </c>
      <c r="AJ55" s="82">
        <f>('3. indicatori CT_valori_nom'!AJ55-MAX('3. indicatori CT_valori_nom'!AJ$16:AJ$63))/(MIN('3. indicatori CT_valori_nom'!AJ$16:AJ$63)-MAX('3. indicatori CT_valori_nom'!AJ$16:AJ$63))</f>
        <v>0.95681381957773515</v>
      </c>
      <c r="AK55" s="82">
        <f>('3. indicatori CT_valori_nom'!AK55-MIN('3. indicatori CT_valori_nom'!AK$16:AK$63))/(MAX('3. indicatori CT_valori_nom'!AK$16:AK$63)-MIN('3. indicatori CT_valori_nom'!AK$16:AK$63))</f>
        <v>0.72911494230752527</v>
      </c>
      <c r="AL55" s="82">
        <f>('3. indicatori CT_valori_nom'!AL55-MIN('3. indicatori CT_valori_nom'!AL$16:AL$63))/(MAX('3. indicatori CT_valori_nom'!AL$16:AL$63)-MIN('3. indicatori CT_valori_nom'!AL$16:AL$63))</f>
        <v>0</v>
      </c>
      <c r="AM55" s="82">
        <f>('3. indicatori CT_valori_nom'!AM55-MIN('3. indicatori CT_valori_nom'!AM$16:AM$63))/(MAX('3. indicatori CT_valori_nom'!AM$16:AM$63)-MIN('3. indicatori CT_valori_nom'!AM$16:AM$63))</f>
        <v>0.44444444444444442</v>
      </c>
      <c r="AN55" s="82">
        <f>('3. indicatori CT_valori_nom'!AN55-MIN('3. indicatori CT_valori_nom'!AN$16:AN$63))/(MAX('3. indicatori CT_valori_nom'!AN$16:AN$63)-MIN('3. indicatori CT_valori_nom'!AN$16:AN$63))</f>
        <v>0</v>
      </c>
      <c r="AO55" s="82">
        <f>('3. indicatori CT_valori_nom'!AO55-MIN('3. indicatori CT_valori_nom'!AO$16:AO$63))/(MAX('3. indicatori CT_valori_nom'!AO$16:AO$63)-MIN('3. indicatori CT_valori_nom'!AO$16:AO$63))</f>
        <v>0.25</v>
      </c>
      <c r="AP55" s="82">
        <f>('3. indicatori CT_valori_nom'!AP55-MIN('3. indicatori CT_valori_nom'!AP$16:AP$63))/(MAX('3. indicatori CT_valori_nom'!AP$16:AP$63)-MIN('3. indicatori CT_valori_nom'!AP$16:AP$63))</f>
        <v>1</v>
      </c>
      <c r="AQ55" s="82">
        <f>('3. indicatori CT_valori_nom'!AQ55-MIN('3. indicatori CT_valori_nom'!AQ$16:AQ$63))/(MAX('3. indicatori CT_valori_nom'!AQ$16:AQ$63)-MIN('3. indicatori CT_valori_nom'!AQ$16:AQ$63))</f>
        <v>0</v>
      </c>
      <c r="AS55" s="82">
        <f>('3. indicatori CT_valori_nom'!AS55-MIN('3. indicatori CT_valori_nom'!AS$16:AS$63))/(MAX('3. indicatori CT_valori_nom'!AS$16:AS$63)-MIN('3. indicatori CT_valori_nom'!AS$16:AS$63))</f>
        <v>0.53194659220639151</v>
      </c>
      <c r="AT55" s="82">
        <f>('3. indicatori CT_valori_nom'!AT55-MIN('3. indicatori CT_valori_nom'!AT$16:AT$63))/(MAX('3. indicatori CT_valori_nom'!AT$16:AT$63)-MIN('3. indicatori CT_valori_nom'!AT$16:AT$63))</f>
        <v>6.0933599626329812E-2</v>
      </c>
      <c r="AU55" s="82">
        <f>('3. indicatori CT_valori_nom'!AU55-MIN('3. indicatori CT_valori_nom'!AU$16:AU$63))/(MAX('3. indicatori CT_valori_nom'!AU$16:AU$63)-MIN('3. indicatori CT_valori_nom'!AU$16:AU$63))</f>
        <v>0.31818181818181818</v>
      </c>
      <c r="AV55" s="82">
        <f>('3. indicatori CT_valori_nom'!AV55-MAX('3. indicatori CT_valori_nom'!AV$16:AV$63))/(MIN('3. indicatori CT_valori_nom'!AV$16:AV$63)-MAX('3. indicatori CT_valori_nom'!AV$16:AV$63))</f>
        <v>0.96776981744455293</v>
      </c>
      <c r="AW55" s="82">
        <f>('3. indicatori CT_valori_nom'!AW55-MIN('3. indicatori CT_valori_nom'!AW$16:AW$63))/(MAX('3. indicatori CT_valori_nom'!AW$16:AW$63)-MIN('3. indicatori CT_valori_nom'!AW$16:AW$63))</f>
        <v>0</v>
      </c>
      <c r="AX55" s="82">
        <f>('3. indicatori CT_valori_nom'!AX55-MIN('3. indicatori CT_valori_nom'!AX$16:AX$63))/(MAX('3. indicatori CT_valori_nom'!AX$16:AX$63)-MIN('3. indicatori CT_valori_nom'!AX$16:AX$63))</f>
        <v>0.61412343166784777</v>
      </c>
      <c r="AY55" s="82">
        <f>('3. indicatori CT_valori_nom'!AY55-MAX('3. indicatori CT_valori_nom'!AY$16:AY$63))/(MIN('3. indicatori CT_valori_nom'!AY$16:AY$63)-MAX('3. indicatori CT_valori_nom'!AY$16:AY$63))</f>
        <v>0.6893203883495147</v>
      </c>
      <c r="AZ55" s="82">
        <f>('3. indicatori CT_valori_nom'!AZ55-MIN('3. indicatori CT_valori_nom'!AZ$16:AZ$63))/(MAX('3. indicatori CT_valori_nom'!AZ$16:AZ$63)-MIN('3. indicatori CT_valori_nom'!AZ$16:AZ$63))</f>
        <v>0.10714285714285714</v>
      </c>
      <c r="BA55" s="82">
        <f>('3. indicatori CT_valori_nom'!BA55-MIN('3. indicatori CT_valori_nom'!BA$16:BA$63))/(MAX('3. indicatori CT_valori_nom'!BA$16:BA$63)-MIN('3. indicatori CT_valori_nom'!BA$16:BA$63))</f>
        <v>0.36311878799575409</v>
      </c>
      <c r="BB55" s="82">
        <v>0</v>
      </c>
      <c r="BC55" s="82">
        <f>('3. indicatori CT_valori_nom'!BC55-MIN('3. indicatori CT_valori_nom'!BC$16:BC$63))/(MAX('3. indicatori CT_valori_nom'!BC$16:BC$63)-MIN('3. indicatori CT_valori_nom'!BC$16:BC$63))</f>
        <v>0.23200297667953215</v>
      </c>
      <c r="BD55" s="82">
        <f>('3. indicatori CT_valori_nom'!BD55-MIN('3. indicatori CT_valori_nom'!BD$16:BD$63))/(MAX('3. indicatori CT_valori_nom'!BD$16:BD$63)-MIN('3. indicatori CT_valori_nom'!BD$16:BD$63))</f>
        <v>0.58490566037735847</v>
      </c>
      <c r="BE55" s="82">
        <f t="shared" si="3"/>
        <v>0.44719823295989758</v>
      </c>
      <c r="BF55" s="82">
        <f t="shared" si="2"/>
        <v>0.55782218234060876</v>
      </c>
    </row>
    <row r="56" spans="1:58" x14ac:dyDescent="0.3">
      <c r="A56" s="82">
        <f>'3. indicatori CT_valori_nom'!A56</f>
        <v>101013</v>
      </c>
      <c r="B56" s="82" t="str">
        <f>'3. indicatori CT_valori_nom'!B56</f>
        <v>ISOLA DI CAPO RIZZUTO</v>
      </c>
      <c r="C56" s="82" t="str">
        <f>'3. indicatori CT_valori_nom'!C56</f>
        <v>CALABRIA</v>
      </c>
      <c r="D56" s="82">
        <f>'3. indicatori CT_valori_nom'!D56</f>
        <v>28184</v>
      </c>
      <c r="E56" s="82">
        <f>('3. indicatori CT_valori_nom'!E56-MAX('3. indicatori CT_valori_nom'!E$16:E$63))/(MIN('3. indicatori CT_valori_nom'!E$16:E$63)-MAX('3. indicatori CT_valori_nom'!E$16:E$63))</f>
        <v>0</v>
      </c>
      <c r="F56" s="82">
        <f>('3. indicatori CT_valori_nom'!F56-MIN('3. indicatori CT_valori_nom'!F$16:F$63))/(MAX('3. indicatori CT_valori_nom'!F$16:F$63)-MIN('3. indicatori CT_valori_nom'!F$16:F$63))</f>
        <v>0.74272250632110737</v>
      </c>
      <c r="G56" s="82">
        <f>('3. indicatori CT_valori_nom'!G56-MAX('3. indicatori CT_valori_nom'!G$16:G$63))/(MIN('3. indicatori CT_valori_nom'!G$16:G$63)-MAX('3. indicatori CT_valori_nom'!G$16:G$63))</f>
        <v>0.88187406545937863</v>
      </c>
      <c r="H56" s="82">
        <f>('3. indicatori CT_valori_nom'!H56-MAX('3. indicatori CT_valori_nom'!H$16:H$63))/(MIN('3. indicatori CT_valori_nom'!H$16:H$63)-MAX('3. indicatori CT_valori_nom'!H$16:H$63))</f>
        <v>0.77405838508581415</v>
      </c>
      <c r="I56" s="82">
        <f>('3. indicatori CT_valori_nom'!I56-MIN('3. indicatori CT_valori_nom'!I$16:I$63))/(MAX('3. indicatori CT_valori_nom'!I$16:I$63)-MIN('3. indicatori CT_valori_nom'!I$16:I$63))</f>
        <v>0.6533214612386028</v>
      </c>
      <c r="J56" s="82">
        <f>('3. indicatori CT_valori_nom'!J56-MIN('3. indicatori CT_valori_nom'!J$16:J$63))/(MAX('3. indicatori CT_valori_nom'!J$16:J$63)-MIN('3. indicatori CT_valori_nom'!J$16:J$63))</f>
        <v>0.23885257504475776</v>
      </c>
      <c r="K56" s="82">
        <f>('3. indicatori CT_valori_nom'!K56-MIN('3. indicatori CT_valori_nom'!K$16:K$63))/(MAX('3. indicatori CT_valori_nom'!K$16:K$63)-MIN('3. indicatori CT_valori_nom'!K$16:K$63))</f>
        <v>0.11087547171195897</v>
      </c>
      <c r="L56" s="82">
        <f>('3. indicatori CT_valori_nom'!L56-MIN('3. indicatori CT_valori_nom'!L$16:L$63))/(MAX('3. indicatori CT_valori_nom'!L$16:L$63)-MIN('3. indicatori CT_valori_nom'!L$16:L$63))</f>
        <v>0.23126629992925701</v>
      </c>
      <c r="M56" s="82">
        <f>('3. indicatori CT_valori_nom'!M56-MAX('3. indicatori CT_valori_nom'!M$16:M$63))/(MIN('3. indicatori CT_valori_nom'!M$16:M$63)-MAX('3. indicatori CT_valori_nom'!M$16:M$63))</f>
        <v>1</v>
      </c>
      <c r="N56" s="82">
        <f>('3. indicatori CT_valori_nom'!N56-MAX('3. indicatori CT_valori_nom'!N$16:N$63))/(MIN('3. indicatori CT_valori_nom'!N$16:N$63)-MAX('3. indicatori CT_valori_nom'!N$16:N$63))</f>
        <v>0.31163727661930268</v>
      </c>
      <c r="O56" s="82">
        <f>('3. indicatori CT_valori_nom'!O56-MAX('3. indicatori CT_valori_nom'!O$16:O$63))/(MIN('3. indicatori CT_valori_nom'!O$16:O$63)-MAX('3. indicatori CT_valori_nom'!O$16:O$63))</f>
        <v>0.29552427814952331</v>
      </c>
      <c r="P56" s="82">
        <f>('3. indicatori CT_valori_nom'!P56-MIN('3. indicatori CT_valori_nom'!P$16:P$63))/(MAX('3. indicatori CT_valori_nom'!P$16:P$63)-MIN('3. indicatori CT_valori_nom'!P$16:P$63))</f>
        <v>0.18845011275067428</v>
      </c>
      <c r="Q56" s="82">
        <f>('3. indicatori CT_valori_nom'!Q56-MIN('3. indicatori CT_valori_nom'!Q$16:Q$63))/(MAX('3. indicatori CT_valori_nom'!Q$16:Q$63)-MIN('3. indicatori CT_valori_nom'!Q$16:Q$63))</f>
        <v>0.3436181095718126</v>
      </c>
      <c r="R56" s="82">
        <f>('3. indicatori CT_valori_nom'!R56-MIN('3. indicatori CT_valori_nom'!R$16:R$63))/(MAX('3. indicatori CT_valori_nom'!R$16:R$63)-MIN('3. indicatori CT_valori_nom'!R$16:R$63))</f>
        <v>0.15513239112609026</v>
      </c>
      <c r="S56" s="82">
        <f>('3. indicatori CT_valori_nom'!S56-MIN('3. indicatori CT_valori_nom'!S$16:S$63))/(MAX('3. indicatori CT_valori_nom'!S$16:S$63)-MIN('3. indicatori CT_valori_nom'!S$16:S$63))</f>
        <v>0.5</v>
      </c>
      <c r="T56" s="82">
        <f>('3. indicatori CT_valori_nom'!T56-MIN('3. indicatori CT_valori_nom'!T$16:T$63))/(MAX('3. indicatori CT_valori_nom'!T$16:T$63)-MIN('3. indicatori CT_valori_nom'!T$16:T$63))</f>
        <v>0</v>
      </c>
      <c r="U56" s="82">
        <f>('3. indicatori CT_valori_nom'!U56-MIN('3. indicatori CT_valori_nom'!U$16:U$63))/(MAX('3. indicatori CT_valori_nom'!U$16:U$63)-MIN('3. indicatori CT_valori_nom'!U$16:U$63))</f>
        <v>0</v>
      </c>
      <c r="W56" s="82">
        <f>('3. indicatori CT_valori_nom'!W56-MIN('3. indicatori CT_valori_nom'!W$16:W$63))/(MAX('3. indicatori CT_valori_nom'!W$16:W$63)-MIN('3. indicatori CT_valori_nom'!W$16:W$63))</f>
        <v>0.13333333333333333</v>
      </c>
      <c r="X56" s="82">
        <f>('3. indicatori CT_valori_nom'!X56-MAX('3. indicatori CT_valori_nom'!X$16:X$63))/(MIN('3. indicatori CT_valori_nom'!X$16:X$63)-MAX('3. indicatori CT_valori_nom'!X$16:X$63))</f>
        <v>0.87606795167973484</v>
      </c>
      <c r="Y56" s="82">
        <f>('3. indicatori CT_valori_nom'!Y56-MIN('3. indicatori CT_valori_nom'!Y$16:Y$63))/(MAX('3. indicatori CT_valori_nom'!Y$16:Y$63)-MIN('3. indicatori CT_valori_nom'!Y$16:Y$63))</f>
        <v>0.85569999142798636</v>
      </c>
      <c r="Z56" s="82">
        <f>('3. indicatori CT_valori_nom'!Z56-MIN('3. indicatori CT_valori_nom'!Z$16:Z$63))/(MAX('3. indicatori CT_valori_nom'!Z$16:Z$63)-MIN('3. indicatori CT_valori_nom'!Z$16:Z$63))</f>
        <v>4.5928636779505934E-2</v>
      </c>
      <c r="AA56" s="82">
        <f>('3. indicatori CT_valori_nom'!AA56-MIN('3. indicatori CT_valori_nom'!AA$16:AA$63))/(MAX('3. indicatori CT_valori_nom'!AA$16:AA$63)-MIN('3. indicatori CT_valori_nom'!AA$16:AA$63))</f>
        <v>0.63024247997912131</v>
      </c>
      <c r="AB56" s="82">
        <f>('3. indicatori CT_valori_nom'!AB56-MIN('3. indicatori CT_valori_nom'!AB$16:AB$63))/(MAX('3. indicatori CT_valori_nom'!AB$16:AB$63)-MIN('3. indicatori CT_valori_nom'!AB$16:AB$63))</f>
        <v>0.10416666666666667</v>
      </c>
      <c r="AC56" s="82">
        <f>('3. indicatori CT_valori_nom'!AC56-MIN('3. indicatori CT_valori_nom'!AC$16:AC$63))/(MAX('3. indicatori CT_valori_nom'!AC$16:AC$63)-MIN('3. indicatori CT_valori_nom'!AC$16:AC$63))</f>
        <v>0.18147572320923031</v>
      </c>
      <c r="AD56" s="82">
        <f>('3. indicatori CT_valori_nom'!AD56-MIN('3. indicatori CT_valori_nom'!AD$16:AD$63))/(MAX('3. indicatori CT_valori_nom'!AD$16:AD$63)-MIN('3. indicatori CT_valori_nom'!AD$16:AD$63))</f>
        <v>0</v>
      </c>
      <c r="AE56" s="82">
        <f>('3. indicatori CT_valori_nom'!AE56-MAX('3. indicatori CT_valori_nom'!AE$16:AE$63))/(MIN('3. indicatori CT_valori_nom'!AE$16:AE$63)-MAX('3. indicatori CT_valori_nom'!AE$16:AE$63))</f>
        <v>0.80305965087817655</v>
      </c>
      <c r="AF56" s="82">
        <f>('3. indicatori CT_valori_nom'!AF56-MIN('3. indicatori CT_valori_nom'!AF$16:AF$63))/(MAX('3. indicatori CT_valori_nom'!AF$16:AF$63)-MIN('3. indicatori CT_valori_nom'!AF$16:AF$63))</f>
        <v>0.24345936212363839</v>
      </c>
      <c r="AG56" s="82">
        <f>('3. indicatori CT_valori_nom'!AG56-MAX('3. indicatori CT_valori_nom'!AG$16:AG$63))/(MIN('3. indicatori CT_valori_nom'!AG$16:AG$63)-MAX('3. indicatori CT_valori_nom'!AG$16:AG$63))</f>
        <v>0.31768517820812336</v>
      </c>
      <c r="AH56" s="82">
        <f>('3. indicatori CT_valori_nom'!AH56-MIN('3. indicatori CT_valori_nom'!AH$16:AH$63))/(MAX('3. indicatori CT_valori_nom'!AH$16:AH$63)-MIN('3. indicatori CT_valori_nom'!AH$16:AH$63))</f>
        <v>0.21991493323564154</v>
      </c>
      <c r="AI56" s="82">
        <f>('3. indicatori CT_valori_nom'!AI56-MAX('3. indicatori CT_valori_nom'!AI$16:AI$63))/(MIN('3. indicatori CT_valori_nom'!AI$16:AI$63)-MAX('3. indicatori CT_valori_nom'!AI$16:AI$63))</f>
        <v>0.70794313048137147</v>
      </c>
      <c r="AJ56" s="82">
        <f>('3. indicatori CT_valori_nom'!AJ56-MAX('3. indicatori CT_valori_nom'!AJ$16:AJ$63))/(MIN('3. indicatori CT_valori_nom'!AJ$16:AJ$63)-MAX('3. indicatori CT_valori_nom'!AJ$16:AJ$63))</f>
        <v>0.7063339731285988</v>
      </c>
      <c r="AK56" s="82">
        <f>('3. indicatori CT_valori_nom'!AK56-MIN('3. indicatori CT_valori_nom'!AK$16:AK$63))/(MAX('3. indicatori CT_valori_nom'!AK$16:AK$63)-MIN('3. indicatori CT_valori_nom'!AK$16:AK$63))</f>
        <v>0</v>
      </c>
      <c r="AL56" s="82">
        <f>('3. indicatori CT_valori_nom'!AL56-MIN('3. indicatori CT_valori_nom'!AL$16:AL$63))/(MAX('3. indicatori CT_valori_nom'!AL$16:AL$63)-MIN('3. indicatori CT_valori_nom'!AL$16:AL$63))</f>
        <v>0</v>
      </c>
      <c r="AM56" s="82">
        <f>('3. indicatori CT_valori_nom'!AM56-MIN('3. indicatori CT_valori_nom'!AM$16:AM$63))/(MAX('3. indicatori CT_valori_nom'!AM$16:AM$63)-MIN('3. indicatori CT_valori_nom'!AM$16:AM$63))</f>
        <v>0.1111111111111111</v>
      </c>
      <c r="AN56" s="82">
        <f>('3. indicatori CT_valori_nom'!AN56-MIN('3. indicatori CT_valori_nom'!AN$16:AN$63))/(MAX('3. indicatori CT_valori_nom'!AN$16:AN$63)-MIN('3. indicatori CT_valori_nom'!AN$16:AN$63))</f>
        <v>0</v>
      </c>
      <c r="AO56" s="82">
        <f>('3. indicatori CT_valori_nom'!AO56-MIN('3. indicatori CT_valori_nom'!AO$16:AO$63))/(MAX('3. indicatori CT_valori_nom'!AO$16:AO$63)-MIN('3. indicatori CT_valori_nom'!AO$16:AO$63))</f>
        <v>0</v>
      </c>
      <c r="AP56" s="82">
        <f>('3. indicatori CT_valori_nom'!AP56-MIN('3. indicatori CT_valori_nom'!AP$16:AP$63))/(MAX('3. indicatori CT_valori_nom'!AP$16:AP$63)-MIN('3. indicatori CT_valori_nom'!AP$16:AP$63))</f>
        <v>0</v>
      </c>
      <c r="AQ56" s="82">
        <f>('3. indicatori CT_valori_nom'!AQ56-MIN('3. indicatori CT_valori_nom'!AQ$16:AQ$63))/(MAX('3. indicatori CT_valori_nom'!AQ$16:AQ$63)-MIN('3. indicatori CT_valori_nom'!AQ$16:AQ$63))</f>
        <v>0</v>
      </c>
      <c r="AS56" s="82">
        <f>('3. indicatori CT_valori_nom'!AS56-MIN('3. indicatori CT_valori_nom'!AS$16:AS$63))/(MAX('3. indicatori CT_valori_nom'!AS$16:AS$63)-MIN('3. indicatori CT_valori_nom'!AS$16:AS$63))</f>
        <v>0.32726571338298704</v>
      </c>
      <c r="AT56" s="82">
        <f>('3. indicatori CT_valori_nom'!AT56-MIN('3. indicatori CT_valori_nom'!AT$16:AT$63))/(MAX('3. indicatori CT_valori_nom'!AT$16:AT$63)-MIN('3. indicatori CT_valori_nom'!AT$16:AT$63))</f>
        <v>0</v>
      </c>
      <c r="AU56" s="82">
        <f>('3. indicatori CT_valori_nom'!AU56-MIN('3. indicatori CT_valori_nom'!AU$16:AU$63))/(MAX('3. indicatori CT_valori_nom'!AU$16:AU$63)-MIN('3. indicatori CT_valori_nom'!AU$16:AU$63))</f>
        <v>2.2727272727272728E-2</v>
      </c>
      <c r="AV56" s="82">
        <f>('3. indicatori CT_valori_nom'!AV56-MAX('3. indicatori CT_valori_nom'!AV$16:AV$63))/(MIN('3. indicatori CT_valori_nom'!AV$16:AV$63)-MAX('3. indicatori CT_valori_nom'!AV$16:AV$63))</f>
        <v>0.9318050152199896</v>
      </c>
      <c r="AW56" s="82">
        <f>('3. indicatori CT_valori_nom'!AW56-MIN('3. indicatori CT_valori_nom'!AW$16:AW$63))/(MAX('3. indicatori CT_valori_nom'!AW$16:AW$63)-MIN('3. indicatori CT_valori_nom'!AW$16:AW$63))</f>
        <v>0</v>
      </c>
      <c r="AX56" s="82">
        <f>('3. indicatori CT_valori_nom'!AX56-MIN('3. indicatori CT_valori_nom'!AX$16:AX$63))/(MAX('3. indicatori CT_valori_nom'!AX$16:AX$63)-MIN('3. indicatori CT_valori_nom'!AX$16:AX$63))</f>
        <v>9.5186957139198433E-2</v>
      </c>
      <c r="AY56" s="82">
        <f>('3. indicatori CT_valori_nom'!AY56-MAX('3. indicatori CT_valori_nom'!AY$16:AY$63))/(MIN('3. indicatori CT_valori_nom'!AY$16:AY$63)-MAX('3. indicatori CT_valori_nom'!AY$16:AY$63))</f>
        <v>0</v>
      </c>
      <c r="AZ56" s="82">
        <f>('3. indicatori CT_valori_nom'!AZ56-MIN('3. indicatori CT_valori_nom'!AZ$16:AZ$63))/(MAX('3. indicatori CT_valori_nom'!AZ$16:AZ$63)-MIN('3. indicatori CT_valori_nom'!AZ$16:AZ$63))</f>
        <v>1.2987012987012988E-2</v>
      </c>
      <c r="BA56" s="82">
        <f>('3. indicatori CT_valori_nom'!BA56-MIN('3. indicatori CT_valori_nom'!BA$16:BA$63))/(MAX('3. indicatori CT_valori_nom'!BA$16:BA$63)-MIN('3. indicatori CT_valori_nom'!BA$16:BA$63))</f>
        <v>0.34332549369449733</v>
      </c>
      <c r="BB56" s="82">
        <v>0</v>
      </c>
      <c r="BC56" s="82">
        <f>('3. indicatori CT_valori_nom'!BC56-MIN('3. indicatori CT_valori_nom'!BC$16:BC$63))/(MAX('3. indicatori CT_valori_nom'!BC$16:BC$63)-MIN('3. indicatori CT_valori_nom'!BC$16:BC$63))</f>
        <v>3.1334177971748672E-2</v>
      </c>
      <c r="BD56" s="82">
        <f>('3. indicatori CT_valori_nom'!BD56-MIN('3. indicatori CT_valori_nom'!BD$16:BD$63))/(MAX('3. indicatori CT_valori_nom'!BD$16:BD$63)-MIN('3. indicatori CT_valori_nom'!BD$16:BD$63))</f>
        <v>1</v>
      </c>
      <c r="BE56" s="82">
        <f t="shared" si="3"/>
        <v>0.32188056805049414</v>
      </c>
      <c r="BF56" s="82">
        <f t="shared" si="2"/>
        <v>0.16993452138918846</v>
      </c>
    </row>
    <row r="57" spans="1:58" x14ac:dyDescent="0.3">
      <c r="A57" s="82">
        <f>'3. indicatori CT_valori_nom'!A57</f>
        <v>101017</v>
      </c>
      <c r="B57" s="82" t="str">
        <f>'3. indicatori CT_valori_nom'!B57</f>
        <v>PETILIA POLICASTRO</v>
      </c>
      <c r="C57" s="82" t="str">
        <f>'3. indicatori CT_valori_nom'!C57</f>
        <v>CALABRIA</v>
      </c>
      <c r="D57" s="82">
        <f>'3. indicatori CT_valori_nom'!D57</f>
        <v>24569</v>
      </c>
      <c r="E57" s="82">
        <f>('3. indicatori CT_valori_nom'!E57-MAX('3. indicatori CT_valori_nom'!E$16:E$63))/(MIN('3. indicatori CT_valori_nom'!E$16:E$63)-MAX('3. indicatori CT_valori_nom'!E$16:E$63))</f>
        <v>0</v>
      </c>
      <c r="F57" s="82">
        <f>('3. indicatori CT_valori_nom'!F57-MIN('3. indicatori CT_valori_nom'!F$16:F$63))/(MAX('3. indicatori CT_valori_nom'!F$16:F$63)-MIN('3. indicatori CT_valori_nom'!F$16:F$63))</f>
        <v>0.35790838302945399</v>
      </c>
      <c r="G57" s="82">
        <f>('3. indicatori CT_valori_nom'!G57-MAX('3. indicatori CT_valori_nom'!G$16:G$63))/(MIN('3. indicatori CT_valori_nom'!G$16:G$63)-MAX('3. indicatori CT_valori_nom'!G$16:G$63))</f>
        <v>0.94946004319654431</v>
      </c>
      <c r="H57" s="82">
        <f>('3. indicatori CT_valori_nom'!H57-MAX('3. indicatori CT_valori_nom'!H$16:H$63))/(MIN('3. indicatori CT_valori_nom'!H$16:H$63)-MAX('3. indicatori CT_valori_nom'!H$16:H$63))</f>
        <v>0.91193482215260535</v>
      </c>
      <c r="I57" s="82">
        <f>('3. indicatori CT_valori_nom'!I57-MIN('3. indicatori CT_valori_nom'!I$16:I$63))/(MAX('3. indicatori CT_valori_nom'!I$16:I$63)-MIN('3. indicatori CT_valori_nom'!I$16:I$63))</f>
        <v>0.76652920022073301</v>
      </c>
      <c r="J57" s="82">
        <f>('3. indicatori CT_valori_nom'!J57-MIN('3. indicatori CT_valori_nom'!J$16:J$63))/(MAX('3. indicatori CT_valori_nom'!J$16:J$63)-MIN('3. indicatori CT_valori_nom'!J$16:J$63))</f>
        <v>0.30617427869603364</v>
      </c>
      <c r="K57" s="82">
        <f>('3. indicatori CT_valori_nom'!K57-MIN('3. indicatori CT_valori_nom'!K$16:K$63))/(MAX('3. indicatori CT_valori_nom'!K$16:K$63)-MIN('3. indicatori CT_valori_nom'!K$16:K$63))</f>
        <v>1.3830768920304758E-2</v>
      </c>
      <c r="L57" s="82">
        <f>('3. indicatori CT_valori_nom'!L57-MIN('3. indicatori CT_valori_nom'!L$16:L$63))/(MAX('3. indicatori CT_valori_nom'!L$16:L$63)-MIN('3. indicatori CT_valori_nom'!L$16:L$63))</f>
        <v>0.13665015996367821</v>
      </c>
      <c r="M57" s="82">
        <f>('3. indicatori CT_valori_nom'!M57-MAX('3. indicatori CT_valori_nom'!M$16:M$63))/(MIN('3. indicatori CT_valori_nom'!M$16:M$63)-MAX('3. indicatori CT_valori_nom'!M$16:M$63))</f>
        <v>0.65524198318084914</v>
      </c>
      <c r="N57" s="82">
        <f>('3. indicatori CT_valori_nom'!N57-MAX('3. indicatori CT_valori_nom'!N$16:N$63))/(MIN('3. indicatori CT_valori_nom'!N$16:N$63)-MAX('3. indicatori CT_valori_nom'!N$16:N$63))</f>
        <v>0.53007408151454849</v>
      </c>
      <c r="O57" s="82">
        <f>('3. indicatori CT_valori_nom'!O57-MAX('3. indicatori CT_valori_nom'!O$16:O$63))/(MIN('3. indicatori CT_valori_nom'!O$16:O$63)-MAX('3. indicatori CT_valori_nom'!O$16:O$63))</f>
        <v>0.37294941493915101</v>
      </c>
      <c r="P57" s="82">
        <f>('3. indicatori CT_valori_nom'!P57-MIN('3. indicatori CT_valori_nom'!P$16:P$63))/(MAX('3. indicatori CT_valori_nom'!P$16:P$63)-MIN('3. indicatori CT_valori_nom'!P$16:P$63))</f>
        <v>3.6025837715237839E-2</v>
      </c>
      <c r="Q57" s="82">
        <f>('3. indicatori CT_valori_nom'!Q57-MIN('3. indicatori CT_valori_nom'!Q$16:Q$63))/(MAX('3. indicatori CT_valori_nom'!Q$16:Q$63)-MIN('3. indicatori CT_valori_nom'!Q$16:Q$63))</f>
        <v>0</v>
      </c>
      <c r="R57" s="82">
        <f>('3. indicatori CT_valori_nom'!R57-MIN('3. indicatori CT_valori_nom'!R$16:R$63))/(MAX('3. indicatori CT_valori_nom'!R$16:R$63)-MIN('3. indicatori CT_valori_nom'!R$16:R$63))</f>
        <v>0.22833396718949861</v>
      </c>
      <c r="S57" s="82">
        <f>('3. indicatori CT_valori_nom'!S57-MIN('3. indicatori CT_valori_nom'!S$16:S$63))/(MAX('3. indicatori CT_valori_nom'!S$16:S$63)-MIN('3. indicatori CT_valori_nom'!S$16:S$63))</f>
        <v>0</v>
      </c>
      <c r="T57" s="82">
        <f>('3. indicatori CT_valori_nom'!T57-MIN('3. indicatori CT_valori_nom'!T$16:T$63))/(MAX('3. indicatori CT_valori_nom'!T$16:T$63)-MIN('3. indicatori CT_valori_nom'!T$16:T$63))</f>
        <v>0</v>
      </c>
      <c r="U57" s="82">
        <f>('3. indicatori CT_valori_nom'!U57-MIN('3. indicatori CT_valori_nom'!U$16:U$63))/(MAX('3. indicatori CT_valori_nom'!U$16:U$63)-MIN('3. indicatori CT_valori_nom'!U$16:U$63))</f>
        <v>0</v>
      </c>
      <c r="W57" s="82">
        <f>('3. indicatori CT_valori_nom'!W57-MIN('3. indicatori CT_valori_nom'!W$16:W$63))/(MAX('3. indicatori CT_valori_nom'!W$16:W$63)-MIN('3. indicatori CT_valori_nom'!W$16:W$63))</f>
        <v>0</v>
      </c>
      <c r="X57" s="82">
        <f>('3. indicatori CT_valori_nom'!X57-MAX('3. indicatori CT_valori_nom'!X$16:X$63))/(MIN('3. indicatori CT_valori_nom'!X$16:X$63)-MAX('3. indicatori CT_valori_nom'!X$16:X$63))</f>
        <v>0.97578145240951153</v>
      </c>
      <c r="Y57" s="82">
        <f>('3. indicatori CT_valori_nom'!Y57-MIN('3. indicatori CT_valori_nom'!Y$16:Y$63))/(MAX('3. indicatori CT_valori_nom'!Y$16:Y$63)-MIN('3. indicatori CT_valori_nom'!Y$16:Y$63))</f>
        <v>0.79465050974223128</v>
      </c>
      <c r="Z57" s="82">
        <f>('3. indicatori CT_valori_nom'!Z57-MIN('3. indicatori CT_valori_nom'!Z$16:Z$63))/(MAX('3. indicatori CT_valori_nom'!Z$16:Z$63)-MIN('3. indicatori CT_valori_nom'!Z$16:Z$63))</f>
        <v>9.0393412625800529E-2</v>
      </c>
      <c r="AA57" s="82">
        <f>('3. indicatori CT_valori_nom'!AA57-MIN('3. indicatori CT_valori_nom'!AA$16:AA$63))/(MAX('3. indicatori CT_valori_nom'!AA$16:AA$63)-MIN('3. indicatori CT_valori_nom'!AA$16:AA$63))</f>
        <v>6.9658941311133621E-2</v>
      </c>
      <c r="AB57" s="82">
        <f>('3. indicatori CT_valori_nom'!AB57-MIN('3. indicatori CT_valori_nom'!AB$16:AB$63))/(MAX('3. indicatori CT_valori_nom'!AB$16:AB$63)-MIN('3. indicatori CT_valori_nom'!AB$16:AB$63))</f>
        <v>0.2013888888888889</v>
      </c>
      <c r="AC57" s="82">
        <f>('3. indicatori CT_valori_nom'!AC57-MIN('3. indicatori CT_valori_nom'!AC$16:AC$63))/(MAX('3. indicatori CT_valori_nom'!AC$16:AC$63)-MIN('3. indicatori CT_valori_nom'!AC$16:AC$63))</f>
        <v>0.19063796739820402</v>
      </c>
      <c r="AD57" s="82">
        <f>('3. indicatori CT_valori_nom'!AD57-MIN('3. indicatori CT_valori_nom'!AD$16:AD$63))/(MAX('3. indicatori CT_valori_nom'!AD$16:AD$63)-MIN('3. indicatori CT_valori_nom'!AD$16:AD$63))</f>
        <v>0</v>
      </c>
      <c r="AE57" s="82">
        <f>('3. indicatori CT_valori_nom'!AE57-MAX('3. indicatori CT_valori_nom'!AE$16:AE$63))/(MIN('3. indicatori CT_valori_nom'!AE$16:AE$63)-MAX('3. indicatori CT_valori_nom'!AE$16:AE$63))</f>
        <v>0.87801902925898079</v>
      </c>
      <c r="AF57" s="82">
        <f>('3. indicatori CT_valori_nom'!AF57-MIN('3. indicatori CT_valori_nom'!AF$16:AF$63))/(MAX('3. indicatori CT_valori_nom'!AF$16:AF$63)-MIN('3. indicatori CT_valori_nom'!AF$16:AF$63))</f>
        <v>0.15637225027270732</v>
      </c>
      <c r="AG57" s="82">
        <f>('3. indicatori CT_valori_nom'!AG57-MAX('3. indicatori CT_valori_nom'!AG$16:AG$63))/(MIN('3. indicatori CT_valori_nom'!AG$16:AG$63)-MAX('3. indicatori CT_valori_nom'!AG$16:AG$63))</f>
        <v>0.44205752803447002</v>
      </c>
      <c r="AH57" s="82">
        <f>('3. indicatori CT_valori_nom'!AH57-MIN('3. indicatori CT_valori_nom'!AH$16:AH$63))/(MAX('3. indicatori CT_valori_nom'!AH$16:AH$63)-MIN('3. indicatori CT_valori_nom'!AH$16:AH$63))</f>
        <v>0.17591358477575825</v>
      </c>
      <c r="AI57" s="82">
        <f>('3. indicatori CT_valori_nom'!AI57-MAX('3. indicatori CT_valori_nom'!AI$16:AI$63))/(MIN('3. indicatori CT_valori_nom'!AI$16:AI$63)-MAX('3. indicatori CT_valori_nom'!AI$16:AI$63))</f>
        <v>0.66616534088115953</v>
      </c>
      <c r="AJ57" s="82">
        <f>('3. indicatori CT_valori_nom'!AJ57-MAX('3. indicatori CT_valori_nom'!AJ$16:AJ$63))/(MIN('3. indicatori CT_valori_nom'!AJ$16:AJ$63)-MAX('3. indicatori CT_valori_nom'!AJ$16:AJ$63))</f>
        <v>0.5098368522072938</v>
      </c>
      <c r="AK57" s="82">
        <f>('3. indicatori CT_valori_nom'!AK57-MIN('3. indicatori CT_valori_nom'!AK$16:AK$63))/(MAX('3. indicatori CT_valori_nom'!AK$16:AK$63)-MIN('3. indicatori CT_valori_nom'!AK$16:AK$63))</f>
        <v>9.1206849020465358E-2</v>
      </c>
      <c r="AL57" s="82">
        <f>('3. indicatori CT_valori_nom'!AL57-MIN('3. indicatori CT_valori_nom'!AL$16:AL$63))/(MAX('3. indicatori CT_valori_nom'!AL$16:AL$63)-MIN('3. indicatori CT_valori_nom'!AL$16:AL$63))</f>
        <v>0.25</v>
      </c>
      <c r="AM57" s="82">
        <f>('3. indicatori CT_valori_nom'!AM57-MIN('3. indicatori CT_valori_nom'!AM$16:AM$63))/(MAX('3. indicatori CT_valori_nom'!AM$16:AM$63)-MIN('3. indicatori CT_valori_nom'!AM$16:AM$63))</f>
        <v>0.44444444444444442</v>
      </c>
      <c r="AN57" s="82">
        <f>('3. indicatori CT_valori_nom'!AN57-MIN('3. indicatori CT_valori_nom'!AN$16:AN$63))/(MAX('3. indicatori CT_valori_nom'!AN$16:AN$63)-MIN('3. indicatori CT_valori_nom'!AN$16:AN$63))</f>
        <v>0.44248749728201781</v>
      </c>
      <c r="AO57" s="82">
        <f>('3. indicatori CT_valori_nom'!AO57-MIN('3. indicatori CT_valori_nom'!AO$16:AO$63))/(MAX('3. indicatori CT_valori_nom'!AO$16:AO$63)-MIN('3. indicatori CT_valori_nom'!AO$16:AO$63))</f>
        <v>0.125</v>
      </c>
      <c r="AP57" s="82">
        <f>('3. indicatori CT_valori_nom'!AP57-MIN('3. indicatori CT_valori_nom'!AP$16:AP$63))/(MAX('3. indicatori CT_valori_nom'!AP$16:AP$63)-MIN('3. indicatori CT_valori_nom'!AP$16:AP$63))</f>
        <v>5.9000623123603248E-2</v>
      </c>
      <c r="AQ57" s="82">
        <f>('3. indicatori CT_valori_nom'!AQ57-MIN('3. indicatori CT_valori_nom'!AQ$16:AQ$63))/(MAX('3. indicatori CT_valori_nom'!AQ$16:AQ$63)-MIN('3. indicatori CT_valori_nom'!AQ$16:AQ$63))</f>
        <v>0</v>
      </c>
      <c r="AS57" s="82">
        <f>('3. indicatori CT_valori_nom'!AS57-MIN('3. indicatori CT_valori_nom'!AS$16:AS$63))/(MAX('3. indicatori CT_valori_nom'!AS$16:AS$63)-MIN('3. indicatori CT_valori_nom'!AS$16:AS$63))</f>
        <v>0.47298271584262502</v>
      </c>
      <c r="AT57" s="82">
        <f>('3. indicatori CT_valori_nom'!AT57-MIN('3. indicatori CT_valori_nom'!AT$16:AT$63))/(MAX('3. indicatori CT_valori_nom'!AT$16:AT$63)-MIN('3. indicatori CT_valori_nom'!AT$16:AT$63))</f>
        <v>0.260074947087021</v>
      </c>
      <c r="AU57" s="82">
        <f>('3. indicatori CT_valori_nom'!AU57-MIN('3. indicatori CT_valori_nom'!AU$16:AU$63))/(MAX('3. indicatori CT_valori_nom'!AU$16:AU$63)-MIN('3. indicatori CT_valori_nom'!AU$16:AU$63))</f>
        <v>6.8181818181818177E-2</v>
      </c>
      <c r="AV57" s="82">
        <f>('3. indicatori CT_valori_nom'!AV57-MAX('3. indicatori CT_valori_nom'!AV$16:AV$63))/(MIN('3. indicatori CT_valori_nom'!AV$16:AV$63)-MAX('3. indicatori CT_valori_nom'!AV$16:AV$63))</f>
        <v>0.86323977777268823</v>
      </c>
      <c r="AW57" s="82">
        <f>('3. indicatori CT_valori_nom'!AW57-MIN('3. indicatori CT_valori_nom'!AW$16:AW$63))/(MAX('3. indicatori CT_valori_nom'!AW$16:AW$63)-MIN('3. indicatori CT_valori_nom'!AW$16:AW$63))</f>
        <v>0</v>
      </c>
      <c r="AX57" s="82">
        <f>('3. indicatori CT_valori_nom'!AX57-MIN('3. indicatori CT_valori_nom'!AX$16:AX$63))/(MAX('3. indicatori CT_valori_nom'!AX$16:AX$63)-MIN('3. indicatori CT_valori_nom'!AX$16:AX$63))</f>
        <v>0.37165958356794848</v>
      </c>
      <c r="AY57" s="82">
        <f>('3. indicatori CT_valori_nom'!AY57-MAX('3. indicatori CT_valori_nom'!AY$16:AY$63))/(MIN('3. indicatori CT_valori_nom'!AY$16:AY$63)-MAX('3. indicatori CT_valori_nom'!AY$16:AY$63))</f>
        <v>0.18446601941747584</v>
      </c>
      <c r="AZ57" s="82">
        <f>('3. indicatori CT_valori_nom'!AZ57-MIN('3. indicatori CT_valori_nom'!AZ$16:AZ$63))/(MAX('3. indicatori CT_valori_nom'!AZ$16:AZ$63)-MIN('3. indicatori CT_valori_nom'!AZ$16:AZ$63))</f>
        <v>3.246753246753247E-3</v>
      </c>
      <c r="BA57" s="82">
        <f>('3. indicatori CT_valori_nom'!BA57-MIN('3. indicatori CT_valori_nom'!BA$16:BA$63))/(MAX('3. indicatori CT_valori_nom'!BA$16:BA$63)-MIN('3. indicatori CT_valori_nom'!BA$16:BA$63))</f>
        <v>0</v>
      </c>
      <c r="BB57" s="82">
        <v>0</v>
      </c>
      <c r="BC57" s="82">
        <f>('3. indicatori CT_valori_nom'!BC57-MIN('3. indicatori CT_valori_nom'!BC$16:BC$63))/(MAX('3. indicatori CT_valori_nom'!BC$16:BC$63)-MIN('3. indicatori CT_valori_nom'!BC$16:BC$63))</f>
        <v>0</v>
      </c>
      <c r="BD57" s="82">
        <f>('3. indicatori CT_valori_nom'!BD57-MIN('3. indicatori CT_valori_nom'!BD$16:BD$63))/(MAX('3. indicatori CT_valori_nom'!BD$16:BD$63)-MIN('3. indicatori CT_valori_nom'!BD$16:BD$63))</f>
        <v>6.6037735849056603E-2</v>
      </c>
      <c r="BE57" s="82">
        <f t="shared" si="3"/>
        <v>0.3003833502842701</v>
      </c>
      <c r="BF57" s="82">
        <f t="shared" si="2"/>
        <v>0.10339557396839062</v>
      </c>
    </row>
    <row r="58" spans="1:58" x14ac:dyDescent="0.3">
      <c r="A58" s="82">
        <f>'3. indicatori CT_valori_nom'!A58</f>
        <v>101019</v>
      </c>
      <c r="B58" s="82" t="str">
        <f>'3. indicatori CT_valori_nom'!B58</f>
        <v>ROCCA DI NETO</v>
      </c>
      <c r="C58" s="82" t="str">
        <f>'3. indicatori CT_valori_nom'!C58</f>
        <v>CALABRIA</v>
      </c>
      <c r="D58" s="82">
        <f>'3. indicatori CT_valori_nom'!D58</f>
        <v>31682</v>
      </c>
      <c r="E58" s="82">
        <f>('3. indicatori CT_valori_nom'!E58-MAX('3. indicatori CT_valori_nom'!E$16:E$63))/(MIN('3. indicatori CT_valori_nom'!E$16:E$63)-MAX('3. indicatori CT_valori_nom'!E$16:E$63))</f>
        <v>8.3333333333333426E-2</v>
      </c>
      <c r="F58" s="82">
        <f>('3. indicatori CT_valori_nom'!F58-MIN('3. indicatori CT_valori_nom'!F$16:F$63))/(MAX('3. indicatori CT_valori_nom'!F$16:F$63)-MIN('3. indicatori CT_valori_nom'!F$16:F$63))</f>
        <v>0.45277073585119887</v>
      </c>
      <c r="G58" s="82">
        <f>('3. indicatori CT_valori_nom'!G58-MAX('3. indicatori CT_valori_nom'!G$16:G$63))/(MIN('3. indicatori CT_valori_nom'!G$16:G$63)-MAX('3. indicatori CT_valori_nom'!G$16:G$63))</f>
        <v>0.99033061970426972</v>
      </c>
      <c r="H58" s="82">
        <f>('3. indicatori CT_valori_nom'!H58-MAX('3. indicatori CT_valori_nom'!H$16:H$63))/(MIN('3. indicatori CT_valori_nom'!H$16:H$63)-MAX('3. indicatori CT_valori_nom'!H$16:H$63))</f>
        <v>0.76298913397185186</v>
      </c>
      <c r="I58" s="82">
        <f>('3. indicatori CT_valori_nom'!I58-MIN('3. indicatori CT_valori_nom'!I$16:I$63))/(MAX('3. indicatori CT_valori_nom'!I$16:I$63)-MIN('3. indicatori CT_valori_nom'!I$16:I$63))</f>
        <v>0.42166790496535611</v>
      </c>
      <c r="J58" s="82">
        <f>('3. indicatori CT_valori_nom'!J58-MIN('3. indicatori CT_valori_nom'!J$16:J$63))/(MAX('3. indicatori CT_valori_nom'!J$16:J$63)-MIN('3. indicatori CT_valori_nom'!J$16:J$63))</f>
        <v>0.48943891641339321</v>
      </c>
      <c r="K58" s="82">
        <f>('3. indicatori CT_valori_nom'!K58-MIN('3. indicatori CT_valori_nom'!K$16:K$63))/(MAX('3. indicatori CT_valori_nom'!K$16:K$63)-MIN('3. indicatori CT_valori_nom'!K$16:K$63))</f>
        <v>7.1804787841985435E-3</v>
      </c>
      <c r="L58" s="82">
        <f>('3. indicatori CT_valori_nom'!L58-MIN('3. indicatori CT_valori_nom'!L$16:L$63))/(MAX('3. indicatori CT_valori_nom'!L$16:L$63)-MIN('3. indicatori CT_valori_nom'!L$16:L$63))</f>
        <v>0.17184216917082851</v>
      </c>
      <c r="M58" s="82">
        <f>('3. indicatori CT_valori_nom'!M58-MAX('3. indicatori CT_valori_nom'!M$16:M$63))/(MIN('3. indicatori CT_valori_nom'!M$16:M$63)-MAX('3. indicatori CT_valori_nom'!M$16:M$63))</f>
        <v>0.2391373754394743</v>
      </c>
      <c r="N58" s="82">
        <f>('3. indicatori CT_valori_nom'!N58-MAX('3. indicatori CT_valori_nom'!N$16:N$63))/(MIN('3. indicatori CT_valori_nom'!N$16:N$63)-MAX('3. indicatori CT_valori_nom'!N$16:N$63))</f>
        <v>0.43154466684904075</v>
      </c>
      <c r="O58" s="82">
        <f>('3. indicatori CT_valori_nom'!O58-MAX('3. indicatori CT_valori_nom'!O$16:O$63))/(MIN('3. indicatori CT_valori_nom'!O$16:O$63)-MAX('3. indicatori CT_valori_nom'!O$16:O$63))</f>
        <v>0.47384942735614938</v>
      </c>
      <c r="P58" s="82">
        <f>('3. indicatori CT_valori_nom'!P58-MIN('3. indicatori CT_valori_nom'!P$16:P$63))/(MAX('3. indicatori CT_valori_nom'!P$16:P$63)-MIN('3. indicatori CT_valori_nom'!P$16:P$63))</f>
        <v>0.15471337984963759</v>
      </c>
      <c r="Q58" s="82">
        <f>('3. indicatori CT_valori_nom'!Q58-MIN('3. indicatori CT_valori_nom'!Q$16:Q$63))/(MAX('3. indicatori CT_valori_nom'!Q$16:Q$63)-MIN('3. indicatori CT_valori_nom'!Q$16:Q$63))</f>
        <v>7.8194141929107661E-2</v>
      </c>
      <c r="R58" s="82">
        <f>('3. indicatori CT_valori_nom'!R58-MIN('3. indicatori CT_valori_nom'!R$16:R$63))/(MAX('3. indicatori CT_valori_nom'!R$16:R$63)-MIN('3. indicatori CT_valori_nom'!R$16:R$63))</f>
        <v>0.30191000648715127</v>
      </c>
      <c r="S58" s="82">
        <f>('3. indicatori CT_valori_nom'!S58-MIN('3. indicatori CT_valori_nom'!S$16:S$63))/(MAX('3. indicatori CT_valori_nom'!S$16:S$63)-MIN('3. indicatori CT_valori_nom'!S$16:S$63))</f>
        <v>0</v>
      </c>
      <c r="T58" s="82">
        <f>('3. indicatori CT_valori_nom'!T58-MIN('3. indicatori CT_valori_nom'!T$16:T$63))/(MAX('3. indicatori CT_valori_nom'!T$16:T$63)-MIN('3. indicatori CT_valori_nom'!T$16:T$63))</f>
        <v>0</v>
      </c>
      <c r="U58" s="82">
        <f>('3. indicatori CT_valori_nom'!U58-MIN('3. indicatori CT_valori_nom'!U$16:U$63))/(MAX('3. indicatori CT_valori_nom'!U$16:U$63)-MIN('3. indicatori CT_valori_nom'!U$16:U$63))</f>
        <v>0</v>
      </c>
      <c r="W58" s="82">
        <f>('3. indicatori CT_valori_nom'!W58-MIN('3. indicatori CT_valori_nom'!W$16:W$63))/(MAX('3. indicatori CT_valori_nom'!W$16:W$63)-MIN('3. indicatori CT_valori_nom'!W$16:W$63))</f>
        <v>0</v>
      </c>
      <c r="X58" s="82">
        <f>('3. indicatori CT_valori_nom'!X58-MAX('3. indicatori CT_valori_nom'!X$16:X$63))/(MIN('3. indicatori CT_valori_nom'!X$16:X$63)-MAX('3. indicatori CT_valori_nom'!X$16:X$63))</f>
        <v>0.48366736869739368</v>
      </c>
      <c r="Y58" s="82">
        <f>('3. indicatori CT_valori_nom'!Y58-MIN('3. indicatori CT_valori_nom'!Y$16:Y$63))/(MAX('3. indicatori CT_valori_nom'!Y$16:Y$63)-MIN('3. indicatori CT_valori_nom'!Y$16:Y$63))</f>
        <v>0.60510926033948864</v>
      </c>
      <c r="Z58" s="82">
        <f>('3. indicatori CT_valori_nom'!Z58-MIN('3. indicatori CT_valori_nom'!Z$16:Z$63))/(MAX('3. indicatori CT_valori_nom'!Z$16:Z$63)-MIN('3. indicatori CT_valori_nom'!Z$16:Z$63))</f>
        <v>0.10356816102470261</v>
      </c>
      <c r="AA58" s="82">
        <f>('3. indicatori CT_valori_nom'!AA58-MIN('3. indicatori CT_valori_nom'!AA$16:AA$63))/(MAX('3. indicatori CT_valori_nom'!AA$16:AA$63)-MIN('3. indicatori CT_valori_nom'!AA$16:AA$63))</f>
        <v>0.29710296943302333</v>
      </c>
      <c r="AB58" s="82">
        <f>('3. indicatori CT_valori_nom'!AB58-MIN('3. indicatori CT_valori_nom'!AB$16:AB$63))/(MAX('3. indicatori CT_valori_nom'!AB$16:AB$63)-MIN('3. indicatori CT_valori_nom'!AB$16:AB$63))</f>
        <v>0.27083333333333331</v>
      </c>
      <c r="AC58" s="82">
        <f>('3. indicatori CT_valori_nom'!AC58-MIN('3. indicatori CT_valori_nom'!AC$16:AC$63))/(MAX('3. indicatori CT_valori_nom'!AC$16:AC$63)-MIN('3. indicatori CT_valori_nom'!AC$16:AC$63))</f>
        <v>0.48091459302930856</v>
      </c>
      <c r="AD58" s="82">
        <f>('3. indicatori CT_valori_nom'!AD58-MIN('3. indicatori CT_valori_nom'!AD$16:AD$63))/(MAX('3. indicatori CT_valori_nom'!AD$16:AD$63)-MIN('3. indicatori CT_valori_nom'!AD$16:AD$63))</f>
        <v>0</v>
      </c>
      <c r="AE58" s="82">
        <f>('3. indicatori CT_valori_nom'!AE58-MAX('3. indicatori CT_valori_nom'!AE$16:AE$63))/(MIN('3. indicatori CT_valori_nom'!AE$16:AE$63)-MAX('3. indicatori CT_valori_nom'!AE$16:AE$63))</f>
        <v>0.7062560879767501</v>
      </c>
      <c r="AF58" s="82">
        <f>('3. indicatori CT_valori_nom'!AF58-MIN('3. indicatori CT_valori_nom'!AF$16:AF$63))/(MAX('3. indicatori CT_valori_nom'!AF$16:AF$63)-MIN('3. indicatori CT_valori_nom'!AF$16:AF$63))</f>
        <v>0.24602865614834704</v>
      </c>
      <c r="AG58" s="82">
        <f>('3. indicatori CT_valori_nom'!AG58-MAX('3. indicatori CT_valori_nom'!AG$16:AG$63))/(MIN('3. indicatori CT_valori_nom'!AG$16:AG$63)-MAX('3. indicatori CT_valori_nom'!AG$16:AG$63))</f>
        <v>0.34021760061621437</v>
      </c>
      <c r="AH58" s="82">
        <f>('3. indicatori CT_valori_nom'!AH58-MIN('3. indicatori CT_valori_nom'!AH$16:AH$63))/(MAX('3. indicatori CT_valori_nom'!AH$16:AH$63)-MIN('3. indicatori CT_valori_nom'!AH$16:AH$63))</f>
        <v>0.14331570224260839</v>
      </c>
      <c r="AI58" s="82">
        <f>('3. indicatori CT_valori_nom'!AI58-MAX('3. indicatori CT_valori_nom'!AI$16:AI$63))/(MIN('3. indicatori CT_valori_nom'!AI$16:AI$63)-MAX('3. indicatori CT_valori_nom'!AI$16:AI$63))</f>
        <v>0.94855402873975947</v>
      </c>
      <c r="AJ58" s="82">
        <f>('3. indicatori CT_valori_nom'!AJ58-MAX('3. indicatori CT_valori_nom'!AJ$16:AJ$63))/(MIN('3. indicatori CT_valori_nom'!AJ$16:AJ$63)-MAX('3. indicatori CT_valori_nom'!AJ$16:AJ$63))</f>
        <v>0.4623320537428024</v>
      </c>
      <c r="AK58" s="82">
        <f>('3. indicatori CT_valori_nom'!AK58-MIN('3. indicatori CT_valori_nom'!AK$16:AK$63))/(MAX('3. indicatori CT_valori_nom'!AK$16:AK$63)-MIN('3. indicatori CT_valori_nom'!AK$16:AK$63))</f>
        <v>0.19268029498960942</v>
      </c>
      <c r="AL58" s="82">
        <f>('3. indicatori CT_valori_nom'!AL58-MIN('3. indicatori CT_valori_nom'!AL$16:AL$63))/(MAX('3. indicatori CT_valori_nom'!AL$16:AL$63)-MIN('3. indicatori CT_valori_nom'!AL$16:AL$63))</f>
        <v>0</v>
      </c>
      <c r="AM58" s="82">
        <f>('3. indicatori CT_valori_nom'!AM58-MIN('3. indicatori CT_valori_nom'!AM$16:AM$63))/(MAX('3. indicatori CT_valori_nom'!AM$16:AM$63)-MIN('3. indicatori CT_valori_nom'!AM$16:AM$63))</f>
        <v>0.44444444444444442</v>
      </c>
      <c r="AN58" s="82">
        <f>('3. indicatori CT_valori_nom'!AN58-MIN('3. indicatori CT_valori_nom'!AN$16:AN$63))/(MAX('3. indicatori CT_valori_nom'!AN$16:AN$63)-MIN('3. indicatori CT_valori_nom'!AN$16:AN$63))</f>
        <v>0</v>
      </c>
      <c r="AO58" s="82">
        <f>('3. indicatori CT_valori_nom'!AO58-MIN('3. indicatori CT_valori_nom'!AO$16:AO$63))/(MAX('3. indicatori CT_valori_nom'!AO$16:AO$63)-MIN('3. indicatori CT_valori_nom'!AO$16:AO$63))</f>
        <v>0</v>
      </c>
      <c r="AP58" s="82">
        <f>('3. indicatori CT_valori_nom'!AP58-MIN('3. indicatori CT_valori_nom'!AP$16:AP$63))/(MAX('3. indicatori CT_valori_nom'!AP$16:AP$63)-MIN('3. indicatori CT_valori_nom'!AP$16:AP$63))</f>
        <v>1.5251418360833756E-2</v>
      </c>
      <c r="AQ58" s="82">
        <f>('3. indicatori CT_valori_nom'!AQ58-MIN('3. indicatori CT_valori_nom'!AQ$16:AQ$63))/(MAX('3. indicatori CT_valori_nom'!AQ$16:AQ$63)-MIN('3. indicatori CT_valori_nom'!AQ$16:AQ$63))</f>
        <v>0</v>
      </c>
      <c r="AS58" s="82">
        <f>('3. indicatori CT_valori_nom'!AS58-MIN('3. indicatori CT_valori_nom'!AS$16:AS$63))/(MAX('3. indicatori CT_valori_nom'!AS$16:AS$63)-MIN('3. indicatori CT_valori_nom'!AS$16:AS$63))</f>
        <v>0.45150377655990381</v>
      </c>
      <c r="AT58" s="82">
        <f>('3. indicatori CT_valori_nom'!AT58-MIN('3. indicatori CT_valori_nom'!AT$16:AT$63))/(MAX('3. indicatori CT_valori_nom'!AT$16:AT$63)-MIN('3. indicatori CT_valori_nom'!AT$16:AT$63))</f>
        <v>0.46325882460392676</v>
      </c>
      <c r="AU58" s="82">
        <f>('3. indicatori CT_valori_nom'!AU58-MIN('3. indicatori CT_valori_nom'!AU$16:AU$63))/(MAX('3. indicatori CT_valori_nom'!AU$16:AU$63)-MIN('3. indicatori CT_valori_nom'!AU$16:AU$63))</f>
        <v>0.25</v>
      </c>
      <c r="AV58" s="82">
        <f>('3. indicatori CT_valori_nom'!AV58-MAX('3. indicatori CT_valori_nom'!AV$16:AV$63))/(MIN('3. indicatori CT_valori_nom'!AV$16:AV$63)-MAX('3. indicatori CT_valori_nom'!AV$16:AV$63))</f>
        <v>0.72659160217303431</v>
      </c>
      <c r="AW58" s="82">
        <f>('3. indicatori CT_valori_nom'!AW58-MIN('3. indicatori CT_valori_nom'!AW$16:AW$63))/(MAX('3. indicatori CT_valori_nom'!AW$16:AW$63)-MIN('3. indicatori CT_valori_nom'!AW$16:AW$63))</f>
        <v>0</v>
      </c>
      <c r="AX58" s="82">
        <f>('3. indicatori CT_valori_nom'!AX58-MIN('3. indicatori CT_valori_nom'!AX$16:AX$63))/(MAX('3. indicatori CT_valori_nom'!AX$16:AX$63)-MIN('3. indicatori CT_valori_nom'!AX$16:AX$63))</f>
        <v>5.3152912431171345E-2</v>
      </c>
      <c r="AY58" s="82">
        <f>('3. indicatori CT_valori_nom'!AY58-MAX('3. indicatori CT_valori_nom'!AY$16:AY$63))/(MIN('3. indicatori CT_valori_nom'!AY$16:AY$63)-MAX('3. indicatori CT_valori_nom'!AY$16:AY$63))</f>
        <v>0.57335490830636493</v>
      </c>
      <c r="AZ58" s="82">
        <f>('3. indicatori CT_valori_nom'!AZ58-MIN('3. indicatori CT_valori_nom'!AZ$16:AZ$63))/(MAX('3. indicatori CT_valori_nom'!AZ$16:AZ$63)-MIN('3. indicatori CT_valori_nom'!AZ$16:AZ$63))</f>
        <v>0.12012987012987013</v>
      </c>
      <c r="BA58" s="82">
        <f>('3. indicatori CT_valori_nom'!BA58-MIN('3. indicatori CT_valori_nom'!BA$16:BA$63))/(MAX('3. indicatori CT_valori_nom'!BA$16:BA$63)-MIN('3. indicatori CT_valori_nom'!BA$16:BA$63))</f>
        <v>0.71264440376238869</v>
      </c>
      <c r="BB58" s="82">
        <v>0</v>
      </c>
      <c r="BC58" s="82">
        <f>('3. indicatori CT_valori_nom'!BC58-MIN('3. indicatori CT_valori_nom'!BC$16:BC$63))/(MAX('3. indicatori CT_valori_nom'!BC$16:BC$63)-MIN('3. indicatori CT_valori_nom'!BC$16:BC$63))</f>
        <v>5.5697409313501201E-2</v>
      </c>
      <c r="BD58" s="82">
        <f>('3. indicatori CT_valori_nom'!BD58-MIN('3. indicatori CT_valori_nom'!BD$16:BD$63))/(MAX('3. indicatori CT_valori_nom'!BD$16:BD$63)-MIN('3. indicatori CT_valori_nom'!BD$16:BD$63))</f>
        <v>6.6037735849056603E-2</v>
      </c>
      <c r="BE58" s="82">
        <f t="shared" si="3"/>
        <v>0.30364999375218776</v>
      </c>
      <c r="BF58" s="82">
        <f t="shared" si="2"/>
        <v>0.11350660416392484</v>
      </c>
    </row>
    <row r="59" spans="1:58" x14ac:dyDescent="0.3">
      <c r="A59" s="82">
        <f>'3. indicatori CT_valori_nom'!A59</f>
        <v>102027</v>
      </c>
      <c r="B59" s="82" t="str">
        <f>'3. indicatori CT_valori_nom'!B59</f>
        <v>PIZZO</v>
      </c>
      <c r="C59" s="82" t="str">
        <f>'3. indicatori CT_valori_nom'!C59</f>
        <v>CALABRIA</v>
      </c>
      <c r="D59" s="82">
        <f>'3. indicatori CT_valori_nom'!D59</f>
        <v>24000</v>
      </c>
      <c r="E59" s="82">
        <f>('3. indicatori CT_valori_nom'!E59-MAX('3. indicatori CT_valori_nom'!E$16:E$63))/(MIN('3. indicatori CT_valori_nom'!E$16:E$63)-MAX('3. indicatori CT_valori_nom'!E$16:E$63))</f>
        <v>0.5</v>
      </c>
      <c r="F59" s="82">
        <f>('3. indicatori CT_valori_nom'!F59-MIN('3. indicatori CT_valori_nom'!F$16:F$63))/(MAX('3. indicatori CT_valori_nom'!F$16:F$63)-MIN('3. indicatori CT_valori_nom'!F$16:F$63))</f>
        <v>0.23313213536008059</v>
      </c>
      <c r="G59" s="82">
        <f>('3. indicatori CT_valori_nom'!G59-MAX('3. indicatori CT_valori_nom'!G$16:G$63))/(MIN('3. indicatori CT_valori_nom'!G$16:G$63)-MAX('3. indicatori CT_valori_nom'!G$16:G$63))</f>
        <v>0.84150191061638147</v>
      </c>
      <c r="H59" s="82">
        <f>('3. indicatori CT_valori_nom'!H59-MAX('3. indicatori CT_valori_nom'!H$16:H$63))/(MIN('3. indicatori CT_valori_nom'!H$16:H$63)-MAX('3. indicatori CT_valori_nom'!H$16:H$63))</f>
        <v>0.39871742839757823</v>
      </c>
      <c r="I59" s="82">
        <f>('3. indicatori CT_valori_nom'!I59-MIN('3. indicatori CT_valori_nom'!I$16:I$63))/(MAX('3. indicatori CT_valori_nom'!I$16:I$63)-MIN('3. indicatori CT_valori_nom'!I$16:I$63))</f>
        <v>0.45532389549056634</v>
      </c>
      <c r="J59" s="82">
        <f>('3. indicatori CT_valori_nom'!J59-MIN('3. indicatori CT_valori_nom'!J$16:J$63))/(MAX('3. indicatori CT_valori_nom'!J$16:J$63)-MIN('3. indicatori CT_valori_nom'!J$16:J$63))</f>
        <v>0.2370206919522064</v>
      </c>
      <c r="K59" s="82">
        <f>('3. indicatori CT_valori_nom'!K59-MIN('3. indicatori CT_valori_nom'!K$16:K$63))/(MAX('3. indicatori CT_valori_nom'!K$16:K$63)-MIN('3. indicatori CT_valori_nom'!K$16:K$63))</f>
        <v>5.1973164015417662E-2</v>
      </c>
      <c r="L59" s="82">
        <f>('3. indicatori CT_valori_nom'!L59-MIN('3. indicatori CT_valori_nom'!L$16:L$63))/(MAX('3. indicatori CT_valori_nom'!L$16:L$63)-MIN('3. indicatori CT_valori_nom'!L$16:L$63))</f>
        <v>8.917843077215469E-2</v>
      </c>
      <c r="M59" s="82">
        <f>('3. indicatori CT_valori_nom'!M59-MAX('3. indicatori CT_valori_nom'!M$16:M$63))/(MIN('3. indicatori CT_valori_nom'!M$16:M$63)-MAX('3. indicatori CT_valori_nom'!M$16:M$63))</f>
        <v>0.15373918240080647</v>
      </c>
      <c r="N59" s="82">
        <f>('3. indicatori CT_valori_nom'!N59-MAX('3. indicatori CT_valori_nom'!N$16:N$63))/(MIN('3. indicatori CT_valori_nom'!N$16:N$63)-MAX('3. indicatori CT_valori_nom'!N$16:N$63))</f>
        <v>0.27984010078608079</v>
      </c>
      <c r="O59" s="82">
        <f>('3. indicatori CT_valori_nom'!O59-MAX('3. indicatori CT_valori_nom'!O$16:O$63))/(MIN('3. indicatori CT_valori_nom'!O$16:O$63)-MAX('3. indicatori CT_valori_nom'!O$16:O$63))</f>
        <v>0.56509795866532286</v>
      </c>
      <c r="P59" s="82">
        <f>('3. indicatori CT_valori_nom'!P59-MIN('3. indicatori CT_valori_nom'!P$16:P$63))/(MAX('3. indicatori CT_valori_nom'!P$16:P$63)-MIN('3. indicatori CT_valori_nom'!P$16:P$63))</f>
        <v>0.4748337928181281</v>
      </c>
      <c r="Q59" s="82">
        <f>('3. indicatori CT_valori_nom'!Q59-MIN('3. indicatori CT_valori_nom'!Q$16:Q$63))/(MAX('3. indicatori CT_valori_nom'!Q$16:Q$63)-MIN('3. indicatori CT_valori_nom'!Q$16:Q$63))</f>
        <v>0.53678689973248594</v>
      </c>
      <c r="R59" s="82">
        <f>('3. indicatori CT_valori_nom'!R59-MIN('3. indicatori CT_valori_nom'!R$16:R$63))/(MAX('3. indicatori CT_valori_nom'!R$16:R$63)-MIN('3. indicatori CT_valori_nom'!R$16:R$63))</f>
        <v>0.38709575302314764</v>
      </c>
      <c r="S59" s="82">
        <f>('3. indicatori CT_valori_nom'!S59-MIN('3. indicatori CT_valori_nom'!S$16:S$63))/(MAX('3. indicatori CT_valori_nom'!S$16:S$63)-MIN('3. indicatori CT_valori_nom'!S$16:S$63))</f>
        <v>0</v>
      </c>
      <c r="T59" s="82">
        <f>('3. indicatori CT_valori_nom'!T59-MIN('3. indicatori CT_valori_nom'!T$16:T$63))/(MAX('3. indicatori CT_valori_nom'!T$16:T$63)-MIN('3. indicatori CT_valori_nom'!T$16:T$63))</f>
        <v>1</v>
      </c>
      <c r="U59" s="82">
        <f>('3. indicatori CT_valori_nom'!U59-MIN('3. indicatori CT_valori_nom'!U$16:U$63))/(MAX('3. indicatori CT_valori_nom'!U$16:U$63)-MIN('3. indicatori CT_valori_nom'!U$16:U$63))</f>
        <v>0.14285714285714285</v>
      </c>
      <c r="W59" s="82">
        <f>('3. indicatori CT_valori_nom'!W59-MIN('3. indicatori CT_valori_nom'!W$16:W$63))/(MAX('3. indicatori CT_valori_nom'!W$16:W$63)-MIN('3. indicatori CT_valori_nom'!W$16:W$63))</f>
        <v>0.13333333333333333</v>
      </c>
      <c r="X59" s="82">
        <f>('3. indicatori CT_valori_nom'!X59-MAX('3. indicatori CT_valori_nom'!X$16:X$63))/(MIN('3. indicatori CT_valori_nom'!X$16:X$63)-MAX('3. indicatori CT_valori_nom'!X$16:X$63))</f>
        <v>0.74209407459867782</v>
      </c>
      <c r="Y59" s="82">
        <f>('3. indicatori CT_valori_nom'!Y59-MIN('3. indicatori CT_valori_nom'!Y$16:Y$63))/(MAX('3. indicatori CT_valori_nom'!Y$16:Y$63)-MIN('3. indicatori CT_valori_nom'!Y$16:Y$63))</f>
        <v>0.47035562386609348</v>
      </c>
      <c r="Z59" s="82">
        <f>('3. indicatori CT_valori_nom'!Z59-MIN('3. indicatori CT_valori_nom'!Z$16:Z$63))/(MAX('3. indicatori CT_valori_nom'!Z$16:Z$63)-MIN('3. indicatori CT_valori_nom'!Z$16:Z$63))</f>
        <v>7.4290942360475731E-2</v>
      </c>
      <c r="AA59" s="82">
        <f>('3. indicatori CT_valori_nom'!AA59-MIN('3. indicatori CT_valori_nom'!AA$16:AA$63))/(MAX('3. indicatori CT_valori_nom'!AA$16:AA$63)-MIN('3. indicatori CT_valori_nom'!AA$16:AA$63))</f>
        <v>0.48109997800184356</v>
      </c>
      <c r="AB59" s="82">
        <f>('3. indicatori CT_valori_nom'!AB59-MIN('3. indicatori CT_valori_nom'!AB$16:AB$63))/(MAX('3. indicatori CT_valori_nom'!AB$16:AB$63)-MIN('3. indicatori CT_valori_nom'!AB$16:AB$63))</f>
        <v>0.13194444444444445</v>
      </c>
      <c r="AC59" s="82">
        <f>('3. indicatori CT_valori_nom'!AC59-MIN('3. indicatori CT_valori_nom'!AC$16:AC$63))/(MAX('3. indicatori CT_valori_nom'!AC$16:AC$63)-MIN('3. indicatori CT_valori_nom'!AC$16:AC$63))</f>
        <v>0.2167321598882144</v>
      </c>
      <c r="AD59" s="82">
        <f>('3. indicatori CT_valori_nom'!AD59-MIN('3. indicatori CT_valori_nom'!AD$16:AD$63))/(MAX('3. indicatori CT_valori_nom'!AD$16:AD$63)-MIN('3. indicatori CT_valori_nom'!AD$16:AD$63))</f>
        <v>0</v>
      </c>
      <c r="AE59" s="82">
        <f>('3. indicatori CT_valori_nom'!AE59-MAX('3. indicatori CT_valori_nom'!AE$16:AE$63))/(MIN('3. indicatori CT_valori_nom'!AE$16:AE$63)-MAX('3. indicatori CT_valori_nom'!AE$16:AE$63))</f>
        <v>0.68810636301054973</v>
      </c>
      <c r="AF59" s="82">
        <f>('3. indicatori CT_valori_nom'!AF59-MIN('3. indicatori CT_valori_nom'!AF$16:AF$63))/(MAX('3. indicatori CT_valori_nom'!AF$16:AF$63)-MIN('3. indicatori CT_valori_nom'!AF$16:AF$63))</f>
        <v>0.32847252311893621</v>
      </c>
      <c r="AG59" s="82">
        <f>('3. indicatori CT_valori_nom'!AG59-MAX('3. indicatori CT_valori_nom'!AG$16:AG$63))/(MIN('3. indicatori CT_valori_nom'!AG$16:AG$63)-MAX('3. indicatori CT_valori_nom'!AG$16:AG$63))</f>
        <v>0.2053726169844021</v>
      </c>
      <c r="AH59" s="82">
        <f>('3. indicatori CT_valori_nom'!AH59-MIN('3. indicatori CT_valori_nom'!AH$16:AH$63))/(MAX('3. indicatori CT_valori_nom'!AH$16:AH$63)-MIN('3. indicatori CT_valori_nom'!AH$16:AH$63))</f>
        <v>5.4021589248218663E-2</v>
      </c>
      <c r="AI59" s="82">
        <f>('3. indicatori CT_valori_nom'!AI59-MAX('3. indicatori CT_valori_nom'!AI$16:AI$63))/(MIN('3. indicatori CT_valori_nom'!AI$16:AI$63)-MAX('3. indicatori CT_valori_nom'!AI$16:AI$63))</f>
        <v>0.93484862135300606</v>
      </c>
      <c r="AJ59" s="82">
        <f>('3. indicatori CT_valori_nom'!AJ59-MAX('3. indicatori CT_valori_nom'!AJ$16:AJ$63))/(MIN('3. indicatori CT_valori_nom'!AJ$16:AJ$63)-MAX('3. indicatori CT_valori_nom'!AJ$16:AJ$63))</f>
        <v>0.31118042226487541</v>
      </c>
      <c r="AK59" s="82">
        <f>('3. indicatori CT_valori_nom'!AK59-MIN('3. indicatori CT_valori_nom'!AK$16:AK$63))/(MAX('3. indicatori CT_valori_nom'!AK$16:AK$63)-MIN('3. indicatori CT_valori_nom'!AK$16:AK$63))</f>
        <v>0</v>
      </c>
      <c r="AL59" s="82">
        <f>('3. indicatori CT_valori_nom'!AL59-MIN('3. indicatori CT_valori_nom'!AL$16:AL$63))/(MAX('3. indicatori CT_valori_nom'!AL$16:AL$63)-MIN('3. indicatori CT_valori_nom'!AL$16:AL$63))</f>
        <v>0</v>
      </c>
      <c r="AM59" s="82">
        <f>('3. indicatori CT_valori_nom'!AM59-MIN('3. indicatori CT_valori_nom'!AM$16:AM$63))/(MAX('3. indicatori CT_valori_nom'!AM$16:AM$63)-MIN('3. indicatori CT_valori_nom'!AM$16:AM$63))</f>
        <v>0.1111111111111111</v>
      </c>
      <c r="AN59" s="82">
        <f>('3. indicatori CT_valori_nom'!AN59-MIN('3. indicatori CT_valori_nom'!AN$16:AN$63))/(MAX('3. indicatori CT_valori_nom'!AN$16:AN$63)-MIN('3. indicatori CT_valori_nom'!AN$16:AN$63))</f>
        <v>0</v>
      </c>
      <c r="AO59" s="82">
        <f>('3. indicatori CT_valori_nom'!AO59-MIN('3. indicatori CT_valori_nom'!AO$16:AO$63))/(MAX('3. indicatori CT_valori_nom'!AO$16:AO$63)-MIN('3. indicatori CT_valori_nom'!AO$16:AO$63))</f>
        <v>0</v>
      </c>
      <c r="AP59" s="82">
        <f>('3. indicatori CT_valori_nom'!AP59-MIN('3. indicatori CT_valori_nom'!AP$16:AP$63))/(MAX('3. indicatori CT_valori_nom'!AP$16:AP$63)-MIN('3. indicatori CT_valori_nom'!AP$16:AP$63))</f>
        <v>0</v>
      </c>
      <c r="AQ59" s="82">
        <f>('3. indicatori CT_valori_nom'!AQ59-MIN('3. indicatori CT_valori_nom'!AQ$16:AQ$63))/(MAX('3. indicatori CT_valori_nom'!AQ$16:AQ$63)-MIN('3. indicatori CT_valori_nom'!AQ$16:AQ$63))</f>
        <v>1</v>
      </c>
      <c r="AS59" s="82">
        <f>('3. indicatori CT_valori_nom'!AS59-MIN('3. indicatori CT_valori_nom'!AS$16:AS$63))/(MAX('3. indicatori CT_valori_nom'!AS$16:AS$63)-MIN('3. indicatori CT_valori_nom'!AS$16:AS$63))</f>
        <v>0.17205976351434307</v>
      </c>
      <c r="AT59" s="82">
        <f>('3. indicatori CT_valori_nom'!AT59-MIN('3. indicatori CT_valori_nom'!AT$16:AT$63))/(MAX('3. indicatori CT_valori_nom'!AT$16:AT$63)-MIN('3. indicatori CT_valori_nom'!AT$16:AT$63))</f>
        <v>0.2111462056396497</v>
      </c>
      <c r="AU59" s="82">
        <f>('3. indicatori CT_valori_nom'!AU59-MIN('3. indicatori CT_valori_nom'!AU$16:AU$63))/(MAX('3. indicatori CT_valori_nom'!AU$16:AU$63)-MIN('3. indicatori CT_valori_nom'!AU$16:AU$63))</f>
        <v>0.15909090909090909</v>
      </c>
      <c r="AV59" s="82">
        <f>('3. indicatori CT_valori_nom'!AV59-MAX('3. indicatori CT_valori_nom'!AV$16:AV$63))/(MIN('3. indicatori CT_valori_nom'!AV$16:AV$63)-MAX('3. indicatori CT_valori_nom'!AV$16:AV$63))</f>
        <v>0.45555963218088513</v>
      </c>
      <c r="AW59" s="82">
        <f>('3. indicatori CT_valori_nom'!AW59-MIN('3. indicatori CT_valori_nom'!AW$16:AW$63))/(MAX('3. indicatori CT_valori_nom'!AW$16:AW$63)-MIN('3. indicatori CT_valori_nom'!AW$16:AW$63))</f>
        <v>0</v>
      </c>
      <c r="AX59" s="82">
        <f>('3. indicatori CT_valori_nom'!AX59-MIN('3. indicatori CT_valori_nom'!AX$16:AX$63))/(MAX('3. indicatori CT_valori_nom'!AX$16:AX$63)-MIN('3. indicatori CT_valori_nom'!AX$16:AX$63))</f>
        <v>0.40149482400426989</v>
      </c>
      <c r="AY59" s="82">
        <f>('3. indicatori CT_valori_nom'!AY59-MAX('3. indicatori CT_valori_nom'!AY$16:AY$63))/(MIN('3. indicatori CT_valori_nom'!AY$16:AY$63)-MAX('3. indicatori CT_valori_nom'!AY$16:AY$63))</f>
        <v>0.69336569579288043</v>
      </c>
      <c r="AZ59" s="82">
        <f>('3. indicatori CT_valori_nom'!AZ59-MIN('3. indicatori CT_valori_nom'!AZ$16:AZ$63))/(MAX('3. indicatori CT_valori_nom'!AZ$16:AZ$63)-MIN('3. indicatori CT_valori_nom'!AZ$16:AZ$63))</f>
        <v>0.24675324675324675</v>
      </c>
      <c r="BA59" s="82">
        <f>('3. indicatori CT_valori_nom'!BA59-MIN('3. indicatori CT_valori_nom'!BA$16:BA$63))/(MAX('3. indicatori CT_valori_nom'!BA$16:BA$63)-MIN('3. indicatori CT_valori_nom'!BA$16:BA$63))</f>
        <v>0.94074999999999998</v>
      </c>
      <c r="BB59" s="82">
        <v>0</v>
      </c>
      <c r="BC59" s="82">
        <f>('3. indicatori CT_valori_nom'!BC59-MIN('3. indicatori CT_valori_nom'!BC$16:BC$63))/(MAX('3. indicatori CT_valori_nom'!BC$16:BC$63)-MIN('3. indicatori CT_valori_nom'!BC$16:BC$63))</f>
        <v>0.37689584944764615</v>
      </c>
      <c r="BD59" s="82">
        <f>('3. indicatori CT_valori_nom'!BD59-MIN('3. indicatori CT_valori_nom'!BD$16:BD$63))/(MAX('3. indicatori CT_valori_nom'!BD$16:BD$63)-MIN('3. indicatori CT_valori_nom'!BD$16:BD$63))</f>
        <v>0.37735849056603776</v>
      </c>
      <c r="BE59" s="82">
        <f t="shared" si="3"/>
        <v>0.34605397675450106</v>
      </c>
      <c r="BF59" s="82">
        <f t="shared" si="2"/>
        <v>0.24475690948745538</v>
      </c>
    </row>
    <row r="60" spans="1:58" x14ac:dyDescent="0.3">
      <c r="A60" s="82">
        <f>'3. indicatori CT_valori_nom'!A60</f>
        <v>102037</v>
      </c>
      <c r="B60" s="82" t="str">
        <f>'3. indicatori CT_valori_nom'!B60</f>
        <v>SERRA SAN BRUNO</v>
      </c>
      <c r="C60" s="82" t="str">
        <f>'3. indicatori CT_valori_nom'!C60</f>
        <v>CALABRIA</v>
      </c>
      <c r="D60" s="82">
        <f>'3. indicatori CT_valori_nom'!D60</f>
        <v>15541</v>
      </c>
      <c r="E60" s="82">
        <f>('3. indicatori CT_valori_nom'!E60-MAX('3. indicatori CT_valori_nom'!E$16:E$63))/(MIN('3. indicatori CT_valori_nom'!E$16:E$63)-MAX('3. indicatori CT_valori_nom'!E$16:E$63))</f>
        <v>0</v>
      </c>
      <c r="F60" s="82">
        <f>('3. indicatori CT_valori_nom'!F60-MIN('3. indicatori CT_valori_nom'!F$16:F$63))/(MAX('3. indicatori CT_valori_nom'!F$16:F$63)-MIN('3. indicatori CT_valori_nom'!F$16:F$63))</f>
        <v>0.54635467504688839</v>
      </c>
      <c r="G60" s="82">
        <f>('3. indicatori CT_valori_nom'!G60-MAX('3. indicatori CT_valori_nom'!G$16:G$63))/(MIN('3. indicatori CT_valori_nom'!G$16:G$63)-MAX('3. indicatori CT_valori_nom'!G$16:G$63))</f>
        <v>0.96547599268981565</v>
      </c>
      <c r="H60" s="82">
        <f>('3. indicatori CT_valori_nom'!H60-MAX('3. indicatori CT_valori_nom'!H$16:H$63))/(MIN('3. indicatori CT_valori_nom'!H$16:H$63)-MAX('3. indicatori CT_valori_nom'!H$16:H$63))</f>
        <v>0.7433041139711094</v>
      </c>
      <c r="I60" s="82">
        <f>('3. indicatori CT_valori_nom'!I60-MIN('3. indicatori CT_valori_nom'!I$16:I$63))/(MAX('3. indicatori CT_valori_nom'!I$16:I$63)-MIN('3. indicatori CT_valori_nom'!I$16:I$63))</f>
        <v>0.71262642974695933</v>
      </c>
      <c r="J60" s="82">
        <f>('3. indicatori CT_valori_nom'!J60-MIN('3. indicatori CT_valori_nom'!J$16:J$63))/(MAX('3. indicatori CT_valori_nom'!J$16:J$63)-MIN('3. indicatori CT_valori_nom'!J$16:J$63))</f>
        <v>0.12553025151385161</v>
      </c>
      <c r="K60" s="82">
        <f>('3. indicatori CT_valori_nom'!K60-MIN('3. indicatori CT_valori_nom'!K$16:K$63))/(MAX('3. indicatori CT_valori_nom'!K$16:K$63)-MIN('3. indicatori CT_valori_nom'!K$16:K$63))</f>
        <v>4.3224134040496139E-2</v>
      </c>
      <c r="L60" s="82">
        <f>('3. indicatori CT_valori_nom'!L60-MIN('3. indicatori CT_valori_nom'!L$16:L$63))/(MAX('3. indicatori CT_valori_nom'!L$16:L$63)-MIN('3. indicatori CT_valori_nom'!L$16:L$63))</f>
        <v>4.3142679154040263E-2</v>
      </c>
      <c r="M60" s="82">
        <f>('3. indicatori CT_valori_nom'!M60-MAX('3. indicatori CT_valori_nom'!M$16:M$63))/(MIN('3. indicatori CT_valori_nom'!M$16:M$63)-MAX('3. indicatori CT_valori_nom'!M$16:M$63))</f>
        <v>0</v>
      </c>
      <c r="N60" s="82">
        <f>('3. indicatori CT_valori_nom'!N60-MAX('3. indicatori CT_valori_nom'!N$16:N$63))/(MIN('3. indicatori CT_valori_nom'!N$16:N$63)-MAX('3. indicatori CT_valori_nom'!N$16:N$63))</f>
        <v>0.14872876463210474</v>
      </c>
      <c r="O60" s="82">
        <f>('3. indicatori CT_valori_nom'!O60-MAX('3. indicatori CT_valori_nom'!O$16:O$63))/(MIN('3. indicatori CT_valori_nom'!O$16:O$63)-MAX('3. indicatori CT_valori_nom'!O$16:O$63))</f>
        <v>0.47728223198862646</v>
      </c>
      <c r="P60" s="82">
        <f>('3. indicatori CT_valori_nom'!P60-MIN('3. indicatori CT_valori_nom'!P$16:P$63))/(MAX('3. indicatori CT_valori_nom'!P$16:P$63)-MIN('3. indicatori CT_valori_nom'!P$16:P$63))</f>
        <v>0.11896258930740723</v>
      </c>
      <c r="Q60" s="82">
        <f>('3. indicatori CT_valori_nom'!Q60-MIN('3. indicatori CT_valori_nom'!Q$16:Q$63))/(MAX('3. indicatori CT_valori_nom'!Q$16:Q$63)-MIN('3. indicatori CT_valori_nom'!Q$16:Q$63))</f>
        <v>0</v>
      </c>
      <c r="R60" s="82">
        <f>('3. indicatori CT_valori_nom'!R60-MIN('3. indicatori CT_valori_nom'!R$16:R$63))/(MAX('3. indicatori CT_valori_nom'!R$16:R$63)-MIN('3. indicatori CT_valori_nom'!R$16:R$63))</f>
        <v>0.33337194100335998</v>
      </c>
      <c r="S60" s="82">
        <f>('3. indicatori CT_valori_nom'!S60-MIN('3. indicatori CT_valori_nom'!S$16:S$63))/(MAX('3. indicatori CT_valori_nom'!S$16:S$63)-MIN('3. indicatori CT_valori_nom'!S$16:S$63))</f>
        <v>0</v>
      </c>
      <c r="T60" s="82">
        <f>('3. indicatori CT_valori_nom'!T60-MIN('3. indicatori CT_valori_nom'!T$16:T$63))/(MAX('3. indicatori CT_valori_nom'!T$16:T$63)-MIN('3. indicatori CT_valori_nom'!T$16:T$63))</f>
        <v>0</v>
      </c>
      <c r="U60" s="82">
        <f>('3. indicatori CT_valori_nom'!U60-MIN('3. indicatori CT_valori_nom'!U$16:U$63))/(MAX('3. indicatori CT_valori_nom'!U$16:U$63)-MIN('3. indicatori CT_valori_nom'!U$16:U$63))</f>
        <v>0</v>
      </c>
      <c r="W60" s="82">
        <f>('3. indicatori CT_valori_nom'!W60-MIN('3. indicatori CT_valori_nom'!W$16:W$63))/(MAX('3. indicatori CT_valori_nom'!W$16:W$63)-MIN('3. indicatori CT_valori_nom'!W$16:W$63))</f>
        <v>0</v>
      </c>
      <c r="X60" s="82">
        <f>('3. indicatori CT_valori_nom'!X60-MAX('3. indicatori CT_valori_nom'!X$16:X$63))/(MIN('3. indicatori CT_valori_nom'!X$16:X$63)-MAX('3. indicatori CT_valori_nom'!X$16:X$63))</f>
        <v>0.6134924470098555</v>
      </c>
      <c r="Y60" s="82">
        <f>('3. indicatori CT_valori_nom'!Y60-MIN('3. indicatori CT_valori_nom'!Y$16:Y$63))/(MAX('3. indicatori CT_valori_nom'!Y$16:Y$63)-MIN('3. indicatori CT_valori_nom'!Y$16:Y$63))</f>
        <v>0.7978874050468816</v>
      </c>
      <c r="Z60" s="82">
        <f>('3. indicatori CT_valori_nom'!Z60-MIN('3. indicatori CT_valori_nom'!Z$16:Z$63))/(MAX('3. indicatori CT_valori_nom'!Z$16:Z$63)-MIN('3. indicatori CT_valori_nom'!Z$16:Z$63))</f>
        <v>5.7090576395242433E-2</v>
      </c>
      <c r="AA60" s="82">
        <f>('3. indicatori CT_valori_nom'!AA60-MIN('3. indicatori CT_valori_nom'!AA$16:AA$63))/(MAX('3. indicatori CT_valori_nom'!AA$16:AA$63)-MIN('3. indicatori CT_valori_nom'!AA$16:AA$63))</f>
        <v>0.47210086354116398</v>
      </c>
      <c r="AB60" s="82">
        <f>('3. indicatori CT_valori_nom'!AB60-MIN('3. indicatori CT_valori_nom'!AB$16:AB$63))/(MAX('3. indicatori CT_valori_nom'!AB$16:AB$63)-MIN('3. indicatori CT_valori_nom'!AB$16:AB$63))</f>
        <v>0.10416666666666667</v>
      </c>
      <c r="AC60" s="82">
        <f>('3. indicatori CT_valori_nom'!AC60-MIN('3. indicatori CT_valori_nom'!AC$16:AC$63))/(MAX('3. indicatori CT_valori_nom'!AC$16:AC$63)-MIN('3. indicatori CT_valori_nom'!AC$16:AC$63))</f>
        <v>0.40726730855201299</v>
      </c>
      <c r="AD60" s="82">
        <f>('3. indicatori CT_valori_nom'!AD60-MIN('3. indicatori CT_valori_nom'!AD$16:AD$63))/(MAX('3. indicatori CT_valori_nom'!AD$16:AD$63)-MIN('3. indicatori CT_valori_nom'!AD$16:AD$63))</f>
        <v>0</v>
      </c>
      <c r="AE60" s="82">
        <f>('3. indicatori CT_valori_nom'!AE60-MAX('3. indicatori CT_valori_nom'!AE$16:AE$63))/(MIN('3. indicatori CT_valori_nom'!AE$16:AE$63)-MAX('3. indicatori CT_valori_nom'!AE$16:AE$63))</f>
        <v>0.75735090421853068</v>
      </c>
      <c r="AF60" s="82">
        <f>('3. indicatori CT_valori_nom'!AF60-MIN('3. indicatori CT_valori_nom'!AF$16:AF$63))/(MAX('3. indicatori CT_valori_nom'!AF$16:AF$63)-MIN('3. indicatori CT_valori_nom'!AF$16:AF$63))</f>
        <v>0.26628654565311821</v>
      </c>
      <c r="AG60" s="82">
        <f>('3. indicatori CT_valori_nom'!AG60-MAX('3. indicatori CT_valori_nom'!AG$16:AG$63))/(MIN('3. indicatori CT_valori_nom'!AG$16:AG$63)-MAX('3. indicatori CT_valori_nom'!AG$16:AG$63))</f>
        <v>0.4940216725312046</v>
      </c>
      <c r="AH60" s="82">
        <f>('3. indicatori CT_valori_nom'!AH60-MIN('3. indicatori CT_valori_nom'!AH$16:AH$63))/(MAX('3. indicatori CT_valori_nom'!AH$16:AH$63)-MIN('3. indicatori CT_valori_nom'!AH$16:AH$63))</f>
        <v>6.7723526483833618E-2</v>
      </c>
      <c r="AI60" s="82">
        <f>('3. indicatori CT_valori_nom'!AI60-MAX('3. indicatori CT_valori_nom'!AI$16:AI$63))/(MIN('3. indicatori CT_valori_nom'!AI$16:AI$63)-MAX('3. indicatori CT_valori_nom'!AI$16:AI$63))</f>
        <v>0.93054423748670989</v>
      </c>
      <c r="AJ60" s="82">
        <f>('3. indicatori CT_valori_nom'!AJ60-MAX('3. indicatori CT_valori_nom'!AJ$16:AJ$63))/(MIN('3. indicatori CT_valori_nom'!AJ$16:AJ$63)-MAX('3. indicatori CT_valori_nom'!AJ$16:AJ$63))</f>
        <v>0</v>
      </c>
      <c r="AK60" s="82">
        <f>('3. indicatori CT_valori_nom'!AK60-MIN('3. indicatori CT_valori_nom'!AK$16:AK$63))/(MAX('3. indicatori CT_valori_nom'!AK$16:AK$63)-MIN('3. indicatori CT_valori_nom'!AK$16:AK$63))</f>
        <v>0.20029666054936454</v>
      </c>
      <c r="AL60" s="82">
        <f>('3. indicatori CT_valori_nom'!AL60-MIN('3. indicatori CT_valori_nom'!AL$16:AL$63))/(MAX('3. indicatori CT_valori_nom'!AL$16:AL$63)-MIN('3. indicatori CT_valori_nom'!AL$16:AL$63))</f>
        <v>0.25</v>
      </c>
      <c r="AM60" s="82">
        <f>('3. indicatori CT_valori_nom'!AM60-MIN('3. indicatori CT_valori_nom'!AM$16:AM$63))/(MAX('3. indicatori CT_valori_nom'!AM$16:AM$63)-MIN('3. indicatori CT_valori_nom'!AM$16:AM$63))</f>
        <v>0</v>
      </c>
      <c r="AN60" s="82">
        <f>('3. indicatori CT_valori_nom'!AN60-MIN('3. indicatori CT_valori_nom'!AN$16:AN$63))/(MAX('3. indicatori CT_valori_nom'!AN$16:AN$63)-MIN('3. indicatori CT_valori_nom'!AN$16:AN$63))</f>
        <v>0.69960861056751467</v>
      </c>
      <c r="AO60" s="82">
        <f>('3. indicatori CT_valori_nom'!AO60-MIN('3. indicatori CT_valori_nom'!AO$16:AO$63))/(MAX('3. indicatori CT_valori_nom'!AO$16:AO$63)-MIN('3. indicatori CT_valori_nom'!AO$16:AO$63))</f>
        <v>0.125</v>
      </c>
      <c r="AP60" s="82">
        <f>('3. indicatori CT_valori_nom'!AP60-MIN('3. indicatori CT_valori_nom'!AP$16:AP$63))/(MAX('3. indicatori CT_valori_nom'!AP$16:AP$63)-MIN('3. indicatori CT_valori_nom'!AP$16:AP$63))</f>
        <v>2.9989115665713002E-2</v>
      </c>
      <c r="AQ60" s="82">
        <f>('3. indicatori CT_valori_nom'!AQ60-MIN('3. indicatori CT_valori_nom'!AQ$16:AQ$63))/(MAX('3. indicatori CT_valori_nom'!AQ$16:AQ$63)-MIN('3. indicatori CT_valori_nom'!AQ$16:AQ$63))</f>
        <v>1.5045394553550833E-4</v>
      </c>
      <c r="AS60" s="82">
        <f>('3. indicatori CT_valori_nom'!AS60-MIN('3. indicatori CT_valori_nom'!AS$16:AS$63))/(MAX('3. indicatori CT_valori_nom'!AS$16:AS$63)-MIN('3. indicatori CT_valori_nom'!AS$16:AS$63))</f>
        <v>1</v>
      </c>
      <c r="AT60" s="82">
        <f>('3. indicatori CT_valori_nom'!AT60-MIN('3. indicatori CT_valori_nom'!AT$16:AT$63))/(MAX('3. indicatori CT_valori_nom'!AT$16:AT$63)-MIN('3. indicatori CT_valori_nom'!AT$16:AT$63))</f>
        <v>0.69011211797531458</v>
      </c>
      <c r="AU60" s="82">
        <f>('3. indicatori CT_valori_nom'!AU60-MIN('3. indicatori CT_valori_nom'!AU$16:AU$63))/(MAX('3. indicatori CT_valori_nom'!AU$16:AU$63)-MIN('3. indicatori CT_valori_nom'!AU$16:AU$63))</f>
        <v>0.20454545454545456</v>
      </c>
      <c r="AV60" s="82">
        <f>('3. indicatori CT_valori_nom'!AV60-MAX('3. indicatori CT_valori_nom'!AV$16:AV$63))/(MIN('3. indicatori CT_valori_nom'!AV$16:AV$63)-MAX('3. indicatori CT_valori_nom'!AV$16:AV$63))</f>
        <v>0.40308560788256786</v>
      </c>
      <c r="AW60" s="82">
        <f>('3. indicatori CT_valori_nom'!AW60-MIN('3. indicatori CT_valori_nom'!AW$16:AW$63))/(MAX('3. indicatori CT_valori_nom'!AW$16:AW$63)-MIN('3. indicatori CT_valori_nom'!AW$16:AW$63))</f>
        <v>0</v>
      </c>
      <c r="AX60" s="82">
        <f>('3. indicatori CT_valori_nom'!AX60-MIN('3. indicatori CT_valori_nom'!AX$16:AX$63))/(MAX('3. indicatori CT_valori_nom'!AX$16:AX$63)-MIN('3. indicatori CT_valori_nom'!AX$16:AX$63))</f>
        <v>0.11760998894521382</v>
      </c>
      <c r="AY60" s="82">
        <f>('3. indicatori CT_valori_nom'!AY60-MAX('3. indicatori CT_valori_nom'!AY$16:AY$63))/(MIN('3. indicatori CT_valori_nom'!AY$16:AY$63)-MAX('3. indicatori CT_valori_nom'!AY$16:AY$63))</f>
        <v>0.53901474289823792</v>
      </c>
      <c r="AZ60" s="82">
        <f>('3. indicatori CT_valori_nom'!AZ60-MIN('3. indicatori CT_valori_nom'!AZ$16:AZ$63))/(MAX('3. indicatori CT_valori_nom'!AZ$16:AZ$63)-MIN('3. indicatori CT_valori_nom'!AZ$16:AZ$63))</f>
        <v>0.18831168831168832</v>
      </c>
      <c r="BA60" s="82">
        <f>('3. indicatori CT_valori_nom'!BA60-MIN('3. indicatori CT_valori_nom'!BA$16:BA$63))/(MAX('3. indicatori CT_valori_nom'!BA$16:BA$63)-MIN('3. indicatori CT_valori_nom'!BA$16:BA$63))</f>
        <v>0.8301727228437219</v>
      </c>
      <c r="BB60" s="82">
        <v>0</v>
      </c>
      <c r="BC60" s="82">
        <f>('3. indicatori CT_valori_nom'!BC60-MIN('3. indicatori CT_valori_nom'!BC$16:BC$63))/(MAX('3. indicatori CT_valori_nom'!BC$16:BC$63)-MIN('3. indicatori CT_valori_nom'!BC$16:BC$63))</f>
        <v>0.27409032535893613</v>
      </c>
      <c r="BD60" s="82">
        <f>('3. indicatori CT_valori_nom'!BD60-MIN('3. indicatori CT_valori_nom'!BD$16:BD$63))/(MAX('3. indicatori CT_valori_nom'!BD$16:BD$63)-MIN('3. indicatori CT_valori_nom'!BD$16:BD$63))</f>
        <v>0.10062893081761008</v>
      </c>
      <c r="BE60" s="82">
        <f t="shared" si="3"/>
        <v>0.31656494419120745</v>
      </c>
      <c r="BF60" s="82">
        <f t="shared" si="2"/>
        <v>0.15348141474403298</v>
      </c>
    </row>
    <row r="61" spans="1:58" x14ac:dyDescent="0.3">
      <c r="A61" s="82">
        <f>'3. indicatori CT_valori_nom'!A61</f>
        <v>102040</v>
      </c>
      <c r="B61" s="82" t="str">
        <f>'3. indicatori CT_valori_nom'!B61</f>
        <v>SORIANO CALABRO</v>
      </c>
      <c r="C61" s="82" t="str">
        <f>'3. indicatori CT_valori_nom'!C61</f>
        <v>CALABRIA</v>
      </c>
      <c r="D61" s="82">
        <f>'3. indicatori CT_valori_nom'!D61</f>
        <v>15371</v>
      </c>
      <c r="E61" s="82">
        <f>('3. indicatori CT_valori_nom'!E61-MAX('3. indicatori CT_valori_nom'!E$16:E$63))/(MIN('3. indicatori CT_valori_nom'!E$16:E$63)-MAX('3. indicatori CT_valori_nom'!E$16:E$63))</f>
        <v>0</v>
      </c>
      <c r="F61" s="82">
        <f>('3. indicatori CT_valori_nom'!F61-MIN('3. indicatori CT_valori_nom'!F$16:F$63))/(MAX('3. indicatori CT_valori_nom'!F$16:F$63)-MIN('3. indicatori CT_valori_nom'!F$16:F$63))</f>
        <v>1.9893771163649293E-2</v>
      </c>
      <c r="G61" s="82">
        <f>('3. indicatori CT_valori_nom'!G61-MAX('3. indicatori CT_valori_nom'!G$16:G$63))/(MIN('3. indicatori CT_valori_nom'!G$16:G$63)-MAX('3. indicatori CT_valori_nom'!G$16:G$63))</f>
        <v>0.89715899651104836</v>
      </c>
      <c r="H61" s="82">
        <f>('3. indicatori CT_valori_nom'!H61-MAX('3. indicatori CT_valori_nom'!H$16:H$63))/(MIN('3. indicatori CT_valori_nom'!H$16:H$63)-MAX('3. indicatori CT_valori_nom'!H$16:H$63))</f>
        <v>0.50758589296700829</v>
      </c>
      <c r="I61" s="82">
        <f>('3. indicatori CT_valori_nom'!I61-MIN('3. indicatori CT_valori_nom'!I$16:I$63))/(MAX('3. indicatori CT_valori_nom'!I$16:I$63)-MIN('3. indicatori CT_valori_nom'!I$16:I$63))</f>
        <v>0.73546708489487267</v>
      </c>
      <c r="J61" s="82">
        <f>('3. indicatori CT_valori_nom'!J61-MIN('3. indicatori CT_valori_nom'!J$16:J$63))/(MAX('3. indicatori CT_valori_nom'!J$16:J$63)-MIN('3. indicatori CT_valori_nom'!J$16:J$63))</f>
        <v>0.11474249552437865</v>
      </c>
      <c r="K61" s="82">
        <f>('3. indicatori CT_valori_nom'!K61-MIN('3. indicatori CT_valori_nom'!K$16:K$63))/(MAX('3. indicatori CT_valori_nom'!K$16:K$63)-MIN('3. indicatori CT_valori_nom'!K$16:K$63))</f>
        <v>0</v>
      </c>
      <c r="L61" s="82">
        <f>('3. indicatori CT_valori_nom'!L61-MIN('3. indicatori CT_valori_nom'!L$16:L$63))/(MAX('3. indicatori CT_valori_nom'!L$16:L$63)-MIN('3. indicatori CT_valori_nom'!L$16:L$63))</f>
        <v>3.8422958747320733E-2</v>
      </c>
      <c r="M61" s="82">
        <f>('3. indicatori CT_valori_nom'!M61-MAX('3. indicatori CT_valori_nom'!M$16:M$63))/(MIN('3. indicatori CT_valori_nom'!M$16:M$63)-MAX('3. indicatori CT_valori_nom'!M$16:M$63))</f>
        <v>0.13404441893566785</v>
      </c>
      <c r="N61" s="82">
        <f>('3. indicatori CT_valori_nom'!N61-MAX('3. indicatori CT_valori_nom'!N$16:N$63))/(MIN('3. indicatori CT_valori_nom'!N$16:N$63)-MAX('3. indicatori CT_valori_nom'!N$16:N$63))</f>
        <v>4.276003310170387E-2</v>
      </c>
      <c r="O61" s="82">
        <f>('3. indicatori CT_valori_nom'!O61-MAX('3. indicatori CT_valori_nom'!O$16:O$63))/(MIN('3. indicatori CT_valori_nom'!O$16:O$63)-MAX('3. indicatori CT_valori_nom'!O$16:O$63))</f>
        <v>0.48108958719612954</v>
      </c>
      <c r="P61" s="82">
        <f>('3. indicatori CT_valori_nom'!P61-MIN('3. indicatori CT_valori_nom'!P$16:P$63))/(MAX('3. indicatori CT_valori_nom'!P$16:P$63)-MIN('3. indicatori CT_valori_nom'!P$16:P$63))</f>
        <v>0.27012575256670107</v>
      </c>
      <c r="Q61" s="82">
        <f>('3. indicatori CT_valori_nom'!Q61-MIN('3. indicatori CT_valori_nom'!Q$16:Q$63))/(MAX('3. indicatori CT_valori_nom'!Q$16:Q$63)-MIN('3. indicatori CT_valori_nom'!Q$16:Q$63))</f>
        <v>0</v>
      </c>
      <c r="R61" s="82">
        <f>('3. indicatori CT_valori_nom'!R61-MIN('3. indicatori CT_valori_nom'!R$16:R$63))/(MAX('3. indicatori CT_valori_nom'!R$16:R$63)-MIN('3. indicatori CT_valori_nom'!R$16:R$63))</f>
        <v>0.27298260719472356</v>
      </c>
      <c r="S61" s="82">
        <f>('3. indicatori CT_valori_nom'!S61-MIN('3. indicatori CT_valori_nom'!S$16:S$63))/(MAX('3. indicatori CT_valori_nom'!S$16:S$63)-MIN('3. indicatori CT_valori_nom'!S$16:S$63))</f>
        <v>0</v>
      </c>
      <c r="T61" s="82">
        <f>('3. indicatori CT_valori_nom'!T61-MIN('3. indicatori CT_valori_nom'!T$16:T$63))/(MAX('3. indicatori CT_valori_nom'!T$16:T$63)-MIN('3. indicatori CT_valori_nom'!T$16:T$63))</f>
        <v>0</v>
      </c>
      <c r="U61" s="82">
        <f>('3. indicatori CT_valori_nom'!U61-MIN('3. indicatori CT_valori_nom'!U$16:U$63))/(MAX('3. indicatori CT_valori_nom'!U$16:U$63)-MIN('3. indicatori CT_valori_nom'!U$16:U$63))</f>
        <v>0.2857142857142857</v>
      </c>
      <c r="W61" s="82">
        <f>('3. indicatori CT_valori_nom'!W61-MIN('3. indicatori CT_valori_nom'!W$16:W$63))/(MAX('3. indicatori CT_valori_nom'!W$16:W$63)-MIN('3. indicatori CT_valori_nom'!W$16:W$63))</f>
        <v>0</v>
      </c>
      <c r="X61" s="82">
        <f>('3. indicatori CT_valori_nom'!X61-MAX('3. indicatori CT_valori_nom'!X$16:X$63))/(MIN('3. indicatori CT_valori_nom'!X$16:X$63)-MAX('3. indicatori CT_valori_nom'!X$16:X$63))</f>
        <v>0.4564209155130623</v>
      </c>
      <c r="Y61" s="82">
        <f>('3. indicatori CT_valori_nom'!Y61-MIN('3. indicatori CT_valori_nom'!Y$16:Y$63))/(MAX('3. indicatori CT_valori_nom'!Y$16:Y$63)-MIN('3. indicatori CT_valori_nom'!Y$16:Y$63))</f>
        <v>0.75973255744376877</v>
      </c>
      <c r="Z61" s="82">
        <f>('3. indicatori CT_valori_nom'!Z61-MIN('3. indicatori CT_valori_nom'!Z$16:Z$63))/(MAX('3. indicatori CT_valori_nom'!Z$16:Z$63)-MIN('3. indicatori CT_valori_nom'!Z$16:Z$63))</f>
        <v>4.8307410795974372E-2</v>
      </c>
      <c r="AA61" s="82">
        <f>('3. indicatori CT_valori_nom'!AA61-MIN('3. indicatori CT_valori_nom'!AA$16:AA$63))/(MAX('3. indicatori CT_valori_nom'!AA$16:AA$63)-MIN('3. indicatori CT_valori_nom'!AA$16:AA$63))</f>
        <v>0.54033010688810057</v>
      </c>
      <c r="AB61" s="82">
        <f>('3. indicatori CT_valori_nom'!AB61-MIN('3. indicatori CT_valori_nom'!AB$16:AB$63))/(MAX('3. indicatori CT_valori_nom'!AB$16:AB$63)-MIN('3. indicatori CT_valori_nom'!AB$16:AB$63))</f>
        <v>0.14583333333333334</v>
      </c>
      <c r="AC61" s="82">
        <f>('3. indicatori CT_valori_nom'!AC61-MIN('3. indicatori CT_valori_nom'!AC$16:AC$63))/(MAX('3. indicatori CT_valori_nom'!AC$16:AC$63)-MIN('3. indicatori CT_valori_nom'!AC$16:AC$63))</f>
        <v>0.55233283795235755</v>
      </c>
      <c r="AD61" s="82">
        <f>('3. indicatori CT_valori_nom'!AD61-MIN('3. indicatori CT_valori_nom'!AD$16:AD$63))/(MAX('3. indicatori CT_valori_nom'!AD$16:AD$63)-MIN('3. indicatori CT_valori_nom'!AD$16:AD$63))</f>
        <v>0</v>
      </c>
      <c r="AE61" s="82">
        <f>('3. indicatori CT_valori_nom'!AE61-MAX('3. indicatori CT_valori_nom'!AE$16:AE$63))/(MIN('3. indicatori CT_valori_nom'!AE$16:AE$63)-MAX('3. indicatori CT_valori_nom'!AE$16:AE$63))</f>
        <v>0.59252194535521663</v>
      </c>
      <c r="AF61" s="82">
        <f>('3. indicatori CT_valori_nom'!AF61-MIN('3. indicatori CT_valori_nom'!AF$16:AF$63))/(MAX('3. indicatori CT_valori_nom'!AF$16:AF$63)-MIN('3. indicatori CT_valori_nom'!AF$16:AF$63))</f>
        <v>0.31512937175644273</v>
      </c>
      <c r="AG61" s="82">
        <f>('3. indicatori CT_valori_nom'!AG61-MAX('3. indicatori CT_valori_nom'!AG$16:AG$63))/(MIN('3. indicatori CT_valori_nom'!AG$16:AG$63)-MAX('3. indicatori CT_valori_nom'!AG$16:AG$63))</f>
        <v>0.4979780473714614</v>
      </c>
      <c r="AH61" s="82">
        <f>('3. indicatori CT_valori_nom'!AH61-MIN('3. indicatori CT_valori_nom'!AH$16:AH$63))/(MAX('3. indicatori CT_valori_nom'!AH$16:AH$63)-MIN('3. indicatori CT_valori_nom'!AH$16:AH$63))</f>
        <v>0.22242737711607899</v>
      </c>
      <c r="AI61" s="82">
        <f>('3. indicatori CT_valori_nom'!AI61-MAX('3. indicatori CT_valori_nom'!AI$16:AI$63))/(MIN('3. indicatori CT_valori_nom'!AI$16:AI$63)-MAX('3. indicatori CT_valori_nom'!AI$16:AI$63))</f>
        <v>1</v>
      </c>
      <c r="AJ61" s="82">
        <f>('3. indicatori CT_valori_nom'!AJ61-MAX('3. indicatori CT_valori_nom'!AJ$16:AJ$63))/(MIN('3. indicatori CT_valori_nom'!AJ$16:AJ$63)-MAX('3. indicatori CT_valori_nom'!AJ$16:AJ$63))</f>
        <v>0.24184261036468357</v>
      </c>
      <c r="AK61" s="82">
        <f>('3. indicatori CT_valori_nom'!AK61-MIN('3. indicatori CT_valori_nom'!AK$16:AK$63))/(MAX('3. indicatori CT_valori_nom'!AK$16:AK$63)-MIN('3. indicatori CT_valori_nom'!AK$16:AK$63))</f>
        <v>0.21955898492960363</v>
      </c>
      <c r="AL61" s="82">
        <f>('3. indicatori CT_valori_nom'!AL61-MIN('3. indicatori CT_valori_nom'!AL$16:AL$63))/(MAX('3. indicatori CT_valori_nom'!AL$16:AL$63)-MIN('3. indicatori CT_valori_nom'!AL$16:AL$63))</f>
        <v>0.25</v>
      </c>
      <c r="AM61" s="82">
        <f>('3. indicatori CT_valori_nom'!AM61-MIN('3. indicatori CT_valori_nom'!AM$16:AM$63))/(MAX('3. indicatori CT_valori_nom'!AM$16:AM$63)-MIN('3. indicatori CT_valori_nom'!AM$16:AM$63))</f>
        <v>0</v>
      </c>
      <c r="AN61" s="82">
        <f>('3. indicatori CT_valori_nom'!AN61-MIN('3. indicatori CT_valori_nom'!AN$16:AN$63))/(MAX('3. indicatori CT_valori_nom'!AN$16:AN$63)-MIN('3. indicatori CT_valori_nom'!AN$16:AN$63))</f>
        <v>0.70732767993041967</v>
      </c>
      <c r="AO61" s="82">
        <f>('3. indicatori CT_valori_nom'!AO61-MIN('3. indicatori CT_valori_nom'!AO$16:AO$63))/(MAX('3. indicatori CT_valori_nom'!AO$16:AO$63)-MIN('3. indicatori CT_valori_nom'!AO$16:AO$63))</f>
        <v>0.125</v>
      </c>
      <c r="AP61" s="82">
        <f>('3. indicatori CT_valori_nom'!AP61-MIN('3. indicatori CT_valori_nom'!AP$16:AP$63))/(MAX('3. indicatori CT_valori_nom'!AP$16:AP$63)-MIN('3. indicatori CT_valori_nom'!AP$16:AP$63))</f>
        <v>0</v>
      </c>
      <c r="AQ61" s="82">
        <f>('3. indicatori CT_valori_nom'!AQ61-MIN('3. indicatori CT_valori_nom'!AQ$16:AQ$63))/(MAX('3. indicatori CT_valori_nom'!AQ$16:AQ$63)-MIN('3. indicatori CT_valori_nom'!AQ$16:AQ$63))</f>
        <v>9.6767651819899252E-3</v>
      </c>
      <c r="AS61" s="82">
        <f>('3. indicatori CT_valori_nom'!AS61-MIN('3. indicatori CT_valori_nom'!AS$16:AS$63))/(MAX('3. indicatori CT_valori_nom'!AS$16:AS$63)-MIN('3. indicatori CT_valori_nom'!AS$16:AS$63))</f>
        <v>0.77542291583421996</v>
      </c>
      <c r="AT61" s="82">
        <f>('3. indicatori CT_valori_nom'!AT61-MIN('3. indicatori CT_valori_nom'!AT$16:AT$63))/(MAX('3. indicatori CT_valori_nom'!AT$16:AT$63)-MIN('3. indicatori CT_valori_nom'!AT$16:AT$63))</f>
        <v>0.82960133242447487</v>
      </c>
      <c r="AU61" s="82">
        <f>('3. indicatori CT_valori_nom'!AU61-MIN('3. indicatori CT_valori_nom'!AU$16:AU$63))/(MAX('3. indicatori CT_valori_nom'!AU$16:AU$63)-MIN('3. indicatori CT_valori_nom'!AU$16:AU$63))</f>
        <v>0.18181818181818182</v>
      </c>
      <c r="AV61" s="82">
        <f>('3. indicatori CT_valori_nom'!AV61-MAX('3. indicatori CT_valori_nom'!AV$16:AV$63))/(MIN('3. indicatori CT_valori_nom'!AV$16:AV$63)-MAX('3. indicatori CT_valori_nom'!AV$16:AV$63))</f>
        <v>0.39489236647816589</v>
      </c>
      <c r="AW61" s="82">
        <f>('3. indicatori CT_valori_nom'!AW61-MIN('3. indicatori CT_valori_nom'!AW$16:AW$63))/(MAX('3. indicatori CT_valori_nom'!AW$16:AW$63)-MIN('3. indicatori CT_valori_nom'!AW$16:AW$63))</f>
        <v>0</v>
      </c>
      <c r="AX61" s="82">
        <f>('3. indicatori CT_valori_nom'!AX61-MIN('3. indicatori CT_valori_nom'!AX$16:AX$63))/(MAX('3. indicatori CT_valori_nom'!AX$16:AX$63)-MIN('3. indicatori CT_valori_nom'!AX$16:AX$63))</f>
        <v>5.7271785887273524E-2</v>
      </c>
      <c r="AY61" s="82">
        <f>('3. indicatori CT_valori_nom'!AY61-MAX('3. indicatori CT_valori_nom'!AY$16:AY$63))/(MIN('3. indicatori CT_valori_nom'!AY$16:AY$63)-MAX('3. indicatori CT_valori_nom'!AY$16:AY$63))</f>
        <v>0.57928802588996764</v>
      </c>
      <c r="AZ61" s="82">
        <f>('3. indicatori CT_valori_nom'!AZ61-MIN('3. indicatori CT_valori_nom'!AZ$16:AZ$63))/(MAX('3. indicatori CT_valori_nom'!AZ$16:AZ$63)-MIN('3. indicatori CT_valori_nom'!AZ$16:AZ$63))</f>
        <v>0.1461038961038961</v>
      </c>
      <c r="BA61" s="82">
        <f>('3. indicatori CT_valori_nom'!BA61-MIN('3. indicatori CT_valori_nom'!BA$16:BA$63))/(MAX('3. indicatori CT_valori_nom'!BA$16:BA$63)-MIN('3. indicatori CT_valori_nom'!BA$16:BA$63))</f>
        <v>0.41967712854447614</v>
      </c>
      <c r="BB61" s="82">
        <v>0</v>
      </c>
      <c r="BC61" s="82">
        <f>('3. indicatori CT_valori_nom'!BC61-MIN('3. indicatori CT_valori_nom'!BC$16:BC$63))/(MAX('3. indicatori CT_valori_nom'!BC$16:BC$63)-MIN('3. indicatori CT_valori_nom'!BC$16:BC$63))</f>
        <v>0.21350611926985608</v>
      </c>
      <c r="BD61" s="82">
        <f>('3. indicatori CT_valori_nom'!BD61-MIN('3. indicatori CT_valori_nom'!BD$16:BD$63))/(MAX('3. indicatori CT_valori_nom'!BD$16:BD$63)-MIN('3. indicatori CT_valori_nom'!BD$16:BD$63))</f>
        <v>3.1446540880503152E-2</v>
      </c>
      <c r="BE61" s="82">
        <f t="shared" si="3"/>
        <v>0.30028587492725528</v>
      </c>
      <c r="BF61" s="82">
        <f t="shared" si="2"/>
        <v>0.103093864801848</v>
      </c>
    </row>
    <row r="62" spans="1:58" x14ac:dyDescent="0.3">
      <c r="A62" s="82">
        <f>'3. indicatori CT_valori_nom'!A62</f>
        <v>102044</v>
      </c>
      <c r="B62" s="82" t="str">
        <f>'3. indicatori CT_valori_nom'!B62</f>
        <v>TROPEA</v>
      </c>
      <c r="C62" s="82" t="str">
        <f>'3. indicatori CT_valori_nom'!C62</f>
        <v>CALABRIA</v>
      </c>
      <c r="D62" s="82">
        <f>'3. indicatori CT_valori_nom'!D62</f>
        <v>22619</v>
      </c>
      <c r="E62" s="82">
        <f>('3. indicatori CT_valori_nom'!E62-MAX('3. indicatori CT_valori_nom'!E$16:E$63))/(MIN('3. indicatori CT_valori_nom'!E$16:E$63)-MAX('3. indicatori CT_valori_nom'!E$16:E$63))</f>
        <v>0.66666666666666674</v>
      </c>
      <c r="F62" s="82">
        <f>('3. indicatori CT_valori_nom'!F62-MIN('3. indicatori CT_valori_nom'!F$16:F$63))/(MAX('3. indicatori CT_valori_nom'!F$16:F$63)-MIN('3. indicatori CT_valori_nom'!F$16:F$63))</f>
        <v>0.38826635142962734</v>
      </c>
      <c r="G62" s="82">
        <f>('3. indicatori CT_valori_nom'!G62-MAX('3. indicatori CT_valori_nom'!G$16:G$63))/(MIN('3. indicatori CT_valori_nom'!G$16:G$63)-MAX('3. indicatori CT_valori_nom'!G$16:G$63))</f>
        <v>0.3790662900814088</v>
      </c>
      <c r="H62" s="82">
        <f>('3. indicatori CT_valori_nom'!H62-MAX('3. indicatori CT_valori_nom'!H$16:H$63))/(MIN('3. indicatori CT_valori_nom'!H$16:H$63)-MAX('3. indicatori CT_valori_nom'!H$16:H$63))</f>
        <v>0.75673073198020713</v>
      </c>
      <c r="I62" s="82">
        <f>('3. indicatori CT_valori_nom'!I62-MIN('3. indicatori CT_valori_nom'!I$16:I$63))/(MAX('3. indicatori CT_valori_nom'!I$16:I$63)-MIN('3. indicatori CT_valori_nom'!I$16:I$63))</f>
        <v>0.48713836581899683</v>
      </c>
      <c r="J62" s="82">
        <f>('3. indicatori CT_valori_nom'!J62-MIN('3. indicatori CT_valori_nom'!J$16:J$63))/(MAX('3. indicatori CT_valori_nom'!J$16:J$63)-MIN('3. indicatori CT_valori_nom'!J$16:J$63))</f>
        <v>0.39481706611895573</v>
      </c>
      <c r="K62" s="82">
        <f>('3. indicatori CT_valori_nom'!K62-MIN('3. indicatori CT_valori_nom'!K$16:K$63))/(MAX('3. indicatori CT_valori_nom'!K$16:K$63)-MIN('3. indicatori CT_valori_nom'!K$16:K$63))</f>
        <v>1</v>
      </c>
      <c r="L62" s="82">
        <f>('3. indicatori CT_valori_nom'!L62-MIN('3. indicatori CT_valori_nom'!L$16:L$63))/(MAX('3. indicatori CT_valori_nom'!L$16:L$63)-MIN('3. indicatori CT_valori_nom'!L$16:L$63))</f>
        <v>0.13926870730342417</v>
      </c>
      <c r="M62" s="82">
        <f>('3. indicatori CT_valori_nom'!M62-MAX('3. indicatori CT_valori_nom'!M$16:M$63))/(MIN('3. indicatori CT_valori_nom'!M$16:M$63)-MAX('3. indicatori CT_valori_nom'!M$16:M$63))</f>
        <v>0.75661595935361137</v>
      </c>
      <c r="N62" s="82">
        <f>('3. indicatori CT_valori_nom'!N62-MAX('3. indicatori CT_valori_nom'!N$16:N$63))/(MIN('3. indicatori CT_valori_nom'!N$16:N$63)-MAX('3. indicatori CT_valori_nom'!N$16:N$63))</f>
        <v>0.5002892135837087</v>
      </c>
      <c r="O62" s="82">
        <f>('3. indicatori CT_valori_nom'!O62-MAX('3. indicatori CT_valori_nom'!O$16:O$63))/(MIN('3. indicatori CT_valori_nom'!O$16:O$63)-MAX('3. indicatori CT_valori_nom'!O$16:O$63))</f>
        <v>0.43041392530020461</v>
      </c>
      <c r="P62" s="82">
        <f>('3. indicatori CT_valori_nom'!P62-MIN('3. indicatori CT_valori_nom'!P$16:P$63))/(MAX('3. indicatori CT_valori_nom'!P$16:P$63)-MIN('3. indicatori CT_valori_nom'!P$16:P$63))</f>
        <v>0.90134685011291282</v>
      </c>
      <c r="Q62" s="82">
        <f>('3. indicatori CT_valori_nom'!Q62-MIN('3. indicatori CT_valori_nom'!Q$16:Q$63))/(MAX('3. indicatori CT_valori_nom'!Q$16:Q$63)-MIN('3. indicatori CT_valori_nom'!Q$16:Q$63))</f>
        <v>1</v>
      </c>
      <c r="R62" s="82">
        <f>('3. indicatori CT_valori_nom'!R62-MIN('3. indicatori CT_valori_nom'!R$16:R$63))/(MAX('3. indicatori CT_valori_nom'!R$16:R$63)-MIN('3. indicatori CT_valori_nom'!R$16:R$63))</f>
        <v>1.7057601504721555E-2</v>
      </c>
      <c r="S62" s="82">
        <f>('3. indicatori CT_valori_nom'!S62-MIN('3. indicatori CT_valori_nom'!S$16:S$63))/(MAX('3. indicatori CT_valori_nom'!S$16:S$63)-MIN('3. indicatori CT_valori_nom'!S$16:S$63))</f>
        <v>0</v>
      </c>
      <c r="T62" s="82">
        <f>('3. indicatori CT_valori_nom'!T62-MIN('3. indicatori CT_valori_nom'!T$16:T$63))/(MAX('3. indicatori CT_valori_nom'!T$16:T$63)-MIN('3. indicatori CT_valori_nom'!T$16:T$63))</f>
        <v>1</v>
      </c>
      <c r="U62" s="82">
        <f>('3. indicatori CT_valori_nom'!U62-MIN('3. indicatori CT_valori_nom'!U$16:U$63))/(MAX('3. indicatori CT_valori_nom'!U$16:U$63)-MIN('3. indicatori CT_valori_nom'!U$16:U$63))</f>
        <v>0</v>
      </c>
      <c r="W62" s="82">
        <f>('3. indicatori CT_valori_nom'!W62-MIN('3. indicatori CT_valori_nom'!W$16:W$63))/(MAX('3. indicatori CT_valori_nom'!W$16:W$63)-MIN('3. indicatori CT_valori_nom'!W$16:W$63))</f>
        <v>0</v>
      </c>
      <c r="X62" s="82">
        <f>('3. indicatori CT_valori_nom'!X62-MAX('3. indicatori CT_valori_nom'!X$16:X$63))/(MIN('3. indicatori CT_valori_nom'!X$16:X$63)-MAX('3. indicatori CT_valori_nom'!X$16:X$63))</f>
        <v>0.97597597447156093</v>
      </c>
      <c r="Y62" s="82">
        <f>('3. indicatori CT_valori_nom'!Y62-MIN('3. indicatori CT_valori_nom'!Y$16:Y$63))/(MAX('3. indicatori CT_valori_nom'!Y$16:Y$63)-MIN('3. indicatori CT_valori_nom'!Y$16:Y$63))</f>
        <v>0.41938523903609987</v>
      </c>
      <c r="Z62" s="82">
        <f>('3. indicatori CT_valori_nom'!Z62-MIN('3. indicatori CT_valori_nom'!Z$16:Z$63))/(MAX('3. indicatori CT_valori_nom'!Z$16:Z$63)-MIN('3. indicatori CT_valori_nom'!Z$16:Z$63))</f>
        <v>0.10430009149130831</v>
      </c>
      <c r="AA62" s="82">
        <f>('3. indicatori CT_valori_nom'!AA62-MIN('3. indicatori CT_valori_nom'!AA$16:AA$63))/(MAX('3. indicatori CT_valori_nom'!AA$16:AA$63)-MIN('3. indicatori CT_valori_nom'!AA$16:AA$63))</f>
        <v>0.33955016229965168</v>
      </c>
      <c r="AB62" s="82">
        <f>('3. indicatori CT_valori_nom'!AB62-MIN('3. indicatori CT_valori_nom'!AB$16:AB$63))/(MAX('3. indicatori CT_valori_nom'!AB$16:AB$63)-MIN('3. indicatori CT_valori_nom'!AB$16:AB$63))</f>
        <v>0.21527777777777779</v>
      </c>
      <c r="AC62" s="82">
        <f>('3. indicatori CT_valori_nom'!AC62-MIN('3. indicatori CT_valori_nom'!AC$16:AC$63))/(MAX('3. indicatori CT_valori_nom'!AC$16:AC$63)-MIN('3. indicatori CT_valori_nom'!AC$16:AC$63))</f>
        <v>0.23307905480883057</v>
      </c>
      <c r="AD62" s="82">
        <f>('3. indicatori CT_valori_nom'!AD62-MIN('3. indicatori CT_valori_nom'!AD$16:AD$63))/(MAX('3. indicatori CT_valori_nom'!AD$16:AD$63)-MIN('3. indicatori CT_valori_nom'!AD$16:AD$63))</f>
        <v>0</v>
      </c>
      <c r="AE62" s="82">
        <f>('3. indicatori CT_valori_nom'!AE62-MAX('3. indicatori CT_valori_nom'!AE$16:AE$63))/(MIN('3. indicatori CT_valori_nom'!AE$16:AE$63)-MAX('3. indicatori CT_valori_nom'!AE$16:AE$63))</f>
        <v>0.64398418298196325</v>
      </c>
      <c r="AF62" s="82">
        <f>('3. indicatori CT_valori_nom'!AF62-MIN('3. indicatori CT_valori_nom'!AF$16:AF$63))/(MAX('3. indicatori CT_valori_nom'!AF$16:AF$63)-MIN('3. indicatori CT_valori_nom'!AF$16:AF$63))</f>
        <v>0.38930684451147168</v>
      </c>
      <c r="AG62" s="82">
        <f>('3. indicatori CT_valori_nom'!AG62-MAX('3. indicatori CT_valori_nom'!AG$16:AG$63))/(MIN('3. indicatori CT_valori_nom'!AG$16:AG$63)-MAX('3. indicatori CT_valori_nom'!AG$16:AG$63))</f>
        <v>0.26599910135438731</v>
      </c>
      <c r="AH62" s="82">
        <f>('3. indicatori CT_valori_nom'!AH62-MIN('3. indicatori CT_valori_nom'!AH$16:AH$63))/(MAX('3. indicatori CT_valori_nom'!AH$16:AH$63)-MIN('3. indicatori CT_valori_nom'!AH$16:AH$63))</f>
        <v>0</v>
      </c>
      <c r="AI62" s="82">
        <f>('3. indicatori CT_valori_nom'!AI62-MAX('3. indicatori CT_valori_nom'!AI$16:AI$63))/(MIN('3. indicatori CT_valori_nom'!AI$16:AI$63)-MAX('3. indicatori CT_valori_nom'!AI$16:AI$63))</f>
        <v>0.94261905994294914</v>
      </c>
      <c r="AJ62" s="82">
        <f>('3. indicatori CT_valori_nom'!AJ62-MAX('3. indicatori CT_valori_nom'!AJ$16:AJ$63))/(MIN('3. indicatori CT_valori_nom'!AJ$16:AJ$63)-MAX('3. indicatori CT_valori_nom'!AJ$16:AJ$63))</f>
        <v>0.493282149712092</v>
      </c>
      <c r="AK62" s="82">
        <f>('3. indicatori CT_valori_nom'!AK62-MIN('3. indicatori CT_valori_nom'!AK$16:AK$63))/(MAX('3. indicatori CT_valori_nom'!AK$16:AK$63)-MIN('3. indicatori CT_valori_nom'!AK$16:AK$63))</f>
        <v>0.14678455284552847</v>
      </c>
      <c r="AL62" s="82">
        <f>('3. indicatori CT_valori_nom'!AL62-MIN('3. indicatori CT_valori_nom'!AL$16:AL$63))/(MAX('3. indicatori CT_valori_nom'!AL$16:AL$63)-MIN('3. indicatori CT_valori_nom'!AL$16:AL$63))</f>
        <v>0.25</v>
      </c>
      <c r="AM62" s="82">
        <f>('3. indicatori CT_valori_nom'!AM62-MIN('3. indicatori CT_valori_nom'!AM$16:AM$63))/(MAX('3. indicatori CT_valori_nom'!AM$16:AM$63)-MIN('3. indicatori CT_valori_nom'!AM$16:AM$63))</f>
        <v>0</v>
      </c>
      <c r="AN62" s="82">
        <f>('3. indicatori CT_valori_nom'!AN62-MIN('3. indicatori CT_valori_nom'!AN$16:AN$63))/(MAX('3. indicatori CT_valori_nom'!AN$16:AN$63)-MIN('3. indicatori CT_valori_nom'!AN$16:AN$63))</f>
        <v>0.48064796694933681</v>
      </c>
      <c r="AO62" s="82">
        <f>('3. indicatori CT_valori_nom'!AO62-MIN('3. indicatori CT_valori_nom'!AO$16:AO$63))/(MAX('3. indicatori CT_valori_nom'!AO$16:AO$63)-MIN('3. indicatori CT_valori_nom'!AO$16:AO$63))</f>
        <v>0.125</v>
      </c>
      <c r="AP62" s="82">
        <f>('3. indicatori CT_valori_nom'!AP62-MIN('3. indicatori CT_valori_nom'!AP$16:AP$63))/(MAX('3. indicatori CT_valori_nom'!AP$16:AP$63)-MIN('3. indicatori CT_valori_nom'!AP$16:AP$63))</f>
        <v>1.7574715361973827E-2</v>
      </c>
      <c r="AQ62" s="82">
        <f>('3. indicatori CT_valori_nom'!AQ62-MIN('3. indicatori CT_valori_nom'!AQ$16:AQ$63))/(MAX('3. indicatori CT_valori_nom'!AQ$16:AQ$63)-MIN('3. indicatori CT_valori_nom'!AQ$16:AQ$63))</f>
        <v>0.11011491413988535</v>
      </c>
      <c r="AS62" s="82">
        <f>('3. indicatori CT_valori_nom'!AS62-MIN('3. indicatori CT_valori_nom'!AS$16:AS$63))/(MAX('3. indicatori CT_valori_nom'!AS$16:AS$63)-MIN('3. indicatori CT_valori_nom'!AS$16:AS$63))</f>
        <v>0.60406581162631878</v>
      </c>
      <c r="AT62" s="82">
        <f>('3. indicatori CT_valori_nom'!AT62-MIN('3. indicatori CT_valori_nom'!AT$16:AT$63))/(MAX('3. indicatori CT_valori_nom'!AT$16:AT$63)-MIN('3. indicatori CT_valori_nom'!AT$16:AT$63))</f>
        <v>0.4127073126488498</v>
      </c>
      <c r="AU62" s="82">
        <f>('3. indicatori CT_valori_nom'!AU62-MIN('3. indicatori CT_valori_nom'!AU$16:AU$63))/(MAX('3. indicatori CT_valori_nom'!AU$16:AU$63)-MIN('3. indicatori CT_valori_nom'!AU$16:AU$63))</f>
        <v>0.18181818181818182</v>
      </c>
      <c r="AV62" s="82">
        <f>('3. indicatori CT_valori_nom'!AV62-MAX('3. indicatori CT_valori_nom'!AV$16:AV$63))/(MIN('3. indicatori CT_valori_nom'!AV$16:AV$63)-MAX('3. indicatori CT_valori_nom'!AV$16:AV$63))</f>
        <v>0</v>
      </c>
      <c r="AW62" s="82">
        <f>('3. indicatori CT_valori_nom'!AW62-MIN('3. indicatori CT_valori_nom'!AW$16:AW$63))/(MAX('3. indicatori CT_valori_nom'!AW$16:AW$63)-MIN('3. indicatori CT_valori_nom'!AW$16:AW$63))</f>
        <v>0</v>
      </c>
      <c r="AX62" s="82">
        <f>('3. indicatori CT_valori_nom'!AX62-MIN('3. indicatori CT_valori_nom'!AX$16:AX$63))/(MAX('3. indicatori CT_valori_nom'!AX$16:AX$63)-MIN('3. indicatori CT_valori_nom'!AX$16:AX$63))</f>
        <v>0.32046669431600594</v>
      </c>
      <c r="AY62" s="82">
        <f>('3. indicatori CT_valori_nom'!AY62-MAX('3. indicatori CT_valori_nom'!AY$16:AY$63))/(MIN('3. indicatori CT_valori_nom'!AY$16:AY$63)-MAX('3. indicatori CT_valori_nom'!AY$16:AY$63))</f>
        <v>0.68860122258180512</v>
      </c>
      <c r="AZ62" s="82">
        <f>('3. indicatori CT_valori_nom'!AZ62-MIN('3. indicatori CT_valori_nom'!AZ$16:AZ$63))/(MAX('3. indicatori CT_valori_nom'!AZ$16:AZ$63)-MIN('3. indicatori CT_valori_nom'!AZ$16:AZ$63))</f>
        <v>0.42532467532467533</v>
      </c>
      <c r="BA62" s="82">
        <f>('3. indicatori CT_valori_nom'!BA62-MIN('3. indicatori CT_valori_nom'!BA$16:BA$63))/(MAX('3. indicatori CT_valori_nom'!BA$16:BA$63)-MIN('3. indicatori CT_valori_nom'!BA$16:BA$63))</f>
        <v>0.57039277977427316</v>
      </c>
      <c r="BB62" s="82">
        <v>0</v>
      </c>
      <c r="BC62" s="82">
        <f>('3. indicatori CT_valori_nom'!BC62-MIN('3. indicatori CT_valori_nom'!BC$16:BC$63))/(MAX('3. indicatori CT_valori_nom'!BC$16:BC$63)-MIN('3. indicatori CT_valori_nom'!BC$16:BC$63))</f>
        <v>0.96201256838650095</v>
      </c>
      <c r="BD62" s="82">
        <f>('3. indicatori CT_valori_nom'!BD62-MIN('3. indicatori CT_valori_nom'!BD$16:BD$63))/(MAX('3. indicatori CT_valori_nom'!BD$16:BD$63)-MIN('3. indicatori CT_valori_nom'!BD$16:BD$63))</f>
        <v>0.67714884696016775</v>
      </c>
      <c r="BE62" s="82">
        <f t="shared" si="3"/>
        <v>0.42155526830587337</v>
      </c>
      <c r="BF62" s="82">
        <f t="shared" si="2"/>
        <v>0.47845117278102162</v>
      </c>
    </row>
    <row r="63" spans="1:58" x14ac:dyDescent="0.3">
      <c r="A63" s="82">
        <f>'3. indicatori CT_valori_nom'!A63</f>
        <v>102047</v>
      </c>
      <c r="B63" s="82" t="str">
        <f>'3. indicatori CT_valori_nom'!B63</f>
        <v>VIBO VALENTIA</v>
      </c>
      <c r="C63" s="82" t="str">
        <f>'3. indicatori CT_valori_nom'!C63</f>
        <v>CALABRIA</v>
      </c>
      <c r="D63" s="82">
        <f>'3. indicatori CT_valori_nom'!D63</f>
        <v>84985</v>
      </c>
      <c r="E63" s="82">
        <f>('3. indicatori CT_valori_nom'!E63-MAX('3. indicatori CT_valori_nom'!E$16:E$63))/(MIN('3. indicatori CT_valori_nom'!E$16:E$63)-MAX('3. indicatori CT_valori_nom'!E$16:E$63))</f>
        <v>0.8</v>
      </c>
      <c r="F63" s="82">
        <f>('3. indicatori CT_valori_nom'!F63-MIN('3. indicatori CT_valori_nom'!F$16:F$63))/(MAX('3. indicatori CT_valori_nom'!F$16:F$63)-MIN('3. indicatori CT_valori_nom'!F$16:F$63))</f>
        <v>0.77183963256594723</v>
      </c>
      <c r="G63" s="82">
        <f>('3. indicatori CT_valori_nom'!G63-MAX('3. indicatori CT_valori_nom'!G$16:G$63))/(MIN('3. indicatori CT_valori_nom'!G$16:G$63)-MAX('3. indicatori CT_valori_nom'!G$16:G$63))</f>
        <v>0.58274131915600591</v>
      </c>
      <c r="H63" s="82">
        <f>('3. indicatori CT_valori_nom'!H63-MAX('3. indicatori CT_valori_nom'!H$16:H$63))/(MIN('3. indicatori CT_valori_nom'!H$16:H$63)-MAX('3. indicatori CT_valori_nom'!H$16:H$63))</f>
        <v>0.91009588052097012</v>
      </c>
      <c r="I63" s="82">
        <f>('3. indicatori CT_valori_nom'!I63-MIN('3. indicatori CT_valori_nom'!I$16:I$63))/(MAX('3. indicatori CT_valori_nom'!I$16:I$63)-MIN('3. indicatori CT_valori_nom'!I$16:I$63))</f>
        <v>0.59710173139219547</v>
      </c>
      <c r="J63" s="82">
        <f>('3. indicatori CT_valori_nom'!J63-MIN('3. indicatori CT_valori_nom'!J$16:J$63))/(MAX('3. indicatori CT_valori_nom'!J$16:J$63)-MIN('3. indicatori CT_valori_nom'!J$16:J$63))</f>
        <v>0.18447617858084439</v>
      </c>
      <c r="K63" s="82">
        <f>('3. indicatori CT_valori_nom'!K63-MIN('3. indicatori CT_valori_nom'!K$16:K$63))/(MAX('3. indicatori CT_valori_nom'!K$16:K$63)-MIN('3. indicatori CT_valori_nom'!K$16:K$63))</f>
        <v>0.13749681244714165</v>
      </c>
      <c r="L63" s="82">
        <f>('3. indicatori CT_valori_nom'!L63-MIN('3. indicatori CT_valori_nom'!L$16:L$63))/(MAX('3. indicatori CT_valori_nom'!L$16:L$63)-MIN('3. indicatori CT_valori_nom'!L$16:L$63))</f>
        <v>0.38731271579258569</v>
      </c>
      <c r="M63" s="82">
        <f>('3. indicatori CT_valori_nom'!M63-MAX('3. indicatori CT_valori_nom'!M$16:M$63))/(MIN('3. indicatori CT_valori_nom'!M$16:M$63)-MAX('3. indicatori CT_valori_nom'!M$16:M$63))</f>
        <v>0.4450296471284132</v>
      </c>
      <c r="N63" s="82">
        <f>('3. indicatori CT_valori_nom'!N63-MAX('3. indicatori CT_valori_nom'!N$16:N$63))/(MIN('3. indicatori CT_valori_nom'!N$16:N$63)-MAX('3. indicatori CT_valori_nom'!N$16:N$63))</f>
        <v>0.43222150191580783</v>
      </c>
      <c r="O63" s="82">
        <f>('3. indicatori CT_valori_nom'!O63-MAX('3. indicatori CT_valori_nom'!O$16:O$63))/(MIN('3. indicatori CT_valori_nom'!O$16:O$63)-MAX('3. indicatori CT_valori_nom'!O$16:O$63))</f>
        <v>0.75861508456827986</v>
      </c>
      <c r="P63" s="82">
        <f>('3. indicatori CT_valori_nom'!P63-MIN('3. indicatori CT_valori_nom'!P$16:P$63))/(MAX('3. indicatori CT_valori_nom'!P$16:P$63)-MIN('3. indicatori CT_valori_nom'!P$16:P$63))</f>
        <v>0.77001575710248826</v>
      </c>
      <c r="Q63" s="82">
        <f>('3. indicatori CT_valori_nom'!Q63-MIN('3. indicatori CT_valori_nom'!Q$16:Q$63))/(MAX('3. indicatori CT_valori_nom'!Q$16:Q$63)-MIN('3. indicatori CT_valori_nom'!Q$16:Q$63))</f>
        <v>0.6864133388796152</v>
      </c>
      <c r="R63" s="82">
        <f>('3. indicatori CT_valori_nom'!R63-MIN('3. indicatori CT_valori_nom'!R$16:R$63))/(MAX('3. indicatori CT_valori_nom'!R$16:R$63)-MIN('3. indicatori CT_valori_nom'!R$16:R$63))</f>
        <v>0.38606584974342834</v>
      </c>
      <c r="S63" s="82">
        <f>('3. indicatori CT_valori_nom'!S63-MIN('3. indicatori CT_valori_nom'!S$16:S$63))/(MAX('3. indicatori CT_valori_nom'!S$16:S$63)-MIN('3. indicatori CT_valori_nom'!S$16:S$63))</f>
        <v>0</v>
      </c>
      <c r="T63" s="82">
        <f>('3. indicatori CT_valori_nom'!T63-MIN('3. indicatori CT_valori_nom'!T$16:T$63))/(MAX('3. indicatori CT_valori_nom'!T$16:T$63)-MIN('3. indicatori CT_valori_nom'!T$16:T$63))</f>
        <v>1</v>
      </c>
      <c r="U63" s="82">
        <f>('3. indicatori CT_valori_nom'!U63-MIN('3. indicatori CT_valori_nom'!U$16:U$63))/(MAX('3. indicatori CT_valori_nom'!U$16:U$63)-MIN('3. indicatori CT_valori_nom'!U$16:U$63))</f>
        <v>0.42857142857142855</v>
      </c>
      <c r="W63" s="82">
        <f>('3. indicatori CT_valori_nom'!W63-MIN('3. indicatori CT_valori_nom'!W$16:W$63))/(MAX('3. indicatori CT_valori_nom'!W$16:W$63)-MIN('3. indicatori CT_valori_nom'!W$16:W$63))</f>
        <v>6.6666666666666666E-2</v>
      </c>
      <c r="X63" s="82">
        <f>('3. indicatori CT_valori_nom'!X63-MAX('3. indicatori CT_valori_nom'!X$16:X$63))/(MIN('3. indicatori CT_valori_nom'!X$16:X$63)-MAX('3. indicatori CT_valori_nom'!X$16:X$63))</f>
        <v>0.85513330881086991</v>
      </c>
      <c r="Y63" s="82">
        <f>('3. indicatori CT_valori_nom'!Y63-MIN('3. indicatori CT_valori_nom'!Y$16:Y$63))/(MAX('3. indicatori CT_valori_nom'!Y$16:Y$63)-MIN('3. indicatori CT_valori_nom'!Y$16:Y$63))</f>
        <v>0.68252721253368154</v>
      </c>
      <c r="Z63" s="82">
        <f>('3. indicatori CT_valori_nom'!Z63-MIN('3. indicatori CT_valori_nom'!Z$16:Z$63))/(MAX('3. indicatori CT_valori_nom'!Z$16:Z$63)-MIN('3. indicatori CT_valori_nom'!Z$16:Z$63))</f>
        <v>0.64226898444647751</v>
      </c>
      <c r="AA63" s="82">
        <f>('3. indicatori CT_valori_nom'!AA63-MIN('3. indicatori CT_valori_nom'!AA$16:AA$63))/(MAX('3. indicatori CT_valori_nom'!AA$16:AA$63)-MIN('3. indicatori CT_valori_nom'!AA$16:AA$63))</f>
        <v>0.52490107702299349</v>
      </c>
      <c r="AB63" s="82">
        <f>('3. indicatori CT_valori_nom'!AB63-MIN('3. indicatori CT_valori_nom'!AB$16:AB$63))/(MAX('3. indicatori CT_valori_nom'!AB$16:AB$63)-MIN('3. indicatori CT_valori_nom'!AB$16:AB$63))</f>
        <v>0.85416666666666663</v>
      </c>
      <c r="AC63" s="82">
        <f>('3. indicatori CT_valori_nom'!AC63-MIN('3. indicatori CT_valori_nom'!AC$16:AC$63))/(MAX('3. indicatori CT_valori_nom'!AC$16:AC$63)-MIN('3. indicatori CT_valori_nom'!AC$16:AC$63))</f>
        <v>0.16854100880061898</v>
      </c>
      <c r="AD63" s="82">
        <f>('3. indicatori CT_valori_nom'!AD63-MIN('3. indicatori CT_valori_nom'!AD$16:AD$63))/(MAX('3. indicatori CT_valori_nom'!AD$16:AD$63)-MIN('3. indicatori CT_valori_nom'!AD$16:AD$63))</f>
        <v>0</v>
      </c>
      <c r="AE63" s="82">
        <f>('3. indicatori CT_valori_nom'!AE63-MAX('3. indicatori CT_valori_nom'!AE$16:AE$63))/(MIN('3. indicatori CT_valori_nom'!AE$16:AE$63)-MAX('3. indicatori CT_valori_nom'!AE$16:AE$63))</f>
        <v>0.70719890720057776</v>
      </c>
      <c r="AF63" s="82">
        <f>('3. indicatori CT_valori_nom'!AF63-MIN('3. indicatori CT_valori_nom'!AF$16:AF$63))/(MAX('3. indicatori CT_valori_nom'!AF$16:AF$63)-MIN('3. indicatori CT_valori_nom'!AF$16:AF$63))</f>
        <v>0.30925487388244921</v>
      </c>
      <c r="AG63" s="82">
        <f>('3. indicatori CT_valori_nom'!AG63-MAX('3. indicatori CT_valori_nom'!AG$16:AG$63))/(MIN('3. indicatori CT_valori_nom'!AG$16:AG$63)-MAX('3. indicatori CT_valori_nom'!AG$16:AG$63))</f>
        <v>0.34592720970537294</v>
      </c>
      <c r="AH63" s="82">
        <f>('3. indicatori CT_valori_nom'!AH63-MIN('3. indicatori CT_valori_nom'!AH$16:AH$63))/(MAX('3. indicatori CT_valori_nom'!AH$16:AH$63)-MIN('3. indicatori CT_valori_nom'!AH$16:AH$63))</f>
        <v>0.12552235661811911</v>
      </c>
      <c r="AI63" s="82">
        <f>('3. indicatori CT_valori_nom'!AI63-MAX('3. indicatori CT_valori_nom'!AI$16:AI$63))/(MIN('3. indicatori CT_valori_nom'!AI$16:AI$63)-MAX('3. indicatori CT_valori_nom'!AI$16:AI$63))</f>
        <v>0.86670935614701194</v>
      </c>
      <c r="AJ63" s="82">
        <f>('3. indicatori CT_valori_nom'!AJ63-MAX('3. indicatori CT_valori_nom'!AJ$16:AJ$63))/(MIN('3. indicatori CT_valori_nom'!AJ$16:AJ$63)-MAX('3. indicatori CT_valori_nom'!AJ$16:AJ$63))</f>
        <v>0.76333973128598875</v>
      </c>
      <c r="AK63" s="82">
        <f>('3. indicatori CT_valori_nom'!AK63-MIN('3. indicatori CT_valori_nom'!AK$16:AK$63))/(MAX('3. indicatori CT_valori_nom'!AK$16:AK$63)-MIN('3. indicatori CT_valori_nom'!AK$16:AK$63))</f>
        <v>3.6227058014550714E-2</v>
      </c>
      <c r="AL63" s="82">
        <f>('3. indicatori CT_valori_nom'!AL63-MIN('3. indicatori CT_valori_nom'!AL$16:AL$63))/(MAX('3. indicatori CT_valori_nom'!AL$16:AL$63)-MIN('3. indicatori CT_valori_nom'!AL$16:AL$63))</f>
        <v>0.25</v>
      </c>
      <c r="AM63" s="82">
        <f>('3. indicatori CT_valori_nom'!AM63-MIN('3. indicatori CT_valori_nom'!AM$16:AM$63))/(MAX('3. indicatori CT_valori_nom'!AM$16:AM$63)-MIN('3. indicatori CT_valori_nom'!AM$16:AM$63))</f>
        <v>0.22222222222222221</v>
      </c>
      <c r="AN63" s="82">
        <f>('3. indicatori CT_valori_nom'!AN63-MIN('3. indicatori CT_valori_nom'!AN$16:AN$63))/(MAX('3. indicatori CT_valori_nom'!AN$16:AN$63)-MIN('3. indicatori CT_valori_nom'!AN$16:AN$63))</f>
        <v>0.12796260056534028</v>
      </c>
      <c r="AO63" s="82">
        <f>('3. indicatori CT_valori_nom'!AO63-MIN('3. indicatori CT_valori_nom'!AO$16:AO$63))/(MAX('3. indicatori CT_valori_nom'!AO$16:AO$63)-MIN('3. indicatori CT_valori_nom'!AO$16:AO$63))</f>
        <v>0.25</v>
      </c>
      <c r="AP63" s="82">
        <f>('3. indicatori CT_valori_nom'!AP63-MIN('3. indicatori CT_valori_nom'!AP$16:AP$63))/(MAX('3. indicatori CT_valori_nom'!AP$16:AP$63)-MIN('3. indicatori CT_valori_nom'!AP$16:AP$63))</f>
        <v>1.7710212166292639E-2</v>
      </c>
      <c r="AQ63" s="82">
        <f>('3. indicatori CT_valori_nom'!AQ63-MIN('3. indicatori CT_valori_nom'!AQ$16:AQ$63))/(MAX('3. indicatori CT_valori_nom'!AQ$16:AQ$63)-MIN('3. indicatori CT_valori_nom'!AQ$16:AQ$63))</f>
        <v>3.2357068450992024E-2</v>
      </c>
      <c r="AS63" s="82">
        <f>('3. indicatori CT_valori_nom'!AS63-MIN('3. indicatori CT_valori_nom'!AS$16:AS$63))/(MAX('3. indicatori CT_valori_nom'!AS$16:AS$63)-MIN('3. indicatori CT_valori_nom'!AS$16:AS$63))</f>
        <v>0.59178216373939285</v>
      </c>
      <c r="AT63" s="82">
        <f>('3. indicatori CT_valori_nom'!AT63-MIN('3. indicatori CT_valori_nom'!AT$16:AT$63))/(MAX('3. indicatori CT_valori_nom'!AT$16:AT$63)-MIN('3. indicatori CT_valori_nom'!AT$16:AT$63))</f>
        <v>0.27116754571186918</v>
      </c>
      <c r="AU63" s="82">
        <f>('3. indicatori CT_valori_nom'!AU63-MIN('3. indicatori CT_valori_nom'!AU$16:AU$63))/(MAX('3. indicatori CT_valori_nom'!AU$16:AU$63)-MIN('3. indicatori CT_valori_nom'!AU$16:AU$63))</f>
        <v>0.59090909090909094</v>
      </c>
      <c r="AV63" s="82">
        <f>('3. indicatori CT_valori_nom'!AV63-MAX('3. indicatori CT_valori_nom'!AV$16:AV$63))/(MIN('3. indicatori CT_valori_nom'!AV$16:AV$63)-MAX('3. indicatori CT_valori_nom'!AV$16:AV$63))</f>
        <v>0.34552759738701505</v>
      </c>
      <c r="AW63" s="82">
        <f>('3. indicatori CT_valori_nom'!AW63-MIN('3. indicatori CT_valori_nom'!AW$16:AW$63))/(MAX('3. indicatori CT_valori_nom'!AW$16:AW$63)-MIN('3. indicatori CT_valori_nom'!AW$16:AW$63))</f>
        <v>0</v>
      </c>
      <c r="AX63" s="82">
        <f>('3. indicatori CT_valori_nom'!AX63-MIN('3. indicatori CT_valori_nom'!AX$16:AX$63))/(MAX('3. indicatori CT_valori_nom'!AX$16:AX$63)-MIN('3. indicatori CT_valori_nom'!AX$16:AX$63))</f>
        <v>0.73342798810786081</v>
      </c>
      <c r="AY63" s="82">
        <f>('3. indicatori CT_valori_nom'!AY63-MAX('3. indicatori CT_valori_nom'!AY$16:AY$63))/(MIN('3. indicatori CT_valori_nom'!AY$16:AY$63)-MAX('3. indicatori CT_valori_nom'!AY$16:AY$63))</f>
        <v>0.6586839266450919</v>
      </c>
      <c r="AZ63" s="82">
        <f>('3. indicatori CT_valori_nom'!AZ63-MIN('3. indicatori CT_valori_nom'!AZ$16:AZ$63))/(MAX('3. indicatori CT_valori_nom'!AZ$16:AZ$63)-MIN('3. indicatori CT_valori_nom'!AZ$16:AZ$63))</f>
        <v>0.85064935064935066</v>
      </c>
      <c r="BA63" s="82">
        <f>('3. indicatori CT_valori_nom'!BA63-MIN('3. indicatori CT_valori_nom'!BA$16:BA$63))/(MAX('3. indicatori CT_valori_nom'!BA$16:BA$63)-MIN('3. indicatori CT_valori_nom'!BA$16:BA$63))</f>
        <v>0.34157624454735702</v>
      </c>
      <c r="BB63" s="82">
        <v>0</v>
      </c>
      <c r="BC63" s="82">
        <f>('3. indicatori CT_valori_nom'!BC63-MIN('3. indicatori CT_valori_nom'!BC$16:BC$63))/(MAX('3. indicatori CT_valori_nom'!BC$16:BC$63)-MIN('3. indicatori CT_valori_nom'!BC$16:BC$63))</f>
        <v>0.7465442279987492</v>
      </c>
      <c r="BD63" s="82">
        <f>('3. indicatori CT_valori_nom'!BD63-MIN('3. indicatori CT_valori_nom'!BD$16:BD$63))/(MAX('3. indicatori CT_valori_nom'!BD$16:BD$63)-MIN('3. indicatori CT_valori_nom'!BD$16:BD$63))</f>
        <v>0.26666666666666666</v>
      </c>
      <c r="BE63" s="82">
        <f t="shared" si="3"/>
        <v>0.47922485536030823</v>
      </c>
      <c r="BF63" s="82">
        <f t="shared" si="2"/>
        <v>0.6569521147412043</v>
      </c>
    </row>
    <row r="64" spans="1:58" x14ac:dyDescent="0.3">
      <c r="A64" s="82">
        <f>'3. indicatori CT_valori_nom'!A64</f>
        <v>61005</v>
      </c>
      <c r="B64" s="82" t="str">
        <f>'3. indicatori CT_valori_nom'!B64</f>
        <v>AVERSA</v>
      </c>
      <c r="C64" s="82" t="str">
        <f>'3. indicatori CT_valori_nom'!C64</f>
        <v>CAMPANIA</v>
      </c>
      <c r="D64" s="82">
        <f>'3. indicatori CT_valori_nom'!D64</f>
        <v>224670</v>
      </c>
      <c r="E64" s="82">
        <f>('3. indicatori CT_valori_nom'!E64-MAX('3. indicatori CT_valori_nom'!E$64:E$123))/(MIN('3. indicatori CT_valori_nom'!E$64:E$123)-MAX('3. indicatori CT_valori_nom'!E$64:E$123))</f>
        <v>1</v>
      </c>
      <c r="F64" s="82">
        <f>('3. indicatori CT_valori_nom'!F64-MIN('3. indicatori CT_valori_nom'!F$64:F$123))/(MAX('3. indicatori CT_valori_nom'!F$64:F$123)-MIN('3. indicatori CT_valori_nom'!F$64:F$123))</f>
        <v>0.67569407777566415</v>
      </c>
      <c r="G64" s="82">
        <f>('3. indicatori CT_valori_nom'!G64-MAX('3. indicatori CT_valori_nom'!G$64:G$123))/(MIN('3. indicatori CT_valori_nom'!G$64:G$123)-MAX('3. indicatori CT_valori_nom'!G$64:G$123))</f>
        <v>0.70691952389411972</v>
      </c>
      <c r="H64" s="82">
        <f>('3. indicatori CT_valori_nom'!H64-MAX('3. indicatori CT_valori_nom'!H$64:H$123))/(MIN('3. indicatori CT_valori_nom'!H$64:H$123)-MAX('3. indicatori CT_valori_nom'!H$64:H$123))</f>
        <v>0.95190610067116177</v>
      </c>
      <c r="I64" s="82">
        <f>('3. indicatori CT_valori_nom'!I64-MIN('3. indicatori CT_valori_nom'!I$64:I$123))/(MAX('3. indicatori CT_valori_nom'!I$64:I$123)-MIN('3. indicatori CT_valori_nom'!I$64:I$123))</f>
        <v>0.32803443694636958</v>
      </c>
      <c r="J64" s="82">
        <f>('3. indicatori CT_valori_nom'!J64-MIN('3. indicatori CT_valori_nom'!J$64:J$123))/(MAX('3. indicatori CT_valori_nom'!J$64:J$123)-MIN('3. indicatori CT_valori_nom'!J$64:J$123))</f>
        <v>0.1350690220553255</v>
      </c>
      <c r="K64" s="82">
        <f>('3. indicatori CT_valori_nom'!K64-MIN('3. indicatori CT_valori_nom'!K$64:K$123))/(MAX('3. indicatori CT_valori_nom'!K$64:K$123)-MIN('3. indicatori CT_valori_nom'!K$64:K$123))</f>
        <v>2.2827978595515125E-3</v>
      </c>
      <c r="L64" s="82">
        <f>('3. indicatori CT_valori_nom'!L64-MIN('3. indicatori CT_valori_nom'!L$64:L$123))/(MAX('3. indicatori CT_valori_nom'!L$64:L$123)-MIN('3. indicatori CT_valori_nom'!L$64:L$123))</f>
        <v>0.20555748445355262</v>
      </c>
      <c r="M64" s="82">
        <f>('3. indicatori CT_valori_nom'!M64-MAX('3. indicatori CT_valori_nom'!M$64:M$123))/(MIN('3. indicatori CT_valori_nom'!M$64:M$123)-MAX('3. indicatori CT_valori_nom'!M$64:M$123))</f>
        <v>0.55994330088175026</v>
      </c>
      <c r="N64" s="82">
        <f>('3. indicatori CT_valori_nom'!N64-MAX('3. indicatori CT_valori_nom'!N$64:N$123))/(MIN('3. indicatori CT_valori_nom'!N$64:N$123)-MAX('3. indicatori CT_valori_nom'!N$64:N$123))</f>
        <v>0.46217903312691677</v>
      </c>
      <c r="O64" s="82">
        <f>('3. indicatori CT_valori_nom'!O64-MAX('3. indicatori CT_valori_nom'!O$64:O$123))/(MIN('3. indicatori CT_valori_nom'!O$64:O$123)-MAX('3. indicatori CT_valori_nom'!O$64:O$123))</f>
        <v>0.82669712855222555</v>
      </c>
      <c r="P64" s="82">
        <f>('3. indicatori CT_valori_nom'!P64-MIN('3. indicatori CT_valori_nom'!P$64:P$123))/(MAX('3. indicatori CT_valori_nom'!P$64:P$123)-MIN('3. indicatori CT_valori_nom'!P$64:P$123))</f>
        <v>0.55913534833466072</v>
      </c>
      <c r="Q64" s="82">
        <f>('3. indicatori CT_valori_nom'!Q64-MIN('3. indicatori CT_valori_nom'!Q$64:Q$123))/(MAX('3. indicatori CT_valori_nom'!Q$64:Q$123)-MIN('3. indicatori CT_valori_nom'!Q$64:Q$123))</f>
        <v>0.38271140077748217</v>
      </c>
      <c r="R64" s="82">
        <f>('3. indicatori CT_valori_nom'!R64-MIN('3. indicatori CT_valori_nom'!R$64:R$123))/(MAX('3. indicatori CT_valori_nom'!R$64:R$123)-MIN('3. indicatori CT_valori_nom'!R$64:R$123))</f>
        <v>0.39493471408475828</v>
      </c>
      <c r="S64" s="82">
        <f>('3. indicatori CT_valori_nom'!S64-MIN('3. indicatori CT_valori_nom'!S$64:S$123))/(MAX('3. indicatori CT_valori_nom'!S$64:S$123)-MIN('3. indicatori CT_valori_nom'!S$64:S$123))</f>
        <v>0</v>
      </c>
      <c r="T64" s="82">
        <f>('3. indicatori CT_valori_nom'!T64-MIN('3. indicatori CT_valori_nom'!T$64:T$123))/(MAX('3. indicatori CT_valori_nom'!T$64:T$123)-MIN('3. indicatori CT_valori_nom'!T$64:T$123))</f>
        <v>1</v>
      </c>
      <c r="U64" s="82">
        <f>('3. indicatori CT_valori_nom'!U64-MIN('3. indicatori CT_valori_nom'!U$64:U$123))/(MAX('3. indicatori CT_valori_nom'!U$64:U$123)-MIN('3. indicatori CT_valori_nom'!U$64:U$123))</f>
        <v>0</v>
      </c>
      <c r="W64" s="82">
        <f>('3. indicatori CT_valori_nom'!W64-MIN('3. indicatori CT_valori_nom'!W$64:W$123))/(MAX('3. indicatori CT_valori_nom'!W$64:W$123)-MIN('3. indicatori CT_valori_nom'!W$64:W$123))</f>
        <v>7.575757575757576E-2</v>
      </c>
      <c r="X64" s="82">
        <f>('3. indicatori CT_valori_nom'!X64-MAX('3. indicatori CT_valori_nom'!X$64:X$123))/(MIN('3. indicatori CT_valori_nom'!X$64:X$123)-MAX('3. indicatori CT_valori_nom'!X$64:X$123))</f>
        <v>1</v>
      </c>
      <c r="Y64" s="82">
        <f>('3. indicatori CT_valori_nom'!Y64-MIN('3. indicatori CT_valori_nom'!Y$64:Y$123))/(MAX('3. indicatori CT_valori_nom'!Y$64:Y$123)-MIN('3. indicatori CT_valori_nom'!Y$64:Y$123))</f>
        <v>0.88650458081583117</v>
      </c>
      <c r="Z64" s="82">
        <f>('3. indicatori CT_valori_nom'!Z64-MIN('3. indicatori CT_valori_nom'!Z$64:Z$123))/(MAX('3. indicatori CT_valori_nom'!Z$64:Z$123)-MIN('3. indicatori CT_valori_nom'!Z$64:Z$123))</f>
        <v>0.12063017791661008</v>
      </c>
      <c r="AA64" s="82">
        <f>('3. indicatori CT_valori_nom'!AA64-MIN('3. indicatori CT_valori_nom'!AA$64:AA$123))/(MAX('3. indicatori CT_valori_nom'!AA$64:AA$123)-MIN('3. indicatori CT_valori_nom'!AA$64:AA$123))</f>
        <v>0.70675008393740313</v>
      </c>
      <c r="AB64" s="82">
        <f>('3. indicatori CT_valori_nom'!AB64-MIN('3. indicatori CT_valori_nom'!AB$64:AB$123))/(MAX('3. indicatori CT_valori_nom'!AB$64:AB$123)-MIN('3. indicatori CT_valori_nom'!AB$64:AB$123))</f>
        <v>0.26348228043143296</v>
      </c>
      <c r="AC64" s="82">
        <f>('3. indicatori CT_valori_nom'!AC64-MIN('3. indicatori CT_valori_nom'!AC$64:AC$123))/(MAX('3. indicatori CT_valori_nom'!AC$64:AC$123)-MIN('3. indicatori CT_valori_nom'!AC$64:AC$123))</f>
        <v>0.10811878975054806</v>
      </c>
      <c r="AD64" s="82">
        <f>('3. indicatori CT_valori_nom'!AD64-MIN('3. indicatori CT_valori_nom'!AD$64:AD$123))/(MAX('3. indicatori CT_valori_nom'!AD$64:AD$123)-MIN('3. indicatori CT_valori_nom'!AD$64:AD$123))</f>
        <v>5.4054054054054057E-2</v>
      </c>
      <c r="AE64" s="82">
        <f>('3. indicatori CT_valori_nom'!AE64-MAX('3. indicatori CT_valori_nom'!AE$64:AE$123))/(MIN('3. indicatori CT_valori_nom'!AE$64:AE$123)-MAX('3. indicatori CT_valori_nom'!AE$64:AE$123))</f>
        <v>0.32979668377007593</v>
      </c>
      <c r="AF64" s="82">
        <f>('3. indicatori CT_valori_nom'!AF64-MIN('3. indicatori CT_valori_nom'!AF$64:AF$123))/(MAX('3. indicatori CT_valori_nom'!AF$64:AF$123)-MIN('3. indicatori CT_valori_nom'!AF$64:AF$123))</f>
        <v>0.12042470136761342</v>
      </c>
      <c r="AG64" s="82">
        <f>('3. indicatori CT_valori_nom'!AG64-MAX('3. indicatori CT_valori_nom'!AG$64:AG$123))/(MIN('3. indicatori CT_valori_nom'!AG$64:AG$123)-MAX('3. indicatori CT_valori_nom'!AG$64:AG$123))</f>
        <v>0.35402953152125305</v>
      </c>
      <c r="AH64" s="82">
        <f>('3. indicatori CT_valori_nom'!AH64-MIN('3. indicatori CT_valori_nom'!AH$64:AH$123))/(MAX('3. indicatori CT_valori_nom'!AH$64:AH$123)-MIN('3. indicatori CT_valori_nom'!AH$64:AH$123))</f>
        <v>7.2695033367828815E-2</v>
      </c>
      <c r="AI64" s="82">
        <f>('3. indicatori CT_valori_nom'!AI64-MAX('3. indicatori CT_valori_nom'!AI$64:AI$123))/(MIN('3. indicatori CT_valori_nom'!AI$64:AI$123)-MAX('3. indicatori CT_valori_nom'!AI$64:AI$123))</f>
        <v>0</v>
      </c>
      <c r="AJ64" s="82">
        <f>('3. indicatori CT_valori_nom'!AJ64-MAX('3. indicatori CT_valori_nom'!AJ$64:AJ$123))/(MIN('3. indicatori CT_valori_nom'!AJ$64:AJ$123)-MAX('3. indicatori CT_valori_nom'!AJ$64:AJ$123))</f>
        <v>0.7269362939466032</v>
      </c>
      <c r="AK64" s="82">
        <f>('3. indicatori CT_valori_nom'!AK64-MIN('3. indicatori CT_valori_nom'!AK$64:AK$123))/(MAX('3. indicatori CT_valori_nom'!AK$64:AK$123)-MIN('3. indicatori CT_valori_nom'!AK$64:AK$123))</f>
        <v>6.6585556572082746E-2</v>
      </c>
      <c r="AL64" s="82">
        <f>('3. indicatori CT_valori_nom'!AL64-MIN('3. indicatori CT_valori_nom'!AL$64:AL$123))/(MAX('3. indicatori CT_valori_nom'!AL$64:AL$123)-MIN('3. indicatori CT_valori_nom'!AL$64:AL$123))</f>
        <v>6.6666666666666666E-2</v>
      </c>
      <c r="AM64" s="82">
        <f>('3. indicatori CT_valori_nom'!AM64-MIN('3. indicatori CT_valori_nom'!AM$64:AM$123))/(MAX('3. indicatori CT_valori_nom'!AM$64:AM$123)-MIN('3. indicatori CT_valori_nom'!AM$64:AM$123))</f>
        <v>0.13333333333333333</v>
      </c>
      <c r="AN64" s="82">
        <f>('3. indicatori CT_valori_nom'!AN64-MIN('3. indicatori CT_valori_nom'!AN$64:AN$123))/(MAX('3. indicatori CT_valori_nom'!AN$64:AN$123)-MIN('3. indicatori CT_valori_nom'!AN$64:AN$123))</f>
        <v>6.2968727890193851E-2</v>
      </c>
      <c r="AO64" s="82">
        <f>('3. indicatori CT_valori_nom'!AO64-MIN('3. indicatori CT_valori_nom'!AO$64:AO$123))/(MAX('3. indicatori CT_valori_nom'!AO$64:AO$123)-MIN('3. indicatori CT_valori_nom'!AO$64:AO$123))</f>
        <v>9.0909090909090912E-2</v>
      </c>
      <c r="AP64" s="82">
        <f>('3. indicatori CT_valori_nom'!AP64-MIN('3. indicatori CT_valori_nom'!AP$64:AP$123))/(MAX('3. indicatori CT_valori_nom'!AP$64:AP$123)-MIN('3. indicatori CT_valori_nom'!AP$64:AP$123))</f>
        <v>1.0359578981258128E-2</v>
      </c>
      <c r="AQ64" s="82">
        <f>('3. indicatori CT_valori_nom'!AQ64-MIN('3. indicatori CT_valori_nom'!AQ$64:AQ$123))/(MAX('3. indicatori CT_valori_nom'!AQ$64:AQ$123)-MIN('3. indicatori CT_valori_nom'!AQ$64:AQ$123))</f>
        <v>0</v>
      </c>
      <c r="AS64" s="82">
        <f>('3. indicatori CT_valori_nom'!AS64-MIN('3. indicatori CT_valori_nom'!AS$64:AS$123))/(MAX('3. indicatori CT_valori_nom'!AS$64:AS$123)-MIN('3. indicatori CT_valori_nom'!AS$64:AS$123))</f>
        <v>0.33571189372379456</v>
      </c>
      <c r="AT64" s="82">
        <f>('3. indicatori CT_valori_nom'!AT64-MIN('3. indicatori CT_valori_nom'!AT$64:AT$123))/(MAX('3. indicatori CT_valori_nom'!AT$64:AT$123)-MIN('3. indicatori CT_valori_nom'!AT$64:AT$123))</f>
        <v>6.4895020087981023E-2</v>
      </c>
      <c r="AU64" s="82">
        <f>('3. indicatori CT_valori_nom'!AU64-MIN('3. indicatori CT_valori_nom'!AU$64:AU$123))/(MAX('3. indicatori CT_valori_nom'!AU$64:AU$123)-MIN('3. indicatori CT_valori_nom'!AU$64:AU$123))</f>
        <v>0.21212121212121213</v>
      </c>
      <c r="AV64" s="82">
        <f>('3. indicatori CT_valori_nom'!AV64-MAX('3. indicatori CT_valori_nom'!AV$64:AV$123))/(MIN('3. indicatori CT_valori_nom'!AV$64:AV$123)-MAX('3. indicatori CT_valori_nom'!AV$64:AV$123))</f>
        <v>0.24848829522997865</v>
      </c>
      <c r="AW64" s="82">
        <f>('3. indicatori CT_valori_nom'!AW64-MIN('3. indicatori CT_valori_nom'!AW$64:AW$123))/(MAX('3. indicatori CT_valori_nom'!AW$64:AW$123)-MIN('3. indicatori CT_valori_nom'!AW$64:AW$123))</f>
        <v>0.5</v>
      </c>
      <c r="AX64" s="82">
        <f>('3. indicatori CT_valori_nom'!AX64-MIN('3. indicatori CT_valori_nom'!AX$64:AX$123))/(MAX('3. indicatori CT_valori_nom'!AX$64:AX$123)-MIN('3. indicatori CT_valori_nom'!AX$64:AX$123))</f>
        <v>4.9904793524635914E-2</v>
      </c>
      <c r="AY64" s="82">
        <f>('3. indicatori CT_valori_nom'!AY64-MAX('3. indicatori CT_valori_nom'!AY$64:AY$123))/(MIN('3. indicatori CT_valori_nom'!AY$64:AY$123)-MAX('3. indicatori CT_valori_nom'!AY$64:AY$123))</f>
        <v>0.10164191196327306</v>
      </c>
      <c r="AZ64" s="82">
        <f>('3. indicatori CT_valori_nom'!AZ64-MIN('3. indicatori CT_valori_nom'!AZ$64:AZ$123))/(MAX('3. indicatori CT_valori_nom'!AZ$64:AZ$123)-MIN('3. indicatori CT_valori_nom'!AZ$64:AZ$123))</f>
        <v>0.12285927029039465</v>
      </c>
      <c r="BA64" s="82">
        <f>('3. indicatori CT_valori_nom'!BA64-MIN('3. indicatori CT_valori_nom'!BA$64:BA$123))/(MAX('3. indicatori CT_valori_nom'!BA$64:BA$123)-MIN('3. indicatori CT_valori_nom'!BA$64:BA$123))</f>
        <v>3.1492856189077316E-2</v>
      </c>
      <c r="BB64" s="82">
        <v>0</v>
      </c>
      <c r="BC64" s="82">
        <f>('3. indicatori CT_valori_nom'!BC64-MIN('3. indicatori CT_valori_nom'!BC$64:BC$123))/(MAX('3. indicatori CT_valori_nom'!BC$64:BC$123)-MIN('3. indicatori CT_valori_nom'!BC$64:BC$123))</f>
        <v>0.15156617345040577</v>
      </c>
      <c r="BD64" s="82">
        <f>('3. indicatori CT_valori_nom'!BD64-MIN('3. indicatori CT_valori_nom'!BD$64:BD$123))/(MAX('3. indicatori CT_valori_nom'!BD$64:BD$123)-MIN('3. indicatori CT_valori_nom'!BD$64:BD$123))</f>
        <v>0</v>
      </c>
      <c r="BE64" s="82">
        <f t="shared" si="3"/>
        <v>0.32467550078688823</v>
      </c>
      <c r="BF64" s="82">
        <f t="shared" ref="BF64:BF71" si="4">(BE64-MIN(BE$123:BE$6416))/(MAX(BE$64:BE$123)-MIN(BE$64:BE$123))</f>
        <v>0.16752047943101173</v>
      </c>
    </row>
    <row r="65" spans="1:58" x14ac:dyDescent="0.3">
      <c r="A65" s="82">
        <f>'3. indicatori CT_valori_nom'!A65</f>
        <v>61009</v>
      </c>
      <c r="B65" s="82" t="str">
        <f>'3. indicatori CT_valori_nom'!B65</f>
        <v>CAIAZZO</v>
      </c>
      <c r="C65" s="82" t="str">
        <f>'3. indicatori CT_valori_nom'!C65</f>
        <v>CAMPANIA</v>
      </c>
      <c r="D65" s="82">
        <f>'3. indicatori CT_valori_nom'!D65</f>
        <v>21560</v>
      </c>
      <c r="E65" s="82">
        <f>('3. indicatori CT_valori_nom'!E65-MAX('3. indicatori CT_valori_nom'!E$64:E$123))/(MIN('3. indicatori CT_valori_nom'!E$64:E$123)-MAX('3. indicatori CT_valori_nom'!E$64:E$123))</f>
        <v>0.22222222222222215</v>
      </c>
      <c r="F65" s="82">
        <f>('3. indicatori CT_valori_nom'!F65-MIN('3. indicatori CT_valori_nom'!F$64:F$123))/(MAX('3. indicatori CT_valori_nom'!F$64:F$123)-MIN('3. indicatori CT_valori_nom'!F$64:F$123))</f>
        <v>0.38963592773680528</v>
      </c>
      <c r="G65" s="82">
        <f>('3. indicatori CT_valori_nom'!G65-MAX('3. indicatori CT_valori_nom'!G$64:G$123))/(MIN('3. indicatori CT_valori_nom'!G$64:G$123)-MAX('3. indicatori CT_valori_nom'!G$64:G$123))</f>
        <v>0.99371508655573315</v>
      </c>
      <c r="H65" s="82">
        <f>('3. indicatori CT_valori_nom'!H65-MAX('3. indicatori CT_valori_nom'!H$64:H$123))/(MIN('3. indicatori CT_valori_nom'!H$64:H$123)-MAX('3. indicatori CT_valori_nom'!H$64:H$123))</f>
        <v>0.14450091438031148</v>
      </c>
      <c r="I65" s="82">
        <f>('3. indicatori CT_valori_nom'!I65-MIN('3. indicatori CT_valori_nom'!I$64:I$123))/(MAX('3. indicatori CT_valori_nom'!I$64:I$123)-MIN('3. indicatori CT_valori_nom'!I$64:I$123))</f>
        <v>0.38179246741850481</v>
      </c>
      <c r="J65" s="82">
        <f>('3. indicatori CT_valori_nom'!J65-MIN('3. indicatori CT_valori_nom'!J$64:J$123))/(MAX('3. indicatori CT_valori_nom'!J$64:J$123)-MIN('3. indicatori CT_valori_nom'!J$64:J$123))</f>
        <v>0.93857213377761373</v>
      </c>
      <c r="K65" s="82">
        <f>('3. indicatori CT_valori_nom'!K65-MIN('3. indicatori CT_valori_nom'!K$64:K$123))/(MAX('3. indicatori CT_valori_nom'!K$64:K$123)-MIN('3. indicatori CT_valori_nom'!K$64:K$123))</f>
        <v>3.7627105403634249E-3</v>
      </c>
      <c r="L65" s="82">
        <f>('3. indicatori CT_valori_nom'!L65-MIN('3. indicatori CT_valori_nom'!L$64:L$123))/(MAX('3. indicatori CT_valori_nom'!L$64:L$123)-MIN('3. indicatori CT_valori_nom'!L$64:L$123))</f>
        <v>1.1570565204750173E-2</v>
      </c>
      <c r="M65" s="82">
        <f>('3. indicatori CT_valori_nom'!M65-MAX('3. indicatori CT_valori_nom'!M$64:M$123))/(MIN('3. indicatori CT_valori_nom'!M$64:M$123)-MAX('3. indicatori CT_valori_nom'!M$64:M$123))</f>
        <v>0.13504872804395865</v>
      </c>
      <c r="N65" s="82">
        <f>('3. indicatori CT_valori_nom'!N65-MAX('3. indicatori CT_valori_nom'!N$64:N$123))/(MIN('3. indicatori CT_valori_nom'!N$64:N$123)-MAX('3. indicatori CT_valori_nom'!N$64:N$123))</f>
        <v>0.68663596891970291</v>
      </c>
      <c r="O65" s="82">
        <f>('3. indicatori CT_valori_nom'!O65-MAX('3. indicatori CT_valori_nom'!O$64:O$123))/(MIN('3. indicatori CT_valori_nom'!O$64:O$123)-MAX('3. indicatori CT_valori_nom'!O$64:O$123))</f>
        <v>0.52555669887217948</v>
      </c>
      <c r="P65" s="82">
        <f>('3. indicatori CT_valori_nom'!P65-MIN('3. indicatori CT_valori_nom'!P$64:P$123))/(MAX('3. indicatori CT_valori_nom'!P$64:P$123)-MIN('3. indicatori CT_valori_nom'!P$64:P$123))</f>
        <v>9.4050884629959156E-2</v>
      </c>
      <c r="Q65" s="82">
        <f>('3. indicatori CT_valori_nom'!Q65-MIN('3. indicatori CT_valori_nom'!Q$64:Q$123))/(MAX('3. indicatori CT_valori_nom'!Q$64:Q$123)-MIN('3. indicatori CT_valori_nom'!Q$64:Q$123))</f>
        <v>0.13958826801942012</v>
      </c>
      <c r="R65" s="82">
        <f>('3. indicatori CT_valori_nom'!R65-MIN('3. indicatori CT_valori_nom'!R$64:R$123))/(MAX('3. indicatori CT_valori_nom'!R$64:R$123)-MIN('3. indicatori CT_valori_nom'!R$64:R$123))</f>
        <v>7.2410483308096338E-2</v>
      </c>
      <c r="S65" s="82">
        <f>('3. indicatori CT_valori_nom'!S65-MIN('3. indicatori CT_valori_nom'!S$64:S$123))/(MAX('3. indicatori CT_valori_nom'!S$64:S$123)-MIN('3. indicatori CT_valori_nom'!S$64:S$123))</f>
        <v>0</v>
      </c>
      <c r="T65" s="82">
        <f>('3. indicatori CT_valori_nom'!T65-MIN('3. indicatori CT_valori_nom'!T$64:T$123))/(MAX('3. indicatori CT_valori_nom'!T$64:T$123)-MIN('3. indicatori CT_valori_nom'!T$64:T$123))</f>
        <v>0</v>
      </c>
      <c r="U65" s="82">
        <f>('3. indicatori CT_valori_nom'!U65-MIN('3. indicatori CT_valori_nom'!U$64:U$123))/(MAX('3. indicatori CT_valori_nom'!U$64:U$123)-MIN('3. indicatori CT_valori_nom'!U$64:U$123))</f>
        <v>0</v>
      </c>
      <c r="W65" s="82">
        <f>('3. indicatori CT_valori_nom'!W65-MIN('3. indicatori CT_valori_nom'!W$64:W$123))/(MAX('3. indicatori CT_valori_nom'!W$64:W$123)-MIN('3. indicatori CT_valori_nom'!W$64:W$123))</f>
        <v>1.5151515151515152E-2</v>
      </c>
      <c r="X65" s="82">
        <f>('3. indicatori CT_valori_nom'!X65-MAX('3. indicatori CT_valori_nom'!X$64:X$123))/(MIN('3. indicatori CT_valori_nom'!X$64:X$123)-MAX('3. indicatori CT_valori_nom'!X$64:X$123))</f>
        <v>0.81290144006890575</v>
      </c>
      <c r="Y65" s="82">
        <f>('3. indicatori CT_valori_nom'!Y65-MIN('3. indicatori CT_valori_nom'!Y$64:Y$123))/(MAX('3. indicatori CT_valori_nom'!Y$64:Y$123)-MIN('3. indicatori CT_valori_nom'!Y$64:Y$123))</f>
        <v>0.57854792822648349</v>
      </c>
      <c r="Z65" s="82">
        <f>('3. indicatori CT_valori_nom'!Z65-MIN('3. indicatori CT_valori_nom'!Z$64:Z$123))/(MAX('3. indicatori CT_valori_nom'!Z$64:Z$123)-MIN('3. indicatori CT_valori_nom'!Z$64:Z$123))</f>
        <v>1.0186065462447371E-2</v>
      </c>
      <c r="AA65" s="82">
        <f>('3. indicatori CT_valori_nom'!AA65-MIN('3. indicatori CT_valori_nom'!AA$64:AA$123))/(MAX('3. indicatori CT_valori_nom'!AA$64:AA$123)-MIN('3. indicatori CT_valori_nom'!AA$64:AA$123))</f>
        <v>0.31895794482434064</v>
      </c>
      <c r="AB65" s="82">
        <f>('3. indicatori CT_valori_nom'!AB65-MIN('3. indicatori CT_valori_nom'!AB$64:AB$123))/(MAX('3. indicatori CT_valori_nom'!AB$64:AB$123)-MIN('3. indicatori CT_valori_nom'!AB$64:AB$123))</f>
        <v>5.7010785824345149E-2</v>
      </c>
      <c r="AC65" s="82">
        <f>('3. indicatori CT_valori_nom'!AC65-MIN('3. indicatori CT_valori_nom'!AC$64:AC$123))/(MAX('3. indicatori CT_valori_nom'!AC$64:AC$123)-MIN('3. indicatori CT_valori_nom'!AC$64:AC$123))</f>
        <v>0.59786197608906522</v>
      </c>
      <c r="AD65" s="82">
        <f>('3. indicatori CT_valori_nom'!AD65-MIN('3. indicatori CT_valori_nom'!AD$64:AD$123))/(MAX('3. indicatori CT_valori_nom'!AD$64:AD$123)-MIN('3. indicatori CT_valori_nom'!AD$64:AD$123))</f>
        <v>0</v>
      </c>
      <c r="AE65" s="82">
        <f>('3. indicatori CT_valori_nom'!AE65-MAX('3. indicatori CT_valori_nom'!AE$64:AE$123))/(MIN('3. indicatori CT_valori_nom'!AE$64:AE$123)-MAX('3. indicatori CT_valori_nom'!AE$64:AE$123))</f>
        <v>0.22119462566182607</v>
      </c>
      <c r="AF65" s="82">
        <f>('3. indicatori CT_valori_nom'!AF65-MIN('3. indicatori CT_valori_nom'!AF$64:AF$123))/(MAX('3. indicatori CT_valori_nom'!AF$64:AF$123)-MIN('3. indicatori CT_valori_nom'!AF$64:AF$123))</f>
        <v>0.19859343290509701</v>
      </c>
      <c r="AG65" s="82">
        <f>('3. indicatori CT_valori_nom'!AG65-MAX('3. indicatori CT_valori_nom'!AG$64:AG$123))/(MIN('3. indicatori CT_valori_nom'!AG$64:AG$123)-MAX('3. indicatori CT_valori_nom'!AG$64:AG$123))</f>
        <v>0.38461036969353096</v>
      </c>
      <c r="AH65" s="82">
        <f>('3. indicatori CT_valori_nom'!AH65-MIN('3. indicatori CT_valori_nom'!AH$64:AH$123))/(MAX('3. indicatori CT_valori_nom'!AH$64:AH$123)-MIN('3. indicatori CT_valori_nom'!AH$64:AH$123))</f>
        <v>8.3342085962655688E-2</v>
      </c>
      <c r="AI65" s="82">
        <f>('3. indicatori CT_valori_nom'!AI65-MAX('3. indicatori CT_valori_nom'!AI$64:AI$123))/(MIN('3. indicatori CT_valori_nom'!AI$64:AI$123)-MAX('3. indicatori CT_valori_nom'!AI$64:AI$123))</f>
        <v>0.95269110618803476</v>
      </c>
      <c r="AJ65" s="82">
        <f>('3. indicatori CT_valori_nom'!AJ65-MAX('3. indicatori CT_valori_nom'!AJ$64:AJ$123))/(MIN('3. indicatori CT_valori_nom'!AJ$64:AJ$123)-MAX('3. indicatori CT_valori_nom'!AJ$64:AJ$123))</f>
        <v>0.46556231092313549</v>
      </c>
      <c r="AK65" s="82">
        <f>('3. indicatori CT_valori_nom'!AK65-MIN('3. indicatori CT_valori_nom'!AK$64:AK$123))/(MAX('3. indicatori CT_valori_nom'!AK$64:AK$123)-MIN('3. indicatori CT_valori_nom'!AK$64:AK$123))</f>
        <v>0</v>
      </c>
      <c r="AL65" s="82">
        <f>('3. indicatori CT_valori_nom'!AL65-MIN('3. indicatori CT_valori_nom'!AL$64:AL$123))/(MAX('3. indicatori CT_valori_nom'!AL$64:AL$123)-MIN('3. indicatori CT_valori_nom'!AL$64:AL$123))</f>
        <v>0</v>
      </c>
      <c r="AM65" s="82">
        <f>('3. indicatori CT_valori_nom'!AM65-MIN('3. indicatori CT_valori_nom'!AM$64:AM$123))/(MAX('3. indicatori CT_valori_nom'!AM$64:AM$123)-MIN('3. indicatori CT_valori_nom'!AM$64:AM$123))</f>
        <v>6.6666666666666666E-2</v>
      </c>
      <c r="AN65" s="82">
        <f>('3. indicatori CT_valori_nom'!AN65-MIN('3. indicatori CT_valori_nom'!AN$64:AN$123))/(MAX('3. indicatori CT_valori_nom'!AN$64:AN$123)-MIN('3. indicatori CT_valori_nom'!AN$64:AN$123))</f>
        <v>0</v>
      </c>
      <c r="AO65" s="82">
        <f>('3. indicatori CT_valori_nom'!AO65-MIN('3. indicatori CT_valori_nom'!AO$64:AO$123))/(MAX('3. indicatori CT_valori_nom'!AO$64:AO$123)-MIN('3. indicatori CT_valori_nom'!AO$64:AO$123))</f>
        <v>0</v>
      </c>
      <c r="AP65" s="82">
        <f>('3. indicatori CT_valori_nom'!AP65-MIN('3. indicatori CT_valori_nom'!AP$64:AP$123))/(MAX('3. indicatori CT_valori_nom'!AP$64:AP$123)-MIN('3. indicatori CT_valori_nom'!AP$64:AP$123))</f>
        <v>0</v>
      </c>
      <c r="AQ65" s="82">
        <f>('3. indicatori CT_valori_nom'!AQ65-MIN('3. indicatori CT_valori_nom'!AQ$64:AQ$123))/(MAX('3. indicatori CT_valori_nom'!AQ$64:AQ$123)-MIN('3. indicatori CT_valori_nom'!AQ$64:AQ$123))</f>
        <v>0.19762700731970839</v>
      </c>
      <c r="AS65" s="82">
        <f>('3. indicatori CT_valori_nom'!AS65-MIN('3. indicatori CT_valori_nom'!AS$64:AS$123))/(MAX('3. indicatori CT_valori_nom'!AS$64:AS$123)-MIN('3. indicatori CT_valori_nom'!AS$64:AS$123))</f>
        <v>0.4482638484778953</v>
      </c>
      <c r="AT65" s="82">
        <f>('3. indicatori CT_valori_nom'!AT65-MIN('3. indicatori CT_valori_nom'!AT$64:AT$123))/(MAX('3. indicatori CT_valori_nom'!AT$64:AT$123)-MIN('3. indicatori CT_valori_nom'!AT$64:AT$123))</f>
        <v>0.66306351907898053</v>
      </c>
      <c r="AU65" s="82">
        <f>('3. indicatori CT_valori_nom'!AU65-MIN('3. indicatori CT_valori_nom'!AU$64:AU$123))/(MAX('3. indicatori CT_valori_nom'!AU$64:AU$123)-MIN('3. indicatori CT_valori_nom'!AU$64:AU$123))</f>
        <v>0.13636363636363635</v>
      </c>
      <c r="AV65" s="82">
        <f>('3. indicatori CT_valori_nom'!AV65-MAX('3. indicatori CT_valori_nom'!AV$64:AV$123))/(MIN('3. indicatori CT_valori_nom'!AV$64:AV$123)-MAX('3. indicatori CT_valori_nom'!AV$64:AV$123))</f>
        <v>0.82699993568191099</v>
      </c>
      <c r="AW65" s="82">
        <f>('3. indicatori CT_valori_nom'!AW65-MIN('3. indicatori CT_valori_nom'!AW$64:AW$123))/(MAX('3. indicatori CT_valori_nom'!AW$64:AW$123)-MIN('3. indicatori CT_valori_nom'!AW$64:AW$123))</f>
        <v>0</v>
      </c>
      <c r="AX65" s="82">
        <f>('3. indicatori CT_valori_nom'!AX65-MIN('3. indicatori CT_valori_nom'!AX$64:AX$123))/(MAX('3. indicatori CT_valori_nom'!AX$64:AX$123)-MIN('3. indicatori CT_valori_nom'!AX$64:AX$123))</f>
        <v>0.19613713549825049</v>
      </c>
      <c r="AY65" s="82">
        <f>('3. indicatori CT_valori_nom'!AY65-MAX('3. indicatori CT_valori_nom'!AY$64:AY$123))/(MIN('3. indicatori CT_valori_nom'!AY$64:AY$123)-MAX('3. indicatori CT_valori_nom'!AY$64:AY$123))</f>
        <v>0.7055576559546316</v>
      </c>
      <c r="AZ65" s="82">
        <f>('3. indicatori CT_valori_nom'!AZ65-MIN('3. indicatori CT_valori_nom'!AZ$64:AZ$123))/(MAX('3. indicatori CT_valori_nom'!AZ$64:AZ$123)-MIN('3. indicatori CT_valori_nom'!AZ$64:AZ$123))</f>
        <v>8.6373790022338054E-2</v>
      </c>
      <c r="BA65" s="82">
        <f>('3. indicatori CT_valori_nom'!BA65-MIN('3. indicatori CT_valori_nom'!BA$64:BA$123))/(MAX('3. indicatori CT_valori_nom'!BA$64:BA$123)-MIN('3. indicatori CT_valori_nom'!BA$64:BA$123))</f>
        <v>0.10939239332096475</v>
      </c>
      <c r="BB65" s="82">
        <v>0</v>
      </c>
      <c r="BC65" s="82">
        <f>('3. indicatori CT_valori_nom'!BC65-MIN('3. indicatori CT_valori_nom'!BC$64:BC$123))/(MAX('3. indicatori CT_valori_nom'!BC$64:BC$123)-MIN('3. indicatori CT_valori_nom'!BC$64:BC$123))</f>
        <v>4.2877442286781579E-2</v>
      </c>
      <c r="BD65" s="82">
        <f>('3. indicatori CT_valori_nom'!BD65-MIN('3. indicatori CT_valori_nom'!BD$64:BD$123))/(MAX('3. indicatori CT_valori_nom'!BD$64:BD$123)-MIN('3. indicatori CT_valori_nom'!BD$64:BD$123))</f>
        <v>6.6666666666666652E-2</v>
      </c>
      <c r="BE65" s="82">
        <f t="shared" si="3"/>
        <v>0.2762056243393497</v>
      </c>
      <c r="BF65" s="82">
        <f t="shared" si="4"/>
        <v>5.276991221747214E-2</v>
      </c>
    </row>
    <row r="66" spans="1:58" x14ac:dyDescent="0.3">
      <c r="A66" s="82">
        <f>'3. indicatori CT_valori_nom'!A66</f>
        <v>61022</v>
      </c>
      <c r="B66" s="82" t="str">
        <f>'3. indicatori CT_valori_nom'!B66</f>
        <v>CASERTA</v>
      </c>
      <c r="C66" s="82" t="str">
        <f>'3. indicatori CT_valori_nom'!C66</f>
        <v>CAMPANIA</v>
      </c>
      <c r="D66" s="82">
        <f>'3. indicatori CT_valori_nom'!D66</f>
        <v>114808</v>
      </c>
      <c r="E66" s="82">
        <f>('3. indicatori CT_valori_nom'!E66-MAX('3. indicatori CT_valori_nom'!E$64:E$123))/(MIN('3. indicatori CT_valori_nom'!E$64:E$123)-MAX('3. indicatori CT_valori_nom'!E$64:E$123))</f>
        <v>1</v>
      </c>
      <c r="F66" s="82">
        <f>('3. indicatori CT_valori_nom'!F66-MIN('3. indicatori CT_valori_nom'!F$64:F$123))/(MAX('3. indicatori CT_valori_nom'!F$64:F$123)-MIN('3. indicatori CT_valori_nom'!F$64:F$123))</f>
        <v>0.49952135497780453</v>
      </c>
      <c r="G66" s="82">
        <f>('3. indicatori CT_valori_nom'!G66-MAX('3. indicatori CT_valori_nom'!G$64:G$123))/(MIN('3. indicatori CT_valori_nom'!G$64:G$123)-MAX('3. indicatori CT_valori_nom'!G$64:G$123))</f>
        <v>0.80478237697637234</v>
      </c>
      <c r="H66" s="82">
        <f>('3. indicatori CT_valori_nom'!H66-MAX('3. indicatori CT_valori_nom'!H$64:H$123))/(MIN('3. indicatori CT_valori_nom'!H$64:H$123)-MAX('3. indicatori CT_valori_nom'!H$64:H$123))</f>
        <v>0.98271303061009918</v>
      </c>
      <c r="I66" s="82">
        <f>('3. indicatori CT_valori_nom'!I66-MIN('3. indicatori CT_valori_nom'!I$64:I$123))/(MAX('3. indicatori CT_valori_nom'!I$64:I$123)-MIN('3. indicatori CT_valori_nom'!I$64:I$123))</f>
        <v>0.37640082036660494</v>
      </c>
      <c r="J66" s="82">
        <f>('3. indicatori CT_valori_nom'!J66-MIN('3. indicatori CT_valori_nom'!J$64:J$123))/(MAX('3. indicatori CT_valori_nom'!J$64:J$123)-MIN('3. indicatori CT_valori_nom'!J$64:J$123))</f>
        <v>0.52874861162532294</v>
      </c>
      <c r="K66" s="82">
        <f>('3. indicatori CT_valori_nom'!K66-MIN('3. indicatori CT_valori_nom'!K$64:K$123))/(MAX('3. indicatori CT_valori_nom'!K$64:K$123)-MIN('3. indicatori CT_valori_nom'!K$64:K$123))</f>
        <v>1.6261679809390719E-2</v>
      </c>
      <c r="L66" s="82">
        <f>('3. indicatori CT_valori_nom'!L66-MIN('3. indicatori CT_valori_nom'!L$64:L$123))/(MAX('3. indicatori CT_valori_nom'!L$64:L$123)-MIN('3. indicatori CT_valori_nom'!L$64:L$123))</f>
        <v>0.11711704082583181</v>
      </c>
      <c r="M66" s="82">
        <f>('3. indicatori CT_valori_nom'!M66-MAX('3. indicatori CT_valori_nom'!M$64:M$123))/(MIN('3. indicatori CT_valori_nom'!M$64:M$123)-MAX('3. indicatori CT_valori_nom'!M$64:M$123))</f>
        <v>0.38685327918609086</v>
      </c>
      <c r="N66" s="82">
        <f>('3. indicatori CT_valori_nom'!N66-MAX('3. indicatori CT_valori_nom'!N$64:N$123))/(MIN('3. indicatori CT_valori_nom'!N$64:N$123)-MAX('3. indicatori CT_valori_nom'!N$64:N$123))</f>
        <v>0.51602590573351559</v>
      </c>
      <c r="O66" s="82">
        <f>('3. indicatori CT_valori_nom'!O66-MAX('3. indicatori CT_valori_nom'!O$64:O$123))/(MIN('3. indicatori CT_valori_nom'!O$64:O$123)-MAX('3. indicatori CT_valori_nom'!O$64:O$123))</f>
        <v>0.77602398163503994</v>
      </c>
      <c r="P66" s="82">
        <f>('3. indicatori CT_valori_nom'!P66-MIN('3. indicatori CT_valori_nom'!P$64:P$123))/(MAX('3. indicatori CT_valori_nom'!P$64:P$123)-MIN('3. indicatori CT_valori_nom'!P$64:P$123))</f>
        <v>0.30435943304598362</v>
      </c>
      <c r="Q66" s="82">
        <f>('3. indicatori CT_valori_nom'!Q66-MIN('3. indicatori CT_valori_nom'!Q$64:Q$123))/(MAX('3. indicatori CT_valori_nom'!Q$64:Q$123)-MIN('3. indicatori CT_valori_nom'!Q$64:Q$123))</f>
        <v>0.22980551717802492</v>
      </c>
      <c r="R66" s="82">
        <f>('3. indicatori CT_valori_nom'!R66-MIN('3. indicatori CT_valori_nom'!R$64:R$123))/(MAX('3. indicatori CT_valori_nom'!R$64:R$123)-MIN('3. indicatori CT_valori_nom'!R$64:R$123))</f>
        <v>0.31344708449681025</v>
      </c>
      <c r="S66" s="82">
        <f>('3. indicatori CT_valori_nom'!S66-MIN('3. indicatori CT_valori_nom'!S$64:S$123))/(MAX('3. indicatori CT_valori_nom'!S$64:S$123)-MIN('3. indicatori CT_valori_nom'!S$64:S$123))</f>
        <v>0</v>
      </c>
      <c r="T66" s="82">
        <f>('3. indicatori CT_valori_nom'!T66-MIN('3. indicatori CT_valori_nom'!T$64:T$123))/(MAX('3. indicatori CT_valori_nom'!T$64:T$123)-MIN('3. indicatori CT_valori_nom'!T$64:T$123))</f>
        <v>1</v>
      </c>
      <c r="U66" s="82">
        <f>('3. indicatori CT_valori_nom'!U66-MIN('3. indicatori CT_valori_nom'!U$64:U$123))/(MAX('3. indicatori CT_valori_nom'!U$64:U$123)-MIN('3. indicatori CT_valori_nom'!U$64:U$123))</f>
        <v>0.2857142857142857</v>
      </c>
      <c r="W66" s="82">
        <f>('3. indicatori CT_valori_nom'!W66-MIN('3. indicatori CT_valori_nom'!W$64:W$123))/(MAX('3. indicatori CT_valori_nom'!W$64:W$123)-MIN('3. indicatori CT_valori_nom'!W$64:W$123))</f>
        <v>1.5151515151515152E-2</v>
      </c>
      <c r="X66" s="82">
        <f>('3. indicatori CT_valori_nom'!X66-MAX('3. indicatori CT_valori_nom'!X$64:X$123))/(MIN('3. indicatori CT_valori_nom'!X$64:X$123)-MAX('3. indicatori CT_valori_nom'!X$64:X$123))</f>
        <v>0.97284179012541283</v>
      </c>
      <c r="Y66" s="82">
        <f>('3. indicatori CT_valori_nom'!Y66-MIN('3. indicatori CT_valori_nom'!Y$64:Y$123))/(MAX('3. indicatori CT_valori_nom'!Y$64:Y$123)-MIN('3. indicatori CT_valori_nom'!Y$64:Y$123))</f>
        <v>0.67100293451397541</v>
      </c>
      <c r="Z66" s="82">
        <f>('3. indicatori CT_valori_nom'!Z66-MIN('3. indicatori CT_valori_nom'!Z$64:Z$123))/(MAX('3. indicatori CT_valori_nom'!Z$64:Z$123)-MIN('3. indicatori CT_valori_nom'!Z$64:Z$123))</f>
        <v>0.1019149803069401</v>
      </c>
      <c r="AA66" s="82">
        <f>('3. indicatori CT_valori_nom'!AA66-MIN('3. indicatori CT_valori_nom'!AA$64:AA$123))/(MAX('3. indicatori CT_valori_nom'!AA$64:AA$123)-MIN('3. indicatori CT_valori_nom'!AA$64:AA$123))</f>
        <v>0.19726911807180533</v>
      </c>
      <c r="AB66" s="82">
        <f>('3. indicatori CT_valori_nom'!AB66-MIN('3. indicatori CT_valori_nom'!AB$64:AB$123))/(MAX('3. indicatori CT_valori_nom'!AB$64:AB$123)-MIN('3. indicatori CT_valori_nom'!AB$64:AB$123))</f>
        <v>0.15100154083204931</v>
      </c>
      <c r="AC66" s="82">
        <f>('3. indicatori CT_valori_nom'!AC66-MIN('3. indicatori CT_valori_nom'!AC$64:AC$123))/(MAX('3. indicatori CT_valori_nom'!AC$64:AC$123)-MIN('3. indicatori CT_valori_nom'!AC$64:AC$123))</f>
        <v>0.31976988149403718</v>
      </c>
      <c r="AD66" s="82">
        <f>('3. indicatori CT_valori_nom'!AD66-MIN('3. indicatori CT_valori_nom'!AD$64:AD$123))/(MAX('3. indicatori CT_valori_nom'!AD$64:AD$123)-MIN('3. indicatori CT_valori_nom'!AD$64:AD$123))</f>
        <v>0.32432432432432434</v>
      </c>
      <c r="AE66" s="82">
        <f>('3. indicatori CT_valori_nom'!AE66-MAX('3. indicatori CT_valori_nom'!AE$64:AE$123))/(MIN('3. indicatori CT_valori_nom'!AE$64:AE$123)-MAX('3. indicatori CT_valori_nom'!AE$64:AE$123))</f>
        <v>0.57146127261058988</v>
      </c>
      <c r="AF66" s="82">
        <f>('3. indicatori CT_valori_nom'!AF66-MIN('3. indicatori CT_valori_nom'!AF$64:AF$123))/(MAX('3. indicatori CT_valori_nom'!AF$64:AF$123)-MIN('3. indicatori CT_valori_nom'!AF$64:AF$123))</f>
        <v>0.11986680600263096</v>
      </c>
      <c r="AG66" s="82">
        <f>('3. indicatori CT_valori_nom'!AG66-MAX('3. indicatori CT_valori_nom'!AG$64:AG$123))/(MIN('3. indicatori CT_valori_nom'!AG$64:AG$123)-MAX('3. indicatori CT_valori_nom'!AG$64:AG$123))</f>
        <v>0.4451724073120194</v>
      </c>
      <c r="AH66" s="82">
        <f>('3. indicatori CT_valori_nom'!AH66-MIN('3. indicatori CT_valori_nom'!AH$64:AH$123))/(MAX('3. indicatori CT_valori_nom'!AH$64:AH$123)-MIN('3. indicatori CT_valori_nom'!AH$64:AH$123))</f>
        <v>0.13057580379153663</v>
      </c>
      <c r="AI66" s="82">
        <f>('3. indicatori CT_valori_nom'!AI66-MAX('3. indicatori CT_valori_nom'!AI$64:AI$123))/(MIN('3. indicatori CT_valori_nom'!AI$64:AI$123)-MAX('3. indicatori CT_valori_nom'!AI$64:AI$123))</f>
        <v>0.56989223527064214</v>
      </c>
      <c r="AJ66" s="82">
        <f>('3. indicatori CT_valori_nom'!AJ66-MAX('3. indicatori CT_valori_nom'!AJ$64:AJ$123))/(MIN('3. indicatori CT_valori_nom'!AJ$64:AJ$123)-MAX('3. indicatori CT_valori_nom'!AJ$64:AJ$123))</f>
        <v>0.64842717420036999</v>
      </c>
      <c r="AK66" s="82">
        <f>('3. indicatori CT_valori_nom'!AK66-MIN('3. indicatori CT_valori_nom'!AK$64:AK$123))/(MAX('3. indicatori CT_valori_nom'!AK$64:AK$123)-MIN('3. indicatori CT_valori_nom'!AK$64:AK$123))</f>
        <v>1</v>
      </c>
      <c r="AL66" s="82">
        <f>('3. indicatori CT_valori_nom'!AL66-MIN('3. indicatori CT_valori_nom'!AL$64:AL$123))/(MAX('3. indicatori CT_valori_nom'!AL$64:AL$123)-MIN('3. indicatori CT_valori_nom'!AL$64:AL$123))</f>
        <v>6.6666666666666666E-2</v>
      </c>
      <c r="AM66" s="82">
        <f>('3. indicatori CT_valori_nom'!AM66-MIN('3. indicatori CT_valori_nom'!AM$64:AM$123))/(MAX('3. indicatori CT_valori_nom'!AM$64:AM$123)-MIN('3. indicatori CT_valori_nom'!AM$64:AM$123))</f>
        <v>0.26666666666666666</v>
      </c>
      <c r="AN66" s="82">
        <f>('3. indicatori CT_valori_nom'!AN66-MIN('3. indicatori CT_valori_nom'!AN$64:AN$123))/(MAX('3. indicatori CT_valori_nom'!AN$64:AN$123)-MIN('3. indicatori CT_valori_nom'!AN$64:AN$123))</f>
        <v>0.12324890335361539</v>
      </c>
      <c r="AO66" s="82">
        <f>('3. indicatori CT_valori_nom'!AO66-MIN('3. indicatori CT_valori_nom'!AO$64:AO$123))/(MAX('3. indicatori CT_valori_nom'!AO$64:AO$123)-MIN('3. indicatori CT_valori_nom'!AO$64:AO$123))</f>
        <v>9.0909090909090912E-2</v>
      </c>
      <c r="AP66" s="82">
        <f>('3. indicatori CT_valori_nom'!AP66-MIN('3. indicatori CT_valori_nom'!AP$64:AP$123))/(MAX('3. indicatori CT_valori_nom'!AP$64:AP$123)-MIN('3. indicatori CT_valori_nom'!AP$64:AP$123))</f>
        <v>8.3665747319361577E-2</v>
      </c>
      <c r="AQ66" s="82">
        <f>('3. indicatori CT_valori_nom'!AQ66-MIN('3. indicatori CT_valori_nom'!AQ$64:AQ$123))/(MAX('3. indicatori CT_valori_nom'!AQ$64:AQ$123)-MIN('3. indicatori CT_valori_nom'!AQ$64:AQ$123))</f>
        <v>0</v>
      </c>
      <c r="AS66" s="82">
        <f>('3. indicatori CT_valori_nom'!AS66-MIN('3. indicatori CT_valori_nom'!AS$64:AS$123))/(MAX('3. indicatori CT_valori_nom'!AS$64:AS$123)-MIN('3. indicatori CT_valori_nom'!AS$64:AS$123))</f>
        <v>0.89323611722719964</v>
      </c>
      <c r="AT66" s="82">
        <f>('3. indicatori CT_valori_nom'!AT66-MIN('3. indicatori CT_valori_nom'!AT$64:AT$123))/(MAX('3. indicatori CT_valori_nom'!AT$64:AT$123)-MIN('3. indicatori CT_valori_nom'!AT$64:AT$123))</f>
        <v>0.23728422068949637</v>
      </c>
      <c r="AU66" s="82">
        <f>('3. indicatori CT_valori_nom'!AU66-MIN('3. indicatori CT_valori_nom'!AU$64:AU$123))/(MAX('3. indicatori CT_valori_nom'!AU$64:AU$123)-MIN('3. indicatori CT_valori_nom'!AU$64:AU$123))</f>
        <v>0.42424242424242425</v>
      </c>
      <c r="AV66" s="82">
        <f>('3. indicatori CT_valori_nom'!AV66-MAX('3. indicatori CT_valori_nom'!AV$64:AV$123))/(MIN('3. indicatori CT_valori_nom'!AV$64:AV$123)-MAX('3. indicatori CT_valori_nom'!AV$64:AV$123))</f>
        <v>0.76067057062619148</v>
      </c>
      <c r="AW66" s="82">
        <f>('3. indicatori CT_valori_nom'!AW66-MIN('3. indicatori CT_valori_nom'!AW$64:AW$123))/(MAX('3. indicatori CT_valori_nom'!AW$64:AW$123)-MIN('3. indicatori CT_valori_nom'!AW$64:AW$123))</f>
        <v>0</v>
      </c>
      <c r="AX66" s="82">
        <f>('3. indicatori CT_valori_nom'!AX66-MIN('3. indicatori CT_valori_nom'!AX$64:AX$123))/(MAX('3. indicatori CT_valori_nom'!AX$64:AX$123)-MIN('3. indicatori CT_valori_nom'!AX$64:AX$123))</f>
        <v>0.39045936294760397</v>
      </c>
      <c r="AY66" s="82">
        <f>('3. indicatori CT_valori_nom'!AY66-MAX('3. indicatori CT_valori_nom'!AY$64:AY$123))/(MIN('3. indicatori CT_valori_nom'!AY$64:AY$123)-MAX('3. indicatori CT_valori_nom'!AY$64:AY$123))</f>
        <v>0.79322495274102078</v>
      </c>
      <c r="AZ66" s="82">
        <f>('3. indicatori CT_valori_nom'!AZ66-MIN('3. indicatori CT_valori_nom'!AZ$64:AZ$123))/(MAX('3. indicatori CT_valori_nom'!AZ$64:AZ$123)-MIN('3. indicatori CT_valori_nom'!AZ$64:AZ$123))</f>
        <v>0.11988086373790022</v>
      </c>
      <c r="BA66" s="82">
        <f>('3. indicatori CT_valori_nom'!BA66-MIN('3. indicatori CT_valori_nom'!BA$64:BA$123))/(MAX('3. indicatori CT_valori_nom'!BA$64:BA$123)-MIN('3. indicatori CT_valori_nom'!BA$64:BA$123))</f>
        <v>0.20542993519615357</v>
      </c>
      <c r="BB66" s="82">
        <v>0</v>
      </c>
      <c r="BC66" s="82">
        <f>('3. indicatori CT_valori_nom'!BC66-MIN('3. indicatori CT_valori_nom'!BC$64:BC$123))/(MAX('3. indicatori CT_valori_nom'!BC$64:BC$123)-MIN('3. indicatori CT_valori_nom'!BC$64:BC$123))</f>
        <v>0.15456460689951235</v>
      </c>
      <c r="BD66" s="82">
        <f>('3. indicatori CT_valori_nom'!BD66-MIN('3. indicatori CT_valori_nom'!BD$64:BD$123))/(MAX('3. indicatori CT_valori_nom'!BD$64:BD$123)-MIN('3. indicatori CT_valori_nom'!BD$64:BD$123))</f>
        <v>0.48666666666666658</v>
      </c>
      <c r="BE66" s="82">
        <f t="shared" ref="BE66:BE97" si="5">SUM(E66:BD66)/(COUNTA(E66:BD66)-3)</f>
        <v>0.41432474429954486</v>
      </c>
      <c r="BF66" s="82">
        <f t="shared" si="4"/>
        <v>0.37976161345734999</v>
      </c>
    </row>
    <row r="67" spans="1:58" x14ac:dyDescent="0.3">
      <c r="A67" s="82">
        <f>'3. indicatori CT_valori_nom'!A67</f>
        <v>61048</v>
      </c>
      <c r="B67" s="82" t="str">
        <f>'3. indicatori CT_valori_nom'!B67</f>
        <v>MADDALONI</v>
      </c>
      <c r="C67" s="82" t="str">
        <f>'3. indicatori CT_valori_nom'!C67</f>
        <v>CAMPANIA</v>
      </c>
      <c r="D67" s="82">
        <f>'3. indicatori CT_valori_nom'!D67</f>
        <v>83894</v>
      </c>
      <c r="E67" s="82">
        <f>('3. indicatori CT_valori_nom'!E67-MAX('3. indicatori CT_valori_nom'!E$64:E$123))/(MIN('3. indicatori CT_valori_nom'!E$64:E$123)-MAX('3. indicatori CT_valori_nom'!E$64:E$123))</f>
        <v>1</v>
      </c>
      <c r="F67" s="82">
        <f>('3. indicatori CT_valori_nom'!F67-MIN('3. indicatori CT_valori_nom'!F$64:F$123))/(MAX('3. indicatori CT_valori_nom'!F$64:F$123)-MIN('3. indicatori CT_valori_nom'!F$64:F$123))</f>
        <v>0.58977134549329391</v>
      </c>
      <c r="G67" s="82">
        <f>('3. indicatori CT_valori_nom'!G67-MAX('3. indicatori CT_valori_nom'!G$64:G$123))/(MIN('3. indicatori CT_valori_nom'!G$64:G$123)-MAX('3. indicatori CT_valori_nom'!G$64:G$123))</f>
        <v>0.91683543554213298</v>
      </c>
      <c r="H67" s="82">
        <f>('3. indicatori CT_valori_nom'!H67-MAX('3. indicatori CT_valori_nom'!H$64:H$123))/(MIN('3. indicatori CT_valori_nom'!H$64:H$123)-MAX('3. indicatori CT_valori_nom'!H$64:H$123))</f>
        <v>0.929804008830873</v>
      </c>
      <c r="I67" s="82">
        <f>('3. indicatori CT_valori_nom'!I67-MIN('3. indicatori CT_valori_nom'!I$64:I$123))/(MAX('3. indicatori CT_valori_nom'!I$64:I$123)-MIN('3. indicatori CT_valori_nom'!I$64:I$123))</f>
        <v>0.210199735154569</v>
      </c>
      <c r="J67" s="82">
        <f>('3. indicatori CT_valori_nom'!J67-MIN('3. indicatori CT_valori_nom'!J$64:J$123))/(MAX('3. indicatori CT_valori_nom'!J$64:J$123)-MIN('3. indicatori CT_valori_nom'!J$64:J$123))</f>
        <v>0.27869307663827986</v>
      </c>
      <c r="K67" s="82">
        <f>('3. indicatori CT_valori_nom'!K67-MIN('3. indicatori CT_valori_nom'!K$64:K$123))/(MAX('3. indicatori CT_valori_nom'!K$64:K$123)-MIN('3. indicatori CT_valori_nom'!K$64:K$123))</f>
        <v>4.3442598049640005E-3</v>
      </c>
      <c r="L67" s="82">
        <f>('3. indicatori CT_valori_nom'!L67-MIN('3. indicatori CT_valori_nom'!L$64:L$123))/(MAX('3. indicatori CT_valori_nom'!L$64:L$123)-MIN('3. indicatori CT_valori_nom'!L$64:L$123))</f>
        <v>7.1509423842872899E-2</v>
      </c>
      <c r="M67" s="82">
        <f>('3. indicatori CT_valori_nom'!M67-MAX('3. indicatori CT_valori_nom'!M$64:M$123))/(MIN('3. indicatori CT_valori_nom'!M$64:M$123)-MAX('3. indicatori CT_valori_nom'!M$64:M$123))</f>
        <v>0.52102243570923334</v>
      </c>
      <c r="N67" s="82">
        <f>('3. indicatori CT_valori_nom'!N67-MAX('3. indicatori CT_valori_nom'!N$64:N$123))/(MIN('3. indicatori CT_valori_nom'!N$64:N$123)-MAX('3. indicatori CT_valori_nom'!N$64:N$123))</f>
        <v>0.54507261760658809</v>
      </c>
      <c r="O67" s="82">
        <f>('3. indicatori CT_valori_nom'!O67-MAX('3. indicatori CT_valori_nom'!O$64:O$123))/(MIN('3. indicatori CT_valori_nom'!O$64:O$123)-MAX('3. indicatori CT_valori_nom'!O$64:O$123))</f>
        <v>0.74314826722176297</v>
      </c>
      <c r="P67" s="82">
        <f>('3. indicatori CT_valori_nom'!P67-MIN('3. indicatori CT_valori_nom'!P$64:P$123))/(MAX('3. indicatori CT_valori_nom'!P$64:P$123)-MIN('3. indicatori CT_valori_nom'!P$64:P$123))</f>
        <v>0.22361596055051</v>
      </c>
      <c r="Q67" s="82">
        <f>('3. indicatori CT_valori_nom'!Q67-MIN('3. indicatori CT_valori_nom'!Q$64:Q$123))/(MAX('3. indicatori CT_valori_nom'!Q$64:Q$123)-MIN('3. indicatori CT_valori_nom'!Q$64:Q$123))</f>
        <v>0.79183364548762536</v>
      </c>
      <c r="R67" s="82">
        <f>('3. indicatori CT_valori_nom'!R67-MIN('3. indicatori CT_valori_nom'!R$64:R$123))/(MAX('3. indicatori CT_valori_nom'!R$64:R$123)-MIN('3. indicatori CT_valori_nom'!R$64:R$123))</f>
        <v>0.31779333968933632</v>
      </c>
      <c r="S67" s="82">
        <f>('3. indicatori CT_valori_nom'!S67-MIN('3. indicatori CT_valori_nom'!S$64:S$123))/(MAX('3. indicatori CT_valori_nom'!S$64:S$123)-MIN('3. indicatori CT_valori_nom'!S$64:S$123))</f>
        <v>0</v>
      </c>
      <c r="T67" s="82">
        <f>('3. indicatori CT_valori_nom'!T67-MIN('3. indicatori CT_valori_nom'!T$64:T$123))/(MAX('3. indicatori CT_valori_nom'!T$64:T$123)-MIN('3. indicatori CT_valori_nom'!T$64:T$123))</f>
        <v>1</v>
      </c>
      <c r="U67" s="82">
        <f>('3. indicatori CT_valori_nom'!U67-MIN('3. indicatori CT_valori_nom'!U$64:U$123))/(MAX('3. indicatori CT_valori_nom'!U$64:U$123)-MIN('3. indicatori CT_valori_nom'!U$64:U$123))</f>
        <v>0</v>
      </c>
      <c r="W67" s="82">
        <f>('3. indicatori CT_valori_nom'!W67-MIN('3. indicatori CT_valori_nom'!W$64:W$123))/(MAX('3. indicatori CT_valori_nom'!W$64:W$123)-MIN('3. indicatori CT_valori_nom'!W$64:W$123))</f>
        <v>9.0909090909090912E-2</v>
      </c>
      <c r="X67" s="82">
        <f>('3. indicatori CT_valori_nom'!X67-MAX('3. indicatori CT_valori_nom'!X$64:X$123))/(MIN('3. indicatori CT_valori_nom'!X$64:X$123)-MAX('3. indicatori CT_valori_nom'!X$64:X$123))</f>
        <v>0.94275984079701136</v>
      </c>
      <c r="Y67" s="82">
        <f>('3. indicatori CT_valori_nom'!Y67-MIN('3. indicatori CT_valori_nom'!Y$64:Y$123))/(MAX('3. indicatori CT_valori_nom'!Y$64:Y$123)-MIN('3. indicatori CT_valori_nom'!Y$64:Y$123))</f>
        <v>0.87789643569823483</v>
      </c>
      <c r="Z67" s="82">
        <f>('3. indicatori CT_valori_nom'!Z67-MIN('3. indicatori CT_valori_nom'!Z$64:Z$123))/(MAX('3. indicatori CT_valori_nom'!Z$64:Z$123)-MIN('3. indicatori CT_valori_nom'!Z$64:Z$123))</f>
        <v>5.8264294445198955E-2</v>
      </c>
      <c r="AA67" s="82">
        <f>('3. indicatori CT_valori_nom'!AA67-MIN('3. indicatori CT_valori_nom'!AA$64:AA$123))/(MAX('3. indicatori CT_valori_nom'!AA$64:AA$123)-MIN('3. indicatori CT_valori_nom'!AA$64:AA$123))</f>
        <v>0.77134123016834166</v>
      </c>
      <c r="AB67" s="82">
        <f>('3. indicatori CT_valori_nom'!AB67-MIN('3. indicatori CT_valori_nom'!AB$64:AB$123))/(MAX('3. indicatori CT_valori_nom'!AB$64:AB$123)-MIN('3. indicatori CT_valori_nom'!AB$64:AB$123))</f>
        <v>0.12942989214175654</v>
      </c>
      <c r="AC67" s="82">
        <f>('3. indicatori CT_valori_nom'!AC67-MIN('3. indicatori CT_valori_nom'!AC$64:AC$123))/(MAX('3. indicatori CT_valori_nom'!AC$64:AC$123)-MIN('3. indicatori CT_valori_nom'!AC$64:AC$123))</f>
        <v>0.1791686888003178</v>
      </c>
      <c r="AD67" s="82">
        <f>('3. indicatori CT_valori_nom'!AD67-MIN('3. indicatori CT_valori_nom'!AD$64:AD$123))/(MAX('3. indicatori CT_valori_nom'!AD$64:AD$123)-MIN('3. indicatori CT_valori_nom'!AD$64:AD$123))</f>
        <v>0</v>
      </c>
      <c r="AE67" s="82">
        <f>('3. indicatori CT_valori_nom'!AE67-MAX('3. indicatori CT_valori_nom'!AE$64:AE$123))/(MIN('3. indicatori CT_valori_nom'!AE$64:AE$123)-MAX('3. indicatori CT_valori_nom'!AE$64:AE$123))</f>
        <v>0.59103403979704061</v>
      </c>
      <c r="AF67" s="82">
        <f>('3. indicatori CT_valori_nom'!AF67-MIN('3. indicatori CT_valori_nom'!AF$64:AF$123))/(MAX('3. indicatori CT_valori_nom'!AF$64:AF$123)-MIN('3. indicatori CT_valori_nom'!AF$64:AF$123))</f>
        <v>0.2272609371781186</v>
      </c>
      <c r="AG67" s="82">
        <f>('3. indicatori CT_valori_nom'!AG67-MAX('3. indicatori CT_valori_nom'!AG$64:AG$123))/(MIN('3. indicatori CT_valori_nom'!AG$64:AG$123)-MAX('3. indicatori CT_valori_nom'!AG$64:AG$123))</f>
        <v>0.36702150126304073</v>
      </c>
      <c r="AH67" s="82">
        <f>('3. indicatori CT_valori_nom'!AH67-MIN('3. indicatori CT_valori_nom'!AH$64:AH$123))/(MAX('3. indicatori CT_valori_nom'!AH$64:AH$123)-MIN('3. indicatori CT_valori_nom'!AH$64:AH$123))</f>
        <v>0.21842741126728665</v>
      </c>
      <c r="AI67" s="82">
        <f>('3. indicatori CT_valori_nom'!AI67-MAX('3. indicatori CT_valori_nom'!AI$64:AI$123))/(MIN('3. indicatori CT_valori_nom'!AI$64:AI$123)-MAX('3. indicatori CT_valori_nom'!AI$64:AI$123))</f>
        <v>0.66242854705254106</v>
      </c>
      <c r="AJ67" s="82">
        <f>('3. indicatori CT_valori_nom'!AJ67-MAX('3. indicatori CT_valori_nom'!AJ$64:AJ$123))/(MIN('3. indicatori CT_valori_nom'!AJ$64:AJ$123)-MAX('3. indicatori CT_valori_nom'!AJ$64:AJ$123))</f>
        <v>0.63194995153758027</v>
      </c>
      <c r="AK67" s="82">
        <f>('3. indicatori CT_valori_nom'!AK67-MIN('3. indicatori CT_valori_nom'!AK$64:AK$123))/(MAX('3. indicatori CT_valori_nom'!AK$64:AK$123)-MIN('3. indicatori CT_valori_nom'!AK$64:AK$123))</f>
        <v>0.34613724320405315</v>
      </c>
      <c r="AL67" s="82">
        <f>('3. indicatori CT_valori_nom'!AL67-MIN('3. indicatori CT_valori_nom'!AL$64:AL$123))/(MAX('3. indicatori CT_valori_nom'!AL$64:AL$123)-MIN('3. indicatori CT_valori_nom'!AL$64:AL$123))</f>
        <v>0.13333333333333333</v>
      </c>
      <c r="AM67" s="82">
        <f>('3. indicatori CT_valori_nom'!AM67-MIN('3. indicatori CT_valori_nom'!AM$64:AM$123))/(MAX('3. indicatori CT_valori_nom'!AM$64:AM$123)-MIN('3. indicatori CT_valori_nom'!AM$64:AM$123))</f>
        <v>6.6666666666666666E-2</v>
      </c>
      <c r="AN67" s="82">
        <f>('3. indicatori CT_valori_nom'!AN67-MIN('3. indicatori CT_valori_nom'!AN$64:AN$123))/(MAX('3. indicatori CT_valori_nom'!AN$64:AN$123)-MIN('3. indicatori CT_valori_nom'!AN$64:AN$123))</f>
        <v>0.33734257818027452</v>
      </c>
      <c r="AO67" s="82">
        <f>('3. indicatori CT_valori_nom'!AO67-MIN('3. indicatori CT_valori_nom'!AO$64:AO$123))/(MAX('3. indicatori CT_valori_nom'!AO$64:AO$123)-MIN('3. indicatori CT_valori_nom'!AO$64:AO$123))</f>
        <v>9.0909090909090912E-2</v>
      </c>
      <c r="AP67" s="82">
        <f>('3. indicatori CT_valori_nom'!AP67-MIN('3. indicatori CT_valori_nom'!AP$64:AP$123))/(MAX('3. indicatori CT_valori_nom'!AP$64:AP$123)-MIN('3. indicatori CT_valori_nom'!AP$64:AP$123))</f>
        <v>1.869163591753235E-2</v>
      </c>
      <c r="AQ67" s="82">
        <f>('3. indicatori CT_valori_nom'!AQ67-MIN('3. indicatori CT_valori_nom'!AQ$64:AQ$123))/(MAX('3. indicatori CT_valori_nom'!AQ$64:AQ$123)-MIN('3. indicatori CT_valori_nom'!AQ$64:AQ$123))</f>
        <v>0</v>
      </c>
      <c r="AS67" s="82">
        <f>('3. indicatori CT_valori_nom'!AS67-MIN('3. indicatori CT_valori_nom'!AS$64:AS$123))/(MAX('3. indicatori CT_valori_nom'!AS$64:AS$123)-MIN('3. indicatori CT_valori_nom'!AS$64:AS$123))</f>
        <v>0.49405693974374321</v>
      </c>
      <c r="AT67" s="82">
        <f>('3. indicatori CT_valori_nom'!AT67-MIN('3. indicatori CT_valori_nom'!AT$64:AT$123))/(MAX('3. indicatori CT_valori_nom'!AT$64:AT$123)-MIN('3. indicatori CT_valori_nom'!AT$64:AT$123))</f>
        <v>0.18995511139565219</v>
      </c>
      <c r="AU67" s="82">
        <f>('3. indicatori CT_valori_nom'!AU67-MIN('3. indicatori CT_valori_nom'!AU$64:AU$123))/(MAX('3. indicatori CT_valori_nom'!AU$64:AU$123)-MIN('3. indicatori CT_valori_nom'!AU$64:AU$123))</f>
        <v>7.575757575757576E-2</v>
      </c>
      <c r="AV67" s="82">
        <f>('3. indicatori CT_valori_nom'!AV67-MAX('3. indicatori CT_valori_nom'!AV$64:AV$123))/(MIN('3. indicatori CT_valori_nom'!AV$64:AV$123)-MAX('3. indicatori CT_valori_nom'!AV$64:AV$123))</f>
        <v>0.7395619386449489</v>
      </c>
      <c r="AW67" s="82">
        <f>('3. indicatori CT_valori_nom'!AW67-MIN('3. indicatori CT_valori_nom'!AW$64:AW$123))/(MAX('3. indicatori CT_valori_nom'!AW$64:AW$123)-MIN('3. indicatori CT_valori_nom'!AW$64:AW$123))</f>
        <v>0</v>
      </c>
      <c r="AX67" s="82">
        <f>('3. indicatori CT_valori_nom'!AX67-MIN('3. indicatori CT_valori_nom'!AX$64:AX$123))/(MAX('3. indicatori CT_valori_nom'!AX$64:AX$123)-MIN('3. indicatori CT_valori_nom'!AX$64:AX$123))</f>
        <v>0.11148266649810977</v>
      </c>
      <c r="AY67" s="82">
        <f>('3. indicatori CT_valori_nom'!AY67-MAX('3. indicatori CT_valori_nom'!AY$64:AY$123))/(MIN('3. indicatori CT_valori_nom'!AY$64:AY$123)-MAX('3. indicatori CT_valori_nom'!AY$64:AY$123))</f>
        <v>0.32835538752362925</v>
      </c>
      <c r="AZ67" s="82">
        <f>('3. indicatori CT_valori_nom'!AZ67-MIN('3. indicatori CT_valori_nom'!AZ$64:AZ$123))/(MAX('3. indicatori CT_valori_nom'!AZ$64:AZ$123)-MIN('3. indicatori CT_valori_nom'!AZ$64:AZ$123))</f>
        <v>9.0841399851079668E-2</v>
      </c>
      <c r="BA67" s="82">
        <f>('3. indicatori CT_valori_nom'!BA67-MIN('3. indicatori CT_valori_nom'!BA$64:BA$123))/(MAX('3. indicatori CT_valori_nom'!BA$64:BA$123)-MIN('3. indicatori CT_valori_nom'!BA$64:BA$123))</f>
        <v>0.11245142680048636</v>
      </c>
      <c r="BB67" s="82">
        <v>0</v>
      </c>
      <c r="BC67" s="82">
        <f>('3. indicatori CT_valori_nom'!BC67-MIN('3. indicatori CT_valori_nom'!BC$64:BC$123))/(MAX('3. indicatori CT_valori_nom'!BC$64:BC$123)-MIN('3. indicatori CT_valori_nom'!BC$64:BC$123))</f>
        <v>0.10277582888765185</v>
      </c>
      <c r="BD67" s="82">
        <f>('3. indicatori CT_valori_nom'!BD67-MIN('3. indicatori CT_valori_nom'!BD$64:BD$123))/(MAX('3. indicatori CT_valori_nom'!BD$64:BD$123)-MIN('3. indicatori CT_valori_nom'!BD$64:BD$123))</f>
        <v>2.7777777777777773E-2</v>
      </c>
      <c r="BE67" s="82">
        <f t="shared" si="5"/>
        <v>0.365056000291898</v>
      </c>
      <c r="BF67" s="82">
        <f t="shared" si="4"/>
        <v>0.26311975803823501</v>
      </c>
    </row>
    <row r="68" spans="1:58" x14ac:dyDescent="0.3">
      <c r="A68" s="82">
        <f>'3. indicatori CT_valori_nom'!A68</f>
        <v>61049</v>
      </c>
      <c r="B68" s="82" t="str">
        <f>'3. indicatori CT_valori_nom'!B68</f>
        <v>MARCIANISE</v>
      </c>
      <c r="C68" s="82" t="str">
        <f>'3. indicatori CT_valori_nom'!C68</f>
        <v>CAMPANIA</v>
      </c>
      <c r="D68" s="82">
        <f>'3. indicatori CT_valori_nom'!D68</f>
        <v>105061</v>
      </c>
      <c r="E68" s="82">
        <f>('3. indicatori CT_valori_nom'!E68-MAX('3. indicatori CT_valori_nom'!E$64:E$123))/(MIN('3. indicatori CT_valori_nom'!E$64:E$123)-MAX('3. indicatori CT_valori_nom'!E$64:E$123))</f>
        <v>1</v>
      </c>
      <c r="F68" s="82">
        <f>('3. indicatori CT_valori_nom'!F68-MIN('3. indicatori CT_valori_nom'!F$64:F$123))/(MAX('3. indicatori CT_valori_nom'!F$64:F$123)-MIN('3. indicatori CT_valori_nom'!F$64:F$123))</f>
        <v>0.45691441704056318</v>
      </c>
      <c r="G68" s="82">
        <f>('3. indicatori CT_valori_nom'!G68-MAX('3. indicatori CT_valori_nom'!G$64:G$123))/(MIN('3. indicatori CT_valori_nom'!G$64:G$123)-MAX('3. indicatori CT_valori_nom'!G$64:G$123))</f>
        <v>0.69364007816663709</v>
      </c>
      <c r="H68" s="82">
        <f>('3. indicatori CT_valori_nom'!H68-MAX('3. indicatori CT_valori_nom'!H$64:H$123))/(MIN('3. indicatori CT_valori_nom'!H$64:H$123)-MAX('3. indicatori CT_valori_nom'!H$64:H$123))</f>
        <v>0.99538174255049827</v>
      </c>
      <c r="I68" s="82">
        <f>('3. indicatori CT_valori_nom'!I68-MIN('3. indicatori CT_valori_nom'!I$64:I$123))/(MAX('3. indicatori CT_valori_nom'!I$64:I$123)-MIN('3. indicatori CT_valori_nom'!I$64:I$123))</f>
        <v>0.41737079279628414</v>
      </c>
      <c r="J68" s="82">
        <f>('3. indicatori CT_valori_nom'!J68-MIN('3. indicatori CT_valori_nom'!J$64:J$123))/(MAX('3. indicatori CT_valori_nom'!J$64:J$123)-MIN('3. indicatori CT_valori_nom'!J$64:J$123))</f>
        <v>0.38624583487597097</v>
      </c>
      <c r="K68" s="82">
        <f>('3. indicatori CT_valori_nom'!K68-MIN('3. indicatori CT_valori_nom'!K$64:K$123))/(MAX('3. indicatori CT_valori_nom'!K$64:K$123)-MIN('3. indicatori CT_valori_nom'!K$64:K$123))</f>
        <v>5.42316388839462E-2</v>
      </c>
      <c r="L68" s="82">
        <f>('3. indicatori CT_valori_nom'!L68-MIN('3. indicatori CT_valori_nom'!L$64:L$123))/(MAX('3. indicatori CT_valori_nom'!L$64:L$123)-MIN('3. indicatori CT_valori_nom'!L$64:L$123))</f>
        <v>9.317706436779663E-2</v>
      </c>
      <c r="M68" s="82">
        <f>('3. indicatori CT_valori_nom'!M68-MAX('3. indicatori CT_valori_nom'!M$64:M$123))/(MIN('3. indicatori CT_valori_nom'!M$64:M$123)-MAX('3. indicatori CT_valori_nom'!M$64:M$123))</f>
        <v>0.45788832102019</v>
      </c>
      <c r="N68" s="82">
        <f>('3. indicatori CT_valori_nom'!N68-MAX('3. indicatori CT_valori_nom'!N$64:N$123))/(MIN('3. indicatori CT_valori_nom'!N$64:N$123)-MAX('3. indicatori CT_valori_nom'!N$64:N$123))</f>
        <v>0.66288749176996786</v>
      </c>
      <c r="O68" s="82">
        <f>('3. indicatori CT_valori_nom'!O68-MAX('3. indicatori CT_valori_nom'!O$64:O$123))/(MIN('3. indicatori CT_valori_nom'!O$64:O$123)-MAX('3. indicatori CT_valori_nom'!O$64:O$123))</f>
        <v>0.80763987062807685</v>
      </c>
      <c r="P68" s="82">
        <f>('3. indicatori CT_valori_nom'!P68-MIN('3. indicatori CT_valori_nom'!P$64:P$123))/(MAX('3. indicatori CT_valori_nom'!P$64:P$123)-MIN('3. indicatori CT_valori_nom'!P$64:P$123))</f>
        <v>0.66271330327806433</v>
      </c>
      <c r="Q68" s="82">
        <f>('3. indicatori CT_valori_nom'!Q68-MIN('3. indicatori CT_valori_nom'!Q$64:Q$123))/(MAX('3. indicatori CT_valori_nom'!Q$64:Q$123)-MIN('3. indicatori CT_valori_nom'!Q$64:Q$123))</f>
        <v>0.68865222326448394</v>
      </c>
      <c r="R68" s="82">
        <f>('3. indicatori CT_valori_nom'!R68-MIN('3. indicatori CT_valori_nom'!R$64:R$123))/(MAX('3. indicatori CT_valori_nom'!R$64:R$123)-MIN('3. indicatori CT_valori_nom'!R$64:R$123))</f>
        <v>0.5049229700443274</v>
      </c>
      <c r="S68" s="82">
        <f>('3. indicatori CT_valori_nom'!S68-MIN('3. indicatori CT_valori_nom'!S$64:S$123))/(MAX('3. indicatori CT_valori_nom'!S$64:S$123)-MIN('3. indicatori CT_valori_nom'!S$64:S$123))</f>
        <v>0</v>
      </c>
      <c r="T68" s="82">
        <f>('3. indicatori CT_valori_nom'!T68-MIN('3. indicatori CT_valori_nom'!T$64:T$123))/(MAX('3. indicatori CT_valori_nom'!T$64:T$123)-MIN('3. indicatori CT_valori_nom'!T$64:T$123))</f>
        <v>1</v>
      </c>
      <c r="U68" s="82">
        <f>('3. indicatori CT_valori_nom'!U68-MIN('3. indicatori CT_valori_nom'!U$64:U$123))/(MAX('3. indicatori CT_valori_nom'!U$64:U$123)-MIN('3. indicatori CT_valori_nom'!U$64:U$123))</f>
        <v>0.14285714285714285</v>
      </c>
      <c r="W68" s="82">
        <f>('3. indicatori CT_valori_nom'!W68-MIN('3. indicatori CT_valori_nom'!W$64:W$123))/(MAX('3. indicatori CT_valori_nom'!W$64:W$123)-MIN('3. indicatori CT_valori_nom'!W$64:W$123))</f>
        <v>0</v>
      </c>
      <c r="X68" s="82">
        <f>('3. indicatori CT_valori_nom'!X68-MAX('3. indicatori CT_valori_nom'!X$64:X$123))/(MIN('3. indicatori CT_valori_nom'!X$64:X$123)-MAX('3. indicatori CT_valori_nom'!X$64:X$123))</f>
        <v>0.99730166876114523</v>
      </c>
      <c r="Y68" s="82">
        <f>('3. indicatori CT_valori_nom'!Y68-MIN('3. indicatori CT_valori_nom'!Y$64:Y$123))/(MAX('3. indicatori CT_valori_nom'!Y$64:Y$123)-MIN('3. indicatori CT_valori_nom'!Y$64:Y$123))</f>
        <v>0.91794763987540651</v>
      </c>
      <c r="Z68" s="82">
        <f>('3. indicatori CT_valori_nom'!Z68-MIN('3. indicatori CT_valori_nom'!Z$64:Z$123))/(MAX('3. indicatori CT_valori_nom'!Z$64:Z$123)-MIN('3. indicatori CT_valori_nom'!Z$64:Z$123))</f>
        <v>4.4764362352302044E-2</v>
      </c>
      <c r="AA68" s="82">
        <f>('3. indicatori CT_valori_nom'!AA68-MIN('3. indicatori CT_valori_nom'!AA$64:AA$123))/(MAX('3. indicatori CT_valori_nom'!AA$64:AA$123)-MIN('3. indicatori CT_valori_nom'!AA$64:AA$123))</f>
        <v>0.29740065566645735</v>
      </c>
      <c r="AB68" s="82">
        <f>('3. indicatori CT_valori_nom'!AB68-MIN('3. indicatori CT_valori_nom'!AB$64:AB$123))/(MAX('3. indicatori CT_valori_nom'!AB$64:AB$123)-MIN('3. indicatori CT_valori_nom'!AB$64:AB$123))</f>
        <v>0.12480739599383667</v>
      </c>
      <c r="AC68" s="82">
        <f>('3. indicatori CT_valori_nom'!AC68-MIN('3. indicatori CT_valori_nom'!AC$64:AC$123))/(MAX('3. indicatori CT_valori_nom'!AC$64:AC$123)-MIN('3. indicatori CT_valori_nom'!AC$64:AC$123))</f>
        <v>0.12528202510931519</v>
      </c>
      <c r="AD68" s="82">
        <f>('3. indicatori CT_valori_nom'!AD68-MIN('3. indicatori CT_valori_nom'!AD$64:AD$123))/(MAX('3. indicatori CT_valori_nom'!AD$64:AD$123)-MIN('3. indicatori CT_valori_nom'!AD$64:AD$123))</f>
        <v>2.7027027027027029E-2</v>
      </c>
      <c r="AE68" s="82">
        <f>('3. indicatori CT_valori_nom'!AE68-MAX('3. indicatori CT_valori_nom'!AE$64:AE$123))/(MIN('3. indicatori CT_valori_nom'!AE$64:AE$123)-MAX('3. indicatori CT_valori_nom'!AE$64:AE$123))</f>
        <v>0.41070851203663628</v>
      </c>
      <c r="AF68" s="82">
        <f>('3. indicatori CT_valori_nom'!AF68-MIN('3. indicatori CT_valori_nom'!AF$64:AF$123))/(MAX('3. indicatori CT_valori_nom'!AF$64:AF$123)-MIN('3. indicatori CT_valori_nom'!AF$64:AF$123))</f>
        <v>0.14288050043546247</v>
      </c>
      <c r="AG68" s="82">
        <f>('3. indicatori CT_valori_nom'!AG68-MAX('3. indicatori CT_valori_nom'!AG$64:AG$123))/(MIN('3. indicatori CT_valori_nom'!AG$64:AG$123)-MAX('3. indicatori CT_valori_nom'!AG$64:AG$123))</f>
        <v>0.75170664042781887</v>
      </c>
      <c r="AH68" s="82">
        <f>('3. indicatori CT_valori_nom'!AH68-MIN('3. indicatori CT_valori_nom'!AH$64:AH$123))/(MAX('3. indicatori CT_valori_nom'!AH$64:AH$123)-MIN('3. indicatori CT_valori_nom'!AH$64:AH$123))</f>
        <v>0.14004889853966759</v>
      </c>
      <c r="AI68" s="82">
        <f>('3. indicatori CT_valori_nom'!AI68-MAX('3. indicatori CT_valori_nom'!AI$64:AI$123))/(MIN('3. indicatori CT_valori_nom'!AI$64:AI$123)-MAX('3. indicatori CT_valori_nom'!AI$64:AI$123))</f>
        <v>0.50525736229000584</v>
      </c>
      <c r="AJ68" s="82">
        <f>('3. indicatori CT_valori_nom'!AJ68-MAX('3. indicatori CT_valori_nom'!AJ$64:AJ$123))/(MIN('3. indicatori CT_valori_nom'!AJ$64:AJ$123)-MAX('3. indicatori CT_valori_nom'!AJ$64:AJ$123))</f>
        <v>0.5911030550205808</v>
      </c>
      <c r="AK68" s="82">
        <f>('3. indicatori CT_valori_nom'!AK68-MIN('3. indicatori CT_valori_nom'!AK$64:AK$123))/(MAX('3. indicatori CT_valori_nom'!AK$64:AK$123)-MIN('3. indicatori CT_valori_nom'!AK$64:AK$123))</f>
        <v>0</v>
      </c>
      <c r="AL68" s="82">
        <f>('3. indicatori CT_valori_nom'!AL68-MIN('3. indicatori CT_valori_nom'!AL$64:AL$123))/(MAX('3. indicatori CT_valori_nom'!AL$64:AL$123)-MIN('3. indicatori CT_valori_nom'!AL$64:AL$123))</f>
        <v>6.6666666666666666E-2</v>
      </c>
      <c r="AM68" s="82">
        <f>('3. indicatori CT_valori_nom'!AM68-MIN('3. indicatori CT_valori_nom'!AM$64:AM$123))/(MAX('3. indicatori CT_valori_nom'!AM$64:AM$123)-MIN('3. indicatori CT_valori_nom'!AM$64:AM$123))</f>
        <v>0</v>
      </c>
      <c r="AN68" s="82">
        <f>('3. indicatori CT_valori_nom'!AN68-MIN('3. indicatori CT_valori_nom'!AN$64:AN$123))/(MAX('3. indicatori CT_valori_nom'!AN$64:AN$123)-MIN('3. indicatori CT_valori_nom'!AN$64:AN$123))</f>
        <v>0.13471062685722374</v>
      </c>
      <c r="AO68" s="82">
        <f>('3. indicatori CT_valori_nom'!AO68-MIN('3. indicatori CT_valori_nom'!AO$64:AO$123))/(MAX('3. indicatori CT_valori_nom'!AO$64:AO$123)-MIN('3. indicatori CT_valori_nom'!AO$64:AO$123))</f>
        <v>4.5454545454545456E-2</v>
      </c>
      <c r="AP68" s="82">
        <f>('3. indicatori CT_valori_nom'!AP68-MIN('3. indicatori CT_valori_nom'!AP$64:AP$123))/(MAX('3. indicatori CT_valori_nom'!AP$64:AP$123)-MIN('3. indicatori CT_valori_nom'!AP$64:AP$123))</f>
        <v>5.8130751399658046E-3</v>
      </c>
      <c r="AQ68" s="82">
        <f>('3. indicatori CT_valori_nom'!AQ68-MIN('3. indicatori CT_valori_nom'!AQ$64:AQ$123))/(MAX('3. indicatori CT_valori_nom'!AQ$64:AQ$123)-MIN('3. indicatori CT_valori_nom'!AQ$64:AQ$123))</f>
        <v>0.15980227455135085</v>
      </c>
      <c r="AS68" s="82">
        <f>('3. indicatori CT_valori_nom'!AS68-MIN('3. indicatori CT_valori_nom'!AS$64:AS$123))/(MAX('3. indicatori CT_valori_nom'!AS$64:AS$123)-MIN('3. indicatori CT_valori_nom'!AS$64:AS$123))</f>
        <v>8.3023735226899709E-2</v>
      </c>
      <c r="AT68" s="82">
        <f>('3. indicatori CT_valori_nom'!AT68-MIN('3. indicatori CT_valori_nom'!AT$64:AT$123))/(MAX('3. indicatori CT_valori_nom'!AT$64:AT$123)-MIN('3. indicatori CT_valori_nom'!AT$64:AT$123))</f>
        <v>0.1034939778130453</v>
      </c>
      <c r="AU68" s="82">
        <f>('3. indicatori CT_valori_nom'!AU68-MIN('3. indicatori CT_valori_nom'!AU$64:AU$123))/(MAX('3. indicatori CT_valori_nom'!AU$64:AU$123)-MIN('3. indicatori CT_valori_nom'!AU$64:AU$123))</f>
        <v>9.0909090909090912E-2</v>
      </c>
      <c r="AV68" s="82">
        <f>('3. indicatori CT_valori_nom'!AV68-MAX('3. indicatori CT_valori_nom'!AV$64:AV$123))/(MIN('3. indicatori CT_valori_nom'!AV$64:AV$123)-MAX('3. indicatori CT_valori_nom'!AV$64:AV$123))</f>
        <v>0.36783951050099128</v>
      </c>
      <c r="AW68" s="82">
        <f>('3. indicatori CT_valori_nom'!AW68-MIN('3. indicatori CT_valori_nom'!AW$64:AW$123))/(MAX('3. indicatori CT_valori_nom'!AW$64:AW$123)-MIN('3. indicatori CT_valori_nom'!AW$64:AW$123))</f>
        <v>0</v>
      </c>
      <c r="AX68" s="82">
        <f>('3. indicatori CT_valori_nom'!AX68-MIN('3. indicatori CT_valori_nom'!AX$64:AX$123))/(MAX('3. indicatori CT_valori_nom'!AX$64:AX$123)-MIN('3. indicatori CT_valori_nom'!AX$64:AX$123))</f>
        <v>8.2164239032771591E-2</v>
      </c>
      <c r="AY68" s="82">
        <f>('3. indicatori CT_valori_nom'!AY68-MAX('3. indicatori CT_valori_nom'!AY$64:AY$123))/(MIN('3. indicatori CT_valori_nom'!AY$64:AY$123)-MAX('3. indicatori CT_valori_nom'!AY$64:AY$123))</f>
        <v>0.57699162840939766</v>
      </c>
      <c r="AZ68" s="82">
        <f>('3. indicatori CT_valori_nom'!AZ68-MIN('3. indicatori CT_valori_nom'!AZ$64:AZ$123))/(MAX('3. indicatori CT_valori_nom'!AZ$64:AZ$123)-MIN('3. indicatori CT_valori_nom'!AZ$64:AZ$123))</f>
        <v>3.2017870439314963E-2</v>
      </c>
      <c r="BA68" s="82">
        <f>('3. indicatori CT_valori_nom'!BA68-MIN('3. indicatori CT_valori_nom'!BA$64:BA$123))/(MAX('3. indicatori CT_valori_nom'!BA$64:BA$123)-MIN('3. indicatori CT_valori_nom'!BA$64:BA$123))</f>
        <v>2.2448863041471145E-2</v>
      </c>
      <c r="BB68" s="82">
        <v>0</v>
      </c>
      <c r="BC68" s="82">
        <f>('3. indicatori CT_valori_nom'!BC68-MIN('3. indicatori CT_valori_nom'!BC$64:BC$123))/(MAX('3. indicatori CT_valori_nom'!BC$64:BC$123)-MIN('3. indicatori CT_valori_nom'!BC$64:BC$123))</f>
        <v>7.8719257309588744E-2</v>
      </c>
      <c r="BD68" s="82">
        <f>('3. indicatori CT_valori_nom'!BD68-MIN('3. indicatori CT_valori_nom'!BD$64:BD$123))/(MAX('3. indicatori CT_valori_nom'!BD$64:BD$123)-MIN('3. indicatori CT_valori_nom'!BD$64:BD$123))</f>
        <v>0.53333333333333333</v>
      </c>
      <c r="BE68" s="82">
        <f t="shared" si="5"/>
        <v>0.35072653893117589</v>
      </c>
      <c r="BF68" s="82">
        <f t="shared" si="4"/>
        <v>0.22919530971027016</v>
      </c>
    </row>
    <row r="69" spans="1:58" x14ac:dyDescent="0.3">
      <c r="A69" s="82">
        <f>'3. indicatori CT_valori_nom'!A69</f>
        <v>61052</v>
      </c>
      <c r="B69" s="82" t="str">
        <f>'3. indicatori CT_valori_nom'!B69</f>
        <v>MONDRAGONE</v>
      </c>
      <c r="C69" s="82" t="str">
        <f>'3. indicatori CT_valori_nom'!C69</f>
        <v>CAMPANIA</v>
      </c>
      <c r="D69" s="82">
        <f>'3. indicatori CT_valori_nom'!D69</f>
        <v>134172</v>
      </c>
      <c r="E69" s="82">
        <f>('3. indicatori CT_valori_nom'!E69-MAX('3. indicatori CT_valori_nom'!E$64:E$123))/(MIN('3. indicatori CT_valori_nom'!E$64:E$123)-MAX('3. indicatori CT_valori_nom'!E$64:E$123))</f>
        <v>0.54545454545454541</v>
      </c>
      <c r="F69" s="82">
        <f>('3. indicatori CT_valori_nom'!F69-MIN('3. indicatori CT_valori_nom'!F$64:F$123))/(MAX('3. indicatori CT_valori_nom'!F$64:F$123)-MIN('3. indicatori CT_valori_nom'!F$64:F$123))</f>
        <v>0.86674960785234922</v>
      </c>
      <c r="G69" s="82">
        <f>('3. indicatori CT_valori_nom'!G69-MAX('3. indicatori CT_valori_nom'!G$64:G$123))/(MIN('3. indicatori CT_valori_nom'!G$64:G$123)-MAX('3. indicatori CT_valori_nom'!G$64:G$123))</f>
        <v>0.92220158594292545</v>
      </c>
      <c r="H69" s="82">
        <f>('3. indicatori CT_valori_nom'!H69-MAX('3. indicatori CT_valori_nom'!H$64:H$123))/(MIN('3. indicatori CT_valori_nom'!H$64:H$123)-MAX('3. indicatori CT_valori_nom'!H$64:H$123))</f>
        <v>0.92812005606362835</v>
      </c>
      <c r="I69" s="82">
        <f>('3. indicatori CT_valori_nom'!I69-MIN('3. indicatori CT_valori_nom'!I$64:I$123))/(MAX('3. indicatori CT_valori_nom'!I$64:I$123)-MIN('3. indicatori CT_valori_nom'!I$64:I$123))</f>
        <v>0.27320867082092981</v>
      </c>
      <c r="J69" s="82">
        <f>('3. indicatori CT_valori_nom'!J69-MIN('3. indicatori CT_valori_nom'!J$64:J$123))/(MAX('3. indicatori CT_valori_nom'!J$64:J$123)-MIN('3. indicatori CT_valori_nom'!J$64:J$123))</f>
        <v>0.3952324055063785</v>
      </c>
      <c r="K69" s="82">
        <f>('3. indicatori CT_valori_nom'!K69-MIN('3. indicatori CT_valori_nom'!K$64:K$123))/(MAX('3. indicatori CT_valori_nom'!K$64:K$123)-MIN('3. indicatori CT_valori_nom'!K$64:K$123))</f>
        <v>7.2138148329781826E-2</v>
      </c>
      <c r="L69" s="82">
        <f>('3. indicatori CT_valori_nom'!L69-MIN('3. indicatori CT_valori_nom'!L$64:L$123))/(MAX('3. indicatori CT_valori_nom'!L$64:L$123)-MIN('3. indicatori CT_valori_nom'!L$64:L$123))</f>
        <v>0.17542151125864827</v>
      </c>
      <c r="M69" s="82">
        <f>('3. indicatori CT_valori_nom'!M69-MAX('3. indicatori CT_valori_nom'!M$64:M$123))/(MIN('3. indicatori CT_valori_nom'!M$64:M$123)-MAX('3. indicatori CT_valori_nom'!M$64:M$123))</f>
        <v>0.70174849416099727</v>
      </c>
      <c r="N69" s="82">
        <f>('3. indicatori CT_valori_nom'!N69-MAX('3. indicatori CT_valori_nom'!N$64:N$123))/(MIN('3. indicatori CT_valori_nom'!N$64:N$123)-MAX('3. indicatori CT_valori_nom'!N$64:N$123))</f>
        <v>0.44239658394842502</v>
      </c>
      <c r="O69" s="82">
        <f>('3. indicatori CT_valori_nom'!O69-MAX('3. indicatori CT_valori_nom'!O$64:O$123))/(MIN('3. indicatori CT_valori_nom'!O$64:O$123)-MAX('3. indicatori CT_valori_nom'!O$64:O$123))</f>
        <v>0.33799212504253706</v>
      </c>
      <c r="P69" s="82">
        <f>('3. indicatori CT_valori_nom'!P69-MIN('3. indicatori CT_valori_nom'!P$64:P$123))/(MAX('3. indicatori CT_valori_nom'!P$64:P$123)-MIN('3. indicatori CT_valori_nom'!P$64:P$123))</f>
        <v>0.14755389216490289</v>
      </c>
      <c r="Q69" s="82">
        <f>('3. indicatori CT_valori_nom'!Q69-MIN('3. indicatori CT_valori_nom'!Q$64:Q$123))/(MAX('3. indicatori CT_valori_nom'!Q$64:Q$123)-MIN('3. indicatori CT_valori_nom'!Q$64:Q$123))</f>
        <v>0.14447949954698819</v>
      </c>
      <c r="R69" s="82">
        <f>('3. indicatori CT_valori_nom'!R69-MIN('3. indicatori CT_valori_nom'!R$64:R$123))/(MAX('3. indicatori CT_valori_nom'!R$64:R$123)-MIN('3. indicatori CT_valori_nom'!R$64:R$123))</f>
        <v>0.19912363192791482</v>
      </c>
      <c r="S69" s="82">
        <f>('3. indicatori CT_valori_nom'!S69-MIN('3. indicatori CT_valori_nom'!S$64:S$123))/(MAX('3. indicatori CT_valori_nom'!S$64:S$123)-MIN('3. indicatori CT_valori_nom'!S$64:S$123))</f>
        <v>0</v>
      </c>
      <c r="T69" s="82">
        <f>('3. indicatori CT_valori_nom'!T69-MIN('3. indicatori CT_valori_nom'!T$64:T$123))/(MAX('3. indicatori CT_valori_nom'!T$64:T$123)-MIN('3. indicatori CT_valori_nom'!T$64:T$123))</f>
        <v>1</v>
      </c>
      <c r="U69" s="82">
        <f>('3. indicatori CT_valori_nom'!U69-MIN('3. indicatori CT_valori_nom'!U$64:U$123))/(MAX('3. indicatori CT_valori_nom'!U$64:U$123)-MIN('3. indicatori CT_valori_nom'!U$64:U$123))</f>
        <v>0.14285714285714285</v>
      </c>
      <c r="W69" s="82">
        <f>('3. indicatori CT_valori_nom'!W69-MIN('3. indicatori CT_valori_nom'!W$64:W$123))/(MAX('3. indicatori CT_valori_nom'!W$64:W$123)-MIN('3. indicatori CT_valori_nom'!W$64:W$123))</f>
        <v>6.0606060606060608E-2</v>
      </c>
      <c r="X69" s="82">
        <f>('3. indicatori CT_valori_nom'!X69-MAX('3. indicatori CT_valori_nom'!X$64:X$123))/(MIN('3. indicatori CT_valori_nom'!X$64:X$123)-MAX('3. indicatori CT_valori_nom'!X$64:X$123))</f>
        <v>0.97257044283697058</v>
      </c>
      <c r="Y69" s="82">
        <f>('3. indicatori CT_valori_nom'!Y69-MIN('3. indicatori CT_valori_nom'!Y$64:Y$123))/(MAX('3. indicatori CT_valori_nom'!Y$64:Y$123)-MIN('3. indicatori CT_valori_nom'!Y$64:Y$123))</f>
        <v>0.82495235617405938</v>
      </c>
      <c r="Z69" s="82">
        <f>('3. indicatori CT_valori_nom'!Z69-MIN('3. indicatori CT_valori_nom'!Z$64:Z$123))/(MAX('3. indicatori CT_valori_nom'!Z$64:Z$123)-MIN('3. indicatori CT_valori_nom'!Z$64:Z$123))</f>
        <v>7.0297433111503466E-2</v>
      </c>
      <c r="AA69" s="82">
        <f>('3. indicatori CT_valori_nom'!AA69-MIN('3. indicatori CT_valori_nom'!AA$64:AA$123))/(MAX('3. indicatori CT_valori_nom'!AA$64:AA$123)-MIN('3. indicatori CT_valori_nom'!AA$64:AA$123))</f>
        <v>0.81725395957774694</v>
      </c>
      <c r="AB69" s="82">
        <f>('3. indicatori CT_valori_nom'!AB69-MIN('3. indicatori CT_valori_nom'!AB$64:AB$123))/(MAX('3. indicatori CT_valori_nom'!AB$64:AB$123)-MIN('3. indicatori CT_valori_nom'!AB$64:AB$123))</f>
        <v>0.19568567026194145</v>
      </c>
      <c r="AC69" s="82">
        <f>('3. indicatori CT_valori_nom'!AC69-MIN('3. indicatori CT_valori_nom'!AC$64:AC$123))/(MAX('3. indicatori CT_valori_nom'!AC$64:AC$123)-MIN('3. indicatori CT_valori_nom'!AC$64:AC$123))</f>
        <v>0.19889099792712991</v>
      </c>
      <c r="AD69" s="82">
        <f>('3. indicatori CT_valori_nom'!AD69-MIN('3. indicatori CT_valori_nom'!AD$64:AD$123))/(MAX('3. indicatori CT_valori_nom'!AD$64:AD$123)-MIN('3. indicatori CT_valori_nom'!AD$64:AD$123))</f>
        <v>0</v>
      </c>
      <c r="AE69" s="82">
        <f>('3. indicatori CT_valori_nom'!AE69-MAX('3. indicatori CT_valori_nom'!AE$64:AE$123))/(MIN('3. indicatori CT_valori_nom'!AE$64:AE$123)-MAX('3. indicatori CT_valori_nom'!AE$64:AE$123))</f>
        <v>0.56274819723367531</v>
      </c>
      <c r="AF69" s="82">
        <f>('3. indicatori CT_valori_nom'!AF69-MIN('3. indicatori CT_valori_nom'!AF$64:AF$123))/(MAX('3. indicatori CT_valori_nom'!AF$64:AF$123)-MIN('3. indicatori CT_valori_nom'!AF$64:AF$123))</f>
        <v>0.11519268053081981</v>
      </c>
      <c r="AG69" s="82">
        <f>('3. indicatori CT_valori_nom'!AG69-MAX('3. indicatori CT_valori_nom'!AG$64:AG$123))/(MIN('3. indicatori CT_valori_nom'!AG$64:AG$123)-MAX('3. indicatori CT_valori_nom'!AG$64:AG$123))</f>
        <v>0.46742221333702982</v>
      </c>
      <c r="AH69" s="82">
        <f>('3. indicatori CT_valori_nom'!AH69-MIN('3. indicatori CT_valori_nom'!AH$64:AH$123))/(MAX('3. indicatori CT_valori_nom'!AH$64:AH$123)-MIN('3. indicatori CT_valori_nom'!AH$64:AH$123))</f>
        <v>0.10214848050599402</v>
      </c>
      <c r="AI69" s="82">
        <f>('3. indicatori CT_valori_nom'!AI69-MAX('3. indicatori CT_valori_nom'!AI$64:AI$123))/(MIN('3. indicatori CT_valori_nom'!AI$64:AI$123)-MAX('3. indicatori CT_valori_nom'!AI$64:AI$123))</f>
        <v>0.47294665596938584</v>
      </c>
      <c r="AJ69" s="82">
        <f>('3. indicatori CT_valori_nom'!AJ69-MAX('3. indicatori CT_valori_nom'!AJ$64:AJ$123))/(MIN('3. indicatori CT_valori_nom'!AJ$64:AJ$123)-MAX('3. indicatori CT_valori_nom'!AJ$64:AJ$123))</f>
        <v>0.54639175257731976</v>
      </c>
      <c r="AK69" s="82">
        <f>('3. indicatori CT_valori_nom'!AK69-MIN('3. indicatori CT_valori_nom'!AK$64:AK$123))/(MAX('3. indicatori CT_valori_nom'!AK$64:AK$123)-MIN('3. indicatori CT_valori_nom'!AK$64:AK$123))</f>
        <v>0.16149944011606143</v>
      </c>
      <c r="AL69" s="82">
        <f>('3. indicatori CT_valori_nom'!AL69-MIN('3. indicatori CT_valori_nom'!AL$64:AL$123))/(MAX('3. indicatori CT_valori_nom'!AL$64:AL$123)-MIN('3. indicatori CT_valori_nom'!AL$64:AL$123))</f>
        <v>0</v>
      </c>
      <c r="AM69" s="82">
        <f>('3. indicatori CT_valori_nom'!AM69-MIN('3. indicatori CT_valori_nom'!AM$64:AM$123))/(MAX('3. indicatori CT_valori_nom'!AM$64:AM$123)-MIN('3. indicatori CT_valori_nom'!AM$64:AM$123))</f>
        <v>0.13333333333333333</v>
      </c>
      <c r="AN69" s="82">
        <f>('3. indicatori CT_valori_nom'!AN69-MIN('3. indicatori CT_valori_nom'!AN$64:AN$123))/(MAX('3. indicatori CT_valori_nom'!AN$64:AN$123)-MIN('3. indicatori CT_valori_nom'!AN$64:AN$123))</f>
        <v>0</v>
      </c>
      <c r="AO69" s="82">
        <f>('3. indicatori CT_valori_nom'!AO69-MIN('3. indicatori CT_valori_nom'!AO$64:AO$123))/(MAX('3. indicatori CT_valori_nom'!AO$64:AO$123)-MIN('3. indicatori CT_valori_nom'!AO$64:AO$123))</f>
        <v>0</v>
      </c>
      <c r="AP69" s="82">
        <f>('3. indicatori CT_valori_nom'!AP69-MIN('3. indicatori CT_valori_nom'!AP$64:AP$123))/(MAX('3. indicatori CT_valori_nom'!AP$64:AP$123)-MIN('3. indicatori CT_valori_nom'!AP$64:AP$123))</f>
        <v>2.3490824213124935E-2</v>
      </c>
      <c r="AQ69" s="82">
        <f>('3. indicatori CT_valori_nom'!AQ69-MIN('3. indicatori CT_valori_nom'!AQ$64:AQ$123))/(MAX('3. indicatori CT_valori_nom'!AQ$64:AQ$123)-MIN('3. indicatori CT_valori_nom'!AQ$64:AQ$123))</f>
        <v>0</v>
      </c>
      <c r="AS69" s="82">
        <f>('3. indicatori CT_valori_nom'!AS69-MIN('3. indicatori CT_valori_nom'!AS$64:AS$123))/(MAX('3. indicatori CT_valori_nom'!AS$64:AS$123)-MIN('3. indicatori CT_valori_nom'!AS$64:AS$123))</f>
        <v>0.39079771570667449</v>
      </c>
      <c r="AT69" s="82">
        <f>('3. indicatori CT_valori_nom'!AT69-MIN('3. indicatori CT_valori_nom'!AT$64:AT$123))/(MAX('3. indicatori CT_valori_nom'!AT$64:AT$123)-MIN('3. indicatori CT_valori_nom'!AT$64:AT$123))</f>
        <v>0.13185594691025945</v>
      </c>
      <c r="AU69" s="82">
        <f>('3. indicatori CT_valori_nom'!AU69-MIN('3. indicatori CT_valori_nom'!AU$64:AU$123))/(MAX('3. indicatori CT_valori_nom'!AU$64:AU$123)-MIN('3. indicatori CT_valori_nom'!AU$64:AU$123))</f>
        <v>0.18181818181818182</v>
      </c>
      <c r="AV69" s="82">
        <f>('3. indicatori CT_valori_nom'!AV69-MAX('3. indicatori CT_valori_nom'!AV$64:AV$123))/(MIN('3. indicatori CT_valori_nom'!AV$64:AV$123)-MAX('3. indicatori CT_valori_nom'!AV$64:AV$123))</f>
        <v>0.89695058987787291</v>
      </c>
      <c r="AW69" s="82">
        <f>('3. indicatori CT_valori_nom'!AW69-MIN('3. indicatori CT_valori_nom'!AW$64:AW$123))/(MAX('3. indicatori CT_valori_nom'!AW$64:AW$123)-MIN('3. indicatori CT_valori_nom'!AW$64:AW$123))</f>
        <v>0.27272727272727271</v>
      </c>
      <c r="AX69" s="82">
        <f>('3. indicatori CT_valori_nom'!AX69-MIN('3. indicatori CT_valori_nom'!AX$64:AX$123))/(MAX('3. indicatori CT_valori_nom'!AX$64:AX$123)-MIN('3. indicatori CT_valori_nom'!AX$64:AX$123))</f>
        <v>6.9436975936294013E-2</v>
      </c>
      <c r="AY69" s="82">
        <f>('3. indicatori CT_valori_nom'!AY69-MAX('3. indicatori CT_valori_nom'!AY$64:AY$123))/(MIN('3. indicatori CT_valori_nom'!AY$64:AY$123)-MAX('3. indicatori CT_valori_nom'!AY$64:AY$123))</f>
        <v>0</v>
      </c>
      <c r="AZ69" s="82">
        <f>('3. indicatori CT_valori_nom'!AZ69-MIN('3. indicatori CT_valori_nom'!AZ$64:AZ$123))/(MAX('3. indicatori CT_valori_nom'!AZ$64:AZ$123)-MIN('3. indicatori CT_valori_nom'!AZ$64:AZ$123))</f>
        <v>5.2866716306775877E-2</v>
      </c>
      <c r="BA69" s="82">
        <f>('3. indicatori CT_valori_nom'!BA69-MIN('3. indicatori CT_valori_nom'!BA$64:BA$123))/(MAX('3. indicatori CT_valori_nom'!BA$64:BA$123)-MIN('3. indicatori CT_valori_nom'!BA$64:BA$123))</f>
        <v>3.5156366454998068E-2</v>
      </c>
      <c r="BB69" s="82">
        <v>0</v>
      </c>
      <c r="BC69" s="82">
        <f>('3. indicatori CT_valori_nom'!BC69-MIN('3. indicatori CT_valori_nom'!BC$64:BC$123))/(MAX('3. indicatori CT_valori_nom'!BC$64:BC$123)-MIN('3. indicatori CT_valori_nom'!BC$64:BC$123))</f>
        <v>1.245885721134276E-2</v>
      </c>
      <c r="BD69" s="82">
        <f>('3. indicatori CT_valori_nom'!BD69-MIN('3. indicatori CT_valori_nom'!BD$64:BD$123))/(MAX('3. indicatori CT_valori_nom'!BD$64:BD$123)-MIN('3. indicatori CT_valori_nom'!BD$64:BD$123))</f>
        <v>0.17272727272727278</v>
      </c>
      <c r="BE69" s="82">
        <f t="shared" si="5"/>
        <v>0.32418945308228075</v>
      </c>
      <c r="BF69" s="82">
        <f t="shared" si="4"/>
        <v>0.16636978019502513</v>
      </c>
    </row>
    <row r="70" spans="1:58" x14ac:dyDescent="0.3">
      <c r="A70" s="82">
        <f>'3. indicatori CT_valori_nom'!A70</f>
        <v>61057</v>
      </c>
      <c r="B70" s="82" t="str">
        <f>'3. indicatori CT_valori_nom'!B70</f>
        <v>PIEDIMONTE MATESE</v>
      </c>
      <c r="C70" s="82" t="str">
        <f>'3. indicatori CT_valori_nom'!C70</f>
        <v>CAMPANIA</v>
      </c>
      <c r="D70" s="82">
        <f>'3. indicatori CT_valori_nom'!D70</f>
        <v>44247</v>
      </c>
      <c r="E70" s="82">
        <f>('3. indicatori CT_valori_nom'!E70-MAX('3. indicatori CT_valori_nom'!E$64:E$123))/(MIN('3. indicatori CT_valori_nom'!E$64:E$123)-MAX('3. indicatori CT_valori_nom'!E$64:E$123))</f>
        <v>0.15789473684210534</v>
      </c>
      <c r="F70" s="82">
        <f>('3. indicatori CT_valori_nom'!F70-MIN('3. indicatori CT_valori_nom'!F$64:F$123))/(MAX('3. indicatori CT_valori_nom'!F$64:F$123)-MIN('3. indicatori CT_valori_nom'!F$64:F$123))</f>
        <v>0.42170441000707193</v>
      </c>
      <c r="G70" s="82">
        <f>('3. indicatori CT_valori_nom'!G70-MAX('3. indicatori CT_valori_nom'!G$64:G$123))/(MIN('3. indicatori CT_valori_nom'!G$64:G$123)-MAX('3. indicatori CT_valori_nom'!G$64:G$123))</f>
        <v>0.99582986601340795</v>
      </c>
      <c r="H70" s="82">
        <f>('3. indicatori CT_valori_nom'!H70-MAX('3. indicatori CT_valori_nom'!H$64:H$123))/(MIN('3. indicatori CT_valori_nom'!H$64:H$123)-MAX('3. indicatori CT_valori_nom'!H$64:H$123))</f>
        <v>0.38935698466960261</v>
      </c>
      <c r="I70" s="82">
        <f>('3. indicatori CT_valori_nom'!I70-MIN('3. indicatori CT_valori_nom'!I$64:I$123))/(MAX('3. indicatori CT_valori_nom'!I$64:I$123)-MIN('3. indicatori CT_valori_nom'!I$64:I$123))</f>
        <v>0.54090141306722539</v>
      </c>
      <c r="J70" s="82">
        <f>('3. indicatori CT_valori_nom'!J70-MIN('3. indicatori CT_valori_nom'!J$64:J$123))/(MAX('3. indicatori CT_valori_nom'!J$64:J$123)-MIN('3. indicatori CT_valori_nom'!J$64:J$123))</f>
        <v>0.78890371986983354</v>
      </c>
      <c r="K70" s="82">
        <f>('3. indicatori CT_valori_nom'!K70-MIN('3. indicatori CT_valori_nom'!K$64:K$123))/(MAX('3. indicatori CT_valori_nom'!K$64:K$123)-MIN('3. indicatori CT_valori_nom'!K$64:K$123))</f>
        <v>3.3161327841888036E-2</v>
      </c>
      <c r="L70" s="82">
        <f>('3. indicatori CT_valori_nom'!L70-MIN('3. indicatori CT_valori_nom'!L$64:L$123))/(MAX('3. indicatori CT_valori_nom'!L$64:L$123)-MIN('3. indicatori CT_valori_nom'!L$64:L$123))</f>
        <v>4.0823009024419842E-2</v>
      </c>
      <c r="M70" s="82">
        <f>('3. indicatori CT_valori_nom'!M70-MAX('3. indicatori CT_valori_nom'!M$64:M$123))/(MIN('3. indicatori CT_valori_nom'!M$64:M$123)-MAX('3. indicatori CT_valori_nom'!M$64:M$123))</f>
        <v>0.16422965629388817</v>
      </c>
      <c r="N70" s="82">
        <f>('3. indicatori CT_valori_nom'!N70-MAX('3. indicatori CT_valori_nom'!N$64:N$123))/(MIN('3. indicatori CT_valori_nom'!N$64:N$123)-MAX('3. indicatori CT_valori_nom'!N$64:N$123))</f>
        <v>0.5589542998770981</v>
      </c>
      <c r="O70" s="82">
        <f>('3. indicatori CT_valori_nom'!O70-MAX('3. indicatori CT_valori_nom'!O$64:O$123))/(MIN('3. indicatori CT_valori_nom'!O$64:O$123)-MAX('3. indicatori CT_valori_nom'!O$64:O$123))</f>
        <v>0.64751179772632406</v>
      </c>
      <c r="P70" s="82">
        <f>('3. indicatori CT_valori_nom'!P70-MIN('3. indicatori CT_valori_nom'!P$64:P$123))/(MAX('3. indicatori CT_valori_nom'!P$64:P$123)-MIN('3. indicatori CT_valori_nom'!P$64:P$123))</f>
        <v>4.3132004871925603E-2</v>
      </c>
      <c r="Q70" s="82">
        <f>('3. indicatori CT_valori_nom'!Q70-MIN('3. indicatori CT_valori_nom'!Q$64:Q$123))/(MAX('3. indicatori CT_valori_nom'!Q$64:Q$123)-MIN('3. indicatori CT_valori_nom'!Q$64:Q$123))</f>
        <v>3.2903519227967054E-2</v>
      </c>
      <c r="R70" s="82">
        <f>('3. indicatori CT_valori_nom'!R70-MIN('3. indicatori CT_valori_nom'!R$64:R$123))/(MAX('3. indicatori CT_valori_nom'!R$64:R$123)-MIN('3. indicatori CT_valori_nom'!R$64:R$123))</f>
        <v>0.10018946973637594</v>
      </c>
      <c r="S70" s="82">
        <f>('3. indicatori CT_valori_nom'!S70-MIN('3. indicatori CT_valori_nom'!S$64:S$123))/(MAX('3. indicatori CT_valori_nom'!S$64:S$123)-MIN('3. indicatori CT_valori_nom'!S$64:S$123))</f>
        <v>0</v>
      </c>
      <c r="T70" s="82">
        <f>('3. indicatori CT_valori_nom'!T70-MIN('3. indicatori CT_valori_nom'!T$64:T$123))/(MAX('3. indicatori CT_valori_nom'!T$64:T$123)-MIN('3. indicatori CT_valori_nom'!T$64:T$123))</f>
        <v>0</v>
      </c>
      <c r="U70" s="82">
        <f>('3. indicatori CT_valori_nom'!U70-MIN('3. indicatori CT_valori_nom'!U$64:U$123))/(MAX('3. indicatori CT_valori_nom'!U$64:U$123)-MIN('3. indicatori CT_valori_nom'!U$64:U$123))</f>
        <v>0</v>
      </c>
      <c r="W70" s="82">
        <f>('3. indicatori CT_valori_nom'!W70-MIN('3. indicatori CT_valori_nom'!W$64:W$123))/(MAX('3. indicatori CT_valori_nom'!W$64:W$123)-MIN('3. indicatori CT_valori_nom'!W$64:W$123))</f>
        <v>0</v>
      </c>
      <c r="X70" s="82">
        <f>('3. indicatori CT_valori_nom'!X70-MAX('3. indicatori CT_valori_nom'!X$64:X$123))/(MIN('3. indicatori CT_valori_nom'!X$64:X$123)-MAX('3. indicatori CT_valori_nom'!X$64:X$123))</f>
        <v>0.72848178539960695</v>
      </c>
      <c r="Y70" s="82">
        <f>('3. indicatori CT_valori_nom'!Y70-MIN('3. indicatori CT_valori_nom'!Y$64:Y$123))/(MAX('3. indicatori CT_valori_nom'!Y$64:Y$123)-MIN('3. indicatori CT_valori_nom'!Y$64:Y$123))</f>
        <v>0.67379114690797104</v>
      </c>
      <c r="Z70" s="82">
        <f>('3. indicatori CT_valori_nom'!Z70-MIN('3. indicatori CT_valori_nom'!Z$64:Z$123))/(MAX('3. indicatori CT_valori_nom'!Z$64:Z$123)-MIN('3. indicatori CT_valori_nom'!Z$64:Z$123))</f>
        <v>4.0255330707592012E-2</v>
      </c>
      <c r="AA70" s="82">
        <f>('3. indicatori CT_valori_nom'!AA70-MIN('3. indicatori CT_valori_nom'!AA$64:AA$123))/(MAX('3. indicatori CT_valori_nom'!AA$64:AA$123)-MIN('3. indicatori CT_valori_nom'!AA$64:AA$123))</f>
        <v>0.2573127876121924</v>
      </c>
      <c r="AB70" s="82">
        <f>('3. indicatori CT_valori_nom'!AB70-MIN('3. indicatori CT_valori_nom'!AB$64:AB$123))/(MAX('3. indicatori CT_valori_nom'!AB$64:AB$123)-MIN('3. indicatori CT_valori_nom'!AB$64:AB$123))</f>
        <v>0.14946070878274267</v>
      </c>
      <c r="AC70" s="82">
        <f>('3. indicatori CT_valori_nom'!AC70-MIN('3. indicatori CT_valori_nom'!AC$64:AC$123))/(MAX('3. indicatori CT_valori_nom'!AC$64:AC$123)-MIN('3. indicatori CT_valori_nom'!AC$64:AC$123))</f>
        <v>0.6149704020787089</v>
      </c>
      <c r="AD70" s="82">
        <f>('3. indicatori CT_valori_nom'!AD70-MIN('3. indicatori CT_valori_nom'!AD$64:AD$123))/(MAX('3. indicatori CT_valori_nom'!AD$64:AD$123)-MIN('3. indicatori CT_valori_nom'!AD$64:AD$123))</f>
        <v>0</v>
      </c>
      <c r="AE70" s="82">
        <f>('3. indicatori CT_valori_nom'!AE70-MAX('3. indicatori CT_valori_nom'!AE$64:AE$123))/(MIN('3. indicatori CT_valori_nom'!AE$64:AE$123)-MAX('3. indicatori CT_valori_nom'!AE$64:AE$123))</f>
        <v>0.33015113187767059</v>
      </c>
      <c r="AF70" s="82">
        <f>('3. indicatori CT_valori_nom'!AF70-MIN('3. indicatori CT_valori_nom'!AF$64:AF$123))/(MAX('3. indicatori CT_valori_nom'!AF$64:AF$123)-MIN('3. indicatori CT_valori_nom'!AF$64:AF$123))</f>
        <v>0.51048919066837273</v>
      </c>
      <c r="AG70" s="82">
        <f>('3. indicatori CT_valori_nom'!AG70-MAX('3. indicatori CT_valori_nom'!AG$64:AG$123))/(MIN('3. indicatori CT_valori_nom'!AG$64:AG$123)-MAX('3. indicatori CT_valori_nom'!AG$64:AG$123))</f>
        <v>0.45835925697813901</v>
      </c>
      <c r="AH70" s="82">
        <f>('3. indicatori CT_valori_nom'!AH70-MIN('3. indicatori CT_valori_nom'!AH$64:AH$123))/(MAX('3. indicatori CT_valori_nom'!AH$64:AH$123)-MIN('3. indicatori CT_valori_nom'!AH$64:AH$123))</f>
        <v>9.4598090263597681E-2</v>
      </c>
      <c r="AI70" s="82">
        <f>('3. indicatori CT_valori_nom'!AI70-MAX('3. indicatori CT_valori_nom'!AI$64:AI$123))/(MIN('3. indicatori CT_valori_nom'!AI$64:AI$123)-MAX('3. indicatori CT_valori_nom'!AI$64:AI$123))</f>
        <v>0.94194890444910384</v>
      </c>
      <c r="AJ70" s="82">
        <f>('3. indicatori CT_valori_nom'!AJ70-MAX('3. indicatori CT_valori_nom'!AJ$64:AJ$123))/(MIN('3. indicatori CT_valori_nom'!AJ$64:AJ$123)-MAX('3. indicatori CT_valori_nom'!AJ$64:AJ$123))</f>
        <v>0.44151814906020004</v>
      </c>
      <c r="AK70" s="82">
        <f>('3. indicatori CT_valori_nom'!AK70-MIN('3. indicatori CT_valori_nom'!AK$64:AK$123))/(MAX('3. indicatori CT_valori_nom'!AK$64:AK$123)-MIN('3. indicatori CT_valori_nom'!AK$64:AK$123))</f>
        <v>0.195918193596371</v>
      </c>
      <c r="AL70" s="82">
        <f>('3. indicatori CT_valori_nom'!AL70-MIN('3. indicatori CT_valori_nom'!AL$64:AL$123))/(MAX('3. indicatori CT_valori_nom'!AL$64:AL$123)-MIN('3. indicatori CT_valori_nom'!AL$64:AL$123))</f>
        <v>6.6666666666666666E-2</v>
      </c>
      <c r="AM70" s="82">
        <f>('3. indicatori CT_valori_nom'!AM70-MIN('3. indicatori CT_valori_nom'!AM$64:AM$123))/(MAX('3. indicatori CT_valori_nom'!AM$64:AM$123)-MIN('3. indicatori CT_valori_nom'!AM$64:AM$123))</f>
        <v>0.13333333333333333</v>
      </c>
      <c r="AN70" s="82">
        <f>('3. indicatori CT_valori_nom'!AN70-MIN('3. indicatori CT_valori_nom'!AN$64:AN$123))/(MAX('3. indicatori CT_valori_nom'!AN$64:AN$123)-MIN('3. indicatori CT_valori_nom'!AN$64:AN$123))</f>
        <v>0.31979623602660251</v>
      </c>
      <c r="AO70" s="82">
        <f>('3. indicatori CT_valori_nom'!AO70-MIN('3. indicatori CT_valori_nom'!AO$64:AO$123))/(MAX('3. indicatori CT_valori_nom'!AO$64:AO$123)-MIN('3. indicatori CT_valori_nom'!AO$64:AO$123))</f>
        <v>4.5454545454545456E-2</v>
      </c>
      <c r="AP70" s="82">
        <f>('3. indicatori CT_valori_nom'!AP70-MIN('3. indicatori CT_valori_nom'!AP$64:AP$123))/(MAX('3. indicatori CT_valori_nom'!AP$64:AP$123)-MIN('3. indicatori CT_valori_nom'!AP$64:AP$123))</f>
        <v>2.2423956805725009E-2</v>
      </c>
      <c r="AQ70" s="82">
        <f>('3. indicatori CT_valori_nom'!AQ70-MIN('3. indicatori CT_valori_nom'!AQ$64:AQ$123))/(MAX('3. indicatori CT_valori_nom'!AQ$64:AQ$123)-MIN('3. indicatori CT_valori_nom'!AQ$64:AQ$123))</f>
        <v>5.9652707496283333E-2</v>
      </c>
      <c r="AS70" s="82">
        <f>('3. indicatori CT_valori_nom'!AS70-MIN('3. indicatori CT_valori_nom'!AS$64:AS$123))/(MAX('3. indicatori CT_valori_nom'!AS$64:AS$123)-MIN('3. indicatori CT_valori_nom'!AS$64:AS$123))</f>
        <v>0.87729126536899127</v>
      </c>
      <c r="AT70" s="82">
        <f>('3. indicatori CT_valori_nom'!AT70-MIN('3. indicatori CT_valori_nom'!AT$64:AT$123))/(MAX('3. indicatori CT_valori_nom'!AT$64:AT$123)-MIN('3. indicatori CT_valori_nom'!AT$64:AT$123))</f>
        <v>0.6371533589187347</v>
      </c>
      <c r="AU70" s="82">
        <f>('3. indicatori CT_valori_nom'!AU70-MIN('3. indicatori CT_valori_nom'!AU$64:AU$123))/(MAX('3. indicatori CT_valori_nom'!AU$64:AU$123)-MIN('3. indicatori CT_valori_nom'!AU$64:AU$123))</f>
        <v>0.31818181818181818</v>
      </c>
      <c r="AV70" s="82">
        <f>('3. indicatori CT_valori_nom'!AV70-MAX('3. indicatori CT_valori_nom'!AV$64:AV$123))/(MIN('3. indicatori CT_valori_nom'!AV$64:AV$123)-MAX('3. indicatori CT_valori_nom'!AV$64:AV$123))</f>
        <v>0.86731701793970584</v>
      </c>
      <c r="AW70" s="82">
        <f>('3. indicatori CT_valori_nom'!AW70-MIN('3. indicatori CT_valori_nom'!AW$64:AW$123))/(MAX('3. indicatori CT_valori_nom'!AW$64:AW$123)-MIN('3. indicatori CT_valori_nom'!AW$64:AW$123))</f>
        <v>0</v>
      </c>
      <c r="AX70" s="82">
        <f>('3. indicatori CT_valori_nom'!AX70-MIN('3. indicatori CT_valori_nom'!AX$64:AX$123))/(MAX('3. indicatori CT_valori_nom'!AX$64:AX$123)-MIN('3. indicatori CT_valori_nom'!AX$64:AX$123))</f>
        <v>0.18233702765977264</v>
      </c>
      <c r="AY70" s="82">
        <f>('3. indicatori CT_valori_nom'!AY70-MAX('3. indicatori CT_valori_nom'!AY$64:AY$123))/(MIN('3. indicatori CT_valori_nom'!AY$64:AY$123)-MAX('3. indicatori CT_valori_nom'!AY$64:AY$123))</f>
        <v>0.75288031041687387</v>
      </c>
      <c r="AZ70" s="82">
        <f>('3. indicatori CT_valori_nom'!AZ70-MIN('3. indicatori CT_valori_nom'!AZ$64:AZ$123))/(MAX('3. indicatori CT_valori_nom'!AZ$64:AZ$123)-MIN('3. indicatori CT_valori_nom'!AZ$64:AZ$123))</f>
        <v>0.10945644080416977</v>
      </c>
      <c r="BA70" s="82">
        <f>('3. indicatori CT_valori_nom'!BA70-MIN('3. indicatori CT_valori_nom'!BA$64:BA$123))/(MAX('3. indicatori CT_valori_nom'!BA$64:BA$123)-MIN('3. indicatori CT_valori_nom'!BA$64:BA$123))</f>
        <v>0.3731213415598798</v>
      </c>
      <c r="BB70" s="82">
        <v>0</v>
      </c>
      <c r="BC70" s="82">
        <f>('3. indicatori CT_valori_nom'!BC70-MIN('3. indicatori CT_valori_nom'!BC$64:BC$123))/(MAX('3. indicatori CT_valori_nom'!BC$64:BC$123)-MIN('3. indicatori CT_valori_nom'!BC$64:BC$123))</f>
        <v>1.8626394540581091E-2</v>
      </c>
      <c r="BD70" s="82">
        <f>('3. indicatori CT_valori_nom'!BD70-MIN('3. indicatori CT_valori_nom'!BD$64:BD$123))/(MAX('3. indicatori CT_valori_nom'!BD$64:BD$123)-MIN('3. indicatori CT_valori_nom'!BD$64:BD$123))</f>
        <v>1.7543859649122868E-2</v>
      </c>
      <c r="BE70" s="82">
        <f t="shared" si="5"/>
        <v>0.32242526753774908</v>
      </c>
      <c r="BF70" s="82">
        <f t="shared" si="4"/>
        <v>0.1621931388098537</v>
      </c>
    </row>
    <row r="71" spans="1:58" ht="31.2" x14ac:dyDescent="0.3">
      <c r="A71" s="82">
        <f>'3. indicatori CT_valori_nom'!A71</f>
        <v>61083</v>
      </c>
      <c r="B71" s="82" t="str">
        <f>'3. indicatori CT_valori_nom'!B71</f>
        <v>SANTA MARIA CAPUA VETERE</v>
      </c>
      <c r="C71" s="82" t="str">
        <f>'3. indicatori CT_valori_nom'!C71</f>
        <v>CAMPANIA</v>
      </c>
      <c r="D71" s="82">
        <f>'3. indicatori CT_valori_nom'!D71</f>
        <v>77776</v>
      </c>
      <c r="E71" s="82">
        <f>('3. indicatori CT_valori_nom'!E71-MAX('3. indicatori CT_valori_nom'!E$64:E$123))/(MIN('3. indicatori CT_valori_nom'!E$64:E$123)-MAX('3. indicatori CT_valori_nom'!E$64:E$123))</f>
        <v>1</v>
      </c>
      <c r="F71" s="82">
        <f>('3. indicatori CT_valori_nom'!F71-MIN('3. indicatori CT_valori_nom'!F$64:F$123))/(MAX('3. indicatori CT_valori_nom'!F$64:F$123)-MIN('3. indicatori CT_valori_nom'!F$64:F$123))</f>
        <v>0.59938208182471364</v>
      </c>
      <c r="G71" s="82">
        <f>('3. indicatori CT_valori_nom'!G71-MAX('3. indicatori CT_valori_nom'!G$64:G$123))/(MIN('3. indicatori CT_valori_nom'!G$64:G$123)-MAX('3. indicatori CT_valori_nom'!G$64:G$123))</f>
        <v>0.84825309409605021</v>
      </c>
      <c r="H71" s="82">
        <f>('3. indicatori CT_valori_nom'!H71-MAX('3. indicatori CT_valori_nom'!H$64:H$123))/(MIN('3. indicatori CT_valori_nom'!H$64:H$123)-MAX('3. indicatori CT_valori_nom'!H$64:H$123))</f>
        <v>0.91499284351735954</v>
      </c>
      <c r="I71" s="82">
        <f>('3. indicatori CT_valori_nom'!I71-MIN('3. indicatori CT_valori_nom'!I$64:I$123))/(MAX('3. indicatori CT_valori_nom'!I$64:I$123)-MIN('3. indicatori CT_valori_nom'!I$64:I$123))</f>
        <v>0.34998332727040243</v>
      </c>
      <c r="J71" s="82">
        <f>('3. indicatori CT_valori_nom'!J71-MIN('3. indicatori CT_valori_nom'!J$64:J$123))/(MAX('3. indicatori CT_valori_nom'!J$64:J$123)-MIN('3. indicatori CT_valori_nom'!J$64:J$123))</f>
        <v>0.51480932987782213</v>
      </c>
      <c r="K71" s="82">
        <f>('3. indicatori CT_valori_nom'!K71-MIN('3. indicatori CT_valori_nom'!K$64:K$123))/(MAX('3. indicatori CT_valori_nom'!K$64:K$123)-MIN('3. indicatori CT_valori_nom'!K$64:K$123))</f>
        <v>1.673473107686432E-2</v>
      </c>
      <c r="L71" s="82">
        <f>('3. indicatori CT_valori_nom'!L71-MIN('3. indicatori CT_valori_nom'!L$64:L$123))/(MAX('3. indicatori CT_valori_nom'!L$64:L$123)-MIN('3. indicatori CT_valori_nom'!L$64:L$123))</f>
        <v>6.9875035637566654E-2</v>
      </c>
      <c r="M71" s="82">
        <f>('3. indicatori CT_valori_nom'!M71-MAX('3. indicatori CT_valori_nom'!M$64:M$123))/(MIN('3. indicatori CT_valori_nom'!M$64:M$123)-MAX('3. indicatori CT_valori_nom'!M$64:M$123))</f>
        <v>0.44284400585021144</v>
      </c>
      <c r="N71" s="82">
        <f>('3. indicatori CT_valori_nom'!N71-MAX('3. indicatori CT_valori_nom'!N$64:N$123))/(MIN('3. indicatori CT_valori_nom'!N$64:N$123)-MAX('3. indicatori CT_valori_nom'!N$64:N$123))</f>
        <v>0.71745223283405046</v>
      </c>
      <c r="O71" s="82">
        <f>('3. indicatori CT_valori_nom'!O71-MAX('3. indicatori CT_valori_nom'!O$64:O$123))/(MIN('3. indicatori CT_valori_nom'!O$64:O$123)-MAX('3. indicatori CT_valori_nom'!O$64:O$123))</f>
        <v>0.82363208793612364</v>
      </c>
      <c r="P71" s="82">
        <f>('3. indicatori CT_valori_nom'!P71-MIN('3. indicatori CT_valori_nom'!P$64:P$123))/(MAX('3. indicatori CT_valori_nom'!P$64:P$123)-MIN('3. indicatori CT_valori_nom'!P$64:P$123))</f>
        <v>0.15906408846522324</v>
      </c>
      <c r="Q71" s="82">
        <f>('3. indicatori CT_valori_nom'!Q71-MIN('3. indicatori CT_valori_nom'!Q$64:Q$123))/(MAX('3. indicatori CT_valori_nom'!Q$64:Q$123)-MIN('3. indicatori CT_valori_nom'!Q$64:Q$123))</f>
        <v>0.48364041584006467</v>
      </c>
      <c r="R71" s="82">
        <f>('3. indicatori CT_valori_nom'!R71-MIN('3. indicatori CT_valori_nom'!R$64:R$123))/(MAX('3. indicatori CT_valori_nom'!R$64:R$123)-MIN('3. indicatori CT_valori_nom'!R$64:R$123))</f>
        <v>0.28237260997880226</v>
      </c>
      <c r="S71" s="82">
        <f>('3. indicatori CT_valori_nom'!S71-MIN('3. indicatori CT_valori_nom'!S$64:S$123))/(MAX('3. indicatori CT_valori_nom'!S$64:S$123)-MIN('3. indicatori CT_valori_nom'!S$64:S$123))</f>
        <v>0</v>
      </c>
      <c r="T71" s="82">
        <f>('3. indicatori CT_valori_nom'!T71-MIN('3. indicatori CT_valori_nom'!T$64:T$123))/(MAX('3. indicatori CT_valori_nom'!T$64:T$123)-MIN('3. indicatori CT_valori_nom'!T$64:T$123))</f>
        <v>1</v>
      </c>
      <c r="U71" s="82">
        <f>('3. indicatori CT_valori_nom'!U71-MIN('3. indicatori CT_valori_nom'!U$64:U$123))/(MAX('3. indicatori CT_valori_nom'!U$64:U$123)-MIN('3. indicatori CT_valori_nom'!U$64:U$123))</f>
        <v>0.2857142857142857</v>
      </c>
      <c r="W71" s="82">
        <f>('3. indicatori CT_valori_nom'!W71-MIN('3. indicatori CT_valori_nom'!W$64:W$123))/(MAX('3. indicatori CT_valori_nom'!W$64:W$123)-MIN('3. indicatori CT_valori_nom'!W$64:W$123))</f>
        <v>3.0303030303030304E-2</v>
      </c>
      <c r="X71" s="82">
        <f>('3. indicatori CT_valori_nom'!X71-MAX('3. indicatori CT_valori_nom'!X$64:X$123))/(MIN('3. indicatori CT_valori_nom'!X$64:X$123)-MAX('3. indicatori CT_valori_nom'!X$64:X$123))</f>
        <v>1</v>
      </c>
      <c r="Y71" s="82">
        <f>('3. indicatori CT_valori_nom'!Y71-MIN('3. indicatori CT_valori_nom'!Y$64:Y$123))/(MAX('3. indicatori CT_valori_nom'!Y$64:Y$123)-MIN('3. indicatori CT_valori_nom'!Y$64:Y$123))</f>
        <v>0.72111887220176918</v>
      </c>
      <c r="Z71" s="82">
        <f>('3. indicatori CT_valori_nom'!Z71-MIN('3. indicatori CT_valori_nom'!Z$64:Z$123))/(MAX('3. indicatori CT_valori_nom'!Z$64:Z$123)-MIN('3. indicatori CT_valori_nom'!Z$64:Z$123))</f>
        <v>6.3153605867173709E-2</v>
      </c>
      <c r="AA71" s="82">
        <f>('3. indicatori CT_valori_nom'!AA71-MIN('3. indicatori CT_valori_nom'!AA$64:AA$123))/(MAX('3. indicatori CT_valori_nom'!AA$64:AA$123)-MIN('3. indicatori CT_valori_nom'!AA$64:AA$123))</f>
        <v>0.42578196209052288</v>
      </c>
      <c r="AB71" s="82">
        <f>('3. indicatori CT_valori_nom'!AB71-MIN('3. indicatori CT_valori_nom'!AB$64:AB$123))/(MAX('3. indicatori CT_valori_nom'!AB$64:AB$123)-MIN('3. indicatori CT_valori_nom'!AB$64:AB$123))</f>
        <v>9.3990755007704166E-2</v>
      </c>
      <c r="AC71" s="82">
        <f>('3. indicatori CT_valori_nom'!AC71-MIN('3. indicatori CT_valori_nom'!AC$64:AC$123))/(MAX('3. indicatori CT_valori_nom'!AC$64:AC$123)-MIN('3. indicatori CT_valori_nom'!AC$64:AC$123))</f>
        <v>0.1753289156134992</v>
      </c>
      <c r="AD71" s="82">
        <f>('3. indicatori CT_valori_nom'!AD71-MIN('3. indicatori CT_valori_nom'!AD$64:AD$123))/(MAX('3. indicatori CT_valori_nom'!AD$64:AD$123)-MIN('3. indicatori CT_valori_nom'!AD$64:AD$123))</f>
        <v>0.16216216216216217</v>
      </c>
      <c r="AE71" s="82">
        <f>('3. indicatori CT_valori_nom'!AE71-MAX('3. indicatori CT_valori_nom'!AE$64:AE$123))/(MIN('3. indicatori CT_valori_nom'!AE$64:AE$123)-MAX('3. indicatori CT_valori_nom'!AE$64:AE$123))</f>
        <v>0.54577247823027675</v>
      </c>
      <c r="AF71" s="82">
        <f>('3. indicatori CT_valori_nom'!AF71-MIN('3. indicatori CT_valori_nom'!AF$64:AF$123))/(MAX('3. indicatori CT_valori_nom'!AF$64:AF$123)-MIN('3. indicatori CT_valori_nom'!AF$64:AF$123))</f>
        <v>0.15485057112827888</v>
      </c>
      <c r="AG71" s="82">
        <f>('3. indicatori CT_valori_nom'!AG71-MAX('3. indicatori CT_valori_nom'!AG$64:AG$123))/(MIN('3. indicatori CT_valori_nom'!AG$64:AG$123)-MAX('3. indicatori CT_valori_nom'!AG$64:AG$123))</f>
        <v>0.49547396272270072</v>
      </c>
      <c r="AH71" s="82">
        <f>('3. indicatori CT_valori_nom'!AH71-MIN('3. indicatori CT_valori_nom'!AH$64:AH$123))/(MAX('3. indicatori CT_valori_nom'!AH$64:AH$123)-MIN('3. indicatori CT_valori_nom'!AH$64:AH$123))</f>
        <v>6.9185744762034776E-2</v>
      </c>
      <c r="AI71" s="82">
        <f>('3. indicatori CT_valori_nom'!AI71-MAX('3. indicatori CT_valori_nom'!AI$64:AI$123))/(MIN('3. indicatori CT_valori_nom'!AI$64:AI$123)-MAX('3. indicatori CT_valori_nom'!AI$64:AI$123))</f>
        <v>0.50845702132494108</v>
      </c>
      <c r="AJ71" s="82">
        <f>('3. indicatori CT_valori_nom'!AJ71-MAX('3. indicatori CT_valori_nom'!AJ$64:AJ$123))/(MIN('3. indicatori CT_valori_nom'!AJ$64:AJ$123)-MAX('3. indicatori CT_valori_nom'!AJ$64:AJ$123))</f>
        <v>0.50885540576262223</v>
      </c>
      <c r="AK71" s="82">
        <f>('3. indicatori CT_valori_nom'!AK71-MIN('3. indicatori CT_valori_nom'!AK$64:AK$123))/(MAX('3. indicatori CT_valori_nom'!AK$64:AK$123)-MIN('3. indicatori CT_valori_nom'!AK$64:AK$123))</f>
        <v>0.36554624558760601</v>
      </c>
      <c r="AL71" s="82">
        <f>('3. indicatori CT_valori_nom'!AL71-MIN('3. indicatori CT_valori_nom'!AL$64:AL$123))/(MAX('3. indicatori CT_valori_nom'!AL$64:AL$123)-MIN('3. indicatori CT_valori_nom'!AL$64:AL$123))</f>
        <v>0.13333333333333333</v>
      </c>
      <c r="AM71" s="82">
        <f>('3. indicatori CT_valori_nom'!AM71-MIN('3. indicatori CT_valori_nom'!AM$64:AM$123))/(MAX('3. indicatori CT_valori_nom'!AM$64:AM$123)-MIN('3. indicatori CT_valori_nom'!AM$64:AM$123))</f>
        <v>0.2</v>
      </c>
      <c r="AN71" s="82">
        <f>('3. indicatori CT_valori_nom'!AN71-MIN('3. indicatori CT_valori_nom'!AN$64:AN$123))/(MAX('3. indicatori CT_valori_nom'!AN$64:AN$123)-MIN('3. indicatori CT_valori_nom'!AN$64:AN$123))</f>
        <v>0</v>
      </c>
      <c r="AO71" s="82">
        <f>('3. indicatori CT_valori_nom'!AO71-MIN('3. indicatori CT_valori_nom'!AO$64:AO$123))/(MAX('3. indicatori CT_valori_nom'!AO$64:AO$123)-MIN('3. indicatori CT_valori_nom'!AO$64:AO$123))</f>
        <v>0</v>
      </c>
      <c r="AP71" s="82">
        <f>('3. indicatori CT_valori_nom'!AP71-MIN('3. indicatori CT_valori_nom'!AP$64:AP$123))/(MAX('3. indicatori CT_valori_nom'!AP$64:AP$123)-MIN('3. indicatori CT_valori_nom'!AP$64:AP$123))</f>
        <v>1.9686760057167504E-2</v>
      </c>
      <c r="AQ71" s="82">
        <f>('3. indicatori CT_valori_nom'!AQ71-MIN('3. indicatori CT_valori_nom'!AQ$64:AQ$123))/(MAX('3. indicatori CT_valori_nom'!AQ$64:AQ$123)-MIN('3. indicatori CT_valori_nom'!AQ$64:AQ$123))</f>
        <v>0</v>
      </c>
      <c r="AS71" s="82">
        <f>('3. indicatori CT_valori_nom'!AS71-MIN('3. indicatori CT_valori_nom'!AS$64:AS$123))/(MAX('3. indicatori CT_valori_nom'!AS$64:AS$123)-MIN('3. indicatori CT_valori_nom'!AS$64:AS$123))</f>
        <v>0.76498983078326677</v>
      </c>
      <c r="AT71" s="82">
        <f>('3. indicatori CT_valori_nom'!AT71-MIN('3. indicatori CT_valori_nom'!AT$64:AT$123))/(MAX('3. indicatori CT_valori_nom'!AT$64:AT$123)-MIN('3. indicatori CT_valori_nom'!AT$64:AT$123))</f>
        <v>0.19299117762600349</v>
      </c>
      <c r="AU71" s="82">
        <f>('3. indicatori CT_valori_nom'!AU71-MIN('3. indicatori CT_valori_nom'!AU$64:AU$123))/(MAX('3. indicatori CT_valori_nom'!AU$64:AU$123)-MIN('3. indicatori CT_valori_nom'!AU$64:AU$123))</f>
        <v>0.12121212121212122</v>
      </c>
      <c r="AV71" s="82">
        <f>('3. indicatori CT_valori_nom'!AV71-MAX('3. indicatori CT_valori_nom'!AV$64:AV$123))/(MIN('3. indicatori CT_valori_nom'!AV$64:AV$123)-MAX('3. indicatori CT_valori_nom'!AV$64:AV$123))</f>
        <v>0.8066570014678115</v>
      </c>
      <c r="AW71" s="82">
        <f>('3. indicatori CT_valori_nom'!AW71-MIN('3. indicatori CT_valori_nom'!AW$64:AW$123))/(MAX('3. indicatori CT_valori_nom'!AW$64:AW$123)-MIN('3. indicatori CT_valori_nom'!AW$64:AW$123))</f>
        <v>0</v>
      </c>
      <c r="AX71" s="82">
        <f>('3. indicatori CT_valori_nom'!AX71-MIN('3. indicatori CT_valori_nom'!AX$64:AX$123))/(MAX('3. indicatori CT_valori_nom'!AX$64:AX$123)-MIN('3. indicatori CT_valori_nom'!AX$64:AX$123))</f>
        <v>0.18809785486160424</v>
      </c>
      <c r="AY71" s="82">
        <f>('3. indicatori CT_valori_nom'!AY71-MAX('3. indicatori CT_valori_nom'!AY$64:AY$123))/(MIN('3. indicatori CT_valori_nom'!AY$64:AY$123)-MAX('3. indicatori CT_valori_nom'!AY$64:AY$123))</f>
        <v>0.57289224952740991</v>
      </c>
      <c r="AZ71" s="82">
        <f>('3. indicatori CT_valori_nom'!AZ71-MIN('3. indicatori CT_valori_nom'!AZ$64:AZ$123))/(MAX('3. indicatori CT_valori_nom'!AZ$64:AZ$123)-MIN('3. indicatori CT_valori_nom'!AZ$64:AZ$123))</f>
        <v>0.22561429635145197</v>
      </c>
      <c r="BA71" s="82">
        <f>('3. indicatori CT_valori_nom'!BA71-MIN('3. indicatori CT_valori_nom'!BA$64:BA$123))/(MAX('3. indicatori CT_valori_nom'!BA$64:BA$123)-MIN('3. indicatori CT_valori_nom'!BA$64:BA$123))</f>
        <v>0.30324264554618391</v>
      </c>
      <c r="BB71" s="82">
        <v>0</v>
      </c>
      <c r="BC71" s="82">
        <f>('3. indicatori CT_valori_nom'!BC71-MIN('3. indicatori CT_valori_nom'!BC$64:BC$123))/(MAX('3. indicatori CT_valori_nom'!BC$64:BC$123)-MIN('3. indicatori CT_valori_nom'!BC$64:BC$123))</f>
        <v>0.19273422395335968</v>
      </c>
      <c r="BD71" s="82">
        <f>('3. indicatori CT_valori_nom'!BD71-MIN('3. indicatori CT_valori_nom'!BD$64:BD$123))/(MAX('3. indicatori CT_valori_nom'!BD$64:BD$123)-MIN('3. indicatori CT_valori_nom'!BD$64:BD$123))</f>
        <v>0.37777777777777782</v>
      </c>
      <c r="BE71" s="82">
        <f t="shared" si="5"/>
        <v>0.38144596117407131</v>
      </c>
      <c r="BF71" s="82">
        <f t="shared" si="4"/>
        <v>0.30192235968861791</v>
      </c>
    </row>
    <row r="72" spans="1:58" x14ac:dyDescent="0.3">
      <c r="A72" s="82">
        <f>'3. indicatori CT_valori_nom'!A72</f>
        <v>61088</v>
      </c>
      <c r="B72" s="82" t="str">
        <f>'3. indicatori CT_valori_nom'!B72</f>
        <v>SESSA AURUNCA</v>
      </c>
      <c r="C72" s="82" t="str">
        <f>'3. indicatori CT_valori_nom'!C72</f>
        <v>CAMPANIA</v>
      </c>
      <c r="D72" s="82">
        <f>'3. indicatori CT_valori_nom'!D72</f>
        <v>49191</v>
      </c>
      <c r="E72" s="82">
        <f>('3. indicatori CT_valori_nom'!E72-MAX('3. indicatori CT_valori_nom'!E$64:E$123))/(MIN('3. indicatori CT_valori_nom'!E$64:E$123)-MAX('3. indicatori CT_valori_nom'!E$64:E$123))</f>
        <v>0.2</v>
      </c>
      <c r="F72" s="82">
        <f>('3. indicatori CT_valori_nom'!F72-MIN('3. indicatori CT_valori_nom'!F$64:F$123))/(MAX('3. indicatori CT_valori_nom'!F$64:F$123)-MIN('3. indicatori CT_valori_nom'!F$64:F$123))</f>
        <v>0.52103269672058461</v>
      </c>
      <c r="G72" s="82">
        <f>('3. indicatori CT_valori_nom'!G72-MAX('3. indicatori CT_valori_nom'!G$64:G$123))/(MIN('3. indicatori CT_valori_nom'!G$64:G$123)-MAX('3. indicatori CT_valori_nom'!G$64:G$123))</f>
        <v>0.98017409841890213</v>
      </c>
      <c r="H72" s="82">
        <f>('3. indicatori CT_valori_nom'!H72-MAX('3. indicatori CT_valori_nom'!H$64:H$123))/(MIN('3. indicatori CT_valori_nom'!H$64:H$123)-MAX('3. indicatori CT_valori_nom'!H$64:H$123))</f>
        <v>0.68568728920677091</v>
      </c>
      <c r="I72" s="82">
        <f>('3. indicatori CT_valori_nom'!I72-MIN('3. indicatori CT_valori_nom'!I$64:I$123))/(MAX('3. indicatori CT_valori_nom'!I$64:I$123)-MIN('3. indicatori CT_valori_nom'!I$64:I$123))</f>
        <v>0.60491305330566025</v>
      </c>
      <c r="J72" s="82">
        <f>('3. indicatori CT_valori_nom'!J72-MIN('3. indicatori CT_valori_nom'!J$64:J$123))/(MAX('3. indicatori CT_valori_nom'!J$64:J$123)-MIN('3. indicatori CT_valori_nom'!J$64:J$123))</f>
        <v>0.63804146612365686</v>
      </c>
      <c r="K72" s="82">
        <f>('3. indicatori CT_valori_nom'!K72-MIN('3. indicatori CT_valori_nom'!K$64:K$123))/(MAX('3. indicatori CT_valori_nom'!K$64:K$123)-MIN('3. indicatori CT_valori_nom'!K$64:K$123))</f>
        <v>5.0308351307834856E-2</v>
      </c>
      <c r="L72" s="82">
        <f>('3. indicatori CT_valori_nom'!L72-MIN('3. indicatori CT_valori_nom'!L$64:L$123))/(MAX('3. indicatori CT_valori_nom'!L$64:L$123)-MIN('3. indicatori CT_valori_nom'!L$64:L$123))</f>
        <v>6.8226533544477094E-2</v>
      </c>
      <c r="M72" s="82">
        <f>('3. indicatori CT_valori_nom'!M72-MAX('3. indicatori CT_valori_nom'!M$64:M$123))/(MIN('3. indicatori CT_valori_nom'!M$64:M$123)-MAX('3. indicatori CT_valori_nom'!M$64:M$123))</f>
        <v>0.40810547515952361</v>
      </c>
      <c r="N72" s="82">
        <f>('3. indicatori CT_valori_nom'!N72-MAX('3. indicatori CT_valori_nom'!N$64:N$123))/(MIN('3. indicatori CT_valori_nom'!N$64:N$123)-MAX('3. indicatori CT_valori_nom'!N$64:N$123))</f>
        <v>0.72581489553145317</v>
      </c>
      <c r="O72" s="82">
        <f>('3. indicatori CT_valori_nom'!O72-MAX('3. indicatori CT_valori_nom'!O$64:O$123))/(MIN('3. indicatori CT_valori_nom'!O$64:O$123)-MAX('3. indicatori CT_valori_nom'!O$64:O$123))</f>
        <v>0.22295421162585866</v>
      </c>
      <c r="P72" s="82">
        <f>('3. indicatori CT_valori_nom'!P72-MIN('3. indicatori CT_valori_nom'!P$64:P$123))/(MAX('3. indicatori CT_valori_nom'!P$64:P$123)-MIN('3. indicatori CT_valori_nom'!P$64:P$123))</f>
        <v>0.10941880579518537</v>
      </c>
      <c r="Q72" s="82">
        <f>('3. indicatori CT_valori_nom'!Q72-MIN('3. indicatori CT_valori_nom'!Q$64:Q$123))/(MAX('3. indicatori CT_valori_nom'!Q$64:Q$123)-MIN('3. indicatori CT_valori_nom'!Q$64:Q$123))</f>
        <v>0.11107281701996055</v>
      </c>
      <c r="R72" s="82">
        <f>('3. indicatori CT_valori_nom'!R72-MIN('3. indicatori CT_valori_nom'!R$64:R$123))/(MAX('3. indicatori CT_valori_nom'!R$64:R$123)-MIN('3. indicatori CT_valori_nom'!R$64:R$123))</f>
        <v>0.22222378874708076</v>
      </c>
      <c r="S72" s="82">
        <f>('3. indicatori CT_valori_nom'!S72-MIN('3. indicatori CT_valori_nom'!S$64:S$123))/(MAX('3. indicatori CT_valori_nom'!S$64:S$123)-MIN('3. indicatori CT_valori_nom'!S$64:S$123))</f>
        <v>0</v>
      </c>
      <c r="T72" s="82">
        <f>('3. indicatori CT_valori_nom'!T72-MIN('3. indicatori CT_valori_nom'!T$64:T$123))/(MAX('3. indicatori CT_valori_nom'!T$64:T$123)-MIN('3. indicatori CT_valori_nom'!T$64:T$123))</f>
        <v>1</v>
      </c>
      <c r="U72" s="82">
        <f>('3. indicatori CT_valori_nom'!U72-MIN('3. indicatori CT_valori_nom'!U$64:U$123))/(MAX('3. indicatori CT_valori_nom'!U$64:U$123)-MIN('3. indicatori CT_valori_nom'!U$64:U$123))</f>
        <v>0</v>
      </c>
      <c r="W72" s="82">
        <f>('3. indicatori CT_valori_nom'!W72-MIN('3. indicatori CT_valori_nom'!W$64:W$123))/(MAX('3. indicatori CT_valori_nom'!W$64:W$123)-MIN('3. indicatori CT_valori_nom'!W$64:W$123))</f>
        <v>1.5151515151515152E-2</v>
      </c>
      <c r="X72" s="82">
        <f>('3. indicatori CT_valori_nom'!X72-MAX('3. indicatori CT_valori_nom'!X$64:X$123))/(MIN('3. indicatori CT_valori_nom'!X$64:X$123)-MAX('3. indicatori CT_valori_nom'!X$64:X$123))</f>
        <v>0.90547880853485763</v>
      </c>
      <c r="Y72" s="82">
        <f>('3. indicatori CT_valori_nom'!Y72-MIN('3. indicatori CT_valori_nom'!Y$64:Y$123))/(MAX('3. indicatori CT_valori_nom'!Y$64:Y$123)-MIN('3. indicatori CT_valori_nom'!Y$64:Y$123))</f>
        <v>0.65918025703102889</v>
      </c>
      <c r="Z72" s="82">
        <f>('3. indicatori CT_valori_nom'!Z72-MIN('3. indicatori CT_valori_nom'!Z$64:Z$123))/(MAX('3. indicatori CT_valori_nom'!Z$64:Z$123)-MIN('3. indicatori CT_valori_nom'!Z$64:Z$123))</f>
        <v>3.1862012766535379E-2</v>
      </c>
      <c r="AA72" s="82">
        <f>('3. indicatori CT_valori_nom'!AA72-MIN('3. indicatori CT_valori_nom'!AA$64:AA$123))/(MAX('3. indicatori CT_valori_nom'!AA$64:AA$123)-MIN('3. indicatori CT_valori_nom'!AA$64:AA$123))</f>
        <v>0.44278412162279845</v>
      </c>
      <c r="AB72" s="82">
        <f>('3. indicatori CT_valori_nom'!AB72-MIN('3. indicatori CT_valori_nom'!AB$64:AB$123))/(MAX('3. indicatori CT_valori_nom'!AB$64:AB$123)-MIN('3. indicatori CT_valori_nom'!AB$64:AB$123))</f>
        <v>9.3990755007704166E-2</v>
      </c>
      <c r="AC72" s="82">
        <f>('3. indicatori CT_valori_nom'!AC72-MIN('3. indicatori CT_valori_nom'!AC$64:AC$123))/(MAX('3. indicatori CT_valori_nom'!AC$64:AC$123)-MIN('3. indicatori CT_valori_nom'!AC$64:AC$123))</f>
        <v>4.7268049353821846E-2</v>
      </c>
      <c r="AD72" s="82">
        <f>('3. indicatori CT_valori_nom'!AD72-MIN('3. indicatori CT_valori_nom'!AD$64:AD$123))/(MAX('3. indicatori CT_valori_nom'!AD$64:AD$123)-MIN('3. indicatori CT_valori_nom'!AD$64:AD$123))</f>
        <v>0</v>
      </c>
      <c r="AE72" s="82">
        <f>('3. indicatori CT_valori_nom'!AE72-MAX('3. indicatori CT_valori_nom'!AE$64:AE$123))/(MIN('3. indicatori CT_valori_nom'!AE$64:AE$123)-MAX('3. indicatori CT_valori_nom'!AE$64:AE$123))</f>
        <v>0.62029648391861025</v>
      </c>
      <c r="AF72" s="82">
        <f>('3. indicatori CT_valori_nom'!AF72-MIN('3. indicatori CT_valori_nom'!AF$64:AF$123))/(MAX('3. indicatori CT_valori_nom'!AF$64:AF$123)-MIN('3. indicatori CT_valori_nom'!AF$64:AF$123))</f>
        <v>0.21268887296496955</v>
      </c>
      <c r="AG72" s="82">
        <f>('3. indicatori CT_valori_nom'!AG72-MAX('3. indicatori CT_valori_nom'!AG$64:AG$123))/(MIN('3. indicatori CT_valori_nom'!AG$64:AG$123)-MAX('3. indicatori CT_valori_nom'!AG$64:AG$123))</f>
        <v>6.4831912262688446E-2</v>
      </c>
      <c r="AH72" s="82">
        <f>('3. indicatori CT_valori_nom'!AH72-MIN('3. indicatori CT_valori_nom'!AH$64:AH$123))/(MAX('3. indicatori CT_valori_nom'!AH$64:AH$123)-MIN('3. indicatori CT_valori_nom'!AH$64:AH$123))</f>
        <v>3.1747243551717957E-2</v>
      </c>
      <c r="AI72" s="82">
        <f>('3. indicatori CT_valori_nom'!AI72-MAX('3. indicatori CT_valori_nom'!AI$64:AI$123))/(MIN('3. indicatori CT_valori_nom'!AI$64:AI$123)-MAX('3. indicatori CT_valori_nom'!AI$64:AI$123))</f>
        <v>0.74199695757725004</v>
      </c>
      <c r="AJ72" s="82">
        <f>('3. indicatori CT_valori_nom'!AJ72-MAX('3. indicatori CT_valori_nom'!AJ$64:AJ$123))/(MIN('3. indicatori CT_valori_nom'!AJ$64:AJ$123)-MAX('3. indicatori CT_valori_nom'!AJ$64:AJ$123))</f>
        <v>0.43441712926249004</v>
      </c>
      <c r="AK72" s="82">
        <f>('3. indicatori CT_valori_nom'!AK72-MIN('3. indicatori CT_valori_nom'!AK$64:AK$123))/(MAX('3. indicatori CT_valori_nom'!AK$64:AK$123)-MIN('3. indicatori CT_valori_nom'!AK$64:AK$123))</f>
        <v>0.19123902162094036</v>
      </c>
      <c r="AL72" s="82">
        <f>('3. indicatori CT_valori_nom'!AL72-MIN('3. indicatori CT_valori_nom'!AL$64:AL$123))/(MAX('3. indicatori CT_valori_nom'!AL$64:AL$123)-MIN('3. indicatori CT_valori_nom'!AL$64:AL$123))</f>
        <v>6.6666666666666666E-2</v>
      </c>
      <c r="AM72" s="82">
        <f>('3. indicatori CT_valori_nom'!AM72-MIN('3. indicatori CT_valori_nom'!AM$64:AM$123))/(MAX('3. indicatori CT_valori_nom'!AM$64:AM$123)-MIN('3. indicatori CT_valori_nom'!AM$64:AM$123))</f>
        <v>6.6666666666666666E-2</v>
      </c>
      <c r="AN72" s="82">
        <f>('3. indicatori CT_valori_nom'!AN72-MIN('3. indicatori CT_valori_nom'!AN$64:AN$123))/(MAX('3. indicatori CT_valori_nom'!AN$64:AN$123)-MIN('3. indicatori CT_valori_nom'!AN$64:AN$123))</f>
        <v>0.2876751096646385</v>
      </c>
      <c r="AO72" s="82">
        <f>('3. indicatori CT_valori_nom'!AO72-MIN('3. indicatori CT_valori_nom'!AO$64:AO$123))/(MAX('3. indicatori CT_valori_nom'!AO$64:AO$123)-MIN('3. indicatori CT_valori_nom'!AO$64:AO$123))</f>
        <v>4.5454545454545456E-2</v>
      </c>
      <c r="AP72" s="82">
        <f>('3. indicatori CT_valori_nom'!AP72-MIN('3. indicatori CT_valori_nom'!AP$64:AP$123))/(MAX('3. indicatori CT_valori_nom'!AP$64:AP$123)-MIN('3. indicatori CT_valori_nom'!AP$64:AP$123))</f>
        <v>6.128713812010049E-2</v>
      </c>
      <c r="AQ72" s="82">
        <f>('3. indicatori CT_valori_nom'!AQ72-MIN('3. indicatori CT_valori_nom'!AQ$64:AQ$123))/(MAX('3. indicatori CT_valori_nom'!AQ$64:AQ$123)-MIN('3. indicatori CT_valori_nom'!AQ$64:AQ$123))</f>
        <v>0</v>
      </c>
      <c r="AS72" s="82">
        <f>('3. indicatori CT_valori_nom'!AS72-MIN('3. indicatori CT_valori_nom'!AS$64:AS$123))/(MAX('3. indicatori CT_valori_nom'!AS$64:AS$123)-MIN('3. indicatori CT_valori_nom'!AS$64:AS$123))</f>
        <v>0.62228478652863684</v>
      </c>
      <c r="AT72" s="82">
        <f>('3. indicatori CT_valori_nom'!AT72-MIN('3. indicatori CT_valori_nom'!AT$64:AT$123))/(MAX('3. indicatori CT_valori_nom'!AT$64:AT$123)-MIN('3. indicatori CT_valori_nom'!AT$64:AT$123))</f>
        <v>0.3573491405862787</v>
      </c>
      <c r="AU72" s="82">
        <f>('3. indicatori CT_valori_nom'!AU72-MIN('3. indicatori CT_valori_nom'!AU$64:AU$123))/(MAX('3. indicatori CT_valori_nom'!AU$64:AU$123)-MIN('3. indicatori CT_valori_nom'!AU$64:AU$123))</f>
        <v>9.0909090909090912E-2</v>
      </c>
      <c r="AV72" s="82">
        <f>('3. indicatori CT_valori_nom'!AV72-MAX('3. indicatori CT_valori_nom'!AV$64:AV$123))/(MIN('3. indicatori CT_valori_nom'!AV$64:AV$123)-MAX('3. indicatori CT_valori_nom'!AV$64:AV$123))</f>
        <v>0.95970803893427548</v>
      </c>
      <c r="AW72" s="82">
        <f>('3. indicatori CT_valori_nom'!AW72-MIN('3. indicatori CT_valori_nom'!AW$64:AW$123))/(MAX('3. indicatori CT_valori_nom'!AW$64:AW$123)-MIN('3. indicatori CT_valori_nom'!AW$64:AW$123))</f>
        <v>0.4</v>
      </c>
      <c r="AX72" s="82">
        <f>('3. indicatori CT_valori_nom'!AX72-MIN('3. indicatori CT_valori_nom'!AX$64:AX$123))/(MAX('3. indicatori CT_valori_nom'!AX$64:AX$123)-MIN('3. indicatori CT_valori_nom'!AX$64:AX$123))</f>
        <v>0.24533578527172487</v>
      </c>
      <c r="AY72" s="82">
        <f>('3. indicatori CT_valori_nom'!AY72-MAX('3. indicatori CT_valori_nom'!AY$64:AY$123))/(MIN('3. indicatori CT_valori_nom'!AY$64:AY$123)-MAX('3. indicatori CT_valori_nom'!AY$64:AY$123))</f>
        <v>0.66896030245746674</v>
      </c>
      <c r="AZ72" s="82">
        <f>('3. indicatori CT_valori_nom'!AZ72-MIN('3. indicatori CT_valori_nom'!AZ$64:AZ$123))/(MAX('3. indicatori CT_valori_nom'!AZ$64:AZ$123)-MIN('3. indicatori CT_valori_nom'!AZ$64:AZ$123))</f>
        <v>0.12881608339538347</v>
      </c>
      <c r="BA72" s="82">
        <f>('3. indicatori CT_valori_nom'!BA72-MIN('3. indicatori CT_valori_nom'!BA$64:BA$123))/(MAX('3. indicatori CT_valori_nom'!BA$64:BA$123)-MIN('3. indicatori CT_valori_nom'!BA$64:BA$123))</f>
        <v>0.14383728730865403</v>
      </c>
      <c r="BB72" s="82">
        <v>0</v>
      </c>
      <c r="BC72" s="82">
        <f>('3. indicatori CT_valori_nom'!BC72-MIN('3. indicatori CT_valori_nom'!BC$64:BC$123))/(MAX('3. indicatori CT_valori_nom'!BC$64:BC$123)-MIN('3. indicatori CT_valori_nom'!BC$64:BC$123))</f>
        <v>4.4490420062557982E-2</v>
      </c>
      <c r="BD72" s="82">
        <f>('3. indicatori CT_valori_nom'!BD72-MIN('3. indicatori CT_valori_nom'!BD$64:BD$123))/(MAX('3. indicatori CT_valori_nom'!BD$64:BD$123)-MIN('3. indicatori CT_valori_nom'!BD$64:BD$123))</f>
        <v>0.34666666666666673</v>
      </c>
      <c r="BE72" s="82">
        <f t="shared" si="5"/>
        <v>0.33142583727291985</v>
      </c>
      <c r="BF72" s="82">
        <f t="shared" ref="BF72:BF103" si="6">(BE72-MIN(BE$64:BE$123))/(MAX(BE$64:BE$123)-MIN(BE$64:BE$123))</f>
        <v>0.14515634182058179</v>
      </c>
    </row>
    <row r="73" spans="1:58" x14ac:dyDescent="0.3">
      <c r="A73" s="82">
        <f>'3. indicatori CT_valori_nom'!A73</f>
        <v>61091</v>
      </c>
      <c r="B73" s="82" t="str">
        <f>'3. indicatori CT_valori_nom'!B73</f>
        <v>TEANO</v>
      </c>
      <c r="C73" s="82" t="str">
        <f>'3. indicatori CT_valori_nom'!C73</f>
        <v>CAMPANIA</v>
      </c>
      <c r="D73" s="82">
        <f>'3. indicatori CT_valori_nom'!D73</f>
        <v>36283</v>
      </c>
      <c r="E73" s="82">
        <f>('3. indicatori CT_valori_nom'!E73-MAX('3. indicatori CT_valori_nom'!E$64:E$123))/(MIN('3. indicatori CT_valori_nom'!E$64:E$123)-MAX('3. indicatori CT_valori_nom'!E$64:E$123))</f>
        <v>0.55555555555555558</v>
      </c>
      <c r="F73" s="82">
        <f>('3. indicatori CT_valori_nom'!F73-MIN('3. indicatori CT_valori_nom'!F$64:F$123))/(MAX('3. indicatori CT_valori_nom'!F$64:F$123)-MIN('3. indicatori CT_valori_nom'!F$64:F$123))</f>
        <v>0.53222975093508373</v>
      </c>
      <c r="G73" s="82">
        <f>('3. indicatori CT_valori_nom'!G73-MAX('3. indicatori CT_valori_nom'!G$64:G$123))/(MIN('3. indicatori CT_valori_nom'!G$64:G$123)-MAX('3. indicatori CT_valori_nom'!G$64:G$123))</f>
        <v>0.98328299875643987</v>
      </c>
      <c r="H73" s="82">
        <f>('3. indicatori CT_valori_nom'!H73-MAX('3. indicatori CT_valori_nom'!H$64:H$123))/(MIN('3. indicatori CT_valori_nom'!H$64:H$123)-MAX('3. indicatori CT_valori_nom'!H$64:H$123))</f>
        <v>0.71165220970502374</v>
      </c>
      <c r="I73" s="82">
        <f>('3. indicatori CT_valori_nom'!I73-MIN('3. indicatori CT_valori_nom'!I$64:I$123))/(MAX('3. indicatori CT_valori_nom'!I$64:I$123)-MIN('3. indicatori CT_valori_nom'!I$64:I$123))</f>
        <v>0.63128744731258446</v>
      </c>
      <c r="J73" s="82">
        <f>('3. indicatori CT_valori_nom'!J73-MIN('3. indicatori CT_valori_nom'!J$64:J$123))/(MAX('3. indicatori CT_valori_nom'!J$64:J$123)-MIN('3. indicatori CT_valori_nom'!J$64:J$123))</f>
        <v>0.81466740713315655</v>
      </c>
      <c r="K73" s="82">
        <f>('3. indicatori CT_valori_nom'!K73-MIN('3. indicatori CT_valori_nom'!K$64:K$123))/(MAX('3. indicatori CT_valori_nom'!K$64:K$123)-MIN('3. indicatori CT_valori_nom'!K$64:K$123))</f>
        <v>4.2635372951015327E-2</v>
      </c>
      <c r="L73" s="82">
        <f>('3. indicatori CT_valori_nom'!L73-MIN('3. indicatori CT_valori_nom'!L$64:L$123))/(MAX('3. indicatori CT_valori_nom'!L$64:L$123)-MIN('3. indicatori CT_valori_nom'!L$64:L$123))</f>
        <v>2.6497412924369319E-2</v>
      </c>
      <c r="M73" s="82">
        <f>('3. indicatori CT_valori_nom'!M73-MAX('3. indicatori CT_valori_nom'!M$64:M$123))/(MIN('3. indicatori CT_valori_nom'!M$64:M$123)-MAX('3. indicatori CT_valori_nom'!M$64:M$123))</f>
        <v>0.22668132976109534</v>
      </c>
      <c r="N73" s="82">
        <f>('3. indicatori CT_valori_nom'!N73-MAX('3. indicatori CT_valori_nom'!N$64:N$123))/(MIN('3. indicatori CT_valori_nom'!N$64:N$123)-MAX('3. indicatori CT_valori_nom'!N$64:N$123))</f>
        <v>0.17493198817336716</v>
      </c>
      <c r="O73" s="82">
        <f>('3. indicatori CT_valori_nom'!O73-MAX('3. indicatori CT_valori_nom'!O$64:O$123))/(MIN('3. indicatori CT_valori_nom'!O$64:O$123)-MAX('3. indicatori CT_valori_nom'!O$64:O$123))</f>
        <v>0.67622625582091</v>
      </c>
      <c r="P73" s="82">
        <f>('3. indicatori CT_valori_nom'!P73-MIN('3. indicatori CT_valori_nom'!P$64:P$123))/(MAX('3. indicatori CT_valori_nom'!P$64:P$123)-MIN('3. indicatori CT_valori_nom'!P$64:P$123))</f>
        <v>9.5390906970776207E-2</v>
      </c>
      <c r="Q73" s="82">
        <f>('3. indicatori CT_valori_nom'!Q73-MIN('3. indicatori CT_valori_nom'!Q$64:Q$123))/(MAX('3. indicatori CT_valori_nom'!Q$64:Q$123)-MIN('3. indicatori CT_valori_nom'!Q$64:Q$123))</f>
        <v>0.23954507536744296</v>
      </c>
      <c r="R73" s="82">
        <f>('3. indicatori CT_valori_nom'!R73-MIN('3. indicatori CT_valori_nom'!R$64:R$123))/(MAX('3. indicatori CT_valori_nom'!R$64:R$123)-MIN('3. indicatori CT_valori_nom'!R$64:R$123))</f>
        <v>0.28897248331484959</v>
      </c>
      <c r="S73" s="82">
        <f>('3. indicatori CT_valori_nom'!S73-MIN('3. indicatori CT_valori_nom'!S$64:S$123))/(MAX('3. indicatori CT_valori_nom'!S$64:S$123)-MIN('3. indicatori CT_valori_nom'!S$64:S$123))</f>
        <v>0</v>
      </c>
      <c r="T73" s="82">
        <f>('3. indicatori CT_valori_nom'!T73-MIN('3. indicatori CT_valori_nom'!T$64:T$123))/(MAX('3. indicatori CT_valori_nom'!T$64:T$123)-MIN('3. indicatori CT_valori_nom'!T$64:T$123))</f>
        <v>0</v>
      </c>
      <c r="U73" s="82">
        <f>('3. indicatori CT_valori_nom'!U73-MIN('3. indicatori CT_valori_nom'!U$64:U$123))/(MAX('3. indicatori CT_valori_nom'!U$64:U$123)-MIN('3. indicatori CT_valori_nom'!U$64:U$123))</f>
        <v>0</v>
      </c>
      <c r="W73" s="82">
        <f>('3. indicatori CT_valori_nom'!W73-MIN('3. indicatori CT_valori_nom'!W$64:W$123))/(MAX('3. indicatori CT_valori_nom'!W$64:W$123)-MIN('3. indicatori CT_valori_nom'!W$64:W$123))</f>
        <v>4.5454545454545456E-2</v>
      </c>
      <c r="X73" s="82">
        <f>('3. indicatori CT_valori_nom'!X73-MAX('3. indicatori CT_valori_nom'!X$64:X$123))/(MIN('3. indicatori CT_valori_nom'!X$64:X$123)-MAX('3. indicatori CT_valori_nom'!X$64:X$123))</f>
        <v>1</v>
      </c>
      <c r="Y73" s="82">
        <f>('3. indicatori CT_valori_nom'!Y73-MIN('3. indicatori CT_valori_nom'!Y$64:Y$123))/(MAX('3. indicatori CT_valori_nom'!Y$64:Y$123)-MIN('3. indicatori CT_valori_nom'!Y$64:Y$123))</f>
        <v>0.67420531619472013</v>
      </c>
      <c r="Z73" s="82">
        <f>('3. indicatori CT_valori_nom'!Z73-MIN('3. indicatori CT_valori_nom'!Z$64:Z$123))/(MAX('3. indicatori CT_valori_nom'!Z$64:Z$123)-MIN('3. indicatori CT_valori_nom'!Z$64:Z$123))</f>
        <v>2.0833899225859022E-2</v>
      </c>
      <c r="AA73" s="82">
        <f>('3. indicatori CT_valori_nom'!AA73-MIN('3. indicatori CT_valori_nom'!AA$64:AA$123))/(MAX('3. indicatori CT_valori_nom'!AA$64:AA$123)-MIN('3. indicatori CT_valori_nom'!AA$64:AA$123))</f>
        <v>0.10021469180716645</v>
      </c>
      <c r="AB73" s="82">
        <f>('3. indicatori CT_valori_nom'!AB73-MIN('3. indicatori CT_valori_nom'!AB$64:AB$123))/(MAX('3. indicatori CT_valori_nom'!AB$64:AB$123)-MIN('3. indicatori CT_valori_nom'!AB$64:AB$123))</f>
        <v>7.24191063174114E-2</v>
      </c>
      <c r="AC73" s="82">
        <f>('3. indicatori CT_valori_nom'!AC73-MIN('3. indicatori CT_valori_nom'!AC$64:AC$123))/(MAX('3. indicatori CT_valori_nom'!AC$64:AC$123)-MIN('3. indicatori CT_valori_nom'!AC$64:AC$123))</f>
        <v>0.30852859137296512</v>
      </c>
      <c r="AD73" s="82">
        <f>('3. indicatori CT_valori_nom'!AD73-MIN('3. indicatori CT_valori_nom'!AD$64:AD$123))/(MAX('3. indicatori CT_valori_nom'!AD$64:AD$123)-MIN('3. indicatori CT_valori_nom'!AD$64:AD$123))</f>
        <v>0</v>
      </c>
      <c r="AE73" s="82">
        <f>('3. indicatori CT_valori_nom'!AE73-MAX('3. indicatori CT_valori_nom'!AE$64:AE$123))/(MIN('3. indicatori CT_valori_nom'!AE$64:AE$123)-MAX('3. indicatori CT_valori_nom'!AE$64:AE$123))</f>
        <v>0.39229284947670851</v>
      </c>
      <c r="AF73" s="82">
        <f>('3. indicatori CT_valori_nom'!AF73-MIN('3. indicatori CT_valori_nom'!AF$64:AF$123))/(MAX('3. indicatori CT_valori_nom'!AF$64:AF$123)-MIN('3. indicatori CT_valori_nom'!AF$64:AF$123))</f>
        <v>0.22201204815771114</v>
      </c>
      <c r="AG73" s="82">
        <f>('3. indicatori CT_valori_nom'!AG73-MAX('3. indicatori CT_valori_nom'!AG$64:AG$123))/(MIN('3. indicatori CT_valori_nom'!AG$64:AG$123)-MAX('3. indicatori CT_valori_nom'!AG$64:AG$123))</f>
        <v>5.8991050940945929E-2</v>
      </c>
      <c r="AH73" s="82">
        <f>('3. indicatori CT_valori_nom'!AH73-MIN('3. indicatori CT_valori_nom'!AH$64:AH$123))/(MAX('3. indicatori CT_valori_nom'!AH$64:AH$123)-MIN('3. indicatori CT_valori_nom'!AH$64:AH$123))</f>
        <v>7.8376656560259592E-2</v>
      </c>
      <c r="AI73" s="82">
        <f>('3. indicatori CT_valori_nom'!AI73-MAX('3. indicatori CT_valori_nom'!AI$64:AI$123))/(MIN('3. indicatori CT_valori_nom'!AI$64:AI$123)-MAX('3. indicatori CT_valori_nom'!AI$64:AI$123))</f>
        <v>0.87161366297284781</v>
      </c>
      <c r="AJ73" s="82">
        <f>('3. indicatori CT_valori_nom'!AJ73-MAX('3. indicatori CT_valori_nom'!AJ$64:AJ$123))/(MIN('3. indicatori CT_valori_nom'!AJ$64:AJ$123)-MAX('3. indicatori CT_valori_nom'!AJ$64:AJ$123))</f>
        <v>0.36411431256792093</v>
      </c>
      <c r="AK73" s="82">
        <f>('3. indicatori CT_valori_nom'!AK73-MIN('3. indicatori CT_valori_nom'!AK$64:AK$123))/(MAX('3. indicatori CT_valori_nom'!AK$64:AK$123)-MIN('3. indicatori CT_valori_nom'!AK$64:AK$123))</f>
        <v>0</v>
      </c>
      <c r="AL73" s="82">
        <f>('3. indicatori CT_valori_nom'!AL73-MIN('3. indicatori CT_valori_nom'!AL$64:AL$123))/(MAX('3. indicatori CT_valori_nom'!AL$64:AL$123)-MIN('3. indicatori CT_valori_nom'!AL$64:AL$123))</f>
        <v>0</v>
      </c>
      <c r="AM73" s="82">
        <f>('3. indicatori CT_valori_nom'!AM73-MIN('3. indicatori CT_valori_nom'!AM$64:AM$123))/(MAX('3. indicatori CT_valori_nom'!AM$64:AM$123)-MIN('3. indicatori CT_valori_nom'!AM$64:AM$123))</f>
        <v>0</v>
      </c>
      <c r="AN73" s="82">
        <f>('3. indicatori CT_valori_nom'!AN73-MIN('3. indicatori CT_valori_nom'!AN$64:AN$123))/(MAX('3. indicatori CT_valori_nom'!AN$64:AN$123)-MIN('3. indicatori CT_valori_nom'!AN$64:AN$123))</f>
        <v>0</v>
      </c>
      <c r="AO73" s="82">
        <f>('3. indicatori CT_valori_nom'!AO73-MIN('3. indicatori CT_valori_nom'!AO$64:AO$123))/(MAX('3. indicatori CT_valori_nom'!AO$64:AO$123)-MIN('3. indicatori CT_valori_nom'!AO$64:AO$123))</f>
        <v>0</v>
      </c>
      <c r="AP73" s="82">
        <f>('3. indicatori CT_valori_nom'!AP73-MIN('3. indicatori CT_valori_nom'!AP$64:AP$123))/(MAX('3. indicatori CT_valori_nom'!AP$64:AP$123)-MIN('3. indicatori CT_valori_nom'!AP$64:AP$123))</f>
        <v>0</v>
      </c>
      <c r="AQ73" s="82">
        <f>('3. indicatori CT_valori_nom'!AQ73-MIN('3. indicatori CT_valori_nom'!AQ$64:AQ$123))/(MAX('3. indicatori CT_valori_nom'!AQ$64:AQ$123)-MIN('3. indicatori CT_valori_nom'!AQ$64:AQ$123))</f>
        <v>4.2475977717665911E-2</v>
      </c>
      <c r="AS73" s="82">
        <f>('3. indicatori CT_valori_nom'!AS73-MIN('3. indicatori CT_valori_nom'!AS$64:AS$123))/(MAX('3. indicatori CT_valori_nom'!AS$64:AS$123)-MIN('3. indicatori CT_valori_nom'!AS$64:AS$123))</f>
        <v>0.24296852006865993</v>
      </c>
      <c r="AT73" s="82">
        <f>('3. indicatori CT_valori_nom'!AT73-MIN('3. indicatori CT_valori_nom'!AT$64:AT$123))/(MAX('3. indicatori CT_valori_nom'!AT$64:AT$123)-MIN('3. indicatori CT_valori_nom'!AT$64:AT$123))</f>
        <v>0.38789392128453504</v>
      </c>
      <c r="AU73" s="82">
        <f>('3. indicatori CT_valori_nom'!AU73-MIN('3. indicatori CT_valori_nom'!AU$64:AU$123))/(MAX('3. indicatori CT_valori_nom'!AU$64:AU$123)-MIN('3. indicatori CT_valori_nom'!AU$64:AU$123))</f>
        <v>0.13636363636363635</v>
      </c>
      <c r="AV73" s="82">
        <f>('3. indicatori CT_valori_nom'!AV73-MAX('3. indicatori CT_valori_nom'!AV$64:AV$123))/(MIN('3. indicatori CT_valori_nom'!AV$64:AV$123)-MAX('3. indicatori CT_valori_nom'!AV$64:AV$123))</f>
        <v>0.83008224055921109</v>
      </c>
      <c r="AW73" s="82">
        <f>('3. indicatori CT_valori_nom'!AW73-MIN('3. indicatori CT_valori_nom'!AW$64:AW$123))/(MAX('3. indicatori CT_valori_nom'!AW$64:AW$123)-MIN('3. indicatori CT_valori_nom'!AW$64:AW$123))</f>
        <v>0</v>
      </c>
      <c r="AX73" s="82">
        <f>('3. indicatori CT_valori_nom'!AX73-MIN('3. indicatori CT_valori_nom'!AX$64:AX$123))/(MAX('3. indicatori CT_valori_nom'!AX$64:AX$123)-MIN('3. indicatori CT_valori_nom'!AX$64:AX$123))</f>
        <v>0.17735218713833947</v>
      </c>
      <c r="AY73" s="82">
        <f>('3. indicatori CT_valori_nom'!AY73-MAX('3. indicatori CT_valori_nom'!AY$64:AY$123))/(MIN('3. indicatori CT_valori_nom'!AY$64:AY$123)-MAX('3. indicatori CT_valori_nom'!AY$64:AY$123))</f>
        <v>0.80204158790170121</v>
      </c>
      <c r="AZ73" s="82">
        <f>('3. indicatori CT_valori_nom'!AZ73-MIN('3. indicatori CT_valori_nom'!AZ$64:AZ$123))/(MAX('3. indicatori CT_valori_nom'!AZ$64:AZ$123)-MIN('3. indicatori CT_valori_nom'!AZ$64:AZ$123))</f>
        <v>9.3819806403574083E-2</v>
      </c>
      <c r="BA73" s="82">
        <f>('3. indicatori CT_valori_nom'!BA73-MIN('3. indicatori CT_valori_nom'!BA$64:BA$123))/(MAX('3. indicatori CT_valori_nom'!BA$64:BA$123)-MIN('3. indicatori CT_valori_nom'!BA$64:BA$123))</f>
        <v>0.39001736350356919</v>
      </c>
      <c r="BB73" s="82">
        <v>0</v>
      </c>
      <c r="BC73" s="82">
        <f>('3. indicatori CT_valori_nom'!BC73-MIN('3. indicatori CT_valori_nom'!BC$64:BC$123))/(MAX('3. indicatori CT_valori_nom'!BC$64:BC$123)-MIN('3. indicatori CT_valori_nom'!BC$64:BC$123))</f>
        <v>4.7681315886180492E-2</v>
      </c>
      <c r="BD73" s="82">
        <f>('3. indicatori CT_valori_nom'!BD73-MIN('3. indicatori CT_valori_nom'!BD$64:BD$123))/(MAX('3. indicatori CT_valori_nom'!BD$64:BD$123)-MIN('3. indicatori CT_valori_nom'!BD$64:BD$123))</f>
        <v>9.2592592592592587E-2</v>
      </c>
      <c r="BE73" s="82">
        <f t="shared" si="5"/>
        <v>0.28621068245000847</v>
      </c>
      <c r="BF73" s="82">
        <f t="shared" si="6"/>
        <v>3.8111202801239821E-2</v>
      </c>
    </row>
    <row r="74" spans="1:58" x14ac:dyDescent="0.3">
      <c r="A74" s="82">
        <f>'3. indicatori CT_valori_nom'!A74</f>
        <v>61095</v>
      </c>
      <c r="B74" s="82" t="str">
        <f>'3. indicatori CT_valori_nom'!B74</f>
        <v>VAIRANO PATENORA</v>
      </c>
      <c r="C74" s="82" t="str">
        <f>'3. indicatori CT_valori_nom'!C74</f>
        <v>CAMPANIA</v>
      </c>
      <c r="D74" s="82">
        <f>'3. indicatori CT_valori_nom'!D74</f>
        <v>32752</v>
      </c>
      <c r="E74" s="82">
        <f>('3. indicatori CT_valori_nom'!E74-MAX('3. indicatori CT_valori_nom'!E$64:E$123))/(MIN('3. indicatori CT_valori_nom'!E$64:E$123)-MAX('3. indicatori CT_valori_nom'!E$64:E$123))</f>
        <v>0.46153846153846151</v>
      </c>
      <c r="F74" s="82">
        <f>('3. indicatori CT_valori_nom'!F74-MIN('3. indicatori CT_valori_nom'!F$64:F$123))/(MAX('3. indicatori CT_valori_nom'!F$64:F$123)-MIN('3. indicatori CT_valori_nom'!F$64:F$123))</f>
        <v>0.3951407161389236</v>
      </c>
      <c r="G74" s="82">
        <f>('3. indicatori CT_valori_nom'!G74-MAX('3. indicatori CT_valori_nom'!G$64:G$123))/(MIN('3. indicatori CT_valori_nom'!G$64:G$123)-MAX('3. indicatori CT_valori_nom'!G$64:G$123))</f>
        <v>0.99447503997157571</v>
      </c>
      <c r="H74" s="82">
        <f>('3. indicatori CT_valori_nom'!H74-MAX('3. indicatori CT_valori_nom'!H$64:H$123))/(MIN('3. indicatori CT_valori_nom'!H$64:H$123)-MAX('3. indicatori CT_valori_nom'!H$64:H$123))</f>
        <v>0.46441485364196294</v>
      </c>
      <c r="I74" s="82">
        <f>('3. indicatori CT_valori_nom'!I74-MIN('3. indicatori CT_valori_nom'!I$64:I$123))/(MAX('3. indicatori CT_valori_nom'!I$64:I$123)-MIN('3. indicatori CT_valori_nom'!I$64:I$123))</f>
        <v>0.71552684878948869</v>
      </c>
      <c r="J74" s="82">
        <f>('3. indicatori CT_valori_nom'!J74-MIN('3. indicatori CT_valori_nom'!J$64:J$123))/(MAX('3. indicatori CT_valori_nom'!J$64:J$123)-MIN('3. indicatori CT_valori_nom'!J$64:J$123))</f>
        <v>0.88003730811950032</v>
      </c>
      <c r="K74" s="82">
        <f>('3. indicatori CT_valori_nom'!K74-MIN('3. indicatori CT_valori_nom'!K$64:K$123))/(MAX('3. indicatori CT_valori_nom'!K$64:K$123)-MIN('3. indicatori CT_valori_nom'!K$64:K$123))</f>
        <v>2.2038113176430764E-2</v>
      </c>
      <c r="L74" s="82">
        <f>('3. indicatori CT_valori_nom'!L74-MIN('3. indicatori CT_valori_nom'!L$64:L$123))/(MAX('3. indicatori CT_valori_nom'!L$64:L$123)-MIN('3. indicatori CT_valori_nom'!L$64:L$123))</f>
        <v>2.8473357214031464E-2</v>
      </c>
      <c r="M74" s="82">
        <f>('3. indicatori CT_valori_nom'!M74-MAX('3. indicatori CT_valori_nom'!M$64:M$123))/(MIN('3. indicatori CT_valori_nom'!M$64:M$123)-MAX('3. indicatori CT_valori_nom'!M$64:M$123))</f>
        <v>0.20801892098312866</v>
      </c>
      <c r="N74" s="82">
        <f>('3. indicatori CT_valori_nom'!N74-MAX('3. indicatori CT_valori_nom'!N$64:N$123))/(MIN('3. indicatori CT_valori_nom'!N$64:N$123)-MAX('3. indicatori CT_valori_nom'!N$64:N$123))</f>
        <v>0.59070367624815934</v>
      </c>
      <c r="O74" s="82">
        <f>('3. indicatori CT_valori_nom'!O74-MAX('3. indicatori CT_valori_nom'!O$64:O$123))/(MIN('3. indicatori CT_valori_nom'!O$64:O$123)-MAX('3. indicatori CT_valori_nom'!O$64:O$123))</f>
        <v>0.48436528753106972</v>
      </c>
      <c r="P74" s="82">
        <f>('3. indicatori CT_valori_nom'!P74-MIN('3. indicatori CT_valori_nom'!P$64:P$123))/(MAX('3. indicatori CT_valori_nom'!P$64:P$123)-MIN('3. indicatori CT_valori_nom'!P$64:P$123))</f>
        <v>7.2487495950202457E-2</v>
      </c>
      <c r="Q74" s="82">
        <f>('3. indicatori CT_valori_nom'!Q74-MIN('3. indicatori CT_valori_nom'!Q$64:Q$123))/(MAX('3. indicatori CT_valori_nom'!Q$64:Q$123)-MIN('3. indicatori CT_valori_nom'!Q$64:Q$123))</f>
        <v>0.22182719781565544</v>
      </c>
      <c r="R74" s="82">
        <f>('3. indicatori CT_valori_nom'!R74-MIN('3. indicatori CT_valori_nom'!R$64:R$123))/(MAX('3. indicatori CT_valori_nom'!R$64:R$123)-MIN('3. indicatori CT_valori_nom'!R$64:R$123))</f>
        <v>0.3139624314070375</v>
      </c>
      <c r="S74" s="82">
        <f>('3. indicatori CT_valori_nom'!S74-MIN('3. indicatori CT_valori_nom'!S$64:S$123))/(MAX('3. indicatori CT_valori_nom'!S$64:S$123)-MIN('3. indicatori CT_valori_nom'!S$64:S$123))</f>
        <v>0</v>
      </c>
      <c r="T74" s="82">
        <f>('3. indicatori CT_valori_nom'!T74-MIN('3. indicatori CT_valori_nom'!T$64:T$123))/(MAX('3. indicatori CT_valori_nom'!T$64:T$123)-MIN('3. indicatori CT_valori_nom'!T$64:T$123))</f>
        <v>1</v>
      </c>
      <c r="U74" s="82">
        <f>('3. indicatori CT_valori_nom'!U74-MIN('3. indicatori CT_valori_nom'!U$64:U$123))/(MAX('3. indicatori CT_valori_nom'!U$64:U$123)-MIN('3. indicatori CT_valori_nom'!U$64:U$123))</f>
        <v>0.14285714285714285</v>
      </c>
      <c r="W74" s="82">
        <f>('3. indicatori CT_valori_nom'!W74-MIN('3. indicatori CT_valori_nom'!W$64:W$123))/(MAX('3. indicatori CT_valori_nom'!W$64:W$123)-MIN('3. indicatori CT_valori_nom'!W$64:W$123))</f>
        <v>4.5454545454545456E-2</v>
      </c>
      <c r="X74" s="82">
        <f>('3. indicatori CT_valori_nom'!X74-MAX('3. indicatori CT_valori_nom'!X$64:X$123))/(MIN('3. indicatori CT_valori_nom'!X$64:X$123)-MAX('3. indicatori CT_valori_nom'!X$64:X$123))</f>
        <v>0.82921392691774443</v>
      </c>
      <c r="Y74" s="82">
        <f>('3. indicatori CT_valori_nom'!Y74-MIN('3. indicatori CT_valori_nom'!Y$64:Y$123))/(MAX('3. indicatori CT_valori_nom'!Y$64:Y$123)-MIN('3. indicatori CT_valori_nom'!Y$64:Y$123))</f>
        <v>0.63309820412901885</v>
      </c>
      <c r="Z74" s="82">
        <f>('3. indicatori CT_valori_nom'!Z74-MIN('3. indicatori CT_valori_nom'!Z$64:Z$123))/(MAX('3. indicatori CT_valori_nom'!Z$64:Z$123)-MIN('3. indicatori CT_valori_nom'!Z$64:Z$123))</f>
        <v>1.9584408529132145E-2</v>
      </c>
      <c r="AA74" s="82">
        <f>('3. indicatori CT_valori_nom'!AA74-MIN('3. indicatori CT_valori_nom'!AA$64:AA$123))/(MAX('3. indicatori CT_valori_nom'!AA$64:AA$123)-MIN('3. indicatori CT_valori_nom'!AA$64:AA$123))</f>
        <v>0.34637966100231077</v>
      </c>
      <c r="AB74" s="82">
        <f>('3. indicatori CT_valori_nom'!AB74-MIN('3. indicatori CT_valori_nom'!AB$64:AB$123))/(MAX('3. indicatori CT_valori_nom'!AB$64:AB$123)-MIN('3. indicatori CT_valori_nom'!AB$64:AB$123))</f>
        <v>9.0909090909090912E-2</v>
      </c>
      <c r="AC74" s="82">
        <f>('3. indicatori CT_valori_nom'!AC74-MIN('3. indicatori CT_valori_nom'!AC$64:AC$123))/(MAX('3. indicatori CT_valori_nom'!AC$64:AC$123)-MIN('3. indicatori CT_valori_nom'!AC$64:AC$123))</f>
        <v>0.47297549049616955</v>
      </c>
      <c r="AD74" s="82">
        <f>('3. indicatori CT_valori_nom'!AD74-MIN('3. indicatori CT_valori_nom'!AD$64:AD$123))/(MAX('3. indicatori CT_valori_nom'!AD$64:AD$123)-MIN('3. indicatori CT_valori_nom'!AD$64:AD$123))</f>
        <v>0</v>
      </c>
      <c r="AE74" s="82">
        <f>('3. indicatori CT_valori_nom'!AE74-MAX('3. indicatori CT_valori_nom'!AE$64:AE$123))/(MIN('3. indicatori CT_valori_nom'!AE$64:AE$123)-MAX('3. indicatori CT_valori_nom'!AE$64:AE$123))</f>
        <v>0.28131805005667143</v>
      </c>
      <c r="AF74" s="82">
        <f>('3. indicatori CT_valori_nom'!AF74-MIN('3. indicatori CT_valori_nom'!AF$64:AF$123))/(MAX('3. indicatori CT_valori_nom'!AF$64:AF$123)-MIN('3. indicatori CT_valori_nom'!AF$64:AF$123))</f>
        <v>0.22334172929522603</v>
      </c>
      <c r="AG74" s="82">
        <f>('3. indicatori CT_valori_nom'!AG74-MAX('3. indicatori CT_valori_nom'!AG$64:AG$123))/(MIN('3. indicatori CT_valori_nom'!AG$64:AG$123)-MAX('3. indicatori CT_valori_nom'!AG$64:AG$123))</f>
        <v>0.36186881122601711</v>
      </c>
      <c r="AH74" s="82">
        <f>('3. indicatori CT_valori_nom'!AH74-MIN('3. indicatori CT_valori_nom'!AH$64:AH$123))/(MAX('3. indicatori CT_valori_nom'!AH$64:AH$123)-MIN('3. indicatori CT_valori_nom'!AH$64:AH$123))</f>
        <v>7.7689339707274499E-2</v>
      </c>
      <c r="AI74" s="82">
        <f>('3. indicatori CT_valori_nom'!AI74-MAX('3. indicatori CT_valori_nom'!AI$64:AI$123))/(MIN('3. indicatori CT_valori_nom'!AI$64:AI$123)-MAX('3. indicatori CT_valori_nom'!AI$64:AI$123))</f>
        <v>0.91263182897323636</v>
      </c>
      <c r="AJ74" s="82">
        <f>('3. indicatori CT_valori_nom'!AJ74-MAX('3. indicatori CT_valori_nom'!AJ$64:AJ$123))/(MIN('3. indicatori CT_valori_nom'!AJ$64:AJ$123)-MAX('3. indicatori CT_valori_nom'!AJ$64:AJ$123))</f>
        <v>0.41714959637243559</v>
      </c>
      <c r="AK74" s="82">
        <f>('3. indicatori CT_valori_nom'!AK74-MIN('3. indicatori CT_valori_nom'!AK$64:AK$123))/(MAX('3. indicatori CT_valori_nom'!AK$64:AK$123)-MIN('3. indicatori CT_valori_nom'!AK$64:AK$123))</f>
        <v>0</v>
      </c>
      <c r="AL74" s="82">
        <f>('3. indicatori CT_valori_nom'!AL74-MIN('3. indicatori CT_valori_nom'!AL$64:AL$123))/(MAX('3. indicatori CT_valori_nom'!AL$64:AL$123)-MIN('3. indicatori CT_valori_nom'!AL$64:AL$123))</f>
        <v>0</v>
      </c>
      <c r="AM74" s="82">
        <f>('3. indicatori CT_valori_nom'!AM74-MIN('3. indicatori CT_valori_nom'!AM$64:AM$123))/(MAX('3. indicatori CT_valori_nom'!AM$64:AM$123)-MIN('3. indicatori CT_valori_nom'!AM$64:AM$123))</f>
        <v>0</v>
      </c>
      <c r="AN74" s="82">
        <f>('3. indicatori CT_valori_nom'!AN74-MIN('3. indicatori CT_valori_nom'!AN$64:AN$123))/(MAX('3. indicatori CT_valori_nom'!AN$64:AN$123)-MIN('3. indicatori CT_valori_nom'!AN$64:AN$123))</f>
        <v>0</v>
      </c>
      <c r="AO74" s="82">
        <f>('3. indicatori CT_valori_nom'!AO74-MIN('3. indicatori CT_valori_nom'!AO$64:AO$123))/(MAX('3. indicatori CT_valori_nom'!AO$64:AO$123)-MIN('3. indicatori CT_valori_nom'!AO$64:AO$123))</f>
        <v>0</v>
      </c>
      <c r="AP74" s="82">
        <f>('3. indicatori CT_valori_nom'!AP74-MIN('3. indicatori CT_valori_nom'!AP$64:AP$123))/(MAX('3. indicatori CT_valori_nom'!AP$64:AP$123)-MIN('3. indicatori CT_valori_nom'!AP$64:AP$123))</f>
        <v>0</v>
      </c>
      <c r="AQ74" s="82">
        <f>('3. indicatori CT_valori_nom'!AQ74-MIN('3. indicatori CT_valori_nom'!AQ$64:AQ$123))/(MAX('3. indicatori CT_valori_nom'!AQ$64:AQ$123)-MIN('3. indicatori CT_valori_nom'!AQ$64:AQ$123))</f>
        <v>8.8435980664405296E-3</v>
      </c>
      <c r="AS74" s="82">
        <f>('3. indicatori CT_valori_nom'!AS74-MIN('3. indicatori CT_valori_nom'!AS$64:AS$123))/(MAX('3. indicatori CT_valori_nom'!AS$64:AS$123)-MIN('3. indicatori CT_valori_nom'!AS$64:AS$123))</f>
        <v>0.52272332505467545</v>
      </c>
      <c r="AT74" s="82">
        <f>('3. indicatori CT_valori_nom'!AT74-MIN('3. indicatori CT_valori_nom'!AT$64:AT$123))/(MAX('3. indicatori CT_valori_nom'!AT$64:AT$123)-MIN('3. indicatori CT_valori_nom'!AT$64:AT$123))</f>
        <v>0.5428697979529612</v>
      </c>
      <c r="AU74" s="82">
        <f>('3. indicatori CT_valori_nom'!AU74-MIN('3. indicatori CT_valori_nom'!AU$64:AU$123))/(MAX('3. indicatori CT_valori_nom'!AU$64:AU$123)-MIN('3. indicatori CT_valori_nom'!AU$64:AU$123))</f>
        <v>0.18181818181818182</v>
      </c>
      <c r="AV74" s="82">
        <f>('3. indicatori CT_valori_nom'!AV74-MAX('3. indicatori CT_valori_nom'!AV$64:AV$123))/(MIN('3. indicatori CT_valori_nom'!AV$64:AV$123)-MAX('3. indicatori CT_valori_nom'!AV$64:AV$123))</f>
        <v>0.86359758551753885</v>
      </c>
      <c r="AW74" s="82">
        <f>('3. indicatori CT_valori_nom'!AW74-MIN('3. indicatori CT_valori_nom'!AW$64:AW$123))/(MAX('3. indicatori CT_valori_nom'!AW$64:AW$123)-MIN('3. indicatori CT_valori_nom'!AW$64:AW$123))</f>
        <v>0</v>
      </c>
      <c r="AX74" s="82">
        <f>('3. indicatori CT_valori_nom'!AX74-MIN('3. indicatori CT_valori_nom'!AX$64:AX$123))/(MAX('3. indicatori CT_valori_nom'!AX$64:AX$123)-MIN('3. indicatori CT_valori_nom'!AX$64:AX$123))</f>
        <v>0.13194222236893888</v>
      </c>
      <c r="AY74" s="82">
        <f>('3. indicatori CT_valori_nom'!AY74-MAX('3. indicatori CT_valori_nom'!AY$64:AY$123))/(MIN('3. indicatori CT_valori_nom'!AY$64:AY$123)-MAX('3. indicatori CT_valori_nom'!AY$64:AY$123))</f>
        <v>0.68681110949541946</v>
      </c>
      <c r="AZ74" s="82">
        <f>('3. indicatori CT_valori_nom'!AZ74-MIN('3. indicatori CT_valori_nom'!AZ$64:AZ$123))/(MAX('3. indicatori CT_valori_nom'!AZ$64:AZ$123)-MIN('3. indicatori CT_valori_nom'!AZ$64:AZ$123))</f>
        <v>7.7438570364854797E-2</v>
      </c>
      <c r="BA74" s="82">
        <f>('3. indicatori CT_valori_nom'!BA74-MIN('3. indicatori CT_valori_nom'!BA$64:BA$123))/(MAX('3. indicatori CT_valori_nom'!BA$64:BA$123)-MIN('3. indicatori CT_valori_nom'!BA$64:BA$123))</f>
        <v>0.28804347826086957</v>
      </c>
      <c r="BB74" s="82">
        <v>0</v>
      </c>
      <c r="BC74" s="82">
        <f>('3. indicatori CT_valori_nom'!BC74-MIN('3. indicatori CT_valori_nom'!BC$64:BC$123))/(MAX('3. indicatori CT_valori_nom'!BC$64:BC$123)-MIN('3. indicatori CT_valori_nom'!BC$64:BC$123))</f>
        <v>2.0563635940030665E-2</v>
      </c>
      <c r="BD74" s="82">
        <f>('3. indicatori CT_valori_nom'!BD74-MIN('3. indicatori CT_valori_nom'!BD$64:BD$123))/(MAX('3. indicatori CT_valori_nom'!BD$64:BD$123)-MIN('3. indicatori CT_valori_nom'!BD$64:BD$123))</f>
        <v>0.13846153846153847</v>
      </c>
      <c r="BE74" s="82">
        <f t="shared" si="5"/>
        <v>0.32277860803730002</v>
      </c>
      <c r="BF74" s="82">
        <f t="shared" si="6"/>
        <v>0.1246843593783144</v>
      </c>
    </row>
    <row r="75" spans="1:58" x14ac:dyDescent="0.3">
      <c r="A75" s="82">
        <f>'3. indicatori CT_valori_nom'!A75</f>
        <v>62008</v>
      </c>
      <c r="B75" s="82" t="str">
        <f>'3. indicatori CT_valori_nom'!B75</f>
        <v>BENEVENTO</v>
      </c>
      <c r="C75" s="82" t="str">
        <f>'3. indicatori CT_valori_nom'!C75</f>
        <v>CAMPANIA</v>
      </c>
      <c r="D75" s="82">
        <f>'3. indicatori CT_valori_nom'!D75</f>
        <v>104097</v>
      </c>
      <c r="E75" s="82">
        <f>('3. indicatori CT_valori_nom'!E75-MAX('3. indicatori CT_valori_nom'!E$64:E$123))/(MIN('3. indicatori CT_valori_nom'!E$64:E$123)-MAX('3. indicatori CT_valori_nom'!E$64:E$123))</f>
        <v>0.35</v>
      </c>
      <c r="F75" s="82">
        <f>('3. indicatori CT_valori_nom'!F75-MIN('3. indicatori CT_valori_nom'!F$64:F$123))/(MAX('3. indicatori CT_valori_nom'!F$64:F$123)-MIN('3. indicatori CT_valori_nom'!F$64:F$123))</f>
        <v>0.61757301382504803</v>
      </c>
      <c r="G75" s="82">
        <f>('3. indicatori CT_valori_nom'!G75-MAX('3. indicatori CT_valori_nom'!G$64:G$123))/(MIN('3. indicatori CT_valori_nom'!G$64:G$123)-MAX('3. indicatori CT_valori_nom'!G$64:G$123))</f>
        <v>0.98646029490140341</v>
      </c>
      <c r="H75" s="82">
        <f>('3. indicatori CT_valori_nom'!H75-MAX('3. indicatori CT_valori_nom'!H$64:H$123))/(MIN('3. indicatori CT_valori_nom'!H$64:H$123)-MAX('3. indicatori CT_valori_nom'!H$64:H$123))</f>
        <v>0.37158436818306562</v>
      </c>
      <c r="I75" s="82">
        <f>('3. indicatori CT_valori_nom'!I75-MIN('3. indicatori CT_valori_nom'!I$64:I$123))/(MAX('3. indicatori CT_valori_nom'!I$64:I$123)-MIN('3. indicatori CT_valori_nom'!I$64:I$123))</f>
        <v>0.43748994773334232</v>
      </c>
      <c r="J75" s="82">
        <f>('3. indicatori CT_valori_nom'!J75-MIN('3. indicatori CT_valori_nom'!J$64:J$123))/(MAX('3. indicatori CT_valori_nom'!J$64:J$123)-MIN('3. indicatori CT_valori_nom'!J$64:J$123))</f>
        <v>0.76571640133283836</v>
      </c>
      <c r="K75" s="82">
        <f>('3. indicatori CT_valori_nom'!K75-MIN('3. indicatori CT_valori_nom'!K$64:K$123))/(MAX('3. indicatori CT_valori_nom'!K$64:K$123)-MIN('3. indicatori CT_valori_nom'!K$64:K$123))</f>
        <v>7.6786202526701361E-2</v>
      </c>
      <c r="L75" s="82">
        <f>('3. indicatori CT_valori_nom'!L75-MIN('3. indicatori CT_valori_nom'!L$64:L$123))/(MAX('3. indicatori CT_valori_nom'!L$64:L$123)-MIN('3. indicatori CT_valori_nom'!L$64:L$123))</f>
        <v>0.11747271079797099</v>
      </c>
      <c r="M75" s="82">
        <f>('3. indicatori CT_valori_nom'!M75-MAX('3. indicatori CT_valori_nom'!M$64:M$123))/(MIN('3. indicatori CT_valori_nom'!M$64:M$123)-MAX('3. indicatori CT_valori_nom'!M$64:M$123))</f>
        <v>0.47661726879484295</v>
      </c>
      <c r="N75" s="82">
        <f>('3. indicatori CT_valori_nom'!N75-MAX('3. indicatori CT_valori_nom'!N$64:N$123))/(MIN('3. indicatori CT_valori_nom'!N$64:N$123)-MAX('3. indicatori CT_valori_nom'!N$64:N$123))</f>
        <v>0.53808993918030934</v>
      </c>
      <c r="O75" s="82">
        <f>('3. indicatori CT_valori_nom'!O75-MAX('3. indicatori CT_valori_nom'!O$64:O$123))/(MIN('3. indicatori CT_valori_nom'!O$64:O$123)-MAX('3. indicatori CT_valori_nom'!O$64:O$123))</f>
        <v>0.71333005043903086</v>
      </c>
      <c r="P75" s="82">
        <f>('3. indicatori CT_valori_nom'!P75-MIN('3. indicatori CT_valori_nom'!P$64:P$123))/(MAX('3. indicatori CT_valori_nom'!P$64:P$123)-MIN('3. indicatori CT_valori_nom'!P$64:P$123))</f>
        <v>0.15861551496975265</v>
      </c>
      <c r="Q75" s="82">
        <f>('3. indicatori CT_valori_nom'!Q75-MIN('3. indicatori CT_valori_nom'!Q$64:Q$123))/(MAX('3. indicatori CT_valori_nom'!Q$64:Q$123)-MIN('3. indicatori CT_valori_nom'!Q$64:Q$123))</f>
        <v>0.24427618399211937</v>
      </c>
      <c r="R75" s="82">
        <f>('3. indicatori CT_valori_nom'!R75-MIN('3. indicatori CT_valori_nom'!R$64:R$123))/(MAX('3. indicatori CT_valori_nom'!R$64:R$123)-MIN('3. indicatori CT_valori_nom'!R$64:R$123))</f>
        <v>0.27825705449639765</v>
      </c>
      <c r="S75" s="82">
        <f>('3. indicatori CT_valori_nom'!S75-MIN('3. indicatori CT_valori_nom'!S$64:S$123))/(MAX('3. indicatori CT_valori_nom'!S$64:S$123)-MIN('3. indicatori CT_valori_nom'!S$64:S$123))</f>
        <v>0</v>
      </c>
      <c r="T75" s="82">
        <f>('3. indicatori CT_valori_nom'!T75-MIN('3. indicatori CT_valori_nom'!T$64:T$123))/(MAX('3. indicatori CT_valori_nom'!T$64:T$123)-MIN('3. indicatori CT_valori_nom'!T$64:T$123))</f>
        <v>1</v>
      </c>
      <c r="U75" s="82">
        <f>('3. indicatori CT_valori_nom'!U75-MIN('3. indicatori CT_valori_nom'!U$64:U$123))/(MAX('3. indicatori CT_valori_nom'!U$64:U$123)-MIN('3. indicatori CT_valori_nom'!U$64:U$123))</f>
        <v>0.14285714285714285</v>
      </c>
      <c r="W75" s="82">
        <f>('3. indicatori CT_valori_nom'!W75-MIN('3. indicatori CT_valori_nom'!W$64:W$123))/(MAX('3. indicatori CT_valori_nom'!W$64:W$123)-MIN('3. indicatori CT_valori_nom'!W$64:W$123))</f>
        <v>0.15151515151515152</v>
      </c>
      <c r="X75" s="82">
        <f>('3. indicatori CT_valori_nom'!X75-MAX('3. indicatori CT_valori_nom'!X$64:X$123))/(MIN('3. indicatori CT_valori_nom'!X$64:X$123)-MAX('3. indicatori CT_valori_nom'!X$64:X$123))</f>
        <v>0.80504475289781263</v>
      </c>
      <c r="Y75" s="82">
        <f>('3. indicatori CT_valori_nom'!Y75-MIN('3. indicatori CT_valori_nom'!Y$64:Y$123))/(MAX('3. indicatori CT_valori_nom'!Y$64:Y$123)-MIN('3. indicatori CT_valori_nom'!Y$64:Y$123))</f>
        <v>0.61399316844254592</v>
      </c>
      <c r="Z75" s="82">
        <f>('3. indicatori CT_valori_nom'!Z75-MIN('3. indicatori CT_valori_nom'!Z$64:Z$123))/(MAX('3. indicatori CT_valori_nom'!Z$64:Z$123)-MIN('3. indicatori CT_valori_nom'!Z$64:Z$123))</f>
        <v>9.0343609941599887E-2</v>
      </c>
      <c r="AA75" s="82">
        <f>('3. indicatori CT_valori_nom'!AA75-MIN('3. indicatori CT_valori_nom'!AA$64:AA$123))/(MAX('3. indicatori CT_valori_nom'!AA$64:AA$123)-MIN('3. indicatori CT_valori_nom'!AA$64:AA$123))</f>
        <v>0.35854844760359272</v>
      </c>
      <c r="AB75" s="82">
        <f>('3. indicatori CT_valori_nom'!AB75-MIN('3. indicatori CT_valori_nom'!AB$64:AB$123))/(MAX('3. indicatori CT_valori_nom'!AB$64:AB$123)-MIN('3. indicatori CT_valori_nom'!AB$64:AB$123))</f>
        <v>0.19260400616332821</v>
      </c>
      <c r="AC75" s="82">
        <f>('3. indicatori CT_valori_nom'!AC75-MIN('3. indicatori CT_valori_nom'!AC$64:AC$123))/(MAX('3. indicatori CT_valori_nom'!AC$64:AC$123)-MIN('3. indicatori CT_valori_nom'!AC$64:AC$123))</f>
        <v>0.52456353681466728</v>
      </c>
      <c r="AD75" s="82">
        <f>('3. indicatori CT_valori_nom'!AD75-MIN('3. indicatori CT_valori_nom'!AD$64:AD$123))/(MAX('3. indicatori CT_valori_nom'!AD$64:AD$123)-MIN('3. indicatori CT_valori_nom'!AD$64:AD$123))</f>
        <v>0.21621621621621623</v>
      </c>
      <c r="AE75" s="82">
        <f>('3. indicatori CT_valori_nom'!AE75-MAX('3. indicatori CT_valori_nom'!AE$64:AE$123))/(MIN('3. indicatori CT_valori_nom'!AE$64:AE$123)-MAX('3. indicatori CT_valori_nom'!AE$64:AE$123))</f>
        <v>0.65441081925848776</v>
      </c>
      <c r="AF75" s="82">
        <f>('3. indicatori CT_valori_nom'!AF75-MIN('3. indicatori CT_valori_nom'!AF$64:AF$123))/(MAX('3. indicatori CT_valori_nom'!AF$64:AF$123)-MIN('3. indicatori CT_valori_nom'!AF$64:AF$123))</f>
        <v>0.19195048185568062</v>
      </c>
      <c r="AG75" s="82">
        <f>('3. indicatori CT_valori_nom'!AG75-MAX('3. indicatori CT_valori_nom'!AG$64:AG$123))/(MIN('3. indicatori CT_valori_nom'!AG$64:AG$123)-MAX('3. indicatori CT_valori_nom'!AG$64:AG$123))</f>
        <v>0.72697944830848271</v>
      </c>
      <c r="AH75" s="82">
        <f>('3. indicatori CT_valori_nom'!AH75-MIN('3. indicatori CT_valori_nom'!AH$64:AH$123))/(MAX('3. indicatori CT_valori_nom'!AH$64:AH$123)-MIN('3. indicatori CT_valori_nom'!AH$64:AH$123))</f>
        <v>6.1843150702578169E-2</v>
      </c>
      <c r="AI75" s="82">
        <f>('3. indicatori CT_valori_nom'!AI75-MAX('3. indicatori CT_valori_nom'!AI$64:AI$123))/(MIN('3. indicatori CT_valori_nom'!AI$64:AI$123)-MAX('3. indicatori CT_valori_nom'!AI$64:AI$123))</f>
        <v>0.92721632536444998</v>
      </c>
      <c r="AJ75" s="82">
        <f>('3. indicatori CT_valori_nom'!AJ75-MAX('3. indicatori CT_valori_nom'!AJ$64:AJ$123))/(MIN('3. indicatori CT_valori_nom'!AJ$64:AJ$123)-MAX('3. indicatori CT_valori_nom'!AJ$64:AJ$123))</f>
        <v>0.40941052075072709</v>
      </c>
      <c r="AK75" s="82">
        <f>('3. indicatori CT_valori_nom'!AK75-MIN('3. indicatori CT_valori_nom'!AK$64:AK$123))/(MAX('3. indicatori CT_valori_nom'!AK$64:AK$123)-MIN('3. indicatori CT_valori_nom'!AK$64:AK$123))</f>
        <v>7.5388333746354799E-2</v>
      </c>
      <c r="AL75" s="82">
        <f>('3. indicatori CT_valori_nom'!AL75-MIN('3. indicatori CT_valori_nom'!AL$64:AL$123))/(MAX('3. indicatori CT_valori_nom'!AL$64:AL$123)-MIN('3. indicatori CT_valori_nom'!AL$64:AL$123))</f>
        <v>0.13333333333333333</v>
      </c>
      <c r="AM75" s="82">
        <f>('3. indicatori CT_valori_nom'!AM75-MIN('3. indicatori CT_valori_nom'!AM$64:AM$123))/(MAX('3. indicatori CT_valori_nom'!AM$64:AM$123)-MIN('3. indicatori CT_valori_nom'!AM$64:AM$123))</f>
        <v>0.2</v>
      </c>
      <c r="AN75" s="82">
        <f>('3. indicatori CT_valori_nom'!AN75-MIN('3. indicatori CT_valori_nom'!AN$64:AN$123))/(MAX('3. indicatori CT_valori_nom'!AN$64:AN$123)-MIN('3. indicatori CT_valori_nom'!AN$64:AN$123))</f>
        <v>0.27182680062261211</v>
      </c>
      <c r="AO75" s="82">
        <f>('3. indicatori CT_valori_nom'!AO75-MIN('3. indicatori CT_valori_nom'!AO$64:AO$123))/(MAX('3. indicatori CT_valori_nom'!AO$64:AO$123)-MIN('3. indicatori CT_valori_nom'!AO$64:AO$123))</f>
        <v>0.13636363636363635</v>
      </c>
      <c r="AP75" s="82">
        <f>('3. indicatori CT_valori_nom'!AP75-MIN('3. indicatori CT_valori_nom'!AP$64:AP$123))/(MAX('3. indicatori CT_valori_nom'!AP$64:AP$123)-MIN('3. indicatori CT_valori_nom'!AP$64:AP$123))</f>
        <v>4.5293903356340731E-2</v>
      </c>
      <c r="AQ75" s="82">
        <f>('3. indicatori CT_valori_nom'!AQ75-MIN('3. indicatori CT_valori_nom'!AQ$64:AQ$123))/(MAX('3. indicatori CT_valori_nom'!AQ$64:AQ$123)-MIN('3. indicatori CT_valori_nom'!AQ$64:AQ$123))</f>
        <v>0</v>
      </c>
      <c r="AS75" s="82">
        <f>('3. indicatori CT_valori_nom'!AS75-MIN('3. indicatori CT_valori_nom'!AS$64:AS$123))/(MAX('3. indicatori CT_valori_nom'!AS$64:AS$123)-MIN('3. indicatori CT_valori_nom'!AS$64:AS$123))</f>
        <v>0.75499954769208488</v>
      </c>
      <c r="AT75" s="82">
        <f>('3. indicatori CT_valori_nom'!AT75-MIN('3. indicatori CT_valori_nom'!AT$64:AT$123))/(MAX('3. indicatori CT_valori_nom'!AT$64:AT$123)-MIN('3. indicatori CT_valori_nom'!AT$64:AT$123))</f>
        <v>0.46906520604790941</v>
      </c>
      <c r="AU75" s="82">
        <f>('3. indicatori CT_valori_nom'!AU75-MIN('3. indicatori CT_valori_nom'!AU$64:AU$123))/(MAX('3. indicatori CT_valori_nom'!AU$64:AU$123)-MIN('3. indicatori CT_valori_nom'!AU$64:AU$123))</f>
        <v>0.69696969696969702</v>
      </c>
      <c r="AV75" s="82">
        <f>('3. indicatori CT_valori_nom'!AV75-MAX('3. indicatori CT_valori_nom'!AV$64:AV$123))/(MIN('3. indicatori CT_valori_nom'!AV$64:AV$123)-MAX('3. indicatori CT_valori_nom'!AV$64:AV$123))</f>
        <v>0.83763191082707733</v>
      </c>
      <c r="AW75" s="82">
        <f>('3. indicatori CT_valori_nom'!AW75-MIN('3. indicatori CT_valori_nom'!AW$64:AW$123))/(MAX('3. indicatori CT_valori_nom'!AW$64:AW$123)-MIN('3. indicatori CT_valori_nom'!AW$64:AW$123))</f>
        <v>0</v>
      </c>
      <c r="AX75" s="82">
        <f>('3. indicatori CT_valori_nom'!AX75-MIN('3. indicatori CT_valori_nom'!AX$64:AX$123))/(MAX('3. indicatori CT_valori_nom'!AX$64:AX$123)-MIN('3. indicatori CT_valori_nom'!AX$64:AX$123))</f>
        <v>0.37422408753020542</v>
      </c>
      <c r="AY75" s="82">
        <f>('3. indicatori CT_valori_nom'!AY75-MAX('3. indicatori CT_valori_nom'!AY$64:AY$123))/(MIN('3. indicatori CT_valori_nom'!AY$64:AY$123)-MAX('3. indicatori CT_valori_nom'!AY$64:AY$123))</f>
        <v>0.85423440453686172</v>
      </c>
      <c r="AZ75" s="82">
        <f>('3. indicatori CT_valori_nom'!AZ75-MIN('3. indicatori CT_valori_nom'!AZ$64:AZ$123))/(MAX('3. indicatori CT_valori_nom'!AZ$64:AZ$123)-MIN('3. indicatori CT_valori_nom'!AZ$64:AZ$123))</f>
        <v>0.33953834698436336</v>
      </c>
      <c r="BA75" s="82">
        <f>('3. indicatori CT_valori_nom'!BA75-MIN('3. indicatori CT_valori_nom'!BA$64:BA$123))/(MAX('3. indicatori CT_valori_nom'!BA$64:BA$123)-MIN('3. indicatori CT_valori_nom'!BA$64:BA$123))</f>
        <v>0.27188103403556296</v>
      </c>
      <c r="BB75" s="82">
        <v>0</v>
      </c>
      <c r="BC75" s="82">
        <f>('3. indicatori CT_valori_nom'!BC75-MIN('3. indicatori CT_valori_nom'!BC$64:BC$123))/(MAX('3. indicatori CT_valori_nom'!BC$64:BC$123)-MIN('3. indicatori CT_valori_nom'!BC$64:BC$123))</f>
        <v>7.1027675183103364E-2</v>
      </c>
      <c r="BD75" s="82">
        <f>('3. indicatori CT_valori_nom'!BD75-MIN('3. indicatori CT_valori_nom'!BD$64:BD$123))/(MAX('3. indicatori CT_valori_nom'!BD$64:BD$123)-MIN('3. indicatori CT_valori_nom'!BD$64:BD$123))</f>
        <v>0.16000000000000009</v>
      </c>
      <c r="BE75" s="82">
        <f t="shared" si="5"/>
        <v>0.40194773717222182</v>
      </c>
      <c r="BF75" s="82">
        <f t="shared" si="6"/>
        <v>0.31211422592371574</v>
      </c>
    </row>
    <row r="76" spans="1:58" x14ac:dyDescent="0.3">
      <c r="A76" s="82">
        <f>'3. indicatori CT_valori_nom'!A76</f>
        <v>62043</v>
      </c>
      <c r="B76" s="82" t="str">
        <f>'3. indicatori CT_valori_nom'!B76</f>
        <v>MONTESARCHIO</v>
      </c>
      <c r="C76" s="82" t="str">
        <f>'3. indicatori CT_valori_nom'!C76</f>
        <v>CAMPANIA</v>
      </c>
      <c r="D76" s="82">
        <f>'3. indicatori CT_valori_nom'!D76</f>
        <v>50212</v>
      </c>
      <c r="E76" s="82">
        <f>('3. indicatori CT_valori_nom'!E76-MAX('3. indicatori CT_valori_nom'!E$64:E$123))/(MIN('3. indicatori CT_valori_nom'!E$64:E$123)-MAX('3. indicatori CT_valori_nom'!E$64:E$123))</f>
        <v>0.63636363636363635</v>
      </c>
      <c r="F76" s="82">
        <f>('3. indicatori CT_valori_nom'!F76-MIN('3. indicatori CT_valori_nom'!F$64:F$123))/(MAX('3. indicatori CT_valori_nom'!F$64:F$123)-MIN('3. indicatori CT_valori_nom'!F$64:F$123))</f>
        <v>0.53086096547867245</v>
      </c>
      <c r="G76" s="82">
        <f>('3. indicatori CT_valori_nom'!G76-MAX('3. indicatori CT_valori_nom'!G$64:G$123))/(MIN('3. indicatori CT_valori_nom'!G$64:G$123)-MAX('3. indicatori CT_valori_nom'!G$64:G$123))</f>
        <v>0.96976210856118472</v>
      </c>
      <c r="H76" s="82">
        <f>('3. indicatori CT_valori_nom'!H76-MAX('3. indicatori CT_valori_nom'!H$64:H$123))/(MIN('3. indicatori CT_valori_nom'!H$64:H$123)-MAX('3. indicatori CT_valori_nom'!H$64:H$123))</f>
        <v>0.57296873213685795</v>
      </c>
      <c r="I76" s="82">
        <f>('3. indicatori CT_valori_nom'!I76-MIN('3. indicatori CT_valori_nom'!I$64:I$123))/(MAX('3. indicatori CT_valori_nom'!I$64:I$123)-MIN('3. indicatori CT_valori_nom'!I$64:I$123))</f>
        <v>0.42175303801382619</v>
      </c>
      <c r="J76" s="82">
        <f>('3. indicatori CT_valori_nom'!J76-MIN('3. indicatori CT_valori_nom'!J$64:J$123))/(MAX('3. indicatori CT_valori_nom'!J$64:J$123)-MIN('3. indicatori CT_valori_nom'!J$64:J$123))</f>
        <v>0.72435293325704042</v>
      </c>
      <c r="K76" s="82">
        <f>('3. indicatori CT_valori_nom'!K76-MIN('3. indicatori CT_valori_nom'!K$64:K$123))/(MAX('3. indicatori CT_valori_nom'!K$64:K$123)-MIN('3. indicatori CT_valori_nom'!K$64:K$123))</f>
        <v>4.3464297649065398E-2</v>
      </c>
      <c r="L76" s="82">
        <f>('3. indicatori CT_valori_nom'!L76-MIN('3. indicatori CT_valori_nom'!L$64:L$123))/(MAX('3. indicatori CT_valori_nom'!L$64:L$123)-MIN('3. indicatori CT_valori_nom'!L$64:L$123))</f>
        <v>4.3117927177984586E-2</v>
      </c>
      <c r="M76" s="82">
        <f>('3. indicatori CT_valori_nom'!M76-MAX('3. indicatori CT_valori_nom'!M$64:M$123))/(MIN('3. indicatori CT_valori_nom'!M$64:M$123)-MAX('3. indicatori CT_valori_nom'!M$64:M$123))</f>
        <v>0.31463754778521152</v>
      </c>
      <c r="N76" s="82">
        <f>('3. indicatori CT_valori_nom'!N76-MAX('3. indicatori CT_valori_nom'!N$64:N$123))/(MIN('3. indicatori CT_valori_nom'!N$64:N$123)-MAX('3. indicatori CT_valori_nom'!N$64:N$123))</f>
        <v>0.60746034652478387</v>
      </c>
      <c r="O76" s="82">
        <f>('3. indicatori CT_valori_nom'!O76-MAX('3. indicatori CT_valori_nom'!O$64:O$123))/(MIN('3. indicatori CT_valori_nom'!O$64:O$123)-MAX('3. indicatori CT_valori_nom'!O$64:O$123))</f>
        <v>0.67665768702244078</v>
      </c>
      <c r="P76" s="82">
        <f>('3. indicatori CT_valori_nom'!P76-MIN('3. indicatori CT_valori_nom'!P$64:P$123))/(MAX('3. indicatori CT_valori_nom'!P$64:P$123)-MIN('3. indicatori CT_valori_nom'!P$64:P$123))</f>
        <v>0.16570690110002792</v>
      </c>
      <c r="Q76" s="82">
        <f>('3. indicatori CT_valori_nom'!Q76-MIN('3. indicatori CT_valori_nom'!Q$64:Q$123))/(MAX('3. indicatori CT_valori_nom'!Q$64:Q$123)-MIN('3. indicatori CT_valori_nom'!Q$64:Q$123))</f>
        <v>9.1337998481565458E-2</v>
      </c>
      <c r="R76" s="82">
        <f>('3. indicatori CT_valori_nom'!R76-MIN('3. indicatori CT_valori_nom'!R$64:R$123))/(MAX('3. indicatori CT_valori_nom'!R$64:R$123)-MIN('3. indicatori CT_valori_nom'!R$64:R$123))</f>
        <v>6.8300337516894766E-2</v>
      </c>
      <c r="S76" s="82">
        <f>('3. indicatori CT_valori_nom'!S76-MIN('3. indicatori CT_valori_nom'!S$64:S$123))/(MAX('3. indicatori CT_valori_nom'!S$64:S$123)-MIN('3. indicatori CT_valori_nom'!S$64:S$123))</f>
        <v>0</v>
      </c>
      <c r="T76" s="82">
        <f>('3. indicatori CT_valori_nom'!T76-MIN('3. indicatori CT_valori_nom'!T$64:T$123))/(MAX('3. indicatori CT_valori_nom'!T$64:T$123)-MIN('3. indicatori CT_valori_nom'!T$64:T$123))</f>
        <v>0</v>
      </c>
      <c r="U76" s="82">
        <f>('3. indicatori CT_valori_nom'!U76-MIN('3. indicatori CT_valori_nom'!U$64:U$123))/(MAX('3. indicatori CT_valori_nom'!U$64:U$123)-MIN('3. indicatori CT_valori_nom'!U$64:U$123))</f>
        <v>0</v>
      </c>
      <c r="W76" s="82">
        <f>('3. indicatori CT_valori_nom'!W76-MIN('3. indicatori CT_valori_nom'!W$64:W$123))/(MAX('3. indicatori CT_valori_nom'!W$64:W$123)-MIN('3. indicatori CT_valori_nom'!W$64:W$123))</f>
        <v>0</v>
      </c>
      <c r="X76" s="82">
        <f>('3. indicatori CT_valori_nom'!X76-MAX('3. indicatori CT_valori_nom'!X$64:X$123))/(MIN('3. indicatori CT_valori_nom'!X$64:X$123)-MAX('3. indicatori CT_valori_nom'!X$64:X$123))</f>
        <v>0.9912505965212115</v>
      </c>
      <c r="Y76" s="82">
        <f>('3. indicatori CT_valori_nom'!Y76-MIN('3. indicatori CT_valori_nom'!Y$64:Y$123))/(MAX('3. indicatori CT_valori_nom'!Y$64:Y$123)-MIN('3. indicatori CT_valori_nom'!Y$64:Y$123))</f>
        <v>0.74421512303750037</v>
      </c>
      <c r="Z76" s="82">
        <f>('3. indicatori CT_valori_nom'!Z76-MIN('3. indicatori CT_valori_nom'!Z$64:Z$123))/(MAX('3. indicatori CT_valori_nom'!Z$64:Z$123)-MIN('3. indicatori CT_valori_nom'!Z$64:Z$123))</f>
        <v>2.9498845579247587E-2</v>
      </c>
      <c r="AA76" s="82">
        <f>('3. indicatori CT_valori_nom'!AA76-MIN('3. indicatori CT_valori_nom'!AA$64:AA$123))/(MAX('3. indicatori CT_valori_nom'!AA$64:AA$123)-MIN('3. indicatori CT_valori_nom'!AA$64:AA$123))</f>
        <v>0.47098208713172079</v>
      </c>
      <c r="AB76" s="82">
        <f>('3. indicatori CT_valori_nom'!AB76-MIN('3. indicatori CT_valori_nom'!AB$64:AB$123))/(MAX('3. indicatori CT_valori_nom'!AB$64:AB$123)-MIN('3. indicatori CT_valori_nom'!AB$64:AB$123))</f>
        <v>0.1263482280431433</v>
      </c>
      <c r="AC76" s="82">
        <f>('3. indicatori CT_valori_nom'!AC76-MIN('3. indicatori CT_valori_nom'!AC$64:AC$123))/(MAX('3. indicatori CT_valori_nom'!AC$64:AC$123)-MIN('3. indicatori CT_valori_nom'!AC$64:AC$123))</f>
        <v>0.49712083057890377</v>
      </c>
      <c r="AD76" s="82">
        <f>('3. indicatori CT_valori_nom'!AD76-MIN('3. indicatori CT_valori_nom'!AD$64:AD$123))/(MAX('3. indicatori CT_valori_nom'!AD$64:AD$123)-MIN('3. indicatori CT_valori_nom'!AD$64:AD$123))</f>
        <v>0</v>
      </c>
      <c r="AE76" s="82">
        <f>('3. indicatori CT_valori_nom'!AE76-MAX('3. indicatori CT_valori_nom'!AE$64:AE$123))/(MIN('3. indicatori CT_valori_nom'!AE$64:AE$123)-MAX('3. indicatori CT_valori_nom'!AE$64:AE$123))</f>
        <v>0.56106087019894635</v>
      </c>
      <c r="AF76" s="82">
        <f>('3. indicatori CT_valori_nom'!AF76-MIN('3. indicatori CT_valori_nom'!AF$64:AF$123))/(MAX('3. indicatori CT_valori_nom'!AF$64:AF$123)-MIN('3. indicatori CT_valori_nom'!AF$64:AF$123))</f>
        <v>0.46280257073885134</v>
      </c>
      <c r="AG76" s="82">
        <f>('3. indicatori CT_valori_nom'!AG76-MAX('3. indicatori CT_valori_nom'!AG$64:AG$123))/(MIN('3. indicatori CT_valori_nom'!AG$64:AG$123)-MAX('3. indicatori CT_valori_nom'!AG$64:AG$123))</f>
        <v>0.28555636670910206</v>
      </c>
      <c r="AH76" s="82">
        <f>('3. indicatori CT_valori_nom'!AH76-MIN('3. indicatori CT_valori_nom'!AH$64:AH$123))/(MAX('3. indicatori CT_valori_nom'!AH$64:AH$123)-MIN('3. indicatori CT_valori_nom'!AH$64:AH$123))</f>
        <v>5.4767903820236663E-2</v>
      </c>
      <c r="AI76" s="82">
        <f>('3. indicatori CT_valori_nom'!AI76-MAX('3. indicatori CT_valori_nom'!AI$64:AI$123))/(MIN('3. indicatori CT_valori_nom'!AI$64:AI$123)-MAX('3. indicatori CT_valori_nom'!AI$64:AI$123))</f>
        <v>0.8669680299859186</v>
      </c>
      <c r="AJ76" s="82">
        <f>('3. indicatori CT_valori_nom'!AJ76-MAX('3. indicatori CT_valori_nom'!AJ$64:AJ$123))/(MIN('3. indicatori CT_valori_nom'!AJ$64:AJ$123)-MAX('3. indicatori CT_valori_nom'!AJ$64:AJ$123))</f>
        <v>0.44858577848268616</v>
      </c>
      <c r="AK76" s="82">
        <f>('3. indicatori CT_valori_nom'!AK76-MIN('3. indicatori CT_valori_nom'!AK$64:AK$123))/(MAX('3. indicatori CT_valori_nom'!AK$64:AK$123)-MIN('3. indicatori CT_valori_nom'!AK$64:AK$123))</f>
        <v>8.1858943336962031E-2</v>
      </c>
      <c r="AL76" s="82">
        <f>('3. indicatori CT_valori_nom'!AL76-MIN('3. indicatori CT_valori_nom'!AL$64:AL$123))/(MAX('3. indicatori CT_valori_nom'!AL$64:AL$123)-MIN('3. indicatori CT_valori_nom'!AL$64:AL$123))</f>
        <v>6.6666666666666666E-2</v>
      </c>
      <c r="AM76" s="82">
        <f>('3. indicatori CT_valori_nom'!AM76-MIN('3. indicatori CT_valori_nom'!AM$64:AM$123))/(MAX('3. indicatori CT_valori_nom'!AM$64:AM$123)-MIN('3. indicatori CT_valori_nom'!AM$64:AM$123))</f>
        <v>6.6666666666666666E-2</v>
      </c>
      <c r="AN76" s="82">
        <f>('3. indicatori CT_valori_nom'!AN76-MIN('3. indicatori CT_valori_nom'!AN$64:AN$123))/(MAX('3. indicatori CT_valori_nom'!AN$64:AN$123)-MIN('3. indicatori CT_valori_nom'!AN$64:AN$123))</f>
        <v>0.28187349653318239</v>
      </c>
      <c r="AO76" s="82">
        <f>('3. indicatori CT_valori_nom'!AO76-MIN('3. indicatori CT_valori_nom'!AO$64:AO$123))/(MAX('3. indicatori CT_valori_nom'!AO$64:AO$123)-MIN('3. indicatori CT_valori_nom'!AO$64:AO$123))</f>
        <v>4.5454545454545456E-2</v>
      </c>
      <c r="AP76" s="82">
        <f>('3. indicatori CT_valori_nom'!AP76-MIN('3. indicatori CT_valori_nom'!AP$64:AP$123))/(MAX('3. indicatori CT_valori_nom'!AP$64:AP$123)-MIN('3. indicatori CT_valori_nom'!AP$64:AP$123))</f>
        <v>3.2749602897523884E-2</v>
      </c>
      <c r="AQ76" s="82">
        <f>('3. indicatori CT_valori_nom'!AQ76-MIN('3. indicatori CT_valori_nom'!AQ$64:AQ$123))/(MAX('3. indicatori CT_valori_nom'!AQ$64:AQ$123)-MIN('3. indicatori CT_valori_nom'!AQ$64:AQ$123))</f>
        <v>1.9568258173585679E-2</v>
      </c>
      <c r="AS76" s="82">
        <f>('3. indicatori CT_valori_nom'!AS76-MIN('3. indicatori CT_valori_nom'!AS$64:AS$123))/(MAX('3. indicatori CT_valori_nom'!AS$64:AS$123)-MIN('3. indicatori CT_valori_nom'!AS$64:AS$123))</f>
        <v>0.36702923258921394</v>
      </c>
      <c r="AT76" s="82">
        <f>('3. indicatori CT_valori_nom'!AT76-MIN('3. indicatori CT_valori_nom'!AT$64:AT$123))/(MAX('3. indicatori CT_valori_nom'!AT$64:AT$123)-MIN('3. indicatori CT_valori_nom'!AT$64:AT$123))</f>
        <v>0.41675706947237429</v>
      </c>
      <c r="AU76" s="82">
        <f>('3. indicatori CT_valori_nom'!AU76-MIN('3. indicatori CT_valori_nom'!AU$64:AU$123))/(MAX('3. indicatori CT_valori_nom'!AU$64:AU$123)-MIN('3. indicatori CT_valori_nom'!AU$64:AU$123))</f>
        <v>0.15151515151515152</v>
      </c>
      <c r="AV76" s="82">
        <f>('3. indicatori CT_valori_nom'!AV76-MAX('3. indicatori CT_valori_nom'!AV$64:AV$123))/(MIN('3. indicatori CT_valori_nom'!AV$64:AV$123)-MAX('3. indicatori CT_valori_nom'!AV$64:AV$123))</f>
        <v>0.71942898555129464</v>
      </c>
      <c r="AW76" s="82">
        <f>('3. indicatori CT_valori_nom'!AW76-MIN('3. indicatori CT_valori_nom'!AW$64:AW$123))/(MAX('3. indicatori CT_valori_nom'!AW$64:AW$123)-MIN('3. indicatori CT_valori_nom'!AW$64:AW$123))</f>
        <v>0.54545454545454541</v>
      </c>
      <c r="AX76" s="82">
        <f>('3. indicatori CT_valori_nom'!AX76-MIN('3. indicatori CT_valori_nom'!AX$64:AX$123))/(MAX('3. indicatori CT_valori_nom'!AX$64:AX$123)-MIN('3. indicatori CT_valori_nom'!AX$64:AX$123))</f>
        <v>0.18393539666450015</v>
      </c>
      <c r="AY76" s="82">
        <f>('3. indicatori CT_valori_nom'!AY76-MAX('3. indicatori CT_valori_nom'!AY$64:AY$123))/(MIN('3. indicatori CT_valori_nom'!AY$64:AY$123)-MAX('3. indicatori CT_valori_nom'!AY$64:AY$123))</f>
        <v>0.45935727788279751</v>
      </c>
      <c r="AZ76" s="82">
        <f>('3. indicatori CT_valori_nom'!AZ76-MIN('3. indicatori CT_valori_nom'!AZ$64:AZ$123))/(MAX('3. indicatori CT_valori_nom'!AZ$64:AZ$123)-MIN('3. indicatori CT_valori_nom'!AZ$64:AZ$123))</f>
        <v>6.4780342516753533E-2</v>
      </c>
      <c r="BA76" s="82">
        <f>('3. indicatori CT_valori_nom'!BA76-MIN('3. indicatori CT_valori_nom'!BA$64:BA$123))/(MAX('3. indicatori CT_valori_nom'!BA$64:BA$123)-MIN('3. indicatori CT_valori_nom'!BA$64:BA$123))</f>
        <v>0.14091253086911495</v>
      </c>
      <c r="BB76" s="82">
        <v>0</v>
      </c>
      <c r="BC76" s="82">
        <f>('3. indicatori CT_valori_nom'!BC76-MIN('3. indicatori CT_valori_nom'!BC$64:BC$123))/(MAX('3. indicatori CT_valori_nom'!BC$64:BC$123)-MIN('3. indicatori CT_valori_nom'!BC$64:BC$123))</f>
        <v>4.1248879687802983E-2</v>
      </c>
      <c r="BD76" s="82">
        <f>('3. indicatori CT_valori_nom'!BD76-MIN('3. indicatori CT_valori_nom'!BD$64:BD$123))/(MAX('3. indicatori CT_valori_nom'!BD$64:BD$123)-MIN('3. indicatori CT_valori_nom'!BD$64:BD$123))</f>
        <v>0.13030303030303034</v>
      </c>
      <c r="BE76" s="82">
        <f t="shared" si="5"/>
        <v>0.3238609002155825</v>
      </c>
      <c r="BF76" s="82">
        <f t="shared" si="6"/>
        <v>0.12724664446033052</v>
      </c>
    </row>
    <row r="77" spans="1:58" ht="31.2" x14ac:dyDescent="0.3">
      <c r="A77" s="82">
        <f>'3. indicatori CT_valori_nom'!A77</f>
        <v>62057</v>
      </c>
      <c r="B77" s="82" t="str">
        <f>'3. indicatori CT_valori_nom'!B77</f>
        <v>SAN BARTOLOMEO IN GALDO</v>
      </c>
      <c r="C77" s="82" t="str">
        <f>'3. indicatori CT_valori_nom'!C77</f>
        <v>CAMPANIA</v>
      </c>
      <c r="D77" s="82">
        <f>'3. indicatori CT_valori_nom'!D77</f>
        <v>12831</v>
      </c>
      <c r="E77" s="82">
        <f>('3. indicatori CT_valori_nom'!E77-MAX('3. indicatori CT_valori_nom'!E$64:E$123))/(MIN('3. indicatori CT_valori_nom'!E$64:E$123)-MAX('3. indicatori CT_valori_nom'!E$64:E$123))</f>
        <v>0</v>
      </c>
      <c r="F77" s="82">
        <f>('3. indicatori CT_valori_nom'!F77-MIN('3. indicatori CT_valori_nom'!F$64:F$123))/(MAX('3. indicatori CT_valori_nom'!F$64:F$123)-MIN('3. indicatori CT_valori_nom'!F$64:F$123))</f>
        <v>0</v>
      </c>
      <c r="G77" s="82">
        <f>('3. indicatori CT_valori_nom'!G77-MAX('3. indicatori CT_valori_nom'!G$64:G$123))/(MIN('3. indicatori CT_valori_nom'!G$64:G$123)-MAX('3. indicatori CT_valori_nom'!G$64:G$123))</f>
        <v>1</v>
      </c>
      <c r="H77" s="82">
        <f>('3. indicatori CT_valori_nom'!H77-MAX('3. indicatori CT_valori_nom'!H$64:H$123))/(MIN('3. indicatori CT_valori_nom'!H$64:H$123)-MAX('3. indicatori CT_valori_nom'!H$64:H$123))</f>
        <v>0.62415787892900021</v>
      </c>
      <c r="I77" s="82">
        <f>('3. indicatori CT_valori_nom'!I77-MIN('3. indicatori CT_valori_nom'!I$64:I$123))/(MAX('3. indicatori CT_valori_nom'!I$64:I$123)-MIN('3. indicatori CT_valori_nom'!I$64:I$123))</f>
        <v>0.67809563993580579</v>
      </c>
      <c r="J77" s="82">
        <f>('3. indicatori CT_valori_nom'!J77-MIN('3. indicatori CT_valori_nom'!J$64:J$123))/(MAX('3. indicatori CT_valori_nom'!J$64:J$123)-MIN('3. indicatori CT_valori_nom'!J$64:J$123))</f>
        <v>0.86479875178505383</v>
      </c>
      <c r="K77" s="82">
        <f>('3. indicatori CT_valori_nom'!K77-MIN('3. indicatori CT_valori_nom'!K$64:K$123))/(MAX('3. indicatori CT_valori_nom'!K$64:K$123)-MIN('3. indicatori CT_valori_nom'!K$64:K$123))</f>
        <v>1.9659837079407513E-3</v>
      </c>
      <c r="L77" s="82">
        <f>('3. indicatori CT_valori_nom'!L77-MIN('3. indicatori CT_valori_nom'!L$64:L$123))/(MAX('3. indicatori CT_valori_nom'!L$64:L$123)-MIN('3. indicatori CT_valori_nom'!L$64:L$123))</f>
        <v>6.0746173019327557E-3</v>
      </c>
      <c r="M77" s="82">
        <f>('3. indicatori CT_valori_nom'!M77-MAX('3. indicatori CT_valori_nom'!M$64:M$123))/(MIN('3. indicatori CT_valori_nom'!M$64:M$123)-MAX('3. indicatori CT_valori_nom'!M$64:M$123))</f>
        <v>0.29144889101015603</v>
      </c>
      <c r="N77" s="82">
        <f>('3. indicatori CT_valori_nom'!N77-MAX('3. indicatori CT_valori_nom'!N$64:N$123))/(MIN('3. indicatori CT_valori_nom'!N$64:N$123)-MAX('3. indicatori CT_valori_nom'!N$64:N$123))</f>
        <v>0.42107258012846732</v>
      </c>
      <c r="O77" s="82">
        <f>('3. indicatori CT_valori_nom'!O77-MAX('3. indicatori CT_valori_nom'!O$64:O$123))/(MIN('3. indicatori CT_valori_nom'!O$64:O$123)-MAX('3. indicatori CT_valori_nom'!O$64:O$123))</f>
        <v>0.26633200356753861</v>
      </c>
      <c r="P77" s="82">
        <f>('3. indicatori CT_valori_nom'!P77-MIN('3. indicatori CT_valori_nom'!P$64:P$123))/(MAX('3. indicatori CT_valori_nom'!P$64:P$123)-MIN('3. indicatori CT_valori_nom'!P$64:P$123))</f>
        <v>5.8490778834439712E-2</v>
      </c>
      <c r="Q77" s="82">
        <f>('3. indicatori CT_valori_nom'!Q77-MIN('3. indicatori CT_valori_nom'!Q$64:Q$123))/(MAX('3. indicatori CT_valori_nom'!Q$64:Q$123)-MIN('3. indicatori CT_valori_nom'!Q$64:Q$123))</f>
        <v>0</v>
      </c>
      <c r="R77" s="82">
        <f>('3. indicatori CT_valori_nom'!R77-MIN('3. indicatori CT_valori_nom'!R$64:R$123))/(MAX('3. indicatori CT_valori_nom'!R$64:R$123)-MIN('3. indicatori CT_valori_nom'!R$64:R$123))</f>
        <v>0.10504981078897853</v>
      </c>
      <c r="S77" s="82">
        <f>('3. indicatori CT_valori_nom'!S77-MIN('3. indicatori CT_valori_nom'!S$64:S$123))/(MAX('3. indicatori CT_valori_nom'!S$64:S$123)-MIN('3. indicatori CT_valori_nom'!S$64:S$123))</f>
        <v>0</v>
      </c>
      <c r="T77" s="82">
        <f>('3. indicatori CT_valori_nom'!T77-MIN('3. indicatori CT_valori_nom'!T$64:T$123))/(MAX('3. indicatori CT_valori_nom'!T$64:T$123)-MIN('3. indicatori CT_valori_nom'!T$64:T$123))</f>
        <v>0</v>
      </c>
      <c r="U77" s="82">
        <f>('3. indicatori CT_valori_nom'!U77-MIN('3. indicatori CT_valori_nom'!U$64:U$123))/(MAX('3. indicatori CT_valori_nom'!U$64:U$123)-MIN('3. indicatori CT_valori_nom'!U$64:U$123))</f>
        <v>0</v>
      </c>
      <c r="W77" s="82">
        <f>('3. indicatori CT_valori_nom'!W77-MIN('3. indicatori CT_valori_nom'!W$64:W$123))/(MAX('3. indicatori CT_valori_nom'!W$64:W$123)-MIN('3. indicatori CT_valori_nom'!W$64:W$123))</f>
        <v>0</v>
      </c>
      <c r="X77" s="82">
        <f>('3. indicatori CT_valori_nom'!X77-MAX('3. indicatori CT_valori_nom'!X$64:X$123))/(MIN('3. indicatori CT_valori_nom'!X$64:X$123)-MAX('3. indicatori CT_valori_nom'!X$64:X$123))</f>
        <v>0.30463046331725879</v>
      </c>
      <c r="Y77" s="82">
        <f>('3. indicatori CT_valori_nom'!Y77-MIN('3. indicatori CT_valori_nom'!Y$64:Y$123))/(MAX('3. indicatori CT_valori_nom'!Y$64:Y$123)-MIN('3. indicatori CT_valori_nom'!Y$64:Y$123))</f>
        <v>0.50652329220888215</v>
      </c>
      <c r="Z77" s="82">
        <f>('3. indicatori CT_valori_nom'!Z77-MIN('3. indicatori CT_valori_nom'!Z$64:Z$123))/(MAX('3. indicatori CT_valori_nom'!Z$64:Z$123)-MIN('3. indicatori CT_valori_nom'!Z$64:Z$123))</f>
        <v>3.0150753768844233E-3</v>
      </c>
      <c r="AA77" s="82">
        <f>('3. indicatori CT_valori_nom'!AA77-MIN('3. indicatori CT_valori_nom'!AA$64:AA$123))/(MAX('3. indicatori CT_valori_nom'!AA$64:AA$123)-MIN('3. indicatori CT_valori_nom'!AA$64:AA$123))</f>
        <v>0.40721926873894321</v>
      </c>
      <c r="AB77" s="82">
        <f>('3. indicatori CT_valori_nom'!AB77-MIN('3. indicatori CT_valori_nom'!AB$64:AB$123))/(MAX('3. indicatori CT_valori_nom'!AB$64:AB$123)-MIN('3. indicatori CT_valori_nom'!AB$64:AB$123))</f>
        <v>2.9275808936825885E-2</v>
      </c>
      <c r="AC77" s="82">
        <f>('3. indicatori CT_valori_nom'!AC77-MIN('3. indicatori CT_valori_nom'!AC$64:AC$123))/(MAX('3. indicatori CT_valori_nom'!AC$64:AC$123)-MIN('3. indicatori CT_valori_nom'!AC$64:AC$123))</f>
        <v>0.50580587395627896</v>
      </c>
      <c r="AD77" s="82">
        <f>('3. indicatori CT_valori_nom'!AD77-MIN('3. indicatori CT_valori_nom'!AD$64:AD$123))/(MAX('3. indicatori CT_valori_nom'!AD$64:AD$123)-MIN('3. indicatori CT_valori_nom'!AD$64:AD$123))</f>
        <v>0</v>
      </c>
      <c r="AE77" s="82">
        <f>('3. indicatori CT_valori_nom'!AE77-MAX('3. indicatori CT_valori_nom'!AE$64:AE$123))/(MIN('3. indicatori CT_valori_nom'!AE$64:AE$123)-MAX('3. indicatori CT_valori_nom'!AE$64:AE$123))</f>
        <v>0.62390419109723849</v>
      </c>
      <c r="AF77" s="82">
        <f>('3. indicatori CT_valori_nom'!AF77-MIN('3. indicatori CT_valori_nom'!AF$64:AF$123))/(MAX('3. indicatori CT_valori_nom'!AF$64:AF$123)-MIN('3. indicatori CT_valori_nom'!AF$64:AF$123))</f>
        <v>0.72392949505135573</v>
      </c>
      <c r="AG77" s="82">
        <f>('3. indicatori CT_valori_nom'!AG77-MAX('3. indicatori CT_valori_nom'!AG$64:AG$123))/(MIN('3. indicatori CT_valori_nom'!AG$64:AG$123)-MAX('3. indicatori CT_valori_nom'!AG$64:AG$123))</f>
        <v>0.40848979305363015</v>
      </c>
      <c r="AH77" s="82">
        <f>('3. indicatori CT_valori_nom'!AH77-MIN('3. indicatori CT_valori_nom'!AH$64:AH$123))/(MAX('3. indicatori CT_valori_nom'!AH$64:AH$123)-MIN('3. indicatori CT_valori_nom'!AH$64:AH$123))</f>
        <v>5.7843944021477113E-2</v>
      </c>
      <c r="AI77" s="82">
        <f>('3. indicatori CT_valori_nom'!AI77-MAX('3. indicatori CT_valori_nom'!AI$64:AI$123))/(MIN('3. indicatori CT_valori_nom'!AI$64:AI$123)-MAX('3. indicatori CT_valori_nom'!AI$64:AI$123))</f>
        <v>0.96801792747701776</v>
      </c>
      <c r="AJ77" s="82">
        <f>('3. indicatori CT_valori_nom'!AJ77-MAX('3. indicatori CT_valori_nom'!AJ$64:AJ$123))/(MIN('3. indicatori CT_valori_nom'!AJ$64:AJ$123)-MAX('3. indicatori CT_valori_nom'!AJ$64:AJ$123))</f>
        <v>0.22721951587930977</v>
      </c>
      <c r="AK77" s="82">
        <f>('3. indicatori CT_valori_nom'!AK77-MIN('3. indicatori CT_valori_nom'!AK$64:AK$123))/(MAX('3. indicatori CT_valori_nom'!AK$64:AK$123)-MIN('3. indicatori CT_valori_nom'!AK$64:AK$123))</f>
        <v>0</v>
      </c>
      <c r="AL77" s="82">
        <f>('3. indicatori CT_valori_nom'!AL77-MIN('3. indicatori CT_valori_nom'!AL$64:AL$123))/(MAX('3. indicatori CT_valori_nom'!AL$64:AL$123)-MIN('3. indicatori CT_valori_nom'!AL$64:AL$123))</f>
        <v>0</v>
      </c>
      <c r="AM77" s="82">
        <f>('3. indicatori CT_valori_nom'!AM77-MIN('3. indicatori CT_valori_nom'!AM$64:AM$123))/(MAX('3. indicatori CT_valori_nom'!AM$64:AM$123)-MIN('3. indicatori CT_valori_nom'!AM$64:AM$123))</f>
        <v>0</v>
      </c>
      <c r="AN77" s="82">
        <f>('3. indicatori CT_valori_nom'!AN77-MIN('3. indicatori CT_valori_nom'!AN$64:AN$123))/(MAX('3. indicatori CT_valori_nom'!AN$64:AN$123)-MIN('3. indicatori CT_valori_nom'!AN$64:AN$123))</f>
        <v>0</v>
      </c>
      <c r="AO77" s="82">
        <f>('3. indicatori CT_valori_nom'!AO77-MIN('3. indicatori CT_valori_nom'!AO$64:AO$123))/(MAX('3. indicatori CT_valori_nom'!AO$64:AO$123)-MIN('3. indicatori CT_valori_nom'!AO$64:AO$123))</f>
        <v>0</v>
      </c>
      <c r="AP77" s="82">
        <f>('3. indicatori CT_valori_nom'!AP77-MIN('3. indicatori CT_valori_nom'!AP$64:AP$123))/(MAX('3. indicatori CT_valori_nom'!AP$64:AP$123)-MIN('3. indicatori CT_valori_nom'!AP$64:AP$123))</f>
        <v>0</v>
      </c>
      <c r="AQ77" s="82">
        <f>('3. indicatori CT_valori_nom'!AQ77-MIN('3. indicatori CT_valori_nom'!AQ$64:AQ$123))/(MAX('3. indicatori CT_valori_nom'!AQ$64:AQ$123)-MIN('3. indicatori CT_valori_nom'!AQ$64:AQ$123))</f>
        <v>3.4350741345923683E-2</v>
      </c>
      <c r="AS77" s="82">
        <f>('3. indicatori CT_valori_nom'!AS77-MIN('3. indicatori CT_valori_nom'!AS$64:AS$123))/(MAX('3. indicatori CT_valori_nom'!AS$64:AS$123)-MIN('3. indicatori CT_valori_nom'!AS$64:AS$123))</f>
        <v>0.51356741574847031</v>
      </c>
      <c r="AT77" s="82">
        <f>('3. indicatori CT_valori_nom'!AT77-MIN('3. indicatori CT_valori_nom'!AT$64:AT$123))/(MAX('3. indicatori CT_valori_nom'!AT$64:AT$123)-MIN('3. indicatori CT_valori_nom'!AT$64:AT$123))</f>
        <v>0.79758878979219461</v>
      </c>
      <c r="AU77" s="82">
        <f>('3. indicatori CT_valori_nom'!AU77-MIN('3. indicatori CT_valori_nom'!AU$64:AU$123))/(MAX('3. indicatori CT_valori_nom'!AU$64:AU$123)-MIN('3. indicatori CT_valori_nom'!AU$64:AU$123))</f>
        <v>0.10606060606060606</v>
      </c>
      <c r="AV77" s="82">
        <f>('3. indicatori CT_valori_nom'!AV77-MAX('3. indicatori CT_valori_nom'!AV$64:AV$123))/(MIN('3. indicatori CT_valori_nom'!AV$64:AV$123)-MAX('3. indicatori CT_valori_nom'!AV$64:AV$123))</f>
        <v>0.92030009059920237</v>
      </c>
      <c r="AW77" s="82">
        <f>('3. indicatori CT_valori_nom'!AW77-MIN('3. indicatori CT_valori_nom'!AW$64:AW$123))/(MAX('3. indicatori CT_valori_nom'!AW$64:AW$123)-MIN('3. indicatori CT_valori_nom'!AW$64:AW$123))</f>
        <v>0</v>
      </c>
      <c r="AX77" s="82">
        <f>('3. indicatori CT_valori_nom'!AX77-MIN('3. indicatori CT_valori_nom'!AX$64:AX$123))/(MAX('3. indicatori CT_valori_nom'!AX$64:AX$123)-MIN('3. indicatori CT_valori_nom'!AX$64:AX$123))</f>
        <v>0.18282712287756098</v>
      </c>
      <c r="AY77" s="82">
        <f>('3. indicatori CT_valori_nom'!AY77-MAX('3. indicatori CT_valori_nom'!AY$64:AY$123))/(MIN('3. indicatori CT_valori_nom'!AY$64:AY$123)-MAX('3. indicatori CT_valori_nom'!AY$64:AY$123))</f>
        <v>0.74916554145287573</v>
      </c>
      <c r="AZ77" s="82">
        <f>('3. indicatori CT_valori_nom'!AZ77-MIN('3. indicatori CT_valori_nom'!AZ$64:AZ$123))/(MAX('3. indicatori CT_valori_nom'!AZ$64:AZ$123)-MIN('3. indicatori CT_valori_nom'!AZ$64:AZ$123))</f>
        <v>4.3186895011169027E-2</v>
      </c>
      <c r="BA77" s="82">
        <f>('3. indicatori CT_valori_nom'!BA77-MIN('3. indicatori CT_valori_nom'!BA$64:BA$123))/(MAX('3. indicatori CT_valori_nom'!BA$64:BA$123)-MIN('3. indicatori CT_valori_nom'!BA$64:BA$123))</f>
        <v>0.18381264125944977</v>
      </c>
      <c r="BB77" s="82">
        <v>0</v>
      </c>
      <c r="BC77" s="82">
        <f>('3. indicatori CT_valori_nom'!BC77-MIN('3. indicatori CT_valori_nom'!BC$64:BC$123))/(MAX('3. indicatori CT_valori_nom'!BC$64:BC$123)-MIN('3. indicatori CT_valori_nom'!BC$64:BC$123))</f>
        <v>1.4411804730494526E-2</v>
      </c>
      <c r="BD77" s="82">
        <f>('3. indicatori CT_valori_nom'!BD77-MIN('3. indicatori CT_valori_nom'!BD$64:BD$123))/(MAX('3. indicatori CT_valori_nom'!BD$64:BD$123)-MIN('3. indicatori CT_valori_nom'!BD$64:BD$123))</f>
        <v>6.6666666666666652E-2</v>
      </c>
      <c r="BE77" s="82">
        <f t="shared" si="5"/>
        <v>0.27011276384359639</v>
      </c>
      <c r="BF77" s="82">
        <f t="shared" si="6"/>
        <v>0</v>
      </c>
    </row>
    <row r="78" spans="1:58" ht="31.2" x14ac:dyDescent="0.3">
      <c r="A78" s="82">
        <f>'3. indicatori CT_valori_nom'!A78</f>
        <v>62058</v>
      </c>
      <c r="B78" s="82" t="str">
        <f>'3. indicatori CT_valori_nom'!B78</f>
        <v>SAN GIORGIO DEL SANNIO</v>
      </c>
      <c r="C78" s="82" t="str">
        <f>'3. indicatori CT_valori_nom'!C78</f>
        <v>CAMPANIA</v>
      </c>
      <c r="D78" s="82">
        <f>'3. indicatori CT_valori_nom'!D78</f>
        <v>30854</v>
      </c>
      <c r="E78" s="82">
        <f>('3. indicatori CT_valori_nom'!E78-MAX('3. indicatori CT_valori_nom'!E$64:E$123))/(MIN('3. indicatori CT_valori_nom'!E$64:E$123)-MAX('3. indicatori CT_valori_nom'!E$64:E$123))</f>
        <v>0.77777777777777768</v>
      </c>
      <c r="F78" s="82">
        <f>('3. indicatori CT_valori_nom'!F78-MIN('3. indicatori CT_valori_nom'!F$64:F$123))/(MAX('3. indicatori CT_valori_nom'!F$64:F$123)-MIN('3. indicatori CT_valori_nom'!F$64:F$123))</f>
        <v>0.6957800554065745</v>
      </c>
      <c r="G78" s="82">
        <f>('3. indicatori CT_valori_nom'!G78-MAX('3. indicatori CT_valori_nom'!G$64:G$123))/(MIN('3. indicatori CT_valori_nom'!G$64:G$123)-MAX('3. indicatori CT_valori_nom'!G$64:G$123))</f>
        <v>0.97687175539369531</v>
      </c>
      <c r="H78" s="82">
        <f>('3. indicatori CT_valori_nom'!H78-MAX('3. indicatori CT_valori_nom'!H$64:H$123))/(MIN('3. indicatori CT_valori_nom'!H$64:H$123)-MAX('3. indicatori CT_valori_nom'!H$64:H$123))</f>
        <v>0.5078547604279795</v>
      </c>
      <c r="I78" s="82">
        <f>('3. indicatori CT_valori_nom'!I78-MIN('3. indicatori CT_valori_nom'!I$64:I$123))/(MAX('3. indicatori CT_valori_nom'!I$64:I$123)-MIN('3. indicatori CT_valori_nom'!I$64:I$123))</f>
        <v>0.56357116765048443</v>
      </c>
      <c r="J78" s="82">
        <f>('3. indicatori CT_valori_nom'!J78-MIN('3. indicatori CT_valori_nom'!J$64:J$123))/(MAX('3. indicatori CT_valori_nom'!J$64:J$123)-MIN('3. indicatori CT_valori_nom'!J$64:J$123))</f>
        <v>0.76733925706528161</v>
      </c>
      <c r="K78" s="82">
        <f>('3. indicatori CT_valori_nom'!K78-MIN('3. indicatori CT_valori_nom'!K$64:K$123))/(MAX('3. indicatori CT_valori_nom'!K$64:K$123)-MIN('3. indicatori CT_valori_nom'!K$64:K$123))</f>
        <v>6.778954860493275E-3</v>
      </c>
      <c r="L78" s="82">
        <f>('3. indicatori CT_valori_nom'!L78-MIN('3. indicatori CT_valori_nom'!L$64:L$123))/(MAX('3. indicatori CT_valori_nom'!L$64:L$123)-MIN('3. indicatori CT_valori_nom'!L$64:L$123))</f>
        <v>1.9033989064559748E-2</v>
      </c>
      <c r="M78" s="82">
        <f>('3. indicatori CT_valori_nom'!M78-MAX('3. indicatori CT_valori_nom'!M$64:M$123))/(MIN('3. indicatori CT_valori_nom'!M$64:M$123)-MAX('3. indicatori CT_valori_nom'!M$64:M$123))</f>
        <v>0.64300434406168816</v>
      </c>
      <c r="N78" s="82">
        <f>('3. indicatori CT_valori_nom'!N78-MAX('3. indicatori CT_valori_nom'!N$64:N$123))/(MIN('3. indicatori CT_valori_nom'!N$64:N$123)-MAX('3. indicatori CT_valori_nom'!N$64:N$123))</f>
        <v>0.67889141558963073</v>
      </c>
      <c r="O78" s="82">
        <f>('3. indicatori CT_valori_nom'!O78-MAX('3. indicatori CT_valori_nom'!O$64:O$123))/(MIN('3. indicatori CT_valori_nom'!O$64:O$123)-MAX('3. indicatori CT_valori_nom'!O$64:O$123))</f>
        <v>0.65665728617478214</v>
      </c>
      <c r="P78" s="82">
        <f>('3. indicatori CT_valori_nom'!P78-MIN('3. indicatori CT_valori_nom'!P$64:P$123))/(MAX('3. indicatori CT_valori_nom'!P$64:P$123)-MIN('3. indicatori CT_valori_nom'!P$64:P$123))</f>
        <v>0.19377784189995426</v>
      </c>
      <c r="Q78" s="82">
        <f>('3. indicatori CT_valori_nom'!Q78-MIN('3. indicatori CT_valori_nom'!Q$64:Q$123))/(MAX('3. indicatori CT_valori_nom'!Q$64:Q$123)-MIN('3. indicatori CT_valori_nom'!Q$64:Q$123))</f>
        <v>0.14517861549302147</v>
      </c>
      <c r="R78" s="82">
        <f>('3. indicatori CT_valori_nom'!R78-MIN('3. indicatori CT_valori_nom'!R$64:R$123))/(MAX('3. indicatori CT_valori_nom'!R$64:R$123)-MIN('3. indicatori CT_valori_nom'!R$64:R$123))</f>
        <v>0.24431152091692343</v>
      </c>
      <c r="S78" s="82">
        <f>('3. indicatori CT_valori_nom'!S78-MIN('3. indicatori CT_valori_nom'!S$64:S$123))/(MAX('3. indicatori CT_valori_nom'!S$64:S$123)-MIN('3. indicatori CT_valori_nom'!S$64:S$123))</f>
        <v>0</v>
      </c>
      <c r="T78" s="82">
        <f>('3. indicatori CT_valori_nom'!T78-MIN('3. indicatori CT_valori_nom'!T$64:T$123))/(MAX('3. indicatori CT_valori_nom'!T$64:T$123)-MIN('3. indicatori CT_valori_nom'!T$64:T$123))</f>
        <v>0</v>
      </c>
      <c r="U78" s="82">
        <f>('3. indicatori CT_valori_nom'!U78-MIN('3. indicatori CT_valori_nom'!U$64:U$123))/(MAX('3. indicatori CT_valori_nom'!U$64:U$123)-MIN('3. indicatori CT_valori_nom'!U$64:U$123))</f>
        <v>0</v>
      </c>
      <c r="W78" s="82">
        <f>('3. indicatori CT_valori_nom'!W78-MIN('3. indicatori CT_valori_nom'!W$64:W$123))/(MAX('3. indicatori CT_valori_nom'!W$64:W$123)-MIN('3. indicatori CT_valori_nom'!W$64:W$123))</f>
        <v>1.5151515151515152E-2</v>
      </c>
      <c r="X78" s="82">
        <f>('3. indicatori CT_valori_nom'!X78-MAX('3. indicatori CT_valori_nom'!X$64:X$123))/(MIN('3. indicatori CT_valori_nom'!X$64:X$123)-MAX('3. indicatori CT_valori_nom'!X$64:X$123))</f>
        <v>0.81722935049335832</v>
      </c>
      <c r="Y78" s="82">
        <f>('3. indicatori CT_valori_nom'!Y78-MIN('3. indicatori CT_valori_nom'!Y$64:Y$123))/(MAX('3. indicatori CT_valori_nom'!Y$64:Y$123)-MIN('3. indicatori CT_valori_nom'!Y$64:Y$123))</f>
        <v>0.62110349211113736</v>
      </c>
      <c r="Z78" s="82">
        <f>('3. indicatori CT_valori_nom'!Z78-MIN('3. indicatori CT_valori_nom'!Z$64:Z$123))/(MAX('3. indicatori CT_valori_nom'!Z$64:Z$123)-MIN('3. indicatori CT_valori_nom'!Z$64:Z$123))</f>
        <v>1.0674996604644844E-2</v>
      </c>
      <c r="AA78" s="82">
        <f>('3. indicatori CT_valori_nom'!AA78-MIN('3. indicatori CT_valori_nom'!AA$64:AA$123))/(MAX('3. indicatori CT_valori_nom'!AA$64:AA$123)-MIN('3. indicatori CT_valori_nom'!AA$64:AA$123))</f>
        <v>0.39977087916753135</v>
      </c>
      <c r="AB78" s="82">
        <f>('3. indicatori CT_valori_nom'!AB78-MIN('3. indicatori CT_valori_nom'!AB$64:AB$123))/(MAX('3. indicatori CT_valori_nom'!AB$64:AB$123)-MIN('3. indicatori CT_valori_nom'!AB$64:AB$123))</f>
        <v>4.3143297380585519E-2</v>
      </c>
      <c r="AC78" s="82">
        <f>('3. indicatori CT_valori_nom'!AC78-MIN('3. indicatori CT_valori_nom'!AC$64:AC$123))/(MAX('3. indicatori CT_valori_nom'!AC$64:AC$123)-MIN('3. indicatori CT_valori_nom'!AC$64:AC$123))</f>
        <v>0.178391766055982</v>
      </c>
      <c r="AD78" s="82">
        <f>('3. indicatori CT_valori_nom'!AD78-MIN('3. indicatori CT_valori_nom'!AD$64:AD$123))/(MAX('3. indicatori CT_valori_nom'!AD$64:AD$123)-MIN('3. indicatori CT_valori_nom'!AD$64:AD$123))</f>
        <v>2.7027027027027029E-2</v>
      </c>
      <c r="AE78" s="82">
        <f>('3. indicatori CT_valori_nom'!AE78-MAX('3. indicatori CT_valori_nom'!AE$64:AE$123))/(MIN('3. indicatori CT_valori_nom'!AE$64:AE$123)-MAX('3. indicatori CT_valori_nom'!AE$64:AE$123))</f>
        <v>0</v>
      </c>
      <c r="AF78" s="82">
        <f>('3. indicatori CT_valori_nom'!AF78-MIN('3. indicatori CT_valori_nom'!AF$64:AF$123))/(MAX('3. indicatori CT_valori_nom'!AF$64:AF$123)-MIN('3. indicatori CT_valori_nom'!AF$64:AF$123))</f>
        <v>9.8560945805509892E-2</v>
      </c>
      <c r="AG78" s="82">
        <f>('3. indicatori CT_valori_nom'!AG78-MAX('3. indicatori CT_valori_nom'!AG$64:AG$123))/(MIN('3. indicatori CT_valori_nom'!AG$64:AG$123)-MAX('3. indicatori CT_valori_nom'!AG$64:AG$123))</f>
        <v>0.42896302850500551</v>
      </c>
      <c r="AH78" s="82">
        <f>('3. indicatori CT_valori_nom'!AH78-MIN('3. indicatori CT_valori_nom'!AH$64:AH$123))/(MAX('3. indicatori CT_valori_nom'!AH$64:AH$123)-MIN('3. indicatori CT_valori_nom'!AH$64:AH$123))</f>
        <v>1.432078210931566E-2</v>
      </c>
      <c r="AI78" s="82">
        <f>('3. indicatori CT_valori_nom'!AI78-MAX('3. indicatori CT_valori_nom'!AI$64:AI$123))/(MIN('3. indicatori CT_valori_nom'!AI$64:AI$123)-MAX('3. indicatori CT_valori_nom'!AI$64:AI$123))</f>
        <v>0.94649122774695182</v>
      </c>
      <c r="AJ78" s="82">
        <f>('3. indicatori CT_valori_nom'!AJ78-MAX('3. indicatori CT_valori_nom'!AJ$64:AJ$123))/(MIN('3. indicatori CT_valori_nom'!AJ$64:AJ$123)-MAX('3. indicatori CT_valori_nom'!AJ$64:AJ$123))</f>
        <v>0.60190325138778777</v>
      </c>
      <c r="AK78" s="82">
        <f>('3. indicatori CT_valori_nom'!AK78-MIN('3. indicatori CT_valori_nom'!AK$64:AK$123))/(MAX('3. indicatori CT_valori_nom'!AK$64:AK$123)-MIN('3. indicatori CT_valori_nom'!AK$64:AK$123))</f>
        <v>0</v>
      </c>
      <c r="AL78" s="82">
        <f>('3. indicatori CT_valori_nom'!AL78-MIN('3. indicatori CT_valori_nom'!AL$64:AL$123))/(MAX('3. indicatori CT_valori_nom'!AL$64:AL$123)-MIN('3. indicatori CT_valori_nom'!AL$64:AL$123))</f>
        <v>0</v>
      </c>
      <c r="AM78" s="82">
        <f>('3. indicatori CT_valori_nom'!AM78-MIN('3. indicatori CT_valori_nom'!AM$64:AM$123))/(MAX('3. indicatori CT_valori_nom'!AM$64:AM$123)-MIN('3. indicatori CT_valori_nom'!AM$64:AM$123))</f>
        <v>0</v>
      </c>
      <c r="AN78" s="82">
        <f>('3. indicatori CT_valori_nom'!AN78-MIN('3. indicatori CT_valori_nom'!AN$64:AN$123))/(MAX('3. indicatori CT_valori_nom'!AN$64:AN$123)-MIN('3. indicatori CT_valori_nom'!AN$64:AN$123))</f>
        <v>0</v>
      </c>
      <c r="AO78" s="82">
        <f>('3. indicatori CT_valori_nom'!AO78-MIN('3. indicatori CT_valori_nom'!AO$64:AO$123))/(MAX('3. indicatori CT_valori_nom'!AO$64:AO$123)-MIN('3. indicatori CT_valori_nom'!AO$64:AO$123))</f>
        <v>0</v>
      </c>
      <c r="AP78" s="82">
        <f>('3. indicatori CT_valori_nom'!AP78-MIN('3. indicatori CT_valori_nom'!AP$64:AP$123))/(MAX('3. indicatori CT_valori_nom'!AP$64:AP$123)-MIN('3. indicatori CT_valori_nom'!AP$64:AP$123))</f>
        <v>0</v>
      </c>
      <c r="AQ78" s="82">
        <f>('3. indicatori CT_valori_nom'!AQ78-MIN('3. indicatori CT_valori_nom'!AQ$64:AQ$123))/(MAX('3. indicatori CT_valori_nom'!AQ$64:AQ$123)-MIN('3. indicatori CT_valori_nom'!AQ$64:AQ$123))</f>
        <v>1.9933062248366908E-2</v>
      </c>
      <c r="AS78" s="82">
        <f>('3. indicatori CT_valori_nom'!AS78-MIN('3. indicatori CT_valori_nom'!AS$64:AS$123))/(MAX('3. indicatori CT_valori_nom'!AS$64:AS$123)-MIN('3. indicatori CT_valori_nom'!AS$64:AS$123))</f>
        <v>0.17969901408476563</v>
      </c>
      <c r="AT78" s="82">
        <f>('3. indicatori CT_valori_nom'!AT78-MIN('3. indicatori CT_valori_nom'!AT$64:AT$123))/(MAX('3. indicatori CT_valori_nom'!AT$64:AT$123)-MIN('3. indicatori CT_valori_nom'!AT$64:AT$123))</f>
        <v>0.30217040156559682</v>
      </c>
      <c r="AU78" s="82">
        <f>('3. indicatori CT_valori_nom'!AU78-MIN('3. indicatori CT_valori_nom'!AU$64:AU$123))/(MAX('3. indicatori CT_valori_nom'!AU$64:AU$123)-MIN('3. indicatori CT_valori_nom'!AU$64:AU$123))</f>
        <v>0.12121212121212122</v>
      </c>
      <c r="AV78" s="82">
        <f>('3. indicatori CT_valori_nom'!AV78-MAX('3. indicatori CT_valori_nom'!AV$64:AV$123))/(MIN('3. indicatori CT_valori_nom'!AV$64:AV$123)-MAX('3. indicatori CT_valori_nom'!AV$64:AV$123))</f>
        <v>0.74905188996022365</v>
      </c>
      <c r="AW78" s="82">
        <f>('3. indicatori CT_valori_nom'!AW78-MIN('3. indicatori CT_valori_nom'!AW$64:AW$123))/(MAX('3. indicatori CT_valori_nom'!AW$64:AW$123)-MIN('3. indicatori CT_valori_nom'!AW$64:AW$123))</f>
        <v>0</v>
      </c>
      <c r="AX78" s="82">
        <f>('3. indicatori CT_valori_nom'!AX78-MIN('3. indicatori CT_valori_nom'!AX$64:AX$123))/(MAX('3. indicatori CT_valori_nom'!AX$64:AX$123)-MIN('3. indicatori CT_valori_nom'!AX$64:AX$123))</f>
        <v>0.23644467788494578</v>
      </c>
      <c r="AY78" s="82">
        <f>('3. indicatori CT_valori_nom'!AY78-MAX('3. indicatori CT_valori_nom'!AY$64:AY$123))/(MIN('3. indicatori CT_valori_nom'!AY$64:AY$123)-MAX('3. indicatori CT_valori_nom'!AY$64:AY$123))</f>
        <v>0.94011342155009447</v>
      </c>
      <c r="AZ78" s="82">
        <f>('3. indicatori CT_valori_nom'!AZ78-MIN('3. indicatori CT_valori_nom'!AZ$64:AZ$123))/(MAX('3. indicatori CT_valori_nom'!AZ$64:AZ$123)-MIN('3. indicatori CT_valori_nom'!AZ$64:AZ$123))</f>
        <v>4.0208488458674606E-2</v>
      </c>
      <c r="BA78" s="82">
        <f>('3. indicatori CT_valori_nom'!BA78-MIN('3. indicatori CT_valori_nom'!BA$64:BA$123))/(MAX('3. indicatori CT_valori_nom'!BA$64:BA$123)-MIN('3. indicatori CT_valori_nom'!BA$64:BA$123))</f>
        <v>0</v>
      </c>
      <c r="BB78" s="82">
        <v>0</v>
      </c>
      <c r="BC78" s="82">
        <f>('3. indicatori CT_valori_nom'!BC78-MIN('3. indicatori CT_valori_nom'!BC$64:BC$123))/(MAX('3. indicatori CT_valori_nom'!BC$64:BC$123)-MIN('3. indicatori CT_valori_nom'!BC$64:BC$123))</f>
        <v>2.8354109074940095E-2</v>
      </c>
      <c r="BD78" s="82">
        <f>('3. indicatori CT_valori_nom'!BD78-MIN('3. indicatori CT_valori_nom'!BD$64:BD$123))/(MAX('3. indicatori CT_valori_nom'!BD$64:BD$123)-MIN('3. indicatori CT_valori_nom'!BD$64:BD$123))</f>
        <v>9.2592592592592587E-2</v>
      </c>
      <c r="BE78" s="82">
        <f t="shared" si="5"/>
        <v>0.29339021446726632</v>
      </c>
      <c r="BF78" s="82">
        <f t="shared" si="6"/>
        <v>5.5108468560722573E-2</v>
      </c>
    </row>
    <row r="79" spans="1:58" x14ac:dyDescent="0.3">
      <c r="A79" s="82">
        <f>'3. indicatori CT_valori_nom'!A79</f>
        <v>62064</v>
      </c>
      <c r="B79" s="82" t="str">
        <f>'3. indicatori CT_valori_nom'!B79</f>
        <v>SAN MARCO DEI CAVOTI</v>
      </c>
      <c r="C79" s="82" t="str">
        <f>'3. indicatori CT_valori_nom'!C79</f>
        <v>CAMPANIA</v>
      </c>
      <c r="D79" s="82">
        <f>'3. indicatori CT_valori_nom'!D79</f>
        <v>27183</v>
      </c>
      <c r="E79" s="82">
        <f>('3. indicatori CT_valori_nom'!E79-MAX('3. indicatori CT_valori_nom'!E$64:E$123))/(MIN('3. indicatori CT_valori_nom'!E$64:E$123)-MAX('3. indicatori CT_valori_nom'!E$64:E$123))</f>
        <v>0</v>
      </c>
      <c r="F79" s="82">
        <f>('3. indicatori CT_valori_nom'!F79-MIN('3. indicatori CT_valori_nom'!F$64:F$123))/(MAX('3. indicatori CT_valori_nom'!F$64:F$123)-MIN('3. indicatori CT_valori_nom'!F$64:F$123))</f>
        <v>0.53736309494098911</v>
      </c>
      <c r="G79" s="82">
        <f>('3. indicatori CT_valori_nom'!G79-MAX('3. indicatori CT_valori_nom'!G$64:G$123))/(MIN('3. indicatori CT_valori_nom'!G$64:G$123)-MAX('3. indicatori CT_valori_nom'!G$64:G$123))</f>
        <v>0.9976604670866529</v>
      </c>
      <c r="H79" s="82">
        <f>('3. indicatori CT_valori_nom'!H79-MAX('3. indicatori CT_valori_nom'!H$64:H$123))/(MIN('3. indicatori CT_valori_nom'!H$64:H$123)-MAX('3. indicatori CT_valori_nom'!H$64:H$123))</f>
        <v>0</v>
      </c>
      <c r="I79" s="82">
        <f>('3. indicatori CT_valori_nom'!I79-MIN('3. indicatori CT_valori_nom'!I$64:I$123))/(MAX('3. indicatori CT_valori_nom'!I$64:I$123)-MIN('3. indicatori CT_valori_nom'!I$64:I$123))</f>
        <v>0.51367250742135162</v>
      </c>
      <c r="J79" s="82">
        <f>('3. indicatori CT_valori_nom'!J79-MIN('3. indicatori CT_valori_nom'!J$64:J$123))/(MAX('3. indicatori CT_valori_nom'!J$64:J$123)-MIN('3. indicatori CT_valori_nom'!J$64:J$123))</f>
        <v>0.91066698943410962</v>
      </c>
      <c r="K79" s="82">
        <f>('3. indicatori CT_valori_nom'!K79-MIN('3. indicatori CT_valori_nom'!K$64:K$123))/(MAX('3. indicatori CT_valori_nom'!K$64:K$123)-MIN('3. indicatori CT_valori_nom'!K$64:K$123))</f>
        <v>4.1658890976872566E-2</v>
      </c>
      <c r="L79" s="82">
        <f>('3. indicatori CT_valori_nom'!L79-MIN('3. indicatori CT_valori_nom'!L$64:L$123))/(MAX('3. indicatori CT_valori_nom'!L$64:L$123)-MIN('3. indicatori CT_valori_nom'!L$64:L$123))</f>
        <v>2.5515086334651573E-2</v>
      </c>
      <c r="M79" s="82">
        <f>('3. indicatori CT_valori_nom'!M79-MAX('3. indicatori CT_valori_nom'!M$64:M$123))/(MIN('3. indicatori CT_valori_nom'!M$64:M$123)-MAX('3. indicatori CT_valori_nom'!M$64:M$123))</f>
        <v>0.2739225580828023</v>
      </c>
      <c r="N79" s="82">
        <f>('3. indicatori CT_valori_nom'!N79-MAX('3. indicatori CT_valori_nom'!N$64:N$123))/(MIN('3. indicatori CT_valori_nom'!N$64:N$123)-MAX('3. indicatori CT_valori_nom'!N$64:N$123))</f>
        <v>0.51352917333894377</v>
      </c>
      <c r="O79" s="82">
        <f>('3. indicatori CT_valori_nom'!O79-MAX('3. indicatori CT_valori_nom'!O$64:O$123))/(MIN('3. indicatori CT_valori_nom'!O$64:O$123)-MAX('3. indicatori CT_valori_nom'!O$64:O$123))</f>
        <v>0.4194779867283463</v>
      </c>
      <c r="P79" s="82">
        <f>('3. indicatori CT_valori_nom'!P79-MIN('3. indicatori CT_valori_nom'!P$64:P$123))/(MAX('3. indicatori CT_valori_nom'!P$64:P$123)-MIN('3. indicatori CT_valori_nom'!P$64:P$123))</f>
        <v>0.10039387744970503</v>
      </c>
      <c r="Q79" s="82">
        <f>('3. indicatori CT_valori_nom'!Q79-MIN('3. indicatori CT_valori_nom'!Q$64:Q$123))/(MAX('3. indicatori CT_valori_nom'!Q$64:Q$123)-MIN('3. indicatori CT_valori_nom'!Q$64:Q$123))</f>
        <v>8.6944898503932763E-2</v>
      </c>
      <c r="R79" s="82">
        <f>('3. indicatori CT_valori_nom'!R79-MIN('3. indicatori CT_valori_nom'!R$64:R$123))/(MAX('3. indicatori CT_valori_nom'!R$64:R$123)-MIN('3. indicatori CT_valori_nom'!R$64:R$123))</f>
        <v>0.24473960699603375</v>
      </c>
      <c r="S79" s="82">
        <f>('3. indicatori CT_valori_nom'!S79-MIN('3. indicatori CT_valori_nom'!S$64:S$123))/(MAX('3. indicatori CT_valori_nom'!S$64:S$123)-MIN('3. indicatori CT_valori_nom'!S$64:S$123))</f>
        <v>0</v>
      </c>
      <c r="T79" s="82">
        <f>('3. indicatori CT_valori_nom'!T79-MIN('3. indicatori CT_valori_nom'!T$64:T$123))/(MAX('3. indicatori CT_valori_nom'!T$64:T$123)-MIN('3. indicatori CT_valori_nom'!T$64:T$123))</f>
        <v>0</v>
      </c>
      <c r="U79" s="82">
        <f>('3. indicatori CT_valori_nom'!U79-MIN('3. indicatori CT_valori_nom'!U$64:U$123))/(MAX('3. indicatori CT_valori_nom'!U$64:U$123)-MIN('3. indicatori CT_valori_nom'!U$64:U$123))</f>
        <v>0</v>
      </c>
      <c r="W79" s="82">
        <f>('3. indicatori CT_valori_nom'!W79-MIN('3. indicatori CT_valori_nom'!W$64:W$123))/(MAX('3. indicatori CT_valori_nom'!W$64:W$123)-MIN('3. indicatori CT_valori_nom'!W$64:W$123))</f>
        <v>4.5454545454545456E-2</v>
      </c>
      <c r="X79" s="82">
        <f>('3. indicatori CT_valori_nom'!X79-MAX('3. indicatori CT_valori_nom'!X$64:X$123))/(MIN('3. indicatori CT_valori_nom'!X$64:X$123)-MAX('3. indicatori CT_valori_nom'!X$64:X$123))</f>
        <v>0.60319427063909903</v>
      </c>
      <c r="Y79" s="82">
        <f>('3. indicatori CT_valori_nom'!Y79-MIN('3. indicatori CT_valori_nom'!Y$64:Y$123))/(MAX('3. indicatori CT_valori_nom'!Y$64:Y$123)-MIN('3. indicatori CT_valori_nom'!Y$64:Y$123))</f>
        <v>0.54860910778923955</v>
      </c>
      <c r="Z79" s="82">
        <f>('3. indicatori CT_valori_nom'!Z79-MIN('3. indicatori CT_valori_nom'!Z$64:Z$123))/(MAX('3. indicatori CT_valori_nom'!Z$64:Z$123)-MIN('3. indicatori CT_valori_nom'!Z$64:Z$123))</f>
        <v>1.8552220562270811E-2</v>
      </c>
      <c r="AA79" s="82">
        <f>('3. indicatori CT_valori_nom'!AA79-MIN('3. indicatori CT_valori_nom'!AA$64:AA$123))/(MAX('3. indicatori CT_valori_nom'!AA$64:AA$123)-MIN('3. indicatori CT_valori_nom'!AA$64:AA$123))</f>
        <v>0.22387469561319825</v>
      </c>
      <c r="AB79" s="82">
        <f>('3. indicatori CT_valori_nom'!AB79-MIN('3. indicatori CT_valori_nom'!AB$64:AB$123))/(MAX('3. indicatori CT_valori_nom'!AB$64:AB$123)-MIN('3. indicatori CT_valori_nom'!AB$64:AB$123))</f>
        <v>6.3174114021571651E-2</v>
      </c>
      <c r="AC79" s="82">
        <f>('3. indicatori CT_valori_nom'!AC79-MIN('3. indicatori CT_valori_nom'!AC$64:AC$123))/(MAX('3. indicatori CT_valori_nom'!AC$64:AC$123)-MIN('3. indicatori CT_valori_nom'!AC$64:AC$123))</f>
        <v>0.34505990719519769</v>
      </c>
      <c r="AD79" s="82">
        <f>('3. indicatori CT_valori_nom'!AD79-MIN('3. indicatori CT_valori_nom'!AD$64:AD$123))/(MAX('3. indicatori CT_valori_nom'!AD$64:AD$123)-MIN('3. indicatori CT_valori_nom'!AD$64:AD$123))</f>
        <v>0</v>
      </c>
      <c r="AE79" s="82">
        <f>('3. indicatori CT_valori_nom'!AE79-MAX('3. indicatori CT_valori_nom'!AE$64:AE$123))/(MIN('3. indicatori CT_valori_nom'!AE$64:AE$123)-MAX('3. indicatori CT_valori_nom'!AE$64:AE$123))</f>
        <v>0.44940550114904848</v>
      </c>
      <c r="AF79" s="82">
        <f>('3. indicatori CT_valori_nom'!AF79-MIN('3. indicatori CT_valori_nom'!AF$64:AF$123))/(MAX('3. indicatori CT_valori_nom'!AF$64:AF$123)-MIN('3. indicatori CT_valori_nom'!AF$64:AF$123))</f>
        <v>0.46193311042558671</v>
      </c>
      <c r="AG79" s="82">
        <f>('3. indicatori CT_valori_nom'!AG79-MAX('3. indicatori CT_valori_nom'!AG$64:AG$123))/(MIN('3. indicatori CT_valori_nom'!AG$64:AG$123)-MAX('3. indicatori CT_valori_nom'!AG$64:AG$123))</f>
        <v>0.42951298110565289</v>
      </c>
      <c r="AH79" s="82">
        <f>('3. indicatori CT_valori_nom'!AH79-MIN('3. indicatori CT_valori_nom'!AH$64:AH$123))/(MAX('3. indicatori CT_valori_nom'!AH$64:AH$123)-MIN('3. indicatori CT_valori_nom'!AH$64:AH$123))</f>
        <v>7.0731862244708843E-2</v>
      </c>
      <c r="AI79" s="82">
        <f>('3. indicatori CT_valori_nom'!AI79-MAX('3. indicatori CT_valori_nom'!AI$64:AI$123))/(MIN('3. indicatori CT_valori_nom'!AI$64:AI$123)-MAX('3. indicatori CT_valori_nom'!AI$64:AI$123))</f>
        <v>0.96112197765568352</v>
      </c>
      <c r="AJ79" s="82">
        <f>('3. indicatori CT_valori_nom'!AJ79-MAX('3. indicatori CT_valori_nom'!AJ$64:AJ$123))/(MIN('3. indicatori CT_valori_nom'!AJ$64:AJ$123)-MAX('3. indicatori CT_valori_nom'!AJ$64:AJ$123))</f>
        <v>0.43549075825047262</v>
      </c>
      <c r="AK79" s="82">
        <f>('3. indicatori CT_valori_nom'!AK79-MIN('3. indicatori CT_valori_nom'!AK$64:AK$123))/(MAX('3. indicatori CT_valori_nom'!AK$64:AK$123)-MIN('3. indicatori CT_valori_nom'!AK$64:AK$123))</f>
        <v>0</v>
      </c>
      <c r="AL79" s="82">
        <f>('3. indicatori CT_valori_nom'!AL79-MIN('3. indicatori CT_valori_nom'!AL$64:AL$123))/(MAX('3. indicatori CT_valori_nom'!AL$64:AL$123)-MIN('3. indicatori CT_valori_nom'!AL$64:AL$123))</f>
        <v>0</v>
      </c>
      <c r="AM79" s="82">
        <f>('3. indicatori CT_valori_nom'!AM79-MIN('3. indicatori CT_valori_nom'!AM$64:AM$123))/(MAX('3. indicatori CT_valori_nom'!AM$64:AM$123)-MIN('3. indicatori CT_valori_nom'!AM$64:AM$123))</f>
        <v>0.13333333333333333</v>
      </c>
      <c r="AN79" s="82">
        <f>('3. indicatori CT_valori_nom'!AN79-MIN('3. indicatori CT_valori_nom'!AN$64:AN$123))/(MAX('3. indicatori CT_valori_nom'!AN$64:AN$123)-MIN('3. indicatori CT_valori_nom'!AN$64:AN$123))</f>
        <v>0</v>
      </c>
      <c r="AO79" s="82">
        <f>('3. indicatori CT_valori_nom'!AO79-MIN('3. indicatori CT_valori_nom'!AO$64:AO$123))/(MAX('3. indicatori CT_valori_nom'!AO$64:AO$123)-MIN('3. indicatori CT_valori_nom'!AO$64:AO$123))</f>
        <v>0</v>
      </c>
      <c r="AP79" s="82">
        <f>('3. indicatori CT_valori_nom'!AP79-MIN('3. indicatori CT_valori_nom'!AP$64:AP$123))/(MAX('3. indicatori CT_valori_nom'!AP$64:AP$123)-MIN('3. indicatori CT_valori_nom'!AP$64:AP$123))</f>
        <v>0</v>
      </c>
      <c r="AQ79" s="82">
        <f>('3. indicatori CT_valori_nom'!AQ79-MIN('3. indicatori CT_valori_nom'!AQ$64:AQ$123))/(MAX('3. indicatori CT_valori_nom'!AQ$64:AQ$123)-MIN('3. indicatori CT_valori_nom'!AQ$64:AQ$123))</f>
        <v>0</v>
      </c>
      <c r="AS79" s="82">
        <f>('3. indicatori CT_valori_nom'!AS79-MIN('3. indicatori CT_valori_nom'!AS$64:AS$123))/(MAX('3. indicatori CT_valori_nom'!AS$64:AS$123)-MIN('3. indicatori CT_valori_nom'!AS$64:AS$123))</f>
        <v>0.34778059565779063</v>
      </c>
      <c r="AT79" s="82">
        <f>('3. indicatori CT_valori_nom'!AT79-MIN('3. indicatori CT_valori_nom'!AT$64:AT$123))/(MAX('3. indicatori CT_valori_nom'!AT$64:AT$123)-MIN('3. indicatori CT_valori_nom'!AT$64:AT$123))</f>
        <v>0.70887770595593169</v>
      </c>
      <c r="AU79" s="82">
        <f>('3. indicatori CT_valori_nom'!AU79-MIN('3. indicatori CT_valori_nom'!AU$64:AU$123))/(MAX('3. indicatori CT_valori_nom'!AU$64:AU$123)-MIN('3. indicatori CT_valori_nom'!AU$64:AU$123))</f>
        <v>0.18181818181818182</v>
      </c>
      <c r="AV79" s="82">
        <f>('3. indicatori CT_valori_nom'!AV79-MAX('3. indicatori CT_valori_nom'!AV$64:AV$123))/(MIN('3. indicatori CT_valori_nom'!AV$64:AV$123)-MAX('3. indicatori CT_valori_nom'!AV$64:AV$123))</f>
        <v>0.89864804662552022</v>
      </c>
      <c r="AW79" s="82">
        <f>('3. indicatori CT_valori_nom'!AW79-MIN('3. indicatori CT_valori_nom'!AW$64:AW$123))/(MAX('3. indicatori CT_valori_nom'!AW$64:AW$123)-MIN('3. indicatori CT_valori_nom'!AW$64:AW$123))</f>
        <v>0</v>
      </c>
      <c r="AX79" s="82">
        <f>('3. indicatori CT_valori_nom'!AX79-MIN('3. indicatori CT_valori_nom'!AX$64:AX$123))/(MAX('3. indicatori CT_valori_nom'!AX$64:AX$123)-MIN('3. indicatori CT_valori_nom'!AX$64:AX$123))</f>
        <v>0.21918042064728277</v>
      </c>
      <c r="AY79" s="82">
        <f>('3. indicatori CT_valori_nom'!AY79-MAX('3. indicatori CT_valori_nom'!AY$64:AY$123))/(MIN('3. indicatori CT_valori_nom'!AY$64:AY$123)-MAX('3. indicatori CT_valori_nom'!AY$64:AY$123))</f>
        <v>0.9649381997964227</v>
      </c>
      <c r="AZ79" s="82">
        <f>('3. indicatori CT_valori_nom'!AZ79-MIN('3. indicatori CT_valori_nom'!AZ$64:AZ$123))/(MAX('3. indicatori CT_valori_nom'!AZ$64:AZ$123)-MIN('3. indicatori CT_valori_nom'!AZ$64:AZ$123))</f>
        <v>0.19434102755026061</v>
      </c>
      <c r="BA79" s="82">
        <f>('3. indicatori CT_valori_nom'!BA79-MIN('3. indicatori CT_valori_nom'!BA$64:BA$123))/(MAX('3. indicatori CT_valori_nom'!BA$64:BA$123)-MIN('3. indicatori CT_valori_nom'!BA$64:BA$123))</f>
        <v>0.34705514475959237</v>
      </c>
      <c r="BB79" s="82">
        <v>0</v>
      </c>
      <c r="BC79" s="82">
        <f>('3. indicatori CT_valori_nom'!BC79-MIN('3. indicatori CT_valori_nom'!BC$64:BC$123))/(MAX('3. indicatori CT_valori_nom'!BC$64:BC$123)-MIN('3. indicatori CT_valori_nom'!BC$64:BC$123))</f>
        <v>4.2725014507758043E-2</v>
      </c>
      <c r="BD79" s="82">
        <f>('3. indicatori CT_valori_nom'!BD79-MIN('3. indicatori CT_valori_nom'!BD$64:BD$123))/(MAX('3. indicatori CT_valori_nom'!BD$64:BD$123)-MIN('3. indicatori CT_valori_nom'!BD$64:BD$123))</f>
        <v>0.15641025641025644</v>
      </c>
      <c r="BE79" s="82">
        <f t="shared" si="5"/>
        <v>0.28759081098857436</v>
      </c>
      <c r="BF79" s="82">
        <f t="shared" si="6"/>
        <v>4.1378604004530334E-2</v>
      </c>
    </row>
    <row r="80" spans="1:58" x14ac:dyDescent="0.3">
      <c r="A80" s="82">
        <f>'3. indicatori CT_valori_nom'!A80</f>
        <v>62074</v>
      </c>
      <c r="B80" s="82" t="str">
        <f>'3. indicatori CT_valori_nom'!B80</f>
        <v>TELESE TERME</v>
      </c>
      <c r="C80" s="82" t="str">
        <f>'3. indicatori CT_valori_nom'!C80</f>
        <v>CAMPANIA</v>
      </c>
      <c r="D80" s="82">
        <f>'3. indicatori CT_valori_nom'!D80</f>
        <v>55530</v>
      </c>
      <c r="E80" s="82">
        <f>('3. indicatori CT_valori_nom'!E80-MAX('3. indicatori CT_valori_nom'!E$64:E$123))/(MIN('3. indicatori CT_valori_nom'!E$64:E$123)-MAX('3. indicatori CT_valori_nom'!E$64:E$123))</f>
        <v>0.11111111111111115</v>
      </c>
      <c r="F80" s="82">
        <f>('3. indicatori CT_valori_nom'!F80-MIN('3. indicatori CT_valori_nom'!F$64:F$123))/(MAX('3. indicatori CT_valori_nom'!F$64:F$123)-MIN('3. indicatori CT_valori_nom'!F$64:F$123))</f>
        <v>0.48433228159038522</v>
      </c>
      <c r="G80" s="82">
        <f>('3. indicatori CT_valori_nom'!G80-MAX('3. indicatori CT_valori_nom'!G$64:G$123))/(MIN('3. indicatori CT_valori_nom'!G$64:G$123)-MAX('3. indicatori CT_valori_nom'!G$64:G$123))</f>
        <v>0.9834488067744418</v>
      </c>
      <c r="H80" s="82">
        <f>('3. indicatori CT_valori_nom'!H80-MAX('3. indicatori CT_valori_nom'!H$64:H$123))/(MIN('3. indicatori CT_valori_nom'!H$64:H$123)-MAX('3. indicatori CT_valori_nom'!H$64:H$123))</f>
        <v>0.23097292441889022</v>
      </c>
      <c r="I80" s="82">
        <f>('3. indicatori CT_valori_nom'!I80-MIN('3. indicatori CT_valori_nom'!I$64:I$123))/(MAX('3. indicatori CT_valori_nom'!I$64:I$123)-MIN('3. indicatori CT_valori_nom'!I$64:I$123))</f>
        <v>0.46877913241370028</v>
      </c>
      <c r="J80" s="82">
        <f>('3. indicatori CT_valori_nom'!J80-MIN('3. indicatori CT_valori_nom'!J$64:J$123))/(MAX('3. indicatori CT_valori_nom'!J$64:J$123)-MIN('3. indicatori CT_valori_nom'!J$64:J$123))</f>
        <v>1</v>
      </c>
      <c r="K80" s="82">
        <f>('3. indicatori CT_valori_nom'!K80-MIN('3. indicatori CT_valori_nom'!K$64:K$123))/(MAX('3. indicatori CT_valori_nom'!K$64:K$123)-MIN('3. indicatori CT_valori_nom'!K$64:K$123))</f>
        <v>5.9170467713166017E-2</v>
      </c>
      <c r="L80" s="82">
        <f>('3. indicatori CT_valori_nom'!L80-MIN('3. indicatori CT_valori_nom'!L$64:L$123))/(MAX('3. indicatori CT_valori_nom'!L$64:L$123)-MIN('3. indicatori CT_valori_nom'!L$64:L$123))</f>
        <v>6.2801155080576182E-2</v>
      </c>
      <c r="M80" s="82">
        <f>('3. indicatori CT_valori_nom'!M80-MAX('3. indicatori CT_valori_nom'!M$64:M$123))/(MIN('3. indicatori CT_valori_nom'!M$64:M$123)-MAX('3. indicatori CT_valori_nom'!M$64:M$123))</f>
        <v>0.28127566155400335</v>
      </c>
      <c r="N80" s="82">
        <f>('3. indicatori CT_valori_nom'!N80-MAX('3. indicatori CT_valori_nom'!N$64:N$123))/(MIN('3. indicatori CT_valori_nom'!N$64:N$123)-MAX('3. indicatori CT_valori_nom'!N$64:N$123))</f>
        <v>0.18801434363612538</v>
      </c>
      <c r="O80" s="82">
        <f>('3. indicatori CT_valori_nom'!O80-MAX('3. indicatori CT_valori_nom'!O$64:O$123))/(MIN('3. indicatori CT_valori_nom'!O$64:O$123)-MAX('3. indicatori CT_valori_nom'!O$64:O$123))</f>
        <v>0.50279311505504576</v>
      </c>
      <c r="P80" s="82">
        <f>('3. indicatori CT_valori_nom'!P80-MIN('3. indicatori CT_valori_nom'!P$64:P$123))/(MAX('3. indicatori CT_valori_nom'!P$64:P$123)-MIN('3. indicatori CT_valori_nom'!P$64:P$123))</f>
        <v>0.14210057671633541</v>
      </c>
      <c r="Q80" s="82">
        <f>('3. indicatori CT_valori_nom'!Q80-MIN('3. indicatori CT_valori_nom'!Q$64:Q$123))/(MAX('3. indicatori CT_valori_nom'!Q$64:Q$123)-MIN('3. indicatori CT_valori_nom'!Q$64:Q$123))</f>
        <v>9.5995544450117001E-2</v>
      </c>
      <c r="R80" s="82">
        <f>('3. indicatori CT_valori_nom'!R80-MIN('3. indicatori CT_valori_nom'!R$64:R$123))/(MAX('3. indicatori CT_valori_nom'!R$64:R$123)-MIN('3. indicatori CT_valori_nom'!R$64:R$123))</f>
        <v>4.5398996948012312E-2</v>
      </c>
      <c r="S80" s="82">
        <f>('3. indicatori CT_valori_nom'!S80-MIN('3. indicatori CT_valori_nom'!S$64:S$123))/(MAX('3. indicatori CT_valori_nom'!S$64:S$123)-MIN('3. indicatori CT_valori_nom'!S$64:S$123))</f>
        <v>0</v>
      </c>
      <c r="T80" s="82">
        <f>('3. indicatori CT_valori_nom'!T80-MIN('3. indicatori CT_valori_nom'!T$64:T$123))/(MAX('3. indicatori CT_valori_nom'!T$64:T$123)-MIN('3. indicatori CT_valori_nom'!T$64:T$123))</f>
        <v>1</v>
      </c>
      <c r="U80" s="82">
        <f>('3. indicatori CT_valori_nom'!U80-MIN('3. indicatori CT_valori_nom'!U$64:U$123))/(MAX('3. indicatori CT_valori_nom'!U$64:U$123)-MIN('3. indicatori CT_valori_nom'!U$64:U$123))</f>
        <v>0</v>
      </c>
      <c r="W80" s="82">
        <f>('3. indicatori CT_valori_nom'!W80-MIN('3. indicatori CT_valori_nom'!W$64:W$123))/(MAX('3. indicatori CT_valori_nom'!W$64:W$123)-MIN('3. indicatori CT_valori_nom'!W$64:W$123))</f>
        <v>4.5454545454545456E-2</v>
      </c>
      <c r="X80" s="82">
        <f>('3. indicatori CT_valori_nom'!X80-MAX('3. indicatori CT_valori_nom'!X$64:X$123))/(MIN('3. indicatori CT_valori_nom'!X$64:X$123)-MAX('3. indicatori CT_valori_nom'!X$64:X$123))</f>
        <v>0.86076034832125525</v>
      </c>
      <c r="Y80" s="82">
        <f>('3. indicatori CT_valori_nom'!Y80-MIN('3. indicatori CT_valori_nom'!Y$64:Y$123))/(MAX('3. indicatori CT_valori_nom'!Y$64:Y$123)-MIN('3. indicatori CT_valori_nom'!Y$64:Y$123))</f>
        <v>0.6105632542933207</v>
      </c>
      <c r="Z80" s="82">
        <f>('3. indicatori CT_valori_nom'!Z80-MIN('3. indicatori CT_valori_nom'!Z$64:Z$123))/(MAX('3. indicatori CT_valori_nom'!Z$64:Z$123)-MIN('3. indicatori CT_valori_nom'!Z$64:Z$123))</f>
        <v>3.813662909140296E-2</v>
      </c>
      <c r="AA80" s="82">
        <f>('3. indicatori CT_valori_nom'!AA80-MIN('3. indicatori CT_valori_nom'!AA$64:AA$123))/(MAX('3. indicatori CT_valori_nom'!AA$64:AA$123)-MIN('3. indicatori CT_valori_nom'!AA$64:AA$123))</f>
        <v>0.21669578879734885</v>
      </c>
      <c r="AB80" s="82">
        <f>('3. indicatori CT_valori_nom'!AB80-MIN('3. indicatori CT_valori_nom'!AB$64:AB$123))/(MAX('3. indicatori CT_valori_nom'!AB$64:AB$123)-MIN('3. indicatori CT_valori_nom'!AB$64:AB$123))</f>
        <v>0.14175654853620956</v>
      </c>
      <c r="AC80" s="82">
        <f>('3. indicatori CT_valori_nom'!AC80-MIN('3. indicatori CT_valori_nom'!AC$64:AC$123))/(MAX('3. indicatori CT_valori_nom'!AC$64:AC$123)-MIN('3. indicatori CT_valori_nom'!AC$64:AC$123))</f>
        <v>0.42041285079858581</v>
      </c>
      <c r="AD80" s="82">
        <f>('3. indicatori CT_valori_nom'!AD80-MIN('3. indicatori CT_valori_nom'!AD$64:AD$123))/(MAX('3. indicatori CT_valori_nom'!AD$64:AD$123)-MIN('3. indicatori CT_valori_nom'!AD$64:AD$123))</f>
        <v>0</v>
      </c>
      <c r="AE80" s="82">
        <f>('3. indicatori CT_valori_nom'!AE80-MAX('3. indicatori CT_valori_nom'!AE$64:AE$123))/(MIN('3. indicatori CT_valori_nom'!AE$64:AE$123)-MAX('3. indicatori CT_valori_nom'!AE$64:AE$123))</f>
        <v>0.30877450299526948</v>
      </c>
      <c r="AF80" s="82">
        <f>('3. indicatori CT_valori_nom'!AF80-MIN('3. indicatori CT_valori_nom'!AF$64:AF$123))/(MAX('3. indicatori CT_valori_nom'!AF$64:AF$123)-MIN('3. indicatori CT_valori_nom'!AF$64:AF$123))</f>
        <v>0.26454522854716317</v>
      </c>
      <c r="AG80" s="82">
        <f>('3. indicatori CT_valori_nom'!AG80-MAX('3. indicatori CT_valori_nom'!AG$64:AG$123))/(MIN('3. indicatori CT_valori_nom'!AG$64:AG$123)-MAX('3. indicatori CT_valori_nom'!AG$64:AG$123))</f>
        <v>0.30173649391431639</v>
      </c>
      <c r="AH80" s="82">
        <f>('3. indicatori CT_valori_nom'!AH80-MIN('3. indicatori CT_valori_nom'!AH$64:AH$123))/(MAX('3. indicatori CT_valori_nom'!AH$64:AH$123)-MIN('3. indicatori CT_valori_nom'!AH$64:AH$123))</f>
        <v>6.7544112190354194E-2</v>
      </c>
      <c r="AI80" s="82">
        <f>('3. indicatori CT_valori_nom'!AI80-MAX('3. indicatori CT_valori_nom'!AI$64:AI$123))/(MIN('3. indicatori CT_valori_nom'!AI$64:AI$123)-MAX('3. indicatori CT_valori_nom'!AI$64:AI$123))</f>
        <v>0.86382183590938211</v>
      </c>
      <c r="AJ80" s="82">
        <f>('3. indicatori CT_valori_nom'!AJ80-MAX('3. indicatori CT_valori_nom'!AJ$64:AJ$123))/(MIN('3. indicatori CT_valori_nom'!AJ$64:AJ$123)-MAX('3. indicatori CT_valori_nom'!AJ$64:AJ$123))</f>
        <v>0.53308661556084247</v>
      </c>
      <c r="AK80" s="82">
        <f>('3. indicatori CT_valori_nom'!AK80-MIN('3. indicatori CT_valori_nom'!AK$64:AK$123))/(MAX('3. indicatori CT_valori_nom'!AK$64:AK$123)-MIN('3. indicatori CT_valori_nom'!AK$64:AK$123))</f>
        <v>0.41773267288960508</v>
      </c>
      <c r="AL80" s="82">
        <f>('3. indicatori CT_valori_nom'!AL80-MIN('3. indicatori CT_valori_nom'!AL$64:AL$123))/(MAX('3. indicatori CT_valori_nom'!AL$64:AL$123)-MIN('3. indicatori CT_valori_nom'!AL$64:AL$123))</f>
        <v>6.6666666666666666E-2</v>
      </c>
      <c r="AM80" s="82">
        <f>('3. indicatori CT_valori_nom'!AM80-MIN('3. indicatori CT_valori_nom'!AM$64:AM$123))/(MAX('3. indicatori CT_valori_nom'!AM$64:AM$123)-MIN('3. indicatori CT_valori_nom'!AM$64:AM$123))</f>
        <v>0.13333333333333333</v>
      </c>
      <c r="AN80" s="82">
        <f>('3. indicatori CT_valori_nom'!AN80-MIN('3. indicatori CT_valori_nom'!AN$64:AN$123))/(MAX('3. indicatori CT_valori_nom'!AN$64:AN$123)-MIN('3. indicatori CT_valori_nom'!AN$64:AN$123))</f>
        <v>0.25484646950615536</v>
      </c>
      <c r="AO80" s="82">
        <f>('3. indicatori CT_valori_nom'!AO80-MIN('3. indicatori CT_valori_nom'!AO$64:AO$123))/(MAX('3. indicatori CT_valori_nom'!AO$64:AO$123)-MIN('3. indicatori CT_valori_nom'!AO$64:AO$123))</f>
        <v>4.5454545454545456E-2</v>
      </c>
      <c r="AP80" s="82">
        <f>('3. indicatori CT_valori_nom'!AP80-MIN('3. indicatori CT_valori_nom'!AP$64:AP$123))/(MAX('3. indicatori CT_valori_nom'!AP$64:AP$123)-MIN('3. indicatori CT_valori_nom'!AP$64:AP$123))</f>
        <v>4.4035980475500315E-2</v>
      </c>
      <c r="AQ80" s="82">
        <f>('3. indicatori CT_valori_nom'!AQ80-MIN('3. indicatori CT_valori_nom'!AQ$64:AQ$123))/(MAX('3. indicatori CT_valori_nom'!AQ$64:AQ$123)-MIN('3. indicatori CT_valori_nom'!AQ$64:AQ$123))</f>
        <v>2.837596390794141E-2</v>
      </c>
      <c r="AS80" s="82">
        <f>('3. indicatori CT_valori_nom'!AS80-MIN('3. indicatori CT_valori_nom'!AS$64:AS$123))/(MAX('3. indicatori CT_valori_nom'!AS$64:AS$123)-MIN('3. indicatori CT_valori_nom'!AS$64:AS$123))</f>
        <v>0.24007148415856305</v>
      </c>
      <c r="AT80" s="82">
        <f>('3. indicatori CT_valori_nom'!AT80-MIN('3. indicatori CT_valori_nom'!AT$64:AT$123))/(MAX('3. indicatori CT_valori_nom'!AT$64:AT$123)-MIN('3. indicatori CT_valori_nom'!AT$64:AT$123))</f>
        <v>0.46714675093229902</v>
      </c>
      <c r="AU80" s="82">
        <f>('3. indicatori CT_valori_nom'!AU80-MIN('3. indicatori CT_valori_nom'!AU$64:AU$123))/(MAX('3. indicatori CT_valori_nom'!AU$64:AU$123)-MIN('3. indicatori CT_valori_nom'!AU$64:AU$123))</f>
        <v>0.2878787878787879</v>
      </c>
      <c r="AV80" s="82">
        <f>('3. indicatori CT_valori_nom'!AV80-MAX('3. indicatori CT_valori_nom'!AV$64:AV$123))/(MIN('3. indicatori CT_valori_nom'!AV$64:AV$123)-MAX('3. indicatori CT_valori_nom'!AV$64:AV$123))</f>
        <v>0.80269674096768651</v>
      </c>
      <c r="AW80" s="82">
        <f>('3. indicatori CT_valori_nom'!AW80-MIN('3. indicatori CT_valori_nom'!AW$64:AW$123))/(MAX('3. indicatori CT_valori_nom'!AW$64:AW$123)-MIN('3. indicatori CT_valori_nom'!AW$64:AW$123))</f>
        <v>0.5</v>
      </c>
      <c r="AX80" s="82">
        <f>('3. indicatori CT_valori_nom'!AX80-MIN('3. indicatori CT_valori_nom'!AX$64:AX$123))/(MAX('3. indicatori CT_valori_nom'!AX$64:AX$123)-MIN('3. indicatori CT_valori_nom'!AX$64:AX$123))</f>
        <v>0.21027983872625283</v>
      </c>
      <c r="AY80" s="82">
        <f>('3. indicatori CT_valori_nom'!AY80-MAX('3. indicatori CT_valori_nom'!AY$64:AY$123))/(MIN('3. indicatori CT_valori_nom'!AY$64:AY$123)-MAX('3. indicatori CT_valori_nom'!AY$64:AY$123))</f>
        <v>0.96548204158790174</v>
      </c>
      <c r="AZ80" s="82">
        <f>('3. indicatori CT_valori_nom'!AZ80-MIN('3. indicatori CT_valori_nom'!AZ$64:AZ$123))/(MAX('3. indicatori CT_valori_nom'!AZ$64:AZ$123)-MIN('3. indicatori CT_valori_nom'!AZ$64:AZ$123))</f>
        <v>0.14668652271034996</v>
      </c>
      <c r="BA80" s="82">
        <f>('3. indicatori CT_valori_nom'!BA80-MIN('3. indicatori CT_valori_nom'!BA$64:BA$123))/(MAX('3. indicatori CT_valori_nom'!BA$64:BA$123)-MIN('3. indicatori CT_valori_nom'!BA$64:BA$123))</f>
        <v>0.29730776157032235</v>
      </c>
      <c r="BB80" s="82">
        <v>0</v>
      </c>
      <c r="BC80" s="82">
        <f>('3. indicatori CT_valori_nom'!BC80-MIN('3. indicatori CT_valori_nom'!BC$64:BC$123))/(MAX('3. indicatori CT_valori_nom'!BC$64:BC$123)-MIN('3. indicatori CT_valori_nom'!BC$64:BC$123))</f>
        <v>3.9365154973043139E-2</v>
      </c>
      <c r="BD80" s="82">
        <f>('3. indicatori CT_valori_nom'!BD80-MIN('3. indicatori CT_valori_nom'!BD$64:BD$123))/(MAX('3. indicatori CT_valori_nom'!BD$64:BD$123)-MIN('3. indicatori CT_valori_nom'!BD$64:BD$123))</f>
        <v>0.26111111111111113</v>
      </c>
      <c r="BE80" s="82">
        <f t="shared" si="5"/>
        <v>0.33059478082387167</v>
      </c>
      <c r="BF80" s="82">
        <f t="shared" si="6"/>
        <v>0.14318884765917275</v>
      </c>
    </row>
    <row r="81" spans="1:58" x14ac:dyDescent="0.3">
      <c r="A81" s="82">
        <f>'3. indicatori CT_valori_nom'!A81</f>
        <v>63002</v>
      </c>
      <c r="B81" s="82" t="str">
        <f>'3. indicatori CT_valori_nom'!B81</f>
        <v>AFRAGOLA</v>
      </c>
      <c r="C81" s="82" t="str">
        <f>'3. indicatori CT_valori_nom'!C81</f>
        <v>CAMPANIA</v>
      </c>
      <c r="D81" s="82">
        <f>'3. indicatori CT_valori_nom'!D81</f>
        <v>252127</v>
      </c>
      <c r="E81" s="82">
        <f>('3. indicatori CT_valori_nom'!E81-MAX('3. indicatori CT_valori_nom'!E$64:E$123))/(MIN('3. indicatori CT_valori_nom'!E$64:E$123)-MAX('3. indicatori CT_valori_nom'!E$64:E$123))</f>
        <v>1</v>
      </c>
      <c r="F81" s="82">
        <f>('3. indicatori CT_valori_nom'!F81-MIN('3. indicatori CT_valori_nom'!F$64:F$123))/(MAX('3. indicatori CT_valori_nom'!F$64:F$123)-MIN('3. indicatori CT_valori_nom'!F$64:F$123))</f>
        <v>0.66994208923550136</v>
      </c>
      <c r="G81" s="82">
        <f>('3. indicatori CT_valori_nom'!G81-MAX('3. indicatori CT_valori_nom'!G$64:G$123))/(MIN('3. indicatori CT_valori_nom'!G$64:G$123)-MAX('3. indicatori CT_valori_nom'!G$64:G$123))</f>
        <v>0.46776514478593001</v>
      </c>
      <c r="H81" s="82">
        <f>('3. indicatori CT_valori_nom'!H81-MAX('3. indicatori CT_valori_nom'!H$64:H$123))/(MIN('3. indicatori CT_valori_nom'!H$64:H$123)-MAX('3. indicatori CT_valori_nom'!H$64:H$123))</f>
        <v>0.97794095119159896</v>
      </c>
      <c r="I81" s="82">
        <f>('3. indicatori CT_valori_nom'!I81-MIN('3. indicatori CT_valori_nom'!I$64:I$123))/(MAX('3. indicatori CT_valori_nom'!I$64:I$123)-MIN('3. indicatori CT_valori_nom'!I$64:I$123))</f>
        <v>3.3700094265825528E-2</v>
      </c>
      <c r="J81" s="82">
        <f>('3. indicatori CT_valori_nom'!J81-MIN('3. indicatori CT_valori_nom'!J$64:J$123))/(MAX('3. indicatori CT_valori_nom'!J$64:J$123)-MIN('3. indicatori CT_valori_nom'!J$64:J$123))</f>
        <v>2.6517956312476759E-2</v>
      </c>
      <c r="K81" s="82">
        <f>('3. indicatori CT_valori_nom'!K81-MIN('3. indicatori CT_valori_nom'!K$64:K$123))/(MAX('3. indicatori CT_valori_nom'!K$64:K$123)-MIN('3. indicatori CT_valori_nom'!K$64:K$123))</f>
        <v>4.5135166804820782E-3</v>
      </c>
      <c r="L81" s="82">
        <f>('3. indicatori CT_valori_nom'!L81-MIN('3. indicatori CT_valori_nom'!L$64:L$123))/(MAX('3. indicatori CT_valori_nom'!L$64:L$123)-MIN('3. indicatori CT_valori_nom'!L$64:L$123))</f>
        <v>0.23124758299671708</v>
      </c>
      <c r="M81" s="82">
        <f>('3. indicatori CT_valori_nom'!M81-MAX('3. indicatori CT_valori_nom'!M$64:M$123))/(MIN('3. indicatori CT_valori_nom'!M$64:M$123)-MAX('3. indicatori CT_valori_nom'!M$64:M$123))</f>
        <v>0.54071973392453532</v>
      </c>
      <c r="N81" s="82">
        <f>('3. indicatori CT_valori_nom'!N81-MAX('3. indicatori CT_valori_nom'!N$64:N$123))/(MIN('3. indicatori CT_valori_nom'!N$64:N$123)-MAX('3. indicatori CT_valori_nom'!N$64:N$123))</f>
        <v>0.64567740379027216</v>
      </c>
      <c r="O81" s="82">
        <f>('3. indicatori CT_valori_nom'!O81-MAX('3. indicatori CT_valori_nom'!O$64:O$123))/(MIN('3. indicatori CT_valori_nom'!O$64:O$123)-MAX('3. indicatori CT_valori_nom'!O$64:O$123))</f>
        <v>0.83528106433240334</v>
      </c>
      <c r="P81" s="82">
        <f>('3. indicatori CT_valori_nom'!P81-MIN('3. indicatori CT_valori_nom'!P$64:P$123))/(MAX('3. indicatori CT_valori_nom'!P$64:P$123)-MIN('3. indicatori CT_valori_nom'!P$64:P$123))</f>
        <v>0.49218240457407747</v>
      </c>
      <c r="Q81" s="82">
        <f>('3. indicatori CT_valori_nom'!Q81-MIN('3. indicatori CT_valori_nom'!Q$64:Q$123))/(MAX('3. indicatori CT_valori_nom'!Q$64:Q$123)-MIN('3. indicatori CT_valori_nom'!Q$64:Q$123))</f>
        <v>0.51304219902666481</v>
      </c>
      <c r="R81" s="82">
        <f>('3. indicatori CT_valori_nom'!R81-MIN('3. indicatori CT_valori_nom'!R$64:R$123))/(MAX('3. indicatori CT_valori_nom'!R$64:R$123)-MIN('3. indicatori CT_valori_nom'!R$64:R$123))</f>
        <v>0.68257184197066034</v>
      </c>
      <c r="S81" s="82">
        <f>('3. indicatori CT_valori_nom'!S81-MIN('3. indicatori CT_valori_nom'!S$64:S$123))/(MAX('3. indicatori CT_valori_nom'!S$64:S$123)-MIN('3. indicatori CT_valori_nom'!S$64:S$123))</f>
        <v>0</v>
      </c>
      <c r="T81" s="82">
        <f>('3. indicatori CT_valori_nom'!T81-MIN('3. indicatori CT_valori_nom'!T$64:T$123))/(MAX('3. indicatori CT_valori_nom'!T$64:T$123)-MIN('3. indicatori CT_valori_nom'!T$64:T$123))</f>
        <v>1</v>
      </c>
      <c r="U81" s="82">
        <f>('3. indicatori CT_valori_nom'!U81-MIN('3. indicatori CT_valori_nom'!U$64:U$123))/(MAX('3. indicatori CT_valori_nom'!U$64:U$123)-MIN('3. indicatori CT_valori_nom'!U$64:U$123))</f>
        <v>0.42857142857142855</v>
      </c>
      <c r="W81" s="82">
        <f>('3. indicatori CT_valori_nom'!W81-MIN('3. indicatori CT_valori_nom'!W$64:W$123))/(MAX('3. indicatori CT_valori_nom'!W$64:W$123)-MIN('3. indicatori CT_valori_nom'!W$64:W$123))</f>
        <v>0.13636363636363635</v>
      </c>
      <c r="X81" s="82">
        <f>('3. indicatori CT_valori_nom'!X81-MAX('3. indicatori CT_valori_nom'!X$64:X$123))/(MIN('3. indicatori CT_valori_nom'!X$64:X$123)-MAX('3. indicatori CT_valori_nom'!X$64:X$123))</f>
        <v>0.98945915408473906</v>
      </c>
      <c r="Y81" s="82">
        <f>('3. indicatori CT_valori_nom'!Y81-MIN('3. indicatori CT_valori_nom'!Y$64:Y$123))/(MAX('3. indicatori CT_valori_nom'!Y$64:Y$123)-MIN('3. indicatori CT_valori_nom'!Y$64:Y$123))</f>
        <v>1</v>
      </c>
      <c r="Z81" s="82">
        <f>('3. indicatori CT_valori_nom'!Z81-MIN('3. indicatori CT_valori_nom'!Z$64:Z$123))/(MAX('3. indicatori CT_valori_nom'!Z$64:Z$123)-MIN('3. indicatori CT_valori_nom'!Z$64:Z$123))</f>
        <v>0.12698628276517723</v>
      </c>
      <c r="AA81" s="82">
        <f>('3. indicatori CT_valori_nom'!AA81-MIN('3. indicatori CT_valori_nom'!AA$64:AA$123))/(MAX('3. indicatori CT_valori_nom'!AA$64:AA$123)-MIN('3. indicatori CT_valori_nom'!AA$64:AA$123))</f>
        <v>0.81992853401782195</v>
      </c>
      <c r="AB81" s="82">
        <f>('3. indicatori CT_valori_nom'!AB81-MIN('3. indicatori CT_valori_nom'!AB$64:AB$123))/(MAX('3. indicatori CT_valori_nom'!AB$64:AB$123)-MIN('3. indicatori CT_valori_nom'!AB$64:AB$123))</f>
        <v>0.22033898305084745</v>
      </c>
      <c r="AC81" s="82">
        <f>('3. indicatori CT_valori_nom'!AC81-MIN('3. indicatori CT_valori_nom'!AC$64:AC$123))/(MAX('3. indicatori CT_valori_nom'!AC$64:AC$123)-MIN('3. indicatori CT_valori_nom'!AC$64:AC$123))</f>
        <v>0.22432796189714441</v>
      </c>
      <c r="AD81" s="82">
        <f>('3. indicatori CT_valori_nom'!AD81-MIN('3. indicatori CT_valori_nom'!AD$64:AD$123))/(MAX('3. indicatori CT_valori_nom'!AD$64:AD$123)-MIN('3. indicatori CT_valori_nom'!AD$64:AD$123))</f>
        <v>0</v>
      </c>
      <c r="AE81" s="82">
        <f>('3. indicatori CT_valori_nom'!AE81-MAX('3. indicatori CT_valori_nom'!AE$64:AE$123))/(MIN('3. indicatori CT_valori_nom'!AE$64:AE$123)-MAX('3. indicatori CT_valori_nom'!AE$64:AE$123))</f>
        <v>0.70454076398466514</v>
      </c>
      <c r="AF81" s="82">
        <f>('3. indicatori CT_valori_nom'!AF81-MIN('3. indicatori CT_valori_nom'!AF$64:AF$123))/(MAX('3. indicatori CT_valori_nom'!AF$64:AF$123)-MIN('3. indicatori CT_valori_nom'!AF$64:AF$123))</f>
        <v>0</v>
      </c>
      <c r="AG81" s="82">
        <f>('3. indicatori CT_valori_nom'!AG81-MAX('3. indicatori CT_valori_nom'!AG$64:AG$123))/(MIN('3. indicatori CT_valori_nom'!AG$64:AG$123)-MAX('3. indicatori CT_valori_nom'!AG$64:AG$123))</f>
        <v>0.72408859266531833</v>
      </c>
      <c r="AH81" s="82">
        <f>('3. indicatori CT_valori_nom'!AH81-MIN('3. indicatori CT_valori_nom'!AH$64:AH$123))/(MAX('3. indicatori CT_valori_nom'!AH$64:AH$123)-MIN('3. indicatori CT_valori_nom'!AH$64:AH$123))</f>
        <v>9.8919734089958147E-2</v>
      </c>
      <c r="AI81" s="82">
        <f>('3. indicatori CT_valori_nom'!AI81-MAX('3. indicatori CT_valori_nom'!AI$64:AI$123))/(MIN('3. indicatori CT_valori_nom'!AI$64:AI$123)-MAX('3. indicatori CT_valori_nom'!AI$64:AI$123))</f>
        <v>0.16831788821284785</v>
      </c>
      <c r="AJ81" s="82">
        <f>('3. indicatori CT_valori_nom'!AJ81-MAX('3. indicatori CT_valori_nom'!AJ$64:AJ$123))/(MIN('3. indicatori CT_valori_nom'!AJ$64:AJ$123)-MAX('3. indicatori CT_valori_nom'!AJ$64:AJ$123))</f>
        <v>0.81998413957176852</v>
      </c>
      <c r="AK81" s="82">
        <f>('3. indicatori CT_valori_nom'!AK81-MIN('3. indicatori CT_valori_nom'!AK$64:AK$123))/(MAX('3. indicatori CT_valori_nom'!AK$64:AK$123)-MIN('3. indicatori CT_valori_nom'!AK$64:AK$123))</f>
        <v>0.22418342002685918</v>
      </c>
      <c r="AL81" s="82">
        <f>('3. indicatori CT_valori_nom'!AL81-MIN('3. indicatori CT_valori_nom'!AL$64:AL$123))/(MAX('3. indicatori CT_valori_nom'!AL$64:AL$123)-MIN('3. indicatori CT_valori_nom'!AL$64:AL$123))</f>
        <v>0</v>
      </c>
      <c r="AM81" s="82">
        <f>('3. indicatori CT_valori_nom'!AM81-MIN('3. indicatori CT_valori_nom'!AM$64:AM$123))/(MAX('3. indicatori CT_valori_nom'!AM$64:AM$123)-MIN('3. indicatori CT_valori_nom'!AM$64:AM$123))</f>
        <v>0.13333333333333333</v>
      </c>
      <c r="AN81" s="82">
        <f>('3. indicatori CT_valori_nom'!AN81-MIN('3. indicatori CT_valori_nom'!AN$64:AN$123))/(MAX('3. indicatori CT_valori_nom'!AN$64:AN$123)-MIN('3. indicatori CT_valori_nom'!AN$64:AN$123))</f>
        <v>0</v>
      </c>
      <c r="AO81" s="82">
        <f>('3. indicatori CT_valori_nom'!AO81-MIN('3. indicatori CT_valori_nom'!AO$64:AO$123))/(MAX('3. indicatori CT_valori_nom'!AO$64:AO$123)-MIN('3. indicatori CT_valori_nom'!AO$64:AO$123))</f>
        <v>0</v>
      </c>
      <c r="AP81" s="82">
        <f>('3. indicatori CT_valori_nom'!AP81-MIN('3. indicatori CT_valori_nom'!AP$64:AP$123))/(MAX('3. indicatori CT_valori_nom'!AP$64:AP$123)-MIN('3. indicatori CT_valori_nom'!AP$64:AP$123))</f>
        <v>4.2360139341091264E-2</v>
      </c>
      <c r="AQ81" s="82">
        <f>('3. indicatori CT_valori_nom'!AQ81-MIN('3. indicatori CT_valori_nom'!AQ$64:AQ$123))/(MAX('3. indicatori CT_valori_nom'!AQ$64:AQ$123)-MIN('3. indicatori CT_valori_nom'!AQ$64:AQ$123))</f>
        <v>0</v>
      </c>
      <c r="AS81" s="82">
        <f>('3. indicatori CT_valori_nom'!AS81-MIN('3. indicatori CT_valori_nom'!AS$64:AS$123))/(MAX('3. indicatori CT_valori_nom'!AS$64:AS$123)-MIN('3. indicatori CT_valori_nom'!AS$64:AS$123))</f>
        <v>0.2030333467970809</v>
      </c>
      <c r="AT81" s="82">
        <f>('3. indicatori CT_valori_nom'!AT81-MIN('3. indicatori CT_valori_nom'!AT$64:AT$123))/(MAX('3. indicatori CT_valori_nom'!AT$64:AT$123)-MIN('3. indicatori CT_valori_nom'!AT$64:AT$123))</f>
        <v>3.1458491881900391E-2</v>
      </c>
      <c r="AU81" s="82">
        <f>('3. indicatori CT_valori_nom'!AU81-MIN('3. indicatori CT_valori_nom'!AU$64:AU$123))/(MAX('3. indicatori CT_valori_nom'!AU$64:AU$123)-MIN('3. indicatori CT_valori_nom'!AU$64:AU$123))</f>
        <v>4.5454545454545456E-2</v>
      </c>
      <c r="AV81" s="82">
        <f>('3. indicatori CT_valori_nom'!AV81-MAX('3. indicatori CT_valori_nom'!AV$64:AV$123))/(MIN('3. indicatori CT_valori_nom'!AV$64:AV$123)-MAX('3. indicatori CT_valori_nom'!AV$64:AV$123))</f>
        <v>0.8082598044069299</v>
      </c>
      <c r="AW81" s="82">
        <f>('3. indicatori CT_valori_nom'!AW81-MIN('3. indicatori CT_valori_nom'!AW$64:AW$123))/(MAX('3. indicatori CT_valori_nom'!AW$64:AW$123)-MIN('3. indicatori CT_valori_nom'!AW$64:AW$123))</f>
        <v>0</v>
      </c>
      <c r="AX81" s="82">
        <f>('3. indicatori CT_valori_nom'!AX81-MIN('3. indicatori CT_valori_nom'!AX$64:AX$123))/(MAX('3. indicatori CT_valori_nom'!AX$64:AX$123)-MIN('3. indicatori CT_valori_nom'!AX$64:AX$123))</f>
        <v>3.2176257378005134E-2</v>
      </c>
      <c r="AY81" s="82">
        <f>('3. indicatori CT_valori_nom'!AY81-MAX('3. indicatori CT_valori_nom'!AY$64:AY$123))/(MIN('3. indicatori CT_valori_nom'!AY$64:AY$123)-MAX('3. indicatori CT_valori_nom'!AY$64:AY$123))</f>
        <v>0.10003780718336455</v>
      </c>
      <c r="AZ81" s="82">
        <f>('3. indicatori CT_valori_nom'!AZ81-MIN('3. indicatori CT_valori_nom'!AZ$64:AZ$123))/(MAX('3. indicatori CT_valori_nom'!AZ$64:AZ$123)-MIN('3. indicatori CT_valori_nom'!AZ$64:AZ$123))</f>
        <v>3.052866716306776E-2</v>
      </c>
      <c r="BA81" s="82">
        <f>('3. indicatori CT_valori_nom'!BA81-MIN('3. indicatori CT_valori_nom'!BA$64:BA$123))/(MAX('3. indicatori CT_valori_nom'!BA$64:BA$123)-MIN('3. indicatori CT_valori_nom'!BA$64:BA$123))</f>
        <v>3.741765062845312E-2</v>
      </c>
      <c r="BB81" s="82">
        <v>0</v>
      </c>
      <c r="BC81" s="82">
        <f>('3. indicatori CT_valori_nom'!BC81-MIN('3. indicatori CT_valori_nom'!BC$64:BC$123))/(MAX('3. indicatori CT_valori_nom'!BC$64:BC$123)-MIN('3. indicatori CT_valori_nom'!BC$64:BC$123))</f>
        <v>4.7195215576931786E-2</v>
      </c>
      <c r="BD81" s="82">
        <f>('3. indicatori CT_valori_nom'!BD81-MIN('3. indicatori CT_valori_nom'!BD$64:BD$123))/(MAX('3. indicatori CT_valori_nom'!BD$64:BD$123)-MIN('3. indicatori CT_valori_nom'!BD$64:BD$123))</f>
        <v>0.41666666666666663</v>
      </c>
      <c r="BE81" s="82">
        <f t="shared" si="5"/>
        <v>0.35606456230214323</v>
      </c>
      <c r="BF81" s="82">
        <f t="shared" si="6"/>
        <v>0.20348757515025531</v>
      </c>
    </row>
    <row r="82" spans="1:58" x14ac:dyDescent="0.3">
      <c r="A82" s="82">
        <f>'3. indicatori CT_valori_nom'!A82</f>
        <v>63014</v>
      </c>
      <c r="B82" s="82" t="str">
        <f>'3. indicatori CT_valori_nom'!B82</f>
        <v>CAPRI</v>
      </c>
      <c r="C82" s="82" t="str">
        <f>'3. indicatori CT_valori_nom'!C82</f>
        <v>CAMPANIA</v>
      </c>
      <c r="D82" s="82">
        <f>'3. indicatori CT_valori_nom'!D82</f>
        <v>14151</v>
      </c>
      <c r="E82" s="82">
        <f>('3. indicatori CT_valori_nom'!E82-MAX('3. indicatori CT_valori_nom'!E$64:E$123))/(MIN('3. indicatori CT_valori_nom'!E$64:E$123)-MAX('3. indicatori CT_valori_nom'!E$64:E$123))</f>
        <v>0</v>
      </c>
      <c r="F82" s="82">
        <f>('3. indicatori CT_valori_nom'!F82-MIN('3. indicatori CT_valori_nom'!F$64:F$123))/(MAX('3. indicatori CT_valori_nom'!F$64:F$123)-MIN('3. indicatori CT_valori_nom'!F$64:F$123))</f>
        <v>0.64872558446478468</v>
      </c>
      <c r="G82" s="82">
        <f>('3. indicatori CT_valori_nom'!G82-MAX('3. indicatori CT_valori_nom'!G$64:G$123))/(MIN('3. indicatori CT_valori_nom'!G$64:G$123)-MAX('3. indicatori CT_valori_nom'!G$64:G$123))</f>
        <v>0.83759992893942081</v>
      </c>
      <c r="H82" s="82">
        <f>('3. indicatori CT_valori_nom'!H82-MAX('3. indicatori CT_valori_nom'!H$64:H$123))/(MIN('3. indicatori CT_valori_nom'!H$64:H$123)-MAX('3. indicatori CT_valori_nom'!H$64:H$123))</f>
        <v>0.9683788953114133</v>
      </c>
      <c r="I82" s="82">
        <f>('3. indicatori CT_valori_nom'!I82-MIN('3. indicatori CT_valori_nom'!I$64:I$123))/(MAX('3. indicatori CT_valori_nom'!I$64:I$123)-MIN('3. indicatori CT_valori_nom'!I$64:I$123))</f>
        <v>0.53074093667290256</v>
      </c>
      <c r="J82" s="82">
        <f>('3. indicatori CT_valori_nom'!J82-MIN('3. indicatori CT_valori_nom'!J$64:J$123))/(MAX('3. indicatori CT_valori_nom'!J$64:J$123)-MIN('3. indicatori CT_valori_nom'!J$64:J$123))</f>
        <v>0.30072195483154324</v>
      </c>
      <c r="K82" s="82">
        <f>('3. indicatori CT_valori_nom'!K82-MIN('3. indicatori CT_valori_nom'!K$64:K$123))/(MAX('3. indicatori CT_valori_nom'!K$64:K$123)-MIN('3. indicatori CT_valori_nom'!K$64:K$123))</f>
        <v>0.21547268237428338</v>
      </c>
      <c r="L82" s="82">
        <f>('3. indicatori CT_valori_nom'!L82-MIN('3. indicatori CT_valori_nom'!L$64:L$123))/(MAX('3. indicatori CT_valori_nom'!L$64:L$123)-MIN('3. indicatori CT_valori_nom'!L$64:L$123))</f>
        <v>1.448084886566685E-3</v>
      </c>
      <c r="M82" s="82">
        <f>('3. indicatori CT_valori_nom'!M82-MAX('3. indicatori CT_valori_nom'!M$64:M$123))/(MIN('3. indicatori CT_valori_nom'!M$64:M$123)-MAX('3. indicatori CT_valori_nom'!M$64:M$123))</f>
        <v>0.15994079688433019</v>
      </c>
      <c r="N82" s="82">
        <f>('3. indicatori CT_valori_nom'!N82-MAX('3. indicatori CT_valori_nom'!N$64:N$123))/(MIN('3. indicatori CT_valori_nom'!N$64:N$123)-MAX('3. indicatori CT_valori_nom'!N$64:N$123))</f>
        <v>0.48232955718237452</v>
      </c>
      <c r="O82" s="82">
        <f>('3. indicatori CT_valori_nom'!O82-MAX('3. indicatori CT_valori_nom'!O$64:O$123))/(MIN('3. indicatori CT_valori_nom'!O$64:O$123)-MAX('3. indicatori CT_valori_nom'!O$64:O$123))</f>
        <v>0.31728191741128264</v>
      </c>
      <c r="P82" s="82">
        <f>('3. indicatori CT_valori_nom'!P82-MIN('3. indicatori CT_valori_nom'!P$64:P$123))/(MAX('3. indicatori CT_valori_nom'!P$64:P$123)-MIN('3. indicatori CT_valori_nom'!P$64:P$123))</f>
        <v>0.57112296745819335</v>
      </c>
      <c r="Q82" s="82">
        <f>('3. indicatori CT_valori_nom'!Q82-MIN('3. indicatori CT_valori_nom'!Q$64:Q$123))/(MAX('3. indicatori CT_valori_nom'!Q$64:Q$123)-MIN('3. indicatori CT_valori_nom'!Q$64:Q$123))</f>
        <v>0</v>
      </c>
      <c r="R82" s="82">
        <f>('3. indicatori CT_valori_nom'!R82-MIN('3. indicatori CT_valori_nom'!R$64:R$123))/(MAX('3. indicatori CT_valori_nom'!R$64:R$123)-MIN('3. indicatori CT_valori_nom'!R$64:R$123))</f>
        <v>0</v>
      </c>
      <c r="S82" s="82">
        <f>('3. indicatori CT_valori_nom'!S82-MIN('3. indicatori CT_valori_nom'!S$64:S$123))/(MAX('3. indicatori CT_valori_nom'!S$64:S$123)-MIN('3. indicatori CT_valori_nom'!S$64:S$123))</f>
        <v>0</v>
      </c>
      <c r="T82" s="82">
        <f>('3. indicatori CT_valori_nom'!T82-MIN('3. indicatori CT_valori_nom'!T$64:T$123))/(MAX('3. indicatori CT_valori_nom'!T$64:T$123)-MIN('3. indicatori CT_valori_nom'!T$64:T$123))</f>
        <v>0</v>
      </c>
      <c r="U82" s="82">
        <f>('3. indicatori CT_valori_nom'!U82-MIN('3. indicatori CT_valori_nom'!U$64:U$123))/(MAX('3. indicatori CT_valori_nom'!U$64:U$123)-MIN('3. indicatori CT_valori_nom'!U$64:U$123))</f>
        <v>0</v>
      </c>
      <c r="W82" s="82">
        <f>('3. indicatori CT_valori_nom'!W82-MIN('3. indicatori CT_valori_nom'!W$64:W$123))/(MAX('3. indicatori CT_valori_nom'!W$64:W$123)-MIN('3. indicatori CT_valori_nom'!W$64:W$123))</f>
        <v>0</v>
      </c>
      <c r="X82" s="82">
        <f>('3. indicatori CT_valori_nom'!X82-MAX('3. indicatori CT_valori_nom'!X$64:X$123))/(MIN('3. indicatori CT_valori_nom'!X$64:X$123)-MAX('3. indicatori CT_valori_nom'!X$64:X$123))</f>
        <v>1</v>
      </c>
      <c r="Y82" s="82">
        <f>('3. indicatori CT_valori_nom'!Y82-MIN('3. indicatori CT_valori_nom'!Y$64:Y$123))/(MAX('3. indicatori CT_valori_nom'!Y$64:Y$123)-MIN('3. indicatori CT_valori_nom'!Y$64:Y$123))</f>
        <v>0.50949087025494355</v>
      </c>
      <c r="Z82" s="82">
        <f>('3. indicatori CT_valori_nom'!Z82-MIN('3. indicatori CT_valori_nom'!Z$64:Z$123))/(MAX('3. indicatori CT_valori_nom'!Z$64:Z$123)-MIN('3. indicatori CT_valori_nom'!Z$64:Z$123))</f>
        <v>0</v>
      </c>
      <c r="AA82" s="82">
        <f>('3. indicatori CT_valori_nom'!AA82-MIN('3. indicatori CT_valori_nom'!AA$64:AA$123))/(MAX('3. indicatori CT_valori_nom'!AA$64:AA$123)-MIN('3. indicatori CT_valori_nom'!AA$64:AA$123))</f>
        <v>0.21483800251124885</v>
      </c>
      <c r="AB82" s="82">
        <f>('3. indicatori CT_valori_nom'!AB82-MIN('3. indicatori CT_valori_nom'!AB$64:AB$123))/(MAX('3. indicatori CT_valori_nom'!AB$64:AB$123)-MIN('3. indicatori CT_valori_nom'!AB$64:AB$123))</f>
        <v>0</v>
      </c>
      <c r="AC82" s="82">
        <f>('3. indicatori CT_valori_nom'!AC82-MIN('3. indicatori CT_valori_nom'!AC$64:AC$123))/(MAX('3. indicatori CT_valori_nom'!AC$64:AC$123)-MIN('3. indicatori CT_valori_nom'!AC$64:AC$123))</f>
        <v>0</v>
      </c>
      <c r="AD82" s="82">
        <f>('3. indicatori CT_valori_nom'!AD82-MIN('3. indicatori CT_valori_nom'!AD$64:AD$123))/(MAX('3. indicatori CT_valori_nom'!AD$64:AD$123)-MIN('3. indicatori CT_valori_nom'!AD$64:AD$123))</f>
        <v>0</v>
      </c>
      <c r="AE82" s="82">
        <f>('3. indicatori CT_valori_nom'!AE82-MAX('3. indicatori CT_valori_nom'!AE$64:AE$123))/(MIN('3. indicatori CT_valori_nom'!AE$64:AE$123)-MAX('3. indicatori CT_valori_nom'!AE$64:AE$123))</f>
        <v>0.84471313683527083</v>
      </c>
      <c r="AF82" s="82">
        <f>('3. indicatori CT_valori_nom'!AF82-MIN('3. indicatori CT_valori_nom'!AF$64:AF$123))/(MAX('3. indicatori CT_valori_nom'!AF$64:AF$123)-MIN('3. indicatori CT_valori_nom'!AF$64:AF$123))</f>
        <v>0.15321808500138651</v>
      </c>
      <c r="AG82" s="82">
        <f>('3. indicatori CT_valori_nom'!AG82-MAX('3. indicatori CT_valori_nom'!AG$64:AG$123))/(MIN('3. indicatori CT_valori_nom'!AG$64:AG$123)-MAX('3. indicatori CT_valori_nom'!AG$64:AG$123))</f>
        <v>0</v>
      </c>
      <c r="AH82" s="82">
        <f>('3. indicatori CT_valori_nom'!AH82-MIN('3. indicatori CT_valori_nom'!AH$64:AH$123))/(MAX('3. indicatori CT_valori_nom'!AH$64:AH$123)-MIN('3. indicatori CT_valori_nom'!AH$64:AH$123))</f>
        <v>3.2953873259709859E-2</v>
      </c>
      <c r="AI82" s="82">
        <f>('3. indicatori CT_valori_nom'!AI82-MAX('3. indicatori CT_valori_nom'!AI$64:AI$123))/(MIN('3. indicatori CT_valori_nom'!AI$64:AI$123)-MAX('3. indicatori CT_valori_nom'!AI$64:AI$123))</f>
        <v>0.84870376207180387</v>
      </c>
      <c r="AJ82" s="82">
        <f>('3. indicatori CT_valori_nom'!AJ82-MAX('3. indicatori CT_valori_nom'!AJ$64:AJ$123))/(MIN('3. indicatori CT_valori_nom'!AJ$64:AJ$123)-MAX('3. indicatori CT_valori_nom'!AJ$64:AJ$123))</f>
        <v>0.69204335183716614</v>
      </c>
      <c r="AK82" s="82">
        <f>('3. indicatori CT_valori_nom'!AK82-MIN('3. indicatori CT_valori_nom'!AK$64:AK$123))/(MAX('3. indicatori CT_valori_nom'!AK$64:AK$123)-MIN('3. indicatori CT_valori_nom'!AK$64:AK$123))</f>
        <v>0</v>
      </c>
      <c r="AL82" s="82">
        <f>('3. indicatori CT_valori_nom'!AL82-MIN('3. indicatori CT_valori_nom'!AL$64:AL$123))/(MAX('3. indicatori CT_valori_nom'!AL$64:AL$123)-MIN('3. indicatori CT_valori_nom'!AL$64:AL$123))</f>
        <v>6.6666666666666666E-2</v>
      </c>
      <c r="AM82" s="82">
        <f>('3. indicatori CT_valori_nom'!AM82-MIN('3. indicatori CT_valori_nom'!AM$64:AM$123))/(MAX('3. indicatori CT_valori_nom'!AM$64:AM$123)-MIN('3. indicatori CT_valori_nom'!AM$64:AM$123))</f>
        <v>0</v>
      </c>
      <c r="AN82" s="82">
        <f>('3. indicatori CT_valori_nom'!AN82-MIN('3. indicatori CT_valori_nom'!AN$64:AN$123))/(MAX('3. indicatori CT_valori_nom'!AN$64:AN$123)-MIN('3. indicatori CT_valori_nom'!AN$64:AN$123))</f>
        <v>1</v>
      </c>
      <c r="AO82" s="82">
        <f>('3. indicatori CT_valori_nom'!AO82-MIN('3. indicatori CT_valori_nom'!AO$64:AO$123))/(MAX('3. indicatori CT_valori_nom'!AO$64:AO$123)-MIN('3. indicatori CT_valori_nom'!AO$64:AO$123))</f>
        <v>4.5454545454545456E-2</v>
      </c>
      <c r="AP82" s="82">
        <f>('3. indicatori CT_valori_nom'!AP82-MIN('3. indicatori CT_valori_nom'!AP$64:AP$123))/(MAX('3. indicatori CT_valori_nom'!AP$64:AP$123)-MIN('3. indicatori CT_valori_nom'!AP$64:AP$123))</f>
        <v>0.10119556323590438</v>
      </c>
      <c r="AQ82" s="82">
        <f>('3. indicatori CT_valori_nom'!AQ82-MIN('3. indicatori CT_valori_nom'!AQ$64:AQ$123))/(MAX('3. indicatori CT_valori_nom'!AQ$64:AQ$123)-MIN('3. indicatori CT_valori_nom'!AQ$64:AQ$123))</f>
        <v>6.199318734991318E-2</v>
      </c>
      <c r="AS82" s="82">
        <f>('3. indicatori CT_valori_nom'!AS82-MIN('3. indicatori CT_valori_nom'!AS$64:AS$123))/(MAX('3. indicatori CT_valori_nom'!AS$64:AS$123)-MIN('3. indicatori CT_valori_nom'!AS$64:AS$123))</f>
        <v>0.10987259927107594</v>
      </c>
      <c r="AT82" s="82">
        <f>('3. indicatori CT_valori_nom'!AT82-MIN('3. indicatori CT_valori_nom'!AT$64:AT$123))/(MAX('3. indicatori CT_valori_nom'!AT$64:AT$123)-MIN('3. indicatori CT_valori_nom'!AT$64:AT$123))</f>
        <v>0.46454543710320811</v>
      </c>
      <c r="AU82" s="82">
        <f>('3. indicatori CT_valori_nom'!AU82-MIN('3. indicatori CT_valori_nom'!AU$64:AU$123))/(MAX('3. indicatori CT_valori_nom'!AU$64:AU$123)-MIN('3. indicatori CT_valori_nom'!AU$64:AU$123))</f>
        <v>3.0303030303030304E-2</v>
      </c>
      <c r="AV82" s="82">
        <f>('3. indicatori CT_valori_nom'!AV82-MAX('3. indicatori CT_valori_nom'!AV$64:AV$123))/(MIN('3. indicatori CT_valori_nom'!AV$64:AV$123)-MAX('3. indicatori CT_valori_nom'!AV$64:AV$123))</f>
        <v>0</v>
      </c>
      <c r="AW82" s="82">
        <f>('3. indicatori CT_valori_nom'!AW82-MIN('3. indicatori CT_valori_nom'!AW$64:AW$123))/(MAX('3. indicatori CT_valori_nom'!AW$64:AW$123)-MIN('3. indicatori CT_valori_nom'!AW$64:AW$123))</f>
        <v>0</v>
      </c>
      <c r="AX82" s="82">
        <f>('3. indicatori CT_valori_nom'!AX82-MIN('3. indicatori CT_valori_nom'!AX$64:AX$123))/(MAX('3. indicatori CT_valori_nom'!AX$64:AX$123)-MIN('3. indicatori CT_valori_nom'!AX$64:AX$123))</f>
        <v>0.17512201018248114</v>
      </c>
      <c r="AY82" s="82">
        <f>('3. indicatori CT_valori_nom'!AY82-MAX('3. indicatori CT_valori_nom'!AY$64:AY$123))/(MIN('3. indicatori CT_valori_nom'!AY$64:AY$123)-MAX('3. indicatori CT_valori_nom'!AY$64:AY$123))</f>
        <v>0.9534215500945179</v>
      </c>
      <c r="AZ82" s="82">
        <f>('3. indicatori CT_valori_nom'!AZ82-MIN('3. indicatori CT_valori_nom'!AZ$64:AZ$123))/(MAX('3. indicatori CT_valori_nom'!AZ$64:AZ$123)-MIN('3. indicatori CT_valori_nom'!AZ$64:AZ$123))</f>
        <v>5.9568131049888312E-2</v>
      </c>
      <c r="BA82" s="82">
        <f>('3. indicatori CT_valori_nom'!BA82-MIN('3. indicatori CT_valori_nom'!BA$64:BA$123))/(MAX('3. indicatori CT_valori_nom'!BA$64:BA$123)-MIN('3. indicatori CT_valori_nom'!BA$64:BA$123))</f>
        <v>1</v>
      </c>
      <c r="BB82" s="82">
        <v>0</v>
      </c>
      <c r="BC82" s="82">
        <f>('3. indicatori CT_valori_nom'!BC82-MIN('3. indicatori CT_valori_nom'!BC$64:BC$123))/(MAX('3. indicatori CT_valori_nom'!BC$64:BC$123)-MIN('3. indicatori CT_valori_nom'!BC$64:BC$123))</f>
        <v>0.78236155192861323</v>
      </c>
      <c r="BD82" s="82">
        <f>('3. indicatori CT_valori_nom'!BD82-MIN('3. indicatori CT_valori_nom'!BD$64:BD$123))/(MAX('3. indicatori CT_valori_nom'!BD$64:BD$123)-MIN('3. indicatori CT_valori_nom'!BD$64:BD$123))</f>
        <v>1</v>
      </c>
      <c r="BE82" s="82">
        <f t="shared" si="5"/>
        <v>0.32298358852826531</v>
      </c>
      <c r="BF82" s="82">
        <f t="shared" si="6"/>
        <v>0.12516964280236925</v>
      </c>
    </row>
    <row r="83" spans="1:58" ht="31.2" x14ac:dyDescent="0.3">
      <c r="A83" s="82">
        <f>'3. indicatori CT_valori_nom'!A83</f>
        <v>63024</v>
      </c>
      <c r="B83" s="82" t="str">
        <f>'3. indicatori CT_valori_nom'!B83</f>
        <v>CASTELLAMMARE DI STABIA</v>
      </c>
      <c r="C83" s="82" t="str">
        <f>'3. indicatori CT_valori_nom'!C83</f>
        <v>CAMPANIA</v>
      </c>
      <c r="D83" s="82">
        <f>'3. indicatori CT_valori_nom'!D83</f>
        <v>150806</v>
      </c>
      <c r="E83" s="82">
        <f>('3. indicatori CT_valori_nom'!E83-MAX('3. indicatori CT_valori_nom'!E$64:E$123))/(MIN('3. indicatori CT_valori_nom'!E$64:E$123)-MAX('3. indicatori CT_valori_nom'!E$64:E$123))</f>
        <v>0.875</v>
      </c>
      <c r="F83" s="82">
        <f>('3. indicatori CT_valori_nom'!F83-MIN('3. indicatori CT_valori_nom'!F$64:F$123))/(MAX('3. indicatori CT_valori_nom'!F$64:F$123)-MIN('3. indicatori CT_valori_nom'!F$64:F$123))</f>
        <v>0.60831985911196307</v>
      </c>
      <c r="G83" s="82">
        <f>('3. indicatori CT_valori_nom'!G83-MAX('3. indicatori CT_valori_nom'!G$64:G$123))/(MIN('3. indicatori CT_valori_nom'!G$64:G$123)-MAX('3. indicatori CT_valori_nom'!G$64:G$123))</f>
        <v>0.78785752353881688</v>
      </c>
      <c r="H83" s="82">
        <f>('3. indicatori CT_valori_nom'!H83-MAX('3. indicatori CT_valori_nom'!H$64:H$123))/(MIN('3. indicatori CT_valori_nom'!H$64:H$123)-MAX('3. indicatori CT_valori_nom'!H$64:H$123))</f>
        <v>0.95844830508612799</v>
      </c>
      <c r="I83" s="82">
        <f>('3. indicatori CT_valori_nom'!I83-MIN('3. indicatori CT_valori_nom'!I$64:I$123))/(MAX('3. indicatori CT_valori_nom'!I$64:I$123)-MIN('3. indicatori CT_valori_nom'!I$64:I$123))</f>
        <v>0.2106765118400977</v>
      </c>
      <c r="J83" s="82">
        <f>('3. indicatori CT_valori_nom'!J83-MIN('3. indicatori CT_valori_nom'!J$64:J$123))/(MAX('3. indicatori CT_valori_nom'!J$64:J$123)-MIN('3. indicatori CT_valori_nom'!J$64:J$123))</f>
        <v>8.8508885597926509E-2</v>
      </c>
      <c r="K83" s="82">
        <f>('3. indicatori CT_valori_nom'!K83-MIN('3. indicatori CT_valori_nom'!K$64:K$123))/(MAX('3. indicatori CT_valori_nom'!K$64:K$123)-MIN('3. indicatori CT_valori_nom'!K$64:K$123))</f>
        <v>6.440875101445627E-2</v>
      </c>
      <c r="L83" s="82">
        <f>('3. indicatori CT_valori_nom'!L83-MIN('3. indicatori CT_valori_nom'!L$64:L$123))/(MAX('3. indicatori CT_valori_nom'!L$64:L$123)-MIN('3. indicatori CT_valori_nom'!L$64:L$123))</f>
        <v>0.13338470788486456</v>
      </c>
      <c r="M83" s="82">
        <f>('3. indicatori CT_valori_nom'!M83-MAX('3. indicatori CT_valori_nom'!M$64:M$123))/(MIN('3. indicatori CT_valori_nom'!M$64:M$123)-MAX('3. indicatori CT_valori_nom'!M$64:M$123))</f>
        <v>0.49743075954542243</v>
      </c>
      <c r="N83" s="82">
        <f>('3. indicatori CT_valori_nom'!N83-MAX('3. indicatori CT_valori_nom'!N$64:N$123))/(MIN('3. indicatori CT_valori_nom'!N$64:N$123)-MAX('3. indicatori CT_valori_nom'!N$64:N$123))</f>
        <v>0.58475524872492946</v>
      </c>
      <c r="O83" s="82">
        <f>('3. indicatori CT_valori_nom'!O83-MAX('3. indicatori CT_valori_nom'!O$64:O$123))/(MIN('3. indicatori CT_valori_nom'!O$64:O$123)-MAX('3. indicatori CT_valori_nom'!O$64:O$123))</f>
        <v>0.85557951508787189</v>
      </c>
      <c r="P83" s="82">
        <f>('3. indicatori CT_valori_nom'!P83-MIN('3. indicatori CT_valori_nom'!P$64:P$123))/(MAX('3. indicatori CT_valori_nom'!P$64:P$123)-MIN('3. indicatori CT_valori_nom'!P$64:P$123))</f>
        <v>0.32489571828669056</v>
      </c>
      <c r="Q83" s="82">
        <f>('3. indicatori CT_valori_nom'!Q83-MIN('3. indicatori CT_valori_nom'!Q$64:Q$123))/(MAX('3. indicatori CT_valori_nom'!Q$64:Q$123)-MIN('3. indicatori CT_valori_nom'!Q$64:Q$123))</f>
        <v>0.32391313332128369</v>
      </c>
      <c r="R83" s="82">
        <f>('3. indicatori CT_valori_nom'!R83-MIN('3. indicatori CT_valori_nom'!R$64:R$123))/(MAX('3. indicatori CT_valori_nom'!R$64:R$123)-MIN('3. indicatori CT_valori_nom'!R$64:R$123))</f>
        <v>0.39022301256890246</v>
      </c>
      <c r="S83" s="82">
        <f>('3. indicatori CT_valori_nom'!S83-MIN('3. indicatori CT_valori_nom'!S$64:S$123))/(MAX('3. indicatori CT_valori_nom'!S$64:S$123)-MIN('3. indicatori CT_valori_nom'!S$64:S$123))</f>
        <v>0</v>
      </c>
      <c r="T83" s="82">
        <f>('3. indicatori CT_valori_nom'!T83-MIN('3. indicatori CT_valori_nom'!T$64:T$123))/(MAX('3. indicatori CT_valori_nom'!T$64:T$123)-MIN('3. indicatori CT_valori_nom'!T$64:T$123))</f>
        <v>1</v>
      </c>
      <c r="U83" s="82">
        <f>('3. indicatori CT_valori_nom'!U83-MIN('3. indicatori CT_valori_nom'!U$64:U$123))/(MAX('3. indicatori CT_valori_nom'!U$64:U$123)-MIN('3. indicatori CT_valori_nom'!U$64:U$123))</f>
        <v>0.14285714285714285</v>
      </c>
      <c r="W83" s="82">
        <f>('3. indicatori CT_valori_nom'!W83-MIN('3. indicatori CT_valori_nom'!W$64:W$123))/(MAX('3. indicatori CT_valori_nom'!W$64:W$123)-MIN('3. indicatori CT_valori_nom'!W$64:W$123))</f>
        <v>7.575757575757576E-2</v>
      </c>
      <c r="X83" s="82">
        <f>('3. indicatori CT_valori_nom'!X83-MAX('3. indicatori CT_valori_nom'!X$64:X$123))/(MIN('3. indicatori CT_valori_nom'!X$64:X$123)-MAX('3. indicatori CT_valori_nom'!X$64:X$123))</f>
        <v>0.93352357184845136</v>
      </c>
      <c r="Y83" s="82">
        <f>('3. indicatori CT_valori_nom'!Y83-MIN('3. indicatori CT_valori_nom'!Y$64:Y$123))/(MAX('3. indicatori CT_valori_nom'!Y$64:Y$123)-MIN('3. indicatori CT_valori_nom'!Y$64:Y$123))</f>
        <v>0.93895109711682356</v>
      </c>
      <c r="Z83" s="82">
        <f>('3. indicatori CT_valori_nom'!Z83-MIN('3. indicatori CT_valori_nom'!Z$64:Z$123))/(MAX('3. indicatori CT_valori_nom'!Z$64:Z$123)-MIN('3. indicatori CT_valori_nom'!Z$64:Z$123))</f>
        <v>0.10044818688034768</v>
      </c>
      <c r="AA83" s="82">
        <f>('3. indicatori CT_valori_nom'!AA83-MIN('3. indicatori CT_valori_nom'!AA$64:AA$123))/(MAX('3. indicatori CT_valori_nom'!AA$64:AA$123)-MIN('3. indicatori CT_valori_nom'!AA$64:AA$123))</f>
        <v>0.61958641915788693</v>
      </c>
      <c r="AB83" s="82">
        <f>('3. indicatori CT_valori_nom'!AB83-MIN('3. indicatori CT_valori_nom'!AB$64:AB$123))/(MAX('3. indicatori CT_valori_nom'!AB$64:AB$123)-MIN('3. indicatori CT_valori_nom'!AB$64:AB$123))</f>
        <v>0.22342064714946072</v>
      </c>
      <c r="AC83" s="82">
        <f>('3. indicatori CT_valori_nom'!AC83-MIN('3. indicatori CT_valori_nom'!AC$64:AC$123))/(MAX('3. indicatori CT_valori_nom'!AC$64:AC$123)-MIN('3. indicatori CT_valori_nom'!AC$64:AC$123))</f>
        <v>0.1633206007740356</v>
      </c>
      <c r="AD83" s="82">
        <f>('3. indicatori CT_valori_nom'!AD83-MIN('3. indicatori CT_valori_nom'!AD$64:AD$123))/(MAX('3. indicatori CT_valori_nom'!AD$64:AD$123)-MIN('3. indicatori CT_valori_nom'!AD$64:AD$123))</f>
        <v>0</v>
      </c>
      <c r="AE83" s="82">
        <f>('3. indicatori CT_valori_nom'!AE83-MAX('3. indicatori CT_valori_nom'!AE$64:AE$123))/(MIN('3. indicatori CT_valori_nom'!AE$64:AE$123)-MAX('3. indicatori CT_valori_nom'!AE$64:AE$123))</f>
        <v>0.61951884338569385</v>
      </c>
      <c r="AF83" s="82">
        <f>('3. indicatori CT_valori_nom'!AF83-MIN('3. indicatori CT_valori_nom'!AF$64:AF$123))/(MAX('3. indicatori CT_valori_nom'!AF$64:AF$123)-MIN('3. indicatori CT_valori_nom'!AF$64:AF$123))</f>
        <v>0.17720469345635093</v>
      </c>
      <c r="AG83" s="82">
        <f>('3. indicatori CT_valori_nom'!AG83-MAX('3. indicatori CT_valori_nom'!AG$64:AG$123))/(MIN('3. indicatori CT_valori_nom'!AG$64:AG$123)-MAX('3. indicatori CT_valori_nom'!AG$64:AG$123))</f>
        <v>0.47645633098231949</v>
      </c>
      <c r="AH83" s="82">
        <f>('3. indicatori CT_valori_nom'!AH83-MIN('3. indicatori CT_valori_nom'!AH$64:AH$123))/(MAX('3. indicatori CT_valori_nom'!AH$64:AH$123)-MIN('3. indicatori CT_valori_nom'!AH$64:AH$123))</f>
        <v>7.9001353168239516E-2</v>
      </c>
      <c r="AI83" s="82">
        <f>('3. indicatori CT_valori_nom'!AI83-MAX('3. indicatori CT_valori_nom'!AI$64:AI$123))/(MIN('3. indicatori CT_valori_nom'!AI$64:AI$123)-MAX('3. indicatori CT_valori_nom'!AI$64:AI$123))</f>
        <v>0.67023660215899816</v>
      </c>
      <c r="AJ83" s="82">
        <f>('3. indicatori CT_valori_nom'!AJ83-MAX('3. indicatori CT_valori_nom'!AJ$64:AJ$123))/(MIN('3. indicatori CT_valori_nom'!AJ$64:AJ$123)-MAX('3. indicatori CT_valori_nom'!AJ$64:AJ$123))</f>
        <v>0.72984403912238949</v>
      </c>
      <c r="AK83" s="82">
        <f>('3. indicatori CT_valori_nom'!AK83-MIN('3. indicatori CT_valori_nom'!AK$64:AK$123))/(MAX('3. indicatori CT_valori_nom'!AK$64:AK$123)-MIN('3. indicatori CT_valori_nom'!AK$64:AK$123))</f>
        <v>0.10540551225573229</v>
      </c>
      <c r="AL83" s="82">
        <f>('3. indicatori CT_valori_nom'!AL83-MIN('3. indicatori CT_valori_nom'!AL$64:AL$123))/(MAX('3. indicatori CT_valori_nom'!AL$64:AL$123)-MIN('3. indicatori CT_valori_nom'!AL$64:AL$123))</f>
        <v>6.6666666666666666E-2</v>
      </c>
      <c r="AM83" s="82">
        <f>('3. indicatori CT_valori_nom'!AM83-MIN('3. indicatori CT_valori_nom'!AM$64:AM$123))/(MAX('3. indicatori CT_valori_nom'!AM$64:AM$123)-MIN('3. indicatori CT_valori_nom'!AM$64:AM$123))</f>
        <v>0.13333333333333333</v>
      </c>
      <c r="AN83" s="82">
        <f>('3. indicatori CT_valori_nom'!AN83-MIN('3. indicatori CT_valori_nom'!AN$64:AN$123))/(MAX('3. indicatori CT_valori_nom'!AN$64:AN$123)-MIN('3. indicatori CT_valori_nom'!AN$64:AN$123))</f>
        <v>9.3816329418423661E-2</v>
      </c>
      <c r="AO83" s="82">
        <f>('3. indicatori CT_valori_nom'!AO83-MIN('3. indicatori CT_valori_nom'!AO$64:AO$123))/(MAX('3. indicatori CT_valori_nom'!AO$64:AO$123)-MIN('3. indicatori CT_valori_nom'!AO$64:AO$123))</f>
        <v>4.5454545454545456E-2</v>
      </c>
      <c r="AP83" s="82">
        <f>('3. indicatori CT_valori_nom'!AP83-MIN('3. indicatori CT_valori_nom'!AP$64:AP$123))/(MAX('3. indicatori CT_valori_nom'!AP$64:AP$123)-MIN('3. indicatori CT_valori_nom'!AP$64:AP$123))</f>
        <v>4.1731390584708129E-2</v>
      </c>
      <c r="AQ83" s="82">
        <f>('3. indicatori CT_valori_nom'!AQ83-MIN('3. indicatori CT_valori_nom'!AQ$64:AQ$123))/(MAX('3. indicatori CT_valori_nom'!AQ$64:AQ$123)-MIN('3. indicatori CT_valori_nom'!AQ$64:AQ$123))</f>
        <v>2.1846651794398281E-3</v>
      </c>
      <c r="AS83" s="82">
        <f>('3. indicatori CT_valori_nom'!AS83-MIN('3. indicatori CT_valori_nom'!AS$64:AS$123))/(MAX('3. indicatori CT_valori_nom'!AS$64:AS$123)-MIN('3. indicatori CT_valori_nom'!AS$64:AS$123))</f>
        <v>0.41840488154085415</v>
      </c>
      <c r="AT83" s="82">
        <f>('3. indicatori CT_valori_nom'!AT83-MIN('3. indicatori CT_valori_nom'!AT$64:AT$123))/(MAX('3. indicatori CT_valori_nom'!AT$64:AT$123)-MIN('3. indicatori CT_valori_nom'!AT$64:AT$123))</f>
        <v>0.16860825502483326</v>
      </c>
      <c r="AU83" s="82">
        <f>('3. indicatori CT_valori_nom'!AU83-MIN('3. indicatori CT_valori_nom'!AU$64:AU$123))/(MAX('3. indicatori CT_valori_nom'!AU$64:AU$123)-MIN('3. indicatori CT_valori_nom'!AU$64:AU$123))</f>
        <v>0.13636363636363635</v>
      </c>
      <c r="AV83" s="82">
        <f>('3. indicatori CT_valori_nom'!AV83-MAX('3. indicatori CT_valori_nom'!AV$64:AV$123))/(MIN('3. indicatori CT_valori_nom'!AV$64:AV$123)-MAX('3. indicatori CT_valori_nom'!AV$64:AV$123))</f>
        <v>0.56349357951932488</v>
      </c>
      <c r="AW83" s="82">
        <f>('3. indicatori CT_valori_nom'!AW83-MIN('3. indicatori CT_valori_nom'!AW$64:AW$123))/(MAX('3. indicatori CT_valori_nom'!AW$64:AW$123)-MIN('3. indicatori CT_valori_nom'!AW$64:AW$123))</f>
        <v>0</v>
      </c>
      <c r="AX83" s="82">
        <f>('3. indicatori CT_valori_nom'!AX83-MIN('3. indicatori CT_valori_nom'!AX$64:AX$123))/(MAX('3. indicatori CT_valori_nom'!AX$64:AX$123)-MIN('3. indicatori CT_valori_nom'!AX$64:AX$123))</f>
        <v>8.4104994144767589E-2</v>
      </c>
      <c r="AY83" s="82">
        <f>('3. indicatori CT_valori_nom'!AY83-MAX('3. indicatori CT_valori_nom'!AY$64:AY$123))/(MIN('3. indicatori CT_valori_nom'!AY$64:AY$123)-MAX('3. indicatori CT_valori_nom'!AY$64:AY$123))</f>
        <v>0.42941398865784458</v>
      </c>
      <c r="AZ83" s="82">
        <f>('3. indicatori CT_valori_nom'!AZ83-MIN('3. indicatori CT_valori_nom'!AZ$64:AZ$123))/(MAX('3. indicatori CT_valori_nom'!AZ$64:AZ$123)-MIN('3. indicatori CT_valori_nom'!AZ$64:AZ$123))</f>
        <v>6.3291139240506333E-2</v>
      </c>
      <c r="BA83" s="82">
        <f>('3. indicatori CT_valori_nom'!BA83-MIN('3. indicatori CT_valori_nom'!BA$64:BA$123))/(MAX('3. indicatori CT_valori_nom'!BA$64:BA$123)-MIN('3. indicatori CT_valori_nom'!BA$64:BA$123))</f>
        <v>0.15639298171160299</v>
      </c>
      <c r="BB83" s="82">
        <v>0</v>
      </c>
      <c r="BC83" s="82">
        <f>('3. indicatori CT_valori_nom'!BC83-MIN('3. indicatori CT_valori_nom'!BC$64:BC$123))/(MAX('3. indicatori CT_valori_nom'!BC$64:BC$123)-MIN('3. indicatori CT_valori_nom'!BC$64:BC$123))</f>
        <v>9.3826883290377625E-2</v>
      </c>
      <c r="BD83" s="82">
        <f>('3. indicatori CT_valori_nom'!BD83-MIN('3. indicatori CT_valori_nom'!BD$64:BD$123))/(MAX('3. indicatori CT_valori_nom'!BD$64:BD$123)-MIN('3. indicatori CT_valori_nom'!BD$64:BD$123))</f>
        <v>0.62083333333333346</v>
      </c>
      <c r="BE83" s="82">
        <f t="shared" si="5"/>
        <v>0.35908202449244675</v>
      </c>
      <c r="BF83" s="82">
        <f t="shared" si="6"/>
        <v>0.21063130076419428</v>
      </c>
    </row>
    <row r="84" spans="1:58" x14ac:dyDescent="0.3">
      <c r="A84" s="82">
        <f>'3. indicatori CT_valori_nom'!A84</f>
        <v>63032</v>
      </c>
      <c r="B84" s="82" t="str">
        <f>'3. indicatori CT_valori_nom'!B84</f>
        <v>FRATTAMAGGIORE</v>
      </c>
      <c r="C84" s="82" t="str">
        <f>'3. indicatori CT_valori_nom'!C84</f>
        <v>CAMPANIA</v>
      </c>
      <c r="D84" s="82">
        <f>'3. indicatori CT_valori_nom'!D84</f>
        <v>239374</v>
      </c>
      <c r="E84" s="82">
        <f>('3. indicatori CT_valori_nom'!E84-MAX('3. indicatori CT_valori_nom'!E$64:E$123))/(MIN('3. indicatori CT_valori_nom'!E$64:E$123)-MAX('3. indicatori CT_valori_nom'!E$64:E$123))</f>
        <v>1</v>
      </c>
      <c r="F84" s="82">
        <f>('3. indicatori CT_valori_nom'!F84-MIN('3. indicatori CT_valori_nom'!F$64:F$123))/(MAX('3. indicatori CT_valori_nom'!F$64:F$123)-MIN('3. indicatori CT_valori_nom'!F$64:F$123))</f>
        <v>0.41567630633198166</v>
      </c>
      <c r="G84" s="82">
        <f>('3. indicatori CT_valori_nom'!G84-MAX('3. indicatori CT_valori_nom'!G$64:G$123))/(MIN('3. indicatori CT_valori_nom'!G$64:G$123)-MAX('3. indicatori CT_valori_nom'!G$64:G$123))</f>
        <v>0.22073192396518032</v>
      </c>
      <c r="H84" s="82">
        <f>('3. indicatori CT_valori_nom'!H84-MAX('3. indicatori CT_valori_nom'!H$64:H$123))/(MIN('3. indicatori CT_valori_nom'!H$64:H$123)-MAX('3. indicatori CT_valori_nom'!H$64:H$123))</f>
        <v>0.98610266793899459</v>
      </c>
      <c r="I84" s="82">
        <f>('3. indicatori CT_valori_nom'!I84-MIN('3. indicatori CT_valori_nom'!I$64:I$123))/(MAX('3. indicatori CT_valori_nom'!I$64:I$123)-MIN('3. indicatori CT_valori_nom'!I$64:I$123))</f>
        <v>0</v>
      </c>
      <c r="J84" s="82">
        <f>('3. indicatori CT_valori_nom'!J84-MIN('3. indicatori CT_valori_nom'!J$64:J$123))/(MAX('3. indicatori CT_valori_nom'!J$64:J$123)-MIN('3. indicatori CT_valori_nom'!J$64:J$123))</f>
        <v>0</v>
      </c>
      <c r="K84" s="82">
        <f>('3. indicatori CT_valori_nom'!K84-MIN('3. indicatori CT_valori_nom'!K$64:K$123))/(MAX('3. indicatori CT_valori_nom'!K$64:K$123)-MIN('3. indicatori CT_valori_nom'!K$64:K$123))</f>
        <v>5.8458720852013072E-3</v>
      </c>
      <c r="L84" s="82">
        <f>('3. indicatori CT_valori_nom'!L84-MIN('3. indicatori CT_valori_nom'!L$64:L$123))/(MAX('3. indicatori CT_valori_nom'!L$64:L$123)-MIN('3. indicatori CT_valori_nom'!L$64:L$123))</f>
        <v>0.23057858471578863</v>
      </c>
      <c r="M84" s="82">
        <f>('3. indicatori CT_valori_nom'!M84-MAX('3. indicatori CT_valori_nom'!M$64:M$123))/(MIN('3. indicatori CT_valori_nom'!M$64:M$123)-MAX('3. indicatori CT_valori_nom'!M$64:M$123))</f>
        <v>0.4169151699988084</v>
      </c>
      <c r="N84" s="82">
        <f>('3. indicatori CT_valori_nom'!N84-MAX('3. indicatori CT_valori_nom'!N$64:N$123))/(MIN('3. indicatori CT_valori_nom'!N$64:N$123)-MAX('3. indicatori CT_valori_nom'!N$64:N$123))</f>
        <v>0.78993742532788447</v>
      </c>
      <c r="O84" s="82">
        <f>('3. indicatori CT_valori_nom'!O84-MAX('3. indicatori CT_valori_nom'!O$64:O$123))/(MIN('3. indicatori CT_valori_nom'!O$64:O$123)-MAX('3. indicatori CT_valori_nom'!O$64:O$123))</f>
        <v>0.75517984423376305</v>
      </c>
      <c r="P84" s="82">
        <f>('3. indicatori CT_valori_nom'!P84-MIN('3. indicatori CT_valori_nom'!P$64:P$123))/(MAX('3. indicatori CT_valori_nom'!P$64:P$123)-MIN('3. indicatori CT_valori_nom'!P$64:P$123))</f>
        <v>0.76991172281842024</v>
      </c>
      <c r="Q84" s="82">
        <f>('3. indicatori CT_valori_nom'!Q84-MIN('3. indicatori CT_valori_nom'!Q$64:Q$123))/(MAX('3. indicatori CT_valori_nom'!Q$64:Q$123)-MIN('3. indicatori CT_valori_nom'!Q$64:Q$123))</f>
        <v>0.1521984788466379</v>
      </c>
      <c r="R84" s="82">
        <f>('3. indicatori CT_valori_nom'!R84-MIN('3. indicatori CT_valori_nom'!R$64:R$123))/(MAX('3. indicatori CT_valori_nom'!R$64:R$123)-MIN('3. indicatori CT_valori_nom'!R$64:R$123))</f>
        <v>0.46173863753162314</v>
      </c>
      <c r="S84" s="82">
        <f>('3. indicatori CT_valori_nom'!S84-MIN('3. indicatori CT_valori_nom'!S$64:S$123))/(MAX('3. indicatori CT_valori_nom'!S$64:S$123)-MIN('3. indicatori CT_valori_nom'!S$64:S$123))</f>
        <v>0</v>
      </c>
      <c r="T84" s="82">
        <f>('3. indicatori CT_valori_nom'!T84-MIN('3. indicatori CT_valori_nom'!T$64:T$123))/(MAX('3. indicatori CT_valori_nom'!T$64:T$123)-MIN('3. indicatori CT_valori_nom'!T$64:T$123))</f>
        <v>1</v>
      </c>
      <c r="U84" s="82">
        <f>('3. indicatori CT_valori_nom'!U84-MIN('3. indicatori CT_valori_nom'!U$64:U$123))/(MAX('3. indicatori CT_valori_nom'!U$64:U$123)-MIN('3. indicatori CT_valori_nom'!U$64:U$123))</f>
        <v>0</v>
      </c>
      <c r="W84" s="82">
        <f>('3. indicatori CT_valori_nom'!W84-MIN('3. indicatori CT_valori_nom'!W$64:W$123))/(MAX('3. indicatori CT_valori_nom'!W$64:W$123)-MIN('3. indicatori CT_valori_nom'!W$64:W$123))</f>
        <v>0</v>
      </c>
      <c r="X84" s="82">
        <f>('3. indicatori CT_valori_nom'!X84-MAX('3. indicatori CT_valori_nom'!X$64:X$123))/(MIN('3. indicatori CT_valori_nom'!X$64:X$123)-MAX('3. indicatori CT_valori_nom'!X$64:X$123))</f>
        <v>1</v>
      </c>
      <c r="Y84" s="82">
        <f>('3. indicatori CT_valori_nom'!Y84-MIN('3. indicatori CT_valori_nom'!Y$64:Y$123))/(MAX('3. indicatori CT_valori_nom'!Y$64:Y$123)-MIN('3. indicatori CT_valori_nom'!Y$64:Y$123))</f>
        <v>0.94508983721815487</v>
      </c>
      <c r="Z84" s="82">
        <f>('3. indicatori CT_valori_nom'!Z84-MIN('3. indicatori CT_valori_nom'!Z$64:Z$123))/(MAX('3. indicatori CT_valori_nom'!Z$64:Z$123)-MIN('3. indicatori CT_valori_nom'!Z$64:Z$123))</f>
        <v>0.13176694282221921</v>
      </c>
      <c r="AA84" s="82">
        <f>('3. indicatori CT_valori_nom'!AA84-MIN('3. indicatori CT_valori_nom'!AA$64:AA$123))/(MAX('3. indicatori CT_valori_nom'!AA$64:AA$123)-MIN('3. indicatori CT_valori_nom'!AA$64:AA$123))</f>
        <v>1</v>
      </c>
      <c r="AB84" s="82">
        <f>('3. indicatori CT_valori_nom'!AB84-MIN('3. indicatori CT_valori_nom'!AB$64:AB$123))/(MAX('3. indicatori CT_valori_nom'!AB$64:AB$123)-MIN('3. indicatori CT_valori_nom'!AB$64:AB$123))</f>
        <v>0.27889060092449924</v>
      </c>
      <c r="AC84" s="82">
        <f>('3. indicatori CT_valori_nom'!AC84-MIN('3. indicatori CT_valori_nom'!AC$64:AC$123))/(MAX('3. indicatori CT_valori_nom'!AC$64:AC$123)-MIN('3. indicatori CT_valori_nom'!AC$64:AC$123))</f>
        <v>0.22434376165132913</v>
      </c>
      <c r="AD84" s="82">
        <f>('3. indicatori CT_valori_nom'!AD84-MIN('3. indicatori CT_valori_nom'!AD$64:AD$123))/(MAX('3. indicatori CT_valori_nom'!AD$64:AD$123)-MIN('3. indicatori CT_valori_nom'!AD$64:AD$123))</f>
        <v>0</v>
      </c>
      <c r="AE84" s="82">
        <f>('3. indicatori CT_valori_nom'!AE84-MAX('3. indicatori CT_valori_nom'!AE$64:AE$123))/(MIN('3. indicatori CT_valori_nom'!AE$64:AE$123)-MAX('3. indicatori CT_valori_nom'!AE$64:AE$123))</f>
        <v>0.51764275411450467</v>
      </c>
      <c r="AF84" s="82">
        <f>('3. indicatori CT_valori_nom'!AF84-MIN('3. indicatori CT_valori_nom'!AF$64:AF$123))/(MAX('3. indicatori CT_valori_nom'!AF$64:AF$123)-MIN('3. indicatori CT_valori_nom'!AF$64:AF$123))</f>
        <v>5.4511347018902319E-2</v>
      </c>
      <c r="AG84" s="82">
        <f>('3. indicatori CT_valori_nom'!AG84-MAX('3. indicatori CT_valori_nom'!AG$64:AG$123))/(MIN('3. indicatori CT_valori_nom'!AG$64:AG$123)-MAX('3. indicatori CT_valori_nom'!AG$64:AG$123))</f>
        <v>0.6854479206493278</v>
      </c>
      <c r="AH84" s="82">
        <f>('3. indicatori CT_valori_nom'!AH84-MIN('3. indicatori CT_valori_nom'!AH$64:AH$123))/(MAX('3. indicatori CT_valori_nom'!AH$64:AH$123)-MIN('3. indicatori CT_valori_nom'!AH$64:AH$123))</f>
        <v>5.9759893038227124E-2</v>
      </c>
      <c r="AI84" s="82">
        <f>('3. indicatori CT_valori_nom'!AI84-MAX('3. indicatori CT_valori_nom'!AI$64:AI$123))/(MIN('3. indicatori CT_valori_nom'!AI$64:AI$123)-MAX('3. indicatori CT_valori_nom'!AI$64:AI$123))</f>
        <v>0.33853803257449194</v>
      </c>
      <c r="AJ84" s="82">
        <f>('3. indicatori CT_valori_nom'!AJ84-MAX('3. indicatori CT_valori_nom'!AJ$64:AJ$123))/(MIN('3. indicatori CT_valori_nom'!AJ$64:AJ$123)-MAX('3. indicatori CT_valori_nom'!AJ$64:AJ$123))</f>
        <v>0.83859370869680183</v>
      </c>
      <c r="AK84" s="82">
        <f>('3. indicatori CT_valori_nom'!AK84-MIN('3. indicatori CT_valori_nom'!AK$64:AK$123))/(MAX('3. indicatori CT_valori_nom'!AK$64:AK$123)-MIN('3. indicatori CT_valori_nom'!AK$64:AK$123))</f>
        <v>0.10261460592054913</v>
      </c>
      <c r="AL84" s="82">
        <f>('3. indicatori CT_valori_nom'!AL84-MIN('3. indicatori CT_valori_nom'!AL$64:AL$123))/(MAX('3. indicatori CT_valori_nom'!AL$64:AL$123)-MIN('3. indicatori CT_valori_nom'!AL$64:AL$123))</f>
        <v>6.6666666666666666E-2</v>
      </c>
      <c r="AM84" s="82">
        <f>('3. indicatori CT_valori_nom'!AM84-MIN('3. indicatori CT_valori_nom'!AM$64:AM$123))/(MAX('3. indicatori CT_valori_nom'!AM$64:AM$123)-MIN('3. indicatori CT_valori_nom'!AM$64:AM$123))</f>
        <v>0.2</v>
      </c>
      <c r="AN84" s="82">
        <f>('3. indicatori CT_valori_nom'!AN84-MIN('3. indicatori CT_valori_nom'!AN$64:AN$123))/(MAX('3. indicatori CT_valori_nom'!AN$64:AN$123)-MIN('3. indicatori CT_valori_nom'!AN$64:AN$123))</f>
        <v>5.9148153388991084E-2</v>
      </c>
      <c r="AO84" s="82">
        <f>('3. indicatori CT_valori_nom'!AO84-MIN('3. indicatori CT_valori_nom'!AO$64:AO$123))/(MAX('3. indicatori CT_valori_nom'!AO$64:AO$123)-MIN('3. indicatori CT_valori_nom'!AO$64:AO$123))</f>
        <v>4.5454545454545456E-2</v>
      </c>
      <c r="AP84" s="82">
        <f>('3. indicatori CT_valori_nom'!AP84-MIN('3. indicatori CT_valori_nom'!AP$64:AP$123))/(MAX('3. indicatori CT_valori_nom'!AP$64:AP$123)-MIN('3. indicatori CT_valori_nom'!AP$64:AP$123))</f>
        <v>9.0956590312840611E-3</v>
      </c>
      <c r="AQ84" s="82">
        <f>('3. indicatori CT_valori_nom'!AQ84-MIN('3. indicatori CT_valori_nom'!AQ$64:AQ$123))/(MAX('3. indicatori CT_valori_nom'!AQ$64:AQ$123)-MIN('3. indicatori CT_valori_nom'!AQ$64:AQ$123))</f>
        <v>3.1939688670969878E-2</v>
      </c>
      <c r="AS84" s="82">
        <f>('3. indicatori CT_valori_nom'!AS84-MIN('3. indicatori CT_valori_nom'!AS$64:AS$123))/(MAX('3. indicatori CT_valori_nom'!AS$64:AS$123)-MIN('3. indicatori CT_valori_nom'!AS$64:AS$123))</f>
        <v>0.16131452757057624</v>
      </c>
      <c r="AT84" s="82">
        <f>('3. indicatori CT_valori_nom'!AT84-MIN('3. indicatori CT_valori_nom'!AT$64:AT$123))/(MAX('3. indicatori CT_valori_nom'!AT$64:AT$123)-MIN('3. indicatori CT_valori_nom'!AT$64:AT$123))</f>
        <v>7.3508264475714583E-2</v>
      </c>
      <c r="AU84" s="82">
        <f>('3. indicatori CT_valori_nom'!AU84-MIN('3. indicatori CT_valori_nom'!AU$64:AU$123))/(MAX('3. indicatori CT_valori_nom'!AU$64:AU$123)-MIN('3. indicatori CT_valori_nom'!AU$64:AU$123))</f>
        <v>0.19696969696969696</v>
      </c>
      <c r="AV84" s="82">
        <f>('3. indicatori CT_valori_nom'!AV84-MAX('3. indicatori CT_valori_nom'!AV$64:AV$123))/(MIN('3. indicatori CT_valori_nom'!AV$64:AV$123)-MAX('3. indicatori CT_valori_nom'!AV$64:AV$123))</f>
        <v>0.10110017069922644</v>
      </c>
      <c r="AW84" s="82">
        <f>('3. indicatori CT_valori_nom'!AW84-MIN('3. indicatori CT_valori_nom'!AW$64:AW$123))/(MAX('3. indicatori CT_valori_nom'!AW$64:AW$123)-MIN('3. indicatori CT_valori_nom'!AW$64:AW$123))</f>
        <v>0.1</v>
      </c>
      <c r="AX84" s="82">
        <f>('3. indicatori CT_valori_nom'!AX84-MIN('3. indicatori CT_valori_nom'!AX$64:AX$123))/(MAX('3. indicatori CT_valori_nom'!AX$64:AX$123)-MIN('3. indicatori CT_valori_nom'!AX$64:AX$123))</f>
        <v>9.9886676714156589E-3</v>
      </c>
      <c r="AY84" s="82">
        <f>('3. indicatori CT_valori_nom'!AY84-MAX('3. indicatori CT_valori_nom'!AY$64:AY$123))/(MIN('3. indicatori CT_valori_nom'!AY$64:AY$123)-MAX('3. indicatori CT_valori_nom'!AY$64:AY$123))</f>
        <v>5.66200378071832E-2</v>
      </c>
      <c r="AZ84" s="82">
        <f>('3. indicatori CT_valori_nom'!AZ84-MIN('3. indicatori CT_valori_nom'!AZ$64:AZ$123))/(MAX('3. indicatori CT_valori_nom'!AZ$64:AZ$123)-MIN('3. indicatori CT_valori_nom'!AZ$64:AZ$123))</f>
        <v>1.7870439314966492E-2</v>
      </c>
      <c r="BA84" s="82">
        <f>('3. indicatori CT_valori_nom'!BA84-MIN('3. indicatori CT_valori_nom'!BA$64:BA$123))/(MAX('3. indicatori CT_valori_nom'!BA$64:BA$123)-MIN('3. indicatori CT_valori_nom'!BA$64:BA$123))</f>
        <v>1.9705565349620261E-2</v>
      </c>
      <c r="BB84" s="82">
        <v>0</v>
      </c>
      <c r="BC84" s="82">
        <f>('3. indicatori CT_valori_nom'!BC84-MIN('3. indicatori CT_valori_nom'!BC$64:BC$123))/(MAX('3. indicatori CT_valori_nom'!BC$64:BC$123)-MIN('3. indicatori CT_valori_nom'!BC$64:BC$123))</f>
        <v>5.0760636167937155E-2</v>
      </c>
      <c r="BD84" s="82">
        <f>('3. indicatori CT_valori_nom'!BD84-MIN('3. indicatori CT_valori_nom'!BD$64:BD$123))/(MAX('3. indicatori CT_valori_nom'!BD$64:BD$123)-MIN('3. indicatori CT_valori_nom'!BD$64:BD$123))</f>
        <v>6.666666666666668E-2</v>
      </c>
      <c r="BE84" s="82">
        <f t="shared" si="5"/>
        <v>0.31167713668784575</v>
      </c>
      <c r="BF84" s="82">
        <f t="shared" si="6"/>
        <v>9.8402053178637067E-2</v>
      </c>
    </row>
    <row r="85" spans="1:58" ht="31.2" x14ac:dyDescent="0.3">
      <c r="A85" s="82">
        <f>'3. indicatori CT_valori_nom'!A85</f>
        <v>63034</v>
      </c>
      <c r="B85" s="82" t="str">
        <f>'3. indicatori CT_valori_nom'!B85</f>
        <v>GIUGLIANO IN CAMPANIA</v>
      </c>
      <c r="C85" s="82" t="str">
        <f>'3. indicatori CT_valori_nom'!C85</f>
        <v>CAMPANIA</v>
      </c>
      <c r="D85" s="82">
        <f>'3. indicatori CT_valori_nom'!D85</f>
        <v>324655</v>
      </c>
      <c r="E85" s="82">
        <f>('3. indicatori CT_valori_nom'!E85-MAX('3. indicatori CT_valori_nom'!E$64:E$123))/(MIN('3. indicatori CT_valori_nom'!E$64:E$123)-MAX('3. indicatori CT_valori_nom'!E$64:E$123))</f>
        <v>1</v>
      </c>
      <c r="F85" s="82">
        <f>('3. indicatori CT_valori_nom'!F85-MIN('3. indicatori CT_valori_nom'!F$64:F$123))/(MAX('3. indicatori CT_valori_nom'!F$64:F$123)-MIN('3. indicatori CT_valori_nom'!F$64:F$123))</f>
        <v>0.78274675305545083</v>
      </c>
      <c r="G85" s="82">
        <f>('3. indicatori CT_valori_nom'!G85-MAX('3. indicatori CT_valori_nom'!G$64:G$123))/(MIN('3. indicatori CT_valori_nom'!G$64:G$123)-MAX('3. indicatori CT_valori_nom'!G$64:G$123))</f>
        <v>0.43837271273760875</v>
      </c>
      <c r="H85" s="82">
        <f>('3. indicatori CT_valori_nom'!H85-MAX('3. indicatori CT_valori_nom'!H$64:H$123))/(MIN('3. indicatori CT_valori_nom'!H$64:H$123)-MAX('3. indicatori CT_valori_nom'!H$64:H$123))</f>
        <v>0.85603904119814389</v>
      </c>
      <c r="I85" s="82">
        <f>('3. indicatori CT_valori_nom'!I85-MIN('3. indicatori CT_valori_nom'!I$64:I$123))/(MAX('3. indicatori CT_valori_nom'!I$64:I$123)-MIN('3. indicatori CT_valori_nom'!I$64:I$123))</f>
        <v>7.0476404174840718E-2</v>
      </c>
      <c r="J85" s="82">
        <f>('3. indicatori CT_valori_nom'!J85-MIN('3. indicatori CT_valori_nom'!J$64:J$123))/(MAX('3. indicatori CT_valori_nom'!J$64:J$123)-MIN('3. indicatori CT_valori_nom'!J$64:J$123))</f>
        <v>5.8192732850264647E-2</v>
      </c>
      <c r="K85" s="82">
        <f>('3. indicatori CT_valori_nom'!K85-MIN('3. indicatori CT_valori_nom'!K$64:K$123))/(MAX('3. indicatori CT_valori_nom'!K$64:K$123)-MIN('3. indicatori CT_valori_nom'!K$64:K$123))</f>
        <v>1.729892066192458E-2</v>
      </c>
      <c r="L85" s="82">
        <f>('3. indicatori CT_valori_nom'!L85-MIN('3. indicatori CT_valori_nom'!L$64:L$123))/(MAX('3. indicatori CT_valori_nom'!L$64:L$123)-MIN('3. indicatori CT_valori_nom'!L$64:L$123))</f>
        <v>0.28816324687165673</v>
      </c>
      <c r="M85" s="82">
        <f>('3. indicatori CT_valori_nom'!M85-MAX('3. indicatori CT_valori_nom'!M$64:M$123))/(MIN('3. indicatori CT_valori_nom'!M$64:M$123)-MAX('3. indicatori CT_valori_nom'!M$64:M$123))</f>
        <v>0.84125244043126168</v>
      </c>
      <c r="N85" s="82">
        <f>('3. indicatori CT_valori_nom'!N85-MAX('3. indicatori CT_valori_nom'!N$64:N$123))/(MIN('3. indicatori CT_valori_nom'!N$64:N$123)-MAX('3. indicatori CT_valori_nom'!N$64:N$123))</f>
        <v>0.45005155882753711</v>
      </c>
      <c r="O85" s="82">
        <f>('3. indicatori CT_valori_nom'!O85-MAX('3. indicatori CT_valori_nom'!O$64:O$123))/(MIN('3. indicatori CT_valori_nom'!O$64:O$123)-MAX('3. indicatori CT_valori_nom'!O$64:O$123))</f>
        <v>0.8296876497679424</v>
      </c>
      <c r="P85" s="82">
        <f>('3. indicatori CT_valori_nom'!P85-MIN('3. indicatori CT_valori_nom'!P$64:P$123))/(MAX('3. indicatori CT_valori_nom'!P$64:P$123)-MIN('3. indicatori CT_valori_nom'!P$64:P$123))</f>
        <v>0.36286698440431658</v>
      </c>
      <c r="Q85" s="82">
        <f>('3. indicatori CT_valori_nom'!Q85-MIN('3. indicatori CT_valori_nom'!Q$64:Q$123))/(MAX('3. indicatori CT_valori_nom'!Q$64:Q$123)-MIN('3. indicatori CT_valori_nom'!Q$64:Q$123))</f>
        <v>8.928771972431844E-2</v>
      </c>
      <c r="R85" s="82">
        <f>('3. indicatori CT_valori_nom'!R85-MIN('3. indicatori CT_valori_nom'!R$64:R$123))/(MAX('3. indicatori CT_valori_nom'!R$64:R$123)-MIN('3. indicatori CT_valori_nom'!R$64:R$123))</f>
        <v>0.1936221244846664</v>
      </c>
      <c r="S85" s="82">
        <f>('3. indicatori CT_valori_nom'!S85-MIN('3. indicatori CT_valori_nom'!S$64:S$123))/(MAX('3. indicatori CT_valori_nom'!S$64:S$123)-MIN('3. indicatori CT_valori_nom'!S$64:S$123))</f>
        <v>0</v>
      </c>
      <c r="T85" s="82">
        <f>('3. indicatori CT_valori_nom'!T85-MIN('3. indicatori CT_valori_nom'!T$64:T$123))/(MAX('3. indicatori CT_valori_nom'!T$64:T$123)-MIN('3. indicatori CT_valori_nom'!T$64:T$123))</f>
        <v>0</v>
      </c>
      <c r="U85" s="82">
        <f>('3. indicatori CT_valori_nom'!U85-MIN('3. indicatori CT_valori_nom'!U$64:U$123))/(MAX('3. indicatori CT_valori_nom'!U$64:U$123)-MIN('3. indicatori CT_valori_nom'!U$64:U$123))</f>
        <v>0</v>
      </c>
      <c r="W85" s="82">
        <f>('3. indicatori CT_valori_nom'!W85-MIN('3. indicatori CT_valori_nom'!W$64:W$123))/(MAX('3. indicatori CT_valori_nom'!W$64:W$123)-MIN('3. indicatori CT_valori_nom'!W$64:W$123))</f>
        <v>4.5454545454545456E-2</v>
      </c>
      <c r="X85" s="82">
        <f>('3. indicatori CT_valori_nom'!X85-MAX('3. indicatori CT_valori_nom'!X$64:X$123))/(MIN('3. indicatori CT_valori_nom'!X$64:X$123)-MAX('3. indicatori CT_valori_nom'!X$64:X$123))</f>
        <v>0.9793975961478979</v>
      </c>
      <c r="Y85" s="82">
        <f>('3. indicatori CT_valori_nom'!Y85-MIN('3. indicatori CT_valori_nom'!Y$64:Y$123))/(MAX('3. indicatori CT_valori_nom'!Y$64:Y$123)-MIN('3. indicatori CT_valori_nom'!Y$64:Y$123))</f>
        <v>0.93345412023756735</v>
      </c>
      <c r="Z85" s="82">
        <f>('3. indicatori CT_valori_nom'!Z85-MIN('3. indicatori CT_valori_nom'!Z$64:Z$123))/(MAX('3. indicatori CT_valori_nom'!Z$64:Z$123)-MIN('3. indicatori CT_valori_nom'!Z$64:Z$123))</f>
        <v>0.1364117886730952</v>
      </c>
      <c r="AA85" s="82">
        <f>('3. indicatori CT_valori_nom'!AA85-MIN('3. indicatori CT_valori_nom'!AA$64:AA$123))/(MAX('3. indicatori CT_valori_nom'!AA$64:AA$123)-MIN('3. indicatori CT_valori_nom'!AA$64:AA$123))</f>
        <v>0.88582586448789113</v>
      </c>
      <c r="AB85" s="82">
        <f>('3. indicatori CT_valori_nom'!AB85-MIN('3. indicatori CT_valori_nom'!AB$64:AB$123))/(MAX('3. indicatori CT_valori_nom'!AB$64:AB$123)-MIN('3. indicatori CT_valori_nom'!AB$64:AB$123))</f>
        <v>0.24961479198767333</v>
      </c>
      <c r="AC85" s="82">
        <f>('3. indicatori CT_valori_nom'!AC85-MIN('3. indicatori CT_valori_nom'!AC$64:AC$123))/(MAX('3. indicatori CT_valori_nom'!AC$64:AC$123)-MIN('3. indicatori CT_valori_nom'!AC$64:AC$123))</f>
        <v>9.1952668123813988E-2</v>
      </c>
      <c r="AD85" s="82">
        <f>('3. indicatori CT_valori_nom'!AD85-MIN('3. indicatori CT_valori_nom'!AD$64:AD$123))/(MAX('3. indicatori CT_valori_nom'!AD$64:AD$123)-MIN('3. indicatori CT_valori_nom'!AD$64:AD$123))</f>
        <v>0</v>
      </c>
      <c r="AE85" s="82">
        <f>('3. indicatori CT_valori_nom'!AE85-MAX('3. indicatori CT_valori_nom'!AE$64:AE$123))/(MIN('3. indicatori CT_valori_nom'!AE$64:AE$123)-MAX('3. indicatori CT_valori_nom'!AE$64:AE$123))</f>
        <v>0.48314781850972449</v>
      </c>
      <c r="AF85" s="82">
        <f>('3. indicatori CT_valori_nom'!AF85-MIN('3. indicatori CT_valori_nom'!AF$64:AF$123))/(MAX('3. indicatori CT_valori_nom'!AF$64:AF$123)-MIN('3. indicatori CT_valori_nom'!AF$64:AF$123))</f>
        <v>6.7249234528066124E-3</v>
      </c>
      <c r="AG85" s="82">
        <f>('3. indicatori CT_valori_nom'!AG85-MAX('3. indicatori CT_valori_nom'!AG$64:AG$123))/(MIN('3. indicatori CT_valori_nom'!AG$64:AG$123)-MAX('3. indicatori CT_valori_nom'!AG$64:AG$123))</f>
        <v>0.77296048020868036</v>
      </c>
      <c r="AH85" s="82">
        <f>('3. indicatori CT_valori_nom'!AH85-MIN('3. indicatori CT_valori_nom'!AH$64:AH$123))/(MAX('3. indicatori CT_valori_nom'!AH$64:AH$123)-MIN('3. indicatori CT_valori_nom'!AH$64:AH$123))</f>
        <v>0.12234829043544043</v>
      </c>
      <c r="AI85" s="82">
        <f>('3. indicatori CT_valori_nom'!AI85-MAX('3. indicatori CT_valori_nom'!AI$64:AI$123))/(MIN('3. indicatori CT_valori_nom'!AI$64:AI$123)-MAX('3. indicatori CT_valori_nom'!AI$64:AI$123))</f>
        <v>0.14792270870983926</v>
      </c>
      <c r="AJ85" s="82">
        <f>('3. indicatori CT_valori_nom'!AJ85-MAX('3. indicatori CT_valori_nom'!AJ$64:AJ$123))/(MIN('3. indicatori CT_valori_nom'!AJ$64:AJ$123)-MAX('3. indicatori CT_valori_nom'!AJ$64:AJ$123))</f>
        <v>0.96163286884936361</v>
      </c>
      <c r="AK85" s="82">
        <f>('3. indicatori CT_valori_nom'!AK85-MIN('3. indicatori CT_valori_nom'!AK$64:AK$123))/(MAX('3. indicatori CT_valori_nom'!AK$64:AK$123)-MIN('3. indicatori CT_valori_nom'!AK$64:AK$123))</f>
        <v>0.13558523116591162</v>
      </c>
      <c r="AL85" s="82">
        <f>('3. indicatori CT_valori_nom'!AL85-MIN('3. indicatori CT_valori_nom'!AL$64:AL$123))/(MAX('3. indicatori CT_valori_nom'!AL$64:AL$123)-MIN('3. indicatori CT_valori_nom'!AL$64:AL$123))</f>
        <v>6.6666666666666666E-2</v>
      </c>
      <c r="AM85" s="82">
        <f>('3. indicatori CT_valori_nom'!AM85-MIN('3. indicatori CT_valori_nom'!AM$64:AM$123))/(MAX('3. indicatori CT_valori_nom'!AM$64:AM$123)-MIN('3. indicatori CT_valori_nom'!AM$64:AM$123))</f>
        <v>0.13333333333333333</v>
      </c>
      <c r="AN85" s="82">
        <f>('3. indicatori CT_valori_nom'!AN85-MIN('3. indicatori CT_valori_nom'!AN$64:AN$123))/(MAX('3. indicatori CT_valori_nom'!AN$64:AN$123)-MIN('3. indicatori CT_valori_nom'!AN$64:AN$123))</f>
        <v>4.3582849865572378E-2</v>
      </c>
      <c r="AO85" s="82">
        <f>('3. indicatori CT_valori_nom'!AO85-MIN('3. indicatori CT_valori_nom'!AO$64:AO$123))/(MAX('3. indicatori CT_valori_nom'!AO$64:AO$123)-MIN('3. indicatori CT_valori_nom'!AO$64:AO$123))</f>
        <v>4.5454545454545456E-2</v>
      </c>
      <c r="AP85" s="82">
        <f>('3. indicatori CT_valori_nom'!AP85-MIN('3. indicatori CT_valori_nom'!AP$64:AP$123))/(MAX('3. indicatori CT_valori_nom'!AP$64:AP$123)-MIN('3. indicatori CT_valori_nom'!AP$64:AP$123))</f>
        <v>1.2689492162754805E-2</v>
      </c>
      <c r="AQ85" s="82">
        <f>('3. indicatori CT_valori_nom'!AQ85-MIN('3. indicatori CT_valori_nom'!AQ$64:AQ$123))/(MAX('3. indicatori CT_valori_nom'!AQ$64:AQ$123)-MIN('3. indicatori CT_valori_nom'!AQ$64:AQ$123))</f>
        <v>7.8066517703206653E-3</v>
      </c>
      <c r="AS85" s="82">
        <f>('3. indicatori CT_valori_nom'!AS85-MIN('3. indicatori CT_valori_nom'!AS$64:AS$123))/(MAX('3. indicatori CT_valori_nom'!AS$64:AS$123)-MIN('3. indicatori CT_valori_nom'!AS$64:AS$123))</f>
        <v>0.3105188726290149</v>
      </c>
      <c r="AT85" s="82">
        <f>('3. indicatori CT_valori_nom'!AT85-MIN('3. indicatori CT_valori_nom'!AT$64:AT$123))/(MAX('3. indicatori CT_valori_nom'!AT$64:AT$123)-MIN('3. indicatori CT_valori_nom'!AT$64:AT$123))</f>
        <v>0</v>
      </c>
      <c r="AU85" s="82">
        <f>('3. indicatori CT_valori_nom'!AU85-MIN('3. indicatori CT_valori_nom'!AU$64:AU$123))/(MAX('3. indicatori CT_valori_nom'!AU$64:AU$123)-MIN('3. indicatori CT_valori_nom'!AU$64:AU$123))</f>
        <v>0.10606060606060606</v>
      </c>
      <c r="AV85" s="82">
        <f>('3. indicatori CT_valori_nom'!AV85-MAX('3. indicatori CT_valori_nom'!AV$64:AV$123))/(MIN('3. indicatori CT_valori_nom'!AV$64:AV$123)-MAX('3. indicatori CT_valori_nom'!AV$64:AV$123))</f>
        <v>0.76616197689310928</v>
      </c>
      <c r="AW85" s="82">
        <f>('3. indicatori CT_valori_nom'!AW85-MIN('3. indicatori CT_valori_nom'!AW$64:AW$123))/(MAX('3. indicatori CT_valori_nom'!AW$64:AW$123)-MIN('3. indicatori CT_valori_nom'!AW$64:AW$123))</f>
        <v>0</v>
      </c>
      <c r="AX85" s="82">
        <f>('3. indicatori CT_valori_nom'!AX85-MIN('3. indicatori CT_valori_nom'!AX$64:AX$123))/(MAX('3. indicatori CT_valori_nom'!AX$64:AX$123)-MIN('3. indicatori CT_valori_nom'!AX$64:AX$123))</f>
        <v>0</v>
      </c>
      <c r="AY85" s="82">
        <f>('3. indicatori CT_valori_nom'!AY85-MAX('3. indicatori CT_valori_nom'!AY$64:AY$123))/(MIN('3. indicatori CT_valori_nom'!AY$64:AY$123)-MAX('3. indicatori CT_valori_nom'!AY$64:AY$123))</f>
        <v>0.16954901431271929</v>
      </c>
      <c r="AZ85" s="82">
        <f>('3. indicatori CT_valori_nom'!AZ85-MIN('3. indicatori CT_valori_nom'!AZ$64:AZ$123))/(MAX('3. indicatori CT_valori_nom'!AZ$64:AZ$123)-MIN('3. indicatori CT_valori_nom'!AZ$64:AZ$123))</f>
        <v>4.3186895011169027E-2</v>
      </c>
      <c r="BA85" s="82">
        <f>('3. indicatori CT_valori_nom'!BA85-MIN('3. indicatori CT_valori_nom'!BA$64:BA$123))/(MAX('3. indicatori CT_valori_nom'!BA$64:BA$123)-MIN('3. indicatori CT_valori_nom'!BA$64:BA$123))</f>
        <v>1.452926953227272E-2</v>
      </c>
      <c r="BB85" s="82">
        <v>0</v>
      </c>
      <c r="BC85" s="82">
        <f>('3. indicatori CT_valori_nom'!BC85-MIN('3. indicatori CT_valori_nom'!BC$64:BC$123))/(MAX('3. indicatori CT_valori_nom'!BC$64:BC$123)-MIN('3. indicatori CT_valori_nom'!BC$64:BC$123))</f>
        <v>3.9131382473801248E-2</v>
      </c>
      <c r="BD85" s="82">
        <f>('3. indicatori CT_valori_nom'!BD85-MIN('3. indicatori CT_valori_nom'!BD$64:BD$123))/(MAX('3. indicatori CT_valori_nom'!BD$64:BD$123)-MIN('3. indicatori CT_valori_nom'!BD$64:BD$123))</f>
        <v>0.5333333333333331</v>
      </c>
      <c r="BE85" s="82">
        <f t="shared" si="5"/>
        <v>0.30898929521560425</v>
      </c>
      <c r="BF85" s="82">
        <f t="shared" si="6"/>
        <v>9.2038691929849523E-2</v>
      </c>
    </row>
    <row r="86" spans="1:58" x14ac:dyDescent="0.3">
      <c r="A86" s="82">
        <f>'3. indicatori CT_valori_nom'!A86</f>
        <v>63037</v>
      </c>
      <c r="B86" s="82" t="str">
        <f>'3. indicatori CT_valori_nom'!B86</f>
        <v>ISCHIA</v>
      </c>
      <c r="C86" s="82" t="str">
        <f>'3. indicatori CT_valori_nom'!C86</f>
        <v>CAMPANIA</v>
      </c>
      <c r="D86" s="82">
        <f>'3. indicatori CT_valori_nom'!D86</f>
        <v>64031</v>
      </c>
      <c r="E86" s="82">
        <f>('3. indicatori CT_valori_nom'!E86-MAX('3. indicatori CT_valori_nom'!E$64:E$123))/(MIN('3. indicatori CT_valori_nom'!E$64:E$123)-MAX('3. indicatori CT_valori_nom'!E$64:E$123))</f>
        <v>0</v>
      </c>
      <c r="F86" s="82">
        <f>('3. indicatori CT_valori_nom'!F86-MIN('3. indicatori CT_valori_nom'!F$64:F$123))/(MAX('3. indicatori CT_valori_nom'!F$64:F$123)-MIN('3. indicatori CT_valori_nom'!F$64:F$123))</f>
        <v>0.8634881137774697</v>
      </c>
      <c r="G86" s="82">
        <f>('3. indicatori CT_valori_nom'!G86-MAX('3. indicatori CT_valori_nom'!G$64:G$123))/(MIN('3. indicatori CT_valori_nom'!G$64:G$123)-MAX('3. indicatori CT_valori_nom'!G$64:G$123))</f>
        <v>0.827071119796293</v>
      </c>
      <c r="H86" s="82">
        <f>('3. indicatori CT_valori_nom'!H86-MAX('3. indicatori CT_valori_nom'!H$64:H$123))/(MIN('3. indicatori CT_valori_nom'!H$64:H$123)-MAX('3. indicatori CT_valori_nom'!H$64:H$123))</f>
        <v>0.9202858935095819</v>
      </c>
      <c r="I86" s="82">
        <f>('3. indicatori CT_valori_nom'!I86-MIN('3. indicatori CT_valori_nom'!I$64:I$123))/(MAX('3. indicatori CT_valori_nom'!I$64:I$123)-MIN('3. indicatori CT_valori_nom'!I$64:I$123))</f>
        <v>0.28081171284761552</v>
      </c>
      <c r="J86" s="82">
        <f>('3. indicatori CT_valori_nom'!J86-MIN('3. indicatori CT_valori_nom'!J$64:J$123))/(MAX('3. indicatori CT_valori_nom'!J$64:J$123)-MIN('3. indicatori CT_valori_nom'!J$64:J$123))</f>
        <v>0.34228063680118209</v>
      </c>
      <c r="K86" s="82">
        <f>('3. indicatori CT_valori_nom'!K86-MIN('3. indicatori CT_valori_nom'!K$64:K$123))/(MAX('3. indicatori CT_valori_nom'!K$64:K$123)-MIN('3. indicatori CT_valori_nom'!K$64:K$123))</f>
        <v>0.95688723586162594</v>
      </c>
      <c r="L86" s="82">
        <f>('3. indicatori CT_valori_nom'!L86-MIN('3. indicatori CT_valori_nom'!L$64:L$123))/(MAX('3. indicatori CT_valori_nom'!L$64:L$123)-MIN('3. indicatori CT_valori_nom'!L$64:L$123))</f>
        <v>6.6995802529773246E-2</v>
      </c>
      <c r="M86" s="82">
        <f>('3. indicatori CT_valori_nom'!M86-MAX('3. indicatori CT_valori_nom'!M$64:M$123))/(MIN('3. indicatori CT_valori_nom'!M$64:M$123)-MAX('3. indicatori CT_valori_nom'!M$64:M$123))</f>
        <v>0.51809520400019959</v>
      </c>
      <c r="N86" s="82">
        <f>('3. indicatori CT_valori_nom'!N86-MAX('3. indicatori CT_valori_nom'!N$64:N$123))/(MIN('3. indicatori CT_valori_nom'!N$64:N$123)-MAX('3. indicatori CT_valori_nom'!N$64:N$123))</f>
        <v>0.79261684801511512</v>
      </c>
      <c r="O86" s="82">
        <f>('3. indicatori CT_valori_nom'!O86-MAX('3. indicatori CT_valori_nom'!O$64:O$123))/(MIN('3. indicatori CT_valori_nom'!O$64:O$123)-MAX('3. indicatori CT_valori_nom'!O$64:O$123))</f>
        <v>0.6591736742487051</v>
      </c>
      <c r="P86" s="82">
        <f>('3. indicatori CT_valori_nom'!P86-MIN('3. indicatori CT_valori_nom'!P$64:P$123))/(MAX('3. indicatori CT_valori_nom'!P$64:P$123)-MIN('3. indicatori CT_valori_nom'!P$64:P$123))</f>
        <v>0.47317837094088022</v>
      </c>
      <c r="Q86" s="82">
        <f>('3. indicatori CT_valori_nom'!Q86-MIN('3. indicatori CT_valori_nom'!Q$64:Q$123))/(MAX('3. indicatori CT_valori_nom'!Q$64:Q$123)-MIN('3. indicatori CT_valori_nom'!Q$64:Q$123))</f>
        <v>0</v>
      </c>
      <c r="R86" s="82">
        <f>('3. indicatori CT_valori_nom'!R86-MIN('3. indicatori CT_valori_nom'!R$64:R$123))/(MAX('3. indicatori CT_valori_nom'!R$64:R$123)-MIN('3. indicatori CT_valori_nom'!R$64:R$123))</f>
        <v>0.50247661514234077</v>
      </c>
      <c r="S86" s="82">
        <f>('3. indicatori CT_valori_nom'!S86-MIN('3. indicatori CT_valori_nom'!S$64:S$123))/(MAX('3. indicatori CT_valori_nom'!S$64:S$123)-MIN('3. indicatori CT_valori_nom'!S$64:S$123))</f>
        <v>0</v>
      </c>
      <c r="T86" s="82">
        <f>('3. indicatori CT_valori_nom'!T86-MIN('3. indicatori CT_valori_nom'!T$64:T$123))/(MAX('3. indicatori CT_valori_nom'!T$64:T$123)-MIN('3. indicatori CT_valori_nom'!T$64:T$123))</f>
        <v>0</v>
      </c>
      <c r="U86" s="82">
        <f>('3. indicatori CT_valori_nom'!U86-MIN('3. indicatori CT_valori_nom'!U$64:U$123))/(MAX('3. indicatori CT_valori_nom'!U$64:U$123)-MIN('3. indicatori CT_valori_nom'!U$64:U$123))</f>
        <v>0</v>
      </c>
      <c r="W86" s="82">
        <f>('3. indicatori CT_valori_nom'!W86-MIN('3. indicatori CT_valori_nom'!W$64:W$123))/(MAX('3. indicatori CT_valori_nom'!W$64:W$123)-MIN('3. indicatori CT_valori_nom'!W$64:W$123))</f>
        <v>0</v>
      </c>
      <c r="X86" s="82">
        <f>('3. indicatori CT_valori_nom'!X86-MAX('3. indicatori CT_valori_nom'!X$64:X$123))/(MIN('3. indicatori CT_valori_nom'!X$64:X$123)-MAX('3. indicatori CT_valori_nom'!X$64:X$123))</f>
        <v>1</v>
      </c>
      <c r="Y86" s="82">
        <f>('3. indicatori CT_valori_nom'!Y86-MIN('3. indicatori CT_valori_nom'!Y$64:Y$123))/(MAX('3. indicatori CT_valori_nom'!Y$64:Y$123)-MIN('3. indicatori CT_valori_nom'!Y$64:Y$123))</f>
        <v>0.67936249952944994</v>
      </c>
      <c r="Z86" s="82">
        <f>('3. indicatori CT_valori_nom'!Z86-MIN('3. indicatori CT_valori_nom'!Z$64:Z$123))/(MAX('3. indicatori CT_valori_nom'!Z$64:Z$123)-MIN('3. indicatori CT_valori_nom'!Z$64:Z$123))</f>
        <v>3.7620535107972287E-2</v>
      </c>
      <c r="AA86" s="82">
        <f>('3. indicatori CT_valori_nom'!AA86-MIN('3. indicatori CT_valori_nom'!AA$64:AA$123))/(MAX('3. indicatori CT_valori_nom'!AA$64:AA$123)-MIN('3. indicatori CT_valori_nom'!AA$64:AA$123))</f>
        <v>0.20556374605225206</v>
      </c>
      <c r="AB86" s="82">
        <f>('3. indicatori CT_valori_nom'!AB86-MIN('3. indicatori CT_valori_nom'!AB$64:AB$123))/(MAX('3. indicatori CT_valori_nom'!AB$64:AB$123)-MIN('3. indicatori CT_valori_nom'!AB$64:AB$123))</f>
        <v>0.10169491525423729</v>
      </c>
      <c r="AC86" s="82">
        <f>('3. indicatori CT_valori_nom'!AC86-MIN('3. indicatori CT_valori_nom'!AC$64:AC$123))/(MAX('3. indicatori CT_valori_nom'!AC$64:AC$123)-MIN('3. indicatori CT_valori_nom'!AC$64:AC$123))</f>
        <v>0.10327946465541681</v>
      </c>
      <c r="AD86" s="82">
        <f>('3. indicatori CT_valori_nom'!AD86-MIN('3. indicatori CT_valori_nom'!AD$64:AD$123))/(MAX('3. indicatori CT_valori_nom'!AD$64:AD$123)-MIN('3. indicatori CT_valori_nom'!AD$64:AD$123))</f>
        <v>0</v>
      </c>
      <c r="AE86" s="82">
        <f>('3. indicatori CT_valori_nom'!AE86-MAX('3. indicatori CT_valori_nom'!AE$64:AE$123))/(MIN('3. indicatori CT_valori_nom'!AE$64:AE$123)-MAX('3. indicatori CT_valori_nom'!AE$64:AE$123))</f>
        <v>0.6798861002953539</v>
      </c>
      <c r="AF86" s="82">
        <f>('3. indicatori CT_valori_nom'!AF86-MIN('3. indicatori CT_valori_nom'!AF$64:AF$123))/(MAX('3. indicatori CT_valori_nom'!AF$64:AF$123)-MIN('3. indicatori CT_valori_nom'!AF$64:AF$123))</f>
        <v>0.2391056377334487</v>
      </c>
      <c r="AG86" s="82">
        <f>('3. indicatori CT_valori_nom'!AG86-MAX('3. indicatori CT_valori_nom'!AG$64:AG$123))/(MIN('3. indicatori CT_valori_nom'!AG$64:AG$123)-MAX('3. indicatori CT_valori_nom'!AG$64:AG$123))</f>
        <v>0.29150543126540329</v>
      </c>
      <c r="AH86" s="82">
        <f>('3. indicatori CT_valori_nom'!AH86-MIN('3. indicatori CT_valori_nom'!AH$64:AH$123))/(MAX('3. indicatori CT_valori_nom'!AH$64:AH$123)-MIN('3. indicatori CT_valori_nom'!AH$64:AH$123))</f>
        <v>7.426220404276565E-2</v>
      </c>
      <c r="AI86" s="82">
        <f>('3. indicatori CT_valori_nom'!AI86-MAX('3. indicatori CT_valori_nom'!AI$64:AI$123))/(MIN('3. indicatori CT_valori_nom'!AI$64:AI$123)-MAX('3. indicatori CT_valori_nom'!AI$64:AI$123))</f>
        <v>0.65016866612361379</v>
      </c>
      <c r="AJ86" s="82">
        <f>('3. indicatori CT_valori_nom'!AJ86-MAX('3. indicatori CT_valori_nom'!AJ$64:AJ$123))/(MIN('3. indicatori CT_valori_nom'!AJ$64:AJ$123)-MAX('3. indicatori CT_valori_nom'!AJ$64:AJ$123))</f>
        <v>0.28302053044321068</v>
      </c>
      <c r="AK86" s="82">
        <f>('3. indicatori CT_valori_nom'!AK86-MIN('3. indicatori CT_valori_nom'!AK$64:AK$123))/(MAX('3. indicatori CT_valori_nom'!AK$64:AK$123)-MIN('3. indicatori CT_valori_nom'!AK$64:AK$123))</f>
        <v>0.37732155449017429</v>
      </c>
      <c r="AL86" s="82">
        <f>('3. indicatori CT_valori_nom'!AL86-MIN('3. indicatori CT_valori_nom'!AL$64:AL$123))/(MAX('3. indicatori CT_valori_nom'!AL$64:AL$123)-MIN('3. indicatori CT_valori_nom'!AL$64:AL$123))</f>
        <v>6.6666666666666666E-2</v>
      </c>
      <c r="AM86" s="82">
        <f>('3. indicatori CT_valori_nom'!AM86-MIN('3. indicatori CT_valori_nom'!AM$64:AM$123))/(MAX('3. indicatori CT_valori_nom'!AM$64:AM$123)-MIN('3. indicatori CT_valori_nom'!AM$64:AM$123))</f>
        <v>6.6666666666666666E-2</v>
      </c>
      <c r="AN86" s="82">
        <f>('3. indicatori CT_valori_nom'!AN86-MIN('3. indicatori CT_valori_nom'!AN$64:AN$123))/(MAX('3. indicatori CT_valori_nom'!AN$64:AN$123)-MIN('3. indicatori CT_valori_nom'!AN$64:AN$123))</f>
        <v>0.22102731003254564</v>
      </c>
      <c r="AO86" s="82">
        <f>('3. indicatori CT_valori_nom'!AO86-MIN('3. indicatori CT_valori_nom'!AO$64:AO$123))/(MAX('3. indicatori CT_valori_nom'!AO$64:AO$123)-MIN('3. indicatori CT_valori_nom'!AO$64:AO$123))</f>
        <v>4.5454545454545456E-2</v>
      </c>
      <c r="AP86" s="82">
        <f>('3. indicatori CT_valori_nom'!AP86-MIN('3. indicatori CT_valori_nom'!AP$64:AP$123))/(MAX('3. indicatori CT_valori_nom'!AP$64:AP$123)-MIN('3. indicatori CT_valori_nom'!AP$64:AP$123))</f>
        <v>2.8249837840413624E-2</v>
      </c>
      <c r="AQ86" s="82">
        <f>('3. indicatori CT_valori_nom'!AQ86-MIN('3. indicatori CT_valori_nom'!AQ$64:AQ$123))/(MAX('3. indicatori CT_valori_nom'!AQ$64:AQ$123)-MIN('3. indicatori CT_valori_nom'!AQ$64:AQ$123))</f>
        <v>1.3830050222945096E-2</v>
      </c>
      <c r="AS86" s="82">
        <f>('3. indicatori CT_valori_nom'!AS86-MIN('3. indicatori CT_valori_nom'!AS$64:AS$123))/(MAX('3. indicatori CT_valori_nom'!AS$64:AS$123)-MIN('3. indicatori CT_valori_nom'!AS$64:AS$123))</f>
        <v>0.35054936640784412</v>
      </c>
      <c r="AT86" s="82">
        <f>('3. indicatori CT_valori_nom'!AT86-MIN('3. indicatori CT_valori_nom'!AT$64:AT$123))/(MAX('3. indicatori CT_valori_nom'!AT$64:AT$123)-MIN('3. indicatori CT_valori_nom'!AT$64:AT$123))</f>
        <v>0.2513902421468231</v>
      </c>
      <c r="AU86" s="82">
        <f>('3. indicatori CT_valori_nom'!AU86-MIN('3. indicatori CT_valori_nom'!AU$64:AU$123))/(MAX('3. indicatori CT_valori_nom'!AU$64:AU$123)-MIN('3. indicatori CT_valori_nom'!AU$64:AU$123))</f>
        <v>0.10606060606060606</v>
      </c>
      <c r="AV86" s="82">
        <f>('3. indicatori CT_valori_nom'!AV86-MAX('3. indicatori CT_valori_nom'!AV$64:AV$123))/(MIN('3. indicatori CT_valori_nom'!AV$64:AV$123)-MAX('3. indicatori CT_valori_nom'!AV$64:AV$123))</f>
        <v>0.33651971289333177</v>
      </c>
      <c r="AW86" s="82">
        <f>('3. indicatori CT_valori_nom'!AW86-MIN('3. indicatori CT_valori_nom'!AW$64:AW$123))/(MAX('3. indicatori CT_valori_nom'!AW$64:AW$123)-MIN('3. indicatori CT_valori_nom'!AW$64:AW$123))</f>
        <v>0</v>
      </c>
      <c r="AX86" s="82">
        <f>('3. indicatori CT_valori_nom'!AX86-MIN('3. indicatori CT_valori_nom'!AX$64:AX$123))/(MAX('3. indicatori CT_valori_nom'!AX$64:AX$123)-MIN('3. indicatori CT_valori_nom'!AX$64:AX$123))</f>
        <v>0.12471505173493304</v>
      </c>
      <c r="AY86" s="82">
        <f>('3. indicatori CT_valori_nom'!AY86-MAX('3. indicatori CT_valori_nom'!AY$64:AY$123))/(MIN('3. indicatori CT_valori_nom'!AY$64:AY$123)-MAX('3. indicatori CT_valori_nom'!AY$64:AY$123))</f>
        <v>0.72884688090737204</v>
      </c>
      <c r="AZ86" s="82">
        <f>('3. indicatori CT_valori_nom'!AZ86-MIN('3. indicatori CT_valori_nom'!AZ$64:AZ$123))/(MAX('3. indicatori CT_valori_nom'!AZ$64:AZ$123)-MIN('3. indicatori CT_valori_nom'!AZ$64:AZ$123))</f>
        <v>7.371556217423679E-2</v>
      </c>
      <c r="BA86" s="82">
        <f>('3. indicatori CT_valori_nom'!BA86-MIN('3. indicatori CT_valori_nom'!BA$64:BA$123))/(MAX('3. indicatori CT_valori_nom'!BA$64:BA$123)-MIN('3. indicatori CT_valori_nom'!BA$64:BA$123))</f>
        <v>0.1105011634989302</v>
      </c>
      <c r="BB86" s="82">
        <v>0</v>
      </c>
      <c r="BC86" s="82">
        <f>('3. indicatori CT_valori_nom'!BC86-MIN('3. indicatori CT_valori_nom'!BC$64:BC$123))/(MAX('3. indicatori CT_valori_nom'!BC$64:BC$123)-MIN('3. indicatori CT_valori_nom'!BC$64:BC$123))</f>
        <v>0.20159565303446433</v>
      </c>
      <c r="BD86" s="82">
        <f>('3. indicatori CT_valori_nom'!BD86-MIN('3. indicatori CT_valori_nom'!BD$64:BD$123))/(MAX('3. indicatori CT_valori_nom'!BD$64:BD$123)-MIN('3. indicatori CT_valori_nom'!BD$64:BD$123))</f>
        <v>1</v>
      </c>
      <c r="BE86" s="82">
        <f t="shared" si="5"/>
        <v>0.33302003889800857</v>
      </c>
      <c r="BF86" s="82">
        <f t="shared" si="6"/>
        <v>0.14893055281799744</v>
      </c>
    </row>
    <row r="87" spans="1:58" x14ac:dyDescent="0.3">
      <c r="A87" s="82">
        <f>'3. indicatori CT_valori_nom'!A87</f>
        <v>63049</v>
      </c>
      <c r="B87" s="82" t="str">
        <f>'3. indicatori CT_valori_nom'!B87</f>
        <v>NAPOLI</v>
      </c>
      <c r="C87" s="82" t="str">
        <f>'3. indicatori CT_valori_nom'!C87</f>
        <v>CAMPANIA</v>
      </c>
      <c r="D87" s="82">
        <f>'3. indicatori CT_valori_nom'!D87</f>
        <v>974074</v>
      </c>
      <c r="E87" s="82">
        <f>('3. indicatori CT_valori_nom'!E87-MAX('3. indicatori CT_valori_nom'!E$64:E$123))/(MIN('3. indicatori CT_valori_nom'!E$64:E$123)-MAX('3. indicatori CT_valori_nom'!E$64:E$123))</f>
        <v>1</v>
      </c>
      <c r="F87" s="82">
        <f>('3. indicatori CT_valori_nom'!F87-MIN('3. indicatori CT_valori_nom'!F$64:F$123))/(MAX('3. indicatori CT_valori_nom'!F$64:F$123)-MIN('3. indicatori CT_valori_nom'!F$64:F$123))</f>
        <v>0.32722901766214357</v>
      </c>
      <c r="G87" s="82">
        <f>('3. indicatori CT_valori_nom'!G87-MAX('3. indicatori CT_valori_nom'!G$64:G$123))/(MIN('3. indicatori CT_valori_nom'!G$64:G$123)-MAX('3. indicatori CT_valori_nom'!G$64:G$123))</f>
        <v>0</v>
      </c>
      <c r="H87" s="82">
        <f>('3. indicatori CT_valori_nom'!H87-MAX('3. indicatori CT_valori_nom'!H$64:H$123))/(MIN('3. indicatori CT_valori_nom'!H$64:H$123)-MAX('3. indicatori CT_valori_nom'!H$64:H$123))</f>
        <v>0.9950709789178801</v>
      </c>
      <c r="I87" s="82">
        <f>('3. indicatori CT_valori_nom'!I87-MIN('3. indicatori CT_valori_nom'!I$64:I$123))/(MAX('3. indicatori CT_valori_nom'!I$64:I$123)-MIN('3. indicatori CT_valori_nom'!I$64:I$123))</f>
        <v>0.79221773926061001</v>
      </c>
      <c r="J87" s="82">
        <f>('3. indicatori CT_valori_nom'!J87-MIN('3. indicatori CT_valori_nom'!J$64:J$123))/(MAX('3. indicatori CT_valori_nom'!J$64:J$123)-MIN('3. indicatori CT_valori_nom'!J$64:J$123))</f>
        <v>0.20853387634209525</v>
      </c>
      <c r="K87" s="82">
        <f>('3. indicatori CT_valori_nom'!K87-MIN('3. indicatori CT_valori_nom'!K$64:K$123))/(MAX('3. indicatori CT_valori_nom'!K$64:K$123)-MIN('3. indicatori CT_valori_nom'!K$64:K$123))</f>
        <v>4.2184021282967114E-3</v>
      </c>
      <c r="L87" s="82">
        <f>('3. indicatori CT_valori_nom'!L87-MIN('3. indicatori CT_valori_nom'!L$64:L$123))/(MAX('3. indicatori CT_valori_nom'!L$64:L$123)-MIN('3. indicatori CT_valori_nom'!L$64:L$123))</f>
        <v>1</v>
      </c>
      <c r="M87" s="82">
        <f>('3. indicatori CT_valori_nom'!M87-MAX('3. indicatori CT_valori_nom'!M$64:M$123))/(MIN('3. indicatori CT_valori_nom'!M$64:M$123)-MAX('3. indicatori CT_valori_nom'!M$64:M$123))</f>
        <v>0.16780236559629896</v>
      </c>
      <c r="N87" s="82">
        <f>('3. indicatori CT_valori_nom'!N87-MAX('3. indicatori CT_valori_nom'!N$64:N$123))/(MIN('3. indicatori CT_valori_nom'!N$64:N$123)-MAX('3. indicatori CT_valori_nom'!N$64:N$123))</f>
        <v>0.85508426270950677</v>
      </c>
      <c r="O87" s="82">
        <f>('3. indicatori CT_valori_nom'!O87-MAX('3. indicatori CT_valori_nom'!O$64:O$123))/(MIN('3. indicatori CT_valori_nom'!O$64:O$123)-MAX('3. indicatori CT_valori_nom'!O$64:O$123))</f>
        <v>1</v>
      </c>
      <c r="P87" s="82">
        <f>('3. indicatori CT_valori_nom'!P87-MIN('3. indicatori CT_valori_nom'!P$64:P$123))/(MAX('3. indicatori CT_valori_nom'!P$64:P$123)-MIN('3. indicatori CT_valori_nom'!P$64:P$123))</f>
        <v>1</v>
      </c>
      <c r="Q87" s="82">
        <f>('3. indicatori CT_valori_nom'!Q87-MIN('3. indicatori CT_valori_nom'!Q$64:Q$123))/(MAX('3. indicatori CT_valori_nom'!Q$64:Q$123)-MIN('3. indicatori CT_valori_nom'!Q$64:Q$123))</f>
        <v>0.8699847334298989</v>
      </c>
      <c r="R87" s="82">
        <f>('3. indicatori CT_valori_nom'!R87-MIN('3. indicatori CT_valori_nom'!R$64:R$123))/(MAX('3. indicatori CT_valori_nom'!R$64:R$123)-MIN('3. indicatori CT_valori_nom'!R$64:R$123))</f>
        <v>0.6025628492078664</v>
      </c>
      <c r="S87" s="82">
        <f>('3. indicatori CT_valori_nom'!S87-MIN('3. indicatori CT_valori_nom'!S$64:S$123))/(MAX('3. indicatori CT_valori_nom'!S$64:S$123)-MIN('3. indicatori CT_valori_nom'!S$64:S$123))</f>
        <v>1</v>
      </c>
      <c r="T87" s="82">
        <f>('3. indicatori CT_valori_nom'!T87-MIN('3. indicatori CT_valori_nom'!T$64:T$123))/(MAX('3. indicatori CT_valori_nom'!T$64:T$123)-MIN('3. indicatori CT_valori_nom'!T$64:T$123))</f>
        <v>1</v>
      </c>
      <c r="U87" s="82">
        <f>('3. indicatori CT_valori_nom'!U87-MIN('3. indicatori CT_valori_nom'!U$64:U$123))/(MAX('3. indicatori CT_valori_nom'!U$64:U$123)-MIN('3. indicatori CT_valori_nom'!U$64:U$123))</f>
        <v>0.2857142857142857</v>
      </c>
      <c r="W87" s="82">
        <f>('3. indicatori CT_valori_nom'!W87-MIN('3. indicatori CT_valori_nom'!W$64:W$123))/(MAX('3. indicatori CT_valori_nom'!W$64:W$123)-MIN('3. indicatori CT_valori_nom'!W$64:W$123))</f>
        <v>1</v>
      </c>
      <c r="X87" s="82">
        <f>('3. indicatori CT_valori_nom'!X87-MAX('3. indicatori CT_valori_nom'!X$64:X$123))/(MIN('3. indicatori CT_valori_nom'!X$64:X$123)-MAX('3. indicatori CT_valori_nom'!X$64:X$123))</f>
        <v>1</v>
      </c>
      <c r="Y87" s="82">
        <f>('3. indicatori CT_valori_nom'!Y87-MIN('3. indicatori CT_valori_nom'!Y$64:Y$123))/(MAX('3. indicatori CT_valori_nom'!Y$64:Y$123)-MIN('3. indicatori CT_valori_nom'!Y$64:Y$123))</f>
        <v>0.73473149150262362</v>
      </c>
      <c r="Z87" s="82">
        <f>('3. indicatori CT_valori_nom'!Z87-MIN('3. indicatori CT_valori_nom'!Z$64:Z$123))/(MAX('3. indicatori CT_valori_nom'!Z$64:Z$123)-MIN('3. indicatori CT_valori_nom'!Z$64:Z$123))</f>
        <v>1</v>
      </c>
      <c r="AA87" s="82">
        <f>('3. indicatori CT_valori_nom'!AA87-MIN('3. indicatori CT_valori_nom'!AA$64:AA$123))/(MAX('3. indicatori CT_valori_nom'!AA$64:AA$123)-MIN('3. indicatori CT_valori_nom'!AA$64:AA$123))</f>
        <v>0.97067400335480258</v>
      </c>
      <c r="AB87" s="82">
        <f>('3. indicatori CT_valori_nom'!AB87-MIN('3. indicatori CT_valori_nom'!AB$64:AB$123))/(MAX('3. indicatori CT_valori_nom'!AB$64:AB$123)-MIN('3. indicatori CT_valori_nom'!AB$64:AB$123))</f>
        <v>1</v>
      </c>
      <c r="AC87" s="82">
        <f>('3. indicatori CT_valori_nom'!AC87-MIN('3. indicatori CT_valori_nom'!AC$64:AC$123))/(MAX('3. indicatori CT_valori_nom'!AC$64:AC$123)-MIN('3. indicatori CT_valori_nom'!AC$64:AC$123))</f>
        <v>0.35102467000540544</v>
      </c>
      <c r="AD87" s="82">
        <f>('3. indicatori CT_valori_nom'!AD87-MIN('3. indicatori CT_valori_nom'!AD$64:AD$123))/(MAX('3. indicatori CT_valori_nom'!AD$64:AD$123)-MIN('3. indicatori CT_valori_nom'!AD$64:AD$123))</f>
        <v>1</v>
      </c>
      <c r="AE87" s="82">
        <f>('3. indicatori CT_valori_nom'!AE87-MAX('3. indicatori CT_valori_nom'!AE$64:AE$123))/(MIN('3. indicatori CT_valori_nom'!AE$64:AE$123)-MAX('3. indicatori CT_valori_nom'!AE$64:AE$123))</f>
        <v>1</v>
      </c>
      <c r="AF87" s="82">
        <f>('3. indicatori CT_valori_nom'!AF87-MIN('3. indicatori CT_valori_nom'!AF$64:AF$123))/(MAX('3. indicatori CT_valori_nom'!AF$64:AF$123)-MIN('3. indicatori CT_valori_nom'!AF$64:AF$123))</f>
        <v>0.19268944326822265</v>
      </c>
      <c r="AG87" s="82">
        <f>('3. indicatori CT_valori_nom'!AG87-MAX('3. indicatori CT_valori_nom'!AG$64:AG$123))/(MIN('3. indicatori CT_valori_nom'!AG$64:AG$123)-MAX('3. indicatori CT_valori_nom'!AG$64:AG$123))</f>
        <v>0.35206118451432045</v>
      </c>
      <c r="AH87" s="82">
        <f>('3. indicatori CT_valori_nom'!AH87-MIN('3. indicatori CT_valori_nom'!AH$64:AH$123))/(MAX('3. indicatori CT_valori_nom'!AH$64:AH$123)-MIN('3. indicatori CT_valori_nom'!AH$64:AH$123))</f>
        <v>2.5353527687514664E-2</v>
      </c>
      <c r="AI87" s="82">
        <f>('3. indicatori CT_valori_nom'!AI87-MAX('3. indicatori CT_valori_nom'!AI$64:AI$123))/(MIN('3. indicatori CT_valori_nom'!AI$64:AI$123)-MAX('3. indicatori CT_valori_nom'!AI$64:AI$123))</f>
        <v>0.46821792235156273</v>
      </c>
      <c r="AJ87" s="82">
        <f>('3. indicatori CT_valori_nom'!AJ87-MAX('3. indicatori CT_valori_nom'!AJ$64:AJ$123))/(MIN('3. indicatori CT_valori_nom'!AJ$64:AJ$123)-MAX('3. indicatori CT_valori_nom'!AJ$64:AJ$123))</f>
        <v>0.68332011630980705</v>
      </c>
      <c r="AK87" s="82">
        <f>('3. indicatori CT_valori_nom'!AK87-MIN('3. indicatori CT_valori_nom'!AK$64:AK$123))/(MAX('3. indicatori CT_valori_nom'!AK$64:AK$123)-MIN('3. indicatori CT_valori_nom'!AK$64:AK$123))</f>
        <v>0.95354665407425743</v>
      </c>
      <c r="AL87" s="82">
        <f>('3. indicatori CT_valori_nom'!AL87-MIN('3. indicatori CT_valori_nom'!AL$64:AL$123))/(MAX('3. indicatori CT_valori_nom'!AL$64:AL$123)-MIN('3. indicatori CT_valori_nom'!AL$64:AL$123))</f>
        <v>1</v>
      </c>
      <c r="AM87" s="82">
        <f>('3. indicatori CT_valori_nom'!AM87-MIN('3. indicatori CT_valori_nom'!AM$64:AM$123))/(MAX('3. indicatori CT_valori_nom'!AM$64:AM$123)-MIN('3. indicatori CT_valori_nom'!AM$64:AM$123))</f>
        <v>1</v>
      </c>
      <c r="AN87" s="82">
        <f>('3. indicatori CT_valori_nom'!AN87-MIN('3. indicatori CT_valori_nom'!AN$64:AN$123))/(MAX('3. indicatori CT_valori_nom'!AN$64:AN$123)-MIN('3. indicatori CT_valori_nom'!AN$64:AN$123))</f>
        <v>0.21791424932786188</v>
      </c>
      <c r="AO87" s="82">
        <f>('3. indicatori CT_valori_nom'!AO87-MIN('3. indicatori CT_valori_nom'!AO$64:AO$123))/(MAX('3. indicatori CT_valori_nom'!AO$64:AO$123)-MIN('3. indicatori CT_valori_nom'!AO$64:AO$123))</f>
        <v>1</v>
      </c>
      <c r="AP87" s="82">
        <f>('3. indicatori CT_valori_nom'!AP87-MIN('3. indicatori CT_valori_nom'!AP$64:AP$123))/(MAX('3. indicatori CT_valori_nom'!AP$64:AP$123)-MIN('3. indicatori CT_valori_nom'!AP$64:AP$123))</f>
        <v>1</v>
      </c>
      <c r="AQ87" s="82">
        <f>('3. indicatori CT_valori_nom'!AQ87-MIN('3. indicatori CT_valori_nom'!AQ$64:AQ$123))/(MAX('3. indicatori CT_valori_nom'!AQ$64:AQ$123)-MIN('3. indicatori CT_valori_nom'!AQ$64:AQ$123))</f>
        <v>0</v>
      </c>
      <c r="AS87" s="82">
        <f>('3. indicatori CT_valori_nom'!AS87-MIN('3. indicatori CT_valori_nom'!AS$64:AS$123))/(MAX('3. indicatori CT_valori_nom'!AS$64:AS$123)-MIN('3. indicatori CT_valori_nom'!AS$64:AS$123))</f>
        <v>0.73476532641440451</v>
      </c>
      <c r="AT87" s="82">
        <f>('3. indicatori CT_valori_nom'!AT87-MIN('3. indicatori CT_valori_nom'!AT$64:AT$123))/(MAX('3. indicatori CT_valori_nom'!AT$64:AT$123)-MIN('3. indicatori CT_valori_nom'!AT$64:AT$123))</f>
        <v>0.16809246210134274</v>
      </c>
      <c r="AU87" s="82">
        <f>('3. indicatori CT_valori_nom'!AU87-MIN('3. indicatori CT_valori_nom'!AU$64:AU$123))/(MAX('3. indicatori CT_valori_nom'!AU$64:AU$123)-MIN('3. indicatori CT_valori_nom'!AU$64:AU$123))</f>
        <v>1</v>
      </c>
      <c r="AV87" s="82">
        <f>('3. indicatori CT_valori_nom'!AV87-MAX('3. indicatori CT_valori_nom'!AV$64:AV$123))/(MIN('3. indicatori CT_valori_nom'!AV$64:AV$123)-MAX('3. indicatori CT_valori_nom'!AV$64:AV$123))</f>
        <v>1</v>
      </c>
      <c r="AW87" s="82">
        <f>('3. indicatori CT_valori_nom'!AW87-MIN('3. indicatori CT_valori_nom'!AW$64:AW$123))/(MAX('3. indicatori CT_valori_nom'!AW$64:AW$123)-MIN('3. indicatori CT_valori_nom'!AW$64:AW$123))</f>
        <v>0</v>
      </c>
      <c r="AX87" s="82">
        <f>('3. indicatori CT_valori_nom'!AX87-MIN('3. indicatori CT_valori_nom'!AX$64:AX$123))/(MAX('3. indicatori CT_valori_nom'!AX$64:AX$123)-MIN('3. indicatori CT_valori_nom'!AX$64:AX$123))</f>
        <v>0.14285559683015839</v>
      </c>
      <c r="AY87" s="82">
        <f>('3. indicatori CT_valori_nom'!AY87-MAX('3. indicatori CT_valori_nom'!AY$64:AY$123))/(MIN('3. indicatori CT_valori_nom'!AY$64:AY$123)-MAX('3. indicatori CT_valori_nom'!AY$64:AY$123))</f>
        <v>0.27221172022684287</v>
      </c>
      <c r="AZ87" s="82">
        <f>('3. indicatori CT_valori_nom'!AZ87-MIN('3. indicatori CT_valori_nom'!AZ$64:AZ$123))/(MAX('3. indicatori CT_valori_nom'!AZ$64:AZ$123)-MIN('3. indicatori CT_valori_nom'!AZ$64:AZ$123))</f>
        <v>1</v>
      </c>
      <c r="BA87" s="82">
        <f>('3. indicatori CT_valori_nom'!BA87-MIN('3. indicatori CT_valori_nom'!BA$64:BA$123))/(MAX('3. indicatori CT_valori_nom'!BA$64:BA$123)-MIN('3. indicatori CT_valori_nom'!BA$64:BA$123))</f>
        <v>0.17191045033539543</v>
      </c>
      <c r="BB87" s="82">
        <v>0</v>
      </c>
      <c r="BC87" s="82">
        <f>('3. indicatori CT_valori_nom'!BC87-MIN('3. indicatori CT_valori_nom'!BC$64:BC$123))/(MAX('3. indicatori CT_valori_nom'!BC$64:BC$123)-MIN('3. indicatori CT_valori_nom'!BC$64:BC$123))</f>
        <v>1</v>
      </c>
      <c r="BD87" s="82">
        <f>('3. indicatori CT_valori_nom'!BD87-MIN('3. indicatori CT_valori_nom'!BD$64:BD$123))/(MAX('3. indicatori CT_valori_nom'!BD$64:BD$123)-MIN('3. indicatori CT_valori_nom'!BD$64:BD$123))</f>
        <v>1</v>
      </c>
      <c r="BE87" s="82">
        <f t="shared" si="5"/>
        <v>0.69250611338879586</v>
      </c>
      <c r="BF87" s="82">
        <f t="shared" si="6"/>
        <v>1</v>
      </c>
    </row>
    <row r="88" spans="1:58" x14ac:dyDescent="0.3">
      <c r="A88" s="82">
        <f>'3. indicatori CT_valori_nom'!A88</f>
        <v>63050</v>
      </c>
      <c r="B88" s="82" t="str">
        <f>'3. indicatori CT_valori_nom'!B88</f>
        <v>NOLA</v>
      </c>
      <c r="C88" s="82" t="str">
        <f>'3. indicatori CT_valori_nom'!C88</f>
        <v>CAMPANIA</v>
      </c>
      <c r="D88" s="82">
        <f>'3. indicatori CT_valori_nom'!D88</f>
        <v>131840</v>
      </c>
      <c r="E88" s="82">
        <f>('3. indicatori CT_valori_nom'!E88-MAX('3. indicatori CT_valori_nom'!E$64:E$123))/(MIN('3. indicatori CT_valori_nom'!E$64:E$123)-MAX('3. indicatori CT_valori_nom'!E$64:E$123))</f>
        <v>1</v>
      </c>
      <c r="F88" s="82">
        <f>('3. indicatori CT_valori_nom'!F88-MIN('3. indicatori CT_valori_nom'!F$64:F$123))/(MAX('3. indicatori CT_valori_nom'!F$64:F$123)-MIN('3. indicatori CT_valori_nom'!F$64:F$123))</f>
        <v>0.53446617198924051</v>
      </c>
      <c r="G88" s="82">
        <f>('3. indicatori CT_valori_nom'!G88-MAX('3. indicatori CT_valori_nom'!G$64:G$123))/(MIN('3. indicatori CT_valori_nom'!G$64:G$123)-MAX('3. indicatori CT_valori_nom'!G$64:G$123))</f>
        <v>0.87834310416296557</v>
      </c>
      <c r="H88" s="82">
        <f>('3. indicatori CT_valori_nom'!H88-MAX('3. indicatori CT_valori_nom'!H$64:H$123))/(MIN('3. indicatori CT_valori_nom'!H$64:H$123)-MAX('3. indicatori CT_valori_nom'!H$64:H$123))</f>
        <v>0.91600108057587337</v>
      </c>
      <c r="I88" s="82">
        <f>('3. indicatori CT_valori_nom'!I88-MIN('3. indicatori CT_valori_nom'!I$64:I$123))/(MAX('3. indicatori CT_valori_nom'!I$64:I$123)-MIN('3. indicatori CT_valori_nom'!I$64:I$123))</f>
        <v>0.42020850066180676</v>
      </c>
      <c r="J88" s="82">
        <f>('3. indicatori CT_valori_nom'!J88-MIN('3. indicatori CT_valori_nom'!J$64:J$123))/(MAX('3. indicatori CT_valori_nom'!J$64:J$123)-MIN('3. indicatori CT_valori_nom'!J$64:J$123))</f>
        <v>0.48791188448722778</v>
      </c>
      <c r="K88" s="82">
        <f>('3. indicatori CT_valori_nom'!K88-MIN('3. indicatori CT_valori_nom'!K$64:K$123))/(MAX('3. indicatori CT_valori_nom'!K$64:K$123)-MIN('3. indicatori CT_valori_nom'!K$64:K$123))</f>
        <v>2.253720396321484E-2</v>
      </c>
      <c r="L88" s="82">
        <f>('3. indicatori CT_valori_nom'!L88-MIN('3. indicatori CT_valori_nom'!L$64:L$123))/(MAX('3. indicatori CT_valori_nom'!L$64:L$123)-MIN('3. indicatori CT_valori_nom'!L$64:L$123))</f>
        <v>0.12575191737165536</v>
      </c>
      <c r="M88" s="82">
        <f>('3. indicatori CT_valori_nom'!M88-MAX('3. indicatori CT_valori_nom'!M$64:M$123))/(MIN('3. indicatori CT_valori_nom'!M$64:M$123)-MAX('3. indicatori CT_valori_nom'!M$64:M$123))</f>
        <v>0.48146484438310638</v>
      </c>
      <c r="N88" s="82">
        <f>('3. indicatori CT_valori_nom'!N88-MAX('3. indicatori CT_valori_nom'!N$64:N$123))/(MIN('3. indicatori CT_valori_nom'!N$64:N$123)-MAX('3. indicatori CT_valori_nom'!N$64:N$123))</f>
        <v>0.56865172928192464</v>
      </c>
      <c r="O88" s="82">
        <f>('3. indicatori CT_valori_nom'!O88-MAX('3. indicatori CT_valori_nom'!O$64:O$123))/(MIN('3. indicatori CT_valori_nom'!O$64:O$123)-MAX('3. indicatori CT_valori_nom'!O$64:O$123))</f>
        <v>0.8035451617797158</v>
      </c>
      <c r="P88" s="82">
        <f>('3. indicatori CT_valori_nom'!P88-MIN('3. indicatori CT_valori_nom'!P$64:P$123))/(MAX('3. indicatori CT_valori_nom'!P$64:P$123)-MIN('3. indicatori CT_valori_nom'!P$64:P$123))</f>
        <v>0.35486047577058938</v>
      </c>
      <c r="Q88" s="82">
        <f>('3. indicatori CT_valori_nom'!Q88-MIN('3. indicatori CT_valori_nom'!Q$64:Q$123))/(MAX('3. indicatori CT_valori_nom'!Q$64:Q$123)-MIN('3. indicatori CT_valori_nom'!Q$64:Q$123))</f>
        <v>0.28996411144348311</v>
      </c>
      <c r="R88" s="82">
        <f>('3. indicatori CT_valori_nom'!R88-MIN('3. indicatori CT_valori_nom'!R$64:R$123))/(MAX('3. indicatori CT_valori_nom'!R$64:R$123)-MIN('3. indicatori CT_valori_nom'!R$64:R$123))</f>
        <v>0.52396288144873293</v>
      </c>
      <c r="S88" s="82">
        <f>('3. indicatori CT_valori_nom'!S88-MIN('3. indicatori CT_valori_nom'!S$64:S$123))/(MAX('3. indicatori CT_valori_nom'!S$64:S$123)-MIN('3. indicatori CT_valori_nom'!S$64:S$123))</f>
        <v>0</v>
      </c>
      <c r="T88" s="82">
        <f>('3. indicatori CT_valori_nom'!T88-MIN('3. indicatori CT_valori_nom'!T$64:T$123))/(MAX('3. indicatori CT_valori_nom'!T$64:T$123)-MIN('3. indicatori CT_valori_nom'!T$64:T$123))</f>
        <v>1</v>
      </c>
      <c r="U88" s="82">
        <f>('3. indicatori CT_valori_nom'!U88-MIN('3. indicatori CT_valori_nom'!U$64:U$123))/(MAX('3. indicatori CT_valori_nom'!U$64:U$123)-MIN('3. indicatori CT_valori_nom'!U$64:U$123))</f>
        <v>0.42857142857142855</v>
      </c>
      <c r="W88" s="82">
        <f>('3. indicatori CT_valori_nom'!W88-MIN('3. indicatori CT_valori_nom'!W$64:W$123))/(MAX('3. indicatori CT_valori_nom'!W$64:W$123)-MIN('3. indicatori CT_valori_nom'!W$64:W$123))</f>
        <v>0.12121212121212122</v>
      </c>
      <c r="X88" s="82">
        <f>('3. indicatori CT_valori_nom'!X88-MAX('3. indicatori CT_valori_nom'!X$64:X$123))/(MIN('3. indicatori CT_valori_nom'!X$64:X$123)-MAX('3. indicatori CT_valori_nom'!X$64:X$123))</f>
        <v>1</v>
      </c>
      <c r="Y88" s="82">
        <f>('3. indicatori CT_valori_nom'!Y88-MIN('3. indicatori CT_valori_nom'!Y$64:Y$123))/(MAX('3. indicatori CT_valori_nom'!Y$64:Y$123)-MIN('3. indicatori CT_valori_nom'!Y$64:Y$123))</f>
        <v>0.74861851654419953</v>
      </c>
      <c r="Z88" s="82">
        <f>('3. indicatori CT_valori_nom'!Z88-MIN('3. indicatori CT_valori_nom'!Z$64:Z$123))/(MAX('3. indicatori CT_valori_nom'!Z$64:Z$123)-MIN('3. indicatori CT_valori_nom'!Z$64:Z$123))</f>
        <v>8.8415048214043196E-2</v>
      </c>
      <c r="AA88" s="82">
        <f>('3. indicatori CT_valori_nom'!AA88-MIN('3. indicatori CT_valori_nom'!AA$64:AA$123))/(MAX('3. indicatori CT_valori_nom'!AA$64:AA$123)-MIN('3. indicatori CT_valori_nom'!AA$64:AA$123))</f>
        <v>0.44913120869595935</v>
      </c>
      <c r="AB88" s="82">
        <f>('3. indicatori CT_valori_nom'!AB88-MIN('3. indicatori CT_valori_nom'!AB$64:AB$123))/(MAX('3. indicatori CT_valori_nom'!AB$64:AB$123)-MIN('3. indicatori CT_valori_nom'!AB$64:AB$123))</f>
        <v>0.19414483821263481</v>
      </c>
      <c r="AC88" s="82">
        <f>('3. indicatori CT_valori_nom'!AC88-MIN('3. indicatori CT_valori_nom'!AC$64:AC$123))/(MAX('3. indicatori CT_valori_nom'!AC$64:AC$123)-MIN('3. indicatori CT_valori_nom'!AC$64:AC$123))</f>
        <v>0.33509659717783791</v>
      </c>
      <c r="AD88" s="82">
        <f>('3. indicatori CT_valori_nom'!AD88-MIN('3. indicatori CT_valori_nom'!AD$64:AD$123))/(MAX('3. indicatori CT_valori_nom'!AD$64:AD$123)-MIN('3. indicatori CT_valori_nom'!AD$64:AD$123))</f>
        <v>0</v>
      </c>
      <c r="AE88" s="82">
        <f>('3. indicatori CT_valori_nom'!AE88-MAX('3. indicatori CT_valori_nom'!AE$64:AE$123))/(MIN('3. indicatori CT_valori_nom'!AE$64:AE$123)-MAX('3. indicatori CT_valori_nom'!AE$64:AE$123))</f>
        <v>0.3586339510189227</v>
      </c>
      <c r="AF88" s="82">
        <f>('3. indicatori CT_valori_nom'!AF88-MIN('3. indicatori CT_valori_nom'!AF$64:AF$123))/(MAX('3. indicatori CT_valori_nom'!AF$64:AF$123)-MIN('3. indicatori CT_valori_nom'!AF$64:AF$123))</f>
        <v>0.16749585294369629</v>
      </c>
      <c r="AG88" s="82">
        <f>('3. indicatori CT_valori_nom'!AG88-MAX('3. indicatori CT_valori_nom'!AG$64:AG$123))/(MIN('3. indicatori CT_valori_nom'!AG$64:AG$123)-MAX('3. indicatori CT_valori_nom'!AG$64:AG$123))</f>
        <v>0.53482265466826717</v>
      </c>
      <c r="AH88" s="82">
        <f>('3. indicatori CT_valori_nom'!AH88-MIN('3. indicatori CT_valori_nom'!AH$64:AH$123))/(MAX('3. indicatori CT_valori_nom'!AH$64:AH$123)-MIN('3. indicatori CT_valori_nom'!AH$64:AH$123))</f>
        <v>6.2632358450674511E-2</v>
      </c>
      <c r="AI88" s="82">
        <f>('3. indicatori CT_valori_nom'!AI88-MAX('3. indicatori CT_valori_nom'!AI$64:AI$123))/(MIN('3. indicatori CT_valori_nom'!AI$64:AI$123)-MAX('3. indicatori CT_valori_nom'!AI$64:AI$123))</f>
        <v>0.69111602841697761</v>
      </c>
      <c r="AJ88" s="82">
        <f>('3. indicatori CT_valori_nom'!AJ88-MAX('3. indicatori CT_valori_nom'!AJ$64:AJ$123))/(MIN('3. indicatori CT_valori_nom'!AJ$64:AJ$123)-MAX('3. indicatori CT_valori_nom'!AJ$64:AJ$123))</f>
        <v>0.64455018063265479</v>
      </c>
      <c r="AK88" s="82">
        <f>('3. indicatori CT_valori_nom'!AK88-MIN('3. indicatori CT_valori_nom'!AK$64:AK$123))/(MAX('3. indicatori CT_valori_nom'!AK$64:AK$123)-MIN('3. indicatori CT_valori_nom'!AK$64:AK$123))</f>
        <v>0.14847594345383835</v>
      </c>
      <c r="AL88" s="82">
        <f>('3. indicatori CT_valori_nom'!AL88-MIN('3. indicatori CT_valori_nom'!AL$64:AL$123))/(MAX('3. indicatori CT_valori_nom'!AL$64:AL$123)-MIN('3. indicatori CT_valori_nom'!AL$64:AL$123))</f>
        <v>6.6666666666666666E-2</v>
      </c>
      <c r="AM88" s="82">
        <f>('3. indicatori CT_valori_nom'!AM88-MIN('3. indicatori CT_valori_nom'!AM$64:AM$123))/(MAX('3. indicatori CT_valori_nom'!AM$64:AM$123)-MIN('3. indicatori CT_valori_nom'!AM$64:AM$123))</f>
        <v>6.6666666666666666E-2</v>
      </c>
      <c r="AN88" s="82">
        <f>('3. indicatori CT_valori_nom'!AN88-MIN('3. indicatori CT_valori_nom'!AN$64:AN$123))/(MAX('3. indicatori CT_valori_nom'!AN$64:AN$123)-MIN('3. indicatori CT_valori_nom'!AN$64:AN$123))</f>
        <v>0.10725909155228527</v>
      </c>
      <c r="AO88" s="82">
        <f>('3. indicatori CT_valori_nom'!AO88-MIN('3. indicatori CT_valori_nom'!AO$64:AO$123))/(MAX('3. indicatori CT_valori_nom'!AO$64:AO$123)-MIN('3. indicatori CT_valori_nom'!AO$64:AO$123))</f>
        <v>4.5454545454545456E-2</v>
      </c>
      <c r="AP88" s="82">
        <f>('3. indicatori CT_valori_nom'!AP88-MIN('3. indicatori CT_valori_nom'!AP$64:AP$123))/(MAX('3. indicatori CT_valori_nom'!AP$64:AP$123)-MIN('3. indicatori CT_valori_nom'!AP$64:AP$123))</f>
        <v>6.7442338136420796E-3</v>
      </c>
      <c r="AQ88" s="82">
        <f>('3. indicatori CT_valori_nom'!AQ88-MIN('3. indicatori CT_valori_nom'!AQ$64:AQ$123))/(MAX('3. indicatori CT_valori_nom'!AQ$64:AQ$123)-MIN('3. indicatori CT_valori_nom'!AQ$64:AQ$123))</f>
        <v>0.3818612571205483</v>
      </c>
      <c r="AS88" s="82">
        <f>('3. indicatori CT_valori_nom'!AS88-MIN('3. indicatori CT_valori_nom'!AS$64:AS$123))/(MAX('3. indicatori CT_valori_nom'!AS$64:AS$123)-MIN('3. indicatori CT_valori_nom'!AS$64:AS$123))</f>
        <v>0.28866450899416901</v>
      </c>
      <c r="AT88" s="82">
        <f>('3. indicatori CT_valori_nom'!AT88-MIN('3. indicatori CT_valori_nom'!AT$64:AT$123))/(MAX('3. indicatori CT_valori_nom'!AT$64:AT$123)-MIN('3. indicatori CT_valori_nom'!AT$64:AT$123))</f>
        <v>0.20261275526949263</v>
      </c>
      <c r="AU88" s="82">
        <f>('3. indicatori CT_valori_nom'!AU88-MIN('3. indicatori CT_valori_nom'!AU$64:AU$123))/(MAX('3. indicatori CT_valori_nom'!AU$64:AU$123)-MIN('3. indicatori CT_valori_nom'!AU$64:AU$123))</f>
        <v>0.24242424242424243</v>
      </c>
      <c r="AV88" s="82">
        <f>('3. indicatori CT_valori_nom'!AV88-MAX('3. indicatori CT_valori_nom'!AV$64:AV$123))/(MIN('3. indicatori CT_valori_nom'!AV$64:AV$123)-MAX('3. indicatori CT_valori_nom'!AV$64:AV$123))</f>
        <v>0.51870212754455203</v>
      </c>
      <c r="AW88" s="82">
        <f>('3. indicatori CT_valori_nom'!AW88-MIN('3. indicatori CT_valori_nom'!AW$64:AW$123))/(MAX('3. indicatori CT_valori_nom'!AW$64:AW$123)-MIN('3. indicatori CT_valori_nom'!AW$64:AW$123))</f>
        <v>0</v>
      </c>
      <c r="AX88" s="82">
        <f>('3. indicatori CT_valori_nom'!AX88-MIN('3. indicatori CT_valori_nom'!AX$64:AX$123))/(MAX('3. indicatori CT_valori_nom'!AX$64:AX$123)-MIN('3. indicatori CT_valori_nom'!AX$64:AX$123))</f>
        <v>9.2303251262314173E-2</v>
      </c>
      <c r="AY88" s="82">
        <f>('3. indicatori CT_valori_nom'!AY88-MAX('3. indicatori CT_valori_nom'!AY$64:AY$123))/(MIN('3. indicatori CT_valori_nom'!AY$64:AY$123)-MAX('3. indicatori CT_valori_nom'!AY$64:AY$123))</f>
        <v>0.48530812854442357</v>
      </c>
      <c r="AZ88" s="82">
        <f>('3. indicatori CT_valori_nom'!AZ88-MIN('3. indicatori CT_valori_nom'!AZ$64:AZ$123))/(MAX('3. indicatori CT_valori_nom'!AZ$64:AZ$123)-MIN('3. indicatori CT_valori_nom'!AZ$64:AZ$123))</f>
        <v>6.7014147431124355E-2</v>
      </c>
      <c r="BA88" s="82">
        <f>('3. indicatori CT_valori_nom'!BA88-MIN('3. indicatori CT_valori_nom'!BA$64:BA$123))/(MAX('3. indicatori CT_valori_nom'!BA$64:BA$123)-MIN('3. indicatori CT_valori_nom'!BA$64:BA$123))</f>
        <v>7.1556432038834952E-2</v>
      </c>
      <c r="BB88" s="82">
        <v>0</v>
      </c>
      <c r="BC88" s="82">
        <f>('3. indicatori CT_valori_nom'!BC88-MIN('3. indicatori CT_valori_nom'!BC$64:BC$123))/(MAX('3. indicatori CT_valori_nom'!BC$64:BC$123)-MIN('3. indicatori CT_valori_nom'!BC$64:BC$123))</f>
        <v>5.1936643849119446E-2</v>
      </c>
      <c r="BD88" s="82">
        <f>('3. indicatori CT_valori_nom'!BD88-MIN('3. indicatori CT_valori_nom'!BD$64:BD$123))/(MAX('3. indicatori CT_valori_nom'!BD$64:BD$123)-MIN('3. indicatori CT_valori_nom'!BD$64:BD$123))</f>
        <v>0.16000000000000003</v>
      </c>
      <c r="BE88" s="82">
        <f t="shared" si="5"/>
        <v>0.36671830838649833</v>
      </c>
      <c r="BF88" s="82">
        <f t="shared" si="6"/>
        <v>0.2287099090147118</v>
      </c>
    </row>
    <row r="89" spans="1:58" x14ac:dyDescent="0.3">
      <c r="A89" s="82">
        <f>'3. indicatori CT_valori_nom'!A89</f>
        <v>63056</v>
      </c>
      <c r="B89" s="82" t="str">
        <f>'3. indicatori CT_valori_nom'!B89</f>
        <v>POLLENA TROCCHIA</v>
      </c>
      <c r="C89" s="82" t="str">
        <f>'3. indicatori CT_valori_nom'!C89</f>
        <v>CAMPANIA</v>
      </c>
      <c r="D89" s="82">
        <f>'3. indicatori CT_valori_nom'!D89</f>
        <v>300226</v>
      </c>
      <c r="E89" s="82">
        <f>('3. indicatori CT_valori_nom'!E89-MAX('3. indicatori CT_valori_nom'!E$64:E$123))/(MIN('3. indicatori CT_valori_nom'!E$64:E$123)-MAX('3. indicatori CT_valori_nom'!E$64:E$123))</f>
        <v>1</v>
      </c>
      <c r="F89" s="82">
        <f>('3. indicatori CT_valori_nom'!F89-MIN('3. indicatori CT_valori_nom'!F$64:F$123))/(MAX('3. indicatori CT_valori_nom'!F$64:F$123)-MIN('3. indicatori CT_valori_nom'!F$64:F$123))</f>
        <v>0.40960419424792088</v>
      </c>
      <c r="G89" s="82">
        <f>('3. indicatori CT_valori_nom'!G89-MAX('3. indicatori CT_valori_nom'!G$64:G$123))/(MIN('3. indicatori CT_valori_nom'!G$64:G$123)-MAX('3. indicatori CT_valori_nom'!G$64:G$123))</f>
        <v>0.46636896590707211</v>
      </c>
      <c r="H89" s="82">
        <f>('3. indicatori CT_valori_nom'!H89-MAX('3. indicatori CT_valori_nom'!H$64:H$123))/(MIN('3. indicatori CT_valori_nom'!H$64:H$123)-MAX('3. indicatori CT_valori_nom'!H$64:H$123))</f>
        <v>0.97655541776757415</v>
      </c>
      <c r="I89" s="82">
        <f>('3. indicatori CT_valori_nom'!I89-MIN('3. indicatori CT_valori_nom'!I$64:I$123))/(MAX('3. indicatori CT_valori_nom'!I$64:I$123)-MIN('3. indicatori CT_valori_nom'!I$64:I$123))</f>
        <v>0.2642427141628767</v>
      </c>
      <c r="J89" s="82">
        <f>('3. indicatori CT_valori_nom'!J89-MIN('3. indicatori CT_valori_nom'!J$64:J$123))/(MAX('3. indicatori CT_valori_nom'!J$64:J$123)-MIN('3. indicatori CT_valori_nom'!J$64:J$123))</f>
        <v>0.12730133620544398</v>
      </c>
      <c r="K89" s="82">
        <f>('3. indicatori CT_valori_nom'!K89-MIN('3. indicatori CT_valori_nom'!K$64:K$123))/(MAX('3. indicatori CT_valori_nom'!K$64:K$123)-MIN('3. indicatori CT_valori_nom'!K$64:K$123))</f>
        <v>1.4655909451911519E-2</v>
      </c>
      <c r="L89" s="82">
        <f>('3. indicatori CT_valori_nom'!L89-MIN('3. indicatori CT_valori_nom'!L$64:L$123))/(MAX('3. indicatori CT_valori_nom'!L$64:L$123)-MIN('3. indicatori CT_valori_nom'!L$64:L$123))</f>
        <v>0.2939075991994603</v>
      </c>
      <c r="M89" s="82">
        <f>('3. indicatori CT_valori_nom'!M89-MAX('3. indicatori CT_valori_nom'!M$64:M$123))/(MIN('3. indicatori CT_valori_nom'!M$64:M$123)-MAX('3. indicatori CT_valori_nom'!M$64:M$123))</f>
        <v>0.30843685026844103</v>
      </c>
      <c r="N89" s="82">
        <f>('3. indicatori CT_valori_nom'!N89-MAX('3. indicatori CT_valori_nom'!N$64:N$123))/(MIN('3. indicatori CT_valori_nom'!N$64:N$123)-MAX('3. indicatori CT_valori_nom'!N$64:N$123))</f>
        <v>9.3005939733407594E-2</v>
      </c>
      <c r="O89" s="82">
        <f>('3. indicatori CT_valori_nom'!O89-MAX('3. indicatori CT_valori_nom'!O$64:O$123))/(MIN('3. indicatori CT_valori_nom'!O$64:O$123)-MAX('3. indicatori CT_valori_nom'!O$64:O$123))</f>
        <v>0.86431274411258585</v>
      </c>
      <c r="P89" s="82">
        <f>('3. indicatori CT_valori_nom'!P89-MIN('3. indicatori CT_valori_nom'!P$64:P$123))/(MAX('3. indicatori CT_valori_nom'!P$64:P$123)-MIN('3. indicatori CT_valori_nom'!P$64:P$123))</f>
        <v>0.57834408184770858</v>
      </c>
      <c r="Q89" s="82">
        <f>('3. indicatori CT_valori_nom'!Q89-MIN('3. indicatori CT_valori_nom'!Q$64:Q$123))/(MAX('3. indicatori CT_valori_nom'!Q$64:Q$123)-MIN('3. indicatori CT_valori_nom'!Q$64:Q$123))</f>
        <v>0.43100994655625974</v>
      </c>
      <c r="R89" s="82">
        <f>('3. indicatori CT_valori_nom'!R89-MIN('3. indicatori CT_valori_nom'!R$64:R$123))/(MAX('3. indicatori CT_valori_nom'!R$64:R$123)-MIN('3. indicatori CT_valori_nom'!R$64:R$123))</f>
        <v>0.7105528371444807</v>
      </c>
      <c r="S89" s="82">
        <f>('3. indicatori CT_valori_nom'!S89-MIN('3. indicatori CT_valori_nom'!S$64:S$123))/(MAX('3. indicatori CT_valori_nom'!S$64:S$123)-MIN('3. indicatori CT_valori_nom'!S$64:S$123))</f>
        <v>0</v>
      </c>
      <c r="T89" s="82">
        <f>('3. indicatori CT_valori_nom'!T89-MIN('3. indicatori CT_valori_nom'!T$64:T$123))/(MAX('3. indicatori CT_valori_nom'!T$64:T$123)-MIN('3. indicatori CT_valori_nom'!T$64:T$123))</f>
        <v>1</v>
      </c>
      <c r="U89" s="82">
        <f>('3. indicatori CT_valori_nom'!U89-MIN('3. indicatori CT_valori_nom'!U$64:U$123))/(MAX('3. indicatori CT_valori_nom'!U$64:U$123)-MIN('3. indicatori CT_valori_nom'!U$64:U$123))</f>
        <v>1</v>
      </c>
      <c r="W89" s="82">
        <f>('3. indicatori CT_valori_nom'!W89-MIN('3. indicatori CT_valori_nom'!W$64:W$123))/(MAX('3. indicatori CT_valori_nom'!W$64:W$123)-MIN('3. indicatori CT_valori_nom'!W$64:W$123))</f>
        <v>0.27272727272727271</v>
      </c>
      <c r="X89" s="82">
        <f>('3. indicatori CT_valori_nom'!X89-MAX('3. indicatori CT_valori_nom'!X$64:X$123))/(MIN('3. indicatori CT_valori_nom'!X$64:X$123)-MAX('3. indicatori CT_valori_nom'!X$64:X$123))</f>
        <v>0.98172995724872358</v>
      </c>
      <c r="Y89" s="82">
        <f>('3. indicatori CT_valori_nom'!Y89-MIN('3. indicatori CT_valori_nom'!Y$64:Y$123))/(MAX('3. indicatori CT_valori_nom'!Y$64:Y$123)-MIN('3. indicatori CT_valori_nom'!Y$64:Y$123))</f>
        <v>0.80174900252751435</v>
      </c>
      <c r="Z89" s="82">
        <f>('3. indicatori CT_valori_nom'!Z89-MIN('3. indicatori CT_valori_nom'!Z$64:Z$123))/(MAX('3. indicatori CT_valori_nom'!Z$64:Z$123)-MIN('3. indicatori CT_valori_nom'!Z$64:Z$123))</f>
        <v>0.20043460545973105</v>
      </c>
      <c r="AA89" s="82">
        <f>('3. indicatori CT_valori_nom'!AA89-MIN('3. indicatori CT_valori_nom'!AA$64:AA$123))/(MAX('3. indicatori CT_valori_nom'!AA$64:AA$123)-MIN('3. indicatori CT_valori_nom'!AA$64:AA$123))</f>
        <v>0.56008876978444533</v>
      </c>
      <c r="AB89" s="82">
        <f>('3. indicatori CT_valori_nom'!AB89-MIN('3. indicatori CT_valori_nom'!AB$64:AB$123))/(MAX('3. indicatori CT_valori_nom'!AB$64:AB$123)-MIN('3. indicatori CT_valori_nom'!AB$64:AB$123))</f>
        <v>0.33898305084745761</v>
      </c>
      <c r="AC89" s="82">
        <f>('3. indicatori CT_valori_nom'!AC89-MIN('3. indicatori CT_valori_nom'!AC$64:AC$123))/(MAX('3. indicatori CT_valori_nom'!AC$64:AC$123)-MIN('3. indicatori CT_valori_nom'!AC$64:AC$123))</f>
        <v>0.19844897377530579</v>
      </c>
      <c r="AD89" s="82">
        <f>('3. indicatori CT_valori_nom'!AD89-MIN('3. indicatori CT_valori_nom'!AD$64:AD$123))/(MAX('3. indicatori CT_valori_nom'!AD$64:AD$123)-MIN('3. indicatori CT_valori_nom'!AD$64:AD$123))</f>
        <v>0.32432432432432434</v>
      </c>
      <c r="AE89" s="82">
        <f>('3. indicatori CT_valori_nom'!AE89-MAX('3. indicatori CT_valori_nom'!AE$64:AE$123))/(MIN('3. indicatori CT_valori_nom'!AE$64:AE$123)-MAX('3. indicatori CT_valori_nom'!AE$64:AE$123))</f>
        <v>0.50258905881398108</v>
      </c>
      <c r="AF89" s="82">
        <f>('3. indicatori CT_valori_nom'!AF89-MIN('3. indicatori CT_valori_nom'!AF$64:AF$123))/(MAX('3. indicatori CT_valori_nom'!AF$64:AF$123)-MIN('3. indicatori CT_valori_nom'!AF$64:AF$123))</f>
        <v>0.11203631886492459</v>
      </c>
      <c r="AG89" s="82">
        <f>('3. indicatori CT_valori_nom'!AG89-MAX('3. indicatori CT_valori_nom'!AG$64:AG$123))/(MIN('3. indicatori CT_valori_nom'!AG$64:AG$123)-MAX('3. indicatori CT_valori_nom'!AG$64:AG$123))</f>
        <v>0.70645407715317898</v>
      </c>
      <c r="AH89" s="82">
        <f>('3. indicatori CT_valori_nom'!AH89-MIN('3. indicatori CT_valori_nom'!AH$64:AH$123))/(MAX('3. indicatori CT_valori_nom'!AH$64:AH$123)-MIN('3. indicatori CT_valori_nom'!AH$64:AH$123))</f>
        <v>9.9435570664416037E-2</v>
      </c>
      <c r="AI89" s="82">
        <f>('3. indicatori CT_valori_nom'!AI89-MAX('3. indicatori CT_valori_nom'!AI$64:AI$123))/(MIN('3. indicatori CT_valori_nom'!AI$64:AI$123)-MAX('3. indicatori CT_valori_nom'!AI$64:AI$123))</f>
        <v>0.57537291796109802</v>
      </c>
      <c r="AJ89" s="82">
        <f>('3. indicatori CT_valori_nom'!AJ89-MAX('3. indicatori CT_valori_nom'!AJ$64:AJ$123))/(MIN('3. indicatori CT_valori_nom'!AJ$64:AJ$123)-MAX('3. indicatori CT_valori_nom'!AJ$64:AJ$123))</f>
        <v>1</v>
      </c>
      <c r="AK89" s="82">
        <f>('3. indicatori CT_valori_nom'!AK89-MIN('3. indicatori CT_valori_nom'!AK$64:AK$123))/(MAX('3. indicatori CT_valori_nom'!AK$64:AK$123)-MIN('3. indicatori CT_valori_nom'!AK$64:AK$123))</f>
        <v>0.60165816803277439</v>
      </c>
      <c r="AL89" s="82">
        <f>('3. indicatori CT_valori_nom'!AL89-MIN('3. indicatori CT_valori_nom'!AL$64:AL$123))/(MAX('3. indicatori CT_valori_nom'!AL$64:AL$123)-MIN('3. indicatori CT_valori_nom'!AL$64:AL$123))</f>
        <v>6.6666666666666666E-2</v>
      </c>
      <c r="AM89" s="82">
        <f>('3. indicatori CT_valori_nom'!AM89-MIN('3. indicatori CT_valori_nom'!AM$64:AM$123))/(MAX('3. indicatori CT_valori_nom'!AM$64:AM$123)-MIN('3. indicatori CT_valori_nom'!AM$64:AM$123))</f>
        <v>0.53333333333333333</v>
      </c>
      <c r="AN89" s="82">
        <f>('3. indicatori CT_valori_nom'!AN89-MIN('3. indicatori CT_valori_nom'!AN$64:AN$123))/(MAX('3. indicatori CT_valori_nom'!AN$64:AN$123)-MIN('3. indicatori CT_valori_nom'!AN$64:AN$123))</f>
        <v>4.7120418848167547E-2</v>
      </c>
      <c r="AO89" s="82">
        <f>('3. indicatori CT_valori_nom'!AO89-MIN('3. indicatori CT_valori_nom'!AO$64:AO$123))/(MAX('3. indicatori CT_valori_nom'!AO$64:AO$123)-MIN('3. indicatori CT_valori_nom'!AO$64:AO$123))</f>
        <v>4.5454545454545456E-2</v>
      </c>
      <c r="AP89" s="82">
        <f>('3. indicatori CT_valori_nom'!AP89-MIN('3. indicatori CT_valori_nom'!AP$64:AP$123))/(MAX('3. indicatori CT_valori_nom'!AP$64:AP$123)-MIN('3. indicatori CT_valori_nom'!AP$64:AP$123))</f>
        <v>2.6696475337977504E-2</v>
      </c>
      <c r="AQ89" s="82">
        <f>('3. indicatori CT_valori_nom'!AQ89-MIN('3. indicatori CT_valori_nom'!AQ$64:AQ$123))/(MAX('3. indicatori CT_valori_nom'!AQ$64:AQ$123)-MIN('3. indicatori CT_valori_nom'!AQ$64:AQ$123))</f>
        <v>1.9796395701690835E-2</v>
      </c>
      <c r="AS89" s="82">
        <f>('3. indicatori CT_valori_nom'!AS89-MIN('3. indicatori CT_valori_nom'!AS$64:AS$123))/(MAX('3. indicatori CT_valori_nom'!AS$64:AS$123)-MIN('3. indicatori CT_valori_nom'!AS$64:AS$123))</f>
        <v>0.28318912601161178</v>
      </c>
      <c r="AT89" s="82">
        <f>('3. indicatori CT_valori_nom'!AT89-MIN('3. indicatori CT_valori_nom'!AT$64:AT$123))/(MAX('3. indicatori CT_valori_nom'!AT$64:AT$123)-MIN('3. indicatori CT_valori_nom'!AT$64:AT$123))</f>
        <v>0.10949233872187868</v>
      </c>
      <c r="AU89" s="82">
        <f>('3. indicatori CT_valori_nom'!AU89-MIN('3. indicatori CT_valori_nom'!AU$64:AU$123))/(MAX('3. indicatori CT_valori_nom'!AU$64:AU$123)-MIN('3. indicatori CT_valori_nom'!AU$64:AU$123))</f>
        <v>0.19696969696969696</v>
      </c>
      <c r="AV89" s="82">
        <f>('3. indicatori CT_valori_nom'!AV89-MAX('3. indicatori CT_valori_nom'!AV$64:AV$123))/(MIN('3. indicatori CT_valori_nom'!AV$64:AV$123)-MAX('3. indicatori CT_valori_nom'!AV$64:AV$123))</f>
        <v>0.35068362036138934</v>
      </c>
      <c r="AW89" s="82">
        <f>('3. indicatori CT_valori_nom'!AW89-MIN('3. indicatori CT_valori_nom'!AW$64:AW$123))/(MAX('3. indicatori CT_valori_nom'!AW$64:AW$123)-MIN('3. indicatori CT_valori_nom'!AW$64:AW$123))</f>
        <v>0</v>
      </c>
      <c r="AX89" s="82">
        <f>('3. indicatori CT_valori_nom'!AX89-MIN('3. indicatori CT_valori_nom'!AX$64:AX$123))/(MAX('3. indicatori CT_valori_nom'!AX$64:AX$123)-MIN('3. indicatori CT_valori_nom'!AX$64:AX$123))</f>
        <v>6.0599606922086914E-2</v>
      </c>
      <c r="AY89" s="82">
        <f>('3. indicatori CT_valori_nom'!AY89-MAX('3. indicatori CT_valori_nom'!AY$64:AY$123))/(MIN('3. indicatori CT_valori_nom'!AY$64:AY$123)-MAX('3. indicatori CT_valori_nom'!AY$64:AY$123))</f>
        <v>0.50155009451795807</v>
      </c>
      <c r="AZ89" s="82">
        <f>('3. indicatori CT_valori_nom'!AZ89-MIN('3. indicatori CT_valori_nom'!AZ$64:AZ$123))/(MAX('3. indicatori CT_valori_nom'!AZ$64:AZ$123)-MIN('3. indicatori CT_valori_nom'!AZ$64:AZ$123))</f>
        <v>0.13328369322412509</v>
      </c>
      <c r="BA89" s="82">
        <f>('3. indicatori CT_valori_nom'!BA89-MIN('3. indicatori CT_valori_nom'!BA$64:BA$123))/(MAX('3. indicatori CT_valori_nom'!BA$64:BA$123)-MIN('3. indicatori CT_valori_nom'!BA$64:BA$123))</f>
        <v>0.10212473270136498</v>
      </c>
      <c r="BB89" s="82">
        <v>0</v>
      </c>
      <c r="BC89" s="82">
        <f>('3. indicatori CT_valori_nom'!BC89-MIN('3. indicatori CT_valori_nom'!BC$64:BC$123))/(MAX('3. indicatori CT_valori_nom'!BC$64:BC$123)-MIN('3. indicatori CT_valori_nom'!BC$64:BC$123))</f>
        <v>0.19185689807825645</v>
      </c>
      <c r="BD89" s="82">
        <f>('3. indicatori CT_valori_nom'!BD89-MIN('3. indicatori CT_valori_nom'!BD$64:BD$123))/(MAX('3. indicatori CT_valori_nom'!BD$64:BD$123)-MIN('3. indicatori CT_valori_nom'!BD$64:BD$123))</f>
        <v>0.34242424242424241</v>
      </c>
      <c r="BE89" s="82">
        <f t="shared" si="5"/>
        <v>0.40054409553330406</v>
      </c>
      <c r="BF89" s="82">
        <f t="shared" si="6"/>
        <v>0.30879115836020155</v>
      </c>
    </row>
    <row r="90" spans="1:58" x14ac:dyDescent="0.3">
      <c r="A90" s="82">
        <f>'3. indicatori CT_valori_nom'!A90</f>
        <v>63060</v>
      </c>
      <c r="B90" s="82" t="str">
        <f>'3. indicatori CT_valori_nom'!B90</f>
        <v>POZZUOLI</v>
      </c>
      <c r="C90" s="82" t="str">
        <f>'3. indicatori CT_valori_nom'!C90</f>
        <v>CAMPANIA</v>
      </c>
      <c r="D90" s="82">
        <f>'3. indicatori CT_valori_nom'!D90</f>
        <v>172567</v>
      </c>
      <c r="E90" s="82">
        <f>('3. indicatori CT_valori_nom'!E90-MAX('3. indicatori CT_valori_nom'!E$64:E$123))/(MIN('3. indicatori CT_valori_nom'!E$64:E$123)-MAX('3. indicatori CT_valori_nom'!E$64:E$123))</f>
        <v>0.8</v>
      </c>
      <c r="F90" s="82">
        <f>('3. indicatori CT_valori_nom'!F90-MIN('3. indicatori CT_valori_nom'!F$64:F$123))/(MAX('3. indicatori CT_valori_nom'!F$64:F$123)-MIN('3. indicatori CT_valori_nom'!F$64:F$123))</f>
        <v>0.54627102323959009</v>
      </c>
      <c r="G90" s="82">
        <f>('3. indicatori CT_valori_nom'!G90-MAX('3. indicatori CT_valori_nom'!G$64:G$123))/(MIN('3. indicatori CT_valori_nom'!G$64:G$123)-MAX('3. indicatori CT_valori_nom'!G$64:G$123))</f>
        <v>0.69410552496002842</v>
      </c>
      <c r="H90" s="82">
        <f>('3. indicatori CT_valori_nom'!H90-MAX('3. indicatori CT_valori_nom'!H$64:H$123))/(MIN('3. indicatori CT_valori_nom'!H$64:H$123)-MAX('3. indicatori CT_valori_nom'!H$64:H$123))</f>
        <v>0.92005804093715726</v>
      </c>
      <c r="I90" s="82">
        <f>('3. indicatori CT_valori_nom'!I90-MIN('3. indicatori CT_valori_nom'!I$64:I$123))/(MAX('3. indicatori CT_valori_nom'!I$64:I$123)-MIN('3. indicatori CT_valori_nom'!I$64:I$123))</f>
        <v>0.29341062503556825</v>
      </c>
      <c r="J90" s="82">
        <f>('3. indicatori CT_valori_nom'!J90-MIN('3. indicatori CT_valori_nom'!J$64:J$123))/(MAX('3. indicatori CT_valori_nom'!J$64:J$123)-MIN('3. indicatori CT_valori_nom'!J$64:J$123))</f>
        <v>0.13311736393928159</v>
      </c>
      <c r="K90" s="82">
        <f>('3. indicatori CT_valori_nom'!K90-MIN('3. indicatori CT_valori_nom'!K$64:K$123))/(MAX('3. indicatori CT_valori_nom'!K$64:K$123)-MIN('3. indicatori CT_valori_nom'!K$64:K$123))</f>
        <v>2.3986737204831198E-2</v>
      </c>
      <c r="L90" s="82">
        <f>('3. indicatori CT_valori_nom'!L90-MIN('3. indicatori CT_valori_nom'!L$64:L$123))/(MAX('3. indicatori CT_valori_nom'!L$64:L$123)-MIN('3. indicatori CT_valori_nom'!L$64:L$123))</f>
        <v>0.16988886724759428</v>
      </c>
      <c r="M90" s="82">
        <f>('3. indicatori CT_valori_nom'!M90-MAX('3. indicatori CT_valori_nom'!M$64:M$123))/(MIN('3. indicatori CT_valori_nom'!M$64:M$123)-MAX('3. indicatori CT_valori_nom'!M$64:M$123))</f>
        <v>0.528539971874047</v>
      </c>
      <c r="N90" s="82">
        <f>('3. indicatori CT_valori_nom'!N90-MAX('3. indicatori CT_valori_nom'!N$64:N$123))/(MIN('3. indicatori CT_valori_nom'!N$64:N$123)-MAX('3. indicatori CT_valori_nom'!N$64:N$123))</f>
        <v>0.37185513242924934</v>
      </c>
      <c r="O90" s="82">
        <f>('3. indicatori CT_valori_nom'!O90-MAX('3. indicatori CT_valori_nom'!O$64:O$123))/(MIN('3. indicatori CT_valori_nom'!O$64:O$123)-MAX('3. indicatori CT_valori_nom'!O$64:O$123))</f>
        <v>0.74499282383390786</v>
      </c>
      <c r="P90" s="82">
        <f>('3. indicatori CT_valori_nom'!P90-MIN('3. indicatori CT_valori_nom'!P$64:P$123))/(MAX('3. indicatori CT_valori_nom'!P$64:P$123)-MIN('3. indicatori CT_valori_nom'!P$64:P$123))</f>
        <v>0.48515048820468248</v>
      </c>
      <c r="Q90" s="82">
        <f>('3. indicatori CT_valori_nom'!Q90-MIN('3. indicatori CT_valori_nom'!Q$64:Q$123))/(MAX('3. indicatori CT_valori_nom'!Q$64:Q$123)-MIN('3. indicatori CT_valori_nom'!Q$64:Q$123))</f>
        <v>0.78321886502595373</v>
      </c>
      <c r="R90" s="82">
        <f>('3. indicatori CT_valori_nom'!R90-MIN('3. indicatori CT_valori_nom'!R$64:R$123))/(MAX('3. indicatori CT_valori_nom'!R$64:R$123)-MIN('3. indicatori CT_valori_nom'!R$64:R$123))</f>
        <v>0.29843667200304858</v>
      </c>
      <c r="S90" s="82">
        <f>('3. indicatori CT_valori_nom'!S90-MIN('3. indicatori CT_valori_nom'!S$64:S$123))/(MAX('3. indicatori CT_valori_nom'!S$64:S$123)-MIN('3. indicatori CT_valori_nom'!S$64:S$123))</f>
        <v>0</v>
      </c>
      <c r="T90" s="82">
        <f>('3. indicatori CT_valori_nom'!T90-MIN('3. indicatori CT_valori_nom'!T$64:T$123))/(MAX('3. indicatori CT_valori_nom'!T$64:T$123)-MIN('3. indicatori CT_valori_nom'!T$64:T$123))</f>
        <v>1</v>
      </c>
      <c r="U90" s="82">
        <f>('3. indicatori CT_valori_nom'!U90-MIN('3. indicatori CT_valori_nom'!U$64:U$123))/(MAX('3. indicatori CT_valori_nom'!U$64:U$123)-MIN('3. indicatori CT_valori_nom'!U$64:U$123))</f>
        <v>0</v>
      </c>
      <c r="W90" s="82">
        <f>('3. indicatori CT_valori_nom'!W90-MIN('3. indicatori CT_valori_nom'!W$64:W$123))/(MAX('3. indicatori CT_valori_nom'!W$64:W$123)-MIN('3. indicatori CT_valori_nom'!W$64:W$123))</f>
        <v>0.27272727272727271</v>
      </c>
      <c r="X90" s="82">
        <f>('3. indicatori CT_valori_nom'!X90-MAX('3. indicatori CT_valori_nom'!X$64:X$123))/(MIN('3. indicatori CT_valori_nom'!X$64:X$123)-MAX('3. indicatori CT_valori_nom'!X$64:X$123))</f>
        <v>1</v>
      </c>
      <c r="Y90" s="82">
        <f>('3. indicatori CT_valori_nom'!Y90-MIN('3. indicatori CT_valori_nom'!Y$64:Y$123))/(MAX('3. indicatori CT_valori_nom'!Y$64:Y$123)-MIN('3. indicatori CT_valori_nom'!Y$64:Y$123))</f>
        <v>0.77096179656904607</v>
      </c>
      <c r="Z90" s="82">
        <f>('3. indicatori CT_valori_nom'!Z90-MIN('3. indicatori CT_valori_nom'!Z$64:Z$123))/(MAX('3. indicatori CT_valori_nom'!Z$64:Z$123)-MIN('3. indicatori CT_valori_nom'!Z$64:Z$123))</f>
        <v>0.12462311557788945</v>
      </c>
      <c r="AA90" s="82">
        <f>('3. indicatori CT_valori_nom'!AA90-MIN('3. indicatori CT_valori_nom'!AA$64:AA$123))/(MAX('3. indicatori CT_valori_nom'!AA$64:AA$123)-MIN('3. indicatori CT_valori_nom'!AA$64:AA$123))</f>
        <v>0.50462336650995632</v>
      </c>
      <c r="AB90" s="82">
        <f>('3. indicatori CT_valori_nom'!AB90-MIN('3. indicatori CT_valori_nom'!AB$64:AB$123))/(MAX('3. indicatori CT_valori_nom'!AB$64:AB$123)-MIN('3. indicatori CT_valori_nom'!AB$64:AB$123))</f>
        <v>0.2280431432973806</v>
      </c>
      <c r="AC90" s="82">
        <f>('3. indicatori CT_valori_nom'!AC90-MIN('3. indicatori CT_valori_nom'!AC$64:AC$123))/(MAX('3. indicatori CT_valori_nom'!AC$64:AC$123)-MIN('3. indicatori CT_valori_nom'!AC$64:AC$123))</f>
        <v>0.19030328538782057</v>
      </c>
      <c r="AD90" s="82">
        <f>('3. indicatori CT_valori_nom'!AD90-MIN('3. indicatori CT_valori_nom'!AD$64:AD$123))/(MAX('3. indicatori CT_valori_nom'!AD$64:AD$123)-MIN('3. indicatori CT_valori_nom'!AD$64:AD$123))</f>
        <v>0.10810810810810811</v>
      </c>
      <c r="AE90" s="82">
        <f>('3. indicatori CT_valori_nom'!AE90-MAX('3. indicatori CT_valori_nom'!AE$64:AE$123))/(MIN('3. indicatori CT_valori_nom'!AE$64:AE$123)-MAX('3. indicatori CT_valori_nom'!AE$64:AE$123))</f>
        <v>0.66936235358579166</v>
      </c>
      <c r="AF90" s="82">
        <f>('3. indicatori CT_valori_nom'!AF90-MIN('3. indicatori CT_valori_nom'!AF$64:AF$123))/(MAX('3. indicatori CT_valori_nom'!AF$64:AF$123)-MIN('3. indicatori CT_valori_nom'!AF$64:AF$123))</f>
        <v>0.17107585525192637</v>
      </c>
      <c r="AG90" s="82">
        <f>('3. indicatori CT_valori_nom'!AG90-MAX('3. indicatori CT_valori_nom'!AG$64:AG$123))/(MIN('3. indicatori CT_valori_nom'!AG$64:AG$123)-MAX('3. indicatori CT_valori_nom'!AG$64:AG$123))</f>
        <v>1</v>
      </c>
      <c r="AH90" s="82">
        <f>('3. indicatori CT_valori_nom'!AH90-MIN('3. indicatori CT_valori_nom'!AH$64:AH$123))/(MAX('3. indicatori CT_valori_nom'!AH$64:AH$123)-MIN('3. indicatori CT_valori_nom'!AH$64:AH$123))</f>
        <v>7.1085517202600146E-2</v>
      </c>
      <c r="AI90" s="82">
        <f>('3. indicatori CT_valori_nom'!AI90-MAX('3. indicatori CT_valori_nom'!AI$64:AI$123))/(MIN('3. indicatori CT_valori_nom'!AI$64:AI$123)-MAX('3. indicatori CT_valori_nom'!AI$64:AI$123))</f>
        <v>0.65485057342727671</v>
      </c>
      <c r="AJ90" s="82">
        <f>('3. indicatori CT_valori_nom'!AJ90-MAX('3. indicatori CT_valori_nom'!AJ$64:AJ$123))/(MIN('3. indicatori CT_valori_nom'!AJ$64:AJ$123)-MAX('3. indicatori CT_valori_nom'!AJ$64:AJ$123))</f>
        <v>0.82056568860692591</v>
      </c>
      <c r="AK90" s="82">
        <f>('3. indicatori CT_valori_nom'!AK90-MIN('3. indicatori CT_valori_nom'!AK$64:AK$123))/(MAX('3. indicatori CT_valori_nom'!AK$64:AK$123)-MIN('3. indicatori CT_valori_nom'!AK$64:AK$123))</f>
        <v>0.1222370508898023</v>
      </c>
      <c r="AL90" s="82">
        <f>('3. indicatori CT_valori_nom'!AL90-MIN('3. indicatori CT_valori_nom'!AL$64:AL$123))/(MAX('3. indicatori CT_valori_nom'!AL$64:AL$123)-MIN('3. indicatori CT_valori_nom'!AL$64:AL$123))</f>
        <v>0.13333333333333333</v>
      </c>
      <c r="AM90" s="82">
        <f>('3. indicatori CT_valori_nom'!AM90-MIN('3. indicatori CT_valori_nom'!AM$64:AM$123))/(MAX('3. indicatori CT_valori_nom'!AM$64:AM$123)-MIN('3. indicatori CT_valori_nom'!AM$64:AM$123))</f>
        <v>6.6666666666666666E-2</v>
      </c>
      <c r="AN90" s="82">
        <f>('3. indicatori CT_valori_nom'!AN90-MIN('3. indicatori CT_valori_nom'!AN$64:AN$123))/(MAX('3. indicatori CT_valori_nom'!AN$64:AN$123)-MIN('3. indicatori CT_valori_nom'!AN$64:AN$123))</f>
        <v>0.16400169803311165</v>
      </c>
      <c r="AO90" s="82">
        <f>('3. indicatori CT_valori_nom'!AO90-MIN('3. indicatori CT_valori_nom'!AO$64:AO$123))/(MAX('3. indicatori CT_valori_nom'!AO$64:AO$123)-MIN('3. indicatori CT_valori_nom'!AO$64:AO$123))</f>
        <v>0.13636363636363635</v>
      </c>
      <c r="AP90" s="82">
        <f>('3. indicatori CT_valori_nom'!AP90-MIN('3. indicatori CT_valori_nom'!AP$64:AP$123))/(MAX('3. indicatori CT_valori_nom'!AP$64:AP$123)-MIN('3. indicatori CT_valori_nom'!AP$64:AP$123))</f>
        <v>1.5643155526235616E-2</v>
      </c>
      <c r="AQ90" s="82">
        <f>('3. indicatori CT_valori_nom'!AQ90-MIN('3. indicatori CT_valori_nom'!AQ$64:AQ$123))/(MAX('3. indicatori CT_valori_nom'!AQ$64:AQ$123)-MIN('3. indicatori CT_valori_nom'!AQ$64:AQ$123))</f>
        <v>0.36979627596105463</v>
      </c>
      <c r="AS90" s="82">
        <f>('3. indicatori CT_valori_nom'!AS90-MIN('3. indicatori CT_valori_nom'!AS$64:AS$123))/(MAX('3. indicatori CT_valori_nom'!AS$64:AS$123)-MIN('3. indicatori CT_valori_nom'!AS$64:AS$123))</f>
        <v>0.42823951429177903</v>
      </c>
      <c r="AT90" s="82">
        <f>('3. indicatori CT_valori_nom'!AT90-MIN('3. indicatori CT_valori_nom'!AT$64:AT$123))/(MAX('3. indicatori CT_valori_nom'!AT$64:AT$123)-MIN('3. indicatori CT_valori_nom'!AT$64:AT$123))</f>
        <v>0.18532718926510466</v>
      </c>
      <c r="AU90" s="82">
        <f>('3. indicatori CT_valori_nom'!AU90-MIN('3. indicatori CT_valori_nom'!AU$64:AU$123))/(MAX('3. indicatori CT_valori_nom'!AU$64:AU$123)-MIN('3. indicatori CT_valori_nom'!AU$64:AU$123))</f>
        <v>0.10606060606060606</v>
      </c>
      <c r="AV90" s="82">
        <f>('3. indicatori CT_valori_nom'!AV90-MAX('3. indicatori CT_valori_nom'!AV$64:AV$123))/(MIN('3. indicatori CT_valori_nom'!AV$64:AV$123)-MAX('3. indicatori CT_valori_nom'!AV$64:AV$123))</f>
        <v>0.6977927783065998</v>
      </c>
      <c r="AW90" s="82">
        <f>('3. indicatori CT_valori_nom'!AW90-MIN('3. indicatori CT_valori_nom'!AW$64:AW$123))/(MAX('3. indicatori CT_valori_nom'!AW$64:AW$123)-MIN('3. indicatori CT_valori_nom'!AW$64:AW$123))</f>
        <v>0</v>
      </c>
      <c r="AX90" s="82">
        <f>('3. indicatori CT_valori_nom'!AX90-MIN('3. indicatori CT_valori_nom'!AX$64:AX$123))/(MAX('3. indicatori CT_valori_nom'!AX$64:AX$123)-MIN('3. indicatori CT_valori_nom'!AX$64:AX$123))</f>
        <v>6.5519513965062795E-2</v>
      </c>
      <c r="AY90" s="82">
        <f>('3. indicatori CT_valori_nom'!AY90-MAX('3. indicatori CT_valori_nom'!AY$64:AY$123))/(MIN('3. indicatori CT_valori_nom'!AY$64:AY$123)-MAX('3. indicatori CT_valori_nom'!AY$64:AY$123))</f>
        <v>0.49678638941398845</v>
      </c>
      <c r="AZ90" s="82">
        <f>('3. indicatori CT_valori_nom'!AZ90-MIN('3. indicatori CT_valori_nom'!AZ$64:AZ$123))/(MAX('3. indicatori CT_valori_nom'!AZ$64:AZ$123)-MIN('3. indicatori CT_valori_nom'!AZ$64:AZ$123))</f>
        <v>0.23603871928518244</v>
      </c>
      <c r="BA90" s="82">
        <f>('3. indicatori CT_valori_nom'!BA90-MIN('3. indicatori CT_valori_nom'!BA$64:BA$123))/(MAX('3. indicatori CT_valori_nom'!BA$64:BA$123)-MIN('3. indicatori CT_valori_nom'!BA$64:BA$123))</f>
        <v>0.35534603950929206</v>
      </c>
      <c r="BB90" s="82">
        <v>0</v>
      </c>
      <c r="BC90" s="82">
        <f>('3. indicatori CT_valori_nom'!BC90-MIN('3. indicatori CT_valori_nom'!BC$64:BC$123))/(MAX('3. indicatori CT_valori_nom'!BC$64:BC$123)-MIN('3. indicatori CT_valori_nom'!BC$64:BC$123))</f>
        <v>0.37208870338579914</v>
      </c>
      <c r="BD90" s="82">
        <f>('3. indicatori CT_valori_nom'!BD90-MIN('3. indicatori CT_valori_nom'!BD$64:BD$123))/(MAX('3. indicatori CT_valori_nom'!BD$64:BD$123)-MIN('3. indicatori CT_valori_nom'!BD$64:BD$123))</f>
        <v>0.67333333333333334</v>
      </c>
      <c r="BE90" s="82">
        <f t="shared" si="5"/>
        <v>0.40433908118675588</v>
      </c>
      <c r="BF90" s="82">
        <f t="shared" si="6"/>
        <v>0.31777564085155224</v>
      </c>
    </row>
    <row r="91" spans="1:58" ht="31.2" x14ac:dyDescent="0.3">
      <c r="A91" s="82">
        <f>'3. indicatori CT_valori_nom'!A91</f>
        <v>63068</v>
      </c>
      <c r="B91" s="82" t="str">
        <f>'3. indicatori CT_valori_nom'!B91</f>
        <v>SAN GIUSEPPE VESUVIANO</v>
      </c>
      <c r="C91" s="82" t="str">
        <f>'3. indicatori CT_valori_nom'!C91</f>
        <v>CAMPANIA</v>
      </c>
      <c r="D91" s="82">
        <f>'3. indicatori CT_valori_nom'!D91</f>
        <v>103858</v>
      </c>
      <c r="E91" s="82">
        <f>('3. indicatori CT_valori_nom'!E91-MAX('3. indicatori CT_valori_nom'!E$64:E$123))/(MIN('3. indicatori CT_valori_nom'!E$64:E$123)-MAX('3. indicatori CT_valori_nom'!E$64:E$123))</f>
        <v>1</v>
      </c>
      <c r="F91" s="82">
        <f>('3. indicatori CT_valori_nom'!F91-MIN('3. indicatori CT_valori_nom'!F$64:F$123))/(MAX('3. indicatori CT_valori_nom'!F$64:F$123)-MIN('3. indicatori CT_valori_nom'!F$64:F$123))</f>
        <v>0.47412609103084263</v>
      </c>
      <c r="G91" s="82">
        <f>('3. indicatori CT_valori_nom'!G91-MAX('3. indicatori CT_valori_nom'!G$64:G$123))/(MIN('3. indicatori CT_valori_nom'!G$64:G$123)-MAX('3. indicatori CT_valori_nom'!G$64:G$123))</f>
        <v>0.84263634748623195</v>
      </c>
      <c r="H91" s="82">
        <f>('3. indicatori CT_valori_nom'!H91-MAX('3. indicatori CT_valori_nom'!H$64:H$123))/(MIN('3. indicatori CT_valori_nom'!H$64:H$123)-MAX('3. indicatori CT_valori_nom'!H$64:H$123))</f>
        <v>0.9688126987555602</v>
      </c>
      <c r="I91" s="82">
        <f>('3. indicatori CT_valori_nom'!I91-MIN('3. indicatori CT_valori_nom'!I$64:I$123))/(MAX('3. indicatori CT_valori_nom'!I$64:I$123)-MIN('3. indicatori CT_valori_nom'!I$64:I$123))</f>
        <v>0.46504869737633603</v>
      </c>
      <c r="J91" s="82">
        <f>('3. indicatori CT_valori_nom'!J91-MIN('3. indicatori CT_valori_nom'!J$64:J$123))/(MAX('3. indicatori CT_valori_nom'!J$64:J$123)-MIN('3. indicatori CT_valori_nom'!J$64:J$123))</f>
        <v>0.2333024805627541</v>
      </c>
      <c r="K91" s="82">
        <f>('3. indicatori CT_valori_nom'!K91-MIN('3. indicatori CT_valori_nom'!K$64:K$123))/(MAX('3. indicatori CT_valori_nom'!K$64:K$123)-MIN('3. indicatori CT_valori_nom'!K$64:K$123))</f>
        <v>2.321857138517223E-3</v>
      </c>
      <c r="L91" s="82">
        <f>('3. indicatori CT_valori_nom'!L91-MIN('3. indicatori CT_valori_nom'!L$64:L$123))/(MAX('3. indicatori CT_valori_nom'!L$64:L$123)-MIN('3. indicatori CT_valori_nom'!L$64:L$123))</f>
        <v>9.3569430448172397E-2</v>
      </c>
      <c r="M91" s="82">
        <f>('3. indicatori CT_valori_nom'!M91-MAX('3. indicatori CT_valori_nom'!M$64:M$123))/(MIN('3. indicatori CT_valori_nom'!M$64:M$123)-MAX('3. indicatori CT_valori_nom'!M$64:M$123))</f>
        <v>0.46885049956492586</v>
      </c>
      <c r="N91" s="82">
        <f>('3. indicatori CT_valori_nom'!N91-MAX('3. indicatori CT_valori_nom'!N$64:N$123))/(MIN('3. indicatori CT_valori_nom'!N$64:N$123)-MAX('3. indicatori CT_valori_nom'!N$64:N$123))</f>
        <v>0.7569497436624617</v>
      </c>
      <c r="O91" s="82">
        <f>('3. indicatori CT_valori_nom'!O91-MAX('3. indicatori CT_valori_nom'!O$64:O$123))/(MIN('3. indicatori CT_valori_nom'!O$64:O$123)-MAX('3. indicatori CT_valori_nom'!O$64:O$123))</f>
        <v>0.62532067022113125</v>
      </c>
      <c r="P91" s="82">
        <f>('3. indicatori CT_valori_nom'!P91-MIN('3. indicatori CT_valori_nom'!P$64:P$123))/(MAX('3. indicatori CT_valori_nom'!P$64:P$123)-MIN('3. indicatori CT_valori_nom'!P$64:P$123))</f>
        <v>0.39827512604140319</v>
      </c>
      <c r="Q91" s="82">
        <f>('3. indicatori CT_valori_nom'!Q91-MIN('3. indicatori CT_valori_nom'!Q$64:Q$123))/(MAX('3. indicatori CT_valori_nom'!Q$64:Q$123)-MIN('3. indicatori CT_valori_nom'!Q$64:Q$123))</f>
        <v>0.53333139872626778</v>
      </c>
      <c r="R91" s="82">
        <f>('3. indicatori CT_valori_nom'!R91-MIN('3. indicatori CT_valori_nom'!R$64:R$123))/(MAX('3. indicatori CT_valori_nom'!R$64:R$123)-MIN('3. indicatori CT_valori_nom'!R$64:R$123))</f>
        <v>0.32097167208222455</v>
      </c>
      <c r="S91" s="82">
        <f>('3. indicatori CT_valori_nom'!S91-MIN('3. indicatori CT_valori_nom'!S$64:S$123))/(MAX('3. indicatori CT_valori_nom'!S$64:S$123)-MIN('3. indicatori CT_valori_nom'!S$64:S$123))</f>
        <v>0</v>
      </c>
      <c r="T91" s="82">
        <f>('3. indicatori CT_valori_nom'!T91-MIN('3. indicatori CT_valori_nom'!T$64:T$123))/(MAX('3. indicatori CT_valori_nom'!T$64:T$123)-MIN('3. indicatori CT_valori_nom'!T$64:T$123))</f>
        <v>0</v>
      </c>
      <c r="U91" s="82">
        <f>('3. indicatori CT_valori_nom'!U91-MIN('3. indicatori CT_valori_nom'!U$64:U$123))/(MAX('3. indicatori CT_valori_nom'!U$64:U$123)-MIN('3. indicatori CT_valori_nom'!U$64:U$123))</f>
        <v>0</v>
      </c>
      <c r="W91" s="82">
        <f>('3. indicatori CT_valori_nom'!W91-MIN('3. indicatori CT_valori_nom'!W$64:W$123))/(MAX('3. indicatori CT_valori_nom'!W$64:W$123)-MIN('3. indicatori CT_valori_nom'!W$64:W$123))</f>
        <v>0.12121212121212122</v>
      </c>
      <c r="X91" s="82">
        <f>('3. indicatori CT_valori_nom'!X91-MAX('3. indicatori CT_valori_nom'!X$64:X$123))/(MIN('3. indicatori CT_valori_nom'!X$64:X$123)-MAX('3. indicatori CT_valori_nom'!X$64:X$123))</f>
        <v>1</v>
      </c>
      <c r="Y91" s="82">
        <f>('3. indicatori CT_valori_nom'!Y91-MIN('3. indicatori CT_valori_nom'!Y$64:Y$123))/(MAX('3. indicatori CT_valori_nom'!Y$64:Y$123)-MIN('3. indicatori CT_valori_nom'!Y$64:Y$123))</f>
        <v>0.85450419348528628</v>
      </c>
      <c r="Z91" s="82">
        <f>('3. indicatori CT_valori_nom'!Z91-MIN('3. indicatori CT_valori_nom'!Z$64:Z$123))/(MAX('3. indicatori CT_valori_nom'!Z$64:Z$123)-MIN('3. indicatori CT_valori_nom'!Z$64:Z$123))</f>
        <v>5.8182805921499381E-2</v>
      </c>
      <c r="AA91" s="82">
        <f>('3. indicatori CT_valori_nom'!AA91-MIN('3. indicatori CT_valori_nom'!AA$64:AA$123))/(MAX('3. indicatori CT_valori_nom'!AA$64:AA$123)-MIN('3. indicatori CT_valori_nom'!AA$64:AA$123))</f>
        <v>0.64775133451016753</v>
      </c>
      <c r="AB91" s="82">
        <f>('3. indicatori CT_valori_nom'!AB91-MIN('3. indicatori CT_valori_nom'!AB$64:AB$123))/(MAX('3. indicatori CT_valori_nom'!AB$64:AB$123)-MIN('3. indicatori CT_valori_nom'!AB$64:AB$123))</f>
        <v>0.11864406779661017</v>
      </c>
      <c r="AC91" s="82">
        <f>('3. indicatori CT_valori_nom'!AC91-MIN('3. indicatori CT_valori_nom'!AC$64:AC$123))/(MAX('3. indicatori CT_valori_nom'!AC$64:AC$123)-MIN('3. indicatori CT_valori_nom'!AC$64:AC$123))</f>
        <v>9.1514309069440816E-2</v>
      </c>
      <c r="AD91" s="82">
        <f>('3. indicatori CT_valori_nom'!AD91-MIN('3. indicatori CT_valori_nom'!AD$64:AD$123))/(MAX('3. indicatori CT_valori_nom'!AD$64:AD$123)-MIN('3. indicatori CT_valori_nom'!AD$64:AD$123))</f>
        <v>0</v>
      </c>
      <c r="AE91" s="82">
        <f>('3. indicatori CT_valori_nom'!AE91-MAX('3. indicatori CT_valori_nom'!AE$64:AE$123))/(MIN('3. indicatori CT_valori_nom'!AE$64:AE$123)-MAX('3. indicatori CT_valori_nom'!AE$64:AE$123))</f>
        <v>0.54609634176940314</v>
      </c>
      <c r="AF91" s="82">
        <f>('3. indicatori CT_valori_nom'!AF91-MIN('3. indicatori CT_valori_nom'!AF$64:AF$123))/(MAX('3. indicatori CT_valori_nom'!AF$64:AF$123)-MIN('3. indicatori CT_valori_nom'!AF$64:AF$123))</f>
        <v>0.16127211444791781</v>
      </c>
      <c r="AG91" s="82">
        <f>('3. indicatori CT_valori_nom'!AG91-MAX('3. indicatori CT_valori_nom'!AG$64:AG$123))/(MIN('3. indicatori CT_valori_nom'!AG$64:AG$123)-MAX('3. indicatori CT_valori_nom'!AG$64:AG$123))</f>
        <v>0.42483227341569779</v>
      </c>
      <c r="AH91" s="82">
        <f>('3. indicatori CT_valori_nom'!AH91-MIN('3. indicatori CT_valori_nom'!AH$64:AH$123))/(MAX('3. indicatori CT_valori_nom'!AH$64:AH$123)-MIN('3. indicatori CT_valori_nom'!AH$64:AH$123))</f>
        <v>8.9411751046677049E-2</v>
      </c>
      <c r="AI91" s="82">
        <f>('3. indicatori CT_valori_nom'!AI91-MAX('3. indicatori CT_valori_nom'!AI$64:AI$123))/(MIN('3. indicatori CT_valori_nom'!AI$64:AI$123)-MAX('3. indicatori CT_valori_nom'!AI$64:AI$123))</f>
        <v>0.57884472128560327</v>
      </c>
      <c r="AJ91" s="82">
        <f>('3. indicatori CT_valori_nom'!AJ91-MAX('3. indicatori CT_valori_nom'!AJ$64:AJ$123))/(MIN('3. indicatori CT_valori_nom'!AJ$64:AJ$123)-MAX('3. indicatori CT_valori_nom'!AJ$64:AJ$123))</f>
        <v>0.68797250859106518</v>
      </c>
      <c r="AK91" s="82">
        <f>('3. indicatori CT_valori_nom'!AK91-MIN('3. indicatori CT_valori_nom'!AK$64:AK$123))/(MAX('3. indicatori CT_valori_nom'!AK$64:AK$123)-MIN('3. indicatori CT_valori_nom'!AK$64:AK$123))</f>
        <v>0.18815342880023891</v>
      </c>
      <c r="AL91" s="82">
        <f>('3. indicatori CT_valori_nom'!AL91-MIN('3. indicatori CT_valori_nom'!AL$64:AL$123))/(MAX('3. indicatori CT_valori_nom'!AL$64:AL$123)-MIN('3. indicatori CT_valori_nom'!AL$64:AL$123))</f>
        <v>0</v>
      </c>
      <c r="AM91" s="82">
        <f>('3. indicatori CT_valori_nom'!AM91-MIN('3. indicatori CT_valori_nom'!AM$64:AM$123))/(MAX('3. indicatori CT_valori_nom'!AM$64:AM$123)-MIN('3. indicatori CT_valori_nom'!AM$64:AM$123))</f>
        <v>0.2</v>
      </c>
      <c r="AN91" s="82">
        <f>('3. indicatori CT_valori_nom'!AN91-MIN('3. indicatori CT_valori_nom'!AN$64:AN$123))/(MAX('3. indicatori CT_valori_nom'!AN$64:AN$123)-MIN('3. indicatori CT_valori_nom'!AN$64:AN$123))</f>
        <v>0</v>
      </c>
      <c r="AO91" s="82">
        <f>('3. indicatori CT_valori_nom'!AO91-MIN('3. indicatori CT_valori_nom'!AO$64:AO$123))/(MAX('3. indicatori CT_valori_nom'!AO$64:AO$123)-MIN('3. indicatori CT_valori_nom'!AO$64:AO$123))</f>
        <v>0</v>
      </c>
      <c r="AP91" s="82">
        <f>('3. indicatori CT_valori_nom'!AP91-MIN('3. indicatori CT_valori_nom'!AP$64:AP$123))/(MAX('3. indicatori CT_valori_nom'!AP$64:AP$123)-MIN('3. indicatori CT_valori_nom'!AP$64:AP$123))</f>
        <v>5.9507115514404581E-2</v>
      </c>
      <c r="AQ91" s="82">
        <f>('3. indicatori CT_valori_nom'!AQ91-MIN('3. indicatori CT_valori_nom'!AQ$64:AQ$123))/(MAX('3. indicatori CT_valori_nom'!AQ$64:AQ$123)-MIN('3. indicatori CT_valori_nom'!AQ$64:AQ$123))</f>
        <v>0.4701061451974301</v>
      </c>
      <c r="AS91" s="82">
        <f>('3. indicatori CT_valori_nom'!AS91-MIN('3. indicatori CT_valori_nom'!AS$64:AS$123))/(MAX('3. indicatori CT_valori_nom'!AS$64:AS$123)-MIN('3. indicatori CT_valori_nom'!AS$64:AS$123))</f>
        <v>8.121799798907603E-2</v>
      </c>
      <c r="AT91" s="82">
        <f>('3. indicatori CT_valori_nom'!AT91-MIN('3. indicatori CT_valori_nom'!AT$64:AT$123))/(MAX('3. indicatori CT_valori_nom'!AT$64:AT$123)-MIN('3. indicatori CT_valori_nom'!AT$64:AT$123))</f>
        <v>0.11342611195425949</v>
      </c>
      <c r="AU91" s="82">
        <f>('3. indicatori CT_valori_nom'!AU91-MIN('3. indicatori CT_valori_nom'!AU$64:AU$123))/(MAX('3. indicatori CT_valori_nom'!AU$64:AU$123)-MIN('3. indicatori CT_valori_nom'!AU$64:AU$123))</f>
        <v>9.0909090909090912E-2</v>
      </c>
      <c r="AV91" s="82">
        <f>('3. indicatori CT_valori_nom'!AV91-MAX('3. indicatori CT_valori_nom'!AV$64:AV$123))/(MIN('3. indicatori CT_valori_nom'!AV$64:AV$123)-MAX('3. indicatori CT_valori_nom'!AV$64:AV$123))</f>
        <v>0.69525103546280742</v>
      </c>
      <c r="AW91" s="82">
        <f>('3. indicatori CT_valori_nom'!AW91-MIN('3. indicatori CT_valori_nom'!AW$64:AW$123))/(MAX('3. indicatori CT_valori_nom'!AW$64:AW$123)-MIN('3. indicatori CT_valori_nom'!AW$64:AW$123))</f>
        <v>0</v>
      </c>
      <c r="AX91" s="82">
        <f>('3. indicatori CT_valori_nom'!AX91-MIN('3. indicatori CT_valori_nom'!AX$64:AX$123))/(MAX('3. indicatori CT_valori_nom'!AX$64:AX$123)-MIN('3. indicatori CT_valori_nom'!AX$64:AX$123))</f>
        <v>7.2172392353925738E-2</v>
      </c>
      <c r="AY91" s="82">
        <f>('3. indicatori CT_valori_nom'!AY91-MAX('3. indicatori CT_valori_nom'!AY$64:AY$123))/(MIN('3. indicatori CT_valori_nom'!AY$64:AY$123)-MAX('3. indicatori CT_valori_nom'!AY$64:AY$123))</f>
        <v>0.36803024574669174</v>
      </c>
      <c r="AZ91" s="82">
        <f>('3. indicatori CT_valori_nom'!AZ91-MIN('3. indicatori CT_valori_nom'!AZ$64:AZ$123))/(MAX('3. indicatori CT_valori_nom'!AZ$64:AZ$123)-MIN('3. indicatori CT_valori_nom'!AZ$64:AZ$123))</f>
        <v>0</v>
      </c>
      <c r="BA91" s="82">
        <f>('3. indicatori CT_valori_nom'!BA91-MIN('3. indicatori CT_valori_nom'!BA$64:BA$123))/(MAX('3. indicatori CT_valori_nom'!BA$64:BA$123)-MIN('3. indicatori CT_valori_nom'!BA$64:BA$123))</f>
        <v>4.5417781971538056E-2</v>
      </c>
      <c r="BB91" s="82">
        <v>0</v>
      </c>
      <c r="BC91" s="82">
        <f>('3. indicatori CT_valori_nom'!BC91-MIN('3. indicatori CT_valori_nom'!BC$64:BC$123))/(MAX('3. indicatori CT_valori_nom'!BC$64:BC$123)-MIN('3. indicatori CT_valori_nom'!BC$64:BC$123))</f>
        <v>1.071590921065262E-2</v>
      </c>
      <c r="BD91" s="82">
        <f>('3. indicatori CT_valori_nom'!BD91-MIN('3. indicatori CT_valori_nom'!BD$64:BD$123))/(MAX('3. indicatori CT_valori_nom'!BD$64:BD$123)-MIN('3. indicatori CT_valori_nom'!BD$64:BD$123))</f>
        <v>0.2533333333333333</v>
      </c>
      <c r="BE91" s="82">
        <f t="shared" si="5"/>
        <v>0.32365948604450573</v>
      </c>
      <c r="BF91" s="82">
        <f t="shared" si="6"/>
        <v>0.12676980416136832</v>
      </c>
    </row>
    <row r="92" spans="1:58" x14ac:dyDescent="0.3">
      <c r="A92" s="82">
        <f>'3. indicatori CT_valori_nom'!A92</f>
        <v>63079</v>
      </c>
      <c r="B92" s="82" t="str">
        <f>'3. indicatori CT_valori_nom'!B92</f>
        <v>SOMMA VESUVIANA</v>
      </c>
      <c r="C92" s="82" t="str">
        <f>'3. indicatori CT_valori_nom'!C92</f>
        <v>CAMPANIA</v>
      </c>
      <c r="D92" s="82">
        <f>'3. indicatori CT_valori_nom'!D92</f>
        <v>102098</v>
      </c>
      <c r="E92" s="82">
        <f>('3. indicatori CT_valori_nom'!E92-MAX('3. indicatori CT_valori_nom'!E$64:E$123))/(MIN('3. indicatori CT_valori_nom'!E$64:E$123)-MAX('3. indicatori CT_valori_nom'!E$64:E$123))</f>
        <v>1</v>
      </c>
      <c r="F92" s="82">
        <f>('3. indicatori CT_valori_nom'!F92-MIN('3. indicatori CT_valori_nom'!F$64:F$123))/(MAX('3. indicatori CT_valori_nom'!F$64:F$123)-MIN('3. indicatori CT_valori_nom'!F$64:F$123))</f>
        <v>0.64887919573532904</v>
      </c>
      <c r="G92" s="82">
        <f>('3. indicatori CT_valori_nom'!G92-MAX('3. indicatori CT_valori_nom'!G$64:G$123))/(MIN('3. indicatori CT_valori_nom'!G$64:G$123)-MAX('3. indicatori CT_valori_nom'!G$64:G$123))</f>
        <v>0.80101853496772657</v>
      </c>
      <c r="H92" s="82">
        <f>('3. indicatori CT_valori_nom'!H92-MAX('3. indicatori CT_valori_nom'!H$64:H$123))/(MIN('3. indicatori CT_valori_nom'!H$64:H$123)-MAX('3. indicatori CT_valori_nom'!H$64:H$123))</f>
        <v>0.91069997152632842</v>
      </c>
      <c r="I92" s="82">
        <f>('3. indicatori CT_valori_nom'!I92-MIN('3. indicatori CT_valori_nom'!I$64:I$123))/(MAX('3. indicatori CT_valori_nom'!I$64:I$123)-MIN('3. indicatori CT_valori_nom'!I$64:I$123))</f>
        <v>0.42686686334225049</v>
      </c>
      <c r="J92" s="82">
        <f>('3. indicatori CT_valori_nom'!J92-MIN('3. indicatori CT_valori_nom'!J$64:J$123))/(MAX('3. indicatori CT_valori_nom'!J$64:J$123)-MIN('3. indicatori CT_valori_nom'!J$64:J$123))</f>
        <v>0.30331358756016424</v>
      </c>
      <c r="K92" s="82">
        <f>('3. indicatori CT_valori_nom'!K92-MIN('3. indicatori CT_valori_nom'!K$64:K$123))/(MAX('3. indicatori CT_valori_nom'!K$64:K$123)-MIN('3. indicatori CT_valori_nom'!K$64:K$123))</f>
        <v>1.8023687282732761E-2</v>
      </c>
      <c r="L92" s="82">
        <f>('3. indicatori CT_valori_nom'!L92-MIN('3. indicatori CT_valori_nom'!L$64:L$123))/(MAX('3. indicatori CT_valori_nom'!L$64:L$123)-MIN('3. indicatori CT_valori_nom'!L$64:L$123))</f>
        <v>8.8336000858124361E-2</v>
      </c>
      <c r="M92" s="82">
        <f>('3. indicatori CT_valori_nom'!M92-MAX('3. indicatori CT_valori_nom'!M$64:M$123))/(MIN('3. indicatori CT_valori_nom'!M$64:M$123)-MAX('3. indicatori CT_valori_nom'!M$64:M$123))</f>
        <v>0.51711464543901409</v>
      </c>
      <c r="N92" s="82">
        <f>('3. indicatori CT_valori_nom'!N92-MAX('3. indicatori CT_valori_nom'!N$64:N$123))/(MIN('3. indicatori CT_valori_nom'!N$64:N$123)-MAX('3. indicatori CT_valori_nom'!N$64:N$123))</f>
        <v>0.20709289600112216</v>
      </c>
      <c r="O92" s="82">
        <f>('3. indicatori CT_valori_nom'!O92-MAX('3. indicatori CT_valori_nom'!O$64:O$123))/(MIN('3. indicatori CT_valori_nom'!O$64:O$123)-MAX('3. indicatori CT_valori_nom'!O$64:O$123))</f>
        <v>0.75615471077815255</v>
      </c>
      <c r="P92" s="82">
        <f>('3. indicatori CT_valori_nom'!P92-MIN('3. indicatori CT_valori_nom'!P$64:P$123))/(MAX('3. indicatori CT_valori_nom'!P$64:P$123)-MIN('3. indicatori CT_valori_nom'!P$64:P$123))</f>
        <v>0.40670943762812584</v>
      </c>
      <c r="Q92" s="82">
        <f>('3. indicatori CT_valori_nom'!Q92-MIN('3. indicatori CT_valori_nom'!Q$64:Q$123))/(MAX('3. indicatori CT_valori_nom'!Q$64:Q$123)-MIN('3. indicatori CT_valori_nom'!Q$64:Q$123))</f>
        <v>0.69258945014890594</v>
      </c>
      <c r="R92" s="82">
        <f>('3. indicatori CT_valori_nom'!R92-MIN('3. indicatori CT_valori_nom'!R$64:R$123))/(MAX('3. indicatori CT_valori_nom'!R$64:R$123)-MIN('3. indicatori CT_valori_nom'!R$64:R$123))</f>
        <v>0.53878098921569928</v>
      </c>
      <c r="S92" s="82">
        <f>('3. indicatori CT_valori_nom'!S92-MIN('3. indicatori CT_valori_nom'!S$64:S$123))/(MAX('3. indicatori CT_valori_nom'!S$64:S$123)-MIN('3. indicatori CT_valori_nom'!S$64:S$123))</f>
        <v>0</v>
      </c>
      <c r="T92" s="82">
        <f>('3. indicatori CT_valori_nom'!T92-MIN('3. indicatori CT_valori_nom'!T$64:T$123))/(MAX('3. indicatori CT_valori_nom'!T$64:T$123)-MIN('3. indicatori CT_valori_nom'!T$64:T$123))</f>
        <v>0</v>
      </c>
      <c r="U92" s="82">
        <f>('3. indicatori CT_valori_nom'!U92-MIN('3. indicatori CT_valori_nom'!U$64:U$123))/(MAX('3. indicatori CT_valori_nom'!U$64:U$123)-MIN('3. indicatori CT_valori_nom'!U$64:U$123))</f>
        <v>0</v>
      </c>
      <c r="W92" s="82">
        <f>('3. indicatori CT_valori_nom'!W92-MIN('3. indicatori CT_valori_nom'!W$64:W$123))/(MAX('3. indicatori CT_valori_nom'!W$64:W$123)-MIN('3. indicatori CT_valori_nom'!W$64:W$123))</f>
        <v>0.13636363636363635</v>
      </c>
      <c r="X92" s="82">
        <f>('3. indicatori CT_valori_nom'!X92-MAX('3. indicatori CT_valori_nom'!X$64:X$123))/(MIN('3. indicatori CT_valori_nom'!X$64:X$123)-MAX('3. indicatori CT_valori_nom'!X$64:X$123))</f>
        <v>1</v>
      </c>
      <c r="Y92" s="82">
        <f>('3. indicatori CT_valori_nom'!Y92-MIN('3. indicatori CT_valori_nom'!Y$64:Y$123))/(MAX('3. indicatori CT_valori_nom'!Y$64:Y$123)-MIN('3. indicatori CT_valori_nom'!Y$64:Y$123))</f>
        <v>0.86332395771925929</v>
      </c>
      <c r="Z92" s="82">
        <f>('3. indicatori CT_valori_nom'!Z92-MIN('3. indicatori CT_valori_nom'!Z$64:Z$123))/(MAX('3. indicatori CT_valori_nom'!Z$64:Z$123)-MIN('3. indicatori CT_valori_nom'!Z$64:Z$123))</f>
        <v>5.7775363303001495E-2</v>
      </c>
      <c r="AA92" s="82">
        <f>('3. indicatori CT_valori_nom'!AA92-MIN('3. indicatori CT_valori_nom'!AA$64:AA$123))/(MAX('3. indicatori CT_valori_nom'!AA$64:AA$123)-MIN('3. indicatori CT_valori_nom'!AA$64:AA$123))</f>
        <v>0.47573554225327053</v>
      </c>
      <c r="AB92" s="82">
        <f>('3. indicatori CT_valori_nom'!AB92-MIN('3. indicatori CT_valori_nom'!AB$64:AB$123))/(MAX('3. indicatori CT_valori_nom'!AB$64:AB$123)-MIN('3. indicatori CT_valori_nom'!AB$64:AB$123))</f>
        <v>0.11093990755007704</v>
      </c>
      <c r="AC92" s="82">
        <f>('3. indicatori CT_valori_nom'!AC92-MIN('3. indicatori CT_valori_nom'!AC$64:AC$123))/(MAX('3. indicatori CT_valori_nom'!AC$64:AC$123)-MIN('3. indicatori CT_valori_nom'!AC$64:AC$123))</f>
        <v>0.10488858992930734</v>
      </c>
      <c r="AD92" s="82">
        <f>('3. indicatori CT_valori_nom'!AD92-MIN('3. indicatori CT_valori_nom'!AD$64:AD$123))/(MAX('3. indicatori CT_valori_nom'!AD$64:AD$123)-MIN('3. indicatori CT_valori_nom'!AD$64:AD$123))</f>
        <v>0</v>
      </c>
      <c r="AE92" s="82">
        <f>('3. indicatori CT_valori_nom'!AE92-MAX('3. indicatori CT_valori_nom'!AE$64:AE$123))/(MIN('3. indicatori CT_valori_nom'!AE$64:AE$123)-MAX('3. indicatori CT_valori_nom'!AE$64:AE$123))</f>
        <v>0.45040211541367209</v>
      </c>
      <c r="AF92" s="82">
        <f>('3. indicatori CT_valori_nom'!AF92-MIN('3. indicatori CT_valori_nom'!AF$64:AF$123))/(MAX('3. indicatori CT_valori_nom'!AF$64:AF$123)-MIN('3. indicatori CT_valori_nom'!AF$64:AF$123))</f>
        <v>0.1326630384830593</v>
      </c>
      <c r="AG92" s="82">
        <f>('3. indicatori CT_valori_nom'!AG92-MAX('3. indicatori CT_valori_nom'!AG$64:AG$123))/(MIN('3. indicatori CT_valori_nom'!AG$64:AG$123)-MAX('3. indicatori CT_valori_nom'!AG$64:AG$123))</f>
        <v>0.51555685825350139</v>
      </c>
      <c r="AH92" s="82">
        <f>('3. indicatori CT_valori_nom'!AH92-MIN('3. indicatori CT_valori_nom'!AH$64:AH$123))/(MAX('3. indicatori CT_valori_nom'!AH$64:AH$123)-MIN('3. indicatori CT_valori_nom'!AH$64:AH$123))</f>
        <v>7.5591647647707136E-2</v>
      </c>
      <c r="AI92" s="82">
        <f>('3. indicatori CT_valori_nom'!AI92-MAX('3. indicatori CT_valori_nom'!AI$64:AI$123))/(MIN('3. indicatori CT_valori_nom'!AI$64:AI$123)-MAX('3. indicatori CT_valori_nom'!AI$64:AI$123))</f>
        <v>0.51402170676051251</v>
      </c>
      <c r="AJ92" s="82">
        <f>('3. indicatori CT_valori_nom'!AJ92-MAX('3. indicatori CT_valori_nom'!AJ$64:AJ$123))/(MIN('3. indicatori CT_valori_nom'!AJ$64:AJ$123)-MAX('3. indicatori CT_valori_nom'!AJ$64:AJ$123))</f>
        <v>0.8684465591682089</v>
      </c>
      <c r="AK92" s="82">
        <f>('3. indicatori CT_valori_nom'!AK92-MIN('3. indicatori CT_valori_nom'!AK$64:AK$123))/(MAX('3. indicatori CT_valori_nom'!AK$64:AK$123)-MIN('3. indicatori CT_valori_nom'!AK$64:AK$123))</f>
        <v>0.13631031362507912</v>
      </c>
      <c r="AL92" s="82">
        <f>('3. indicatori CT_valori_nom'!AL92-MIN('3. indicatori CT_valori_nom'!AL$64:AL$123))/(MAX('3. indicatori CT_valori_nom'!AL$64:AL$123)-MIN('3. indicatori CT_valori_nom'!AL$64:AL$123))</f>
        <v>0</v>
      </c>
      <c r="AM92" s="82">
        <f>('3. indicatori CT_valori_nom'!AM92-MIN('3. indicatori CT_valori_nom'!AM$64:AM$123))/(MAX('3. indicatori CT_valori_nom'!AM$64:AM$123)-MIN('3. indicatori CT_valori_nom'!AM$64:AM$123))</f>
        <v>0.13333333333333333</v>
      </c>
      <c r="AN92" s="82">
        <f>('3. indicatori CT_valori_nom'!AN92-MIN('3. indicatori CT_valori_nom'!AN$64:AN$123))/(MAX('3. indicatori CT_valori_nom'!AN$64:AN$123)-MIN('3. indicatori CT_valori_nom'!AN$64:AN$123))</f>
        <v>0</v>
      </c>
      <c r="AO92" s="82">
        <f>('3. indicatori CT_valori_nom'!AO92-MIN('3. indicatori CT_valori_nom'!AO$64:AO$123))/(MAX('3. indicatori CT_valori_nom'!AO$64:AO$123)-MIN('3. indicatori CT_valori_nom'!AO$64:AO$123))</f>
        <v>0</v>
      </c>
      <c r="AP92" s="82">
        <f>('3. indicatori CT_valori_nom'!AP92-MIN('3. indicatori CT_valori_nom'!AP$64:AP$123))/(MAX('3. indicatori CT_valori_nom'!AP$64:AP$123)-MIN('3. indicatori CT_valori_nom'!AP$64:AP$123))</f>
        <v>1.8041899374074372E-2</v>
      </c>
      <c r="AQ92" s="82">
        <f>('3. indicatori CT_valori_nom'!AQ92-MIN('3. indicatori CT_valori_nom'!AQ$64:AQ$123))/(MAX('3. indicatori CT_valori_nom'!AQ$64:AQ$123)-MIN('3. indicatori CT_valori_nom'!AQ$64:AQ$123))</f>
        <v>0</v>
      </c>
      <c r="AS92" s="82">
        <f>('3. indicatori CT_valori_nom'!AS92-MIN('3. indicatori CT_valori_nom'!AS$64:AS$123))/(MAX('3. indicatori CT_valori_nom'!AS$64:AS$123)-MIN('3. indicatori CT_valori_nom'!AS$64:AS$123))</f>
        <v>0.20817764458228175</v>
      </c>
      <c r="AT92" s="82">
        <f>('3. indicatori CT_valori_nom'!AT92-MIN('3. indicatori CT_valori_nom'!AT$64:AT$123))/(MAX('3. indicatori CT_valori_nom'!AT$64:AT$123)-MIN('3. indicatori CT_valori_nom'!AT$64:AT$123))</f>
        <v>8.1118840841280251E-2</v>
      </c>
      <c r="AU92" s="82">
        <f>('3. indicatori CT_valori_nom'!AU92-MIN('3. indicatori CT_valori_nom'!AU$64:AU$123))/(MAX('3. indicatori CT_valori_nom'!AU$64:AU$123)-MIN('3. indicatori CT_valori_nom'!AU$64:AU$123))</f>
        <v>9.0909090909090912E-2</v>
      </c>
      <c r="AV92" s="82">
        <f>('3. indicatori CT_valori_nom'!AV92-MAX('3. indicatori CT_valori_nom'!AV$64:AV$123))/(MIN('3. indicatori CT_valori_nom'!AV$64:AV$123)-MAX('3. indicatori CT_valori_nom'!AV$64:AV$123))</f>
        <v>0.59308478495318928</v>
      </c>
      <c r="AW92" s="82">
        <f>('3. indicatori CT_valori_nom'!AW92-MIN('3. indicatori CT_valori_nom'!AW$64:AW$123))/(MAX('3. indicatori CT_valori_nom'!AW$64:AW$123)-MIN('3. indicatori CT_valori_nom'!AW$64:AW$123))</f>
        <v>0</v>
      </c>
      <c r="AX92" s="82">
        <f>('3. indicatori CT_valori_nom'!AX92-MIN('3. indicatori CT_valori_nom'!AX$64:AX$123))/(MAX('3. indicatori CT_valori_nom'!AX$64:AX$123)-MIN('3. indicatori CT_valori_nom'!AX$64:AX$123))</f>
        <v>7.7689933044199036E-2</v>
      </c>
      <c r="AY92" s="82">
        <f>('3. indicatori CT_valori_nom'!AY92-MAX('3. indicatori CT_valori_nom'!AY$64:AY$123))/(MIN('3. indicatori CT_valori_nom'!AY$64:AY$123)-MAX('3. indicatori CT_valori_nom'!AY$64:AY$123))</f>
        <v>0.52173913043478259</v>
      </c>
      <c r="AZ92" s="82">
        <f>('3. indicatori CT_valori_nom'!AZ92-MIN('3. indicatori CT_valori_nom'!AZ$64:AZ$123))/(MAX('3. indicatori CT_valori_nom'!AZ$64:AZ$123)-MIN('3. indicatori CT_valori_nom'!AZ$64:AZ$123))</f>
        <v>8.9352196574832461E-3</v>
      </c>
      <c r="BA92" s="82">
        <f>('3. indicatori CT_valori_nom'!BA92-MIN('3. indicatori CT_valori_nom'!BA$64:BA$123))/(MAX('3. indicatori CT_valori_nom'!BA$64:BA$123)-MIN('3. indicatori CT_valori_nom'!BA$64:BA$123))</f>
        <v>2.3100354561303854E-2</v>
      </c>
      <c r="BB92" s="82">
        <v>0</v>
      </c>
      <c r="BC92" s="82">
        <f>('3. indicatori CT_valori_nom'!BC92-MIN('3. indicatori CT_valori_nom'!BC$64:BC$123))/(MAX('3. indicatori CT_valori_nom'!BC$64:BC$123)-MIN('3. indicatori CT_valori_nom'!BC$64:BC$123))</f>
        <v>2.456752332943244E-2</v>
      </c>
      <c r="BD92" s="82">
        <f>('3. indicatori CT_valori_nom'!BD92-MIN('3. indicatori CT_valori_nom'!BD$64:BD$123))/(MAX('3. indicatori CT_valori_nom'!BD$64:BD$123)-MIN('3. indicatori CT_valori_nom'!BD$64:BD$123))</f>
        <v>0.14444444444444443</v>
      </c>
      <c r="BE92" s="82">
        <f t="shared" si="5"/>
        <v>0.31239875332806105</v>
      </c>
      <c r="BF92" s="82">
        <f t="shared" si="6"/>
        <v>0.10011045280422844</v>
      </c>
    </row>
    <row r="93" spans="1:58" x14ac:dyDescent="0.3">
      <c r="A93" s="82">
        <f>'3. indicatori CT_valori_nom'!A93</f>
        <v>63080</v>
      </c>
      <c r="B93" s="82" t="str">
        <f>'3. indicatori CT_valori_nom'!B93</f>
        <v>SORRENTO</v>
      </c>
      <c r="C93" s="82" t="str">
        <f>'3. indicatori CT_valori_nom'!C93</f>
        <v>CAMPANIA</v>
      </c>
      <c r="D93" s="82">
        <f>'3. indicatori CT_valori_nom'!D93</f>
        <v>82137</v>
      </c>
      <c r="E93" s="82">
        <f>('3. indicatori CT_valori_nom'!E93-MAX('3. indicatori CT_valori_nom'!E$64:E$123))/(MIN('3. indicatori CT_valori_nom'!E$64:E$123)-MAX('3. indicatori CT_valori_nom'!E$64:E$123))</f>
        <v>0.83333333333333348</v>
      </c>
      <c r="F93" s="82">
        <f>('3. indicatori CT_valori_nom'!F93-MIN('3. indicatori CT_valori_nom'!F$64:F$123))/(MAX('3. indicatori CT_valori_nom'!F$64:F$123)-MIN('3. indicatori CT_valori_nom'!F$64:F$123))</f>
        <v>0.51317294600824837</v>
      </c>
      <c r="G93" s="82">
        <f>('3. indicatori CT_valori_nom'!G93-MAX('3. indicatori CT_valori_nom'!G$64:G$123))/(MIN('3. indicatori CT_valori_nom'!G$64:G$123)-MAX('3. indicatori CT_valori_nom'!G$64:G$123))</f>
        <v>0.78609581334754541</v>
      </c>
      <c r="H93" s="82">
        <f>('3. indicatori CT_valori_nom'!H93-MAX('3. indicatori CT_valori_nom'!H$64:H$123))/(MIN('3. indicatori CT_valori_nom'!H$64:H$123)-MAX('3. indicatori CT_valori_nom'!H$64:H$123))</f>
        <v>0.881642789399816</v>
      </c>
      <c r="I93" s="82">
        <f>('3. indicatori CT_valori_nom'!I93-MIN('3. indicatori CT_valori_nom'!I$64:I$123))/(MAX('3. indicatori CT_valori_nom'!I$64:I$123)-MIN('3. indicatori CT_valori_nom'!I$64:I$123))</f>
        <v>0.50171801156314211</v>
      </c>
      <c r="J93" s="82">
        <f>('3. indicatori CT_valori_nom'!J93-MIN('3. indicatori CT_valori_nom'!J$64:J$123))/(MAX('3. indicatori CT_valori_nom'!J$64:J$123)-MIN('3. indicatori CT_valori_nom'!J$64:J$123))</f>
        <v>0.2544427989633482</v>
      </c>
      <c r="K93" s="82">
        <f>('3. indicatori CT_valori_nom'!K93-MIN('3. indicatori CT_valori_nom'!K$64:K$123))/(MAX('3. indicatori CT_valori_nom'!K$64:K$123)-MIN('3. indicatori CT_valori_nom'!K$64:K$123))</f>
        <v>0.45531835482316996</v>
      </c>
      <c r="L93" s="82">
        <f>('3. indicatori CT_valori_nom'!L93-MIN('3. indicatori CT_valori_nom'!L$64:L$123))/(MAX('3. indicatori CT_valori_nom'!L$64:L$123)-MIN('3. indicatori CT_valori_nom'!L$64:L$123))</f>
        <v>7.5802868506553073E-2</v>
      </c>
      <c r="M93" s="82">
        <f>('3. indicatori CT_valori_nom'!M93-MAX('3. indicatori CT_valori_nom'!M$64:M$123))/(MIN('3. indicatori CT_valori_nom'!M$64:M$123)-MAX('3. indicatori CT_valori_nom'!M$64:M$123))</f>
        <v>0.35801343520086637</v>
      </c>
      <c r="N93" s="82">
        <f>('3. indicatori CT_valori_nom'!N93-MAX('3. indicatori CT_valori_nom'!N$64:N$123))/(MIN('3. indicatori CT_valori_nom'!N$64:N$123)-MAX('3. indicatori CT_valori_nom'!N$64:N$123))</f>
        <v>6.0320831894411987E-2</v>
      </c>
      <c r="O93" s="82">
        <f>('3. indicatori CT_valori_nom'!O93-MAX('3. indicatori CT_valori_nom'!O$64:O$123))/(MIN('3. indicatori CT_valori_nom'!O$64:O$123)-MAX('3. indicatori CT_valori_nom'!O$64:O$123))</f>
        <v>0.72959894048142071</v>
      </c>
      <c r="P93" s="82">
        <f>('3. indicatori CT_valori_nom'!P93-MIN('3. indicatori CT_valori_nom'!P$64:P$123))/(MAX('3. indicatori CT_valori_nom'!P$64:P$123)-MIN('3. indicatori CT_valori_nom'!P$64:P$123))</f>
        <v>0.41652260536861291</v>
      </c>
      <c r="Q93" s="82">
        <f>('3. indicatori CT_valori_nom'!Q93-MIN('3. indicatori CT_valori_nom'!Q$64:Q$123))/(MAX('3. indicatori CT_valori_nom'!Q$64:Q$123)-MIN('3. indicatori CT_valori_nom'!Q$64:Q$123))</f>
        <v>0.1872075074976102</v>
      </c>
      <c r="R93" s="82">
        <f>('3. indicatori CT_valori_nom'!R93-MIN('3. indicatori CT_valori_nom'!R$64:R$123))/(MAX('3. indicatori CT_valori_nom'!R$64:R$123)-MIN('3. indicatori CT_valori_nom'!R$64:R$123))</f>
        <v>1</v>
      </c>
      <c r="S93" s="82">
        <f>('3. indicatori CT_valori_nom'!S93-MIN('3. indicatori CT_valori_nom'!S$64:S$123))/(MAX('3. indicatori CT_valori_nom'!S$64:S$123)-MIN('3. indicatori CT_valori_nom'!S$64:S$123))</f>
        <v>0</v>
      </c>
      <c r="T93" s="82">
        <f>('3. indicatori CT_valori_nom'!T93-MIN('3. indicatori CT_valori_nom'!T$64:T$123))/(MAX('3. indicatori CT_valori_nom'!T$64:T$123)-MIN('3. indicatori CT_valori_nom'!T$64:T$123))</f>
        <v>0</v>
      </c>
      <c r="U93" s="82">
        <f>('3. indicatori CT_valori_nom'!U93-MIN('3. indicatori CT_valori_nom'!U$64:U$123))/(MAX('3. indicatori CT_valori_nom'!U$64:U$123)-MIN('3. indicatori CT_valori_nom'!U$64:U$123))</f>
        <v>0</v>
      </c>
      <c r="W93" s="82">
        <f>('3. indicatori CT_valori_nom'!W93-MIN('3. indicatori CT_valori_nom'!W$64:W$123))/(MAX('3. indicatori CT_valori_nom'!W$64:W$123)-MIN('3. indicatori CT_valori_nom'!W$64:W$123))</f>
        <v>9.0909090909090912E-2</v>
      </c>
      <c r="X93" s="82">
        <f>('3. indicatori CT_valori_nom'!X93-MAX('3. indicatori CT_valori_nom'!X$64:X$123))/(MIN('3. indicatori CT_valori_nom'!X$64:X$123)-MAX('3. indicatori CT_valori_nom'!X$64:X$123))</f>
        <v>0.91720863360698945</v>
      </c>
      <c r="Y93" s="82">
        <f>('3. indicatori CT_valori_nom'!Y93-MIN('3. indicatori CT_valori_nom'!Y$64:Y$123))/(MAX('3. indicatori CT_valori_nom'!Y$64:Y$123)-MIN('3. indicatori CT_valori_nom'!Y$64:Y$123))</f>
        <v>0.72035006861882545</v>
      </c>
      <c r="Z93" s="82">
        <f>('3. indicatori CT_valori_nom'!Z93-MIN('3. indicatori CT_valori_nom'!Z$64:Z$123))/(MAX('3. indicatori CT_valori_nom'!Z$64:Z$123)-MIN('3. indicatori CT_valori_nom'!Z$64:Z$123))</f>
        <v>5.4515822355018326E-2</v>
      </c>
      <c r="AA93" s="82">
        <f>('3. indicatori CT_valori_nom'!AA93-MIN('3. indicatori CT_valori_nom'!AA$64:AA$123))/(MAX('3. indicatori CT_valori_nom'!AA$64:AA$123)-MIN('3. indicatori CT_valori_nom'!AA$64:AA$123))</f>
        <v>7.2114483462795545E-2</v>
      </c>
      <c r="AB93" s="82">
        <f>('3. indicatori CT_valori_nom'!AB93-MIN('3. indicatori CT_valori_nom'!AB$64:AB$123))/(MAX('3. indicatori CT_valori_nom'!AB$64:AB$123)-MIN('3. indicatori CT_valori_nom'!AB$64:AB$123))</f>
        <v>8.6286594761171037E-2</v>
      </c>
      <c r="AC93" s="82">
        <f>('3. indicatori CT_valori_nom'!AC93-MIN('3. indicatori CT_valori_nom'!AC$64:AC$123))/(MAX('3. indicatori CT_valori_nom'!AC$64:AC$123)-MIN('3. indicatori CT_valori_nom'!AC$64:AC$123))</f>
        <v>0.10159953415804428</v>
      </c>
      <c r="AD93" s="82">
        <f>('3. indicatori CT_valori_nom'!AD93-MIN('3. indicatori CT_valori_nom'!AD$64:AD$123))/(MAX('3. indicatori CT_valori_nom'!AD$64:AD$123)-MIN('3. indicatori CT_valori_nom'!AD$64:AD$123))</f>
        <v>0</v>
      </c>
      <c r="AE93" s="82">
        <f>('3. indicatori CT_valori_nom'!AE93-MAX('3. indicatori CT_valori_nom'!AE$64:AE$123))/(MIN('3. indicatori CT_valori_nom'!AE$64:AE$123)-MAX('3. indicatori CT_valori_nom'!AE$64:AE$123))</f>
        <v>0.45761299216602724</v>
      </c>
      <c r="AF93" s="82">
        <f>('3. indicatori CT_valori_nom'!AF93-MIN('3. indicatori CT_valori_nom'!AF$64:AF$123))/(MAX('3. indicatori CT_valori_nom'!AF$64:AF$123)-MIN('3. indicatori CT_valori_nom'!AF$64:AF$123))</f>
        <v>0.15244527085692997</v>
      </c>
      <c r="AG93" s="82">
        <f>('3. indicatori CT_valori_nom'!AG93-MAX('3. indicatori CT_valori_nom'!AG$64:AG$123))/(MIN('3. indicatori CT_valori_nom'!AG$64:AG$123)-MAX('3. indicatori CT_valori_nom'!AG$64:AG$123))</f>
        <v>0.474677838433824</v>
      </c>
      <c r="AH93" s="82">
        <f>('3. indicatori CT_valori_nom'!AH93-MIN('3. indicatori CT_valori_nom'!AH$64:AH$123))/(MAX('3. indicatori CT_valori_nom'!AH$64:AH$123)-MIN('3. indicatori CT_valori_nom'!AH$64:AH$123))</f>
        <v>3.7925275433839382E-2</v>
      </c>
      <c r="AI93" s="82">
        <f>('3. indicatori CT_valori_nom'!AI93-MAX('3. indicatori CT_valori_nom'!AI$64:AI$123))/(MIN('3. indicatori CT_valori_nom'!AI$64:AI$123)-MAX('3. indicatori CT_valori_nom'!AI$64:AI$123))</f>
        <v>0.49514995982679044</v>
      </c>
      <c r="AJ93" s="82">
        <f>('3. indicatori CT_valori_nom'!AJ93-MAX('3. indicatori CT_valori_nom'!AJ$64:AJ$123))/(MIN('3. indicatori CT_valori_nom'!AJ$64:AJ$123)-MAX('3. indicatori CT_valori_nom'!AJ$64:AJ$123))</f>
        <v>0.82192263635562623</v>
      </c>
      <c r="AK93" s="82">
        <f>('3. indicatori CT_valori_nom'!AK93-MIN('3. indicatori CT_valori_nom'!AK$64:AK$123))/(MAX('3. indicatori CT_valori_nom'!AK$64:AK$123)-MIN('3. indicatori CT_valori_nom'!AK$64:AK$123))</f>
        <v>0.12036925779977822</v>
      </c>
      <c r="AL93" s="82">
        <f>('3. indicatori CT_valori_nom'!AL93-MIN('3. indicatori CT_valori_nom'!AL$64:AL$123))/(MAX('3. indicatori CT_valori_nom'!AL$64:AL$123)-MIN('3. indicatori CT_valori_nom'!AL$64:AL$123))</f>
        <v>0.13333333333333333</v>
      </c>
      <c r="AM93" s="82">
        <f>('3. indicatori CT_valori_nom'!AM93-MIN('3. indicatori CT_valori_nom'!AM$64:AM$123))/(MAX('3. indicatori CT_valori_nom'!AM$64:AM$123)-MIN('3. indicatori CT_valori_nom'!AM$64:AM$123))</f>
        <v>0</v>
      </c>
      <c r="AN93" s="82">
        <f>('3. indicatori CT_valori_nom'!AN93-MIN('3. indicatori CT_valori_nom'!AN$64:AN$123))/(MAX('3. indicatori CT_valori_nom'!AN$64:AN$123)-MIN('3. indicatori CT_valori_nom'!AN$64:AN$123))</f>
        <v>0.34455921890476865</v>
      </c>
      <c r="AO93" s="82">
        <f>('3. indicatori CT_valori_nom'!AO93-MIN('3. indicatori CT_valori_nom'!AO$64:AO$123))/(MAX('3. indicatori CT_valori_nom'!AO$64:AO$123)-MIN('3. indicatori CT_valori_nom'!AO$64:AO$123))</f>
        <v>9.0909090909090912E-2</v>
      </c>
      <c r="AP93" s="82">
        <f>('3. indicatori CT_valori_nom'!AP93-MIN('3. indicatori CT_valori_nom'!AP$64:AP$123))/(MAX('3. indicatori CT_valori_nom'!AP$64:AP$123)-MIN('3. indicatori CT_valori_nom'!AP$64:AP$123))</f>
        <v>4.5880291635710224E-2</v>
      </c>
      <c r="AQ93" s="82">
        <f>('3. indicatori CT_valori_nom'!AQ93-MIN('3. indicatori CT_valori_nom'!AQ$64:AQ$123))/(MAX('3. indicatori CT_valori_nom'!AQ$64:AQ$123)-MIN('3. indicatori CT_valori_nom'!AQ$64:AQ$123))</f>
        <v>0</v>
      </c>
      <c r="AS93" s="82">
        <f>('3. indicatori CT_valori_nom'!AS93-MIN('3. indicatori CT_valori_nom'!AS$64:AS$123))/(MAX('3. indicatori CT_valori_nom'!AS$64:AS$123)-MIN('3. indicatori CT_valori_nom'!AS$64:AS$123))</f>
        <v>0.22712279688607406</v>
      </c>
      <c r="AT93" s="82">
        <f>('3. indicatori CT_valori_nom'!AT93-MIN('3. indicatori CT_valori_nom'!AT$64:AT$123))/(MAX('3. indicatori CT_valori_nom'!AT$64:AT$123)-MIN('3. indicatori CT_valori_nom'!AT$64:AT$123))</f>
        <v>0.20293113250552361</v>
      </c>
      <c r="AU93" s="82">
        <f>('3. indicatori CT_valori_nom'!AU93-MIN('3. indicatori CT_valori_nom'!AU$64:AU$123))/(MAX('3. indicatori CT_valori_nom'!AU$64:AU$123)-MIN('3. indicatori CT_valori_nom'!AU$64:AU$123))</f>
        <v>0.12121212121212122</v>
      </c>
      <c r="AV93" s="82">
        <f>('3. indicatori CT_valori_nom'!AV93-MAX('3. indicatori CT_valori_nom'!AV$64:AV$123))/(MIN('3. indicatori CT_valori_nom'!AV$64:AV$123)-MAX('3. indicatori CT_valori_nom'!AV$64:AV$123))</f>
        <v>0.5927101557424348</v>
      </c>
      <c r="AW93" s="82">
        <f>('3. indicatori CT_valori_nom'!AW93-MIN('3. indicatori CT_valori_nom'!AW$64:AW$123))/(MAX('3. indicatori CT_valori_nom'!AW$64:AW$123)-MIN('3. indicatori CT_valori_nom'!AW$64:AW$123))</f>
        <v>0</v>
      </c>
      <c r="AX93" s="82">
        <f>('3. indicatori CT_valori_nom'!AX93-MIN('3. indicatori CT_valori_nom'!AX$64:AX$123))/(MAX('3. indicatori CT_valori_nom'!AX$64:AX$123)-MIN('3. indicatori CT_valori_nom'!AX$64:AX$123))</f>
        <v>0.18071763431407956</v>
      </c>
      <c r="AY93" s="82">
        <f>('3. indicatori CT_valori_nom'!AY93-MAX('3. indicatori CT_valori_nom'!AY$64:AY$123))/(MIN('3. indicatori CT_valori_nom'!AY$64:AY$123)-MAX('3. indicatori CT_valori_nom'!AY$64:AY$123))</f>
        <v>0.93844990548204144</v>
      </c>
      <c r="AZ93" s="82">
        <f>('3. indicatori CT_valori_nom'!AZ93-MIN('3. indicatori CT_valori_nom'!AZ$64:AZ$123))/(MAX('3. indicatori CT_valori_nom'!AZ$64:AZ$123)-MIN('3. indicatori CT_valori_nom'!AZ$64:AZ$123))</f>
        <v>0.10126582278481013</v>
      </c>
      <c r="BA93" s="82">
        <f>('3. indicatori CT_valori_nom'!BA93-MIN('3. indicatori CT_valori_nom'!BA$64:BA$123))/(MAX('3. indicatori CT_valori_nom'!BA$64:BA$123)-MIN('3. indicatori CT_valori_nom'!BA$64:BA$123))</f>
        <v>0.11485688544748408</v>
      </c>
      <c r="BB93" s="82">
        <v>0</v>
      </c>
      <c r="BC93" s="82">
        <f>('3. indicatori CT_valori_nom'!BC93-MIN('3. indicatori CT_valori_nom'!BC$64:BC$123))/(MAX('3. indicatori CT_valori_nom'!BC$64:BC$123)-MIN('3. indicatori CT_valori_nom'!BC$64:BC$123))</f>
        <v>0.17061061412117856</v>
      </c>
      <c r="BD93" s="82">
        <f>('3. indicatori CT_valori_nom'!BD93-MIN('3. indicatori CT_valori_nom'!BD$64:BD$123))/(MAX('3. indicatori CT_valori_nom'!BD$64:BD$123)-MIN('3. indicatori CT_valori_nom'!BD$64:BD$123))</f>
        <v>1</v>
      </c>
      <c r="BE93" s="82">
        <f t="shared" si="5"/>
        <v>0.33874120634918042</v>
      </c>
      <c r="BF93" s="82">
        <f t="shared" si="6"/>
        <v>0.16247519658980861</v>
      </c>
    </row>
    <row r="94" spans="1:58" x14ac:dyDescent="0.3">
      <c r="A94" s="82">
        <f>'3. indicatori CT_valori_nom'!A94</f>
        <v>63083</v>
      </c>
      <c r="B94" s="82" t="str">
        <f>'3. indicatori CT_valori_nom'!B94</f>
        <v>TORRE ANNUNZIATA</v>
      </c>
      <c r="C94" s="82" t="str">
        <f>'3. indicatori CT_valori_nom'!C94</f>
        <v>CAMPANIA</v>
      </c>
      <c r="D94" s="82">
        <f>'3. indicatori CT_valori_nom'!D94</f>
        <v>115679</v>
      </c>
      <c r="E94" s="82">
        <f>('3. indicatori CT_valori_nom'!E94-MAX('3. indicatori CT_valori_nom'!E$64:E$123))/(MIN('3. indicatori CT_valori_nom'!E$64:E$123)-MAX('3. indicatori CT_valori_nom'!E$64:E$123))</f>
        <v>1</v>
      </c>
      <c r="F94" s="82">
        <f>('3. indicatori CT_valori_nom'!F94-MIN('3. indicatori CT_valori_nom'!F$64:F$123))/(MAX('3. indicatori CT_valori_nom'!F$64:F$123)-MIN('3. indicatori CT_valori_nom'!F$64:F$123))</f>
        <v>0.46238084842977956</v>
      </c>
      <c r="G94" s="82">
        <f>('3. indicatori CT_valori_nom'!G94-MAX('3. indicatori CT_valori_nom'!G$64:G$123))/(MIN('3. indicatori CT_valori_nom'!G$64:G$123)-MAX('3. indicatori CT_valori_nom'!G$64:G$123))</f>
        <v>0.67953100017765145</v>
      </c>
      <c r="H94" s="82">
        <f>('3. indicatori CT_valori_nom'!H94-MAX('3. indicatori CT_valori_nom'!H$64:H$123))/(MIN('3. indicatori CT_valori_nom'!H$64:H$123)-MAX('3. indicatori CT_valori_nom'!H$64:H$123))</f>
        <v>0.9663285121418097</v>
      </c>
      <c r="I94" s="82">
        <f>('3. indicatori CT_valori_nom'!I94-MIN('3. indicatori CT_valori_nom'!I$64:I$123))/(MAX('3. indicatori CT_valori_nom'!I$64:I$123)-MIN('3. indicatori CT_valori_nom'!I$64:I$123))</f>
        <v>0.18569877764608436</v>
      </c>
      <c r="J94" s="82">
        <f>('3. indicatori CT_valori_nom'!J94-MIN('3. indicatori CT_valori_nom'!J$64:J$123))/(MAX('3. indicatori CT_valori_nom'!J$64:J$123)-MIN('3. indicatori CT_valori_nom'!J$64:J$123))</f>
        <v>0.15133283968900385</v>
      </c>
      <c r="K94" s="82">
        <f>('3. indicatori CT_valori_nom'!K94-MIN('3. indicatori CT_valori_nom'!K$64:K$123))/(MAX('3. indicatori CT_valori_nom'!K$64:K$123)-MIN('3. indicatori CT_valori_nom'!K$64:K$123))</f>
        <v>2.2754199957468784E-2</v>
      </c>
      <c r="L94" s="82">
        <f>('3. indicatori CT_valori_nom'!L94-MIN('3. indicatori CT_valori_nom'!L$64:L$123))/(MAX('3. indicatori CT_valori_nom'!L$64:L$123)-MIN('3. indicatori CT_valori_nom'!L$64:L$123))</f>
        <v>0.10718933215905785</v>
      </c>
      <c r="M94" s="82">
        <f>('3. indicatori CT_valori_nom'!M94-MAX('3. indicatori CT_valori_nom'!M$64:M$123))/(MIN('3. indicatori CT_valori_nom'!M$64:M$123)-MAX('3. indicatori CT_valori_nom'!M$64:M$123))</f>
        <v>0.23666163310142513</v>
      </c>
      <c r="N94" s="82">
        <f>('3. indicatori CT_valori_nom'!N94-MAX('3. indicatori CT_valori_nom'!N$64:N$123))/(MIN('3. indicatori CT_valori_nom'!N$64:N$123)-MAX('3. indicatori CT_valori_nom'!N$64:N$123))</f>
        <v>0.60220188726069934</v>
      </c>
      <c r="O94" s="82">
        <f>('3. indicatori CT_valori_nom'!O94-MAX('3. indicatori CT_valori_nom'!O$64:O$123))/(MIN('3. indicatori CT_valori_nom'!O$64:O$123)-MAX('3. indicatori CT_valori_nom'!O$64:O$123))</f>
        <v>0.80434115277089879</v>
      </c>
      <c r="P94" s="82">
        <f>('3. indicatori CT_valori_nom'!P94-MIN('3. indicatori CT_valori_nom'!P$64:P$123))/(MAX('3. indicatori CT_valori_nom'!P$64:P$123)-MIN('3. indicatori CT_valori_nom'!P$64:P$123))</f>
        <v>0.58017593295606507</v>
      </c>
      <c r="Q94" s="82">
        <f>('3. indicatori CT_valori_nom'!Q94-MIN('3. indicatori CT_valori_nom'!Q$64:Q$123))/(MAX('3. indicatori CT_valori_nom'!Q$64:Q$123)-MIN('3. indicatori CT_valori_nom'!Q$64:Q$123))</f>
        <v>1</v>
      </c>
      <c r="R94" s="82">
        <f>('3. indicatori CT_valori_nom'!R94-MIN('3. indicatori CT_valori_nom'!R$64:R$123))/(MAX('3. indicatori CT_valori_nom'!R$64:R$123)-MIN('3. indicatori CT_valori_nom'!R$64:R$123))</f>
        <v>0.51473910204761275</v>
      </c>
      <c r="S94" s="82">
        <f>('3. indicatori CT_valori_nom'!S94-MIN('3. indicatori CT_valori_nom'!S$64:S$123))/(MAX('3. indicatori CT_valori_nom'!S$64:S$123)-MIN('3. indicatori CT_valori_nom'!S$64:S$123))</f>
        <v>0</v>
      </c>
      <c r="T94" s="82">
        <f>('3. indicatori CT_valori_nom'!T94-MIN('3. indicatori CT_valori_nom'!T$64:T$123))/(MAX('3. indicatori CT_valori_nom'!T$64:T$123)-MIN('3. indicatori CT_valori_nom'!T$64:T$123))</f>
        <v>1</v>
      </c>
      <c r="U94" s="82">
        <f>('3. indicatori CT_valori_nom'!U94-MIN('3. indicatori CT_valori_nom'!U$64:U$123))/(MAX('3. indicatori CT_valori_nom'!U$64:U$123)-MIN('3. indicatori CT_valori_nom'!U$64:U$123))</f>
        <v>0.7142857142857143</v>
      </c>
      <c r="W94" s="82">
        <f>('3. indicatori CT_valori_nom'!W94-MIN('3. indicatori CT_valori_nom'!W$64:W$123))/(MAX('3. indicatori CT_valori_nom'!W$64:W$123)-MIN('3. indicatori CT_valori_nom'!W$64:W$123))</f>
        <v>0.19696969696969696</v>
      </c>
      <c r="X94" s="82">
        <f>('3. indicatori CT_valori_nom'!X94-MAX('3. indicatori CT_valori_nom'!X$64:X$123))/(MIN('3. indicatori CT_valori_nom'!X$64:X$123)-MAX('3. indicatori CT_valori_nom'!X$64:X$123))</f>
        <v>0.99752166718784985</v>
      </c>
      <c r="Y94" s="82">
        <f>('3. indicatori CT_valori_nom'!Y94-MIN('3. indicatori CT_valori_nom'!Y$64:Y$123))/(MAX('3. indicatori CT_valori_nom'!Y$64:Y$123)-MIN('3. indicatori CT_valori_nom'!Y$64:Y$123))</f>
        <v>0.85571726031219997</v>
      </c>
      <c r="Z94" s="82">
        <f>('3. indicatori CT_valori_nom'!Z94-MIN('3. indicatori CT_valori_nom'!Z$64:Z$123))/(MAX('3. indicatori CT_valori_nom'!Z$64:Z$123)-MIN('3. indicatori CT_valori_nom'!Z$64:Z$123))</f>
        <v>7.2606274616324865E-2</v>
      </c>
      <c r="AA94" s="82">
        <f>('3. indicatori CT_valori_nom'!AA94-MIN('3. indicatori CT_valori_nom'!AA$64:AA$123))/(MAX('3. indicatori CT_valori_nom'!AA$64:AA$123)-MIN('3. indicatori CT_valori_nom'!AA$64:AA$123))</f>
        <v>0.48681329742280532</v>
      </c>
      <c r="AB94" s="82">
        <f>('3. indicatori CT_valori_nom'!AB94-MIN('3. indicatori CT_valori_nom'!AB$64:AB$123))/(MAX('3. indicatori CT_valori_nom'!AB$64:AB$123)-MIN('3. indicatori CT_valori_nom'!AB$64:AB$123))</f>
        <v>0.14946070878274267</v>
      </c>
      <c r="AC94" s="82">
        <f>('3. indicatori CT_valori_nom'!AC94-MIN('3. indicatori CT_valori_nom'!AC$64:AC$123))/(MAX('3. indicatori CT_valori_nom'!AC$64:AC$123)-MIN('3. indicatori CT_valori_nom'!AC$64:AC$123))</f>
        <v>0.13082546539755077</v>
      </c>
      <c r="AD94" s="82">
        <f>('3. indicatori CT_valori_nom'!AD94-MIN('3. indicatori CT_valori_nom'!AD$64:AD$123))/(MAX('3. indicatori CT_valori_nom'!AD$64:AD$123)-MIN('3. indicatori CT_valori_nom'!AD$64:AD$123))</f>
        <v>0</v>
      </c>
      <c r="AE94" s="82">
        <f>('3. indicatori CT_valori_nom'!AE94-MAX('3. indicatori CT_valori_nom'!AE$64:AE$123))/(MIN('3. indicatori CT_valori_nom'!AE$64:AE$123)-MAX('3. indicatori CT_valori_nom'!AE$64:AE$123))</f>
        <v>0.49551818708369494</v>
      </c>
      <c r="AF94" s="82">
        <f>('3. indicatori CT_valori_nom'!AF94-MIN('3. indicatori CT_valori_nom'!AF$64:AF$123))/(MAX('3. indicatori CT_valori_nom'!AF$64:AF$123)-MIN('3. indicatori CT_valori_nom'!AF$64:AF$123))</f>
        <v>8.1124365359204656E-2</v>
      </c>
      <c r="AG94" s="82">
        <f>('3. indicatori CT_valori_nom'!AG94-MAX('3. indicatori CT_valori_nom'!AG$64:AG$123))/(MIN('3. indicatori CT_valori_nom'!AG$64:AG$123)-MAX('3. indicatori CT_valori_nom'!AG$64:AG$123))</f>
        <v>0.47979514738284845</v>
      </c>
      <c r="AH94" s="82">
        <f>('3. indicatori CT_valori_nom'!AH94-MIN('3. indicatori CT_valori_nom'!AH$64:AH$123))/(MAX('3. indicatori CT_valori_nom'!AH$64:AH$123)-MIN('3. indicatori CT_valori_nom'!AH$64:AH$123))</f>
        <v>7.3508576274915902E-2</v>
      </c>
      <c r="AI94" s="82">
        <f>('3. indicatori CT_valori_nom'!AI94-MAX('3. indicatori CT_valori_nom'!AI$64:AI$123))/(MIN('3. indicatori CT_valori_nom'!AI$64:AI$123)-MAX('3. indicatori CT_valori_nom'!AI$64:AI$123))</f>
        <v>0.60197703765128052</v>
      </c>
      <c r="AJ94" s="82">
        <f>('3. indicatori CT_valori_nom'!AJ94-MAX('3. indicatori CT_valori_nom'!AJ$64:AJ$123))/(MIN('3. indicatori CT_valori_nom'!AJ$64:AJ$123)-MAX('3. indicatori CT_valori_nom'!AJ$64:AJ$123))</f>
        <v>0.71123446999735662</v>
      </c>
      <c r="AK94" s="82">
        <f>('3. indicatori CT_valori_nom'!AK94-MIN('3. indicatori CT_valori_nom'!AK$64:AK$123))/(MAX('3. indicatori CT_valori_nom'!AK$64:AK$123)-MIN('3. indicatori CT_valori_nom'!AK$64:AK$123))</f>
        <v>7.9240376724310599E-2</v>
      </c>
      <c r="AL94" s="82">
        <f>('3. indicatori CT_valori_nom'!AL94-MIN('3. indicatori CT_valori_nom'!AL$64:AL$123))/(MAX('3. indicatori CT_valori_nom'!AL$64:AL$123)-MIN('3. indicatori CT_valori_nom'!AL$64:AL$123))</f>
        <v>6.6666666666666666E-2</v>
      </c>
      <c r="AM94" s="82">
        <f>('3. indicatori CT_valori_nom'!AM94-MIN('3. indicatori CT_valori_nom'!AM$64:AM$123))/(MAX('3. indicatori CT_valori_nom'!AM$64:AM$123)-MIN('3. indicatori CT_valori_nom'!AM$64:AM$123))</f>
        <v>6.6666666666666666E-2</v>
      </c>
      <c r="AN94" s="82">
        <f>('3. indicatori CT_valori_nom'!AN94-MIN('3. indicatori CT_valori_nom'!AN$64:AN$123))/(MAX('3. indicatori CT_valori_nom'!AN$64:AN$123)-MIN('3. indicatori CT_valori_nom'!AN$64:AN$123))</f>
        <v>0.12225838403848875</v>
      </c>
      <c r="AO94" s="82">
        <f>('3. indicatori CT_valori_nom'!AO94-MIN('3. indicatori CT_valori_nom'!AO$64:AO$123))/(MAX('3. indicatori CT_valori_nom'!AO$64:AO$123)-MIN('3. indicatori CT_valori_nom'!AO$64:AO$123))</f>
        <v>4.5454545454545456E-2</v>
      </c>
      <c r="AP94" s="82">
        <f>('3. indicatori CT_valori_nom'!AP94-MIN('3. indicatori CT_valori_nom'!AP$64:AP$123))/(MAX('3. indicatori CT_valori_nom'!AP$64:AP$123)-MIN('3. indicatori CT_valori_nom'!AP$64:AP$123))</f>
        <v>2.6422615209109906E-2</v>
      </c>
      <c r="AQ94" s="82">
        <f>('3. indicatori CT_valori_nom'!AQ94-MIN('3. indicatori CT_valori_nom'!AQ$64:AQ$123))/(MAX('3. indicatori CT_valori_nom'!AQ$64:AQ$123)-MIN('3. indicatori CT_valori_nom'!AQ$64:AQ$123))</f>
        <v>1.9413620559944302E-2</v>
      </c>
      <c r="AS94" s="82">
        <f>('3. indicatori CT_valori_nom'!AS94-MIN('3. indicatori CT_valori_nom'!AS$64:AS$123))/(MAX('3. indicatori CT_valori_nom'!AS$64:AS$123)-MIN('3. indicatori CT_valori_nom'!AS$64:AS$123))</f>
        <v>0.58176842903559056</v>
      </c>
      <c r="AT94" s="82">
        <f>('3. indicatori CT_valori_nom'!AT94-MIN('3. indicatori CT_valori_nom'!AT$64:AT$123))/(MAX('3. indicatori CT_valori_nom'!AT$64:AT$123)-MIN('3. indicatori CT_valori_nom'!AT$64:AT$123))</f>
        <v>0.15059315672343745</v>
      </c>
      <c r="AU94" s="82">
        <f>('3. indicatori CT_valori_nom'!AU94-MIN('3. indicatori CT_valori_nom'!AU$64:AU$123))/(MAX('3. indicatori CT_valori_nom'!AU$64:AU$123)-MIN('3. indicatori CT_valori_nom'!AU$64:AU$123))</f>
        <v>0.10606060606060606</v>
      </c>
      <c r="AV94" s="82">
        <f>('3. indicatori CT_valori_nom'!AV94-MAX('3. indicatori CT_valori_nom'!AV$64:AV$123))/(MIN('3. indicatori CT_valori_nom'!AV$64:AV$123)-MAX('3. indicatori CT_valori_nom'!AV$64:AV$123))</f>
        <v>0.43491908355305031</v>
      </c>
      <c r="AW94" s="82">
        <f>('3. indicatori CT_valori_nom'!AW94-MIN('3. indicatori CT_valori_nom'!AW$64:AW$123))/(MAX('3. indicatori CT_valori_nom'!AW$64:AW$123)-MIN('3. indicatori CT_valori_nom'!AW$64:AW$123))</f>
        <v>0</v>
      </c>
      <c r="AX94" s="82">
        <f>('3. indicatori CT_valori_nom'!AX94-MIN('3. indicatori CT_valori_nom'!AX$64:AX$123))/(MAX('3. indicatori CT_valori_nom'!AX$64:AX$123)-MIN('3. indicatori CT_valori_nom'!AX$64:AX$123))</f>
        <v>8.9693361894166906E-2</v>
      </c>
      <c r="AY94" s="82">
        <f>('3. indicatori CT_valori_nom'!AY94-MAX('3. indicatori CT_valori_nom'!AY$64:AY$123))/(MIN('3. indicatori CT_valori_nom'!AY$64:AY$123)-MAX('3. indicatori CT_valori_nom'!AY$64:AY$123))</f>
        <v>0.45336862003780709</v>
      </c>
      <c r="AZ94" s="82">
        <f>('3. indicatori CT_valori_nom'!AZ94-MIN('3. indicatori CT_valori_nom'!AZ$64:AZ$123))/(MAX('3. indicatori CT_valori_nom'!AZ$64:AZ$123)-MIN('3. indicatori CT_valori_nom'!AZ$64:AZ$123))</f>
        <v>0.18540580789277736</v>
      </c>
      <c r="BA94" s="82">
        <f>('3. indicatori CT_valori_nom'!BA94-MIN('3. indicatori CT_valori_nom'!BA$64:BA$123))/(MAX('3. indicatori CT_valori_nom'!BA$64:BA$123)-MIN('3. indicatori CT_valori_nom'!BA$64:BA$123))</f>
        <v>0.12232989565954062</v>
      </c>
      <c r="BB94" s="82">
        <v>0</v>
      </c>
      <c r="BC94" s="82">
        <f>('3. indicatori CT_valori_nom'!BC94-MIN('3. indicatori CT_valori_nom'!BC$64:BC$123))/(MAX('3. indicatori CT_valori_nom'!BC$64:BC$123)-MIN('3. indicatori CT_valori_nom'!BC$64:BC$123))</f>
        <v>0.4930809847692913</v>
      </c>
      <c r="BD94" s="82">
        <f>('3. indicatori CT_valori_nom'!BD94-MIN('3. indicatori CT_valori_nom'!BD$64:BD$123))/(MAX('3. indicatori CT_valori_nom'!BD$64:BD$123)-MIN('3. indicatori CT_valori_nom'!BD$64:BD$123))</f>
        <v>0.48666666666666658</v>
      </c>
      <c r="BE94" s="82">
        <f t="shared" si="5"/>
        <v>0.3806532462696684</v>
      </c>
      <c r="BF94" s="82">
        <f t="shared" si="6"/>
        <v>0.26170033819209859</v>
      </c>
    </row>
    <row r="95" spans="1:58" x14ac:dyDescent="0.3">
      <c r="A95" s="82">
        <f>'3. indicatori CT_valori_nom'!A95</f>
        <v>63084</v>
      </c>
      <c r="B95" s="82" t="str">
        <f>'3. indicatori CT_valori_nom'!B95</f>
        <v>TORRE DEL GRECO</v>
      </c>
      <c r="C95" s="82" t="str">
        <f>'3. indicatori CT_valori_nom'!C95</f>
        <v>CAMPANIA</v>
      </c>
      <c r="D95" s="82">
        <f>'3. indicatori CT_valori_nom'!D95</f>
        <v>86275</v>
      </c>
      <c r="E95" s="82">
        <f>('3. indicatori CT_valori_nom'!E95-MAX('3. indicatori CT_valori_nom'!E$64:E$123))/(MIN('3. indicatori CT_valori_nom'!E$64:E$123)-MAX('3. indicatori CT_valori_nom'!E$64:E$123))</f>
        <v>1</v>
      </c>
      <c r="F95" s="82">
        <f>('3. indicatori CT_valori_nom'!F95-MIN('3. indicatori CT_valori_nom'!F$64:F$123))/(MAX('3. indicatori CT_valori_nom'!F$64:F$123)-MIN('3. indicatori CT_valori_nom'!F$64:F$123))</f>
        <v>0.14280300328003828</v>
      </c>
      <c r="G95" s="82">
        <f>('3. indicatori CT_valori_nom'!G95-MAX('3. indicatori CT_valori_nom'!G$64:G$123))/(MIN('3. indicatori CT_valori_nom'!G$64:G$123)-MAX('3. indicatori CT_valori_nom'!G$64:G$123))</f>
        <v>0.65635103926096994</v>
      </c>
      <c r="H95" s="82">
        <f>('3. indicatori CT_valori_nom'!H95-MAX('3. indicatori CT_valori_nom'!H$64:H$123))/(MIN('3. indicatori CT_valori_nom'!H$64:H$123)-MAX('3. indicatori CT_valori_nom'!H$64:H$123))</f>
        <v>1</v>
      </c>
      <c r="I95" s="82">
        <f>('3. indicatori CT_valori_nom'!I95-MIN('3. indicatori CT_valori_nom'!I$64:I$123))/(MAX('3. indicatori CT_valori_nom'!I$64:I$123)-MIN('3. indicatori CT_valori_nom'!I$64:I$123))</f>
        <v>0.76755484593609824</v>
      </c>
      <c r="J95" s="82">
        <f>('3. indicatori CT_valori_nom'!J95-MIN('3. indicatori CT_valori_nom'!J$64:J$123))/(MAX('3. indicatori CT_valori_nom'!J$64:J$123)-MIN('3. indicatori CT_valori_nom'!J$64:J$123))</f>
        <v>9.8574601999259451E-2</v>
      </c>
      <c r="K95" s="82">
        <f>('3. indicatori CT_valori_nom'!K95-MIN('3. indicatori CT_valori_nom'!K$64:K$123))/(MAX('3. indicatori CT_valori_nom'!K$64:K$123)-MIN('3. indicatori CT_valori_nom'!K$64:K$123))</f>
        <v>1.9399441886302779E-3</v>
      </c>
      <c r="L95" s="82">
        <f>('3. indicatori CT_valori_nom'!L95-MIN('3. indicatori CT_valori_nom'!L$64:L$123))/(MAX('3. indicatori CT_valori_nom'!L$64:L$123)-MIN('3. indicatori CT_valori_nom'!L$64:L$123))</f>
        <v>6.8630190735079491E-2</v>
      </c>
      <c r="M95" s="82">
        <f>('3. indicatori CT_valori_nom'!M95-MAX('3. indicatori CT_valori_nom'!M$64:M$123))/(MIN('3. indicatori CT_valori_nom'!M$64:M$123)-MAX('3. indicatori CT_valori_nom'!M$64:M$123))</f>
        <v>0</v>
      </c>
      <c r="N95" s="82">
        <f>('3. indicatori CT_valori_nom'!N95-MAX('3. indicatori CT_valori_nom'!N$64:N$123))/(MIN('3. indicatori CT_valori_nom'!N$64:N$123)-MAX('3. indicatori CT_valori_nom'!N$64:N$123))</f>
        <v>1</v>
      </c>
      <c r="O95" s="82">
        <f>('3. indicatori CT_valori_nom'!O95-MAX('3. indicatori CT_valori_nom'!O$64:O$123))/(MIN('3. indicatori CT_valori_nom'!O$64:O$123)-MAX('3. indicatori CT_valori_nom'!O$64:O$123))</f>
        <v>0.88685324409890964</v>
      </c>
      <c r="P95" s="82">
        <f>('3. indicatori CT_valori_nom'!P95-MIN('3. indicatori CT_valori_nom'!P$64:P$123))/(MAX('3. indicatori CT_valori_nom'!P$64:P$123)-MIN('3. indicatori CT_valori_nom'!P$64:P$123))</f>
        <v>0.3535593574382867</v>
      </c>
      <c r="Q95" s="82">
        <f>('3. indicatori CT_valori_nom'!Q95-MIN('3. indicatori CT_valori_nom'!Q$64:Q$123))/(MAX('3. indicatori CT_valori_nom'!Q$64:Q$123)-MIN('3. indicatori CT_valori_nom'!Q$64:Q$123))</f>
        <v>0.73037180597578777</v>
      </c>
      <c r="R95" s="82">
        <f>('3. indicatori CT_valori_nom'!R95-MIN('3. indicatori CT_valori_nom'!R$64:R$123))/(MAX('3. indicatori CT_valori_nom'!R$64:R$123)-MIN('3. indicatori CT_valori_nom'!R$64:R$123))</f>
        <v>0.43393992739144882</v>
      </c>
      <c r="S95" s="82">
        <f>('3. indicatori CT_valori_nom'!S95-MIN('3. indicatori CT_valori_nom'!S$64:S$123))/(MAX('3. indicatori CT_valori_nom'!S$64:S$123)-MIN('3. indicatori CT_valori_nom'!S$64:S$123))</f>
        <v>0</v>
      </c>
      <c r="T95" s="82">
        <f>('3. indicatori CT_valori_nom'!T95-MIN('3. indicatori CT_valori_nom'!T$64:T$123))/(MAX('3. indicatori CT_valori_nom'!T$64:T$123)-MIN('3. indicatori CT_valori_nom'!T$64:T$123))</f>
        <v>1</v>
      </c>
      <c r="U95" s="82">
        <f>('3. indicatori CT_valori_nom'!U95-MIN('3. indicatori CT_valori_nom'!U$64:U$123))/(MAX('3. indicatori CT_valori_nom'!U$64:U$123)-MIN('3. indicatori CT_valori_nom'!U$64:U$123))</f>
        <v>0.14285714285714285</v>
      </c>
      <c r="W95" s="82">
        <f>('3. indicatori CT_valori_nom'!W95-MIN('3. indicatori CT_valori_nom'!W$64:W$123))/(MAX('3. indicatori CT_valori_nom'!W$64:W$123)-MIN('3. indicatori CT_valori_nom'!W$64:W$123))</f>
        <v>0.12121212121212122</v>
      </c>
      <c r="X95" s="82">
        <f>('3. indicatori CT_valori_nom'!X95-MAX('3. indicatori CT_valori_nom'!X$64:X$123))/(MIN('3. indicatori CT_valori_nom'!X$64:X$123)-MAX('3. indicatori CT_valori_nom'!X$64:X$123))</f>
        <v>1</v>
      </c>
      <c r="Y95" s="82">
        <f>('3. indicatori CT_valori_nom'!Y95-MIN('3. indicatori CT_valori_nom'!Y$64:Y$123))/(MAX('3. indicatori CT_valori_nom'!Y$64:Y$123)-MIN('3. indicatori CT_valori_nom'!Y$64:Y$123))</f>
        <v>0.82503491337632984</v>
      </c>
      <c r="Z95" s="82">
        <f>('3. indicatori CT_valori_nom'!Z95-MIN('3. indicatori CT_valori_nom'!Z$64:Z$123))/(MAX('3. indicatori CT_valori_nom'!Z$64:Z$123)-MIN('3. indicatori CT_valori_nom'!Z$64:Z$123))</f>
        <v>5.2098329485264154E-2</v>
      </c>
      <c r="AA95" s="82">
        <f>('3. indicatori CT_valori_nom'!AA95-MIN('3. indicatori CT_valori_nom'!AA$64:AA$123))/(MAX('3. indicatori CT_valori_nom'!AA$64:AA$123)-MIN('3. indicatori CT_valori_nom'!AA$64:AA$123))</f>
        <v>0.5828216365091915</v>
      </c>
      <c r="AB95" s="82">
        <f>('3. indicatori CT_valori_nom'!AB95-MIN('3. indicatori CT_valori_nom'!AB$64:AB$123))/(MAX('3. indicatori CT_valori_nom'!AB$64:AB$123)-MIN('3. indicatori CT_valori_nom'!AB$64:AB$123))</f>
        <v>8.4745762711864403E-2</v>
      </c>
      <c r="AC95" s="82">
        <f>('3. indicatori CT_valori_nom'!AC95-MIN('3. indicatori CT_valori_nom'!AC$64:AC$123))/(MAX('3. indicatori CT_valori_nom'!AC$64:AC$123)-MIN('3. indicatori CT_valori_nom'!AC$64:AC$123))</f>
        <v>1.0182759966068735E-2</v>
      </c>
      <c r="AD95" s="82">
        <f>('3. indicatori CT_valori_nom'!AD95-MIN('3. indicatori CT_valori_nom'!AD$64:AD$123))/(MAX('3. indicatori CT_valori_nom'!AD$64:AD$123)-MIN('3. indicatori CT_valori_nom'!AD$64:AD$123))</f>
        <v>0</v>
      </c>
      <c r="AE95" s="82">
        <f>('3. indicatori CT_valori_nom'!AE95-MAX('3. indicatori CT_valori_nom'!AE$64:AE$123))/(MIN('3. indicatori CT_valori_nom'!AE$64:AE$123)-MAX('3. indicatori CT_valori_nom'!AE$64:AE$123))</f>
        <v>0.81589024739825966</v>
      </c>
      <c r="AF95" s="82">
        <f>('3. indicatori CT_valori_nom'!AF95-MIN('3. indicatori CT_valori_nom'!AF$64:AF$123))/(MAX('3. indicatori CT_valori_nom'!AF$64:AF$123)-MIN('3. indicatori CT_valori_nom'!AF$64:AF$123))</f>
        <v>1</v>
      </c>
      <c r="AG95" s="82">
        <f>('3. indicatori CT_valori_nom'!AG95-MAX('3. indicatori CT_valori_nom'!AG$64:AG$123))/(MIN('3. indicatori CT_valori_nom'!AG$64:AG$123)-MAX('3. indicatori CT_valori_nom'!AG$64:AG$123))</f>
        <v>4.4817032828881526E-2</v>
      </c>
      <c r="AH95" s="82">
        <f>('3. indicatori CT_valori_nom'!AH95-MIN('3. indicatori CT_valori_nom'!AH$64:AH$123))/(MAX('3. indicatori CT_valori_nom'!AH$64:AH$123)-MIN('3. indicatori CT_valori_nom'!AH$64:AH$123))</f>
        <v>8.47480811863143E-2</v>
      </c>
      <c r="AI95" s="82">
        <f>('3. indicatori CT_valori_nom'!AI95-MAX('3. indicatori CT_valori_nom'!AI$64:AI$123))/(MIN('3. indicatori CT_valori_nom'!AI$64:AI$123)-MAX('3. indicatori CT_valori_nom'!AI$64:AI$123))</f>
        <v>0.46385017698131764</v>
      </c>
      <c r="AJ95" s="82">
        <f>('3. indicatori CT_valori_nom'!AJ95-MAX('3. indicatori CT_valori_nom'!AJ$64:AJ$123))/(MIN('3. indicatori CT_valori_nom'!AJ$64:AJ$123)-MAX('3. indicatori CT_valori_nom'!AJ$64:AJ$123))</f>
        <v>0.77055247158339946</v>
      </c>
      <c r="AK95" s="82">
        <f>('3. indicatori CT_valori_nom'!AK95-MIN('3. indicatori CT_valori_nom'!AK$64:AK$123))/(MAX('3. indicatori CT_valori_nom'!AK$64:AK$123)-MIN('3. indicatori CT_valori_nom'!AK$64:AK$123))</f>
        <v>0.75003167262006842</v>
      </c>
      <c r="AL95" s="82">
        <f>('3. indicatori CT_valori_nom'!AL95-MIN('3. indicatori CT_valori_nom'!AL$64:AL$123))/(MAX('3. indicatori CT_valori_nom'!AL$64:AL$123)-MIN('3. indicatori CT_valori_nom'!AL$64:AL$123))</f>
        <v>6.6666666666666666E-2</v>
      </c>
      <c r="AM95" s="82">
        <f>('3. indicatori CT_valori_nom'!AM95-MIN('3. indicatori CT_valori_nom'!AM$64:AM$123))/(MAX('3. indicatori CT_valori_nom'!AM$64:AM$123)-MIN('3. indicatori CT_valori_nom'!AM$64:AM$123))</f>
        <v>0.13333333333333333</v>
      </c>
      <c r="AN95" s="82">
        <f>('3. indicatori CT_valori_nom'!AN95-MIN('3. indicatori CT_valori_nom'!AN$64:AN$123))/(MAX('3. indicatori CT_valori_nom'!AN$64:AN$123)-MIN('3. indicatori CT_valori_nom'!AN$64:AN$123))</f>
        <v>0.16400169803311165</v>
      </c>
      <c r="AO95" s="82">
        <f>('3. indicatori CT_valori_nom'!AO95-MIN('3. indicatori CT_valori_nom'!AO$64:AO$123))/(MAX('3. indicatori CT_valori_nom'!AO$64:AO$123)-MIN('3. indicatori CT_valori_nom'!AO$64:AO$123))</f>
        <v>4.5454545454545456E-2</v>
      </c>
      <c r="AP95" s="82">
        <f>('3. indicatori CT_valori_nom'!AP95-MIN('3. indicatori CT_valori_nom'!AP$64:AP$123))/(MAX('3. indicatori CT_valori_nom'!AP$64:AP$123)-MIN('3. indicatori CT_valori_nom'!AP$64:AP$123))</f>
        <v>8.0611368434572492E-2</v>
      </c>
      <c r="AQ95" s="82">
        <f>('3. indicatori CT_valori_nom'!AQ95-MIN('3. indicatori CT_valori_nom'!AQ$64:AQ$123))/(MAX('3. indicatori CT_valori_nom'!AQ$64:AQ$123)-MIN('3. indicatori CT_valori_nom'!AQ$64:AQ$123))</f>
        <v>0</v>
      </c>
      <c r="AS95" s="82">
        <f>('3. indicatori CT_valori_nom'!AS95-MIN('3. indicatori CT_valori_nom'!AS$64:AS$123))/(MAX('3. indicatori CT_valori_nom'!AS$64:AS$123)-MIN('3. indicatori CT_valori_nom'!AS$64:AS$123))</f>
        <v>0.46666867897783487</v>
      </c>
      <c r="AT95" s="82">
        <f>('3. indicatori CT_valori_nom'!AT95-MIN('3. indicatori CT_valori_nom'!AT$64:AT$123))/(MAX('3. indicatori CT_valori_nom'!AT$64:AT$123)-MIN('3. indicatori CT_valori_nom'!AT$64:AT$123))</f>
        <v>6.565257063668066E-2</v>
      </c>
      <c r="AU95" s="82">
        <f>('3. indicatori CT_valori_nom'!AU95-MIN('3. indicatori CT_valori_nom'!AU$64:AU$123))/(MAX('3. indicatori CT_valori_nom'!AU$64:AU$123)-MIN('3. indicatori CT_valori_nom'!AU$64:AU$123))</f>
        <v>1.5151515151515152E-2</v>
      </c>
      <c r="AV95" s="82">
        <f>('3. indicatori CT_valori_nom'!AV95-MAX('3. indicatori CT_valori_nom'!AV$64:AV$123))/(MIN('3. indicatori CT_valori_nom'!AV$64:AV$123)-MAX('3. indicatori CT_valori_nom'!AV$64:AV$123))</f>
        <v>0.86656713220627102</v>
      </c>
      <c r="AW95" s="82">
        <f>('3. indicatori CT_valori_nom'!AW95-MIN('3. indicatori CT_valori_nom'!AW$64:AW$123))/(MAX('3. indicatori CT_valori_nom'!AW$64:AW$123)-MIN('3. indicatori CT_valori_nom'!AW$64:AW$123))</f>
        <v>0</v>
      </c>
      <c r="AX95" s="82">
        <f>('3. indicatori CT_valori_nom'!AX95-MIN('3. indicatori CT_valori_nom'!AX$64:AX$123))/(MAX('3. indicatori CT_valori_nom'!AX$64:AX$123)-MIN('3. indicatori CT_valori_nom'!AX$64:AX$123))</f>
        <v>9.9266481836271139E-2</v>
      </c>
      <c r="AY95" s="82">
        <f>('3. indicatori CT_valori_nom'!AY95-MAX('3. indicatori CT_valori_nom'!AY$64:AY$123))/(MIN('3. indicatori CT_valori_nom'!AY$64:AY$123)-MAX('3. indicatori CT_valori_nom'!AY$64:AY$123))</f>
        <v>0.24226843100189024</v>
      </c>
      <c r="AZ95" s="82">
        <f>('3. indicatori CT_valori_nom'!AZ95-MIN('3. indicatori CT_valori_nom'!AZ$64:AZ$123))/(MAX('3. indicatori CT_valori_nom'!AZ$64:AZ$123)-MIN('3. indicatori CT_valori_nom'!AZ$64:AZ$123))</f>
        <v>1.6381236038719285E-2</v>
      </c>
      <c r="BA95" s="82">
        <f>('3. indicatori CT_valori_nom'!BA95-MIN('3. indicatori CT_valori_nom'!BA$64:BA$123))/(MAX('3. indicatori CT_valori_nom'!BA$64:BA$123)-MIN('3. indicatori CT_valori_nom'!BA$64:BA$123))</f>
        <v>8.2011011301072148E-2</v>
      </c>
      <c r="BB95" s="82">
        <v>0</v>
      </c>
      <c r="BC95" s="82">
        <f>('3. indicatori CT_valori_nom'!BC95-MIN('3. indicatori CT_valori_nom'!BC$64:BC$123))/(MAX('3. indicatori CT_valori_nom'!BC$64:BC$123)-MIN('3. indicatori CT_valori_nom'!BC$64:BC$123))</f>
        <v>9.8580000702897061E-2</v>
      </c>
      <c r="BD95" s="82">
        <f>('3. indicatori CT_valori_nom'!BD95-MIN('3. indicatori CT_valori_nom'!BD$64:BD$123))/(MAX('3. indicatori CT_valori_nom'!BD$64:BD$123)-MIN('3. indicatori CT_valori_nom'!BD$64:BD$123))</f>
        <v>1</v>
      </c>
      <c r="BE95" s="82">
        <f t="shared" si="5"/>
        <v>0.39004329742119381</v>
      </c>
      <c r="BF95" s="82">
        <f t="shared" si="6"/>
        <v>0.28393092293410715</v>
      </c>
    </row>
    <row r="96" spans="1:58" x14ac:dyDescent="0.3">
      <c r="A96" s="82">
        <f>'3. indicatori CT_valori_nom'!A96</f>
        <v>64005</v>
      </c>
      <c r="B96" s="82" t="str">
        <f>'3. indicatori CT_valori_nom'!B96</f>
        <v>ARIANO IRPINO</v>
      </c>
      <c r="C96" s="82" t="str">
        <f>'3. indicatori CT_valori_nom'!C96</f>
        <v>CAMPANIA</v>
      </c>
      <c r="D96" s="82">
        <f>'3. indicatori CT_valori_nom'!D96</f>
        <v>33268</v>
      </c>
      <c r="E96" s="82">
        <f>('3. indicatori CT_valori_nom'!E96-MAX('3. indicatori CT_valori_nom'!E$64:E$123))/(MIN('3. indicatori CT_valori_nom'!E$64:E$123)-MAX('3. indicatori CT_valori_nom'!E$64:E$123))</f>
        <v>0</v>
      </c>
      <c r="F96" s="82">
        <f>('3. indicatori CT_valori_nom'!F96-MIN('3. indicatori CT_valori_nom'!F$64:F$123))/(MAX('3. indicatori CT_valori_nom'!F$64:F$123)-MIN('3. indicatori CT_valori_nom'!F$64:F$123))</f>
        <v>0.46916061199895126</v>
      </c>
      <c r="G96" s="82">
        <f>('3. indicatori CT_valori_nom'!G96-MAX('3. indicatori CT_valori_nom'!G$64:G$123))/(MIN('3. indicatori CT_valori_nom'!G$64:G$123)-MAX('3. indicatori CT_valori_nom'!G$64:G$123))</f>
        <v>0.99745958429561199</v>
      </c>
      <c r="H96" s="82">
        <f>('3. indicatori CT_valori_nom'!H96-MAX('3. indicatori CT_valori_nom'!H$64:H$123))/(MIN('3. indicatori CT_valori_nom'!H$64:H$123)-MAX('3. indicatori CT_valori_nom'!H$64:H$123))</f>
        <v>1.0199709316025467E-3</v>
      </c>
      <c r="I96" s="82">
        <f>('3. indicatori CT_valori_nom'!I96-MIN('3. indicatori CT_valori_nom'!I$64:I$123))/(MAX('3. indicatori CT_valori_nom'!I$64:I$123)-MIN('3. indicatori CT_valori_nom'!I$64:I$123))</f>
        <v>0.6000098906561413</v>
      </c>
      <c r="J96" s="82">
        <f>('3. indicatori CT_valori_nom'!J96-MIN('3. indicatori CT_valori_nom'!J$64:J$123))/(MAX('3. indicatori CT_valori_nom'!J$64:J$123)-MIN('3. indicatori CT_valori_nom'!J$64:J$123))</f>
        <v>0.67183450573861414</v>
      </c>
      <c r="K96" s="82">
        <f>('3. indicatori CT_valori_nom'!K96-MIN('3. indicatori CT_valori_nom'!K$64:K$123))/(MAX('3. indicatori CT_valori_nom'!K$64:K$123)-MIN('3. indicatori CT_valori_nom'!K$64:K$123))</f>
        <v>2.2615322521146258E-2</v>
      </c>
      <c r="L96" s="82">
        <f>('3. indicatori CT_valori_nom'!L96-MIN('3. indicatori CT_valori_nom'!L$64:L$123))/(MAX('3. indicatori CT_valori_nom'!L$64:L$123)-MIN('3. indicatori CT_valori_nom'!L$64:L$123))</f>
        <v>3.3407572383073493E-2</v>
      </c>
      <c r="M96" s="82">
        <f>('3. indicatori CT_valori_nom'!M96-MAX('3. indicatori CT_valori_nom'!M$64:M$123))/(MIN('3. indicatori CT_valori_nom'!M$64:M$123)-MAX('3. indicatori CT_valori_nom'!M$64:M$123))</f>
        <v>0.47387648858049997</v>
      </c>
      <c r="N96" s="82">
        <f>('3. indicatori CT_valori_nom'!N96-MAX('3. indicatori CT_valori_nom'!N$64:N$123))/(MIN('3. indicatori CT_valori_nom'!N$64:N$123)-MAX('3. indicatori CT_valori_nom'!N$64:N$123))</f>
        <v>0.58640921407519742</v>
      </c>
      <c r="O96" s="82">
        <f>('3. indicatori CT_valori_nom'!O96-MAX('3. indicatori CT_valori_nom'!O$64:O$123))/(MIN('3. indicatori CT_valori_nom'!O$64:O$123)-MAX('3. indicatori CT_valori_nom'!O$64:O$123))</f>
        <v>0.43522153716596118</v>
      </c>
      <c r="P96" s="82">
        <f>('3. indicatori CT_valori_nom'!P96-MIN('3. indicatori CT_valori_nom'!P$64:P$123))/(MAX('3. indicatori CT_valori_nom'!P$64:P$123)-MIN('3. indicatori CT_valori_nom'!P$64:P$123))</f>
        <v>7.7122172767753294E-2</v>
      </c>
      <c r="Q96" s="82">
        <f>('3. indicatori CT_valori_nom'!Q96-MIN('3. indicatori CT_valori_nom'!Q$64:Q$123))/(MAX('3. indicatori CT_valori_nom'!Q$64:Q$123)-MIN('3. indicatori CT_valori_nom'!Q$64:Q$123))</f>
        <v>0.12752514601856738</v>
      </c>
      <c r="R96" s="82">
        <f>('3. indicatori CT_valori_nom'!R96-MIN('3. indicatori CT_valori_nom'!R$64:R$123))/(MAX('3. indicatori CT_valori_nom'!R$64:R$123)-MIN('3. indicatori CT_valori_nom'!R$64:R$123))</f>
        <v>0.24662479363840167</v>
      </c>
      <c r="S96" s="82">
        <f>('3. indicatori CT_valori_nom'!S96-MIN('3. indicatori CT_valori_nom'!S$64:S$123))/(MAX('3. indicatori CT_valori_nom'!S$64:S$123)-MIN('3. indicatori CT_valori_nom'!S$64:S$123))</f>
        <v>0</v>
      </c>
      <c r="T96" s="82">
        <f>('3. indicatori CT_valori_nom'!T96-MIN('3. indicatori CT_valori_nom'!T$64:T$123))/(MAX('3. indicatori CT_valori_nom'!T$64:T$123)-MIN('3. indicatori CT_valori_nom'!T$64:T$123))</f>
        <v>0</v>
      </c>
      <c r="U96" s="82">
        <f>('3. indicatori CT_valori_nom'!U96-MIN('3. indicatori CT_valori_nom'!U$64:U$123))/(MAX('3. indicatori CT_valori_nom'!U$64:U$123)-MIN('3. indicatori CT_valori_nom'!U$64:U$123))</f>
        <v>0</v>
      </c>
      <c r="W96" s="82">
        <f>('3. indicatori CT_valori_nom'!W96-MIN('3. indicatori CT_valori_nom'!W$64:W$123))/(MAX('3. indicatori CT_valori_nom'!W$64:W$123)-MIN('3. indicatori CT_valori_nom'!W$64:W$123))</f>
        <v>9.0909090909090912E-2</v>
      </c>
      <c r="X96" s="82">
        <f>('3. indicatori CT_valori_nom'!X96-MAX('3. indicatori CT_valori_nom'!X$64:X$123))/(MIN('3. indicatori CT_valori_nom'!X$64:X$123)-MAX('3. indicatori CT_valori_nom'!X$64:X$123))</f>
        <v>0.91159945525043096</v>
      </c>
      <c r="Y96" s="82">
        <f>('3. indicatori CT_valori_nom'!Y96-MIN('3. indicatori CT_valori_nom'!Y$64:Y$123))/(MAX('3. indicatori CT_valori_nom'!Y$64:Y$123)-MIN('3. indicatori CT_valori_nom'!Y$64:Y$123))</f>
        <v>0.55840248177439855</v>
      </c>
      <c r="Z96" s="82">
        <f>('3. indicatori CT_valori_nom'!Z96-MIN('3. indicatori CT_valori_nom'!Z$64:Z$123))/(MAX('3. indicatori CT_valori_nom'!Z$64:Z$123)-MIN('3. indicatori CT_valori_nom'!Z$64:Z$123))</f>
        <v>1.9530082846665762E-2</v>
      </c>
      <c r="AA96" s="82">
        <f>('3. indicatori CT_valori_nom'!AA96-MIN('3. indicatori CT_valori_nom'!AA$64:AA$123))/(MAX('3. indicatori CT_valori_nom'!AA$64:AA$123)-MIN('3. indicatori CT_valori_nom'!AA$64:AA$123))</f>
        <v>0.36904610262733278</v>
      </c>
      <c r="AB96" s="82">
        <f>('3. indicatori CT_valori_nom'!AB96-MIN('3. indicatori CT_valori_nom'!AB$64:AB$123))/(MAX('3. indicatori CT_valori_nom'!AB$64:AB$123)-MIN('3. indicatori CT_valori_nom'!AB$64:AB$123))</f>
        <v>7.3959938366718034E-2</v>
      </c>
      <c r="AC96" s="82">
        <f>('3. indicatori CT_valori_nom'!AC96-MIN('3. indicatori CT_valori_nom'!AC$64:AC$123))/(MAX('3. indicatori CT_valori_nom'!AC$64:AC$123)-MIN('3. indicatori CT_valori_nom'!AC$64:AC$123))</f>
        <v>0.37060849350516295</v>
      </c>
      <c r="AD96" s="82">
        <f>('3. indicatori CT_valori_nom'!AD96-MIN('3. indicatori CT_valori_nom'!AD$64:AD$123))/(MAX('3. indicatori CT_valori_nom'!AD$64:AD$123)-MIN('3. indicatori CT_valori_nom'!AD$64:AD$123))</f>
        <v>2.7027027027027029E-2</v>
      </c>
      <c r="AE96" s="82">
        <f>('3. indicatori CT_valori_nom'!AE96-MAX('3. indicatori CT_valori_nom'!AE$64:AE$123))/(MIN('3. indicatori CT_valori_nom'!AE$64:AE$123)-MAX('3. indicatori CT_valori_nom'!AE$64:AE$123))</f>
        <v>0.73932766148038909</v>
      </c>
      <c r="AF96" s="82">
        <f>('3. indicatori CT_valori_nom'!AF96-MIN('3. indicatori CT_valori_nom'!AF$64:AF$123))/(MAX('3. indicatori CT_valori_nom'!AF$64:AF$123)-MIN('3. indicatori CT_valori_nom'!AF$64:AF$123))</f>
        <v>0.50785905437559742</v>
      </c>
      <c r="AG96" s="82">
        <f>('3. indicatori CT_valori_nom'!AG96-MAX('3. indicatori CT_valori_nom'!AG$64:AG$123))/(MIN('3. indicatori CT_valori_nom'!AG$64:AG$123)-MAX('3. indicatori CT_valori_nom'!AG$64:AG$123))</f>
        <v>0.36595908369333269</v>
      </c>
      <c r="AH96" s="82">
        <f>('3. indicatori CT_valori_nom'!AH96-MIN('3. indicatori CT_valori_nom'!AH$64:AH$123))/(MAX('3. indicatori CT_valori_nom'!AH$64:AH$123)-MIN('3. indicatori CT_valori_nom'!AH$64:AH$123))</f>
        <v>8.8451735030645698E-2</v>
      </c>
      <c r="AI96" s="82">
        <f>('3. indicatori CT_valori_nom'!AI96-MAX('3. indicatori CT_valori_nom'!AI$64:AI$123))/(MIN('3. indicatori CT_valori_nom'!AI$64:AI$123)-MAX('3. indicatori CT_valori_nom'!AI$64:AI$123))</f>
        <v>0.97156406389240979</v>
      </c>
      <c r="AJ96" s="82">
        <f>('3. indicatori CT_valori_nom'!AJ96-MAX('3. indicatori CT_valori_nom'!AJ$64:AJ$123))/(MIN('3. indicatori CT_valori_nom'!AJ$64:AJ$123)-MAX('3. indicatori CT_valori_nom'!AJ$64:AJ$123))</f>
        <v>4.1435368754956299E-2</v>
      </c>
      <c r="AK96" s="82">
        <f>('3. indicatori CT_valori_nom'!AK96-MIN('3. indicatori CT_valori_nom'!AK$64:AK$123))/(MAX('3. indicatori CT_valori_nom'!AK$64:AK$123)-MIN('3. indicatori CT_valori_nom'!AK$64:AK$123))</f>
        <v>0.12899828043446787</v>
      </c>
      <c r="AL96" s="82">
        <f>('3. indicatori CT_valori_nom'!AL96-MIN('3. indicatori CT_valori_nom'!AL$64:AL$123))/(MAX('3. indicatori CT_valori_nom'!AL$64:AL$123)-MIN('3. indicatori CT_valori_nom'!AL$64:AL$123))</f>
        <v>6.6666666666666666E-2</v>
      </c>
      <c r="AM96" s="82">
        <f>('3. indicatori CT_valori_nom'!AM96-MIN('3. indicatori CT_valori_nom'!AM$64:AM$123))/(MAX('3. indicatori CT_valori_nom'!AM$64:AM$123)-MIN('3. indicatori CT_valori_nom'!AM$64:AM$123))</f>
        <v>0</v>
      </c>
      <c r="AN96" s="82">
        <f>('3. indicatori CT_valori_nom'!AN96-MIN('3. indicatori CT_valori_nom'!AN$64:AN$123))/(MAX('3. indicatori CT_valori_nom'!AN$64:AN$123)-MIN('3. indicatori CT_valori_nom'!AN$64:AN$123))</f>
        <v>0.42535729446724208</v>
      </c>
      <c r="AO96" s="82">
        <f>('3. indicatori CT_valori_nom'!AO96-MIN('3. indicatori CT_valori_nom'!AO$64:AO$123))/(MAX('3. indicatori CT_valori_nom'!AO$64:AO$123)-MIN('3. indicatori CT_valori_nom'!AO$64:AO$123))</f>
        <v>4.5454545454545456E-2</v>
      </c>
      <c r="AP96" s="82">
        <f>('3. indicatori CT_valori_nom'!AP96-MIN('3. indicatori CT_valori_nom'!AP$64:AP$123))/(MAX('3. indicatori CT_valori_nom'!AP$64:AP$123)-MIN('3. indicatori CT_valori_nom'!AP$64:AP$123))</f>
        <v>3.0658445001174275E-2</v>
      </c>
      <c r="AQ96" s="82">
        <f>('3. indicatori CT_valori_nom'!AQ96-MIN('3. indicatori CT_valori_nom'!AQ$64:AQ$123))/(MAX('3. indicatori CT_valori_nom'!AQ$64:AQ$123)-MIN('3. indicatori CT_valori_nom'!AQ$64:AQ$123))</f>
        <v>5.6770383073399468E-2</v>
      </c>
      <c r="AS96" s="82">
        <f>('3. indicatori CT_valori_nom'!AS96-MIN('3. indicatori CT_valori_nom'!AS$64:AS$123))/(MAX('3. indicatori CT_valori_nom'!AS$64:AS$123)-MIN('3. indicatori CT_valori_nom'!AS$64:AS$123))</f>
        <v>0.59861265514422646</v>
      </c>
      <c r="AT96" s="82">
        <f>('3. indicatori CT_valori_nom'!AT96-MIN('3. indicatori CT_valori_nom'!AT$64:AT$123))/(MAX('3. indicatori CT_valori_nom'!AT$64:AT$123)-MIN('3. indicatori CT_valori_nom'!AT$64:AT$123))</f>
        <v>0.56230263623144627</v>
      </c>
      <c r="AU96" s="82">
        <f>('3. indicatori CT_valori_nom'!AU96-MIN('3. indicatori CT_valori_nom'!AU$64:AU$123))/(MAX('3. indicatori CT_valori_nom'!AU$64:AU$123)-MIN('3. indicatori CT_valori_nom'!AU$64:AU$123))</f>
        <v>0.15151515151515152</v>
      </c>
      <c r="AV96" s="82">
        <f>('3. indicatori CT_valori_nom'!AV96-MAX('3. indicatori CT_valori_nom'!AV$64:AV$123))/(MIN('3. indicatori CT_valori_nom'!AV$64:AV$123)-MAX('3. indicatori CT_valori_nom'!AV$64:AV$123))</f>
        <v>0.93458658979323739</v>
      </c>
      <c r="AW96" s="82">
        <f>('3. indicatori CT_valori_nom'!AW96-MIN('3. indicatori CT_valori_nom'!AW$64:AW$123))/(MAX('3. indicatori CT_valori_nom'!AW$64:AW$123)-MIN('3. indicatori CT_valori_nom'!AW$64:AW$123))</f>
        <v>0</v>
      </c>
      <c r="AX96" s="82">
        <f>('3. indicatori CT_valori_nom'!AX96-MIN('3. indicatori CT_valori_nom'!AX$64:AX$123))/(MAX('3. indicatori CT_valori_nom'!AX$64:AX$123)-MIN('3. indicatori CT_valori_nom'!AX$64:AX$123))</f>
        <v>0.2922027925086042</v>
      </c>
      <c r="AY96" s="82">
        <f>('3. indicatori CT_valori_nom'!AY96-MAX('3. indicatori CT_valori_nom'!AY$64:AY$123))/(MIN('3. indicatori CT_valori_nom'!AY$64:AY$123)-MAX('3. indicatori CT_valori_nom'!AY$64:AY$123))</f>
        <v>0.89727788279773157</v>
      </c>
      <c r="AZ96" s="82">
        <f>('3. indicatori CT_valori_nom'!AZ96-MIN('3. indicatori CT_valori_nom'!AZ$64:AZ$123))/(MAX('3. indicatori CT_valori_nom'!AZ$64:AZ$123)-MIN('3. indicatori CT_valori_nom'!AZ$64:AZ$123))</f>
        <v>5.8078927773641105E-2</v>
      </c>
      <c r="BA96" s="82">
        <f>('3. indicatori CT_valori_nom'!BA96-MIN('3. indicatori CT_valori_nom'!BA$64:BA$123))/(MAX('3. indicatori CT_valori_nom'!BA$64:BA$123)-MIN('3. indicatori CT_valori_nom'!BA$64:BA$123))</f>
        <v>0.56715161716965257</v>
      </c>
      <c r="BB96" s="82">
        <v>0</v>
      </c>
      <c r="BC96" s="82">
        <f>('3. indicatori CT_valori_nom'!BC96-MIN('3. indicatori CT_valori_nom'!BC$64:BC$123))/(MAX('3. indicatori CT_valori_nom'!BC$64:BC$123)-MIN('3. indicatori CT_valori_nom'!BC$64:BC$123))</f>
        <v>1.5727346718892966E-2</v>
      </c>
      <c r="BD96" s="82">
        <f>('3. indicatori CT_valori_nom'!BD96-MIN('3. indicatori CT_valori_nom'!BD$64:BD$123))/(MAX('3. indicatori CT_valori_nom'!BD$64:BD$123)-MIN('3. indicatori CT_valori_nom'!BD$64:BD$123))</f>
        <v>0.18333333333333332</v>
      </c>
      <c r="BE96" s="82">
        <f t="shared" si="5"/>
        <v>0.31686512762529989</v>
      </c>
      <c r="BF96" s="82">
        <f t="shared" si="6"/>
        <v>0.11068442207256064</v>
      </c>
    </row>
    <row r="97" spans="1:58" x14ac:dyDescent="0.3">
      <c r="A97" s="82">
        <f>'3. indicatori CT_valori_nom'!A97</f>
        <v>64006</v>
      </c>
      <c r="B97" s="82" t="str">
        <f>'3. indicatori CT_valori_nom'!B97</f>
        <v>ATRIPALDA</v>
      </c>
      <c r="C97" s="82" t="str">
        <f>'3. indicatori CT_valori_nom'!C97</f>
        <v>CAMPANIA</v>
      </c>
      <c r="D97" s="82">
        <f>'3. indicatori CT_valori_nom'!D97</f>
        <v>91392</v>
      </c>
      <c r="E97" s="82">
        <f>('3. indicatori CT_valori_nom'!E97-MAX('3. indicatori CT_valori_nom'!E$64:E$123))/(MIN('3. indicatori CT_valori_nom'!E$64:E$123)-MAX('3. indicatori CT_valori_nom'!E$64:E$123))</f>
        <v>0.70588235294117652</v>
      </c>
      <c r="F97" s="82">
        <f>('3. indicatori CT_valori_nom'!F97-MIN('3. indicatori CT_valori_nom'!F$64:F$123))/(MAX('3. indicatori CT_valori_nom'!F$64:F$123)-MIN('3. indicatori CT_valori_nom'!F$64:F$123))</f>
        <v>0.52646496278948551</v>
      </c>
      <c r="G97" s="82">
        <f>('3. indicatori CT_valori_nom'!G97-MAX('3. indicatori CT_valori_nom'!G$64:G$123))/(MIN('3. indicatori CT_valori_nom'!G$64:G$123)-MAX('3. indicatori CT_valori_nom'!G$64:G$123))</f>
        <v>0.97445737932764154</v>
      </c>
      <c r="H97" s="82">
        <f>('3. indicatori CT_valori_nom'!H97-MAX('3. indicatori CT_valori_nom'!H$64:H$123))/(MIN('3. indicatori CT_valori_nom'!H$64:H$123)-MAX('3. indicatori CT_valori_nom'!H$64:H$123))</f>
        <v>0.52075088055991869</v>
      </c>
      <c r="I97" s="82">
        <f>('3. indicatori CT_valori_nom'!I97-MIN('3. indicatori CT_valori_nom'!I$64:I$123))/(MAX('3. indicatori CT_valori_nom'!I$64:I$123)-MIN('3. indicatori CT_valori_nom'!I$64:I$123))</f>
        <v>0.52101084511669737</v>
      </c>
      <c r="J97" s="82">
        <f>('3. indicatori CT_valori_nom'!J97-MIN('3. indicatori CT_valori_nom'!J$64:J$123))/(MAX('3. indicatori CT_valori_nom'!J$64:J$123)-MIN('3. indicatori CT_valori_nom'!J$64:J$123))</f>
        <v>0.71950475858614449</v>
      </c>
      <c r="K97" s="82">
        <f>('3. indicatori CT_valori_nom'!K97-MIN('3. indicatori CT_valori_nom'!K$64:K$123))/(MAX('3. indicatori CT_valori_nom'!K$64:K$123)-MIN('3. indicatori CT_valori_nom'!K$64:K$123))</f>
        <v>0.1828755441174556</v>
      </c>
      <c r="L97" s="82">
        <f>('3. indicatori CT_valori_nom'!L97-MIN('3. indicatori CT_valori_nom'!L$64:L$123))/(MAX('3. indicatori CT_valori_nom'!L$64:L$123)-MIN('3. indicatori CT_valori_nom'!L$64:L$123))</f>
        <v>0.1260257267946514</v>
      </c>
      <c r="M97" s="82">
        <f>('3. indicatori CT_valori_nom'!M97-MAX('3. indicatori CT_valori_nom'!M$64:M$123))/(MIN('3. indicatori CT_valori_nom'!M$64:M$123)-MAX('3. indicatori CT_valori_nom'!M$64:M$123))</f>
        <v>0.70076939213542244</v>
      </c>
      <c r="N97" s="82">
        <f>('3. indicatori CT_valori_nom'!N97-MAX('3. indicatori CT_valori_nom'!N$64:N$123))/(MIN('3. indicatori CT_valori_nom'!N$64:N$123)-MAX('3. indicatori CT_valori_nom'!N$64:N$123))</f>
        <v>0.516461995046407</v>
      </c>
      <c r="O97" s="82">
        <f>('3. indicatori CT_valori_nom'!O97-MAX('3. indicatori CT_valori_nom'!O$64:O$123))/(MIN('3. indicatori CT_valori_nom'!O$64:O$123)-MAX('3. indicatori CT_valori_nom'!O$64:O$123))</f>
        <v>0.57624262114551161</v>
      </c>
      <c r="P97" s="82">
        <f>('3. indicatori CT_valori_nom'!P97-MIN('3. indicatori CT_valori_nom'!P$64:P$123))/(MAX('3. indicatori CT_valori_nom'!P$64:P$123)-MIN('3. indicatori CT_valori_nom'!P$64:P$123))</f>
        <v>0.13809005301299765</v>
      </c>
      <c r="Q97" s="82">
        <f>('3. indicatori CT_valori_nom'!Q97-MIN('3. indicatori CT_valori_nom'!Q$64:Q$123))/(MAX('3. indicatori CT_valori_nom'!Q$64:Q$123)-MIN('3. indicatori CT_valori_nom'!Q$64:Q$123))</f>
        <v>0.17510571534145944</v>
      </c>
      <c r="R97" s="82">
        <f>('3. indicatori CT_valori_nom'!R97-MIN('3. indicatori CT_valori_nom'!R$64:R$123))/(MAX('3. indicatori CT_valori_nom'!R$64:R$123)-MIN('3. indicatori CT_valori_nom'!R$64:R$123))</f>
        <v>0.54154062616872156</v>
      </c>
      <c r="S97" s="82">
        <f>('3. indicatori CT_valori_nom'!S97-MIN('3. indicatori CT_valori_nom'!S$64:S$123))/(MAX('3. indicatori CT_valori_nom'!S$64:S$123)-MIN('3. indicatori CT_valori_nom'!S$64:S$123))</f>
        <v>0</v>
      </c>
      <c r="T97" s="82">
        <f>('3. indicatori CT_valori_nom'!T97-MIN('3. indicatori CT_valori_nom'!T$64:T$123))/(MAX('3. indicatori CT_valori_nom'!T$64:T$123)-MIN('3. indicatori CT_valori_nom'!T$64:T$123))</f>
        <v>1</v>
      </c>
      <c r="U97" s="82">
        <f>('3. indicatori CT_valori_nom'!U97-MIN('3. indicatori CT_valori_nom'!U$64:U$123))/(MAX('3. indicatori CT_valori_nom'!U$64:U$123)-MIN('3. indicatori CT_valori_nom'!U$64:U$123))</f>
        <v>0.14285714285714285</v>
      </c>
      <c r="W97" s="82">
        <f>('3. indicatori CT_valori_nom'!W97-MIN('3. indicatori CT_valori_nom'!W$64:W$123))/(MAX('3. indicatori CT_valori_nom'!W$64:W$123)-MIN('3. indicatori CT_valori_nom'!W$64:W$123))</f>
        <v>6.0606060606060608E-2</v>
      </c>
      <c r="X97" s="82">
        <f>('3. indicatori CT_valori_nom'!X97-MAX('3. indicatori CT_valori_nom'!X$64:X$123))/(MIN('3. indicatori CT_valori_nom'!X$64:X$123)-MAX('3. indicatori CT_valori_nom'!X$64:X$123))</f>
        <v>0.86009356995980812</v>
      </c>
      <c r="Y97" s="82">
        <f>('3. indicatori CT_valori_nom'!Y97-MIN('3. indicatori CT_valori_nom'!Y$64:Y$123))/(MAX('3. indicatori CT_valori_nom'!Y$64:Y$123)-MIN('3. indicatori CT_valori_nom'!Y$64:Y$123))</f>
        <v>0.61301215958073252</v>
      </c>
      <c r="Z97" s="82">
        <f>('3. indicatori CT_valori_nom'!Z97-MIN('3. indicatori CT_valori_nom'!Z$64:Z$123))/(MAX('3. indicatori CT_valori_nom'!Z$64:Z$123)-MIN('3. indicatori CT_valori_nom'!Z$64:Z$123))</f>
        <v>6.0464484585087595E-2</v>
      </c>
      <c r="AA97" s="82">
        <f>('3. indicatori CT_valori_nom'!AA97-MIN('3. indicatori CT_valori_nom'!AA$64:AA$123))/(MAX('3. indicatori CT_valori_nom'!AA$64:AA$123)-MIN('3. indicatori CT_valori_nom'!AA$64:AA$123))</f>
        <v>0.31659480573914178</v>
      </c>
      <c r="AB97" s="82">
        <f>('3. indicatori CT_valori_nom'!AB97-MIN('3. indicatori CT_valori_nom'!AB$64:AB$123))/(MAX('3. indicatori CT_valori_nom'!AB$64:AB$123)-MIN('3. indicatori CT_valori_nom'!AB$64:AB$123))</f>
        <v>0.21725731895223421</v>
      </c>
      <c r="AC97" s="82">
        <f>('3. indicatori CT_valori_nom'!AC97-MIN('3. indicatori CT_valori_nom'!AC$64:AC$123))/(MAX('3. indicatori CT_valori_nom'!AC$64:AC$123)-MIN('3. indicatori CT_valori_nom'!AC$64:AC$123))</f>
        <v>0.36755346868871436</v>
      </c>
      <c r="AD97" s="82">
        <f>('3. indicatori CT_valori_nom'!AD97-MIN('3. indicatori CT_valori_nom'!AD$64:AD$123))/(MAX('3. indicatori CT_valori_nom'!AD$64:AD$123)-MIN('3. indicatori CT_valori_nom'!AD$64:AD$123))</f>
        <v>0</v>
      </c>
      <c r="AE97" s="82">
        <f>('3. indicatori CT_valori_nom'!AE97-MAX('3. indicatori CT_valori_nom'!AE$64:AE$123))/(MIN('3. indicatori CT_valori_nom'!AE$64:AE$123)-MAX('3. indicatori CT_valori_nom'!AE$64:AE$123))</f>
        <v>0.27119986830064707</v>
      </c>
      <c r="AF97" s="82">
        <f>('3. indicatori CT_valori_nom'!AF97-MIN('3. indicatori CT_valori_nom'!AF$64:AF$123))/(MAX('3. indicatori CT_valori_nom'!AF$64:AF$123)-MIN('3. indicatori CT_valori_nom'!AF$64:AF$123))</f>
        <v>0.14847208941822779</v>
      </c>
      <c r="AG97" s="82">
        <f>('3. indicatori CT_valori_nom'!AG97-MAX('3. indicatori CT_valori_nom'!AG$64:AG$123))/(MIN('3. indicatori CT_valori_nom'!AG$64:AG$123)-MAX('3. indicatori CT_valori_nom'!AG$64:AG$123))</f>
        <v>0.71320273497909514</v>
      </c>
      <c r="AH97" s="82">
        <f>('3. indicatori CT_valori_nom'!AH97-MIN('3. indicatori CT_valori_nom'!AH$64:AH$123))/(MAX('3. indicatori CT_valori_nom'!AH$64:AH$123)-MIN('3. indicatori CT_valori_nom'!AH$64:AH$123))</f>
        <v>7.4891008513068652E-2</v>
      </c>
      <c r="AI97" s="82">
        <f>('3. indicatori CT_valori_nom'!AI97-MAX('3. indicatori CT_valori_nom'!AI$64:AI$123))/(MIN('3. indicatori CT_valori_nom'!AI$64:AI$123)-MAX('3. indicatori CT_valori_nom'!AI$64:AI$123))</f>
        <v>0.90530408247488137</v>
      </c>
      <c r="AJ97" s="82">
        <f>('3. indicatori CT_valori_nom'!AJ97-MAX('3. indicatori CT_valori_nom'!AJ$64:AJ$123))/(MIN('3. indicatori CT_valori_nom'!AJ$64:AJ$123)-MAX('3. indicatori CT_valori_nom'!AJ$64:AJ$123))</f>
        <v>0.488159101864378</v>
      </c>
      <c r="AK97" s="82">
        <f>('3. indicatori CT_valori_nom'!AK97-MIN('3. indicatori CT_valori_nom'!AK$64:AK$123))/(MAX('3. indicatori CT_valori_nom'!AK$64:AK$123)-MIN('3. indicatori CT_valori_nom'!AK$64:AK$123))</f>
        <v>7.078058283757617E-2</v>
      </c>
      <c r="AL97" s="82">
        <f>('3. indicatori CT_valori_nom'!AL97-MIN('3. indicatori CT_valori_nom'!AL$64:AL$123))/(MAX('3. indicatori CT_valori_nom'!AL$64:AL$123)-MIN('3. indicatori CT_valori_nom'!AL$64:AL$123))</f>
        <v>6.6666666666666666E-2</v>
      </c>
      <c r="AM97" s="82">
        <f>('3. indicatori CT_valori_nom'!AM97-MIN('3. indicatori CT_valori_nom'!AM$64:AM$123))/(MAX('3. indicatori CT_valori_nom'!AM$64:AM$123)-MIN('3. indicatori CT_valori_nom'!AM$64:AM$123))</f>
        <v>6.6666666666666666E-2</v>
      </c>
      <c r="AN97" s="82">
        <f>('3. indicatori CT_valori_nom'!AN97-MIN('3. indicatori CT_valori_nom'!AN$64:AN$123))/(MAX('3. indicatori CT_valori_nom'!AN$64:AN$123)-MIN('3. indicatori CT_valori_nom'!AN$64:AN$123))</f>
        <v>0.13810669308051507</v>
      </c>
      <c r="AO97" s="82">
        <f>('3. indicatori CT_valori_nom'!AO97-MIN('3. indicatori CT_valori_nom'!AO$64:AO$123))/(MAX('3. indicatori CT_valori_nom'!AO$64:AO$123)-MIN('3. indicatori CT_valori_nom'!AO$64:AO$123))</f>
        <v>4.5454545454545456E-2</v>
      </c>
      <c r="AP97" s="82">
        <f>('3. indicatori CT_valori_nom'!AP97-MIN('3. indicatori CT_valori_nom'!AP$64:AP$123))/(MAX('3. indicatori CT_valori_nom'!AP$64:AP$123)-MIN('3. indicatori CT_valori_nom'!AP$64:AP$123))</f>
        <v>1.1639283774166738E-2</v>
      </c>
      <c r="AQ97" s="82">
        <f>('3. indicatori CT_valori_nom'!AQ97-MIN('3. indicatori CT_valori_nom'!AQ$64:AQ$123))/(MAX('3. indicatori CT_valori_nom'!AQ$64:AQ$123)-MIN('3. indicatori CT_valori_nom'!AQ$64:AQ$123))</f>
        <v>2.8768610688100098E-2</v>
      </c>
      <c r="AS97" s="82">
        <f>('3. indicatori CT_valori_nom'!AS97-MIN('3. indicatori CT_valori_nom'!AS$64:AS$123))/(MAX('3. indicatori CT_valori_nom'!AS$64:AS$123)-MIN('3. indicatori CT_valori_nom'!AS$64:AS$123))</f>
        <v>0</v>
      </c>
      <c r="AT97" s="82">
        <f>('3. indicatori CT_valori_nom'!AT97-MIN('3. indicatori CT_valori_nom'!AT$64:AT$123))/(MAX('3. indicatori CT_valori_nom'!AT$64:AT$123)-MIN('3. indicatori CT_valori_nom'!AT$64:AT$123))</f>
        <v>0.45478726930018948</v>
      </c>
      <c r="AU97" s="82">
        <f>('3. indicatori CT_valori_nom'!AU97-MIN('3. indicatori CT_valori_nom'!AU$64:AU$123))/(MAX('3. indicatori CT_valori_nom'!AU$64:AU$123)-MIN('3. indicatori CT_valori_nom'!AU$64:AU$123))</f>
        <v>0.54545454545454541</v>
      </c>
      <c r="AV97" s="82">
        <f>('3. indicatori CT_valori_nom'!AV97-MAX('3. indicatori CT_valori_nom'!AV$64:AV$123))/(MIN('3. indicatori CT_valori_nom'!AV$64:AV$123)-MAX('3. indicatori CT_valori_nom'!AV$64:AV$123))</f>
        <v>0.71612105859311792</v>
      </c>
      <c r="AW97" s="82">
        <f>('3. indicatori CT_valori_nom'!AW97-MIN('3. indicatori CT_valori_nom'!AW$64:AW$123))/(MAX('3. indicatori CT_valori_nom'!AW$64:AW$123)-MIN('3. indicatori CT_valori_nom'!AW$64:AW$123))</f>
        <v>8.8235294117647065E-2</v>
      </c>
      <c r="AX97" s="82">
        <f>('3. indicatori CT_valori_nom'!AX97-MIN('3. indicatori CT_valori_nom'!AX$64:AX$123))/(MAX('3. indicatori CT_valori_nom'!AX$64:AX$123)-MIN('3. indicatori CT_valori_nom'!AX$64:AX$123))</f>
        <v>0.23874089137110868</v>
      </c>
      <c r="AY97" s="82">
        <f>('3. indicatori CT_valori_nom'!AY97-MAX('3. indicatori CT_valori_nom'!AY$64:AY$123))/(MIN('3. indicatori CT_valori_nom'!AY$64:AY$123)-MAX('3. indicatori CT_valori_nom'!AY$64:AY$123))</f>
        <v>0.87812298454353377</v>
      </c>
      <c r="AZ97" s="82">
        <f>('3. indicatori CT_valori_nom'!AZ97-MIN('3. indicatori CT_valori_nom'!AZ$64:AZ$123))/(MAX('3. indicatori CT_valori_nom'!AZ$64:AZ$123)-MIN('3. indicatori CT_valori_nom'!AZ$64:AZ$123))</f>
        <v>0.21965748324646314</v>
      </c>
      <c r="BA97" s="82">
        <f>('3. indicatori CT_valori_nom'!BA97-MIN('3. indicatori CT_valori_nom'!BA$64:BA$123))/(MAX('3. indicatori CT_valori_nom'!BA$64:BA$123)-MIN('3. indicatori CT_valori_nom'!BA$64:BA$123))</f>
        <v>0.28387057948179273</v>
      </c>
      <c r="BB97" s="82">
        <v>0</v>
      </c>
      <c r="BC97" s="82">
        <f>('3. indicatori CT_valori_nom'!BC97-MIN('3. indicatori CT_valori_nom'!BC$64:BC$123))/(MAX('3. indicatori CT_valori_nom'!BC$64:BC$123)-MIN('3. indicatori CT_valori_nom'!BC$64:BC$123))</f>
        <v>4.181392125948781E-2</v>
      </c>
      <c r="BD97" s="82">
        <f>('3. indicatori CT_valori_nom'!BD97-MIN('3. indicatori CT_valori_nom'!BD$64:BD$123))/(MAX('3. indicatori CT_valori_nom'!BD$64:BD$123)-MIN('3. indicatori CT_valori_nom'!BD$64:BD$123))</f>
        <v>0.25882352941176462</v>
      </c>
      <c r="BE97" s="82">
        <f t="shared" si="5"/>
        <v>0.36848002884150627</v>
      </c>
      <c r="BF97" s="82">
        <f t="shared" si="6"/>
        <v>0.23288071439530036</v>
      </c>
    </row>
    <row r="98" spans="1:58" x14ac:dyDescent="0.3">
      <c r="A98" s="82">
        <f>'3. indicatori CT_valori_nom'!A98</f>
        <v>64008</v>
      </c>
      <c r="B98" s="82" t="str">
        <f>'3. indicatori CT_valori_nom'!B98</f>
        <v>AVELLINO</v>
      </c>
      <c r="C98" s="82" t="str">
        <f>'3. indicatori CT_valori_nom'!C98</f>
        <v>CAMPANIA</v>
      </c>
      <c r="D98" s="82">
        <f>'3. indicatori CT_valori_nom'!D98</f>
        <v>165680</v>
      </c>
      <c r="E98" s="82">
        <f>('3. indicatori CT_valori_nom'!E98-MAX('3. indicatori CT_valori_nom'!E$64:E$123))/(MIN('3. indicatori CT_valori_nom'!E$64:E$123)-MAX('3. indicatori CT_valori_nom'!E$64:E$123))</f>
        <v>0.84375</v>
      </c>
      <c r="F98" s="82">
        <f>('3. indicatori CT_valori_nom'!F98-MIN('3. indicatori CT_valori_nom'!F$64:F$123))/(MAX('3. indicatori CT_valori_nom'!F$64:F$123)-MIN('3. indicatori CT_valori_nom'!F$64:F$123))</f>
        <v>0.52706425377196375</v>
      </c>
      <c r="G98" s="82">
        <f>('3. indicatori CT_valori_nom'!G98-MAX('3. indicatori CT_valori_nom'!G$64:G$123))/(MIN('3. indicatori CT_valori_nom'!G$64:G$123)-MAX('3. indicatori CT_valori_nom'!G$64:G$123))</f>
        <v>0.96027713625866051</v>
      </c>
      <c r="H98" s="82">
        <f>('3. indicatori CT_valori_nom'!H98-MAX('3. indicatori CT_valori_nom'!H$64:H$123))/(MIN('3. indicatori CT_valori_nom'!H$64:H$123)-MAX('3. indicatori CT_valori_nom'!H$64:H$123))</f>
        <v>0.74706424699718399</v>
      </c>
      <c r="I98" s="82">
        <f>('3. indicatori CT_valori_nom'!I98-MIN('3. indicatori CT_valori_nom'!I$64:I$123))/(MAX('3. indicatori CT_valori_nom'!I$64:I$123)-MIN('3. indicatori CT_valori_nom'!I$64:I$123))</f>
        <v>0.45692557756157326</v>
      </c>
      <c r="J98" s="82">
        <f>('3. indicatori CT_valori_nom'!J98-MIN('3. indicatori CT_valori_nom'!J$64:J$123))/(MAX('3. indicatori CT_valori_nom'!J$64:J$123)-MIN('3. indicatori CT_valori_nom'!J$64:J$123))</f>
        <v>0.67160889485375652</v>
      </c>
      <c r="K98" s="82">
        <f>('3. indicatori CT_valori_nom'!K98-MIN('3. indicatori CT_valori_nom'!K$64:K$123))/(MAX('3. indicatori CT_valori_nom'!K$64:K$123)-MIN('3. indicatori CT_valori_nom'!K$64:K$123))</f>
        <v>0.11151424144710288</v>
      </c>
      <c r="L98" s="82">
        <f>('3. indicatori CT_valori_nom'!L98-MIN('3. indicatori CT_valori_nom'!L$64:L$123))/(MAX('3. indicatori CT_valori_nom'!L$64:L$123)-MIN('3. indicatori CT_valori_nom'!L$64:L$123))</f>
        <v>0.17991819590640798</v>
      </c>
      <c r="M98" s="82">
        <f>('3. indicatori CT_valori_nom'!M98-MAX('3. indicatori CT_valori_nom'!M$64:M$123))/(MIN('3. indicatori CT_valori_nom'!M$64:M$123)-MAX('3. indicatori CT_valori_nom'!M$64:M$123))</f>
        <v>0.5848937151468071</v>
      </c>
      <c r="N98" s="82">
        <f>('3. indicatori CT_valori_nom'!N98-MAX('3. indicatori CT_valori_nom'!N$64:N$123))/(MIN('3. indicatori CT_valori_nom'!N$64:N$123)-MAX('3. indicatori CT_valori_nom'!N$64:N$123))</f>
        <v>0</v>
      </c>
      <c r="O98" s="82">
        <f>('3. indicatori CT_valori_nom'!O98-MAX('3. indicatori CT_valori_nom'!O$64:O$123))/(MIN('3. indicatori CT_valori_nom'!O$64:O$123)-MAX('3. indicatori CT_valori_nom'!O$64:O$123))</f>
        <v>0.64940853372609975</v>
      </c>
      <c r="P98" s="82">
        <f>('3. indicatori CT_valori_nom'!P98-MIN('3. indicatori CT_valori_nom'!P$64:P$123))/(MAX('3. indicatori CT_valori_nom'!P$64:P$123)-MIN('3. indicatori CT_valori_nom'!P$64:P$123))</f>
        <v>0.16726100261892501</v>
      </c>
      <c r="Q98" s="82">
        <f>('3. indicatori CT_valori_nom'!Q98-MIN('3. indicatori CT_valori_nom'!Q$64:Q$123))/(MAX('3. indicatori CT_valori_nom'!Q$64:Q$123)-MIN('3. indicatori CT_valori_nom'!Q$64:Q$123))</f>
        <v>9.3949198717140858E-2</v>
      </c>
      <c r="R98" s="82">
        <f>('3. indicatori CT_valori_nom'!R98-MIN('3. indicatori CT_valori_nom'!R$64:R$123))/(MAX('3. indicatori CT_valori_nom'!R$64:R$123)-MIN('3. indicatori CT_valori_nom'!R$64:R$123))</f>
        <v>0.50174426108865477</v>
      </c>
      <c r="S98" s="82">
        <f>('3. indicatori CT_valori_nom'!S98-MIN('3. indicatori CT_valori_nom'!S$64:S$123))/(MAX('3. indicatori CT_valori_nom'!S$64:S$123)-MIN('3. indicatori CT_valori_nom'!S$64:S$123))</f>
        <v>0</v>
      </c>
      <c r="T98" s="82">
        <f>('3. indicatori CT_valori_nom'!T98-MIN('3. indicatori CT_valori_nom'!T$64:T$123))/(MAX('3. indicatori CT_valori_nom'!T$64:T$123)-MIN('3. indicatori CT_valori_nom'!T$64:T$123))</f>
        <v>1</v>
      </c>
      <c r="U98" s="82">
        <f>('3. indicatori CT_valori_nom'!U98-MIN('3. indicatori CT_valori_nom'!U$64:U$123))/(MAX('3. indicatori CT_valori_nom'!U$64:U$123)-MIN('3. indicatori CT_valori_nom'!U$64:U$123))</f>
        <v>0.42857142857142855</v>
      </c>
      <c r="W98" s="82">
        <f>('3. indicatori CT_valori_nom'!W98-MIN('3. indicatori CT_valori_nom'!W$64:W$123))/(MAX('3. indicatori CT_valori_nom'!W$64:W$123)-MIN('3. indicatori CT_valori_nom'!W$64:W$123))</f>
        <v>7.575757575757576E-2</v>
      </c>
      <c r="X98" s="82">
        <f>('3. indicatori CT_valori_nom'!X98-MAX('3. indicatori CT_valori_nom'!X$64:X$123))/(MIN('3. indicatori CT_valori_nom'!X$64:X$123)-MAX('3. indicatori CT_valori_nom'!X$64:X$123))</f>
        <v>0.97651035502673378</v>
      </c>
      <c r="Y98" s="82">
        <f>('3. indicatori CT_valori_nom'!Y98-MIN('3. indicatori CT_valori_nom'!Y$64:Y$123))/(MAX('3. indicatori CT_valori_nom'!Y$64:Y$123)-MIN('3. indicatori CT_valori_nom'!Y$64:Y$123))</f>
        <v>0.64216534510063528</v>
      </c>
      <c r="Z98" s="82">
        <f>('3. indicatori CT_valori_nom'!Z98-MIN('3. indicatori CT_valori_nom'!Z$64:Z$123))/(MAX('3. indicatori CT_valori_nom'!Z$64:Z$123)-MIN('3. indicatori CT_valori_nom'!Z$64:Z$123))</f>
        <v>0.12391688170582643</v>
      </c>
      <c r="AA98" s="82">
        <f>('3. indicatori CT_valori_nom'!AA98-MIN('3. indicatori CT_valori_nom'!AA$64:AA$123))/(MAX('3. indicatori CT_valori_nom'!AA$64:AA$123)-MIN('3. indicatori CT_valori_nom'!AA$64:AA$123))</f>
        <v>0.42248799077216964</v>
      </c>
      <c r="AB98" s="82">
        <f>('3. indicatori CT_valori_nom'!AB98-MIN('3. indicatori CT_valori_nom'!AB$64:AB$123))/(MAX('3. indicatori CT_valori_nom'!AB$64:AB$123)-MIN('3. indicatori CT_valori_nom'!AB$64:AB$123))</f>
        <v>0.33436055469953774</v>
      </c>
      <c r="AC98" s="82">
        <f>('3. indicatori CT_valori_nom'!AC98-MIN('3. indicatori CT_valori_nom'!AC$64:AC$123))/(MAX('3. indicatori CT_valori_nom'!AC$64:AC$123)-MIN('3. indicatori CT_valori_nom'!AC$64:AC$123))</f>
        <v>0.24259969359761818</v>
      </c>
      <c r="AD98" s="82">
        <f>('3. indicatori CT_valori_nom'!AD98-MIN('3. indicatori CT_valori_nom'!AD$64:AD$123))/(MAX('3. indicatori CT_valori_nom'!AD$64:AD$123)-MIN('3. indicatori CT_valori_nom'!AD$64:AD$123))</f>
        <v>2.7027027027027029E-2</v>
      </c>
      <c r="AE98" s="82">
        <f>('3. indicatori CT_valori_nom'!AE98-MAX('3. indicatori CT_valori_nom'!AE$64:AE$123))/(MIN('3. indicatori CT_valori_nom'!AE$64:AE$123)-MAX('3. indicatori CT_valori_nom'!AE$64:AE$123))</f>
        <v>0.35631582196294986</v>
      </c>
      <c r="AF98" s="82">
        <f>('3. indicatori CT_valori_nom'!AF98-MIN('3. indicatori CT_valori_nom'!AF$64:AF$123))/(MAX('3. indicatori CT_valori_nom'!AF$64:AF$123)-MIN('3. indicatori CT_valori_nom'!AF$64:AF$123))</f>
        <v>0.14953196400874452</v>
      </c>
      <c r="AG98" s="82">
        <f>('3. indicatori CT_valori_nom'!AG98-MAX('3. indicatori CT_valori_nom'!AG$64:AG$123))/(MIN('3. indicatori CT_valori_nom'!AG$64:AG$123)-MAX('3. indicatori CT_valori_nom'!AG$64:AG$123))</f>
        <v>0.3721312115191992</v>
      </c>
      <c r="AH98" s="82">
        <f>('3. indicatori CT_valori_nom'!AH98-MIN('3. indicatori CT_valori_nom'!AH$64:AH$123))/(MAX('3. indicatori CT_valori_nom'!AH$64:AH$123)-MIN('3. indicatori CT_valori_nom'!AH$64:AH$123))</f>
        <v>5.5875757155915577E-2</v>
      </c>
      <c r="AI98" s="82">
        <f>('3. indicatori CT_valori_nom'!AI98-MAX('3. indicatori CT_valori_nom'!AI$64:AI$123))/(MIN('3. indicatori CT_valori_nom'!AI$64:AI$123)-MAX('3. indicatori CT_valori_nom'!AI$64:AI$123))</f>
        <v>0.87465856570577549</v>
      </c>
      <c r="AJ98" s="82">
        <f>('3. indicatori CT_valori_nom'!AJ98-MAX('3. indicatori CT_valori_nom'!AJ$64:AJ$123))/(MIN('3. indicatori CT_valori_nom'!AJ$64:AJ$123)-MAX('3. indicatori CT_valori_nom'!AJ$64:AJ$123))</f>
        <v>0.54738302934179195</v>
      </c>
      <c r="AK98" s="82">
        <f>('3. indicatori CT_valori_nom'!AK98-MIN('3. indicatori CT_valori_nom'!AK$64:AK$123))/(MAX('3. indicatori CT_valori_nom'!AK$64:AK$123)-MIN('3. indicatori CT_valori_nom'!AK$64:AK$123))</f>
        <v>6.1265835521327978E-2</v>
      </c>
      <c r="AL98" s="82">
        <f>('3. indicatori CT_valori_nom'!AL98-MIN('3. indicatori CT_valori_nom'!AL$64:AL$123))/(MAX('3. indicatori CT_valori_nom'!AL$64:AL$123)-MIN('3. indicatori CT_valori_nom'!AL$64:AL$123))</f>
        <v>6.6666666666666666E-2</v>
      </c>
      <c r="AM98" s="82">
        <f>('3. indicatori CT_valori_nom'!AM98-MIN('3. indicatori CT_valori_nom'!AM$64:AM$123))/(MAX('3. indicatori CT_valori_nom'!AM$64:AM$123)-MIN('3. indicatori CT_valori_nom'!AM$64:AM$123))</f>
        <v>0.33333333333333331</v>
      </c>
      <c r="AN98" s="82">
        <f>('3. indicatori CT_valori_nom'!AN98-MIN('3. indicatori CT_valori_nom'!AN$64:AN$123))/(MAX('3. indicatori CT_valori_nom'!AN$64:AN$123)-MIN('3. indicatori CT_valori_nom'!AN$64:AN$123))</f>
        <v>9.084477147304372E-2</v>
      </c>
      <c r="AO98" s="82">
        <f>('3. indicatori CT_valori_nom'!AO98-MIN('3. indicatori CT_valori_nom'!AO$64:AO$123))/(MAX('3. indicatori CT_valori_nom'!AO$64:AO$123)-MIN('3. indicatori CT_valori_nom'!AO$64:AO$123))</f>
        <v>9.0909090909090912E-2</v>
      </c>
      <c r="AP98" s="82">
        <f>('3. indicatori CT_valori_nom'!AP98-MIN('3. indicatori CT_valori_nom'!AP$64:AP$123))/(MAX('3. indicatori CT_valori_nom'!AP$64:AP$123)-MIN('3. indicatori CT_valori_nom'!AP$64:AP$123))</f>
        <v>2.4240212758877333E-2</v>
      </c>
      <c r="AQ98" s="82">
        <f>('3. indicatori CT_valori_nom'!AQ98-MIN('3. indicatori CT_valori_nom'!AQ$64:AQ$123))/(MAX('3. indicatori CT_valori_nom'!AQ$64:AQ$123)-MIN('3. indicatori CT_valori_nom'!AQ$64:AQ$123))</f>
        <v>4.3506860296670721E-3</v>
      </c>
      <c r="AS98" s="82">
        <f>('3. indicatori CT_valori_nom'!AS98-MIN('3. indicatori CT_valori_nom'!AS$64:AS$123))/(MAX('3. indicatori CT_valori_nom'!AS$64:AS$123)-MIN('3. indicatori CT_valori_nom'!AS$64:AS$123))</f>
        <v>0.64168063106752815</v>
      </c>
      <c r="AT98" s="82">
        <f>('3. indicatori CT_valori_nom'!AT98-MIN('3. indicatori CT_valori_nom'!AT$64:AT$123))/(MAX('3. indicatori CT_valori_nom'!AT$64:AT$123)-MIN('3. indicatori CT_valori_nom'!AT$64:AT$123))</f>
        <v>0.35779180565980279</v>
      </c>
      <c r="AU98" s="82">
        <f>('3. indicatori CT_valori_nom'!AU98-MIN('3. indicatori CT_valori_nom'!AU$64:AU$123))/(MAX('3. indicatori CT_valori_nom'!AU$64:AU$123)-MIN('3. indicatori CT_valori_nom'!AU$64:AU$123))</f>
        <v>0.84848484848484851</v>
      </c>
      <c r="AV98" s="82">
        <f>('3. indicatori CT_valori_nom'!AV98-MAX('3. indicatori CT_valori_nom'!AV$64:AV$123))/(MIN('3. indicatori CT_valori_nom'!AV$64:AV$123)-MAX('3. indicatori CT_valori_nom'!AV$64:AV$123))</f>
        <v>0.62517457925381192</v>
      </c>
      <c r="AW98" s="82">
        <f>('3. indicatori CT_valori_nom'!AW98-MIN('3. indicatori CT_valori_nom'!AW$64:AW$123))/(MAX('3. indicatori CT_valori_nom'!AW$64:AW$123)-MIN('3. indicatori CT_valori_nom'!AW$64:AW$123))</f>
        <v>0.53125</v>
      </c>
      <c r="AX98" s="82">
        <f>('3. indicatori CT_valori_nom'!AX98-MIN('3. indicatori CT_valori_nom'!AX$64:AX$123))/(MAX('3. indicatori CT_valori_nom'!AX$64:AX$123)-MIN('3. indicatori CT_valori_nom'!AX$64:AX$123))</f>
        <v>0.32555710791637987</v>
      </c>
      <c r="AY98" s="82">
        <f>('3. indicatori CT_valori_nom'!AY98-MAX('3. indicatori CT_valori_nom'!AY$64:AY$123))/(MIN('3. indicatori CT_valori_nom'!AY$64:AY$123)-MAX('3. indicatori CT_valori_nom'!AY$64:AY$123))</f>
        <v>0.68393194706994309</v>
      </c>
      <c r="AZ98" s="82">
        <f>('3. indicatori CT_valori_nom'!AZ98-MIN('3. indicatori CT_valori_nom'!AZ$64:AZ$123))/(MAX('3. indicatori CT_valori_nom'!AZ$64:AZ$123)-MIN('3. indicatori CT_valori_nom'!AZ$64:AZ$123))</f>
        <v>0.23827252419955325</v>
      </c>
      <c r="BA98" s="82">
        <f>('3. indicatori CT_valori_nom'!BA98-MIN('3. indicatori CT_valori_nom'!BA$64:BA$123))/(MAX('3. indicatori CT_valori_nom'!BA$64:BA$123)-MIN('3. indicatori CT_valori_nom'!BA$64:BA$123))</f>
        <v>0.227764365041043</v>
      </c>
      <c r="BB98" s="82">
        <v>0</v>
      </c>
      <c r="BC98" s="82">
        <f>('3. indicatori CT_valori_nom'!BC98-MIN('3. indicatori CT_valori_nom'!BC$64:BC$123))/(MAX('3. indicatori CT_valori_nom'!BC$64:BC$123)-MIN('3. indicatori CT_valori_nom'!BC$64:BC$123))</f>
        <v>6.4550939386077463E-2</v>
      </c>
      <c r="BD98" s="82">
        <f>('3. indicatori CT_valori_nom'!BD98-MIN('3. indicatori CT_valori_nom'!BD$64:BD$123))/(MAX('3. indicatori CT_valori_nom'!BD$64:BD$123)-MIN('3. indicatori CT_valori_nom'!BD$64:BD$123))</f>
        <v>0.1322916666666667</v>
      </c>
      <c r="BE98" s="82">
        <f t="shared" ref="BE98:BE129" si="7">SUM(E98:BD98)/(COUNTA(E98:BD98)-3)</f>
        <v>0.39304326535074186</v>
      </c>
      <c r="BF98" s="82">
        <f t="shared" si="6"/>
        <v>0.29103323155894273</v>
      </c>
    </row>
    <row r="99" spans="1:58" x14ac:dyDescent="0.3">
      <c r="A99" s="82">
        <f>'3. indicatori CT_valori_nom'!A99</f>
        <v>64038</v>
      </c>
      <c r="B99" s="82" t="str">
        <f>'3. indicatori CT_valori_nom'!B99</f>
        <v>GROTTAMINARDA</v>
      </c>
      <c r="C99" s="82" t="str">
        <f>'3. indicatori CT_valori_nom'!C99</f>
        <v>CAMPANIA</v>
      </c>
      <c r="D99" s="82">
        <f>'3. indicatori CT_valori_nom'!D99</f>
        <v>46014</v>
      </c>
      <c r="E99" s="82">
        <f>('3. indicatori CT_valori_nom'!E99-MAX('3. indicatori CT_valori_nom'!E$64:E$123))/(MIN('3. indicatori CT_valori_nom'!E$64:E$123)-MAX('3. indicatori CT_valori_nom'!E$64:E$123))</f>
        <v>0.1875</v>
      </c>
      <c r="F99" s="82">
        <f>('3. indicatori CT_valori_nom'!F99-MIN('3. indicatori CT_valori_nom'!F$64:F$123))/(MAX('3. indicatori CT_valori_nom'!F$64:F$123)-MIN('3. indicatori CT_valori_nom'!F$64:F$123))</f>
        <v>0.44369736879217581</v>
      </c>
      <c r="G99" s="82">
        <f>('3. indicatori CT_valori_nom'!G99-MAX('3. indicatori CT_valori_nom'!G$64:G$123))/(MIN('3. indicatori CT_valori_nom'!G$64:G$123)-MAX('3. indicatori CT_valori_nom'!G$64:G$123))</f>
        <v>0.98685046189376446</v>
      </c>
      <c r="H99" s="82">
        <f>('3. indicatori CT_valori_nom'!H99-MAX('3. indicatori CT_valori_nom'!H$64:H$123))/(MIN('3. indicatori CT_valori_nom'!H$64:H$123)-MAX('3. indicatori CT_valori_nom'!H$64:H$123))</f>
        <v>0.19965822388204169</v>
      </c>
      <c r="I99" s="82">
        <f>('3. indicatori CT_valori_nom'!I99-MIN('3. indicatori CT_valori_nom'!I$64:I$123))/(MAX('3. indicatori CT_valori_nom'!I$64:I$123)-MIN('3. indicatori CT_valori_nom'!I$64:I$123))</f>
        <v>0.49607811521930317</v>
      </c>
      <c r="J99" s="82">
        <f>('3. indicatori CT_valori_nom'!J99-MIN('3. indicatori CT_valori_nom'!J$64:J$123))/(MAX('3. indicatori CT_valori_nom'!J$64:J$123)-MIN('3. indicatori CT_valori_nom'!J$64:J$123))</f>
        <v>0.85534292854498184</v>
      </c>
      <c r="K99" s="82">
        <f>('3. indicatori CT_valori_nom'!K99-MIN('3. indicatori CT_valori_nom'!K$64:K$123))/(MAX('3. indicatori CT_valori_nom'!K$64:K$123)-MIN('3. indicatori CT_valori_nom'!K$64:K$123))</f>
        <v>1.8861291820552992E-2</v>
      </c>
      <c r="L99" s="82">
        <f>('3. indicatori CT_valori_nom'!L99-MIN('3. indicatori CT_valori_nom'!L$64:L$123))/(MAX('3. indicatori CT_valori_nom'!L$64:L$123)-MIN('3. indicatori CT_valori_nom'!L$64:L$123))</f>
        <v>5.0279313839231517E-2</v>
      </c>
      <c r="M99" s="82">
        <f>('3. indicatori CT_valori_nom'!M99-MAX('3. indicatori CT_valori_nom'!M$64:M$123))/(MIN('3. indicatori CT_valori_nom'!M$64:M$123)-MAX('3. indicatori CT_valori_nom'!M$64:M$123))</f>
        <v>0.67948929211054998</v>
      </c>
      <c r="N99" s="82">
        <f>('3. indicatori CT_valori_nom'!N99-MAX('3. indicatori CT_valori_nom'!N$64:N$123))/(MIN('3. indicatori CT_valori_nom'!N$64:N$123)-MAX('3. indicatori CT_valori_nom'!N$64:N$123))</f>
        <v>0.41570069174733976</v>
      </c>
      <c r="O99" s="82">
        <f>('3. indicatori CT_valori_nom'!O99-MAX('3. indicatori CT_valori_nom'!O$64:O$123))/(MIN('3. indicatori CT_valori_nom'!O$64:O$123)-MAX('3. indicatori CT_valori_nom'!O$64:O$123))</f>
        <v>0.50055293191638983</v>
      </c>
      <c r="P99" s="82">
        <f>('3. indicatori CT_valori_nom'!P99-MIN('3. indicatori CT_valori_nom'!P$64:P$123))/(MAX('3. indicatori CT_valori_nom'!P$64:P$123)-MIN('3. indicatori CT_valori_nom'!P$64:P$123))</f>
        <v>0.19197113105648927</v>
      </c>
      <c r="Q99" s="82">
        <f>('3. indicatori CT_valori_nom'!Q99-MIN('3. indicatori CT_valori_nom'!Q$64:Q$123))/(MAX('3. indicatori CT_valori_nom'!Q$64:Q$123)-MIN('3. indicatori CT_valori_nom'!Q$64:Q$123))</f>
        <v>1.7488355651147786E-2</v>
      </c>
      <c r="R99" s="82">
        <f>('3. indicatori CT_valori_nom'!R99-MIN('3. indicatori CT_valori_nom'!R$64:R$123))/(MAX('3. indicatori CT_valori_nom'!R$64:R$123)-MIN('3. indicatori CT_valori_nom'!R$64:R$123))</f>
        <v>0.44619059811446332</v>
      </c>
      <c r="S99" s="82">
        <f>('3. indicatori CT_valori_nom'!S99-MIN('3. indicatori CT_valori_nom'!S$64:S$123))/(MAX('3. indicatori CT_valori_nom'!S$64:S$123)-MIN('3. indicatori CT_valori_nom'!S$64:S$123))</f>
        <v>0</v>
      </c>
      <c r="T99" s="82">
        <f>('3. indicatori CT_valori_nom'!T99-MIN('3. indicatori CT_valori_nom'!T$64:T$123))/(MAX('3. indicatori CT_valori_nom'!T$64:T$123)-MIN('3. indicatori CT_valori_nom'!T$64:T$123))</f>
        <v>0</v>
      </c>
      <c r="U99" s="82">
        <f>('3. indicatori CT_valori_nom'!U99-MIN('3. indicatori CT_valori_nom'!U$64:U$123))/(MAX('3. indicatori CT_valori_nom'!U$64:U$123)-MIN('3. indicatori CT_valori_nom'!U$64:U$123))</f>
        <v>0.14285714285714285</v>
      </c>
      <c r="W99" s="82">
        <f>('3. indicatori CT_valori_nom'!W99-MIN('3. indicatori CT_valori_nom'!W$64:W$123))/(MAX('3. indicatori CT_valori_nom'!W$64:W$123)-MIN('3. indicatori CT_valori_nom'!W$64:W$123))</f>
        <v>0</v>
      </c>
      <c r="X99" s="82">
        <f>('3. indicatori CT_valori_nom'!X99-MAX('3. indicatori CT_valori_nom'!X$64:X$123))/(MIN('3. indicatori CT_valori_nom'!X$64:X$123)-MAX('3. indicatori CT_valori_nom'!X$64:X$123))</f>
        <v>0.74534355154961829</v>
      </c>
      <c r="Y99" s="82">
        <f>('3. indicatori CT_valori_nom'!Y99-MIN('3. indicatori CT_valori_nom'!Y$64:Y$123))/(MAX('3. indicatori CT_valori_nom'!Y$64:Y$123)-MIN('3. indicatori CT_valori_nom'!Y$64:Y$123))</f>
        <v>0.58694283632083299</v>
      </c>
      <c r="Z99" s="82">
        <f>('3. indicatori CT_valori_nom'!Z99-MIN('3. indicatori CT_valori_nom'!Z$64:Z$123))/(MAX('3. indicatori CT_valori_nom'!Z$64:Z$123)-MIN('3. indicatori CT_valori_nom'!Z$64:Z$123))</f>
        <v>3.229661822626647E-2</v>
      </c>
      <c r="AA99" s="82">
        <f>('3. indicatori CT_valori_nom'!AA99-MIN('3. indicatori CT_valori_nom'!AA$64:AA$123))/(MAX('3. indicatori CT_valori_nom'!AA$64:AA$123)-MIN('3. indicatori CT_valori_nom'!AA$64:AA$123))</f>
        <v>0.17221957581267566</v>
      </c>
      <c r="AB99" s="82">
        <f>('3. indicatori CT_valori_nom'!AB99-MIN('3. indicatori CT_valori_nom'!AB$64:AB$123))/(MAX('3. indicatori CT_valori_nom'!AB$64:AB$123)-MIN('3. indicatori CT_valori_nom'!AB$64:AB$123))</f>
        <v>0.10939907550077041</v>
      </c>
      <c r="AC99" s="82">
        <f>('3. indicatori CT_valori_nom'!AC99-MIN('3. indicatori CT_valori_nom'!AC$64:AC$123))/(MAX('3. indicatori CT_valori_nom'!AC$64:AC$123)-MIN('3. indicatori CT_valori_nom'!AC$64:AC$123))</f>
        <v>0.4625328867177193</v>
      </c>
      <c r="AD99" s="82">
        <f>('3. indicatori CT_valori_nom'!AD99-MIN('3. indicatori CT_valori_nom'!AD$64:AD$123))/(MAX('3. indicatori CT_valori_nom'!AD$64:AD$123)-MIN('3. indicatori CT_valori_nom'!AD$64:AD$123))</f>
        <v>5.4054054054054057E-2</v>
      </c>
      <c r="AE99" s="82">
        <f>('3. indicatori CT_valori_nom'!AE99-MAX('3. indicatori CT_valori_nom'!AE$64:AE$123))/(MIN('3. indicatori CT_valori_nom'!AE$64:AE$123)-MAX('3. indicatori CT_valori_nom'!AE$64:AE$123))</f>
        <v>0.42385883618422754</v>
      </c>
      <c r="AF99" s="82">
        <f>('3. indicatori CT_valori_nom'!AF99-MIN('3. indicatori CT_valori_nom'!AF$64:AF$123))/(MAX('3. indicatori CT_valori_nom'!AF$64:AF$123)-MIN('3. indicatori CT_valori_nom'!AF$64:AF$123))</f>
        <v>0.21713586557684064</v>
      </c>
      <c r="AG99" s="82">
        <f>('3. indicatori CT_valori_nom'!AG99-MAX('3. indicatori CT_valori_nom'!AG$64:AG$123))/(MIN('3. indicatori CT_valori_nom'!AG$64:AG$123)-MAX('3. indicatori CT_valori_nom'!AG$64:AG$123))</f>
        <v>0.72586038679899678</v>
      </c>
      <c r="AH99" s="82">
        <f>('3. indicatori CT_valori_nom'!AH99-MIN('3. indicatori CT_valori_nom'!AH$64:AH$123))/(MAX('3. indicatori CT_valori_nom'!AH$64:AH$123)-MIN('3. indicatori CT_valori_nom'!AH$64:AH$123))</f>
        <v>4.5713117891933705E-2</v>
      </c>
      <c r="AI99" s="82">
        <f>('3. indicatori CT_valori_nom'!AI99-MAX('3. indicatori CT_valori_nom'!AI$64:AI$123))/(MIN('3. indicatori CT_valori_nom'!AI$64:AI$123)-MAX('3. indicatori CT_valori_nom'!AI$64:AI$123))</f>
        <v>0.93478080598777347</v>
      </c>
      <c r="AJ99" s="82">
        <f>('3. indicatori CT_valori_nom'!AJ99-MAX('3. indicatori CT_valori_nom'!AJ$64:AJ$123))/(MIN('3. indicatori CT_valori_nom'!AJ$64:AJ$123)-MAX('3. indicatori CT_valori_nom'!AJ$64:AJ$123))</f>
        <v>0.37691646841131371</v>
      </c>
      <c r="AK99" s="82">
        <f>('3. indicatori CT_valori_nom'!AK99-MIN('3. indicatori CT_valori_nom'!AK$64:AK$123))/(MAX('3. indicatori CT_valori_nom'!AK$64:AK$123)-MIN('3. indicatori CT_valori_nom'!AK$64:AK$123))</f>
        <v>3.6140757951917582E-2</v>
      </c>
      <c r="AL99" s="82">
        <f>('3. indicatori CT_valori_nom'!AL99-MIN('3. indicatori CT_valori_nom'!AL$64:AL$123))/(MAX('3. indicatori CT_valori_nom'!AL$64:AL$123)-MIN('3. indicatori CT_valori_nom'!AL$64:AL$123))</f>
        <v>0</v>
      </c>
      <c r="AM99" s="82">
        <f>('3. indicatori CT_valori_nom'!AM99-MIN('3. indicatori CT_valori_nom'!AM$64:AM$123))/(MAX('3. indicatori CT_valori_nom'!AM$64:AM$123)-MIN('3. indicatori CT_valori_nom'!AM$64:AM$123))</f>
        <v>6.6666666666666666E-2</v>
      </c>
      <c r="AN99" s="82">
        <f>('3. indicatori CT_valori_nom'!AN99-MIN('3. indicatori CT_valori_nom'!AN$64:AN$123))/(MAX('3. indicatori CT_valori_nom'!AN$64:AN$123)-MIN('3. indicatori CT_valori_nom'!AN$64:AN$123))</f>
        <v>0</v>
      </c>
      <c r="AO99" s="82">
        <f>('3. indicatori CT_valori_nom'!AO99-MIN('3. indicatori CT_valori_nom'!AO$64:AO$123))/(MAX('3. indicatori CT_valori_nom'!AO$64:AO$123)-MIN('3. indicatori CT_valori_nom'!AO$64:AO$123))</f>
        <v>0</v>
      </c>
      <c r="AP99" s="82">
        <f>('3. indicatori CT_valori_nom'!AP99-MIN('3. indicatori CT_valori_nom'!AP$64:AP$123))/(MAX('3. indicatori CT_valori_nom'!AP$64:AP$123)-MIN('3. indicatori CT_valori_nom'!AP$64:AP$123))</f>
        <v>4.7532472870037744E-3</v>
      </c>
      <c r="AQ99" s="82">
        <f>('3. indicatori CT_valori_nom'!AQ99-MIN('3. indicatori CT_valori_nom'!AQ$64:AQ$123))/(MAX('3. indicatori CT_valori_nom'!AQ$64:AQ$123)-MIN('3. indicatori CT_valori_nom'!AQ$64:AQ$123))</f>
        <v>1.1779652203591886E-2</v>
      </c>
      <c r="AS99" s="82">
        <f>('3. indicatori CT_valori_nom'!AS99-MIN('3. indicatori CT_valori_nom'!AS$64:AS$123))/(MAX('3. indicatori CT_valori_nom'!AS$64:AS$123)-MIN('3. indicatori CT_valori_nom'!AS$64:AS$123))</f>
        <v>9.5280131285178274E-2</v>
      </c>
      <c r="AT99" s="82">
        <f>('3. indicatori CT_valori_nom'!AT99-MIN('3. indicatori CT_valori_nom'!AT$64:AT$123))/(MAX('3. indicatori CT_valori_nom'!AT$64:AT$123)-MIN('3. indicatori CT_valori_nom'!AT$64:AT$123))</f>
        <v>0.49398911178648564</v>
      </c>
      <c r="AU99" s="82">
        <f>('3. indicatori CT_valori_nom'!AU99-MIN('3. indicatori CT_valori_nom'!AU$64:AU$123))/(MAX('3. indicatori CT_valori_nom'!AU$64:AU$123)-MIN('3. indicatori CT_valori_nom'!AU$64:AU$123))</f>
        <v>0.25757575757575757</v>
      </c>
      <c r="AV99" s="82">
        <f>('3. indicatori CT_valori_nom'!AV99-MAX('3. indicatori CT_valori_nom'!AV$64:AV$123))/(MIN('3. indicatori CT_valori_nom'!AV$64:AV$123)-MAX('3. indicatori CT_valori_nom'!AV$64:AV$123))</f>
        <v>0.77033838810297661</v>
      </c>
      <c r="AW99" s="82">
        <f>('3. indicatori CT_valori_nom'!AW99-MIN('3. indicatori CT_valori_nom'!AW$64:AW$123))/(MAX('3. indicatori CT_valori_nom'!AW$64:AW$123)-MIN('3. indicatori CT_valori_nom'!AW$64:AW$123))</f>
        <v>0.4375</v>
      </c>
      <c r="AX99" s="82">
        <f>('3. indicatori CT_valori_nom'!AX99-MIN('3. indicatori CT_valori_nom'!AX$64:AX$123))/(MAX('3. indicatori CT_valori_nom'!AX$64:AX$123)-MIN('3. indicatori CT_valori_nom'!AX$64:AX$123))</f>
        <v>0.19580177610580474</v>
      </c>
      <c r="AY99" s="82">
        <f>('3. indicatori CT_valori_nom'!AY99-MAX('3. indicatori CT_valori_nom'!AY$64:AY$123))/(MIN('3. indicatori CT_valori_nom'!AY$64:AY$123)-MAX('3. indicatori CT_valori_nom'!AY$64:AY$123))</f>
        <v>0.97353969754253289</v>
      </c>
      <c r="AZ99" s="82">
        <f>('3. indicatori CT_valori_nom'!AZ99-MIN('3. indicatori CT_valori_nom'!AZ$64:AZ$123))/(MAX('3. indicatori CT_valori_nom'!AZ$64:AZ$123)-MIN('3. indicatori CT_valori_nom'!AZ$64:AZ$123))</f>
        <v>0.11094564408041697</v>
      </c>
      <c r="BA99" s="82">
        <f>('3. indicatori CT_valori_nom'!BA99-MIN('3. indicatori CT_valori_nom'!BA$64:BA$123))/(MAX('3. indicatori CT_valori_nom'!BA$64:BA$123)-MIN('3. indicatori CT_valori_nom'!BA$64:BA$123))</f>
        <v>0.41004911548659106</v>
      </c>
      <c r="BB99" s="82">
        <v>0</v>
      </c>
      <c r="BC99" s="82">
        <f>('3. indicatori CT_valori_nom'!BC99-MIN('3. indicatori CT_valori_nom'!BC$64:BC$123))/(MAX('3. indicatori CT_valori_nom'!BC$64:BC$123)-MIN('3. indicatori CT_valori_nom'!BC$64:BC$123))</f>
        <v>3.9293459042027835E-2</v>
      </c>
      <c r="BD99" s="82">
        <f>('3. indicatori CT_valori_nom'!BD99-MIN('3. indicatori CT_valori_nom'!BD$64:BD$123))/(MAX('3. indicatori CT_valori_nom'!BD$64:BD$123)-MIN('3. indicatori CT_valori_nom'!BD$64:BD$123))</f>
        <v>0.11041666666666672</v>
      </c>
      <c r="BE99" s="82">
        <f t="shared" si="7"/>
        <v>0.30922642549494084</v>
      </c>
      <c r="BF99" s="82">
        <f t="shared" si="6"/>
        <v>9.2600088740646638E-2</v>
      </c>
    </row>
    <row r="100" spans="1:58" ht="31.2" x14ac:dyDescent="0.3">
      <c r="A100" s="82">
        <f>'3. indicatori CT_valori_nom'!A100</f>
        <v>64092</v>
      </c>
      <c r="B100" s="82" t="str">
        <f>'3. indicatori CT_valori_nom'!B100</f>
        <v>SANT'ANGELO DEI LOMBARDI</v>
      </c>
      <c r="C100" s="82" t="str">
        <f>'3. indicatori CT_valori_nom'!C100</f>
        <v>CAMPANIA</v>
      </c>
      <c r="D100" s="82">
        <f>'3. indicatori CT_valori_nom'!D100</f>
        <v>39857</v>
      </c>
      <c r="E100" s="82">
        <f>('3. indicatori CT_valori_nom'!E100-MAX('3. indicatori CT_valori_nom'!E$64:E$123))/(MIN('3. indicatori CT_valori_nom'!E$64:E$123)-MAX('3. indicatori CT_valori_nom'!E$64:E$123))</f>
        <v>0</v>
      </c>
      <c r="F100" s="82">
        <f>('3. indicatori CT_valori_nom'!F100-MIN('3. indicatori CT_valori_nom'!F$64:F$123))/(MAX('3. indicatori CT_valori_nom'!F$64:F$123)-MIN('3. indicatori CT_valori_nom'!F$64:F$123))</f>
        <v>0.35429721452710367</v>
      </c>
      <c r="G100" s="82">
        <f>('3. indicatori CT_valori_nom'!G100-MAX('3. indicatori CT_valori_nom'!G$64:G$123))/(MIN('3. indicatori CT_valori_nom'!G$64:G$123)-MAX('3. indicatori CT_valori_nom'!G$64:G$123))</f>
        <v>0.99506755980061234</v>
      </c>
      <c r="H100" s="82">
        <f>('3. indicatori CT_valori_nom'!H100-MAX('3. indicatori CT_valori_nom'!H$64:H$123))/(MIN('3. indicatori CT_valori_nom'!H$64:H$123)-MAX('3. indicatori CT_valori_nom'!H$64:H$123))</f>
        <v>0.20707979828884138</v>
      </c>
      <c r="I100" s="82">
        <f>('3. indicatori CT_valori_nom'!I100-MIN('3. indicatori CT_valori_nom'!I$64:I$123))/(MAX('3. indicatori CT_valori_nom'!I$64:I$123)-MIN('3. indicatori CT_valori_nom'!I$64:I$123))</f>
        <v>0.56138901507275518</v>
      </c>
      <c r="J100" s="82">
        <f>('3. indicatori CT_valori_nom'!J100-MIN('3. indicatori CT_valori_nom'!J$64:J$123))/(MAX('3. indicatori CT_valori_nom'!J$64:J$123)-MIN('3. indicatori CT_valori_nom'!J$64:J$123))</f>
        <v>0.76143367380273064</v>
      </c>
      <c r="K100" s="82">
        <f>('3. indicatori CT_valori_nom'!K100-MIN('3. indicatori CT_valori_nom'!K$64:K$123))/(MAX('3. indicatori CT_valori_nom'!K$64:K$123)-MIN('3. indicatori CT_valori_nom'!K$64:K$123))</f>
        <v>7.2598179837600196E-2</v>
      </c>
      <c r="L100" s="82">
        <f>('3. indicatori CT_valori_nom'!L100-MIN('3. indicatori CT_valori_nom'!L$64:L$123))/(MAX('3. indicatori CT_valori_nom'!L$64:L$123)-MIN('3. indicatori CT_valori_nom'!L$64:L$123))</f>
        <v>4.8769127846418313E-2</v>
      </c>
      <c r="M100" s="82">
        <f>('3. indicatori CT_valori_nom'!M100-MAX('3. indicatori CT_valori_nom'!M$64:M$123))/(MIN('3. indicatori CT_valori_nom'!M$64:M$123)-MAX('3. indicatori CT_valori_nom'!M$64:M$123))</f>
        <v>0.9782842790922166</v>
      </c>
      <c r="N100" s="82">
        <f>('3. indicatori CT_valori_nom'!N100-MAX('3. indicatori CT_valori_nom'!N$64:N$123))/(MIN('3. indicatori CT_valori_nom'!N$64:N$123)-MAX('3. indicatori CT_valori_nom'!N$64:N$123))</f>
        <v>0.63999657318130543</v>
      </c>
      <c r="O100" s="82">
        <f>('3. indicatori CT_valori_nom'!O100-MAX('3. indicatori CT_valori_nom'!O$64:O$123))/(MIN('3. indicatori CT_valori_nom'!O$64:O$123)-MAX('3. indicatori CT_valori_nom'!O$64:O$123))</f>
        <v>0.36660840164804409</v>
      </c>
      <c r="P100" s="82">
        <f>('3. indicatori CT_valori_nom'!P100-MIN('3. indicatori CT_valori_nom'!P$64:P$123))/(MAX('3. indicatori CT_valori_nom'!P$64:P$123)-MIN('3. indicatori CT_valori_nom'!P$64:P$123))</f>
        <v>0.1279402581770348</v>
      </c>
      <c r="Q100" s="82">
        <f>('3. indicatori CT_valori_nom'!Q100-MIN('3. indicatori CT_valori_nom'!Q$64:Q$123))/(MAX('3. indicatori CT_valori_nom'!Q$64:Q$123)-MIN('3. indicatori CT_valori_nom'!Q$64:Q$123))</f>
        <v>0.10627566604830072</v>
      </c>
      <c r="R100" s="82">
        <f>('3. indicatori CT_valori_nom'!R100-MIN('3. indicatori CT_valori_nom'!R$64:R$123))/(MAX('3. indicatori CT_valori_nom'!R$64:R$123)-MIN('3. indicatori CT_valori_nom'!R$64:R$123))</f>
        <v>0.32122315043296584</v>
      </c>
      <c r="S100" s="82">
        <f>('3. indicatori CT_valori_nom'!S100-MIN('3. indicatori CT_valori_nom'!S$64:S$123))/(MAX('3. indicatori CT_valori_nom'!S$64:S$123)-MIN('3. indicatori CT_valori_nom'!S$64:S$123))</f>
        <v>0</v>
      </c>
      <c r="T100" s="82">
        <f>('3. indicatori CT_valori_nom'!T100-MIN('3. indicatori CT_valori_nom'!T$64:T$123))/(MAX('3. indicatori CT_valori_nom'!T$64:T$123)-MIN('3. indicatori CT_valori_nom'!T$64:T$123))</f>
        <v>0</v>
      </c>
      <c r="U100" s="82">
        <f>('3. indicatori CT_valori_nom'!U100-MIN('3. indicatori CT_valori_nom'!U$64:U$123))/(MAX('3. indicatori CT_valori_nom'!U$64:U$123)-MIN('3. indicatori CT_valori_nom'!U$64:U$123))</f>
        <v>0</v>
      </c>
      <c r="W100" s="82">
        <f>('3. indicatori CT_valori_nom'!W100-MIN('3. indicatori CT_valori_nom'!W$64:W$123))/(MAX('3. indicatori CT_valori_nom'!W$64:W$123)-MIN('3. indicatori CT_valori_nom'!W$64:W$123))</f>
        <v>0</v>
      </c>
      <c r="X100" s="82">
        <f>('3. indicatori CT_valori_nom'!X100-MAX('3. indicatori CT_valori_nom'!X$64:X$123))/(MIN('3. indicatori CT_valori_nom'!X$64:X$123)-MAX('3. indicatori CT_valori_nom'!X$64:X$123))</f>
        <v>0.78440166218004137</v>
      </c>
      <c r="Y100" s="82">
        <f>('3. indicatori CT_valori_nom'!Y100-MIN('3. indicatori CT_valori_nom'!Y$64:Y$123))/(MAX('3. indicatori CT_valori_nom'!Y$64:Y$123)-MIN('3. indicatori CT_valori_nom'!Y$64:Y$123))</f>
        <v>0.50978717551912278</v>
      </c>
      <c r="Z100" s="82">
        <f>('3. indicatori CT_valori_nom'!Z100-MIN('3. indicatori CT_valori_nom'!Z$64:Z$123))/(MAX('3. indicatori CT_valori_nom'!Z$64:Z$123)-MIN('3. indicatori CT_valori_nom'!Z$64:Z$123))</f>
        <v>2.7434469645524918E-2</v>
      </c>
      <c r="AA100" s="82">
        <f>('3. indicatori CT_valori_nom'!AA100-MIN('3. indicatori CT_valori_nom'!AA$64:AA$123))/(MAX('3. indicatori CT_valori_nom'!AA$64:AA$123)-MIN('3. indicatori CT_valori_nom'!AA$64:AA$123))</f>
        <v>0.18538751130177988</v>
      </c>
      <c r="AB100" s="82">
        <f>('3. indicatori CT_valori_nom'!AB100-MIN('3. indicatori CT_valori_nom'!AB$64:AB$123))/(MAX('3. indicatori CT_valori_nom'!AB$64:AB$123)-MIN('3. indicatori CT_valori_nom'!AB$64:AB$123))</f>
        <v>9.7072419106317406E-2</v>
      </c>
      <c r="AC100" s="82">
        <f>('3. indicatori CT_valori_nom'!AC100-MIN('3. indicatori CT_valori_nom'!AC$64:AC$123))/(MAX('3. indicatori CT_valori_nom'!AC$64:AC$123)-MIN('3. indicatori CT_valori_nom'!AC$64:AC$123))</f>
        <v>0.70358214190048673</v>
      </c>
      <c r="AD100" s="82">
        <f>('3. indicatori CT_valori_nom'!AD100-MIN('3. indicatori CT_valori_nom'!AD$64:AD$123))/(MAX('3. indicatori CT_valori_nom'!AD$64:AD$123)-MIN('3. indicatori CT_valori_nom'!AD$64:AD$123))</f>
        <v>0</v>
      </c>
      <c r="AE100" s="82">
        <f>('3. indicatori CT_valori_nom'!AE100-MAX('3. indicatori CT_valori_nom'!AE$64:AE$123))/(MIN('3. indicatori CT_valori_nom'!AE$64:AE$123)-MAX('3. indicatori CT_valori_nom'!AE$64:AE$123))</f>
        <v>0.55189987888941883</v>
      </c>
      <c r="AF100" s="82">
        <f>('3. indicatori CT_valori_nom'!AF100-MIN('3. indicatori CT_valori_nom'!AF$64:AF$123))/(MAX('3. indicatori CT_valori_nom'!AF$64:AF$123)-MIN('3. indicatori CT_valori_nom'!AF$64:AF$123))</f>
        <v>0.28746047235211114</v>
      </c>
      <c r="AG100" s="82">
        <f>('3. indicatori CT_valori_nom'!AG100-MAX('3. indicatori CT_valori_nom'!AG$64:AG$123))/(MIN('3. indicatori CT_valori_nom'!AG$64:AG$123)-MAX('3. indicatori CT_valori_nom'!AG$64:AG$123))</f>
        <v>0.94375370871007258</v>
      </c>
      <c r="AH100" s="82">
        <f>('3. indicatori CT_valori_nom'!AH100-MIN('3. indicatori CT_valori_nom'!AH$64:AH$123))/(MAX('3. indicatori CT_valori_nom'!AH$64:AH$123)-MIN('3. indicatori CT_valori_nom'!AH$64:AH$123))</f>
        <v>5.4614754744746502E-2</v>
      </c>
      <c r="AI100" s="82">
        <f>('3. indicatori CT_valori_nom'!AI100-MAX('3. indicatori CT_valori_nom'!AI$64:AI$123))/(MIN('3. indicatori CT_valori_nom'!AI$64:AI$123)-MAX('3. indicatori CT_valori_nom'!AI$64:AI$123))</f>
        <v>0.93746583120796134</v>
      </c>
      <c r="AJ100" s="82">
        <f>('3. indicatori CT_valori_nom'!AJ100-MAX('3. indicatori CT_valori_nom'!AJ$64:AJ$123))/(MIN('3. indicatori CT_valori_nom'!AJ$64:AJ$123)-MAX('3. indicatori CT_valori_nom'!AJ$64:AJ$123))</f>
        <v>0.26392063566108426</v>
      </c>
      <c r="AK100" s="82">
        <f>('3. indicatori CT_valori_nom'!AK100-MIN('3. indicatori CT_valori_nom'!AK$64:AK$123))/(MAX('3. indicatori CT_valori_nom'!AK$64:AK$123)-MIN('3. indicatori CT_valori_nom'!AK$64:AK$123))</f>
        <v>0.12081100070411099</v>
      </c>
      <c r="AL100" s="82">
        <f>('3. indicatori CT_valori_nom'!AL100-MIN('3. indicatori CT_valori_nom'!AL$64:AL$123))/(MAX('3. indicatori CT_valori_nom'!AL$64:AL$123)-MIN('3. indicatori CT_valori_nom'!AL$64:AL$123))</f>
        <v>6.6666666666666666E-2</v>
      </c>
      <c r="AM100" s="82">
        <f>('3. indicatori CT_valori_nom'!AM100-MIN('3. indicatori CT_valori_nom'!AM$64:AM$123))/(MAX('3. indicatori CT_valori_nom'!AM$64:AM$123)-MIN('3. indicatori CT_valori_nom'!AM$64:AM$123))</f>
        <v>6.6666666666666666E-2</v>
      </c>
      <c r="AN100" s="82">
        <f>('3. indicatori CT_valori_nom'!AN100-MIN('3. indicatori CT_valori_nom'!AN$64:AN$123))/(MAX('3. indicatori CT_valori_nom'!AN$64:AN$123)-MIN('3. indicatori CT_valori_nom'!AN$64:AN$123))</f>
        <v>0.36380359417008629</v>
      </c>
      <c r="AO100" s="82">
        <f>('3. indicatori CT_valori_nom'!AO100-MIN('3. indicatori CT_valori_nom'!AO$64:AO$123))/(MAX('3. indicatori CT_valori_nom'!AO$64:AO$123)-MIN('3. indicatori CT_valori_nom'!AO$64:AO$123))</f>
        <v>4.5454545454545456E-2</v>
      </c>
      <c r="AP100" s="82">
        <f>('3. indicatori CT_valori_nom'!AP100-MIN('3. indicatori CT_valori_nom'!AP$64:AP$123))/(MAX('3. indicatori CT_valori_nom'!AP$64:AP$123)-MIN('3. indicatori CT_valori_nom'!AP$64:AP$123))</f>
        <v>3.4482851174286962E-2</v>
      </c>
      <c r="AQ100" s="82">
        <f>('3. indicatori CT_valori_nom'!AQ100-MIN('3. indicatori CT_valori_nom'!AQ$64:AQ$123))/(MAX('3. indicatori CT_valori_nom'!AQ$64:AQ$123)-MIN('3. indicatori CT_valori_nom'!AQ$64:AQ$123))</f>
        <v>0</v>
      </c>
      <c r="AS100" s="82">
        <f>('3. indicatori CT_valori_nom'!AS100-MIN('3. indicatori CT_valori_nom'!AS$64:AS$123))/(MAX('3. indicatori CT_valori_nom'!AS$64:AS$123)-MIN('3. indicatori CT_valori_nom'!AS$64:AS$123))</f>
        <v>0.31321605442042277</v>
      </c>
      <c r="AT100" s="82">
        <f>('3. indicatori CT_valori_nom'!AT100-MIN('3. indicatori CT_valori_nom'!AT$64:AT$123))/(MAX('3. indicatori CT_valori_nom'!AT$64:AT$123)-MIN('3. indicatori CT_valori_nom'!AT$64:AT$123))</f>
        <v>0.64709696790515847</v>
      </c>
      <c r="AU100" s="82">
        <f>('3. indicatori CT_valori_nom'!AU100-MIN('3. indicatori CT_valori_nom'!AU$64:AU$123))/(MAX('3. indicatori CT_valori_nom'!AU$64:AU$123)-MIN('3. indicatori CT_valori_nom'!AU$64:AU$123))</f>
        <v>0.2878787878787879</v>
      </c>
      <c r="AV100" s="82">
        <f>('3. indicatori CT_valori_nom'!AV100-MAX('3. indicatori CT_valori_nom'!AV$64:AV$123))/(MIN('3. indicatori CT_valori_nom'!AV$64:AV$123)-MAX('3. indicatori CT_valori_nom'!AV$64:AV$123))</f>
        <v>0.89724655780209883</v>
      </c>
      <c r="AW100" s="82">
        <f>('3. indicatori CT_valori_nom'!AW100-MIN('3. indicatori CT_valori_nom'!AW$64:AW$123))/(MAX('3. indicatori CT_valori_nom'!AW$64:AW$123)-MIN('3. indicatori CT_valori_nom'!AW$64:AW$123))</f>
        <v>5.8823529411764705E-2</v>
      </c>
      <c r="AX100" s="82">
        <f>('3. indicatori CT_valori_nom'!AX100-MIN('3. indicatori CT_valori_nom'!AX$64:AX$123))/(MAX('3. indicatori CT_valori_nom'!AX$64:AX$123)-MIN('3. indicatori CT_valori_nom'!AX$64:AX$123))</f>
        <v>0.25282754397596319</v>
      </c>
      <c r="AY100" s="82">
        <f>('3. indicatori CT_valori_nom'!AY100-MAX('3. indicatori CT_valori_nom'!AY$64:AY$123))/(MIN('3. indicatori CT_valori_nom'!AY$64:AY$123)-MAX('3. indicatori CT_valori_nom'!AY$64:AY$123))</f>
        <v>0.98160346936506149</v>
      </c>
      <c r="AZ100" s="82">
        <f>('3. indicatori CT_valori_nom'!AZ100-MIN('3. indicatori CT_valori_nom'!AZ$64:AZ$123))/(MAX('3. indicatori CT_valori_nom'!AZ$64:AZ$123)-MIN('3. indicatori CT_valori_nom'!AZ$64:AZ$123))</f>
        <v>0.12211466865227104</v>
      </c>
      <c r="BA100" s="82">
        <f>('3. indicatori CT_valori_nom'!BA100-MIN('3. indicatori CT_valori_nom'!BA$64:BA$123))/(MAX('3. indicatori CT_valori_nom'!BA$64:BA$123)-MIN('3. indicatori CT_valori_nom'!BA$64:BA$123))</f>
        <v>0.47339237775045789</v>
      </c>
      <c r="BB100" s="82">
        <v>0</v>
      </c>
      <c r="BC100" s="82">
        <f>('3. indicatori CT_valori_nom'!BC100-MIN('3. indicatori CT_valori_nom'!BC$64:BC$123))/(MAX('3. indicatori CT_valori_nom'!BC$64:BC$123)-MIN('3. indicatori CT_valori_nom'!BC$64:BC$123))</f>
        <v>1.9370601088383215E-2</v>
      </c>
      <c r="BD100" s="82">
        <f>('3. indicatori CT_valori_nom'!BD100-MIN('3. indicatori CT_valori_nom'!BD$64:BD$123))/(MAX('3. indicatori CT_valori_nom'!BD$64:BD$123)-MIN('3. indicatori CT_valori_nom'!BD$64:BD$123))</f>
        <v>0.21764705882352947</v>
      </c>
      <c r="BE100" s="82">
        <f t="shared" si="7"/>
        <v>0.33737971278478412</v>
      </c>
      <c r="BF100" s="82">
        <f t="shared" si="6"/>
        <v>0.15925191297073116</v>
      </c>
    </row>
    <row r="101" spans="1:58" x14ac:dyDescent="0.3">
      <c r="A101" s="82">
        <f>'3. indicatori CT_valori_nom'!A101</f>
        <v>64101</v>
      </c>
      <c r="B101" s="82" t="str">
        <f>'3. indicatori CT_valori_nom'!B101</f>
        <v>SOLOFRA</v>
      </c>
      <c r="C101" s="82" t="str">
        <f>'3. indicatori CT_valori_nom'!C101</f>
        <v>CAMPANIA</v>
      </c>
      <c r="D101" s="82">
        <f>'3. indicatori CT_valori_nom'!D101</f>
        <v>32166</v>
      </c>
      <c r="E101" s="82">
        <f>('3. indicatori CT_valori_nom'!E101-MAX('3. indicatori CT_valori_nom'!E$64:E$123))/(MIN('3. indicatori CT_valori_nom'!E$64:E$123)-MAX('3. indicatori CT_valori_nom'!E$64:E$123))</f>
        <v>1</v>
      </c>
      <c r="F101" s="82">
        <f>('3. indicatori CT_valori_nom'!F101-MIN('3. indicatori CT_valori_nom'!F$64:F$123))/(MAX('3. indicatori CT_valori_nom'!F$64:F$123)-MIN('3. indicatori CT_valori_nom'!F$64:F$123))</f>
        <v>0.79020732910244207</v>
      </c>
      <c r="G101" s="82">
        <f>('3. indicatori CT_valori_nom'!G101-MAX('3. indicatori CT_valori_nom'!G$64:G$123))/(MIN('3. indicatori CT_valori_nom'!G$64:G$123)-MAX('3. indicatori CT_valori_nom'!G$64:G$123))</f>
        <v>0.93553028957186002</v>
      </c>
      <c r="H101" s="82">
        <f>('3. indicatori CT_valori_nom'!H101-MAX('3. indicatori CT_valori_nom'!H$64:H$123))/(MIN('3. indicatori CT_valori_nom'!H$64:H$123)-MAX('3. indicatori CT_valori_nom'!H$64:H$123))</f>
        <v>0.96541860350348863</v>
      </c>
      <c r="I101" s="82">
        <f>('3. indicatori CT_valori_nom'!I101-MIN('3. indicatori CT_valori_nom'!I$64:I$123))/(MAX('3. indicatori CT_valori_nom'!I$64:I$123)-MIN('3. indicatori CT_valori_nom'!I$64:I$123))</f>
        <v>0.66581820355407384</v>
      </c>
      <c r="J101" s="82">
        <f>('3. indicatori CT_valori_nom'!J101-MIN('3. indicatori CT_valori_nom'!J$64:J$123))/(MAX('3. indicatori CT_valori_nom'!J$64:J$123)-MIN('3. indicatori CT_valori_nom'!J$64:J$123))</f>
        <v>0.36819696408737446</v>
      </c>
      <c r="K101" s="82">
        <f>('3. indicatori CT_valori_nom'!K101-MIN('3. indicatori CT_valori_nom'!K$64:K$123))/(MAX('3. indicatori CT_valori_nom'!K$64:K$123)-MIN('3. indicatori CT_valori_nom'!K$64:K$123))</f>
        <v>6.3449628719853832E-3</v>
      </c>
      <c r="L101" s="82">
        <f>('3. indicatori CT_valori_nom'!L101-MIN('3. indicatori CT_valori_nom'!L$64:L$123))/(MAX('3. indicatori CT_valori_nom'!L$64:L$123)-MIN('3. indicatori CT_valori_nom'!L$64:L$123))</f>
        <v>1.436793776340042E-3</v>
      </c>
      <c r="M101" s="82">
        <f>('3. indicatori CT_valori_nom'!M101-MAX('3. indicatori CT_valori_nom'!M$64:M$123))/(MIN('3. indicatori CT_valori_nom'!M$64:M$123)-MAX('3. indicatori CT_valori_nom'!M$64:M$123))</f>
        <v>1</v>
      </c>
      <c r="N101" s="82">
        <f>('3. indicatori CT_valori_nom'!N101-MAX('3. indicatori CT_valori_nom'!N$64:N$123))/(MIN('3. indicatori CT_valori_nom'!N$64:N$123)-MAX('3. indicatori CT_valori_nom'!N$64:N$123))</f>
        <v>0.78680735895160137</v>
      </c>
      <c r="O101" s="82">
        <f>('3. indicatori CT_valori_nom'!O101-MAX('3. indicatori CT_valori_nom'!O$64:O$123))/(MIN('3. indicatori CT_valori_nom'!O$64:O$123)-MAX('3. indicatori CT_valori_nom'!O$64:O$123))</f>
        <v>0.91478192542616055</v>
      </c>
      <c r="P101" s="82">
        <f>('3. indicatori CT_valori_nom'!P101-MIN('3. indicatori CT_valori_nom'!P$64:P$123))/(MAX('3. indicatori CT_valori_nom'!P$64:P$123)-MIN('3. indicatori CT_valori_nom'!P$64:P$123))</f>
        <v>0.17606332183472428</v>
      </c>
      <c r="Q101" s="82">
        <f>('3. indicatori CT_valori_nom'!Q101-MIN('3. indicatori CT_valori_nom'!Q$64:Q$123))/(MAX('3. indicatori CT_valori_nom'!Q$64:Q$123)-MIN('3. indicatori CT_valori_nom'!Q$64:Q$123))</f>
        <v>0.43071136365974533</v>
      </c>
      <c r="R101" s="82">
        <f>('3. indicatori CT_valori_nom'!R101-MIN('3. indicatori CT_valori_nom'!R$64:R$123))/(MAX('3. indicatori CT_valori_nom'!R$64:R$123)-MIN('3. indicatori CT_valori_nom'!R$64:R$123))</f>
        <v>0.43758769737005865</v>
      </c>
      <c r="S101" s="82">
        <f>('3. indicatori CT_valori_nom'!S101-MIN('3. indicatori CT_valori_nom'!S$64:S$123))/(MAX('3. indicatori CT_valori_nom'!S$64:S$123)-MIN('3. indicatori CT_valori_nom'!S$64:S$123))</f>
        <v>0</v>
      </c>
      <c r="T101" s="82">
        <f>('3. indicatori CT_valori_nom'!T101-MIN('3. indicatori CT_valori_nom'!T$64:T$123))/(MAX('3. indicatori CT_valori_nom'!T$64:T$123)-MIN('3. indicatori CT_valori_nom'!T$64:T$123))</f>
        <v>0</v>
      </c>
      <c r="U101" s="82">
        <f>('3. indicatori CT_valori_nom'!U101-MIN('3. indicatori CT_valori_nom'!U$64:U$123))/(MAX('3. indicatori CT_valori_nom'!U$64:U$123)-MIN('3. indicatori CT_valori_nom'!U$64:U$123))</f>
        <v>0</v>
      </c>
      <c r="W101" s="82">
        <f>('3. indicatori CT_valori_nom'!W101-MIN('3. indicatori CT_valori_nom'!W$64:W$123))/(MAX('3. indicatori CT_valori_nom'!W$64:W$123)-MIN('3. indicatori CT_valori_nom'!W$64:W$123))</f>
        <v>4.5454545454545456E-2</v>
      </c>
      <c r="X101" s="82">
        <f>('3. indicatori CT_valori_nom'!X101-MAX('3. indicatori CT_valori_nom'!X$64:X$123))/(MIN('3. indicatori CT_valori_nom'!X$64:X$123)-MAX('3. indicatori CT_valori_nom'!X$64:X$123))</f>
        <v>1</v>
      </c>
      <c r="Y101" s="82">
        <f>('3. indicatori CT_valori_nom'!Y101-MIN('3. indicatori CT_valori_nom'!Y$64:Y$123))/(MAX('3. indicatori CT_valori_nom'!Y$64:Y$123)-MIN('3. indicatori CT_valori_nom'!Y$64:Y$123))</f>
        <v>0</v>
      </c>
      <c r="Z101" s="82">
        <f>('3. indicatori CT_valori_nom'!Z101-MIN('3. indicatori CT_valori_nom'!Z$64:Z$123))/(MAX('3. indicatori CT_valori_nom'!Z$64:Z$123)-MIN('3. indicatori CT_valori_nom'!Z$64:Z$123))</f>
        <v>1.3825886187695233E-2</v>
      </c>
      <c r="AA101" s="82">
        <f>('3. indicatori CT_valori_nom'!AA101-MIN('3. indicatori CT_valori_nom'!AA$64:AA$123))/(MAX('3. indicatori CT_valori_nom'!AA$64:AA$123)-MIN('3. indicatori CT_valori_nom'!AA$64:AA$123))</f>
        <v>0.25098542027763082</v>
      </c>
      <c r="AB101" s="82">
        <f>('3. indicatori CT_valori_nom'!AB101-MIN('3. indicatori CT_valori_nom'!AB$64:AB$123))/(MAX('3. indicatori CT_valori_nom'!AB$64:AB$123)-MIN('3. indicatori CT_valori_nom'!AB$64:AB$123))</f>
        <v>3.6979969183359017E-2</v>
      </c>
      <c r="AC101" s="82">
        <f>('3. indicatori CT_valori_nom'!AC101-MIN('3. indicatori CT_valori_nom'!AC$64:AC$123))/(MAX('3. indicatori CT_valori_nom'!AC$64:AC$123)-MIN('3. indicatori CT_valori_nom'!AC$64:AC$123))</f>
        <v>0.56573069960348865</v>
      </c>
      <c r="AD101" s="82">
        <f>('3. indicatori CT_valori_nom'!AD101-MIN('3. indicatori CT_valori_nom'!AD$64:AD$123))/(MAX('3. indicatori CT_valori_nom'!AD$64:AD$123)-MIN('3. indicatori CT_valori_nom'!AD$64:AD$123))</f>
        <v>0</v>
      </c>
      <c r="AE101" s="82">
        <f>('3. indicatori CT_valori_nom'!AE101-MAX('3. indicatori CT_valori_nom'!AE$64:AE$123))/(MIN('3. indicatori CT_valori_nom'!AE$64:AE$123)-MAX('3. indicatori CT_valori_nom'!AE$64:AE$123))</f>
        <v>0.56220584198801327</v>
      </c>
      <c r="AF101" s="82">
        <f>('3. indicatori CT_valori_nom'!AF101-MIN('3. indicatori CT_valori_nom'!AF$64:AF$123))/(MAX('3. indicatori CT_valori_nom'!AF$64:AF$123)-MIN('3. indicatori CT_valori_nom'!AF$64:AF$123))</f>
        <v>0.14734287307342356</v>
      </c>
      <c r="AG101" s="82">
        <f>('3. indicatori CT_valori_nom'!AG101-MAX('3. indicatori CT_valori_nom'!AG$64:AG$123))/(MIN('3. indicatori CT_valori_nom'!AG$64:AG$123)-MAX('3. indicatori CT_valori_nom'!AG$64:AG$123))</f>
        <v>0.98541971254091065</v>
      </c>
      <c r="AH101" s="82">
        <f>('3. indicatori CT_valori_nom'!AH101-MIN('3. indicatori CT_valori_nom'!AH$64:AH$123))/(MAX('3. indicatori CT_valori_nom'!AH$64:AH$123)-MIN('3. indicatori CT_valori_nom'!AH$64:AH$123))</f>
        <v>0.28470623546449658</v>
      </c>
      <c r="AI101" s="82">
        <f>('3. indicatori CT_valori_nom'!AI101-MAX('3. indicatori CT_valori_nom'!AI$64:AI$123))/(MIN('3. indicatori CT_valori_nom'!AI$64:AI$123)-MAX('3. indicatori CT_valori_nom'!AI$64:AI$123))</f>
        <v>0.82633408038141054</v>
      </c>
      <c r="AJ101" s="82">
        <f>('3. indicatori CT_valori_nom'!AJ101-MAX('3. indicatori CT_valori_nom'!AJ$64:AJ$123))/(MIN('3. indicatori CT_valori_nom'!AJ$64:AJ$123)-MAX('3. indicatori CT_valori_nom'!AJ$64:AJ$123))</f>
        <v>0.8984932593180015</v>
      </c>
      <c r="AK101" s="82">
        <f>('3. indicatori CT_valori_nom'!AK101-MIN('3. indicatori CT_valori_nom'!AK$64:AK$123))/(MAX('3. indicatori CT_valori_nom'!AK$64:AK$123)-MIN('3. indicatori CT_valori_nom'!AK$64:AK$123))</f>
        <v>0.3608336711587114</v>
      </c>
      <c r="AL101" s="82">
        <f>('3. indicatori CT_valori_nom'!AL101-MIN('3. indicatori CT_valori_nom'!AL$64:AL$123))/(MAX('3. indicatori CT_valori_nom'!AL$64:AL$123)-MIN('3. indicatori CT_valori_nom'!AL$64:AL$123))</f>
        <v>6.6666666666666666E-2</v>
      </c>
      <c r="AM101" s="82">
        <f>('3. indicatori CT_valori_nom'!AM101-MIN('3. indicatori CT_valori_nom'!AM$64:AM$123))/(MAX('3. indicatori CT_valori_nom'!AM$64:AM$123)-MIN('3. indicatori CT_valori_nom'!AM$64:AM$123))</f>
        <v>0</v>
      </c>
      <c r="AN101" s="82">
        <f>('3. indicatori CT_valori_nom'!AN101-MIN('3. indicatori CT_valori_nom'!AN$64:AN$123))/(MAX('3. indicatori CT_valori_nom'!AN$64:AN$123)-MIN('3. indicatori CT_valori_nom'!AN$64:AN$123))</f>
        <v>0.43993207867553419</v>
      </c>
      <c r="AO101" s="82">
        <f>('3. indicatori CT_valori_nom'!AO101-MIN('3. indicatori CT_valori_nom'!AO$64:AO$123))/(MAX('3. indicatori CT_valori_nom'!AO$64:AO$123)-MIN('3. indicatori CT_valori_nom'!AO$64:AO$123))</f>
        <v>4.5454545454545456E-2</v>
      </c>
      <c r="AP101" s="82">
        <f>('3. indicatori CT_valori_nom'!AP101-MIN('3. indicatori CT_valori_nom'!AP$64:AP$123))/(MAX('3. indicatori CT_valori_nom'!AP$64:AP$123)-MIN('3. indicatori CT_valori_nom'!AP$64:AP$123))</f>
        <v>0.32100996296044215</v>
      </c>
      <c r="AQ101" s="82">
        <f>('3. indicatori CT_valori_nom'!AQ101-MIN('3. indicatori CT_valori_nom'!AQ$64:AQ$123))/(MAX('3. indicatori CT_valori_nom'!AQ$64:AQ$123)-MIN('3. indicatori CT_valori_nom'!AQ$64:AQ$123))</f>
        <v>0</v>
      </c>
      <c r="AS101" s="82">
        <f>('3. indicatori CT_valori_nom'!AS101-MIN('3. indicatori CT_valori_nom'!AS$64:AS$123))/(MAX('3. indicatori CT_valori_nom'!AS$64:AS$123)-MIN('3. indicatori CT_valori_nom'!AS$64:AS$123))</f>
        <v>2.6924070532675062E-2</v>
      </c>
      <c r="AT101" s="82">
        <f>('3. indicatori CT_valori_nom'!AT101-MIN('3. indicatori CT_valori_nom'!AT$64:AT$123))/(MAX('3. indicatori CT_valori_nom'!AT$64:AT$123)-MIN('3. indicatori CT_valori_nom'!AT$64:AT$123))</f>
        <v>4.4567404519639447E-2</v>
      </c>
      <c r="AU101" s="82">
        <f>('3. indicatori CT_valori_nom'!AU101-MIN('3. indicatori CT_valori_nom'!AU$64:AU$123))/(MAX('3. indicatori CT_valori_nom'!AU$64:AU$123)-MIN('3. indicatori CT_valori_nom'!AU$64:AU$123))</f>
        <v>1.5151515151515152E-2</v>
      </c>
      <c r="AV101" s="82">
        <f>('3. indicatori CT_valori_nom'!AV101-MAX('3. indicatori CT_valori_nom'!AV$64:AV$123))/(MIN('3. indicatori CT_valori_nom'!AV$64:AV$123)-MAX('3. indicatori CT_valori_nom'!AV$64:AV$123))</f>
        <v>0.86940661364351735</v>
      </c>
      <c r="AW101" s="82">
        <f>('3. indicatori CT_valori_nom'!AW101-MIN('3. indicatori CT_valori_nom'!AW$64:AW$123))/(MAX('3. indicatori CT_valori_nom'!AW$64:AW$123)-MIN('3. indicatori CT_valori_nom'!AW$64:AW$123))</f>
        <v>0</v>
      </c>
      <c r="AX101" s="82">
        <f>('3. indicatori CT_valori_nom'!AX101-MIN('3. indicatori CT_valori_nom'!AX$64:AX$123))/(MAX('3. indicatori CT_valori_nom'!AX$64:AX$123)-MIN('3. indicatori CT_valori_nom'!AX$64:AX$123))</f>
        <v>1</v>
      </c>
      <c r="AY101" s="82">
        <f>('3. indicatori CT_valori_nom'!AY101-MAX('3. indicatori CT_valori_nom'!AY$64:AY$123))/(MIN('3. indicatori CT_valori_nom'!AY$64:AY$123)-MAX('3. indicatori CT_valori_nom'!AY$64:AY$123))</f>
        <v>0.5042722117202264</v>
      </c>
      <c r="AZ101" s="82">
        <f>('3. indicatori CT_valori_nom'!AZ101-MIN('3. indicatori CT_valori_nom'!AZ$64:AZ$123))/(MAX('3. indicatori CT_valori_nom'!AZ$64:AZ$123)-MIN('3. indicatori CT_valori_nom'!AZ$64:AZ$123))</f>
        <v>1.5636634400595682E-2</v>
      </c>
      <c r="BA101" s="82">
        <f>('3. indicatori CT_valori_nom'!BA101-MIN('3. indicatori CT_valori_nom'!BA$64:BA$123))/(MAX('3. indicatori CT_valori_nom'!BA$64:BA$123)-MIN('3. indicatori CT_valori_nom'!BA$64:BA$123))</f>
        <v>0</v>
      </c>
      <c r="BB101" s="82">
        <v>0</v>
      </c>
      <c r="BC101" s="82">
        <f>('3. indicatori CT_valori_nom'!BC101-MIN('3. indicatori CT_valori_nom'!BC$64:BC$123))/(MAX('3. indicatori CT_valori_nom'!BC$64:BC$123)-MIN('3. indicatori CT_valori_nom'!BC$64:BC$123))</f>
        <v>4.1783067794541391E-2</v>
      </c>
      <c r="BD101" s="82">
        <f>('3. indicatori CT_valori_nom'!BD101-MIN('3. indicatori CT_valori_nom'!BD$64:BD$123))/(MAX('3. indicatori CT_valori_nom'!BD$64:BD$123)-MIN('3. indicatori CT_valori_nom'!BD$64:BD$123))</f>
        <v>0.53333333333333344</v>
      </c>
      <c r="BE101" s="82">
        <f t="shared" si="7"/>
        <v>0.39109266198286763</v>
      </c>
      <c r="BF101" s="82">
        <f t="shared" si="6"/>
        <v>0.28641525315096233</v>
      </c>
    </row>
    <row r="102" spans="1:58" x14ac:dyDescent="0.3">
      <c r="A102" s="82">
        <f>'3. indicatori CT_valori_nom'!A102</f>
        <v>64114</v>
      </c>
      <c r="B102" s="82" t="str">
        <f>'3. indicatori CT_valori_nom'!B102</f>
        <v>VALLATA</v>
      </c>
      <c r="C102" s="82" t="str">
        <f>'3. indicatori CT_valori_nom'!C102</f>
        <v>CAMPANIA</v>
      </c>
      <c r="D102" s="82">
        <f>'3. indicatori CT_valori_nom'!D102</f>
        <v>16948</v>
      </c>
      <c r="E102" s="82">
        <f>('3. indicatori CT_valori_nom'!E102-MAX('3. indicatori CT_valori_nom'!E$64:E$123))/(MIN('3. indicatori CT_valori_nom'!E$64:E$123)-MAX('3. indicatori CT_valori_nom'!E$64:E$123))</f>
        <v>0</v>
      </c>
      <c r="F102" s="82">
        <f>('3. indicatori CT_valori_nom'!F102-MIN('3. indicatori CT_valori_nom'!F$64:F$123))/(MAX('3. indicatori CT_valori_nom'!F$64:F$123)-MIN('3. indicatori CT_valori_nom'!F$64:F$123))</f>
        <v>0.27800052698137495</v>
      </c>
      <c r="G102" s="82">
        <f>('3. indicatori CT_valori_nom'!G102-MAX('3. indicatori CT_valori_nom'!G$64:G$123))/(MIN('3. indicatori CT_valori_nom'!G$64:G$123)-MAX('3. indicatori CT_valori_nom'!G$64:G$123))</f>
        <v>0.99797082568445161</v>
      </c>
      <c r="H102" s="82">
        <f>('3. indicatori CT_valori_nom'!H102-MAX('3. indicatori CT_valori_nom'!H$64:H$123))/(MIN('3. indicatori CT_valori_nom'!H$64:H$123)-MAX('3. indicatori CT_valori_nom'!H$64:H$123))</f>
        <v>0.50599871065640756</v>
      </c>
      <c r="I102" s="82">
        <f>('3. indicatori CT_valori_nom'!I102-MIN('3. indicatori CT_valori_nom'!I$64:I$123))/(MAX('3. indicatori CT_valori_nom'!I$64:I$123)-MIN('3. indicatori CT_valori_nom'!I$64:I$123))</f>
        <v>0.68776789940964411</v>
      </c>
      <c r="J102" s="82">
        <f>('3. indicatori CT_valori_nom'!J102-MIN('3. indicatori CT_valori_nom'!J$64:J$123))/(MAX('3. indicatori CT_valori_nom'!J$64:J$123)-MIN('3. indicatori CT_valori_nom'!J$64:J$123))</f>
        <v>0.70217820560286248</v>
      </c>
      <c r="K102" s="82">
        <f>('3. indicatori CT_valori_nom'!K102-MIN('3. indicatori CT_valori_nom'!K$64:K$123))/(MAX('3. indicatori CT_valori_nom'!K$64:K$123)-MIN('3. indicatori CT_valori_nom'!K$64:K$123))</f>
        <v>3.2462600740390334E-2</v>
      </c>
      <c r="L102" s="82">
        <f>('3. indicatori CT_valori_nom'!L102-MIN('3. indicatori CT_valori_nom'!L$64:L$123))/(MAX('3. indicatori CT_valori_nom'!L$64:L$123)-MIN('3. indicatori CT_valori_nom'!L$64:L$123))</f>
        <v>1.5310745467324938E-2</v>
      </c>
      <c r="M102" s="82">
        <f>('3. indicatori CT_valori_nom'!M102-MAX('3. indicatori CT_valori_nom'!M$64:M$123))/(MIN('3. indicatori CT_valori_nom'!M$64:M$123)-MAX('3. indicatori CT_valori_nom'!M$64:M$123))</f>
        <v>0.29538542970885828</v>
      </c>
      <c r="N102" s="82">
        <f>('3. indicatori CT_valori_nom'!N102-MAX('3. indicatori CT_valori_nom'!N$64:N$123))/(MIN('3. indicatori CT_valori_nom'!N$64:N$123)-MAX('3. indicatori CT_valori_nom'!N$64:N$123))</f>
        <v>0.64074596697496611</v>
      </c>
      <c r="O102" s="82">
        <f>('3. indicatori CT_valori_nom'!O102-MAX('3. indicatori CT_valori_nom'!O$64:O$123))/(MIN('3. indicatori CT_valori_nom'!O$64:O$123)-MAX('3. indicatori CT_valori_nom'!O$64:O$123))</f>
        <v>0.1621306124553864</v>
      </c>
      <c r="P102" s="82">
        <f>('3. indicatori CT_valori_nom'!P102-MIN('3. indicatori CT_valori_nom'!P$64:P$123))/(MAX('3. indicatori CT_valori_nom'!P$64:P$123)-MIN('3. indicatori CT_valori_nom'!P$64:P$123))</f>
        <v>6.0268219362123301E-2</v>
      </c>
      <c r="Q102" s="82">
        <f>('3. indicatori CT_valori_nom'!Q102-MIN('3. indicatori CT_valori_nom'!Q$64:Q$123))/(MAX('3. indicatori CT_valori_nom'!Q$64:Q$123)-MIN('3. indicatori CT_valori_nom'!Q$64:Q$123))</f>
        <v>2.1637006767384346E-3</v>
      </c>
      <c r="R102" s="82">
        <f>('3. indicatori CT_valori_nom'!R102-MIN('3. indicatori CT_valori_nom'!R$64:R$123))/(MAX('3. indicatori CT_valori_nom'!R$64:R$123)-MIN('3. indicatori CT_valori_nom'!R$64:R$123))</f>
        <v>0.28588186424027806</v>
      </c>
      <c r="S102" s="82">
        <f>('3. indicatori CT_valori_nom'!S102-MIN('3. indicatori CT_valori_nom'!S$64:S$123))/(MAX('3. indicatori CT_valori_nom'!S$64:S$123)-MIN('3. indicatori CT_valori_nom'!S$64:S$123))</f>
        <v>0</v>
      </c>
      <c r="T102" s="82">
        <f>('3. indicatori CT_valori_nom'!T102-MIN('3. indicatori CT_valori_nom'!T$64:T$123))/(MAX('3. indicatori CT_valori_nom'!T$64:T$123)-MIN('3. indicatori CT_valori_nom'!T$64:T$123))</f>
        <v>0</v>
      </c>
      <c r="U102" s="82">
        <f>('3. indicatori CT_valori_nom'!U102-MIN('3. indicatori CT_valori_nom'!U$64:U$123))/(MAX('3. indicatori CT_valori_nom'!U$64:U$123)-MIN('3. indicatori CT_valori_nom'!U$64:U$123))</f>
        <v>0.2857142857142857</v>
      </c>
      <c r="W102" s="82">
        <f>('3. indicatori CT_valori_nom'!W102-MIN('3. indicatori CT_valori_nom'!W$64:W$123))/(MAX('3. indicatori CT_valori_nom'!W$64:W$123)-MIN('3. indicatori CT_valori_nom'!W$64:W$123))</f>
        <v>0</v>
      </c>
      <c r="X102" s="82">
        <f>('3. indicatori CT_valori_nom'!X102-MAX('3. indicatori CT_valori_nom'!X$64:X$123))/(MIN('3. indicatori CT_valori_nom'!X$64:X$123)-MAX('3. indicatori CT_valori_nom'!X$64:X$123))</f>
        <v>0.68734602558595992</v>
      </c>
      <c r="Y102" s="82">
        <f>('3. indicatori CT_valori_nom'!Y102-MIN('3. indicatori CT_valori_nom'!Y$64:Y$123))/(MAX('3. indicatori CT_valori_nom'!Y$64:Y$123)-MIN('3. indicatori CT_valori_nom'!Y$64:Y$123))</f>
        <v>0.55085597784087925</v>
      </c>
      <c r="Z102" s="82">
        <f>('3. indicatori CT_valori_nom'!Z102-MIN('3. indicatori CT_valori_nom'!Z$64:Z$123))/(MAX('3. indicatori CT_valori_nom'!Z$64:Z$123)-MIN('3. indicatori CT_valori_nom'!Z$64:Z$123))</f>
        <v>1.1924487301371722E-2</v>
      </c>
      <c r="AA102" s="82">
        <f>('3. indicatori CT_valori_nom'!AA102-MIN('3. indicatori CT_valori_nom'!AA$64:AA$123))/(MAX('3. indicatori CT_valori_nom'!AA$64:AA$123)-MIN('3. indicatori CT_valori_nom'!AA$64:AA$123))</f>
        <v>0</v>
      </c>
      <c r="AB102" s="82">
        <f>('3. indicatori CT_valori_nom'!AB102-MIN('3. indicatori CT_valori_nom'!AB$64:AB$123))/(MAX('3. indicatori CT_valori_nom'!AB$64:AB$123)-MIN('3. indicatori CT_valori_nom'!AB$64:AB$123))</f>
        <v>4.1602465331278891E-2</v>
      </c>
      <c r="AC102" s="82">
        <f>('3. indicatori CT_valori_nom'!AC102-MIN('3. indicatori CT_valori_nom'!AC$64:AC$123))/(MAX('3. indicatori CT_valori_nom'!AC$64:AC$123)-MIN('3. indicatori CT_valori_nom'!AC$64:AC$123))</f>
        <v>0.54989164674420621</v>
      </c>
      <c r="AD102" s="82">
        <f>('3. indicatori CT_valori_nom'!AD102-MIN('3. indicatori CT_valori_nom'!AD$64:AD$123))/(MAX('3. indicatori CT_valori_nom'!AD$64:AD$123)-MIN('3. indicatori CT_valori_nom'!AD$64:AD$123))</f>
        <v>0</v>
      </c>
      <c r="AE102" s="82">
        <f>('3. indicatori CT_valori_nom'!AE102-MAX('3. indicatori CT_valori_nom'!AE$64:AE$123))/(MIN('3. indicatori CT_valori_nom'!AE$64:AE$123)-MAX('3. indicatori CT_valori_nom'!AE$64:AE$123))</f>
        <v>0.52929922577525568</v>
      </c>
      <c r="AF102" s="82">
        <f>('3. indicatori CT_valori_nom'!AF102-MIN('3. indicatori CT_valori_nom'!AF$64:AF$123))/(MAX('3. indicatori CT_valori_nom'!AF$64:AF$123)-MIN('3. indicatori CT_valori_nom'!AF$64:AF$123))</f>
        <v>0.33731544672431618</v>
      </c>
      <c r="AG102" s="82">
        <f>('3. indicatori CT_valori_nom'!AG102-MAX('3. indicatori CT_valori_nom'!AG$64:AG$123))/(MIN('3. indicatori CT_valori_nom'!AG$64:AG$123)-MAX('3. indicatori CT_valori_nom'!AG$64:AG$123))</f>
        <v>0.65138830254463786</v>
      </c>
      <c r="AH102" s="82">
        <f>('3. indicatori CT_valori_nom'!AH102-MIN('3. indicatori CT_valori_nom'!AH$64:AH$123))/(MAX('3. indicatori CT_valori_nom'!AH$64:AH$123)-MIN('3. indicatori CT_valori_nom'!AH$64:AH$123))</f>
        <v>3.0960797655130358E-2</v>
      </c>
      <c r="AI102" s="82">
        <f>('3. indicatori CT_valori_nom'!AI102-MAX('3. indicatori CT_valori_nom'!AI$64:AI$123))/(MIN('3. indicatori CT_valori_nom'!AI$64:AI$123)-MAX('3. indicatori CT_valori_nom'!AI$64:AI$123))</f>
        <v>0.95705291525984848</v>
      </c>
      <c r="AJ102" s="82">
        <f>('3. indicatori CT_valori_nom'!AJ102-MAX('3. indicatori CT_valori_nom'!AJ$64:AJ$123))/(MIN('3. indicatori CT_valori_nom'!AJ$64:AJ$123)-MAX('3. indicatori CT_valori_nom'!AJ$64:AJ$123))</f>
        <v>0.1508796663435841</v>
      </c>
      <c r="AK102" s="82">
        <f>('3. indicatori CT_valori_nom'!AK102-MIN('3. indicatori CT_valori_nom'!AK$64:AK$123))/(MAX('3. indicatori CT_valori_nom'!AK$64:AK$123)-MIN('3. indicatori CT_valori_nom'!AK$64:AK$123))</f>
        <v>0.39278759431146015</v>
      </c>
      <c r="AL102" s="82">
        <f>('3. indicatori CT_valori_nom'!AL102-MIN('3. indicatori CT_valori_nom'!AL$64:AL$123))/(MAX('3. indicatori CT_valori_nom'!AL$64:AL$123)-MIN('3. indicatori CT_valori_nom'!AL$64:AL$123))</f>
        <v>6.6666666666666666E-2</v>
      </c>
      <c r="AM102" s="82">
        <f>('3. indicatori CT_valori_nom'!AM102-MIN('3. indicatori CT_valori_nom'!AM$64:AM$123))/(MAX('3. indicatori CT_valori_nom'!AM$64:AM$123)-MIN('3. indicatori CT_valori_nom'!AM$64:AM$123))</f>
        <v>0</v>
      </c>
      <c r="AN102" s="82">
        <f>('3. indicatori CT_valori_nom'!AN102-MIN('3. indicatori CT_valori_nom'!AN$64:AN$123))/(MAX('3. indicatori CT_valori_nom'!AN$64:AN$123)-MIN('3. indicatori CT_valori_nom'!AN$64:AN$123))</f>
        <v>0.83486627989245787</v>
      </c>
      <c r="AO102" s="82">
        <f>('3. indicatori CT_valori_nom'!AO102-MIN('3. indicatori CT_valori_nom'!AO$64:AO$123))/(MAX('3. indicatori CT_valori_nom'!AO$64:AO$123)-MIN('3. indicatori CT_valori_nom'!AO$64:AO$123))</f>
        <v>0</v>
      </c>
      <c r="AP102" s="82">
        <f>('3. indicatori CT_valori_nom'!AP102-MIN('3. indicatori CT_valori_nom'!AP$64:AP$123))/(MAX('3. indicatori CT_valori_nom'!AP$64:AP$123)-MIN('3. indicatori CT_valori_nom'!AP$64:AP$123))</f>
        <v>0</v>
      </c>
      <c r="AQ102" s="82">
        <f>('3. indicatori CT_valori_nom'!AQ102-MIN('3. indicatori CT_valori_nom'!AQ$64:AQ$123))/(MAX('3. indicatori CT_valori_nom'!AQ$64:AQ$123)-MIN('3. indicatori CT_valori_nom'!AQ$64:AQ$123))</f>
        <v>0</v>
      </c>
      <c r="AS102" s="82">
        <f>('3. indicatori CT_valori_nom'!AS102-MIN('3. indicatori CT_valori_nom'!AS$64:AS$123))/(MAX('3. indicatori CT_valori_nom'!AS$64:AS$123)-MIN('3. indicatori CT_valori_nom'!AS$64:AS$123))</f>
        <v>0.76880496757073302</v>
      </c>
      <c r="AT102" s="82">
        <f>('3. indicatori CT_valori_nom'!AT102-MIN('3. indicatori CT_valori_nom'!AT$64:AT$123))/(MAX('3. indicatori CT_valori_nom'!AT$64:AT$123)-MIN('3. indicatori CT_valori_nom'!AT$64:AT$123))</f>
        <v>0.74764305089546057</v>
      </c>
      <c r="AU102" s="82">
        <f>('3. indicatori CT_valori_nom'!AU102-MIN('3. indicatori CT_valori_nom'!AU$64:AU$123))/(MAX('3. indicatori CT_valori_nom'!AU$64:AU$123)-MIN('3. indicatori CT_valori_nom'!AU$64:AU$123))</f>
        <v>0.12121212121212122</v>
      </c>
      <c r="AV102" s="82">
        <f>('3. indicatori CT_valori_nom'!AV102-MAX('3. indicatori CT_valori_nom'!AV$64:AV$123))/(MIN('3. indicatori CT_valori_nom'!AV$64:AV$123)-MAX('3. indicatori CT_valori_nom'!AV$64:AV$123))</f>
        <v>0.92560878837742233</v>
      </c>
      <c r="AW102" s="82">
        <f>('3. indicatori CT_valori_nom'!AW102-MIN('3. indicatori CT_valori_nom'!AW$64:AW$123))/(MAX('3. indicatori CT_valori_nom'!AW$64:AW$123)-MIN('3. indicatori CT_valori_nom'!AW$64:AW$123))</f>
        <v>0</v>
      </c>
      <c r="AX102" s="82">
        <f>('3. indicatori CT_valori_nom'!AX102-MIN('3. indicatori CT_valori_nom'!AX$64:AX$123))/(MAX('3. indicatori CT_valori_nom'!AX$64:AX$123)-MIN('3. indicatori CT_valori_nom'!AX$64:AX$123))</f>
        <v>0.16566793870657756</v>
      </c>
      <c r="AY102" s="82">
        <f>('3. indicatori CT_valori_nom'!AY102-MAX('3. indicatori CT_valori_nom'!AY$64:AY$123))/(MIN('3. indicatori CT_valori_nom'!AY$64:AY$123)-MAX('3. indicatori CT_valori_nom'!AY$64:AY$123))</f>
        <v>1</v>
      </c>
      <c r="AZ102" s="82">
        <f>('3. indicatori CT_valori_nom'!AZ102-MIN('3. indicatori CT_valori_nom'!AZ$64:AZ$123))/(MAX('3. indicatori CT_valori_nom'!AZ$64:AZ$123)-MIN('3. indicatori CT_valori_nom'!AZ$64:AZ$123))</f>
        <v>4.0953090096798213E-2</v>
      </c>
      <c r="BA102" s="82">
        <f>('3. indicatori CT_valori_nom'!BA102-MIN('3. indicatori CT_valori_nom'!BA$64:BA$123))/(MAX('3. indicatori CT_valori_nom'!BA$64:BA$123)-MIN('3. indicatori CT_valori_nom'!BA$64:BA$123))</f>
        <v>0.97412674061836202</v>
      </c>
      <c r="BB102" s="82">
        <v>0</v>
      </c>
      <c r="BC102" s="82">
        <f>('3. indicatori CT_valori_nom'!BC102-MIN('3. indicatori CT_valori_nom'!BC$64:BC$123))/(MAX('3. indicatori CT_valori_nom'!BC$64:BC$123)-MIN('3. indicatori CT_valori_nom'!BC$64:BC$123))</f>
        <v>9.9971773730479704E-3</v>
      </c>
      <c r="BD102" s="82">
        <f>('3. indicatori CT_valori_nom'!BD102-MIN('3. indicatori CT_valori_nom'!BD$64:BD$123))/(MAX('3. indicatori CT_valori_nom'!BD$64:BD$123)-MIN('3. indicatori CT_valori_nom'!BD$64:BD$123))</f>
        <v>0.1962962962962963</v>
      </c>
      <c r="BE102" s="82">
        <f t="shared" si="7"/>
        <v>0.33393887793189281</v>
      </c>
      <c r="BF102" s="82">
        <f t="shared" si="6"/>
        <v>0.15110586887085092</v>
      </c>
    </row>
    <row r="103" spans="1:58" x14ac:dyDescent="0.3">
      <c r="A103" s="82">
        <f>'3. indicatori CT_valori_nom'!A103</f>
        <v>65006</v>
      </c>
      <c r="B103" s="82" t="str">
        <f>'3. indicatori CT_valori_nom'!B103</f>
        <v>AMALFI</v>
      </c>
      <c r="C103" s="82" t="str">
        <f>'3. indicatori CT_valori_nom'!C103</f>
        <v>CAMPANIA</v>
      </c>
      <c r="D103" s="82">
        <f>'3. indicatori CT_valori_nom'!D103</f>
        <v>29988</v>
      </c>
      <c r="E103" s="82">
        <f>('3. indicatori CT_valori_nom'!E103-MAX('3. indicatori CT_valori_nom'!E$64:E$123))/(MIN('3. indicatori CT_valori_nom'!E$64:E$123)-MAX('3. indicatori CT_valori_nom'!E$64:E$123))</f>
        <v>0</v>
      </c>
      <c r="F103" s="82">
        <f>('3. indicatori CT_valori_nom'!F103-MIN('3. indicatori CT_valori_nom'!F$64:F$123))/(MAX('3. indicatori CT_valori_nom'!F$64:F$123)-MIN('3. indicatori CT_valori_nom'!F$64:F$123))</f>
        <v>0.62726571432372047</v>
      </c>
      <c r="G103" s="82">
        <f>('3. indicatori CT_valori_nom'!G103-MAX('3. indicatori CT_valori_nom'!G$64:G$123))/(MIN('3. indicatori CT_valori_nom'!G$64:G$123)-MAX('3. indicatori CT_valori_nom'!G$64:G$123))</f>
        <v>0.86308725916116225</v>
      </c>
      <c r="H103" s="82">
        <f>('3. indicatori CT_valori_nom'!H103-MAX('3. indicatori CT_valori_nom'!H$64:H$123))/(MIN('3. indicatori CT_valori_nom'!H$64:H$123)-MAX('3. indicatori CT_valori_nom'!H$64:H$123))</f>
        <v>0.78341676358606849</v>
      </c>
      <c r="I103" s="82">
        <f>('3. indicatori CT_valori_nom'!I103-MIN('3. indicatori CT_valori_nom'!I$64:I$123))/(MAX('3. indicatori CT_valori_nom'!I$64:I$123)-MIN('3. indicatori CT_valori_nom'!I$64:I$123))</f>
        <v>0.46631761059117455</v>
      </c>
      <c r="J103" s="82">
        <f>('3. indicatori CT_valori_nom'!J103-MIN('3. indicatori CT_valori_nom'!J$64:J$123))/(MAX('3. indicatori CT_valori_nom'!J$64:J$123)-MIN('3. indicatori CT_valori_nom'!J$64:J$123))</f>
        <v>0.33444683787149321</v>
      </c>
      <c r="K103" s="82">
        <f>('3. indicatori CT_valori_nom'!K103-MIN('3. indicatori CT_valori_nom'!K$64:K$123))/(MAX('3. indicatori CT_valori_nom'!K$64:K$123)-MIN('3. indicatori CT_valori_nom'!K$64:K$123))</f>
        <v>1</v>
      </c>
      <c r="L103" s="82">
        <f>('3. indicatori CT_valori_nom'!L103-MIN('3. indicatori CT_valori_nom'!L$64:L$123))/(MAX('3. indicatori CT_valori_nom'!L$64:L$123)-MIN('3. indicatori CT_valori_nom'!L$64:L$123))</f>
        <v>2.758700506124016E-2</v>
      </c>
      <c r="M103" s="82">
        <f>('3. indicatori CT_valori_nom'!M103-MAX('3. indicatori CT_valori_nom'!M$64:M$123))/(MIN('3. indicatori CT_valori_nom'!M$64:M$123)-MAX('3. indicatori CT_valori_nom'!M$64:M$123))</f>
        <v>0.13326682940297802</v>
      </c>
      <c r="N103" s="82">
        <f>('3. indicatori CT_valori_nom'!N103-MAX('3. indicatori CT_valori_nom'!N$64:N$123))/(MIN('3. indicatori CT_valori_nom'!N$64:N$123)-MAX('3. indicatori CT_valori_nom'!N$64:N$123))</f>
        <v>0.55144576516378541</v>
      </c>
      <c r="O103" s="82">
        <f>('3. indicatori CT_valori_nom'!O103-MAX('3. indicatori CT_valori_nom'!O$64:O$123))/(MIN('3. indicatori CT_valori_nom'!O$64:O$123)-MAX('3. indicatori CT_valori_nom'!O$64:O$123))</f>
        <v>0.40001207926972043</v>
      </c>
      <c r="P103" s="82">
        <f>('3. indicatori CT_valori_nom'!P103-MIN('3. indicatori CT_valori_nom'!P$64:P$123))/(MAX('3. indicatori CT_valori_nom'!P$64:P$123)-MIN('3. indicatori CT_valori_nom'!P$64:P$123))</f>
        <v>0.15742800816525107</v>
      </c>
      <c r="Q103" s="82">
        <f>('3. indicatori CT_valori_nom'!Q103-MIN('3. indicatori CT_valori_nom'!Q$64:Q$123))/(MAX('3. indicatori CT_valori_nom'!Q$64:Q$123)-MIN('3. indicatori CT_valori_nom'!Q$64:Q$123))</f>
        <v>0</v>
      </c>
      <c r="R103" s="82">
        <f>('3. indicatori CT_valori_nom'!R103-MIN('3. indicatori CT_valori_nom'!R$64:R$123))/(MAX('3. indicatori CT_valori_nom'!R$64:R$123)-MIN('3. indicatori CT_valori_nom'!R$64:R$123))</f>
        <v>0.6445100229361882</v>
      </c>
      <c r="S103" s="82">
        <f>('3. indicatori CT_valori_nom'!S103-MIN('3. indicatori CT_valori_nom'!S$64:S$123))/(MAX('3. indicatori CT_valori_nom'!S$64:S$123)-MIN('3. indicatori CT_valori_nom'!S$64:S$123))</f>
        <v>0</v>
      </c>
      <c r="T103" s="82">
        <f>('3. indicatori CT_valori_nom'!T103-MIN('3. indicatori CT_valori_nom'!T$64:T$123))/(MAX('3. indicatori CT_valori_nom'!T$64:T$123)-MIN('3. indicatori CT_valori_nom'!T$64:T$123))</f>
        <v>0</v>
      </c>
      <c r="U103" s="82">
        <f>('3. indicatori CT_valori_nom'!U103-MIN('3. indicatori CT_valori_nom'!U$64:U$123))/(MAX('3. indicatori CT_valori_nom'!U$64:U$123)-MIN('3. indicatori CT_valori_nom'!U$64:U$123))</f>
        <v>0</v>
      </c>
      <c r="W103" s="82">
        <f>('3. indicatori CT_valori_nom'!W103-MIN('3. indicatori CT_valori_nom'!W$64:W$123))/(MAX('3. indicatori CT_valori_nom'!W$64:W$123)-MIN('3. indicatori CT_valori_nom'!W$64:W$123))</f>
        <v>0</v>
      </c>
      <c r="X103" s="82">
        <f>('3. indicatori CT_valori_nom'!X103-MAX('3. indicatori CT_valori_nom'!X$64:X$123))/(MIN('3. indicatori CT_valori_nom'!X$64:X$123)-MAX('3. indicatori CT_valori_nom'!X$64:X$123))</f>
        <v>0.96016064146047697</v>
      </c>
      <c r="Y103" s="82">
        <f>('3. indicatori CT_valori_nom'!Y103-MIN('3. indicatori CT_valori_nom'!Y$64:Y$123))/(MAX('3. indicatori CT_valori_nom'!Y$64:Y$123)-MIN('3. indicatori CT_valori_nom'!Y$64:Y$123))</f>
        <v>0.60880097185863236</v>
      </c>
      <c r="Z103" s="82">
        <f>('3. indicatori CT_valori_nom'!Z103-MIN('3. indicatori CT_valori_nom'!Z$64:Z$123))/(MAX('3. indicatori CT_valori_nom'!Z$64:Z$123)-MIN('3. indicatori CT_valori_nom'!Z$64:Z$123))</f>
        <v>1.9856036941464077E-2</v>
      </c>
      <c r="AA103" s="82">
        <f>('3. indicatori CT_valori_nom'!AA103-MIN('3. indicatori CT_valori_nom'!AA$64:AA$123))/(MAX('3. indicatori CT_valori_nom'!AA$64:AA$123)-MIN('3. indicatori CT_valori_nom'!AA$64:AA$123))</f>
        <v>0.20485628189859006</v>
      </c>
      <c r="AB103" s="82">
        <f>('3. indicatori CT_valori_nom'!AB103-MIN('3. indicatori CT_valori_nom'!AB$64:AB$123))/(MAX('3. indicatori CT_valori_nom'!AB$64:AB$123)-MIN('3. indicatori CT_valori_nom'!AB$64:AB$123))</f>
        <v>4.4684129429892139E-2</v>
      </c>
      <c r="AC103" s="82">
        <f>('3. indicatori CT_valori_nom'!AC103-MIN('3. indicatori CT_valori_nom'!AC$64:AC$123))/(MAX('3. indicatori CT_valori_nom'!AC$64:AC$123)-MIN('3. indicatori CT_valori_nom'!AC$64:AC$123))</f>
        <v>9.6355834060904588E-2</v>
      </c>
      <c r="AD103" s="82">
        <f>('3. indicatori CT_valori_nom'!AD103-MIN('3. indicatori CT_valori_nom'!AD$64:AD$123))/(MAX('3. indicatori CT_valori_nom'!AD$64:AD$123)-MIN('3. indicatori CT_valori_nom'!AD$64:AD$123))</f>
        <v>0</v>
      </c>
      <c r="AE103" s="82">
        <f>('3. indicatori CT_valori_nom'!AE103-MAX('3. indicatori CT_valori_nom'!AE$64:AE$123))/(MIN('3. indicatori CT_valori_nom'!AE$64:AE$123)-MAX('3. indicatori CT_valori_nom'!AE$64:AE$123))</f>
        <v>0.45347200360613149</v>
      </c>
      <c r="AF103" s="82">
        <f>('3. indicatori CT_valori_nom'!AF103-MIN('3. indicatori CT_valori_nom'!AF$64:AF$123))/(MAX('3. indicatori CT_valori_nom'!AF$64:AF$123)-MIN('3. indicatori CT_valori_nom'!AF$64:AF$123))</f>
        <v>0.40249420333745928</v>
      </c>
      <c r="AG103" s="82">
        <f>('3. indicatori CT_valori_nom'!AG103-MAX('3. indicatori CT_valori_nom'!AG$64:AG$123))/(MIN('3. indicatori CT_valori_nom'!AG$64:AG$123)-MAX('3. indicatori CT_valori_nom'!AG$64:AG$123))</f>
        <v>5.6057668497813393E-2</v>
      </c>
      <c r="AH103" s="82">
        <f>('3. indicatori CT_valori_nom'!AH103-MIN('3. indicatori CT_valori_nom'!AH$64:AH$123))/(MAX('3. indicatori CT_valori_nom'!AH$64:AH$123)-MIN('3. indicatori CT_valori_nom'!AH$64:AH$123))</f>
        <v>1.3866019695711744E-2</v>
      </c>
      <c r="AI103" s="82">
        <f>('3. indicatori CT_valori_nom'!AI103-MAX('3. indicatori CT_valori_nom'!AI$64:AI$123))/(MIN('3. indicatori CT_valori_nom'!AI$64:AI$123)-MAX('3. indicatori CT_valori_nom'!AI$64:AI$123))</f>
        <v>0.94591480407340478</v>
      </c>
      <c r="AJ103" s="82">
        <f>('3. indicatori CT_valori_nom'!AJ103-MAX('3. indicatori CT_valori_nom'!AJ$64:AJ$123))/(MIN('3. indicatori CT_valori_nom'!AJ$64:AJ$123)-MAX('3. indicatori CT_valori_nom'!AJ$64:AJ$123))</f>
        <v>0.41739360296061362</v>
      </c>
      <c r="AK103" s="82">
        <f>('3. indicatori CT_valori_nom'!AK103-MIN('3. indicatori CT_valori_nom'!AK$64:AK$123))/(MAX('3. indicatori CT_valori_nom'!AK$64:AK$123)-MIN('3. indicatori CT_valori_nom'!AK$64:AK$123))</f>
        <v>0</v>
      </c>
      <c r="AL103" s="82">
        <f>('3. indicatori CT_valori_nom'!AL103-MIN('3. indicatori CT_valori_nom'!AL$64:AL$123))/(MAX('3. indicatori CT_valori_nom'!AL$64:AL$123)-MIN('3. indicatori CT_valori_nom'!AL$64:AL$123))</f>
        <v>0</v>
      </c>
      <c r="AM103" s="82">
        <f>('3. indicatori CT_valori_nom'!AM103-MIN('3. indicatori CT_valori_nom'!AM$64:AM$123))/(MAX('3. indicatori CT_valori_nom'!AM$64:AM$123)-MIN('3. indicatori CT_valori_nom'!AM$64:AM$123))</f>
        <v>0</v>
      </c>
      <c r="AN103" s="82">
        <f>('3. indicatori CT_valori_nom'!AN103-MIN('3. indicatori CT_valori_nom'!AN$64:AN$123))/(MAX('3. indicatori CT_valori_nom'!AN$64:AN$123)-MIN('3. indicatori CT_valori_nom'!AN$64:AN$123))</f>
        <v>0</v>
      </c>
      <c r="AO103" s="82">
        <f>('3. indicatori CT_valori_nom'!AO103-MIN('3. indicatori CT_valori_nom'!AO$64:AO$123))/(MAX('3. indicatori CT_valori_nom'!AO$64:AO$123)-MIN('3. indicatori CT_valori_nom'!AO$64:AO$123))</f>
        <v>4.5454545454545456E-2</v>
      </c>
      <c r="AP103" s="82">
        <f>('3. indicatori CT_valori_nom'!AP103-MIN('3. indicatori CT_valori_nom'!AP$64:AP$123))/(MAX('3. indicatori CT_valori_nom'!AP$64:AP$123)-MIN('3. indicatori CT_valori_nom'!AP$64:AP$123))</f>
        <v>1.8278678812530284E-3</v>
      </c>
      <c r="AQ103" s="82">
        <f>('3. indicatori CT_valori_nom'!AQ103-MIN('3. indicatori CT_valori_nom'!AQ$64:AQ$123))/(MAX('3. indicatori CT_valori_nom'!AQ$64:AQ$123)-MIN('3. indicatori CT_valori_nom'!AQ$64:AQ$123))</f>
        <v>1.9801530060396564E-2</v>
      </c>
      <c r="AS103" s="82">
        <f>('3. indicatori CT_valori_nom'!AS103-MIN('3. indicatori CT_valori_nom'!AS$64:AS$123))/(MAX('3. indicatori CT_valori_nom'!AS$64:AS$123)-MIN('3. indicatori CT_valori_nom'!AS$64:AS$123))</f>
        <v>0.20310378886750569</v>
      </c>
      <c r="AT103" s="82">
        <f>('3. indicatori CT_valori_nom'!AT103-MIN('3. indicatori CT_valori_nom'!AT$64:AT$123))/(MAX('3. indicatori CT_valori_nom'!AT$64:AT$123)-MIN('3. indicatori CT_valori_nom'!AT$64:AT$123))</f>
        <v>0.50561625536863486</v>
      </c>
      <c r="AU103" s="82">
        <f>('3. indicatori CT_valori_nom'!AU103-MIN('3. indicatori CT_valori_nom'!AU$64:AU$123))/(MAX('3. indicatori CT_valori_nom'!AU$64:AU$123)-MIN('3. indicatori CT_valori_nom'!AU$64:AU$123))</f>
        <v>0.22727272727272727</v>
      </c>
      <c r="AV103" s="82">
        <f>('3. indicatori CT_valori_nom'!AV103-MAX('3. indicatori CT_valori_nom'!AV$64:AV$123))/(MIN('3. indicatori CT_valori_nom'!AV$64:AV$123)-MAX('3. indicatori CT_valori_nom'!AV$64:AV$123))</f>
        <v>0.34199927925298895</v>
      </c>
      <c r="AW103" s="82">
        <f>('3. indicatori CT_valori_nom'!AW103-MIN('3. indicatori CT_valori_nom'!AW$64:AW$123))/(MAX('3. indicatori CT_valori_nom'!AW$64:AW$123)-MIN('3. indicatori CT_valori_nom'!AW$64:AW$123))</f>
        <v>0</v>
      </c>
      <c r="AX103" s="82">
        <f>('3. indicatori CT_valori_nom'!AX103-MIN('3. indicatori CT_valori_nom'!AX$64:AX$123))/(MAX('3. indicatori CT_valori_nom'!AX$64:AX$123)-MIN('3. indicatori CT_valori_nom'!AX$64:AX$123))</f>
        <v>0.27349851539551767</v>
      </c>
      <c r="AY103" s="82">
        <f>('3. indicatori CT_valori_nom'!AY103-MAX('3. indicatori CT_valori_nom'!AY$64:AY$123))/(MIN('3. indicatori CT_valori_nom'!AY$64:AY$123)-MAX('3. indicatori CT_valori_nom'!AY$64:AY$123))</f>
        <v>0.71251417769376169</v>
      </c>
      <c r="AZ103" s="82">
        <f>('3. indicatori CT_valori_nom'!AZ103-MIN('3. indicatori CT_valori_nom'!AZ$64:AZ$123))/(MAX('3. indicatori CT_valori_nom'!AZ$64:AZ$123)-MIN('3. indicatori CT_valori_nom'!AZ$64:AZ$123))</f>
        <v>0.11243484735666419</v>
      </c>
      <c r="BA103" s="82">
        <f>('3. indicatori CT_valori_nom'!BA103-MIN('3. indicatori CT_valori_nom'!BA$64:BA$123))/(MAX('3. indicatori CT_valori_nom'!BA$64:BA$123)-MIN('3. indicatori CT_valori_nom'!BA$64:BA$123))</f>
        <v>0.70783313325330133</v>
      </c>
      <c r="BB103" s="82">
        <v>0</v>
      </c>
      <c r="BC103" s="82">
        <f>('3. indicatori CT_valori_nom'!BC103-MIN('3. indicatori CT_valori_nom'!BC$64:BC$123))/(MAX('3. indicatori CT_valori_nom'!BC$64:BC$123)-MIN('3. indicatori CT_valori_nom'!BC$64:BC$123))</f>
        <v>0.16315809076731949</v>
      </c>
      <c r="BD103" s="82">
        <f>('3. indicatori CT_valori_nom'!BD103-MIN('3. indicatori CT_valori_nom'!BD$64:BD$123))/(MAX('3. indicatori CT_valori_nom'!BD$64:BD$123)-MIN('3. indicatori CT_valori_nom'!BD$64:BD$123))</f>
        <v>0.95757575757575752</v>
      </c>
      <c r="BE103" s="82">
        <f t="shared" si="7"/>
        <v>0.3081869491394521</v>
      </c>
      <c r="BF103" s="82">
        <f t="shared" si="6"/>
        <v>9.0139168471404796E-2</v>
      </c>
    </row>
    <row r="104" spans="1:58" x14ac:dyDescent="0.3">
      <c r="A104" s="82">
        <f>'3. indicatori CT_valori_nom'!A104</f>
        <v>65014</v>
      </c>
      <c r="B104" s="82" t="str">
        <f>'3. indicatori CT_valori_nom'!B104</f>
        <v>BATTIPAGLIA</v>
      </c>
      <c r="C104" s="82" t="str">
        <f>'3. indicatori CT_valori_nom'!C104</f>
        <v>CAMPANIA</v>
      </c>
      <c r="D104" s="82">
        <f>'3. indicatori CT_valori_nom'!D104</f>
        <v>86754</v>
      </c>
      <c r="E104" s="82">
        <f>('3. indicatori CT_valori_nom'!E104-MAX('3. indicatori CT_valori_nom'!E$64:E$123))/(MIN('3. indicatori CT_valori_nom'!E$64:E$123)-MAX('3. indicatori CT_valori_nom'!E$64:E$123))</f>
        <v>0.8</v>
      </c>
      <c r="F104" s="82">
        <f>('3. indicatori CT_valori_nom'!F104-MIN('3. indicatori CT_valori_nom'!F$64:F$123))/(MAX('3. indicatori CT_valori_nom'!F$64:F$123)-MIN('3. indicatori CT_valori_nom'!F$64:F$123))</f>
        <v>0.57926479101547934</v>
      </c>
      <c r="G104" s="82">
        <f>('3. indicatori CT_valori_nom'!G104-MAX('3. indicatori CT_valori_nom'!G$64:G$123))/(MIN('3. indicatori CT_valori_nom'!G$64:G$123)-MAX('3. indicatori CT_valori_nom'!G$64:G$123))</f>
        <v>0.92804405755906916</v>
      </c>
      <c r="H104" s="82">
        <f>('3. indicatori CT_valori_nom'!H104-MAX('3. indicatori CT_valori_nom'!H$64:H$123))/(MIN('3. indicatori CT_valori_nom'!H$64:H$123)-MAX('3. indicatori CT_valori_nom'!H$64:H$123))</f>
        <v>0.86087769047517093</v>
      </c>
      <c r="I104" s="82">
        <f>('3. indicatori CT_valori_nom'!I104-MIN('3. indicatori CT_valori_nom'!I$64:I$123))/(MAX('3. indicatori CT_valori_nom'!I$64:I$123)-MIN('3. indicatori CT_valori_nom'!I$64:I$123))</f>
        <v>0.40731506557127617</v>
      </c>
      <c r="J104" s="82">
        <f>('3. indicatori CT_valori_nom'!J104-MIN('3. indicatori CT_valori_nom'!J$64:J$123))/(MAX('3. indicatori CT_valori_nom'!J$64:J$123)-MIN('3. indicatori CT_valori_nom'!J$64:J$123))</f>
        <v>0.33015549796371646</v>
      </c>
      <c r="K104" s="82">
        <f>('3. indicatori CT_valori_nom'!K104-MIN('3. indicatori CT_valori_nom'!K$64:K$123))/(MAX('3. indicatori CT_valori_nom'!K$64:K$123)-MIN('3. indicatori CT_valori_nom'!K$64:K$123))</f>
        <v>4.181512809273541E-2</v>
      </c>
      <c r="L104" s="82">
        <f>('3. indicatori CT_valori_nom'!L104-MIN('3. indicatori CT_valori_nom'!L$64:L$123))/(MAX('3. indicatori CT_valori_nom'!L$64:L$123)-MIN('3. indicatori CT_valori_nom'!L$64:L$123))</f>
        <v>7.2296978781181104E-2</v>
      </c>
      <c r="M104" s="82">
        <f>('3. indicatori CT_valori_nom'!M104-MAX('3. indicatori CT_valori_nom'!M$64:M$123))/(MIN('3. indicatori CT_valori_nom'!M$64:M$123)-MAX('3. indicatori CT_valori_nom'!M$64:M$123))</f>
        <v>0.46006687771044813</v>
      </c>
      <c r="N104" s="82">
        <f>('3. indicatori CT_valori_nom'!N104-MAX('3. indicatori CT_valori_nom'!N$64:N$123))/(MIN('3. indicatori CT_valori_nom'!N$64:N$123)-MAX('3. indicatori CT_valori_nom'!N$64:N$123))</f>
        <v>0.27288403688522572</v>
      </c>
      <c r="O104" s="82">
        <f>('3. indicatori CT_valori_nom'!O104-MAX('3. indicatori CT_valori_nom'!O$64:O$123))/(MIN('3. indicatori CT_valori_nom'!O$64:O$123)-MAX('3. indicatori CT_valori_nom'!O$64:O$123))</f>
        <v>0.86909454033507083</v>
      </c>
      <c r="P104" s="82">
        <f>('3. indicatori CT_valori_nom'!P104-MIN('3. indicatori CT_valori_nom'!P$64:P$123))/(MAX('3. indicatori CT_valori_nom'!P$64:P$123)-MIN('3. indicatori CT_valori_nom'!P$64:P$123))</f>
        <v>7.1610072754426921E-2</v>
      </c>
      <c r="Q104" s="82">
        <f>('3. indicatori CT_valori_nom'!Q104-MIN('3. indicatori CT_valori_nom'!Q$64:Q$123))/(MAX('3. indicatori CT_valori_nom'!Q$64:Q$123)-MIN('3. indicatori CT_valori_nom'!Q$64:Q$123))</f>
        <v>7.8979197220733294E-2</v>
      </c>
      <c r="R104" s="82">
        <f>('3. indicatori CT_valori_nom'!R104-MIN('3. indicatori CT_valori_nom'!R$64:R$123))/(MAX('3. indicatori CT_valori_nom'!R$64:R$123)-MIN('3. indicatori CT_valori_nom'!R$64:R$123))</f>
        <v>0.1272072667857985</v>
      </c>
      <c r="S104" s="82">
        <f>('3. indicatori CT_valori_nom'!S104-MIN('3. indicatori CT_valori_nom'!S$64:S$123))/(MAX('3. indicatori CT_valori_nom'!S$64:S$123)-MIN('3. indicatori CT_valori_nom'!S$64:S$123))</f>
        <v>0</v>
      </c>
      <c r="T104" s="82">
        <f>('3. indicatori CT_valori_nom'!T104-MIN('3. indicatori CT_valori_nom'!T$64:T$123))/(MAX('3. indicatori CT_valori_nom'!T$64:T$123)-MIN('3. indicatori CT_valori_nom'!T$64:T$123))</f>
        <v>1</v>
      </c>
      <c r="U104" s="82">
        <f>('3. indicatori CT_valori_nom'!U104-MIN('3. indicatori CT_valori_nom'!U$64:U$123))/(MAX('3. indicatori CT_valori_nom'!U$64:U$123)-MIN('3. indicatori CT_valori_nom'!U$64:U$123))</f>
        <v>0.14285714285714285</v>
      </c>
      <c r="W104" s="82">
        <f>('3. indicatori CT_valori_nom'!W104-MIN('3. indicatori CT_valori_nom'!W$64:W$123))/(MAX('3. indicatori CT_valori_nom'!W$64:W$123)-MIN('3. indicatori CT_valori_nom'!W$64:W$123))</f>
        <v>0</v>
      </c>
      <c r="X104" s="82">
        <f>('3. indicatori CT_valori_nom'!X104-MAX('3. indicatori CT_valori_nom'!X$64:X$123))/(MIN('3. indicatori CT_valori_nom'!X$64:X$123)-MAX('3. indicatori CT_valori_nom'!X$64:X$123))</f>
        <v>0.99252682227763978</v>
      </c>
      <c r="Y104" s="82">
        <f>('3. indicatori CT_valori_nom'!Y104-MIN('3. indicatori CT_valori_nom'!Y$64:Y$123))/(MAX('3. indicatori CT_valori_nom'!Y$64:Y$123)-MIN('3. indicatori CT_valori_nom'!Y$64:Y$123))</f>
        <v>0.67675305243784245</v>
      </c>
      <c r="Z104" s="82">
        <f>('3. indicatori CT_valori_nom'!Z104-MIN('3. indicatori CT_valori_nom'!Z$64:Z$123))/(MAX('3. indicatori CT_valori_nom'!Z$64:Z$123)-MIN('3. indicatori CT_valori_nom'!Z$64:Z$123))</f>
        <v>4.0581284802390323E-2</v>
      </c>
      <c r="AA104" s="82">
        <f>('3. indicatori CT_valori_nom'!AA104-MIN('3. indicatori CT_valori_nom'!AA$64:AA$123))/(MAX('3. indicatori CT_valori_nom'!AA$64:AA$123)-MIN('3. indicatori CT_valori_nom'!AA$64:AA$123))</f>
        <v>0.75846162840208864</v>
      </c>
      <c r="AB104" s="82">
        <f>('3. indicatori CT_valori_nom'!AB104-MIN('3. indicatori CT_valori_nom'!AB$64:AB$123))/(MAX('3. indicatori CT_valori_nom'!AB$64:AB$123)-MIN('3. indicatori CT_valori_nom'!AB$64:AB$123))</f>
        <v>0.11248073959938366</v>
      </c>
      <c r="AC104" s="82">
        <f>('3. indicatori CT_valori_nom'!AC104-MIN('3. indicatori CT_valori_nom'!AC$64:AC$123))/(MAX('3. indicatori CT_valori_nom'!AC$64:AC$123)-MIN('3. indicatori CT_valori_nom'!AC$64:AC$123))</f>
        <v>0.37532201588130537</v>
      </c>
      <c r="AD104" s="82">
        <f>('3. indicatori CT_valori_nom'!AD104-MIN('3. indicatori CT_valori_nom'!AD$64:AD$123))/(MAX('3. indicatori CT_valori_nom'!AD$64:AD$123)-MIN('3. indicatori CT_valori_nom'!AD$64:AD$123))</f>
        <v>5.4054054054054057E-2</v>
      </c>
      <c r="AE104" s="82">
        <f>('3. indicatori CT_valori_nom'!AE104-MAX('3. indicatori CT_valori_nom'!AE$64:AE$123))/(MIN('3. indicatori CT_valori_nom'!AE$64:AE$123)-MAX('3. indicatori CT_valori_nom'!AE$64:AE$123))</f>
        <v>0.63248072126962374</v>
      </c>
      <c r="AF104" s="82">
        <f>('3. indicatori CT_valori_nom'!AF104-MIN('3. indicatori CT_valori_nom'!AF$64:AF$123))/(MAX('3. indicatori CT_valori_nom'!AF$64:AF$123)-MIN('3. indicatori CT_valori_nom'!AF$64:AF$123))</f>
        <v>0.12490832694111306</v>
      </c>
      <c r="AG104" s="82">
        <f>('3. indicatori CT_valori_nom'!AG104-MAX('3. indicatori CT_valori_nom'!AG$64:AG$123))/(MIN('3. indicatori CT_valori_nom'!AG$64:AG$123)-MAX('3. indicatori CT_valori_nom'!AG$64:AG$123))</f>
        <v>0.43295505286118824</v>
      </c>
      <c r="AH104" s="82">
        <f>('3. indicatori CT_valori_nom'!AH104-MIN('3. indicatori CT_valori_nom'!AH$64:AH$123))/(MAX('3. indicatori CT_valori_nom'!AH$64:AH$123)-MIN('3. indicatori CT_valori_nom'!AH$64:AH$123))</f>
        <v>4.7607443137709329E-2</v>
      </c>
      <c r="AI104" s="82">
        <f>('3. indicatori CT_valori_nom'!AI104-MAX('3. indicatori CT_valori_nom'!AI$64:AI$123))/(MIN('3. indicatori CT_valori_nom'!AI$64:AI$123)-MAX('3. indicatori CT_valori_nom'!AI$64:AI$123))</f>
        <v>0.71618766822295343</v>
      </c>
      <c r="AJ104" s="82">
        <f>('3. indicatori CT_valori_nom'!AJ104-MAX('3. indicatori CT_valori_nom'!AJ$64:AJ$123))/(MIN('3. indicatori CT_valori_nom'!AJ$64:AJ$123)-MAX('3. indicatori CT_valori_nom'!AJ$64:AJ$123))</f>
        <v>0.82289188474755481</v>
      </c>
      <c r="AK104" s="82">
        <f>('3. indicatori CT_valori_nom'!AK104-MIN('3. indicatori CT_valori_nom'!AK$64:AK$123))/(MAX('3. indicatori CT_valori_nom'!AK$64:AK$123)-MIN('3. indicatori CT_valori_nom'!AK$64:AK$123))</f>
        <v>0.11721693177757869</v>
      </c>
      <c r="AL104" s="82">
        <f>('3. indicatori CT_valori_nom'!AL104-MIN('3. indicatori CT_valori_nom'!AL$64:AL$123))/(MAX('3. indicatori CT_valori_nom'!AL$64:AL$123)-MIN('3. indicatori CT_valori_nom'!AL$64:AL$123))</f>
        <v>6.6666666666666666E-2</v>
      </c>
      <c r="AM104" s="82">
        <f>('3. indicatori CT_valori_nom'!AM104-MIN('3. indicatori CT_valori_nom'!AM$64:AM$123))/(MAX('3. indicatori CT_valori_nom'!AM$64:AM$123)-MIN('3. indicatori CT_valori_nom'!AM$64:AM$123))</f>
        <v>6.6666666666666666E-2</v>
      </c>
      <c r="AN104" s="82">
        <f>('3. indicatori CT_valori_nom'!AN104-MIN('3. indicatori CT_valori_nom'!AN$64:AN$123))/(MAX('3. indicatori CT_valori_nom'!AN$64:AN$123)-MIN('3. indicatori CT_valori_nom'!AN$64:AN$123))</f>
        <v>0.16315268147728881</v>
      </c>
      <c r="AO104" s="82">
        <f>('3. indicatori CT_valori_nom'!AO104-MIN('3. indicatori CT_valori_nom'!AO$64:AO$123))/(MAX('3. indicatori CT_valori_nom'!AO$64:AO$123)-MIN('3. indicatori CT_valori_nom'!AO$64:AO$123))</f>
        <v>4.5454545454545456E-2</v>
      </c>
      <c r="AP104" s="82">
        <f>('3. indicatori CT_valori_nom'!AP104-MIN('3. indicatori CT_valori_nom'!AP$64:AP$123))/(MAX('3. indicatori CT_valori_nom'!AP$64:AP$123)-MIN('3. indicatori CT_valori_nom'!AP$64:AP$123))</f>
        <v>7.401931959329007E-2</v>
      </c>
      <c r="AQ104" s="82">
        <f>('3. indicatori CT_valori_nom'!AQ104-MIN('3. indicatori CT_valori_nom'!AQ$64:AQ$123))/(MAX('3. indicatori CT_valori_nom'!AQ$64:AQ$123)-MIN('3. indicatori CT_valori_nom'!AQ$64:AQ$123))</f>
        <v>0</v>
      </c>
      <c r="AS104" s="82">
        <f>('3. indicatori CT_valori_nom'!AS104-MIN('3. indicatori CT_valori_nom'!AS$64:AS$123))/(MAX('3. indicatori CT_valori_nom'!AS$64:AS$123)-MIN('3. indicatori CT_valori_nom'!AS$64:AS$123))</f>
        <v>9.8290704443265264E-2</v>
      </c>
      <c r="AT104" s="82">
        <f>('3. indicatori CT_valori_nom'!AT104-MIN('3. indicatori CT_valori_nom'!AT$64:AT$123))/(MAX('3. indicatori CT_valori_nom'!AT$64:AT$123)-MIN('3. indicatori CT_valori_nom'!AT$64:AT$123))</f>
        <v>0.12479333653869269</v>
      </c>
      <c r="AU104" s="82">
        <f>('3. indicatori CT_valori_nom'!AU104-MIN('3. indicatori CT_valori_nom'!AU$64:AU$123))/(MAX('3. indicatori CT_valori_nom'!AU$64:AU$123)-MIN('3. indicatori CT_valori_nom'!AU$64:AU$123))</f>
        <v>6.0606060606060608E-2</v>
      </c>
      <c r="AV104" s="82">
        <f>('3. indicatori CT_valori_nom'!AV104-MAX('3. indicatori CT_valori_nom'!AV$64:AV$123))/(MIN('3. indicatori CT_valori_nom'!AV$64:AV$123)-MAX('3. indicatori CT_valori_nom'!AV$64:AV$123))</f>
        <v>0.91254260446217395</v>
      </c>
      <c r="AW104" s="82">
        <f>('3. indicatori CT_valori_nom'!AW104-MIN('3. indicatori CT_valori_nom'!AW$64:AW$123))/(MAX('3. indicatori CT_valori_nom'!AW$64:AW$123)-MIN('3. indicatori CT_valori_nom'!AW$64:AW$123))</f>
        <v>0</v>
      </c>
      <c r="AX104" s="82">
        <f>('3. indicatori CT_valori_nom'!AX104-MIN('3. indicatori CT_valori_nom'!AX$64:AX$123))/(MAX('3. indicatori CT_valori_nom'!AX$64:AX$123)-MIN('3. indicatori CT_valori_nom'!AX$64:AX$123))</f>
        <v>0.20424855465113792</v>
      </c>
      <c r="AY104" s="82">
        <f>('3. indicatori CT_valori_nom'!AY104-MAX('3. indicatori CT_valori_nom'!AY$64:AY$123))/(MIN('3. indicatori CT_valori_nom'!AY$64:AY$123)-MAX('3. indicatori CT_valori_nom'!AY$64:AY$123))</f>
        <v>0.58661625708884657</v>
      </c>
      <c r="AZ104" s="82">
        <f>('3. indicatori CT_valori_nom'!AZ104-MIN('3. indicatori CT_valori_nom'!AZ$64:AZ$123))/(MAX('3. indicatori CT_valori_nom'!AZ$64:AZ$123)-MIN('3. indicatori CT_valori_nom'!AZ$64:AZ$123))</f>
        <v>4.244229337304542E-2</v>
      </c>
      <c r="BA104" s="82">
        <f>('3. indicatori CT_valori_nom'!BA104-MIN('3. indicatori CT_valori_nom'!BA$64:BA$123))/(MAX('3. indicatori CT_valori_nom'!BA$64:BA$123)-MIN('3. indicatori CT_valori_nom'!BA$64:BA$123))</f>
        <v>2.718606634852572E-2</v>
      </c>
      <c r="BB104" s="82">
        <v>0</v>
      </c>
      <c r="BC104" s="82">
        <f>('3. indicatori CT_valori_nom'!BC104-MIN('3. indicatori CT_valori_nom'!BC$64:BC$123))/(MAX('3. indicatori CT_valori_nom'!BC$64:BC$123)-MIN('3. indicatori CT_valori_nom'!BC$64:BC$123))</f>
        <v>2.3588989198325121E-2</v>
      </c>
      <c r="BD104" s="82">
        <f>('3. indicatori CT_valori_nom'!BD104-MIN('3. indicatori CT_valori_nom'!BD$64:BD$123))/(MAX('3. indicatori CT_valori_nom'!BD$64:BD$123)-MIN('3. indicatori CT_valori_nom'!BD$64:BD$123))</f>
        <v>0.3</v>
      </c>
      <c r="BE104" s="82">
        <f t="shared" si="7"/>
        <v>0.33496107908486028</v>
      </c>
      <c r="BF104" s="82">
        <f t="shared" ref="BF104:BF123" si="8">(BE104-MIN(BE$64:BE$123))/(MAX(BE$64:BE$123)-MIN(BE$64:BE$123))</f>
        <v>0.15352589076292877</v>
      </c>
    </row>
    <row r="105" spans="1:58" x14ac:dyDescent="0.3">
      <c r="A105" s="82">
        <f>'3. indicatori CT_valori_nom'!A105</f>
        <v>65017</v>
      </c>
      <c r="B105" s="82" t="str">
        <f>'3. indicatori CT_valori_nom'!B105</f>
        <v>BUCCINO</v>
      </c>
      <c r="C105" s="82" t="str">
        <f>'3. indicatori CT_valori_nom'!C105</f>
        <v>CAMPANIA</v>
      </c>
      <c r="D105" s="82">
        <f>'3. indicatori CT_valori_nom'!D105</f>
        <v>25859</v>
      </c>
      <c r="E105" s="82">
        <f>('3. indicatori CT_valori_nom'!E105-MAX('3. indicatori CT_valori_nom'!E$64:E$123))/(MIN('3. indicatori CT_valori_nom'!E$64:E$123)-MAX('3. indicatori CT_valori_nom'!E$64:E$123))</f>
        <v>0</v>
      </c>
      <c r="F105" s="82">
        <f>('3. indicatori CT_valori_nom'!F105-MIN('3. indicatori CT_valori_nom'!F$64:F$123))/(MAX('3. indicatori CT_valori_nom'!F$64:F$123)-MIN('3. indicatori CT_valori_nom'!F$64:F$123))</f>
        <v>0.55997407602614835</v>
      </c>
      <c r="G105" s="82">
        <f>('3. indicatori CT_valori_nom'!G105-MAX('3. indicatori CT_valori_nom'!G$64:G$123))/(MIN('3. indicatori CT_valori_nom'!G$64:G$123)-MAX('3. indicatori CT_valori_nom'!G$64:G$123))</f>
        <v>0.99612558342350488</v>
      </c>
      <c r="H105" s="82">
        <f>('3. indicatori CT_valori_nom'!H105-MAX('3. indicatori CT_valori_nom'!H$64:H$123))/(MIN('3. indicatori CT_valori_nom'!H$64:H$123)-MAX('3. indicatori CT_valori_nom'!H$64:H$123))</f>
        <v>0.15814228345501308</v>
      </c>
      <c r="I105" s="82">
        <f>('3. indicatori CT_valori_nom'!I105-MIN('3. indicatori CT_valori_nom'!I$64:I$123))/(MAX('3. indicatori CT_valori_nom'!I$64:I$123)-MIN('3. indicatori CT_valori_nom'!I$64:I$123))</f>
        <v>0.63480900727471878</v>
      </c>
      <c r="J105" s="82">
        <f>('3. indicatori CT_valori_nom'!J105-MIN('3. indicatori CT_valori_nom'!J$64:J$123))/(MAX('3. indicatori CT_valori_nom'!J$64:J$123)-MIN('3. indicatori CT_valori_nom'!J$64:J$123))</f>
        <v>0.54568173403789777</v>
      </c>
      <c r="K105" s="82">
        <f>('3. indicatori CT_valori_nom'!K105-MIN('3. indicatori CT_valori_nom'!K$64:K$123))/(MAX('3. indicatori CT_valori_nom'!K$64:K$123)-MIN('3. indicatori CT_valori_nom'!K$64:K$123))</f>
        <v>4.844218575725092E-2</v>
      </c>
      <c r="L105" s="82">
        <f>('3. indicatori CT_valori_nom'!L105-MIN('3. indicatori CT_valori_nom'!L$64:L$123))/(MAX('3. indicatori CT_valori_nom'!L$64:L$123)-MIN('3. indicatori CT_valori_nom'!L$64:L$123))</f>
        <v>1.768470139247617E-2</v>
      </c>
      <c r="M105" s="82">
        <f>('3. indicatori CT_valori_nom'!M105-MAX('3. indicatori CT_valori_nom'!M$64:M$123))/(MIN('3. indicatori CT_valori_nom'!M$64:M$123)-MAX('3. indicatori CT_valori_nom'!M$64:M$123))</f>
        <v>0.75846841124212361</v>
      </c>
      <c r="N105" s="82">
        <f>('3. indicatori CT_valori_nom'!N105-MAX('3. indicatori CT_valori_nom'!N$64:N$123))/(MIN('3. indicatori CT_valori_nom'!N$64:N$123)-MAX('3. indicatori CT_valori_nom'!N$64:N$123))</f>
        <v>0.73609024596093542</v>
      </c>
      <c r="O105" s="82">
        <f>('3. indicatori CT_valori_nom'!O105-MAX('3. indicatori CT_valori_nom'!O$64:O$123))/(MIN('3. indicatori CT_valori_nom'!O$64:O$123)-MAX('3. indicatori CT_valori_nom'!O$64:O$123))</f>
        <v>0.4717021373794017</v>
      </c>
      <c r="P105" s="82">
        <f>('3. indicatori CT_valori_nom'!P105-MIN('3. indicatori CT_valori_nom'!P$64:P$123))/(MAX('3. indicatori CT_valori_nom'!P$64:P$123)-MIN('3. indicatori CT_valori_nom'!P$64:P$123))</f>
        <v>0.10394595806072238</v>
      </c>
      <c r="Q105" s="82">
        <f>('3. indicatori CT_valori_nom'!Q105-MIN('3. indicatori CT_valori_nom'!Q$64:Q$123))/(MAX('3. indicatori CT_valori_nom'!Q$64:Q$123)-MIN('3. indicatori CT_valori_nom'!Q$64:Q$123))</f>
        <v>0.16756751293768782</v>
      </c>
      <c r="R105" s="82">
        <f>('3. indicatori CT_valori_nom'!R105-MIN('3. indicatori CT_valori_nom'!R$64:R$123))/(MAX('3. indicatori CT_valori_nom'!R$64:R$123)-MIN('3. indicatori CT_valori_nom'!R$64:R$123))</f>
        <v>0.33120190234679603</v>
      </c>
      <c r="S105" s="82">
        <f>('3. indicatori CT_valori_nom'!S105-MIN('3. indicatori CT_valori_nom'!S$64:S$123))/(MAX('3. indicatori CT_valori_nom'!S$64:S$123)-MIN('3. indicatori CT_valori_nom'!S$64:S$123))</f>
        <v>0</v>
      </c>
      <c r="T105" s="82">
        <f>('3. indicatori CT_valori_nom'!T105-MIN('3. indicatori CT_valori_nom'!T$64:T$123))/(MAX('3. indicatori CT_valori_nom'!T$64:T$123)-MIN('3. indicatori CT_valori_nom'!T$64:T$123))</f>
        <v>0</v>
      </c>
      <c r="U105" s="82">
        <f>('3. indicatori CT_valori_nom'!U105-MIN('3. indicatori CT_valori_nom'!U$64:U$123))/(MAX('3. indicatori CT_valori_nom'!U$64:U$123)-MIN('3. indicatori CT_valori_nom'!U$64:U$123))</f>
        <v>0.2857142857142857</v>
      </c>
      <c r="W105" s="82">
        <f>('3. indicatori CT_valori_nom'!W105-MIN('3. indicatori CT_valori_nom'!W$64:W$123))/(MAX('3. indicatori CT_valori_nom'!W$64:W$123)-MIN('3. indicatori CT_valori_nom'!W$64:W$123))</f>
        <v>6.0606060606060608E-2</v>
      </c>
      <c r="X105" s="82">
        <f>('3. indicatori CT_valori_nom'!X105-MAX('3. indicatori CT_valori_nom'!X$64:X$123))/(MIN('3. indicatori CT_valori_nom'!X$64:X$123)-MAX('3. indicatori CT_valori_nom'!X$64:X$123))</f>
        <v>0.95394458557822071</v>
      </c>
      <c r="Y105" s="82">
        <f>('3. indicatori CT_valori_nom'!Y105-MIN('3. indicatori CT_valori_nom'!Y$64:Y$123))/(MAX('3. indicatori CT_valori_nom'!Y$64:Y$123)-MIN('3. indicatori CT_valori_nom'!Y$64:Y$123))</f>
        <v>0.58827758874536729</v>
      </c>
      <c r="Z105" s="82">
        <f>('3. indicatori CT_valori_nom'!Z105-MIN('3. indicatori CT_valori_nom'!Z$64:Z$123))/(MAX('3. indicatori CT_valori_nom'!Z$64:Z$123)-MIN('3. indicatori CT_valori_nom'!Z$64:Z$123))</f>
        <v>1.3282629363031371E-2</v>
      </c>
      <c r="AA105" s="82">
        <f>('3. indicatori CT_valori_nom'!AA105-MIN('3. indicatori CT_valori_nom'!AA$64:AA$123))/(MAX('3. indicatori CT_valori_nom'!AA$64:AA$123)-MIN('3. indicatori CT_valori_nom'!AA$64:AA$123))</f>
        <v>0.54061543435380921</v>
      </c>
      <c r="AB105" s="82">
        <f>('3. indicatori CT_valori_nom'!AB105-MIN('3. indicatori CT_valori_nom'!AB$64:AB$123))/(MAX('3. indicatori CT_valori_nom'!AB$64:AB$123)-MIN('3. indicatori CT_valori_nom'!AB$64:AB$123))</f>
        <v>4.930662557781202E-2</v>
      </c>
      <c r="AC105" s="82">
        <f>('3. indicatori CT_valori_nom'!AC105-MIN('3. indicatori CT_valori_nom'!AC$64:AC$123))/(MAX('3. indicatori CT_valori_nom'!AC$64:AC$123)-MIN('3. indicatori CT_valori_nom'!AC$64:AC$123))</f>
        <v>0.37217412946581169</v>
      </c>
      <c r="AD105" s="82">
        <f>('3. indicatori CT_valori_nom'!AD105-MIN('3. indicatori CT_valori_nom'!AD$64:AD$123))/(MAX('3. indicatori CT_valori_nom'!AD$64:AD$123)-MIN('3. indicatori CT_valori_nom'!AD$64:AD$123))</f>
        <v>0</v>
      </c>
      <c r="AE105" s="82">
        <f>('3. indicatori CT_valori_nom'!AE105-MAX('3. indicatori CT_valori_nom'!AE$64:AE$123))/(MIN('3. indicatori CT_valori_nom'!AE$64:AE$123)-MAX('3. indicatori CT_valori_nom'!AE$64:AE$123))</f>
        <v>0.44080018869639426</v>
      </c>
      <c r="AF105" s="82">
        <f>('3. indicatori CT_valori_nom'!AF105-MIN('3. indicatori CT_valori_nom'!AF$64:AF$123))/(MAX('3. indicatori CT_valori_nom'!AF$64:AF$123)-MIN('3. indicatori CT_valori_nom'!AF$64:AF$123))</f>
        <v>0.38822546497692112</v>
      </c>
      <c r="AG105" s="82">
        <f>('3. indicatori CT_valori_nom'!AG105-MAX('3. indicatori CT_valori_nom'!AG$64:AG$123))/(MIN('3. indicatori CT_valori_nom'!AG$64:AG$123)-MAX('3. indicatori CT_valori_nom'!AG$64:AG$123))</f>
        <v>0.36965564009427526</v>
      </c>
      <c r="AH105" s="82">
        <f>('3. indicatori CT_valori_nom'!AH105-MIN('3. indicatori CT_valori_nom'!AH$64:AH$123))/(MAX('3. indicatori CT_valori_nom'!AH$64:AH$123)-MIN('3. indicatori CT_valori_nom'!AH$64:AH$123))</f>
        <v>5.5962516180182324E-2</v>
      </c>
      <c r="AI105" s="82">
        <f>('3. indicatori CT_valori_nom'!AI105-MAX('3. indicatori CT_valori_nom'!AI$64:AI$123))/(MIN('3. indicatori CT_valori_nom'!AI$64:AI$123)-MAX('3. indicatori CT_valori_nom'!AI$64:AI$123))</f>
        <v>0.96770272353953568</v>
      </c>
      <c r="AJ105" s="82">
        <f>('3. indicatori CT_valori_nom'!AJ105-MAX('3. indicatori CT_valori_nom'!AJ$64:AJ$123))/(MIN('3. indicatori CT_valori_nom'!AJ$64:AJ$123)-MAX('3. indicatori CT_valori_nom'!AJ$64:AJ$123))</f>
        <v>0.24345757335448062</v>
      </c>
      <c r="AK105" s="82">
        <f>('3. indicatori CT_valori_nom'!AK105-MIN('3. indicatori CT_valori_nom'!AK$64:AK$123))/(MAX('3. indicatori CT_valori_nom'!AK$64:AK$123)-MIN('3. indicatori CT_valori_nom'!AK$64:AK$123))</f>
        <v>0</v>
      </c>
      <c r="AL105" s="82">
        <f>('3. indicatori CT_valori_nom'!AL105-MIN('3. indicatori CT_valori_nom'!AL$64:AL$123))/(MAX('3. indicatori CT_valori_nom'!AL$64:AL$123)-MIN('3. indicatori CT_valori_nom'!AL$64:AL$123))</f>
        <v>0</v>
      </c>
      <c r="AM105" s="82">
        <f>('3. indicatori CT_valori_nom'!AM105-MIN('3. indicatori CT_valori_nom'!AM$64:AM$123))/(MAX('3. indicatori CT_valori_nom'!AM$64:AM$123)-MIN('3. indicatori CT_valori_nom'!AM$64:AM$123))</f>
        <v>0</v>
      </c>
      <c r="AN105" s="82">
        <f>('3. indicatori CT_valori_nom'!AN105-MIN('3. indicatori CT_valori_nom'!AN$64:AN$123))/(MAX('3. indicatori CT_valori_nom'!AN$64:AN$123)-MIN('3. indicatori CT_valori_nom'!AN$64:AN$123))</f>
        <v>0</v>
      </c>
      <c r="AO105" s="82">
        <f>('3. indicatori CT_valori_nom'!AO105-MIN('3. indicatori CT_valori_nom'!AO$64:AO$123))/(MAX('3. indicatori CT_valori_nom'!AO$64:AO$123)-MIN('3. indicatori CT_valori_nom'!AO$64:AO$123))</f>
        <v>0</v>
      </c>
      <c r="AP105" s="82">
        <f>('3. indicatori CT_valori_nom'!AP105-MIN('3. indicatori CT_valori_nom'!AP$64:AP$123))/(MAX('3. indicatori CT_valori_nom'!AP$64:AP$123)-MIN('3. indicatori CT_valori_nom'!AP$64:AP$123))</f>
        <v>0</v>
      </c>
      <c r="AQ105" s="82">
        <f>('3. indicatori CT_valori_nom'!AQ105-MIN('3. indicatori CT_valori_nom'!AQ$64:AQ$123))/(MAX('3. indicatori CT_valori_nom'!AQ$64:AQ$123)-MIN('3. indicatori CT_valori_nom'!AQ$64:AQ$123))</f>
        <v>0</v>
      </c>
      <c r="AS105" s="82">
        <f>('3. indicatori CT_valori_nom'!AS105-MIN('3. indicatori CT_valori_nom'!AS$64:AS$123))/(MAX('3. indicatori CT_valori_nom'!AS$64:AS$123)-MIN('3. indicatori CT_valori_nom'!AS$64:AS$123))</f>
        <v>0.18084788077957242</v>
      </c>
      <c r="AT105" s="82">
        <f>('3. indicatori CT_valori_nom'!AT105-MIN('3. indicatori CT_valori_nom'!AT$64:AT$123))/(MAX('3. indicatori CT_valori_nom'!AT$64:AT$123)-MIN('3. indicatori CT_valori_nom'!AT$64:AT$123))</f>
        <v>0.58839921418853303</v>
      </c>
      <c r="AU105" s="82">
        <f>('3. indicatori CT_valori_nom'!AU105-MIN('3. indicatori CT_valori_nom'!AU$64:AU$123))/(MAX('3. indicatori CT_valori_nom'!AU$64:AU$123)-MIN('3. indicatori CT_valori_nom'!AU$64:AU$123))</f>
        <v>0.16666666666666666</v>
      </c>
      <c r="AV105" s="82">
        <f>('3. indicatori CT_valori_nom'!AV105-MAX('3. indicatori CT_valori_nom'!AV$64:AV$123))/(MIN('3. indicatori CT_valori_nom'!AV$64:AV$123)-MAX('3. indicatori CT_valori_nom'!AV$64:AV$123))</f>
        <v>0.888652300962257</v>
      </c>
      <c r="AW105" s="82">
        <f>('3. indicatori CT_valori_nom'!AW105-MIN('3. indicatori CT_valori_nom'!AW$64:AW$123))/(MAX('3. indicatori CT_valori_nom'!AW$64:AW$123)-MIN('3. indicatori CT_valori_nom'!AW$64:AW$123))</f>
        <v>0</v>
      </c>
      <c r="AX105" s="82">
        <f>('3. indicatori CT_valori_nom'!AX105-MIN('3. indicatori CT_valori_nom'!AX$64:AX$123))/(MAX('3. indicatori CT_valori_nom'!AX$64:AX$123)-MIN('3. indicatori CT_valori_nom'!AX$64:AX$123))</f>
        <v>0.15717782415844514</v>
      </c>
      <c r="AY105" s="82">
        <f>('3. indicatori CT_valori_nom'!AY105-MAX('3. indicatori CT_valori_nom'!AY$64:AY$123))/(MIN('3. indicatori CT_valori_nom'!AY$64:AY$123)-MAX('3. indicatori CT_valori_nom'!AY$64:AY$123))</f>
        <v>0.48862003780718338</v>
      </c>
      <c r="AZ105" s="82">
        <f>('3. indicatori CT_valori_nom'!AZ105-MIN('3. indicatori CT_valori_nom'!AZ$64:AZ$123))/(MAX('3. indicatori CT_valori_nom'!AZ$64:AZ$123)-MIN('3. indicatori CT_valori_nom'!AZ$64:AZ$123))</f>
        <v>2.5316455696202531E-2</v>
      </c>
      <c r="BA105" s="82">
        <f>('3. indicatori CT_valori_nom'!BA105-MIN('3. indicatori CT_valori_nom'!BA$64:BA$123))/(MAX('3. indicatori CT_valori_nom'!BA$64:BA$123)-MIN('3. indicatori CT_valori_nom'!BA$64:BA$123))</f>
        <v>0.3648246258556016</v>
      </c>
      <c r="BB105" s="82">
        <v>0</v>
      </c>
      <c r="BC105" s="82">
        <f>('3. indicatori CT_valori_nom'!BC105-MIN('3. indicatori CT_valori_nom'!BC$64:BC$123))/(MAX('3. indicatori CT_valori_nom'!BC$64:BC$123)-MIN('3. indicatori CT_valori_nom'!BC$64:BC$123))</f>
        <v>5.815985144853938E-3</v>
      </c>
      <c r="BD105" s="82">
        <f>('3. indicatori CT_valori_nom'!BD105-MIN('3. indicatori CT_valori_nom'!BD$64:BD$123))/(MAX('3. indicatori CT_valori_nom'!BD$64:BD$123)-MIN('3. indicatori CT_valori_nom'!BD$64:BD$123))</f>
        <v>0.13030303030303034</v>
      </c>
      <c r="BE105" s="82">
        <f t="shared" si="7"/>
        <v>0.29481245121496197</v>
      </c>
      <c r="BF105" s="82">
        <f t="shared" si="8"/>
        <v>5.8475559328669095E-2</v>
      </c>
    </row>
    <row r="106" spans="1:58" x14ac:dyDescent="0.3">
      <c r="A106" s="82">
        <f>'3. indicatori CT_valori_nom'!A106</f>
        <v>65021</v>
      </c>
      <c r="B106" s="82" t="str">
        <f>'3. indicatori CT_valori_nom'!B106</f>
        <v>CAMEROTA</v>
      </c>
      <c r="C106" s="82" t="str">
        <f>'3. indicatori CT_valori_nom'!C106</f>
        <v>CAMPANIA</v>
      </c>
      <c r="D106" s="82">
        <f>'3. indicatori CT_valori_nom'!D106</f>
        <v>15397</v>
      </c>
      <c r="E106" s="82">
        <f>('3. indicatori CT_valori_nom'!E106-MAX('3. indicatori CT_valori_nom'!E$64:E$123))/(MIN('3. indicatori CT_valori_nom'!E$64:E$123)-MAX('3. indicatori CT_valori_nom'!E$64:E$123))</f>
        <v>0</v>
      </c>
      <c r="F106" s="82">
        <f>('3. indicatori CT_valori_nom'!F106-MIN('3. indicatori CT_valori_nom'!F$64:F$123))/(MAX('3. indicatori CT_valori_nom'!F$64:F$123)-MIN('3. indicatori CT_valori_nom'!F$64:F$123))</f>
        <v>0.44679023219889163</v>
      </c>
      <c r="G106" s="82">
        <f>('3. indicatori CT_valori_nom'!G106-MAX('3. indicatori CT_valori_nom'!G$64:G$123))/(MIN('3. indicatori CT_valori_nom'!G$64:G$123)-MAX('3. indicatori CT_valori_nom'!G$64:G$123))</f>
        <v>0.99503464203233249</v>
      </c>
      <c r="H106" s="82">
        <f>('3. indicatori CT_valori_nom'!H106-MAX('3. indicatori CT_valori_nom'!H$64:H$123))/(MIN('3. indicatori CT_valori_nom'!H$64:H$123)-MAX('3. indicatori CT_valori_nom'!H$64:H$123))</f>
        <v>0.70009629065938739</v>
      </c>
      <c r="I106" s="82">
        <f>('3. indicatori CT_valori_nom'!I106-MIN('3. indicatori CT_valori_nom'!I$64:I$123))/(MAX('3. indicatori CT_valori_nom'!I$64:I$123)-MIN('3. indicatori CT_valori_nom'!I$64:I$123))</f>
        <v>0.56985551153889691</v>
      </c>
      <c r="J106" s="82">
        <f>('3. indicatori CT_valori_nom'!J106-MIN('3. indicatori CT_valori_nom'!J$64:J$123))/(MAX('3. indicatori CT_valori_nom'!J$64:J$123)-MIN('3. indicatori CT_valori_nom'!J$64:J$123))</f>
        <v>0.65892262125138712</v>
      </c>
      <c r="K106" s="82">
        <f>('3. indicatori CT_valori_nom'!K106-MIN('3. indicatori CT_valori_nom'!K$64:K$123))/(MAX('3. indicatori CT_valori_nom'!K$64:K$123)-MIN('3. indicatori CT_valori_nom'!K$64:K$123))</f>
        <v>0.22910003081343119</v>
      </c>
      <c r="L106" s="82">
        <f>('3. indicatori CT_valori_nom'!L106-MIN('3. indicatori CT_valori_nom'!L$64:L$123))/(MAX('3. indicatori CT_valori_nom'!L$64:L$123)-MIN('3. indicatori CT_valori_nom'!L$64:L$123))</f>
        <v>1.3337623955219454E-2</v>
      </c>
      <c r="M106" s="82">
        <f>('3. indicatori CT_valori_nom'!M106-MAX('3. indicatori CT_valori_nom'!M$64:M$123))/(MIN('3. indicatori CT_valori_nom'!M$64:M$123)-MAX('3. indicatori CT_valori_nom'!M$64:M$123))</f>
        <v>0.53311906249649232</v>
      </c>
      <c r="N106" s="82">
        <f>('3. indicatori CT_valori_nom'!N106-MAX('3. indicatori CT_valori_nom'!N$64:N$123))/(MIN('3. indicatori CT_valori_nom'!N$64:N$123)-MAX('3. indicatori CT_valori_nom'!N$64:N$123))</f>
        <v>0.52301021446866736</v>
      </c>
      <c r="O106" s="82">
        <f>('3. indicatori CT_valori_nom'!O106-MAX('3. indicatori CT_valori_nom'!O$64:O$123))/(MIN('3. indicatori CT_valori_nom'!O$64:O$123)-MAX('3. indicatori CT_valori_nom'!O$64:O$123))</f>
        <v>0.1324946902250792</v>
      </c>
      <c r="P106" s="82">
        <f>('3. indicatori CT_valori_nom'!P106-MIN('3. indicatori CT_valori_nom'!P$64:P$123))/(MAX('3. indicatori CT_valori_nom'!P$64:P$123)-MIN('3. indicatori CT_valori_nom'!P$64:P$123))</f>
        <v>6.3139879643704808E-2</v>
      </c>
      <c r="Q106" s="82">
        <f>('3. indicatori CT_valori_nom'!Q106-MIN('3. indicatori CT_valori_nom'!Q$64:Q$123))/(MAX('3. indicatori CT_valori_nom'!Q$64:Q$123)-MIN('3. indicatori CT_valori_nom'!Q$64:Q$123))</f>
        <v>0.18950833046673424</v>
      </c>
      <c r="R106" s="82">
        <f>('3. indicatori CT_valori_nom'!R106-MIN('3. indicatori CT_valori_nom'!R$64:R$123))/(MAX('3. indicatori CT_valori_nom'!R$64:R$123)-MIN('3. indicatori CT_valori_nom'!R$64:R$123))</f>
        <v>0.49834916159924009</v>
      </c>
      <c r="S106" s="82">
        <f>('3. indicatori CT_valori_nom'!S106-MIN('3. indicatori CT_valori_nom'!S$64:S$123))/(MAX('3. indicatori CT_valori_nom'!S$64:S$123)-MIN('3. indicatori CT_valori_nom'!S$64:S$123))</f>
        <v>0</v>
      </c>
      <c r="T106" s="82">
        <f>('3. indicatori CT_valori_nom'!T106-MIN('3. indicatori CT_valori_nom'!T$64:T$123))/(MAX('3. indicatori CT_valori_nom'!T$64:T$123)-MIN('3. indicatori CT_valori_nom'!T$64:T$123))</f>
        <v>1</v>
      </c>
      <c r="U106" s="82">
        <f>('3. indicatori CT_valori_nom'!U106-MIN('3. indicatori CT_valori_nom'!U$64:U$123))/(MAX('3. indicatori CT_valori_nom'!U$64:U$123)-MIN('3. indicatori CT_valori_nom'!U$64:U$123))</f>
        <v>0</v>
      </c>
      <c r="W106" s="82">
        <f>('3. indicatori CT_valori_nom'!W106-MIN('3. indicatori CT_valori_nom'!W$64:W$123))/(MAX('3. indicatori CT_valori_nom'!W$64:W$123)-MIN('3. indicatori CT_valori_nom'!W$64:W$123))</f>
        <v>3.0303030303030304E-2</v>
      </c>
      <c r="X106" s="82">
        <f>('3. indicatori CT_valori_nom'!X106-MAX('3. indicatori CT_valori_nom'!X$64:X$123))/(MIN('3. indicatori CT_valori_nom'!X$64:X$123)-MAX('3. indicatori CT_valori_nom'!X$64:X$123))</f>
        <v>2.1368200662773881E-2</v>
      </c>
      <c r="Y106" s="82">
        <f>('3. indicatori CT_valori_nom'!Y106-MIN('3. indicatori CT_valori_nom'!Y$64:Y$123))/(MAX('3. indicatori CT_valori_nom'!Y$64:Y$123)-MIN('3. indicatori CT_valori_nom'!Y$64:Y$123))</f>
        <v>0.53272271179730679</v>
      </c>
      <c r="Z106" s="82">
        <f>('3. indicatori CT_valori_nom'!Z106-MIN('3. indicatori CT_valori_nom'!Z$64:Z$123))/(MAX('3. indicatori CT_valori_nom'!Z$64:Z$123)-MIN('3. indicatori CT_valori_nom'!Z$64:Z$123))</f>
        <v>2.9607496944180369E-3</v>
      </c>
      <c r="AA106" s="82">
        <f>('3. indicatori CT_valori_nom'!AA106-MIN('3. indicatori CT_valori_nom'!AA$64:AA$123))/(MAX('3. indicatori CT_valori_nom'!AA$64:AA$123)-MIN('3. indicatori CT_valori_nom'!AA$64:AA$123))</f>
        <v>0.33076115139175022</v>
      </c>
      <c r="AB106" s="82">
        <f>('3. indicatori CT_valori_nom'!AB106-MIN('3. indicatori CT_valori_nom'!AB$64:AB$123))/(MAX('3. indicatori CT_valori_nom'!AB$64:AB$123)-MIN('3. indicatori CT_valori_nom'!AB$64:AB$123))</f>
        <v>3.543913713405239E-2</v>
      </c>
      <c r="AC106" s="82">
        <f>('3. indicatori CT_valori_nom'!AC106-MIN('3. indicatori CT_valori_nom'!AC$64:AC$123))/(MAX('3. indicatori CT_valori_nom'!AC$64:AC$123)-MIN('3. indicatori CT_valori_nom'!AC$64:AC$123))</f>
        <v>0.34122420731382641</v>
      </c>
      <c r="AD106" s="82">
        <f>('3. indicatori CT_valori_nom'!AD106-MIN('3. indicatori CT_valori_nom'!AD$64:AD$123))/(MAX('3. indicatori CT_valori_nom'!AD$64:AD$123)-MIN('3. indicatori CT_valori_nom'!AD$64:AD$123))</f>
        <v>0</v>
      </c>
      <c r="AE106" s="82">
        <f>('3. indicatori CT_valori_nom'!AE106-MAX('3. indicatori CT_valori_nom'!AE$64:AE$123))/(MIN('3. indicatori CT_valori_nom'!AE$64:AE$123)-MAX('3. indicatori CT_valori_nom'!AE$64:AE$123))</f>
        <v>0.43582810929528965</v>
      </c>
      <c r="AF106" s="82">
        <f>('3. indicatori CT_valori_nom'!AF106-MIN('3. indicatori CT_valori_nom'!AF$64:AF$123))/(MAX('3. indicatori CT_valori_nom'!AF$64:AF$123)-MIN('3. indicatori CT_valori_nom'!AF$64:AF$123))</f>
        <v>0.39455121435446122</v>
      </c>
      <c r="AG106" s="82">
        <f>('3. indicatori CT_valori_nom'!AG106-MAX('3. indicatori CT_valori_nom'!AG$64:AG$123))/(MIN('3. indicatori CT_valori_nom'!AG$64:AG$123)-MAX('3. indicatori CT_valori_nom'!AG$64:AG$123))</f>
        <v>0.61457203122351733</v>
      </c>
      <c r="AH106" s="82">
        <f>('3. indicatori CT_valori_nom'!AH106-MIN('3. indicatori CT_valori_nom'!AH$64:AH$123))/(MAX('3. indicatori CT_valori_nom'!AH$64:AH$123)-MIN('3. indicatori CT_valori_nom'!AH$64:AH$123))</f>
        <v>2.5707057499346493E-2</v>
      </c>
      <c r="AI106" s="82">
        <f>('3. indicatori CT_valori_nom'!AI106-MAX('3. indicatori CT_valori_nom'!AI$64:AI$123))/(MIN('3. indicatori CT_valori_nom'!AI$64:AI$123)-MAX('3. indicatori CT_valori_nom'!AI$64:AI$123))</f>
        <v>0.99734545029897481</v>
      </c>
      <c r="AJ106" s="82">
        <f>('3. indicatori CT_valori_nom'!AJ106-MAX('3. indicatori CT_valori_nom'!AJ$64:AJ$123))/(MIN('3. indicatori CT_valori_nom'!AJ$64:AJ$123)-MAX('3. indicatori CT_valori_nom'!AJ$64:AJ$123))</f>
        <v>0.36201427438540851</v>
      </c>
      <c r="AK106" s="82">
        <f>('3. indicatori CT_valori_nom'!AK106-MIN('3. indicatori CT_valori_nom'!AK$64:AK$123))/(MAX('3. indicatori CT_valori_nom'!AK$64:AK$123)-MIN('3. indicatori CT_valori_nom'!AK$64:AK$123))</f>
        <v>0</v>
      </c>
      <c r="AL106" s="82">
        <f>('3. indicatori CT_valori_nom'!AL106-MIN('3. indicatori CT_valori_nom'!AL$64:AL$123))/(MAX('3. indicatori CT_valori_nom'!AL$64:AL$123)-MIN('3. indicatori CT_valori_nom'!AL$64:AL$123))</f>
        <v>0</v>
      </c>
      <c r="AM106" s="82">
        <f>('3. indicatori CT_valori_nom'!AM106-MIN('3. indicatori CT_valori_nom'!AM$64:AM$123))/(MAX('3. indicatori CT_valori_nom'!AM$64:AM$123)-MIN('3. indicatori CT_valori_nom'!AM$64:AM$123))</f>
        <v>0</v>
      </c>
      <c r="AN106" s="82">
        <f>('3. indicatori CT_valori_nom'!AN106-MIN('3. indicatori CT_valori_nom'!AN$64:AN$123))/(MAX('3. indicatori CT_valori_nom'!AN$64:AN$123)-MIN('3. indicatori CT_valori_nom'!AN$64:AN$123))</f>
        <v>0</v>
      </c>
      <c r="AO106" s="82">
        <f>('3. indicatori CT_valori_nom'!AO106-MIN('3. indicatori CT_valori_nom'!AO$64:AO$123))/(MAX('3. indicatori CT_valori_nom'!AO$64:AO$123)-MIN('3. indicatori CT_valori_nom'!AO$64:AO$123))</f>
        <v>0</v>
      </c>
      <c r="AP106" s="82">
        <f>('3. indicatori CT_valori_nom'!AP106-MIN('3. indicatori CT_valori_nom'!AP$64:AP$123))/(MAX('3. indicatori CT_valori_nom'!AP$64:AP$123)-MIN('3. indicatori CT_valori_nom'!AP$64:AP$123))</f>
        <v>0</v>
      </c>
      <c r="AQ106" s="82">
        <f>('3. indicatori CT_valori_nom'!AQ106-MIN('3. indicatori CT_valori_nom'!AQ$64:AQ$123))/(MAX('3. indicatori CT_valori_nom'!AQ$64:AQ$123)-MIN('3. indicatori CT_valori_nom'!AQ$64:AQ$123))</f>
        <v>0.17022148827416023</v>
      </c>
      <c r="AS106" s="82">
        <f>('3. indicatori CT_valori_nom'!AS106-MIN('3. indicatori CT_valori_nom'!AS$64:AS$123))/(MAX('3. indicatori CT_valori_nom'!AS$64:AS$123)-MIN('3. indicatori CT_valori_nom'!AS$64:AS$123))</f>
        <v>0.21102473677288036</v>
      </c>
      <c r="AT106" s="82">
        <f>('3. indicatori CT_valori_nom'!AT106-MIN('3. indicatori CT_valori_nom'!AT$64:AT$123))/(MAX('3. indicatori CT_valori_nom'!AT$64:AT$123)-MIN('3. indicatori CT_valori_nom'!AT$64:AT$123))</f>
        <v>0.5131355063718479</v>
      </c>
      <c r="AU106" s="82">
        <f>('3. indicatori CT_valori_nom'!AU106-MIN('3. indicatori CT_valori_nom'!AU$64:AU$123))/(MAX('3. indicatori CT_valori_nom'!AU$64:AU$123)-MIN('3. indicatori CT_valori_nom'!AU$64:AU$123))</f>
        <v>4.5454545454545456E-2</v>
      </c>
      <c r="AV106" s="82">
        <f>('3. indicatori CT_valori_nom'!AV106-MAX('3. indicatori CT_valori_nom'!AV$64:AV$123))/(MIN('3. indicatori CT_valori_nom'!AV$64:AV$123)-MAX('3. indicatori CT_valori_nom'!AV$64:AV$123))</f>
        <v>0.91530685468144912</v>
      </c>
      <c r="AW106" s="82">
        <f>('3. indicatori CT_valori_nom'!AW106-MIN('3. indicatori CT_valori_nom'!AW$64:AW$123))/(MAX('3. indicatori CT_valori_nom'!AW$64:AW$123)-MIN('3. indicatori CT_valori_nom'!AW$64:AW$123))</f>
        <v>0</v>
      </c>
      <c r="AX106" s="82">
        <f>('3. indicatori CT_valori_nom'!AX106-MIN('3. indicatori CT_valori_nom'!AX$64:AX$123))/(MAX('3. indicatori CT_valori_nom'!AX$64:AX$123)-MIN('3. indicatori CT_valori_nom'!AX$64:AX$123))</f>
        <v>7.5387724641532872E-2</v>
      </c>
      <c r="AY106" s="82">
        <f>('3. indicatori CT_valori_nom'!AY106-MAX('3. indicatori CT_valori_nom'!AY$64:AY$123))/(MIN('3. indicatori CT_valori_nom'!AY$64:AY$123)-MAX('3. indicatori CT_valori_nom'!AY$64:AY$123))</f>
        <v>0.69890359168241933</v>
      </c>
      <c r="AZ106" s="82">
        <f>('3. indicatori CT_valori_nom'!AZ106-MIN('3. indicatori CT_valori_nom'!AZ$64:AZ$123))/(MAX('3. indicatori CT_valori_nom'!AZ$64:AZ$123)-MIN('3. indicatori CT_valori_nom'!AZ$64:AZ$123))</f>
        <v>8.1906180193596426E-3</v>
      </c>
      <c r="BA106" s="82">
        <f>('3. indicatori CT_valori_nom'!BA106-MIN('3. indicatori CT_valori_nom'!BA$64:BA$123))/(MAX('3. indicatori CT_valori_nom'!BA$64:BA$123)-MIN('3. indicatori CT_valori_nom'!BA$64:BA$123))</f>
        <v>0.15317919075144512</v>
      </c>
      <c r="BB106" s="82">
        <v>0</v>
      </c>
      <c r="BC106" s="82">
        <f>('3. indicatori CT_valori_nom'!BC106-MIN('3. indicatori CT_valori_nom'!BC$64:BC$123))/(MAX('3. indicatori CT_valori_nom'!BC$64:BC$123)-MIN('3. indicatori CT_valori_nom'!BC$64:BC$123))</f>
        <v>7.1517452227381848E-3</v>
      </c>
      <c r="BD106" s="82">
        <f>('3. indicatori CT_valori_nom'!BD106-MIN('3. indicatori CT_valori_nom'!BD$64:BD$123))/(MAX('3. indicatori CT_valori_nom'!BD$64:BD$123)-MIN('3. indicatori CT_valori_nom'!BD$64:BD$123))</f>
        <v>0.76666666666666672</v>
      </c>
      <c r="BE106" s="82">
        <f t="shared" si="7"/>
        <v>0.30302506989878014</v>
      </c>
      <c r="BF106" s="82">
        <f t="shared" si="8"/>
        <v>7.7918618014751362E-2</v>
      </c>
    </row>
    <row r="107" spans="1:58" x14ac:dyDescent="0.3">
      <c r="A107" s="82">
        <f>'3. indicatori CT_valori_nom'!A107</f>
        <v>65025</v>
      </c>
      <c r="B107" s="82" t="str">
        <f>'3. indicatori CT_valori_nom'!B107</f>
        <v>CAPACCIO</v>
      </c>
      <c r="C107" s="82" t="str">
        <f>'3. indicatori CT_valori_nom'!C107</f>
        <v>CAMPANIA</v>
      </c>
      <c r="D107" s="82">
        <f>'3. indicatori CT_valori_nom'!D107</f>
        <v>38020</v>
      </c>
      <c r="E107" s="82">
        <f>('3. indicatori CT_valori_nom'!E107-MAX('3. indicatori CT_valori_nom'!E$64:E$123))/(MIN('3. indicatori CT_valori_nom'!E$64:E$123)-MAX('3. indicatori CT_valori_nom'!E$64:E$123))</f>
        <v>0.5</v>
      </c>
      <c r="F107" s="82">
        <f>('3. indicatori CT_valori_nom'!F107-MIN('3. indicatori CT_valori_nom'!F$64:F$123))/(MAX('3. indicatori CT_valori_nom'!F$64:F$123)-MIN('3. indicatori CT_valori_nom'!F$64:F$123))</f>
        <v>0.71439154262602766</v>
      </c>
      <c r="G107" s="82">
        <f>('3. indicatori CT_valori_nom'!G107-MAX('3. indicatori CT_valori_nom'!G$64:G$123))/(MIN('3. indicatori CT_valori_nom'!G$64:G$123)-MAX('3. indicatori CT_valori_nom'!G$64:G$123))</f>
        <v>0.9843711138745781</v>
      </c>
      <c r="H107" s="82">
        <f>('3. indicatori CT_valori_nom'!H107-MAX('3. indicatori CT_valori_nom'!H$64:H$123))/(MIN('3. indicatori CT_valori_nom'!H$64:H$123)-MAX('3. indicatori CT_valori_nom'!H$64:H$123))</f>
        <v>0.44041771237364757</v>
      </c>
      <c r="I107" s="82">
        <f>('3. indicatori CT_valori_nom'!I107-MIN('3. indicatori CT_valori_nom'!I$64:I$123))/(MAX('3. indicatori CT_valori_nom'!I$64:I$123)-MIN('3. indicatori CT_valori_nom'!I$64:I$123))</f>
        <v>0.44188655945346283</v>
      </c>
      <c r="J107" s="82">
        <f>('3. indicatori CT_valori_nom'!J107-MIN('3. indicatori CT_valori_nom'!J$64:J$123))/(MAX('3. indicatori CT_valori_nom'!J$64:J$123)-MIN('3. indicatori CT_valori_nom'!J$64:J$123))</f>
        <v>0.65892262125138712</v>
      </c>
      <c r="K107" s="82">
        <f>('3. indicatori CT_valori_nom'!K107-MIN('3. indicatori CT_valori_nom'!K$64:K$123))/(MAX('3. indicatori CT_valori_nom'!K$64:K$123)-MIN('3. indicatori CT_valori_nom'!K$64:K$123))</f>
        <v>9.7370442541630686E-2</v>
      </c>
      <c r="L107" s="82">
        <f>('3. indicatori CT_valori_nom'!L107-MIN('3. indicatori CT_valori_nom'!L$64:L$123))/(MAX('3. indicatori CT_valori_nom'!L$64:L$123)-MIN('3. indicatori CT_valori_nom'!L$64:L$123))</f>
        <v>3.9564050234149398E-2</v>
      </c>
      <c r="M107" s="82">
        <f>('3. indicatori CT_valori_nom'!M107-MAX('3. indicatori CT_valori_nom'!M$64:M$123))/(MIN('3. indicatori CT_valori_nom'!M$64:M$123)-MAX('3. indicatori CT_valori_nom'!M$64:M$123))</f>
        <v>0.47075725212660613</v>
      </c>
      <c r="N107" s="82">
        <f>('3. indicatori CT_valori_nom'!N107-MAX('3. indicatori CT_valori_nom'!N$64:N$123))/(MIN('3. indicatori CT_valori_nom'!N$64:N$123)-MAX('3. indicatori CT_valori_nom'!N$64:N$123))</f>
        <v>0.36356472997710948</v>
      </c>
      <c r="O107" s="82">
        <f>('3. indicatori CT_valori_nom'!O107-MAX('3. indicatori CT_valori_nom'!O$64:O$123))/(MIN('3. indicatori CT_valori_nom'!O$64:O$123)-MAX('3. indicatori CT_valori_nom'!O$64:O$123))</f>
        <v>0.47889166045133685</v>
      </c>
      <c r="P107" s="82">
        <f>('3. indicatori CT_valori_nom'!P107-MIN('3. indicatori CT_valori_nom'!P$64:P$123))/(MAX('3. indicatori CT_valori_nom'!P$64:P$123)-MIN('3. indicatori CT_valori_nom'!P$64:P$123))</f>
        <v>0.11421460760829782</v>
      </c>
      <c r="Q107" s="82">
        <f>('3. indicatori CT_valori_nom'!Q107-MIN('3. indicatori CT_valori_nom'!Q$64:Q$123))/(MAX('3. indicatori CT_valori_nom'!Q$64:Q$123)-MIN('3. indicatori CT_valori_nom'!Q$64:Q$123))</f>
        <v>8.1505779381969332E-2</v>
      </c>
      <c r="R107" s="82">
        <f>('3. indicatori CT_valori_nom'!R107-MIN('3. indicatori CT_valori_nom'!R$64:R$123))/(MAX('3. indicatori CT_valori_nom'!R$64:R$123)-MIN('3. indicatori CT_valori_nom'!R$64:R$123))</f>
        <v>8.7436217595123752E-2</v>
      </c>
      <c r="S107" s="82">
        <f>('3. indicatori CT_valori_nom'!S107-MIN('3. indicatori CT_valori_nom'!S$64:S$123))/(MAX('3. indicatori CT_valori_nom'!S$64:S$123)-MIN('3. indicatori CT_valori_nom'!S$64:S$123))</f>
        <v>0</v>
      </c>
      <c r="T107" s="82">
        <f>('3. indicatori CT_valori_nom'!T107-MIN('3. indicatori CT_valori_nom'!T$64:T$123))/(MAX('3. indicatori CT_valori_nom'!T$64:T$123)-MIN('3. indicatori CT_valori_nom'!T$64:T$123))</f>
        <v>1</v>
      </c>
      <c r="U107" s="82">
        <f>('3. indicatori CT_valori_nom'!U107-MIN('3. indicatori CT_valori_nom'!U$64:U$123))/(MAX('3. indicatori CT_valori_nom'!U$64:U$123)-MIN('3. indicatori CT_valori_nom'!U$64:U$123))</f>
        <v>0</v>
      </c>
      <c r="W107" s="82">
        <f>('3. indicatori CT_valori_nom'!W107-MIN('3. indicatori CT_valori_nom'!W$64:W$123))/(MAX('3. indicatori CT_valori_nom'!W$64:W$123)-MIN('3. indicatori CT_valori_nom'!W$64:W$123))</f>
        <v>1.5151515151515152E-2</v>
      </c>
      <c r="X107" s="82">
        <f>('3. indicatori CT_valori_nom'!X107-MAX('3. indicatori CT_valori_nom'!X$64:X$123))/(MIN('3. indicatori CT_valori_nom'!X$64:X$123)-MAX('3. indicatori CT_valori_nom'!X$64:X$123))</f>
        <v>0.88083275788650772</v>
      </c>
      <c r="Y107" s="82">
        <f>('3. indicatori CT_valori_nom'!Y107-MIN('3. indicatori CT_valori_nom'!Y$64:Y$123))/(MAX('3. indicatori CT_valori_nom'!Y$64:Y$123)-MIN('3. indicatori CT_valori_nom'!Y$64:Y$123))</f>
        <v>0.58221110392653774</v>
      </c>
      <c r="Z107" s="82">
        <f>('3. indicatori CT_valori_nom'!Z107-MIN('3. indicatori CT_valori_nom'!Z$64:Z$123))/(MAX('3. indicatori CT_valori_nom'!Z$64:Z$123)-MIN('3. indicatori CT_valori_nom'!Z$64:Z$123))</f>
        <v>1.7628683960342249E-2</v>
      </c>
      <c r="AA107" s="82">
        <f>('3. indicatori CT_valori_nom'!AA107-MIN('3. indicatori CT_valori_nom'!AA$64:AA$123))/(MAX('3. indicatori CT_valori_nom'!AA$64:AA$123)-MIN('3. indicatori CT_valori_nom'!AA$64:AA$123))</f>
        <v>0.45637212162412644</v>
      </c>
      <c r="AB107" s="82">
        <f>('3. indicatori CT_valori_nom'!AB107-MIN('3. indicatori CT_valori_nom'!AB$64:AB$123))/(MAX('3. indicatori CT_valori_nom'!AB$64:AB$123)-MIN('3. indicatori CT_valori_nom'!AB$64:AB$123))</f>
        <v>5.8551617873651769E-2</v>
      </c>
      <c r="AC107" s="82">
        <f>('3. indicatori CT_valori_nom'!AC107-MIN('3. indicatori CT_valori_nom'!AC$64:AC$123))/(MAX('3. indicatori CT_valori_nom'!AC$64:AC$123)-MIN('3. indicatori CT_valori_nom'!AC$64:AC$123))</f>
        <v>0.3197141257121337</v>
      </c>
      <c r="AD107" s="82">
        <f>('3. indicatori CT_valori_nom'!AD107-MIN('3. indicatori CT_valori_nom'!AD$64:AD$123))/(MAX('3. indicatori CT_valori_nom'!AD$64:AD$123)-MIN('3. indicatori CT_valori_nom'!AD$64:AD$123))</f>
        <v>0</v>
      </c>
      <c r="AE107" s="82">
        <f>('3. indicatori CT_valori_nom'!AE107-MAX('3. indicatori CT_valori_nom'!AE$64:AE$123))/(MIN('3. indicatori CT_valori_nom'!AE$64:AE$123)-MAX('3. indicatori CT_valori_nom'!AE$64:AE$123))</f>
        <v>0.68797003449695859</v>
      </c>
      <c r="AF107" s="82">
        <f>('3. indicatori CT_valori_nom'!AF107-MIN('3. indicatori CT_valori_nom'!AF$64:AF$123))/(MAX('3. indicatori CT_valori_nom'!AF$64:AF$123)-MIN('3. indicatori CT_valori_nom'!AF$64:AF$123))</f>
        <v>0.14672239757925079</v>
      </c>
      <c r="AG107" s="82">
        <f>('3. indicatori CT_valori_nom'!AG107-MAX('3. indicatori CT_valori_nom'!AG$64:AG$123))/(MIN('3. indicatori CT_valori_nom'!AG$64:AG$123)-MAX('3. indicatori CT_valori_nom'!AG$64:AG$123))</f>
        <v>0.3944333536889234</v>
      </c>
      <c r="AH107" s="82">
        <f>('3. indicatori CT_valori_nom'!AH107-MIN('3. indicatori CT_valori_nom'!AH$64:AH$123))/(MAX('3. indicatori CT_valori_nom'!AH$64:AH$123)-MIN('3. indicatori CT_valori_nom'!AH$64:AH$123))</f>
        <v>8.2623976317485998E-2</v>
      </c>
      <c r="AI107" s="82">
        <f>('3. indicatori CT_valori_nom'!AI107-MAX('3. indicatori CT_valori_nom'!AI$64:AI$123))/(MIN('3. indicatori CT_valori_nom'!AI$64:AI$123)-MAX('3. indicatori CT_valori_nom'!AI$64:AI$123))</f>
        <v>0.8384981502561184</v>
      </c>
      <c r="AJ107" s="82">
        <f>('3. indicatori CT_valori_nom'!AJ107-MAX('3. indicatori CT_valori_nom'!AJ$64:AJ$123))/(MIN('3. indicatori CT_valori_nom'!AJ$64:AJ$123)-MAX('3. indicatori CT_valori_nom'!AJ$64:AJ$123))</f>
        <v>0.46087761036214631</v>
      </c>
      <c r="AK107" s="82">
        <f>('3. indicatori CT_valori_nom'!AK107-MIN('3. indicatori CT_valori_nom'!AK$64:AK$123))/(MAX('3. indicatori CT_valori_nom'!AK$64:AK$123)-MIN('3. indicatori CT_valori_nom'!AK$64:AK$123))</f>
        <v>0</v>
      </c>
      <c r="AL107" s="82">
        <f>('3. indicatori CT_valori_nom'!AL107-MIN('3. indicatori CT_valori_nom'!AL$64:AL$123))/(MAX('3. indicatori CT_valori_nom'!AL$64:AL$123)-MIN('3. indicatori CT_valori_nom'!AL$64:AL$123))</f>
        <v>6.6666666666666666E-2</v>
      </c>
      <c r="AM107" s="82">
        <f>('3. indicatori CT_valori_nom'!AM107-MIN('3. indicatori CT_valori_nom'!AM$64:AM$123))/(MAX('3. indicatori CT_valori_nom'!AM$64:AM$123)-MIN('3. indicatori CT_valori_nom'!AM$64:AM$123))</f>
        <v>0</v>
      </c>
      <c r="AN107" s="82">
        <f>('3. indicatori CT_valori_nom'!AN107-MIN('3. indicatori CT_valori_nom'!AN$64:AN$123))/(MAX('3. indicatori CT_valori_nom'!AN$64:AN$123)-MIN('3. indicatori CT_valori_nom'!AN$64:AN$123))</f>
        <v>0.33451252299419837</v>
      </c>
      <c r="AO107" s="82">
        <f>('3. indicatori CT_valori_nom'!AO107-MIN('3. indicatori CT_valori_nom'!AO$64:AO$123))/(MAX('3. indicatori CT_valori_nom'!AO$64:AO$123)-MIN('3. indicatori CT_valori_nom'!AO$64:AO$123))</f>
        <v>0</v>
      </c>
      <c r="AP107" s="82">
        <f>('3. indicatori CT_valori_nom'!AP107-MIN('3. indicatori CT_valori_nom'!AP$64:AP$123))/(MAX('3. indicatori CT_valori_nom'!AP$64:AP$123)-MIN('3. indicatori CT_valori_nom'!AP$64:AP$123))</f>
        <v>0</v>
      </c>
      <c r="AQ107" s="82">
        <f>('3. indicatori CT_valori_nom'!AQ107-MIN('3. indicatori CT_valori_nom'!AQ$64:AQ$123))/(MAX('3. indicatori CT_valori_nom'!AQ$64:AQ$123)-MIN('3. indicatori CT_valori_nom'!AQ$64:AQ$123))</f>
        <v>0</v>
      </c>
      <c r="AS107" s="82">
        <f>('3. indicatori CT_valori_nom'!AS107-MIN('3. indicatori CT_valori_nom'!AS$64:AS$123))/(MAX('3. indicatori CT_valori_nom'!AS$64:AS$123)-MIN('3. indicatori CT_valori_nom'!AS$64:AS$123))</f>
        <v>0.19773657414421791</v>
      </c>
      <c r="AT107" s="82">
        <f>('3. indicatori CT_valori_nom'!AT107-MIN('3. indicatori CT_valori_nom'!AT$64:AT$123))/(MAX('3. indicatori CT_valori_nom'!AT$64:AT$123)-MIN('3. indicatori CT_valori_nom'!AT$64:AT$123))</f>
        <v>0.41644264920950813</v>
      </c>
      <c r="AU107" s="82">
        <f>('3. indicatori CT_valori_nom'!AU107-MIN('3. indicatori CT_valori_nom'!AU$64:AU$123))/(MAX('3. indicatori CT_valori_nom'!AU$64:AU$123)-MIN('3. indicatori CT_valori_nom'!AU$64:AU$123))</f>
        <v>7.575757575757576E-2</v>
      </c>
      <c r="AV107" s="82">
        <f>('3. indicatori CT_valori_nom'!AV107-MAX('3. indicatori CT_valori_nom'!AV$64:AV$123))/(MIN('3. indicatori CT_valori_nom'!AV$64:AV$123)-MAX('3. indicatori CT_valori_nom'!AV$64:AV$123))</f>
        <v>0.94998862767846814</v>
      </c>
      <c r="AW107" s="82">
        <f>('3. indicatori CT_valori_nom'!AW107-MIN('3. indicatori CT_valori_nom'!AW$64:AW$123))/(MAX('3. indicatori CT_valori_nom'!AW$64:AW$123)-MIN('3. indicatori CT_valori_nom'!AW$64:AW$123))</f>
        <v>0</v>
      </c>
      <c r="AX107" s="82">
        <f>('3. indicatori CT_valori_nom'!AX107-MIN('3. indicatori CT_valori_nom'!AX$64:AX$123))/(MAX('3. indicatori CT_valori_nom'!AX$64:AX$123)-MIN('3. indicatori CT_valori_nom'!AX$64:AX$123))</f>
        <v>0.2343660268160441</v>
      </c>
      <c r="AY107" s="82">
        <f>('3. indicatori CT_valori_nom'!AY107-MAX('3. indicatori CT_valori_nom'!AY$64:AY$123))/(MIN('3. indicatori CT_valori_nom'!AY$64:AY$123)-MAX('3. indicatori CT_valori_nom'!AY$64:AY$123))</f>
        <v>0.6465028355387521</v>
      </c>
      <c r="AZ107" s="82">
        <f>('3. indicatori CT_valori_nom'!AZ107-MIN('3. indicatori CT_valori_nom'!AZ$64:AZ$123))/(MAX('3. indicatori CT_valori_nom'!AZ$64:AZ$123)-MIN('3. indicatori CT_valori_nom'!AZ$64:AZ$123))</f>
        <v>3.6485480268056592E-2</v>
      </c>
      <c r="BA107" s="82">
        <f>('3. indicatori CT_valori_nom'!BA107-MIN('3. indicatori CT_valori_nom'!BA$64:BA$123))/(MAX('3. indicatori CT_valori_nom'!BA$64:BA$123)-MIN('3. indicatori CT_valori_nom'!BA$64:BA$123))</f>
        <v>0.31016570226196738</v>
      </c>
      <c r="BB107" s="82">
        <v>0</v>
      </c>
      <c r="BC107" s="82">
        <f>('3. indicatori CT_valori_nom'!BC107-MIN('3. indicatori CT_valori_nom'!BC$64:BC$123))/(MAX('3. indicatori CT_valori_nom'!BC$64:BC$123)-MIN('3. indicatori CT_valori_nom'!BC$64:BC$123))</f>
        <v>1.9238327927261219E-2</v>
      </c>
      <c r="BD107" s="82">
        <f>('3. indicatori CT_valori_nom'!BD107-MIN('3. indicatori CT_valori_nom'!BD$64:BD$123))/(MAX('3. indicatori CT_valori_nom'!BD$64:BD$123)-MIN('3. indicatori CT_valori_nom'!BD$64:BD$123))</f>
        <v>0.53333333333333333</v>
      </c>
      <c r="BE107" s="82">
        <f t="shared" si="7"/>
        <v>0.32417187363674627</v>
      </c>
      <c r="BF107" s="82">
        <f t="shared" si="8"/>
        <v>0.127982862067683</v>
      </c>
    </row>
    <row r="108" spans="1:58" x14ac:dyDescent="0.3">
      <c r="A108" s="82">
        <f>'3. indicatori CT_valori_nom'!A108</f>
        <v>65031</v>
      </c>
      <c r="B108" s="82" t="str">
        <f>'3. indicatori CT_valori_nom'!B108</f>
        <v>CASTELLABATE</v>
      </c>
      <c r="C108" s="82" t="str">
        <f>'3. indicatori CT_valori_nom'!C108</f>
        <v>CAMPANIA</v>
      </c>
      <c r="D108" s="82">
        <f>'3. indicatori CT_valori_nom'!D108</f>
        <v>13937</v>
      </c>
      <c r="E108" s="82">
        <f>('3. indicatori CT_valori_nom'!E108-MAX('3. indicatori CT_valori_nom'!E$64:E$123))/(MIN('3. indicatori CT_valori_nom'!E$64:E$123)-MAX('3. indicatori CT_valori_nom'!E$64:E$123))</f>
        <v>0.25</v>
      </c>
      <c r="F108" s="82">
        <f>('3. indicatori CT_valori_nom'!F108-MIN('3. indicatori CT_valori_nom'!F$64:F$123))/(MAX('3. indicatori CT_valori_nom'!F$64:F$123)-MIN('3. indicatori CT_valori_nom'!F$64:F$123))</f>
        <v>0.58553909729222153</v>
      </c>
      <c r="G108" s="82">
        <f>('3. indicatori CT_valori_nom'!G108-MAX('3. indicatori CT_valori_nom'!G$64:G$123))/(MIN('3. indicatori CT_valori_nom'!G$64:G$123)-MAX('3. indicatori CT_valori_nom'!G$64:G$123))</f>
        <v>0.99089980458340732</v>
      </c>
      <c r="H108" s="82">
        <f>('3. indicatori CT_valori_nom'!H108-MAX('3. indicatori CT_valori_nom'!H$64:H$123))/(MIN('3. indicatori CT_valori_nom'!H$64:H$123)-MAX('3. indicatori CT_valori_nom'!H$64:H$123))</f>
        <v>0.4239222418536448</v>
      </c>
      <c r="I108" s="82">
        <f>('3. indicatori CT_valori_nom'!I108-MIN('3. indicatori CT_valori_nom'!I$64:I$123))/(MAX('3. indicatori CT_valori_nom'!I$64:I$123)-MIN('3. indicatori CT_valori_nom'!I$64:I$123))</f>
        <v>0.58096701904809567</v>
      </c>
      <c r="J108" s="82">
        <f>('3. indicatori CT_valori_nom'!J108-MIN('3. indicatori CT_valori_nom'!J$64:J$123))/(MAX('3. indicatori CT_valori_nom'!J$64:J$123)-MIN('3. indicatori CT_valori_nom'!J$64:J$123))</f>
        <v>0.84899111440207164</v>
      </c>
      <c r="K108" s="82">
        <f>('3. indicatori CT_valori_nom'!K108-MIN('3. indicatori CT_valori_nom'!K$64:K$123))/(MAX('3. indicatori CT_valori_nom'!K$64:K$123)-MIN('3. indicatori CT_valori_nom'!K$64:K$123))</f>
        <v>0.13317912151341688</v>
      </c>
      <c r="L108" s="82">
        <f>('3. indicatori CT_valori_nom'!L108-MIN('3. indicatori CT_valori_nom'!L$64:L$123))/(MAX('3. indicatori CT_valori_nom'!L$64:L$123)-MIN('3. indicatori CT_valori_nom'!L$64:L$123))</f>
        <v>1.3786445586728426E-2</v>
      </c>
      <c r="M108" s="82">
        <f>('3. indicatori CT_valori_nom'!M108-MAX('3. indicatori CT_valori_nom'!M$64:M$123))/(MIN('3. indicatori CT_valori_nom'!M$64:M$123)-MAX('3. indicatori CT_valori_nom'!M$64:M$123))</f>
        <v>0.63334885220069481</v>
      </c>
      <c r="N108" s="82">
        <f>('3. indicatori CT_valori_nom'!N108-MAX('3. indicatori CT_valori_nom'!N$64:N$123))/(MIN('3. indicatori CT_valori_nom'!N$64:N$123)-MAX('3. indicatori CT_valori_nom'!N$64:N$123))</f>
        <v>0.26024388014124922</v>
      </c>
      <c r="O108" s="82">
        <f>('3. indicatori CT_valori_nom'!O108-MAX('3. indicatori CT_valori_nom'!O$64:O$123))/(MIN('3. indicatori CT_valori_nom'!O$64:O$123)-MAX('3. indicatori CT_valori_nom'!O$64:O$123))</f>
        <v>0</v>
      </c>
      <c r="P108" s="82">
        <f>('3. indicatori CT_valori_nom'!P108-MIN('3. indicatori CT_valori_nom'!P$64:P$123))/(MAX('3. indicatori CT_valori_nom'!P$64:P$123)-MIN('3. indicatori CT_valori_nom'!P$64:P$123))</f>
        <v>0.17314605659763063</v>
      </c>
      <c r="Q108" s="82">
        <f>('3. indicatori CT_valori_nom'!Q108-MIN('3. indicatori CT_valori_nom'!Q$64:Q$123))/(MAX('3. indicatori CT_valori_nom'!Q$64:Q$123)-MIN('3. indicatori CT_valori_nom'!Q$64:Q$123))</f>
        <v>0</v>
      </c>
      <c r="R108" s="82">
        <f>('3. indicatori CT_valori_nom'!R108-MIN('3. indicatori CT_valori_nom'!R$64:R$123))/(MAX('3. indicatori CT_valori_nom'!R$64:R$123)-MIN('3. indicatori CT_valori_nom'!R$64:R$123))</f>
        <v>0.25111062304721565</v>
      </c>
      <c r="S108" s="82">
        <f>('3. indicatori CT_valori_nom'!S108-MIN('3. indicatori CT_valori_nom'!S$64:S$123))/(MAX('3. indicatori CT_valori_nom'!S$64:S$123)-MIN('3. indicatori CT_valori_nom'!S$64:S$123))</f>
        <v>0</v>
      </c>
      <c r="T108" s="82">
        <f>('3. indicatori CT_valori_nom'!T108-MIN('3. indicatori CT_valori_nom'!T$64:T$123))/(MAX('3. indicatori CT_valori_nom'!T$64:T$123)-MIN('3. indicatori CT_valori_nom'!T$64:T$123))</f>
        <v>0</v>
      </c>
      <c r="U108" s="82">
        <f>('3. indicatori CT_valori_nom'!U108-MIN('3. indicatori CT_valori_nom'!U$64:U$123))/(MAX('3. indicatori CT_valori_nom'!U$64:U$123)-MIN('3. indicatori CT_valori_nom'!U$64:U$123))</f>
        <v>0</v>
      </c>
      <c r="W108" s="82">
        <f>('3. indicatori CT_valori_nom'!W108-MIN('3. indicatori CT_valori_nom'!W$64:W$123))/(MAX('3. indicatori CT_valori_nom'!W$64:W$123)-MIN('3. indicatori CT_valori_nom'!W$64:W$123))</f>
        <v>0</v>
      </c>
      <c r="X108" s="82">
        <f>('3. indicatori CT_valori_nom'!X108-MAX('3. indicatori CT_valori_nom'!X$64:X$123))/(MIN('3. indicatori CT_valori_nom'!X$64:X$123)-MAX('3. indicatori CT_valori_nom'!X$64:X$123))</f>
        <v>0.91844271507292019</v>
      </c>
      <c r="Y108" s="82">
        <f>('3. indicatori CT_valori_nom'!Y108-MIN('3. indicatori CT_valori_nom'!Y$64:Y$123))/(MAX('3. indicatori CT_valori_nom'!Y$64:Y$123)-MIN('3. indicatori CT_valori_nom'!Y$64:Y$123))</f>
        <v>0.42320914248397118</v>
      </c>
      <c r="Z108" s="82">
        <f>('3. indicatori CT_valori_nom'!Z108-MIN('3. indicatori CT_valori_nom'!Z$64:Z$123))/(MAX('3. indicatori CT_valori_nom'!Z$64:Z$123)-MIN('3. indicatori CT_valori_nom'!Z$64:Z$123))</f>
        <v>1.4396305853592293E-3</v>
      </c>
      <c r="AA108" s="82">
        <f>('3. indicatori CT_valori_nom'!AA108-MIN('3. indicatori CT_valori_nom'!AA$64:AA$123))/(MAX('3. indicatori CT_valori_nom'!AA$64:AA$123)-MIN('3. indicatori CT_valori_nom'!AA$64:AA$123))</f>
        <v>0.26564304669651728</v>
      </c>
      <c r="AB108" s="82">
        <f>('3. indicatori CT_valori_nom'!AB108-MIN('3. indicatori CT_valori_nom'!AB$64:AB$123))/(MAX('3. indicatori CT_valori_nom'!AB$64:AB$123)-MIN('3. indicatori CT_valori_nom'!AB$64:AB$123))</f>
        <v>2.0030816640986132E-2</v>
      </c>
      <c r="AC108" s="82">
        <f>('3. indicatori CT_valori_nom'!AC108-MIN('3. indicatori CT_valori_nom'!AC$64:AC$123))/(MAX('3. indicatori CT_valori_nom'!AC$64:AC$123)-MIN('3. indicatori CT_valori_nom'!AC$64:AC$123))</f>
        <v>0.52456917519605073</v>
      </c>
      <c r="AD108" s="82">
        <f>('3. indicatori CT_valori_nom'!AD108-MIN('3. indicatori CT_valori_nom'!AD$64:AD$123))/(MAX('3. indicatori CT_valori_nom'!AD$64:AD$123)-MIN('3. indicatori CT_valori_nom'!AD$64:AD$123))</f>
        <v>0</v>
      </c>
      <c r="AE108" s="82">
        <f>('3. indicatori CT_valori_nom'!AE108-MAX('3. indicatori CT_valori_nom'!AE$64:AE$123))/(MIN('3. indicatori CT_valori_nom'!AE$64:AE$123)-MAX('3. indicatori CT_valori_nom'!AE$64:AE$123))</f>
        <v>0.53787826350122714</v>
      </c>
      <c r="AF108" s="82">
        <f>('3. indicatori CT_valori_nom'!AF108-MIN('3. indicatori CT_valori_nom'!AF$64:AF$123))/(MAX('3. indicatori CT_valori_nom'!AF$64:AF$123)-MIN('3. indicatori CT_valori_nom'!AF$64:AF$123))</f>
        <v>0.30175917432582511</v>
      </c>
      <c r="AG108" s="82">
        <f>('3. indicatori CT_valori_nom'!AG108-MAX('3. indicatori CT_valori_nom'!AG$64:AG$123))/(MIN('3. indicatori CT_valori_nom'!AG$64:AG$123)-MAX('3. indicatori CT_valori_nom'!AG$64:AG$123))</f>
        <v>0.17635146727428019</v>
      </c>
      <c r="AH108" s="82">
        <f>('3. indicatori CT_valori_nom'!AH108-MIN('3. indicatori CT_valori_nom'!AH$64:AH$123))/(MAX('3. indicatori CT_valori_nom'!AH$64:AH$123)-MIN('3. indicatori CT_valori_nom'!AH$64:AH$123))</f>
        <v>7.3245167866992547E-2</v>
      </c>
      <c r="AI108" s="82">
        <f>('3. indicatori CT_valori_nom'!AI108-MAX('3. indicatori CT_valori_nom'!AI$64:AI$123))/(MIN('3. indicatori CT_valori_nom'!AI$64:AI$123)-MAX('3. indicatori CT_valori_nom'!AI$64:AI$123))</f>
        <v>0.99842660093830715</v>
      </c>
      <c r="AJ108" s="82">
        <f>('3. indicatori CT_valori_nom'!AJ108-MAX('3. indicatori CT_valori_nom'!AJ$64:AJ$123))/(MIN('3. indicatori CT_valori_nom'!AJ$64:AJ$123)-MAX('3. indicatori CT_valori_nom'!AJ$64:AJ$123))</f>
        <v>0</v>
      </c>
      <c r="AK108" s="82">
        <f>('3. indicatori CT_valori_nom'!AK108-MIN('3. indicatori CT_valori_nom'!AK$64:AK$123))/(MAX('3. indicatori CT_valori_nom'!AK$64:AK$123)-MIN('3. indicatori CT_valori_nom'!AK$64:AK$123))</f>
        <v>0</v>
      </c>
      <c r="AL108" s="82">
        <f>('3. indicatori CT_valori_nom'!AL108-MIN('3. indicatori CT_valori_nom'!AL$64:AL$123))/(MAX('3. indicatori CT_valori_nom'!AL$64:AL$123)-MIN('3. indicatori CT_valori_nom'!AL$64:AL$123))</f>
        <v>0</v>
      </c>
      <c r="AM108" s="82">
        <f>('3. indicatori CT_valori_nom'!AM108-MIN('3. indicatori CT_valori_nom'!AM$64:AM$123))/(MAX('3. indicatori CT_valori_nom'!AM$64:AM$123)-MIN('3. indicatori CT_valori_nom'!AM$64:AM$123))</f>
        <v>0</v>
      </c>
      <c r="AN108" s="82">
        <f>('3. indicatori CT_valori_nom'!AN108-MIN('3. indicatori CT_valori_nom'!AN$64:AN$123))/(MAX('3. indicatori CT_valori_nom'!AN$64:AN$123)-MIN('3. indicatori CT_valori_nom'!AN$64:AN$123))</f>
        <v>0</v>
      </c>
      <c r="AO108" s="82">
        <f>('3. indicatori CT_valori_nom'!AO108-MIN('3. indicatori CT_valori_nom'!AO$64:AO$123))/(MAX('3. indicatori CT_valori_nom'!AO$64:AO$123)-MIN('3. indicatori CT_valori_nom'!AO$64:AO$123))</f>
        <v>0</v>
      </c>
      <c r="AP108" s="82">
        <f>('3. indicatori CT_valori_nom'!AP108-MIN('3. indicatori CT_valori_nom'!AP$64:AP$123))/(MAX('3. indicatori CT_valori_nom'!AP$64:AP$123)-MIN('3. indicatori CT_valori_nom'!AP$64:AP$123))</f>
        <v>0</v>
      </c>
      <c r="AQ108" s="82">
        <f>('3. indicatori CT_valori_nom'!AQ108-MIN('3. indicatori CT_valori_nom'!AQ$64:AQ$123))/(MAX('3. indicatori CT_valori_nom'!AQ$64:AQ$123)-MIN('3. indicatori CT_valori_nom'!AQ$64:AQ$123))</f>
        <v>0</v>
      </c>
      <c r="AS108" s="82">
        <f>('3. indicatori CT_valori_nom'!AS108-MIN('3. indicatori CT_valori_nom'!AS$64:AS$123))/(MAX('3. indicatori CT_valori_nom'!AS$64:AS$123)-MIN('3. indicatori CT_valori_nom'!AS$64:AS$123))</f>
        <v>0.18267628361083874</v>
      </c>
      <c r="AT108" s="82">
        <f>('3. indicatori CT_valori_nom'!AT108-MIN('3. indicatori CT_valori_nom'!AT$64:AT$123))/(MAX('3. indicatori CT_valori_nom'!AT$64:AT$123)-MIN('3. indicatori CT_valori_nom'!AT$64:AT$123))</f>
        <v>0.74156603528426512</v>
      </c>
      <c r="AU108" s="82">
        <f>('3. indicatori CT_valori_nom'!AU108-MIN('3. indicatori CT_valori_nom'!AU$64:AU$123))/(MAX('3. indicatori CT_valori_nom'!AU$64:AU$123)-MIN('3. indicatori CT_valori_nom'!AU$64:AU$123))</f>
        <v>4.5454545454545456E-2</v>
      </c>
      <c r="AV108" s="82">
        <f>('3. indicatori CT_valori_nom'!AV108-MAX('3. indicatori CT_valori_nom'!AV$64:AV$123))/(MIN('3. indicatori CT_valori_nom'!AV$64:AV$123)-MAX('3. indicatori CT_valori_nom'!AV$64:AV$123))</f>
        <v>0.80300878317171653</v>
      </c>
      <c r="AW108" s="82">
        <f>('3. indicatori CT_valori_nom'!AW108-MIN('3. indicatori CT_valori_nom'!AW$64:AW$123))/(MAX('3. indicatori CT_valori_nom'!AW$64:AW$123)-MIN('3. indicatori CT_valori_nom'!AW$64:AW$123))</f>
        <v>0.25</v>
      </c>
      <c r="AX108" s="82">
        <f>('3. indicatori CT_valori_nom'!AX108-MIN('3. indicatori CT_valori_nom'!AX$64:AX$123))/(MAX('3. indicatori CT_valori_nom'!AX$64:AX$123)-MIN('3. indicatori CT_valori_nom'!AX$64:AX$123))</f>
        <v>0.21741173303680436</v>
      </c>
      <c r="AY108" s="82">
        <f>('3. indicatori CT_valori_nom'!AY108-MAX('3. indicatori CT_valori_nom'!AY$64:AY$123))/(MIN('3. indicatori CT_valori_nom'!AY$64:AY$123)-MAX('3. indicatori CT_valori_nom'!AY$64:AY$123))</f>
        <v>0.49117202268430987</v>
      </c>
      <c r="AZ108" s="82">
        <f>('3. indicatori CT_valori_nom'!AZ108-MIN('3. indicatori CT_valori_nom'!AZ$64:AZ$123))/(MAX('3. indicatori CT_valori_nom'!AZ$64:AZ$123)-MIN('3. indicatori CT_valori_nom'!AZ$64:AZ$123))</f>
        <v>9.6798212956068497E-3</v>
      </c>
      <c r="BA108" s="82">
        <f>('3. indicatori CT_valori_nom'!BA108-MIN('3. indicatori CT_valori_nom'!BA$64:BA$123))/(MAX('3. indicatori CT_valori_nom'!BA$64:BA$123)-MIN('3. indicatori CT_valori_nom'!BA$64:BA$123))</f>
        <v>0.50767740546746065</v>
      </c>
      <c r="BB108" s="82">
        <v>0</v>
      </c>
      <c r="BC108" s="82">
        <f>('3. indicatori CT_valori_nom'!BC108-MIN('3. indicatori CT_valori_nom'!BC$64:BC$123))/(MAX('3. indicatori CT_valori_nom'!BC$64:BC$123)-MIN('3. indicatori CT_valori_nom'!BC$64:BC$123))</f>
        <v>2.1525911167380101E-2</v>
      </c>
      <c r="BD108" s="82">
        <f>('3. indicatori CT_valori_nom'!BD108-MIN('3. indicatori CT_valori_nom'!BD$64:BD$123))/(MAX('3. indicatori CT_valori_nom'!BD$64:BD$123)-MIN('3. indicatori CT_valori_nom'!BD$64:BD$123))</f>
        <v>0.88333333333333319</v>
      </c>
      <c r="BE108" s="82">
        <f t="shared" si="7"/>
        <v>0.2880773474756399</v>
      </c>
      <c r="BF108" s="82">
        <f t="shared" si="8"/>
        <v>4.2530460414176463E-2</v>
      </c>
    </row>
    <row r="109" spans="1:58" x14ac:dyDescent="0.3">
      <c r="A109" s="82">
        <f>'3. indicatori CT_valori_nom'!A109</f>
        <v>65037</v>
      </c>
      <c r="B109" s="82" t="str">
        <f>'3. indicatori CT_valori_nom'!B109</f>
        <v>CAVA DE' TIRRENI</v>
      </c>
      <c r="C109" s="82" t="str">
        <f>'3. indicatori CT_valori_nom'!C109</f>
        <v>CAMPANIA</v>
      </c>
      <c r="D109" s="82">
        <f>'3. indicatori CT_valori_nom'!D109</f>
        <v>63702</v>
      </c>
      <c r="E109" s="82">
        <f>('3. indicatori CT_valori_nom'!E109-MAX('3. indicatori CT_valori_nom'!E$64:E$123))/(MIN('3. indicatori CT_valori_nom'!E$64:E$123)-MAX('3. indicatori CT_valori_nom'!E$64:E$123))</f>
        <v>1</v>
      </c>
      <c r="F109" s="82">
        <f>('3. indicatori CT_valori_nom'!F109-MIN('3. indicatori CT_valori_nom'!F$64:F$123))/(MAX('3. indicatori CT_valori_nom'!F$64:F$123)-MIN('3. indicatori CT_valori_nom'!F$64:F$123))</f>
        <v>0.57957546597572629</v>
      </c>
      <c r="G109" s="82">
        <f>('3. indicatori CT_valori_nom'!G109-MAX('3. indicatori CT_valori_nom'!G$64:G$123))/(MIN('3. indicatori CT_valori_nom'!G$64:G$123)-MAX('3. indicatori CT_valori_nom'!G$64:G$123))</f>
        <v>0.88956001658080175</v>
      </c>
      <c r="H109" s="82">
        <f>('3. indicatori CT_valori_nom'!H109-MAX('3. indicatori CT_valori_nom'!H$64:H$123))/(MIN('3. indicatori CT_valori_nom'!H$64:H$123)-MAX('3. indicatori CT_valori_nom'!H$64:H$123))</f>
        <v>0.81909631135558247</v>
      </c>
      <c r="I109" s="82">
        <f>('3. indicatori CT_valori_nom'!I109-MIN('3. indicatori CT_valori_nom'!I$64:I$123))/(MAX('3. indicatori CT_valori_nom'!I$64:I$123)-MIN('3. indicatori CT_valori_nom'!I$64:I$123))</f>
        <v>0.37479588842460332</v>
      </c>
      <c r="J109" s="82">
        <f>('3. indicatori CT_valori_nom'!J109-MIN('3. indicatori CT_valori_nom'!J$64:J$123))/(MAX('3. indicatori CT_valori_nom'!J$64:J$123)-MIN('3. indicatori CT_valori_nom'!J$64:J$123))</f>
        <v>0.15355423917067726</v>
      </c>
      <c r="K109" s="82">
        <f>('3. indicatori CT_valori_nom'!K109-MIN('3. indicatori CT_valori_nom'!K$64:K$123))/(MAX('3. indicatori CT_valori_nom'!K$64:K$123)-MIN('3. indicatori CT_valori_nom'!K$64:K$123))</f>
        <v>3.0861170302796212E-2</v>
      </c>
      <c r="L109" s="82">
        <f>('3. indicatori CT_valori_nom'!L109-MIN('3. indicatori CT_valori_nom'!L$64:L$123))/(MAX('3. indicatori CT_valori_nom'!L$64:L$123)-MIN('3. indicatori CT_valori_nom'!L$64:L$123))</f>
        <v>4.8582824527678738E-2</v>
      </c>
      <c r="M109" s="82">
        <f>('3. indicatori CT_valori_nom'!M109-MAX('3. indicatori CT_valori_nom'!M$64:M$123))/(MIN('3. indicatori CT_valori_nom'!M$64:M$123)-MAX('3. indicatori CT_valori_nom'!M$64:M$123))</f>
        <v>0.30471632185924047</v>
      </c>
      <c r="N109" s="82">
        <f>('3. indicatori CT_valori_nom'!N109-MAX('3. indicatori CT_valori_nom'!N$64:N$123))/(MIN('3. indicatori CT_valori_nom'!N$64:N$123)-MAX('3. indicatori CT_valori_nom'!N$64:N$123))</f>
        <v>0.66956953348476977</v>
      </c>
      <c r="O109" s="82">
        <f>('3. indicatori CT_valori_nom'!O109-MAX('3. indicatori CT_valori_nom'!O$64:O$123))/(MIN('3. indicatori CT_valori_nom'!O$64:O$123)-MAX('3. indicatori CT_valori_nom'!O$64:O$123))</f>
        <v>0.85423240195948913</v>
      </c>
      <c r="P109" s="82">
        <f>('3. indicatori CT_valori_nom'!P109-MIN('3. indicatori CT_valori_nom'!P$64:P$123))/(MAX('3. indicatori CT_valori_nom'!P$64:P$123)-MIN('3. indicatori CT_valori_nom'!P$64:P$123))</f>
        <v>0.26532889296814893</v>
      </c>
      <c r="Q109" s="82">
        <f>('3. indicatori CT_valori_nom'!Q109-MIN('3. indicatori CT_valori_nom'!Q$64:Q$123))/(MAX('3. indicatori CT_valori_nom'!Q$64:Q$123)-MIN('3. indicatori CT_valori_nom'!Q$64:Q$123))</f>
        <v>0.42008406281122779</v>
      </c>
      <c r="R109" s="82">
        <f>('3. indicatori CT_valori_nom'!R109-MIN('3. indicatori CT_valori_nom'!R$64:R$123))/(MAX('3. indicatori CT_valori_nom'!R$64:R$123)-MIN('3. indicatori CT_valori_nom'!R$64:R$123))</f>
        <v>0.48027299747577351</v>
      </c>
      <c r="S109" s="82">
        <f>('3. indicatori CT_valori_nom'!S109-MIN('3. indicatori CT_valori_nom'!S$64:S$123))/(MAX('3. indicatori CT_valori_nom'!S$64:S$123)-MIN('3. indicatori CT_valori_nom'!S$64:S$123))</f>
        <v>0</v>
      </c>
      <c r="T109" s="82">
        <f>('3. indicatori CT_valori_nom'!T109-MIN('3. indicatori CT_valori_nom'!T$64:T$123))/(MAX('3. indicatori CT_valori_nom'!T$64:T$123)-MIN('3. indicatori CT_valori_nom'!T$64:T$123))</f>
        <v>1</v>
      </c>
      <c r="U109" s="82">
        <f>('3. indicatori CT_valori_nom'!U109-MIN('3. indicatori CT_valori_nom'!U$64:U$123))/(MAX('3. indicatori CT_valori_nom'!U$64:U$123)-MIN('3. indicatori CT_valori_nom'!U$64:U$123))</f>
        <v>0.2857142857142857</v>
      </c>
      <c r="W109" s="82">
        <f>('3. indicatori CT_valori_nom'!W109-MIN('3. indicatori CT_valori_nom'!W$64:W$123))/(MAX('3. indicatori CT_valori_nom'!W$64:W$123)-MIN('3. indicatori CT_valori_nom'!W$64:W$123))</f>
        <v>3.0303030303030304E-2</v>
      </c>
      <c r="X109" s="82">
        <f>('3. indicatori CT_valori_nom'!X109-MAX('3. indicatori CT_valori_nom'!X$64:X$123))/(MIN('3. indicatori CT_valori_nom'!X$64:X$123)-MAX('3. indicatori CT_valori_nom'!X$64:X$123))</f>
        <v>0.96774020731829347</v>
      </c>
      <c r="Y109" s="82">
        <f>('3. indicatori CT_valori_nom'!Y109-MIN('3. indicatori CT_valori_nom'!Y$64:Y$123))/(MAX('3. indicatori CT_valori_nom'!Y$64:Y$123)-MIN('3. indicatori CT_valori_nom'!Y$64:Y$123))</f>
        <v>0.6933605047174628</v>
      </c>
      <c r="Z109" s="82">
        <f>('3. indicatori CT_valori_nom'!Z109-MIN('3. indicatori CT_valori_nom'!Z$64:Z$123))/(MAX('3. indicatori CT_valori_nom'!Z$64:Z$123)-MIN('3. indicatori CT_valori_nom'!Z$64:Z$123))</f>
        <v>3.487708814341979E-2</v>
      </c>
      <c r="AA109" s="82">
        <f>('3. indicatori CT_valori_nom'!AA109-MIN('3. indicatori CT_valori_nom'!AA$64:AA$123))/(MAX('3. indicatori CT_valori_nom'!AA$64:AA$123)-MIN('3. indicatori CT_valori_nom'!AA$64:AA$123))</f>
        <v>0.28139480284021301</v>
      </c>
      <c r="AB109" s="82">
        <f>('3. indicatori CT_valori_nom'!AB109-MIN('3. indicatori CT_valori_nom'!AB$64:AB$123))/(MAX('3. indicatori CT_valori_nom'!AB$64:AB$123)-MIN('3. indicatori CT_valori_nom'!AB$64:AB$123))</f>
        <v>9.861325115562404E-2</v>
      </c>
      <c r="AC109" s="82">
        <f>('3. indicatori CT_valori_nom'!AC109-MIN('3. indicatori CT_valori_nom'!AC$64:AC$123))/(MAX('3. indicatori CT_valori_nom'!AC$64:AC$123)-MIN('3. indicatori CT_valori_nom'!AC$64:AC$123))</f>
        <v>0.17207977213182804</v>
      </c>
      <c r="AD109" s="82">
        <f>('3. indicatori CT_valori_nom'!AD109-MIN('3. indicatori CT_valori_nom'!AD$64:AD$123))/(MAX('3. indicatori CT_valori_nom'!AD$64:AD$123)-MIN('3. indicatori CT_valori_nom'!AD$64:AD$123))</f>
        <v>0</v>
      </c>
      <c r="AE109" s="82">
        <f>('3. indicatori CT_valori_nom'!AE109-MAX('3. indicatori CT_valori_nom'!AE$64:AE$123))/(MIN('3. indicatori CT_valori_nom'!AE$64:AE$123)-MAX('3. indicatori CT_valori_nom'!AE$64:AE$123))</f>
        <v>0.7489526180815288</v>
      </c>
      <c r="AF109" s="82">
        <f>('3. indicatori CT_valori_nom'!AF109-MIN('3. indicatori CT_valori_nom'!AF$64:AF$123))/(MAX('3. indicatori CT_valori_nom'!AF$64:AF$123)-MIN('3. indicatori CT_valori_nom'!AF$64:AF$123))</f>
        <v>0.25904729820991951</v>
      </c>
      <c r="AG109" s="82">
        <f>('3. indicatori CT_valori_nom'!AG109-MAX('3. indicatori CT_valori_nom'!AG$64:AG$123))/(MIN('3. indicatori CT_valori_nom'!AG$64:AG$123)-MAX('3. indicatori CT_valori_nom'!AG$64:AG$123))</f>
        <v>0.35349731052727268</v>
      </c>
      <c r="AH109" s="82">
        <f>('3. indicatori CT_valori_nom'!AH109-MIN('3. indicatori CT_valori_nom'!AH$64:AH$123))/(MAX('3. indicatori CT_valori_nom'!AH$64:AH$123)-MIN('3. indicatori CT_valori_nom'!AH$64:AH$123))</f>
        <v>0</v>
      </c>
      <c r="AI109" s="82">
        <f>('3. indicatori CT_valori_nom'!AI109-MAX('3. indicatori CT_valori_nom'!AI$64:AI$123))/(MIN('3. indicatori CT_valori_nom'!AI$64:AI$123)-MAX('3. indicatori CT_valori_nom'!AI$64:AI$123))</f>
        <v>0.87203019214517774</v>
      </c>
      <c r="AJ109" s="82">
        <f>('3. indicatori CT_valori_nom'!AJ109-MAX('3. indicatori CT_valori_nom'!AJ$64:AJ$123))/(MIN('3. indicatori CT_valori_nom'!AJ$64:AJ$123)-MAX('3. indicatori CT_valori_nom'!AJ$64:AJ$123))</f>
        <v>0.7938144329896909</v>
      </c>
      <c r="AK109" s="82">
        <f>('3. indicatori CT_valori_nom'!AK109-MIN('3. indicatori CT_valori_nom'!AK$64:AK$123))/(MAX('3. indicatori CT_valori_nom'!AK$64:AK$123)-MIN('3. indicatori CT_valori_nom'!AK$64:AK$123))</f>
        <v>0.17612228225069199</v>
      </c>
      <c r="AL109" s="82">
        <f>('3. indicatori CT_valori_nom'!AL109-MIN('3. indicatori CT_valori_nom'!AL$64:AL$123))/(MAX('3. indicatori CT_valori_nom'!AL$64:AL$123)-MIN('3. indicatori CT_valori_nom'!AL$64:AL$123))</f>
        <v>6.6666666666666666E-2</v>
      </c>
      <c r="AM109" s="82">
        <f>('3. indicatori CT_valori_nom'!AM109-MIN('3. indicatori CT_valori_nom'!AM$64:AM$123))/(MAX('3. indicatori CT_valori_nom'!AM$64:AM$123)-MIN('3. indicatori CT_valori_nom'!AM$64:AM$123))</f>
        <v>6.6666666666666666E-2</v>
      </c>
      <c r="AN109" s="82">
        <f>('3. indicatori CT_valori_nom'!AN109-MIN('3. indicatori CT_valori_nom'!AN$64:AN$123))/(MAX('3. indicatori CT_valori_nom'!AN$64:AN$123)-MIN('3. indicatori CT_valori_nom'!AN$64:AN$123))</f>
        <v>0.22215933210697608</v>
      </c>
      <c r="AO109" s="82">
        <f>('3. indicatori CT_valori_nom'!AO109-MIN('3. indicatori CT_valori_nom'!AO$64:AO$123))/(MAX('3. indicatori CT_valori_nom'!AO$64:AO$123)-MIN('3. indicatori CT_valori_nom'!AO$64:AO$123))</f>
        <v>4.5454545454545456E-2</v>
      </c>
      <c r="AP109" s="82">
        <f>('3. indicatori CT_valori_nom'!AP109-MIN('3. indicatori CT_valori_nom'!AP$64:AP$123))/(MAX('3. indicatori CT_valori_nom'!AP$64:AP$123)-MIN('3. indicatori CT_valori_nom'!AP$64:AP$123))</f>
        <v>1.1103084829565521E-2</v>
      </c>
      <c r="AQ109" s="82">
        <f>('3. indicatori CT_valori_nom'!AQ109-MIN('3. indicatori CT_valori_nom'!AQ$64:AQ$123))/(MAX('3. indicatori CT_valori_nom'!AQ$64:AQ$123)-MIN('3. indicatori CT_valori_nom'!AQ$64:AQ$123))</f>
        <v>0</v>
      </c>
      <c r="AS109" s="82">
        <f>('3. indicatori CT_valori_nom'!AS109-MIN('3. indicatori CT_valori_nom'!AS$64:AS$123))/(MAX('3. indicatori CT_valori_nom'!AS$64:AS$123)-MIN('3. indicatori CT_valori_nom'!AS$64:AS$123))</f>
        <v>0.35581222291521442</v>
      </c>
      <c r="AT109" s="82">
        <f>('3. indicatori CT_valori_nom'!AT109-MIN('3. indicatori CT_valori_nom'!AT$64:AT$123))/(MAX('3. indicatori CT_valori_nom'!AT$64:AT$123)-MIN('3. indicatori CT_valori_nom'!AT$64:AT$123))</f>
        <v>0.25337743765134596</v>
      </c>
      <c r="AU109" s="82">
        <f>('3. indicatori CT_valori_nom'!AU109-MIN('3. indicatori CT_valori_nom'!AU$64:AU$123))/(MAX('3. indicatori CT_valori_nom'!AU$64:AU$123)-MIN('3. indicatori CT_valori_nom'!AU$64:AU$123))</f>
        <v>6.0606060606060608E-2</v>
      </c>
      <c r="AV109" s="82">
        <f>('3. indicatori CT_valori_nom'!AV109-MAX('3. indicatori CT_valori_nom'!AV$64:AV$123))/(MIN('3. indicatori CT_valori_nom'!AV$64:AV$123)-MAX('3. indicatori CT_valori_nom'!AV$64:AV$123))</f>
        <v>0.72203960096431508</v>
      </c>
      <c r="AW109" s="82">
        <f>('3. indicatori CT_valori_nom'!AW109-MIN('3. indicatori CT_valori_nom'!AW$64:AW$123))/(MAX('3. indicatori CT_valori_nom'!AW$64:AW$123)-MIN('3. indicatori CT_valori_nom'!AW$64:AW$123))</f>
        <v>0</v>
      </c>
      <c r="AX109" s="82">
        <f>('3. indicatori CT_valori_nom'!AX109-MIN('3. indicatori CT_valori_nom'!AX$64:AX$123))/(MAX('3. indicatori CT_valori_nom'!AX$64:AX$123)-MIN('3. indicatori CT_valori_nom'!AX$64:AX$123))</f>
        <v>0.21831622657651273</v>
      </c>
      <c r="AY109" s="82">
        <f>('3. indicatori CT_valori_nom'!AY109-MAX('3. indicatori CT_valori_nom'!AY$64:AY$123))/(MIN('3. indicatori CT_valori_nom'!AY$64:AY$123)-MAX('3. indicatori CT_valori_nom'!AY$64:AY$123))</f>
        <v>0.77875236294896033</v>
      </c>
      <c r="AZ109" s="82">
        <f>('3. indicatori CT_valori_nom'!AZ109-MIN('3. indicatori CT_valori_nom'!AZ$64:AZ$123))/(MAX('3. indicatori CT_valori_nom'!AZ$64:AZ$123)-MIN('3. indicatori CT_valori_nom'!AZ$64:AZ$123))</f>
        <v>0.17572598659717051</v>
      </c>
      <c r="BA109" s="82">
        <f>('3. indicatori CT_valori_nom'!BA109-MIN('3. indicatori CT_valori_nom'!BA$64:BA$123))/(MAX('3. indicatori CT_valori_nom'!BA$64:BA$123)-MIN('3. indicatori CT_valori_nom'!BA$64:BA$123))</f>
        <v>0.18511977645913788</v>
      </c>
      <c r="BB109" s="82">
        <v>0</v>
      </c>
      <c r="BC109" s="82">
        <f>('3. indicatori CT_valori_nom'!BC109-MIN('3. indicatori CT_valori_nom'!BC$64:BC$123))/(MAX('3. indicatori CT_valori_nom'!BC$64:BC$123)-MIN('3. indicatori CT_valori_nom'!BC$64:BC$123))</f>
        <v>0.41224746248271643</v>
      </c>
      <c r="BD109" s="82">
        <f>('3. indicatori CT_valori_nom'!BD109-MIN('3. indicatori CT_valori_nom'!BD$64:BD$123))/(MAX('3. indicatori CT_valori_nom'!BD$64:BD$123)-MIN('3. indicatori CT_valori_nom'!BD$64:BD$123))</f>
        <v>0.92222222222222194</v>
      </c>
      <c r="BE109" s="82">
        <f t="shared" si="7"/>
        <v>0.38625631613985173</v>
      </c>
      <c r="BF109" s="82">
        <f t="shared" si="8"/>
        <v>0.27496539048569241</v>
      </c>
    </row>
    <row r="110" spans="1:58" x14ac:dyDescent="0.3">
      <c r="A110" s="82">
        <f>'3. indicatori CT_valori_nom'!A110</f>
        <v>65050</v>
      </c>
      <c r="B110" s="82" t="str">
        <f>'3. indicatori CT_valori_nom'!B110</f>
        <v>EBOLI</v>
      </c>
      <c r="C110" s="82" t="str">
        <f>'3. indicatori CT_valori_nom'!C110</f>
        <v>CAMPANIA</v>
      </c>
      <c r="D110" s="82">
        <f>'3. indicatori CT_valori_nom'!D110</f>
        <v>62964</v>
      </c>
      <c r="E110" s="82">
        <f>('3. indicatori CT_valori_nom'!E110-MAX('3. indicatori CT_valori_nom'!E$64:E$123))/(MIN('3. indicatori CT_valori_nom'!E$64:E$123)-MAX('3. indicatori CT_valori_nom'!E$64:E$123))</f>
        <v>0.5</v>
      </c>
      <c r="F110" s="82">
        <f>('3. indicatori CT_valori_nom'!F110-MIN('3. indicatori CT_valori_nom'!F$64:F$123))/(MAX('3. indicatori CT_valori_nom'!F$64:F$123)-MIN('3. indicatori CT_valori_nom'!F$64:F$123))</f>
        <v>0.71595563299622522</v>
      </c>
      <c r="G110" s="82">
        <f>('3. indicatori CT_valori_nom'!G110-MAX('3. indicatori CT_valori_nom'!G$64:G$123))/(MIN('3. indicatori CT_valori_nom'!G$64:G$123)-MAX('3. indicatori CT_valori_nom'!G$64:G$123))</f>
        <v>0.98956297743826616</v>
      </c>
      <c r="H110" s="82">
        <f>('3. indicatori CT_valori_nom'!H110-MAX('3. indicatori CT_valori_nom'!H$64:H$123))/(MIN('3. indicatori CT_valori_nom'!H$64:H$123)-MAX('3. indicatori CT_valori_nom'!H$64:H$123))</f>
        <v>0.41324212625582851</v>
      </c>
      <c r="I110" s="82">
        <f>('3. indicatori CT_valori_nom'!I110-MIN('3. indicatori CT_valori_nom'!I$64:I$123))/(MAX('3. indicatori CT_valori_nom'!I$64:I$123)-MIN('3. indicatori CT_valori_nom'!I$64:I$123))</f>
        <v>0.42916628864332301</v>
      </c>
      <c r="J110" s="82">
        <f>('3. indicatori CT_valori_nom'!J110-MIN('3. indicatori CT_valori_nom'!J$64:J$123))/(MAX('3. indicatori CT_valori_nom'!J$64:J$123)-MIN('3. indicatori CT_valori_nom'!J$64:J$123))</f>
        <v>0.52910958904109495</v>
      </c>
      <c r="K110" s="82">
        <f>('3. indicatori CT_valori_nom'!K110-MIN('3. indicatori CT_valori_nom'!K$64:K$123))/(MAX('3. indicatori CT_valori_nom'!K$64:K$123)-MIN('3. indicatori CT_valori_nom'!K$64:K$123))</f>
        <v>1.1613625612471194E-2</v>
      </c>
      <c r="L110" s="82">
        <f>('3. indicatori CT_valori_nom'!L110-MIN('3. indicatori CT_valori_nom'!L$64:L$123))/(MAX('3. indicatori CT_valori_nom'!L$64:L$123)-MIN('3. indicatori CT_valori_nom'!L$64:L$123))</f>
        <v>5.0121238296058551E-2</v>
      </c>
      <c r="M110" s="82">
        <f>('3. indicatori CT_valori_nom'!M110-MAX('3. indicatori CT_valori_nom'!M$64:M$123))/(MIN('3. indicatori CT_valori_nom'!M$64:M$123)-MAX('3. indicatori CT_valori_nom'!M$64:M$123))</f>
        <v>0.58481724824723336</v>
      </c>
      <c r="N110" s="82">
        <f>('3. indicatori CT_valori_nom'!N110-MAX('3. indicatori CT_valori_nom'!N$64:N$123))/(MIN('3. indicatori CT_valori_nom'!N$64:N$123)-MAX('3. indicatori CT_valori_nom'!N$64:N$123))</f>
        <v>0.83480676751088578</v>
      </c>
      <c r="O110" s="82">
        <f>('3. indicatori CT_valori_nom'!O110-MAX('3. indicatori CT_valori_nom'!O$64:O$123))/(MIN('3. indicatori CT_valori_nom'!O$64:O$123)-MAX('3. indicatori CT_valori_nom'!O$64:O$123))</f>
        <v>0.82227589833432591</v>
      </c>
      <c r="P110" s="82">
        <f>('3. indicatori CT_valori_nom'!P110-MIN('3. indicatori CT_valori_nom'!P$64:P$123))/(MAX('3. indicatori CT_valori_nom'!P$64:P$123)-MIN('3. indicatori CT_valori_nom'!P$64:P$123))</f>
        <v>0.10890007902395635</v>
      </c>
      <c r="Q110" s="82">
        <f>('3. indicatori CT_valori_nom'!Q110-MIN('3. indicatori CT_valori_nom'!Q$64:Q$123))/(MAX('3. indicatori CT_valori_nom'!Q$64:Q$123)-MIN('3. indicatori CT_valori_nom'!Q$64:Q$123))</f>
        <v>0.12845005279738625</v>
      </c>
      <c r="R110" s="82">
        <f>('3. indicatori CT_valori_nom'!R110-MIN('3. indicatori CT_valori_nom'!R$64:R$123))/(MAX('3. indicatori CT_valori_nom'!R$64:R$123)-MIN('3. indicatori CT_valori_nom'!R$64:R$123))</f>
        <v>0.28005918219050685</v>
      </c>
      <c r="S110" s="82">
        <f>('3. indicatori CT_valori_nom'!S110-MIN('3. indicatori CT_valori_nom'!S$64:S$123))/(MAX('3. indicatori CT_valori_nom'!S$64:S$123)-MIN('3. indicatori CT_valori_nom'!S$64:S$123))</f>
        <v>0</v>
      </c>
      <c r="T110" s="82">
        <f>('3. indicatori CT_valori_nom'!T110-MIN('3. indicatori CT_valori_nom'!T$64:T$123))/(MAX('3. indicatori CT_valori_nom'!T$64:T$123)-MIN('3. indicatori CT_valori_nom'!T$64:T$123))</f>
        <v>1</v>
      </c>
      <c r="U110" s="82">
        <f>('3. indicatori CT_valori_nom'!U110-MIN('3. indicatori CT_valori_nom'!U$64:U$123))/(MAX('3. indicatori CT_valori_nom'!U$64:U$123)-MIN('3. indicatori CT_valori_nom'!U$64:U$123))</f>
        <v>0.2857142857142857</v>
      </c>
      <c r="W110" s="82">
        <f>('3. indicatori CT_valori_nom'!W110-MIN('3. indicatori CT_valori_nom'!W$64:W$123))/(MAX('3. indicatori CT_valori_nom'!W$64:W$123)-MIN('3. indicatori CT_valori_nom'!W$64:W$123))</f>
        <v>3.0303030303030304E-2</v>
      </c>
      <c r="X110" s="82">
        <f>('3. indicatori CT_valori_nom'!X110-MAX('3. indicatori CT_valori_nom'!X$64:X$123))/(MIN('3. indicatori CT_valori_nom'!X$64:X$123)-MAX('3. indicatori CT_valori_nom'!X$64:X$123))</f>
        <v>0.96096029440344033</v>
      </c>
      <c r="Y110" s="82">
        <f>('3. indicatori CT_valori_nom'!Y110-MIN('3. indicatori CT_valori_nom'!Y$64:Y$123))/(MAX('3. indicatori CT_valori_nom'!Y$64:Y$123)-MIN('3. indicatori CT_valori_nom'!Y$64:Y$123))</f>
        <v>0.64199733448040708</v>
      </c>
      <c r="Z110" s="82">
        <f>('3. indicatori CT_valori_nom'!Z110-MIN('3. indicatori CT_valori_nom'!Z$64:Z$123))/(MAX('3. indicatori CT_valori_nom'!Z$64:Z$123)-MIN('3. indicatori CT_valori_nom'!Z$64:Z$123))</f>
        <v>4.1776449816650817E-2</v>
      </c>
      <c r="AA110" s="82">
        <f>('3. indicatori CT_valori_nom'!AA110-MIN('3. indicatori CT_valori_nom'!AA$64:AA$123))/(MAX('3. indicatori CT_valori_nom'!AA$64:AA$123)-MIN('3. indicatori CT_valori_nom'!AA$64:AA$123))</f>
        <v>0.57756641851419988</v>
      </c>
      <c r="AB110" s="82">
        <f>('3. indicatori CT_valori_nom'!AB110-MIN('3. indicatori CT_valori_nom'!AB$64:AB$123))/(MAX('3. indicatori CT_valori_nom'!AB$64:AB$123)-MIN('3. indicatori CT_valori_nom'!AB$64:AB$123))</f>
        <v>8.3204930662557783E-2</v>
      </c>
      <c r="AC110" s="82">
        <f>('3. indicatori CT_valori_nom'!AC110-MIN('3. indicatori CT_valori_nom'!AC$64:AC$123))/(MAX('3. indicatori CT_valori_nom'!AC$64:AC$123)-MIN('3. indicatori CT_valori_nom'!AC$64:AC$123))</f>
        <v>0.26680992638242251</v>
      </c>
      <c r="AD110" s="82">
        <f>('3. indicatori CT_valori_nom'!AD110-MIN('3. indicatori CT_valori_nom'!AD$64:AD$123))/(MAX('3. indicatori CT_valori_nom'!AD$64:AD$123)-MIN('3. indicatori CT_valori_nom'!AD$64:AD$123))</f>
        <v>0</v>
      </c>
      <c r="AE110" s="82">
        <f>('3. indicatori CT_valori_nom'!AE110-MAX('3. indicatori CT_valori_nom'!AE$64:AE$123))/(MIN('3. indicatori CT_valori_nom'!AE$64:AE$123)-MAX('3. indicatori CT_valori_nom'!AE$64:AE$123))</f>
        <v>0.69496484893184529</v>
      </c>
      <c r="AF110" s="82">
        <f>('3. indicatori CT_valori_nom'!AF110-MIN('3. indicatori CT_valori_nom'!AF$64:AF$123))/(MAX('3. indicatori CT_valori_nom'!AF$64:AF$123)-MIN('3. indicatori CT_valori_nom'!AF$64:AF$123))</f>
        <v>0.18195996042545029</v>
      </c>
      <c r="AG110" s="82">
        <f>('3. indicatori CT_valori_nom'!AG110-MAX('3. indicatori CT_valori_nom'!AG$64:AG$123))/(MIN('3. indicatori CT_valori_nom'!AG$64:AG$123)-MAX('3. indicatori CT_valori_nom'!AG$64:AG$123))</f>
        <v>0.62172141503193379</v>
      </c>
      <c r="AH110" s="82">
        <f>('3. indicatori CT_valori_nom'!AH110-MIN('3. indicatori CT_valori_nom'!AH$64:AH$123))/(MAX('3. indicatori CT_valori_nom'!AH$64:AH$123)-MIN('3. indicatori CT_valori_nom'!AH$64:AH$123))</f>
        <v>2.0778927811737444E-2</v>
      </c>
      <c r="AI110" s="82">
        <f>('3. indicatori CT_valori_nom'!AI110-MAX('3. indicatori CT_valori_nom'!AI$64:AI$123))/(MIN('3. indicatori CT_valori_nom'!AI$64:AI$123)-MAX('3. indicatori CT_valori_nom'!AI$64:AI$123))</f>
        <v>0.84567744106102627</v>
      </c>
      <c r="AJ110" s="82">
        <f>('3. indicatori CT_valori_nom'!AJ110-MAX('3. indicatori CT_valori_nom'!AJ$64:AJ$123))/(MIN('3. indicatori CT_valori_nom'!AJ$64:AJ$123)-MAX('3. indicatori CT_valori_nom'!AJ$64:AJ$123))</f>
        <v>0.53938673010837956</v>
      </c>
      <c r="AK110" s="82">
        <f>('3. indicatori CT_valori_nom'!AK110-MIN('3. indicatori CT_valori_nom'!AK$64:AK$123))/(MAX('3. indicatori CT_valori_nom'!AK$64:AK$123)-MIN('3. indicatori CT_valori_nom'!AK$64:AK$123))</f>
        <v>0.33911379046862361</v>
      </c>
      <c r="AL110" s="82">
        <f>('3. indicatori CT_valori_nom'!AL110-MIN('3. indicatori CT_valori_nom'!AL$64:AL$123))/(MAX('3. indicatori CT_valori_nom'!AL$64:AL$123)-MIN('3. indicatori CT_valori_nom'!AL$64:AL$123))</f>
        <v>6.6666666666666666E-2</v>
      </c>
      <c r="AM110" s="82">
        <f>('3. indicatori CT_valori_nom'!AM110-MIN('3. indicatori CT_valori_nom'!AM$64:AM$123))/(MAX('3. indicatori CT_valori_nom'!AM$64:AM$123)-MIN('3. indicatori CT_valori_nom'!AM$64:AM$123))</f>
        <v>0.13333333333333333</v>
      </c>
      <c r="AN110" s="82">
        <f>('3. indicatori CT_valori_nom'!AN110-MIN('3. indicatori CT_valori_nom'!AN$64:AN$123))/(MAX('3. indicatori CT_valori_nom'!AN$64:AN$123)-MIN('3. indicatori CT_valori_nom'!AN$64:AN$123))</f>
        <v>0.2247063817744446</v>
      </c>
      <c r="AO110" s="82">
        <f>('3. indicatori CT_valori_nom'!AO110-MIN('3. indicatori CT_valori_nom'!AO$64:AO$123))/(MAX('3. indicatori CT_valori_nom'!AO$64:AO$123)-MIN('3. indicatori CT_valori_nom'!AO$64:AO$123))</f>
        <v>4.5454545454545456E-2</v>
      </c>
      <c r="AP110" s="82">
        <f>('3. indicatori CT_valori_nom'!AP110-MIN('3. indicatori CT_valori_nom'!AP$64:AP$123))/(MAX('3. indicatori CT_valori_nom'!AP$64:AP$123)-MIN('3. indicatori CT_valori_nom'!AP$64:AP$123))</f>
        <v>0.23401810240870827</v>
      </c>
      <c r="AQ110" s="82">
        <f>('3. indicatori CT_valori_nom'!AQ110-MIN('3. indicatori CT_valori_nom'!AQ$64:AQ$123))/(MAX('3. indicatori CT_valori_nom'!AQ$64:AQ$123)-MIN('3. indicatori CT_valori_nom'!AQ$64:AQ$123))</f>
        <v>0.18463141514071291</v>
      </c>
      <c r="AS110" s="82">
        <f>('3. indicatori CT_valori_nom'!AS110-MIN('3. indicatori CT_valori_nom'!AS$64:AS$123))/(MAX('3. indicatori CT_valori_nom'!AS$64:AS$123)-MIN('3. indicatori CT_valori_nom'!AS$64:AS$123))</f>
        <v>0.4675657922638643</v>
      </c>
      <c r="AT110" s="82">
        <f>('3. indicatori CT_valori_nom'!AT110-MIN('3. indicatori CT_valori_nom'!AT$64:AT$123))/(MAX('3. indicatori CT_valori_nom'!AT$64:AT$123)-MIN('3. indicatori CT_valori_nom'!AT$64:AT$123))</f>
        <v>0.25000578291400416</v>
      </c>
      <c r="AU110" s="82">
        <f>('3. indicatori CT_valori_nom'!AU110-MIN('3. indicatori CT_valori_nom'!AU$64:AU$123))/(MAX('3. indicatori CT_valori_nom'!AU$64:AU$123)-MIN('3. indicatori CT_valori_nom'!AU$64:AU$123))</f>
        <v>4.5454545454545456E-2</v>
      </c>
      <c r="AV110" s="82">
        <f>('3. indicatori CT_valori_nom'!AV110-MAX('3. indicatori CT_valori_nom'!AV$64:AV$123))/(MIN('3. indicatori CT_valori_nom'!AV$64:AV$123)-MAX('3. indicatori CT_valori_nom'!AV$64:AV$123))</f>
        <v>0.98958878260153615</v>
      </c>
      <c r="AW110" s="82">
        <f>('3. indicatori CT_valori_nom'!AW110-MIN('3. indicatori CT_valori_nom'!AW$64:AW$123))/(MAX('3. indicatori CT_valori_nom'!AW$64:AW$123)-MIN('3. indicatori CT_valori_nom'!AW$64:AW$123))</f>
        <v>0</v>
      </c>
      <c r="AX110" s="82">
        <f>('3. indicatori CT_valori_nom'!AX110-MIN('3. indicatori CT_valori_nom'!AX$64:AX$123))/(MAX('3. indicatori CT_valori_nom'!AX$64:AX$123)-MIN('3. indicatori CT_valori_nom'!AX$64:AX$123))</f>
        <v>0.17551835673343527</v>
      </c>
      <c r="AY110" s="82">
        <f>('3. indicatori CT_valori_nom'!AY110-MAX('3. indicatori CT_valori_nom'!AY$64:AY$123))/(MIN('3. indicatori CT_valori_nom'!AY$64:AY$123)-MAX('3. indicatori CT_valori_nom'!AY$64:AY$123))</f>
        <v>0.47807183364839295</v>
      </c>
      <c r="AZ110" s="82">
        <f>('3. indicatori CT_valori_nom'!AZ110-MIN('3. indicatori CT_valori_nom'!AZ$64:AZ$123))/(MAX('3. indicatori CT_valori_nom'!AZ$64:AZ$123)-MIN('3. indicatori CT_valori_nom'!AZ$64:AZ$123))</f>
        <v>6.2546537602382726E-2</v>
      </c>
      <c r="BA110" s="82">
        <f>('3. indicatori CT_valori_nom'!BA110-MIN('3. indicatori CT_valori_nom'!BA$64:BA$123))/(MAX('3. indicatori CT_valori_nom'!BA$64:BA$123)-MIN('3. indicatori CT_valori_nom'!BA$64:BA$123))</f>
        <v>0.14983164983164984</v>
      </c>
      <c r="BB110" s="82">
        <v>0</v>
      </c>
      <c r="BC110" s="82">
        <f>('3. indicatori CT_valori_nom'!BC110-MIN('3. indicatori CT_valori_nom'!BC$64:BC$123))/(MAX('3. indicatori CT_valori_nom'!BC$64:BC$123)-MIN('3. indicatori CT_valori_nom'!BC$64:BC$123))</f>
        <v>1.6484849242354931E-2</v>
      </c>
      <c r="BD110" s="82">
        <f>('3. indicatori CT_valori_nom'!BD110-MIN('3. indicatori CT_valori_nom'!BD$64:BD$123))/(MAX('3. indicatori CT_valori_nom'!BD$64:BD$123)-MIN('3. indicatori CT_valori_nom'!BD$64:BD$123))</f>
        <v>0.125</v>
      </c>
      <c r="BE110" s="82">
        <f t="shared" si="7"/>
        <v>0.36550840565051329</v>
      </c>
      <c r="BF110" s="82">
        <f t="shared" si="8"/>
        <v>0.22584551084819768</v>
      </c>
    </row>
    <row r="111" spans="1:58" ht="31.2" x14ac:dyDescent="0.3">
      <c r="A111" s="82">
        <f>'3. indicatori CT_valori_nom'!A111</f>
        <v>65067</v>
      </c>
      <c r="B111" s="82" t="str">
        <f>'3. indicatori CT_valori_nom'!B111</f>
        <v>MERCATO SAN SEVERINO</v>
      </c>
      <c r="C111" s="82" t="str">
        <f>'3. indicatori CT_valori_nom'!C111</f>
        <v>CAMPANIA</v>
      </c>
      <c r="D111" s="82">
        <f>'3. indicatori CT_valori_nom'!D111</f>
        <v>71193</v>
      </c>
      <c r="E111" s="82">
        <f>('3. indicatori CT_valori_nom'!E111-MAX('3. indicatori CT_valori_nom'!E$64:E$123))/(MIN('3. indicatori CT_valori_nom'!E$64:E$123)-MAX('3. indicatori CT_valori_nom'!E$64:E$123))</f>
        <v>1</v>
      </c>
      <c r="F111" s="82">
        <f>('3. indicatori CT_valori_nom'!F111-MIN('3. indicatori CT_valori_nom'!F$64:F$123))/(MAX('3. indicatori CT_valori_nom'!F$64:F$123)-MIN('3. indicatori CT_valori_nom'!F$64:F$123))</f>
        <v>0.83824182920453649</v>
      </c>
      <c r="G111" s="82">
        <f>('3. indicatori CT_valori_nom'!G111-MAX('3. indicatori CT_valori_nom'!G$64:G$123))/(MIN('3. indicatori CT_valori_nom'!G$64:G$123)-MAX('3. indicatori CT_valori_nom'!G$64:G$123))</f>
        <v>0.93822466986439279</v>
      </c>
      <c r="H111" s="82">
        <f>('3. indicatori CT_valori_nom'!H111-MAX('3. indicatori CT_valori_nom'!H$64:H$123))/(MIN('3. indicatori CT_valori_nom'!H$64:H$123)-MAX('3. indicatori CT_valori_nom'!H$64:H$123))</f>
        <v>0.89762251595782538</v>
      </c>
      <c r="I111" s="82">
        <f>('3. indicatori CT_valori_nom'!I111-MIN('3. indicatori CT_valori_nom'!I$64:I$123))/(MAX('3. indicatori CT_valori_nom'!I$64:I$123)-MIN('3. indicatori CT_valori_nom'!I$64:I$123))</f>
        <v>0.4844824439023559</v>
      </c>
      <c r="J111" s="82">
        <f>('3. indicatori CT_valori_nom'!J111-MIN('3. indicatori CT_valori_nom'!J$64:J$123))/(MAX('3. indicatori CT_valori_nom'!J$64:J$123)-MIN('3. indicatori CT_valori_nom'!J$64:J$123))</f>
        <v>0.49611255090706868</v>
      </c>
      <c r="K111" s="82">
        <f>('3. indicatori CT_valori_nom'!K111-MIN('3. indicatori CT_valori_nom'!K$64:K$123))/(MAX('3. indicatori CT_valori_nom'!K$64:K$123)-MIN('3. indicatori CT_valori_nom'!K$64:K$123))</f>
        <v>2.0375923860445535E-2</v>
      </c>
      <c r="L111" s="82">
        <f>('3. indicatori CT_valori_nom'!L111-MIN('3. indicatori CT_valori_nom'!L$64:L$123))/(MAX('3. indicatori CT_valori_nom'!L$64:L$123)-MIN('3. indicatori CT_valori_nom'!L$64:L$123))</f>
        <v>4.8828406175108176E-2</v>
      </c>
      <c r="M111" s="82">
        <f>('3. indicatori CT_valori_nom'!M111-MAX('3. indicatori CT_valori_nom'!M$64:M$123))/(MIN('3. indicatori CT_valori_nom'!M$64:M$123)-MAX('3. indicatori CT_valori_nom'!M$64:M$123))</f>
        <v>0.546590167853786</v>
      </c>
      <c r="N111" s="82">
        <f>('3. indicatori CT_valori_nom'!N111-MAX('3. indicatori CT_valori_nom'!N$64:N$123))/(MIN('3. indicatori CT_valori_nom'!N$64:N$123)-MAX('3. indicatori CT_valori_nom'!N$64:N$123))</f>
        <v>0.71718483341686223</v>
      </c>
      <c r="O111" s="82">
        <f>('3. indicatori CT_valori_nom'!O111-MAX('3. indicatori CT_valori_nom'!O$64:O$123))/(MIN('3. indicatori CT_valori_nom'!O$64:O$123)-MAX('3. indicatori CT_valori_nom'!O$64:O$123))</f>
        <v>0.79227138133150499</v>
      </c>
      <c r="P111" s="82">
        <f>('3. indicatori CT_valori_nom'!P111-MIN('3. indicatori CT_valori_nom'!P$64:P$123))/(MAX('3. indicatori CT_valori_nom'!P$64:P$123)-MIN('3. indicatori CT_valori_nom'!P$64:P$123))</f>
        <v>0.15878941245876102</v>
      </c>
      <c r="Q111" s="82">
        <f>('3. indicatori CT_valori_nom'!Q111-MIN('3. indicatori CT_valori_nom'!Q$64:Q$123))/(MAX('3. indicatori CT_valori_nom'!Q$64:Q$123)-MIN('3. indicatori CT_valori_nom'!Q$64:Q$123))</f>
        <v>0.27001532671816353</v>
      </c>
      <c r="R111" s="82">
        <f>('3. indicatori CT_valori_nom'!R111-MIN('3. indicatori CT_valori_nom'!R$64:R$123))/(MAX('3. indicatori CT_valori_nom'!R$64:R$123)-MIN('3. indicatori CT_valori_nom'!R$64:R$123))</f>
        <v>0.39640434510563372</v>
      </c>
      <c r="S111" s="82">
        <f>('3. indicatori CT_valori_nom'!S111-MIN('3. indicatori CT_valori_nom'!S$64:S$123))/(MAX('3. indicatori CT_valori_nom'!S$64:S$123)-MIN('3. indicatori CT_valori_nom'!S$64:S$123))</f>
        <v>0</v>
      </c>
      <c r="T111" s="82">
        <f>('3. indicatori CT_valori_nom'!T111-MIN('3. indicatori CT_valori_nom'!T$64:T$123))/(MAX('3. indicatori CT_valori_nom'!T$64:T$123)-MIN('3. indicatori CT_valori_nom'!T$64:T$123))</f>
        <v>1</v>
      </c>
      <c r="U111" s="82">
        <f>('3. indicatori CT_valori_nom'!U111-MIN('3. indicatori CT_valori_nom'!U$64:U$123))/(MAX('3. indicatori CT_valori_nom'!U$64:U$123)-MIN('3. indicatori CT_valori_nom'!U$64:U$123))</f>
        <v>0</v>
      </c>
      <c r="W111" s="82">
        <f>('3. indicatori CT_valori_nom'!W111-MIN('3. indicatori CT_valori_nom'!W$64:W$123))/(MAX('3. indicatori CT_valori_nom'!W$64:W$123)-MIN('3. indicatori CT_valori_nom'!W$64:W$123))</f>
        <v>4.5454545454545456E-2</v>
      </c>
      <c r="X111" s="82">
        <f>('3. indicatori CT_valori_nom'!X111-MAX('3. indicatori CT_valori_nom'!X$64:X$123))/(MIN('3. indicatori CT_valori_nom'!X$64:X$123)-MAX('3. indicatori CT_valori_nom'!X$64:X$123))</f>
        <v>0.95012156390120872</v>
      </c>
      <c r="Y111" s="82">
        <f>('3. indicatori CT_valori_nom'!Y111-MIN('3. indicatori CT_valori_nom'!Y$64:Y$123))/(MAX('3. indicatori CT_valori_nom'!Y$64:Y$123)-MIN('3. indicatori CT_valori_nom'!Y$64:Y$123))</f>
        <v>0.70672071746321163</v>
      </c>
      <c r="Z111" s="82">
        <f>('3. indicatori CT_valori_nom'!Z111-MIN('3. indicatori CT_valori_nom'!Z$64:Z$123))/(MAX('3. indicatori CT_valori_nom'!Z$64:Z$123)-MIN('3. indicatori CT_valori_nom'!Z$64:Z$123))</f>
        <v>5.5466521798180075E-2</v>
      </c>
      <c r="AA111" s="82">
        <f>('3. indicatori CT_valori_nom'!AA111-MIN('3. indicatori CT_valori_nom'!AA$64:AA$123))/(MAX('3. indicatori CT_valori_nom'!AA$64:AA$123)-MIN('3. indicatori CT_valori_nom'!AA$64:AA$123))</f>
        <v>0.30620797728470772</v>
      </c>
      <c r="AB111" s="82">
        <f>('3. indicatori CT_valori_nom'!AB111-MIN('3. indicatori CT_valori_nom'!AB$64:AB$123))/(MAX('3. indicatori CT_valori_nom'!AB$64:AB$123)-MIN('3. indicatori CT_valori_nom'!AB$64:AB$123))</f>
        <v>9.3990755007704166E-2</v>
      </c>
      <c r="AC111" s="82">
        <f>('3. indicatori CT_valori_nom'!AC111-MIN('3. indicatori CT_valori_nom'!AC$64:AC$123))/(MAX('3. indicatori CT_valori_nom'!AC$64:AC$123)-MIN('3. indicatori CT_valori_nom'!AC$64:AC$123))</f>
        <v>0.1228751285223028</v>
      </c>
      <c r="AD111" s="82">
        <f>('3. indicatori CT_valori_nom'!AD111-MIN('3. indicatori CT_valori_nom'!AD$64:AD$123))/(MAX('3. indicatori CT_valori_nom'!AD$64:AD$123)-MIN('3. indicatori CT_valori_nom'!AD$64:AD$123))</f>
        <v>0.1891891891891892</v>
      </c>
      <c r="AE111" s="82">
        <f>('3. indicatori CT_valori_nom'!AE111-MAX('3. indicatori CT_valori_nom'!AE$64:AE$123))/(MIN('3. indicatori CT_valori_nom'!AE$64:AE$123)-MAX('3. indicatori CT_valori_nom'!AE$64:AE$123))</f>
        <v>0.20189695382744055</v>
      </c>
      <c r="AF111" s="82">
        <f>('3. indicatori CT_valori_nom'!AF111-MIN('3. indicatori CT_valori_nom'!AF$64:AF$123))/(MAX('3. indicatori CT_valori_nom'!AF$64:AF$123)-MIN('3. indicatori CT_valori_nom'!AF$64:AF$123))</f>
        <v>0.28040507302073386</v>
      </c>
      <c r="AG111" s="82">
        <f>('3. indicatori CT_valori_nom'!AG111-MAX('3. indicatori CT_valori_nom'!AG$64:AG$123))/(MIN('3. indicatori CT_valori_nom'!AG$64:AG$123)-MAX('3. indicatori CT_valori_nom'!AG$64:AG$123))</f>
        <v>0.58088743443386148</v>
      </c>
      <c r="AH111" s="82">
        <f>('3. indicatori CT_valori_nom'!AH111-MIN('3. indicatori CT_valori_nom'!AH$64:AH$123))/(MAX('3. indicatori CT_valori_nom'!AH$64:AH$123)-MIN('3. indicatori CT_valori_nom'!AH$64:AH$123))</f>
        <v>7.4799391730110923E-2</v>
      </c>
      <c r="AI111" s="82">
        <f>('3. indicatori CT_valori_nom'!AI111-MAX('3. indicatori CT_valori_nom'!AI$64:AI$123))/(MIN('3. indicatori CT_valori_nom'!AI$64:AI$123)-MAX('3. indicatori CT_valori_nom'!AI$64:AI$123))</f>
        <v>0.87361778360601272</v>
      </c>
      <c r="AJ111" s="82">
        <f>('3. indicatori CT_valori_nom'!AJ111-MAX('3. indicatori CT_valori_nom'!AJ$64:AJ$123))/(MIN('3. indicatori CT_valori_nom'!AJ$64:AJ$123)-MAX('3. indicatori CT_valori_nom'!AJ$64:AJ$123))</f>
        <v>0.85778482685699187</v>
      </c>
      <c r="AK111" s="82">
        <f>('3. indicatori CT_valori_nom'!AK111-MIN('3. indicatori CT_valori_nom'!AK$64:AK$123))/(MAX('3. indicatori CT_valori_nom'!AK$64:AK$123)-MIN('3. indicatori CT_valori_nom'!AK$64:AK$123))</f>
        <v>0.31270271448885195</v>
      </c>
      <c r="AL111" s="82">
        <f>('3. indicatori CT_valori_nom'!AL111-MIN('3. indicatori CT_valori_nom'!AL$64:AL$123))/(MAX('3. indicatori CT_valori_nom'!AL$64:AL$123)-MIN('3. indicatori CT_valori_nom'!AL$64:AL$123))</f>
        <v>0</v>
      </c>
      <c r="AM111" s="82">
        <f>('3. indicatori CT_valori_nom'!AM111-MIN('3. indicatori CT_valori_nom'!AM$64:AM$123))/(MAX('3. indicatori CT_valori_nom'!AM$64:AM$123)-MIN('3. indicatori CT_valori_nom'!AM$64:AM$123))</f>
        <v>0.13333333333333333</v>
      </c>
      <c r="AN111" s="82">
        <f>('3. indicatori CT_valori_nom'!AN111-MIN('3. indicatori CT_valori_nom'!AN$64:AN$123))/(MAX('3. indicatori CT_valori_nom'!AN$64:AN$123)-MIN('3. indicatori CT_valori_nom'!AN$64:AN$123))</f>
        <v>0</v>
      </c>
      <c r="AO111" s="82">
        <f>('3. indicatori CT_valori_nom'!AO111-MIN('3. indicatori CT_valori_nom'!AO$64:AO$123))/(MAX('3. indicatori CT_valori_nom'!AO$64:AO$123)-MIN('3. indicatori CT_valori_nom'!AO$64:AO$123))</f>
        <v>0</v>
      </c>
      <c r="AP111" s="82">
        <f>('3. indicatori CT_valori_nom'!AP111-MIN('3. indicatori CT_valori_nom'!AP$64:AP$123))/(MAX('3. indicatori CT_valori_nom'!AP$64:AP$123)-MIN('3. indicatori CT_valori_nom'!AP$64:AP$123))</f>
        <v>2.4939389233166995E-2</v>
      </c>
      <c r="AQ111" s="82">
        <f>('3. indicatori CT_valori_nom'!AQ111-MIN('3. indicatori CT_valori_nom'!AQ$64:AQ$123))/(MAX('3. indicatori CT_valori_nom'!AQ$64:AQ$123)-MIN('3. indicatori CT_valori_nom'!AQ$64:AQ$123))</f>
        <v>8.3723182360881096E-2</v>
      </c>
      <c r="AS111" s="82">
        <f>('3. indicatori CT_valori_nom'!AS111-MIN('3. indicatori CT_valori_nom'!AS$64:AS$123))/(MAX('3. indicatori CT_valori_nom'!AS$64:AS$123)-MIN('3. indicatori CT_valori_nom'!AS$64:AS$123))</f>
        <v>0.69612143189268516</v>
      </c>
      <c r="AT111" s="82">
        <f>('3. indicatori CT_valori_nom'!AT111-MIN('3. indicatori CT_valori_nom'!AT$64:AT$123))/(MAX('3. indicatori CT_valori_nom'!AT$64:AT$123)-MIN('3. indicatori CT_valori_nom'!AT$64:AT$123))</f>
        <v>0.30356708091566259</v>
      </c>
      <c r="AU111" s="82">
        <f>('3. indicatori CT_valori_nom'!AU111-MIN('3. indicatori CT_valori_nom'!AU$64:AU$123))/(MAX('3. indicatori CT_valori_nom'!AU$64:AU$123)-MIN('3. indicatori CT_valori_nom'!AU$64:AU$123))</f>
        <v>0.16666666666666666</v>
      </c>
      <c r="AV111" s="82">
        <f>('3. indicatori CT_valori_nom'!AV111-MAX('3. indicatori CT_valori_nom'!AV$64:AV$123))/(MIN('3. indicatori CT_valori_nom'!AV$64:AV$123)-MAX('3. indicatori CT_valori_nom'!AV$64:AV$123))</f>
        <v>0.77794153690381518</v>
      </c>
      <c r="AW111" s="82">
        <f>('3. indicatori CT_valori_nom'!AW111-MIN('3. indicatori CT_valori_nom'!AW$64:AW$123))/(MAX('3. indicatori CT_valori_nom'!AW$64:AW$123)-MIN('3. indicatori CT_valori_nom'!AW$64:AW$123))</f>
        <v>1</v>
      </c>
      <c r="AX111" s="82">
        <f>('3. indicatori CT_valori_nom'!AX111-MIN('3. indicatori CT_valori_nom'!AX$64:AX$123))/(MAX('3. indicatori CT_valori_nom'!AX$64:AX$123)-MIN('3. indicatori CT_valori_nom'!AX$64:AX$123))</f>
        <v>0.18112077059709897</v>
      </c>
      <c r="AY111" s="82">
        <f>('3. indicatori CT_valori_nom'!AY111-MAX('3. indicatori CT_valori_nom'!AY$64:AY$123))/(MIN('3. indicatori CT_valori_nom'!AY$64:AY$123)-MAX('3. indicatori CT_valori_nom'!AY$64:AY$123))</f>
        <v>0.69391304347826066</v>
      </c>
      <c r="AZ111" s="82">
        <f>('3. indicatori CT_valori_nom'!AZ111-MIN('3. indicatori CT_valori_nom'!AZ$64:AZ$123))/(MAX('3. indicatori CT_valori_nom'!AZ$64:AZ$123)-MIN('3. indicatori CT_valori_nom'!AZ$64:AZ$123))</f>
        <v>2.2338049143708117E-2</v>
      </c>
      <c r="BA111" s="82">
        <f>('3. indicatori CT_valori_nom'!BA111-MIN('3. indicatori CT_valori_nom'!BA$64:BA$123))/(MAX('3. indicatori CT_valori_nom'!BA$64:BA$123)-MIN('3. indicatori CT_valori_nom'!BA$64:BA$123))</f>
        <v>0.19876954194934898</v>
      </c>
      <c r="BB111" s="82">
        <v>0</v>
      </c>
      <c r="BC111" s="82">
        <f>('3. indicatori CT_valori_nom'!BC111-MIN('3. indicatori CT_valori_nom'!BC$64:BC$123))/(MAX('3. indicatori CT_valori_nom'!BC$64:BC$123)-MIN('3. indicatori CT_valori_nom'!BC$64:BC$123))</f>
        <v>2.8031157015929103E-2</v>
      </c>
      <c r="BD111" s="82">
        <f>('3. indicatori CT_valori_nom'!BD111-MIN('3. indicatori CT_valori_nom'!BD$64:BD$123))/(MAX('3. indicatori CT_valori_nom'!BD$64:BD$123)-MIN('3. indicatori CT_valori_nom'!BD$64:BD$123))</f>
        <v>0.3000000000000001</v>
      </c>
      <c r="BE111" s="82">
        <f t="shared" si="7"/>
        <v>0.40144105461344798</v>
      </c>
      <c r="BF111" s="82">
        <f t="shared" si="8"/>
        <v>0.31091467446458554</v>
      </c>
    </row>
    <row r="112" spans="1:58" x14ac:dyDescent="0.3">
      <c r="A112" s="82">
        <f>'3. indicatori CT_valori_nom'!A112</f>
        <v>65078</v>
      </c>
      <c r="B112" s="82" t="str">
        <f>'3. indicatori CT_valori_nom'!B112</f>
        <v>NOCERA INFERIORE</v>
      </c>
      <c r="C112" s="82" t="str">
        <f>'3. indicatori CT_valori_nom'!C112</f>
        <v>CAMPANIA</v>
      </c>
      <c r="D112" s="82">
        <f>'3. indicatori CT_valori_nom'!D112</f>
        <v>103047</v>
      </c>
      <c r="E112" s="82">
        <f>('3. indicatori CT_valori_nom'!E112-MAX('3. indicatori CT_valori_nom'!E$64:E$123))/(MIN('3. indicatori CT_valori_nom'!E$64:E$123)-MAX('3. indicatori CT_valori_nom'!E$64:E$123))</f>
        <v>1</v>
      </c>
      <c r="F112" s="82">
        <f>('3. indicatori CT_valori_nom'!F112-MIN('3. indicatori CT_valori_nom'!F$64:F$123))/(MAX('3. indicatori CT_valori_nom'!F$64:F$123)-MIN('3. indicatori CT_valori_nom'!F$64:F$123))</f>
        <v>0.56078808771048272</v>
      </c>
      <c r="G112" s="82">
        <f>('3. indicatori CT_valori_nom'!G112-MAX('3. indicatori CT_valori_nom'!G$64:G$123))/(MIN('3. indicatori CT_valori_nom'!G$64:G$123)-MAX('3. indicatori CT_valori_nom'!G$64:G$123))</f>
        <v>0.81231835139456388</v>
      </c>
      <c r="H112" s="82">
        <f>('3. indicatori CT_valori_nom'!H112-MAX('3. indicatori CT_valori_nom'!H$64:H$123))/(MIN('3. indicatori CT_valori_nom'!H$64:H$123)-MAX('3. indicatori CT_valori_nom'!H$64:H$123))</f>
        <v>0.94099734811151603</v>
      </c>
      <c r="I112" s="82">
        <f>('3. indicatori CT_valori_nom'!I112-MIN('3. indicatori CT_valori_nom'!I$64:I$123))/(MAX('3. indicatori CT_valori_nom'!I$64:I$123)-MIN('3. indicatori CT_valori_nom'!I$64:I$123))</f>
        <v>0.40888495305813827</v>
      </c>
      <c r="J112" s="82">
        <f>('3. indicatori CT_valori_nom'!J112-MIN('3. indicatori CT_valori_nom'!J$64:J$123))/(MAX('3. indicatori CT_valori_nom'!J$64:J$123)-MIN('3. indicatori CT_valori_nom'!J$64:J$123))</f>
        <v>0.35037023324694472</v>
      </c>
      <c r="K112" s="82">
        <f>('3. indicatori CT_valori_nom'!K112-MIN('3. indicatori CT_valori_nom'!K$64:K$123))/(MAX('3. indicatori CT_valori_nom'!K$64:K$123)-MIN('3. indicatori CT_valori_nom'!K$64:K$123))</f>
        <v>2.2958176192067496E-3</v>
      </c>
      <c r="L112" s="82">
        <f>('3. indicatori CT_valori_nom'!L112-MIN('3. indicatori CT_valori_nom'!L$64:L$123))/(MAX('3. indicatori CT_valori_nom'!L$64:L$123)-MIN('3. indicatori CT_valori_nom'!L$64:L$123))</f>
        <v>8.77093442405458E-2</v>
      </c>
      <c r="M112" s="82">
        <f>('3. indicatori CT_valori_nom'!M112-MAX('3. indicatori CT_valori_nom'!M$64:M$123))/(MIN('3. indicatori CT_valori_nom'!M$64:M$123)-MAX('3. indicatori CT_valori_nom'!M$64:M$123))</f>
        <v>0.27694513695894796</v>
      </c>
      <c r="N112" s="82">
        <f>('3. indicatori CT_valori_nom'!N112-MAX('3. indicatori CT_valori_nom'!N$64:N$123))/(MIN('3. indicatori CT_valori_nom'!N$64:N$123)-MAX('3. indicatori CT_valori_nom'!N$64:N$123))</f>
        <v>0.44103490006041424</v>
      </c>
      <c r="O112" s="82">
        <f>('3. indicatori CT_valori_nom'!O112-MAX('3. indicatori CT_valori_nom'!O$64:O$123))/(MIN('3. indicatori CT_valori_nom'!O$64:O$123)-MAX('3. indicatori CT_valori_nom'!O$64:O$123))</f>
        <v>0.8498322802058681</v>
      </c>
      <c r="P112" s="82">
        <f>('3. indicatori CT_valori_nom'!P112-MIN('3. indicatori CT_valori_nom'!P$64:P$123))/(MAX('3. indicatori CT_valori_nom'!P$64:P$123)-MIN('3. indicatori CT_valori_nom'!P$64:P$123))</f>
        <v>0.32896744010138207</v>
      </c>
      <c r="Q112" s="82">
        <f>('3. indicatori CT_valori_nom'!Q112-MIN('3. indicatori CT_valori_nom'!Q$64:Q$123))/(MAX('3. indicatori CT_valori_nom'!Q$64:Q$123)-MIN('3. indicatori CT_valori_nom'!Q$64:Q$123))</f>
        <v>0.78337477646105247</v>
      </c>
      <c r="R112" s="82">
        <f>('3. indicatori CT_valori_nom'!R112-MIN('3. indicatori CT_valori_nom'!R$64:R$123))/(MAX('3. indicatori CT_valori_nom'!R$64:R$123)-MIN('3. indicatori CT_valori_nom'!R$64:R$123))</f>
        <v>0.50008648873542194</v>
      </c>
      <c r="S112" s="82">
        <f>('3. indicatori CT_valori_nom'!S112-MIN('3. indicatori CT_valori_nom'!S$64:S$123))/(MAX('3. indicatori CT_valori_nom'!S$64:S$123)-MIN('3. indicatori CT_valori_nom'!S$64:S$123))</f>
        <v>0</v>
      </c>
      <c r="T112" s="82">
        <f>('3. indicatori CT_valori_nom'!T112-MIN('3. indicatori CT_valori_nom'!T$64:T$123))/(MAX('3. indicatori CT_valori_nom'!T$64:T$123)-MIN('3. indicatori CT_valori_nom'!T$64:T$123))</f>
        <v>1</v>
      </c>
      <c r="U112" s="82">
        <f>('3. indicatori CT_valori_nom'!U112-MIN('3. indicatori CT_valori_nom'!U$64:U$123))/(MAX('3. indicatori CT_valori_nom'!U$64:U$123)-MIN('3. indicatori CT_valori_nom'!U$64:U$123))</f>
        <v>0.42857142857142855</v>
      </c>
      <c r="W112" s="82">
        <f>('3. indicatori CT_valori_nom'!W112-MIN('3. indicatori CT_valori_nom'!W$64:W$123))/(MAX('3. indicatori CT_valori_nom'!W$64:W$123)-MIN('3. indicatori CT_valori_nom'!W$64:W$123))</f>
        <v>6.0606060606060608E-2</v>
      </c>
      <c r="X112" s="82">
        <f>('3. indicatori CT_valori_nom'!X112-MAX('3. indicatori CT_valori_nom'!X$64:X$123))/(MIN('3. indicatori CT_valori_nom'!X$64:X$123)-MAX('3. indicatori CT_valori_nom'!X$64:X$123))</f>
        <v>1</v>
      </c>
      <c r="Y112" s="82">
        <f>('3. indicatori CT_valori_nom'!Y112-MIN('3. indicatori CT_valori_nom'!Y$64:Y$123))/(MAX('3. indicatori CT_valori_nom'!Y$64:Y$123)-MIN('3. indicatori CT_valori_nom'!Y$64:Y$123))</f>
        <v>0.74815377424128027</v>
      </c>
      <c r="Z112" s="82">
        <f>('3. indicatori CT_valori_nom'!Z112-MIN('3. indicatori CT_valori_nom'!Z$64:Z$123))/(MAX('3. indicatori CT_valori_nom'!Z$64:Z$123)-MIN('3. indicatori CT_valori_nom'!Z$64:Z$123))</f>
        <v>5.7884014667934254E-2</v>
      </c>
      <c r="AA112" s="82">
        <f>('3. indicatori CT_valori_nom'!AA112-MIN('3. indicatori CT_valori_nom'!AA$64:AA$123))/(MAX('3. indicatori CT_valori_nom'!AA$64:AA$123)-MIN('3. indicatori CT_valori_nom'!AA$64:AA$123))</f>
        <v>0.32706580912666211</v>
      </c>
      <c r="AB112" s="82">
        <f>('3. indicatori CT_valori_nom'!AB112-MIN('3. indicatori CT_valori_nom'!AB$64:AB$123))/(MAX('3. indicatori CT_valori_nom'!AB$64:AB$123)-MIN('3. indicatori CT_valori_nom'!AB$64:AB$123))</f>
        <v>0.13559322033898305</v>
      </c>
      <c r="AC112" s="82">
        <f>('3. indicatori CT_valori_nom'!AC112-MIN('3. indicatori CT_valori_nom'!AC$64:AC$123))/(MAX('3. indicatori CT_valori_nom'!AC$64:AC$123)-MIN('3. indicatori CT_valori_nom'!AC$64:AC$123))</f>
        <v>0.22563076070124166</v>
      </c>
      <c r="AD112" s="82">
        <f>('3. indicatori CT_valori_nom'!AD112-MIN('3. indicatori CT_valori_nom'!AD$64:AD$123))/(MAX('3. indicatori CT_valori_nom'!AD$64:AD$123)-MIN('3. indicatori CT_valori_nom'!AD$64:AD$123))</f>
        <v>0</v>
      </c>
      <c r="AE112" s="82">
        <f>('3. indicatori CT_valori_nom'!AE112-MAX('3. indicatori CT_valori_nom'!AE$64:AE$123))/(MIN('3. indicatori CT_valori_nom'!AE$64:AE$123)-MAX('3. indicatori CT_valori_nom'!AE$64:AE$123))</f>
        <v>0.54041415164901585</v>
      </c>
      <c r="AF112" s="82">
        <f>('3. indicatori CT_valori_nom'!AF112-MIN('3. indicatori CT_valori_nom'!AF$64:AF$123))/(MAX('3. indicatori CT_valori_nom'!AF$64:AF$123)-MIN('3. indicatori CT_valori_nom'!AF$64:AF$123))</f>
        <v>0.15170610357562944</v>
      </c>
      <c r="AG112" s="82">
        <f>('3. indicatori CT_valori_nom'!AG112-MAX('3. indicatori CT_valori_nom'!AG$64:AG$123))/(MIN('3. indicatori CT_valori_nom'!AG$64:AG$123)-MAX('3. indicatori CT_valori_nom'!AG$64:AG$123))</f>
        <v>0.53368047369887406</v>
      </c>
      <c r="AH112" s="82">
        <f>('3. indicatori CT_valori_nom'!AH112-MIN('3. indicatori CT_valori_nom'!AH$64:AH$123))/(MAX('3. indicatori CT_valori_nom'!AH$64:AH$123)-MIN('3. indicatori CT_valori_nom'!AH$64:AH$123))</f>
        <v>3.4333556513718083E-2</v>
      </c>
      <c r="AI112" s="82">
        <f>('3. indicatori CT_valori_nom'!AI112-MAX('3. indicatori CT_valori_nom'!AI$64:AI$123))/(MIN('3. indicatori CT_valori_nom'!AI$64:AI$123)-MAX('3. indicatori CT_valori_nom'!AI$64:AI$123))</f>
        <v>0.63183251326276135</v>
      </c>
      <c r="AJ112" s="82">
        <f>('3. indicatori CT_valori_nom'!AJ112-MAX('3. indicatori CT_valori_nom'!AJ$64:AJ$123))/(MIN('3. indicatori CT_valori_nom'!AJ$64:AJ$123)-MAX('3. indicatori CT_valori_nom'!AJ$64:AJ$123))</f>
        <v>0.90081945545863062</v>
      </c>
      <c r="AK112" s="82">
        <f>('3. indicatori CT_valori_nom'!AK112-MIN('3. indicatori CT_valori_nom'!AK$64:AK$123))/(MAX('3. indicatori CT_valori_nom'!AK$64:AK$123)-MIN('3. indicatori CT_valori_nom'!AK$64:AK$123))</f>
        <v>0.39011195088360923</v>
      </c>
      <c r="AL112" s="82">
        <f>('3. indicatori CT_valori_nom'!AL112-MIN('3. indicatori CT_valori_nom'!AL$64:AL$123))/(MAX('3. indicatori CT_valori_nom'!AL$64:AL$123)-MIN('3. indicatori CT_valori_nom'!AL$64:AL$123))</f>
        <v>6.6666666666666666E-2</v>
      </c>
      <c r="AM112" s="82">
        <f>('3. indicatori CT_valori_nom'!AM112-MIN('3. indicatori CT_valori_nom'!AM$64:AM$123))/(MAX('3. indicatori CT_valori_nom'!AM$64:AM$123)-MIN('3. indicatori CT_valori_nom'!AM$64:AM$123))</f>
        <v>0.33333333333333331</v>
      </c>
      <c r="AN112" s="82">
        <f>('3. indicatori CT_valori_nom'!AN112-MIN('3. indicatori CT_valori_nom'!AN$64:AN$123))/(MAX('3. indicatori CT_valori_nom'!AN$64:AN$123)-MIN('3. indicatori CT_valori_nom'!AN$64:AN$123))</f>
        <v>0.13725767652469223</v>
      </c>
      <c r="AO112" s="82">
        <f>('3. indicatori CT_valori_nom'!AO112-MIN('3. indicatori CT_valori_nom'!AO$64:AO$123))/(MAX('3. indicatori CT_valori_nom'!AO$64:AO$123)-MIN('3. indicatori CT_valori_nom'!AO$64:AO$123))</f>
        <v>4.5454545454545456E-2</v>
      </c>
      <c r="AP112" s="82">
        <f>('3. indicatori CT_valori_nom'!AP112-MIN('3. indicatori CT_valori_nom'!AP$64:AP$123))/(MAX('3. indicatori CT_valori_nom'!AP$64:AP$123)-MIN('3. indicatori CT_valori_nom'!AP$64:AP$123))</f>
        <v>0.16471305997677571</v>
      </c>
      <c r="AQ112" s="82">
        <f>('3. indicatori CT_valori_nom'!AQ112-MIN('3. indicatori CT_valori_nom'!AQ$64:AQ$123))/(MAX('3. indicatori CT_valori_nom'!AQ$64:AQ$123)-MIN('3. indicatori CT_valori_nom'!AQ$64:AQ$123))</f>
        <v>0</v>
      </c>
      <c r="AS112" s="82">
        <f>('3. indicatori CT_valori_nom'!AS112-MIN('3. indicatori CT_valori_nom'!AS$64:AS$123))/(MAX('3. indicatori CT_valori_nom'!AS$64:AS$123)-MIN('3. indicatori CT_valori_nom'!AS$64:AS$123))</f>
        <v>0.47793572334890627</v>
      </c>
      <c r="AT112" s="82">
        <f>('3. indicatori CT_valori_nom'!AT112-MIN('3. indicatori CT_valori_nom'!AT$64:AT$123))/(MAX('3. indicatori CT_valori_nom'!AT$64:AT$123)-MIN('3. indicatori CT_valori_nom'!AT$64:AT$123))</f>
        <v>0.19023356175905029</v>
      </c>
      <c r="AU112" s="82">
        <f>('3. indicatori CT_valori_nom'!AU112-MIN('3. indicatori CT_valori_nom'!AU$64:AU$123))/(MAX('3. indicatori CT_valori_nom'!AU$64:AU$123)-MIN('3. indicatori CT_valori_nom'!AU$64:AU$123))</f>
        <v>0.10606060606060606</v>
      </c>
      <c r="AV112" s="82">
        <f>('3. indicatori CT_valori_nom'!AV112-MAX('3. indicatori CT_valori_nom'!AV$64:AV$123))/(MIN('3. indicatori CT_valori_nom'!AV$64:AV$123)-MAX('3. indicatori CT_valori_nom'!AV$64:AV$123))</f>
        <v>0.60917475411059741</v>
      </c>
      <c r="AW112" s="82">
        <f>('3. indicatori CT_valori_nom'!AW112-MIN('3. indicatori CT_valori_nom'!AW$64:AW$123))/(MAX('3. indicatori CT_valori_nom'!AW$64:AW$123)-MIN('3. indicatori CT_valori_nom'!AW$64:AW$123))</f>
        <v>0.4</v>
      </c>
      <c r="AX112" s="82">
        <f>('3. indicatori CT_valori_nom'!AX112-MIN('3. indicatori CT_valori_nom'!AX$64:AX$123))/(MAX('3. indicatori CT_valori_nom'!AX$64:AX$123)-MIN('3. indicatori CT_valori_nom'!AX$64:AX$123))</f>
        <v>0.13055034275353253</v>
      </c>
      <c r="AY112" s="82">
        <f>('3. indicatori CT_valori_nom'!AY112-MAX('3. indicatori CT_valori_nom'!AY$64:AY$123))/(MIN('3. indicatori CT_valori_nom'!AY$64:AY$123)-MAX('3. indicatori CT_valori_nom'!AY$64:AY$123))</f>
        <v>0.50576937618147433</v>
      </c>
      <c r="AZ112" s="82">
        <f>('3. indicatori CT_valori_nom'!AZ112-MIN('3. indicatori CT_valori_nom'!AZ$64:AZ$123))/(MAX('3. indicatori CT_valori_nom'!AZ$64:AZ$123)-MIN('3. indicatori CT_valori_nom'!AZ$64:AZ$123))</f>
        <v>3.1273268801191363E-2</v>
      </c>
      <c r="BA112" s="82">
        <f>('3. indicatori CT_valori_nom'!BA112-MIN('3. indicatori CT_valori_nom'!BA$64:BA$123))/(MAX('3. indicatori CT_valori_nom'!BA$64:BA$123)-MIN('3. indicatori CT_valori_nom'!BA$64:BA$123))</f>
        <v>9.1550457558201598E-2</v>
      </c>
      <c r="BB112" s="82">
        <v>0</v>
      </c>
      <c r="BC112" s="82">
        <f>('3. indicatori CT_valori_nom'!BC112-MIN('3. indicatori CT_valori_nom'!BC$64:BC$123))/(MAX('3. indicatori CT_valori_nom'!BC$64:BC$123)-MIN('3. indicatori CT_valori_nom'!BC$64:BC$123))</f>
        <v>7.314644118700675E-2</v>
      </c>
      <c r="BD112" s="82">
        <f>('3. indicatori CT_valori_nom'!BD112-MIN('3. indicatori CT_valori_nom'!BD$64:BD$123))/(MAX('3. indicatori CT_valori_nom'!BD$64:BD$123)-MIN('3. indicatori CT_valori_nom'!BD$64:BD$123))</f>
        <v>0.15999999999999998</v>
      </c>
      <c r="BE112" s="82">
        <f t="shared" si="7"/>
        <v>0.38368357967908279</v>
      </c>
      <c r="BF112" s="82">
        <f t="shared" si="8"/>
        <v>0.26887453592195681</v>
      </c>
    </row>
    <row r="113" spans="1:58" x14ac:dyDescent="0.3">
      <c r="A113" s="82">
        <f>'3. indicatori CT_valori_nom'!A113</f>
        <v>65083</v>
      </c>
      <c r="B113" s="82" t="str">
        <f>'3. indicatori CT_valori_nom'!B113</f>
        <v>OLIVETO CITRA</v>
      </c>
      <c r="C113" s="82" t="str">
        <f>'3. indicatori CT_valori_nom'!C113</f>
        <v>CAMPANIA</v>
      </c>
      <c r="D113" s="82">
        <f>'3. indicatori CT_valori_nom'!D113</f>
        <v>14977</v>
      </c>
      <c r="E113" s="82">
        <f>('3. indicatori CT_valori_nom'!E113-MAX('3. indicatori CT_valori_nom'!E$64:E$123))/(MIN('3. indicatori CT_valori_nom'!E$64:E$123)-MAX('3. indicatori CT_valori_nom'!E$64:E$123))</f>
        <v>0</v>
      </c>
      <c r="F113" s="82">
        <f>('3. indicatori CT_valori_nom'!F113-MIN('3. indicatori CT_valori_nom'!F$64:F$123))/(MAX('3. indicatori CT_valori_nom'!F$64:F$123)-MIN('3. indicatori CT_valori_nom'!F$64:F$123))</f>
        <v>0.31113071259449937</v>
      </c>
      <c r="G113" s="82">
        <f>('3. indicatori CT_valori_nom'!G113-MAX('3. indicatori CT_valori_nom'!G$64:G$123))/(MIN('3. indicatori CT_valori_nom'!G$64:G$123)-MAX('3. indicatori CT_valori_nom'!G$64:G$123))</f>
        <v>0.99632261502931252</v>
      </c>
      <c r="H113" s="82">
        <f>('3. indicatori CT_valori_nom'!H113-MAX('3. indicatori CT_valori_nom'!H$64:H$123))/(MIN('3. indicatori CT_valori_nom'!H$64:H$123)-MAX('3. indicatori CT_valori_nom'!H$64:H$123))</f>
        <v>9.092182309033206E-2</v>
      </c>
      <c r="I113" s="82">
        <f>('3. indicatori CT_valori_nom'!I113-MIN('3. indicatori CT_valori_nom'!I$64:I$123))/(MAX('3. indicatori CT_valori_nom'!I$64:I$123)-MIN('3. indicatori CT_valori_nom'!I$64:I$123))</f>
        <v>0.53454459599697102</v>
      </c>
      <c r="J113" s="82">
        <f>('3. indicatori CT_valori_nom'!J113-MIN('3. indicatori CT_valori_nom'!J$64:J$123))/(MAX('3. indicatori CT_valori_nom'!J$64:J$123)-MIN('3. indicatori CT_valori_nom'!J$64:J$123))</f>
        <v>0.59648542867720933</v>
      </c>
      <c r="K113" s="82">
        <f>('3. indicatori CT_valori_nom'!K113-MIN('3. indicatori CT_valori_nom'!K$64:K$123))/(MAX('3. indicatori CT_valori_nom'!K$64:K$123)-MIN('3. indicatori CT_valori_nom'!K$64:K$123))</f>
        <v>8.9619345626879732E-2</v>
      </c>
      <c r="L113" s="82">
        <f>('3. indicatori CT_valori_nom'!L113-MIN('3. indicatori CT_valori_nom'!L$64:L$123))/(MAX('3. indicatori CT_valori_nom'!L$64:L$123)-MIN('3. indicatori CT_valori_nom'!L$64:L$123))</f>
        <v>0</v>
      </c>
      <c r="M113" s="82">
        <f>('3. indicatori CT_valori_nom'!M113-MAX('3. indicatori CT_valori_nom'!M$64:M$123))/(MIN('3. indicatori CT_valori_nom'!M$64:M$123)-MAX('3. indicatori CT_valori_nom'!M$64:M$123))</f>
        <v>0.96543006265497022</v>
      </c>
      <c r="N113" s="82">
        <f>('3. indicatori CT_valori_nom'!N113-MAX('3. indicatori CT_valori_nom'!N$64:N$123))/(MIN('3. indicatori CT_valori_nom'!N$64:N$123)-MAX('3. indicatori CT_valori_nom'!N$64:N$123))</f>
        <v>0.44416751649775771</v>
      </c>
      <c r="O113" s="82">
        <f>('3. indicatori CT_valori_nom'!O113-MAX('3. indicatori CT_valori_nom'!O$64:O$123))/(MIN('3. indicatori CT_valori_nom'!O$64:O$123)-MAX('3. indicatori CT_valori_nom'!O$64:O$123))</f>
        <v>0.57879904986701991</v>
      </c>
      <c r="P113" s="82">
        <f>('3. indicatori CT_valori_nom'!P113-MIN('3. indicatori CT_valori_nom'!P$64:P$123))/(MAX('3. indicatori CT_valori_nom'!P$64:P$123)-MIN('3. indicatori CT_valori_nom'!P$64:P$123))</f>
        <v>7.3116762933599783E-2</v>
      </c>
      <c r="Q113" s="82">
        <f>('3. indicatori CT_valori_nom'!Q113-MIN('3. indicatori CT_valori_nom'!Q$64:Q$123))/(MAX('3. indicatori CT_valori_nom'!Q$64:Q$123)-MIN('3. indicatori CT_valori_nom'!Q$64:Q$123))</f>
        <v>6.6242852049966435E-3</v>
      </c>
      <c r="R113" s="82">
        <f>('3. indicatori CT_valori_nom'!R113-MIN('3. indicatori CT_valori_nom'!R$64:R$123))/(MAX('3. indicatori CT_valori_nom'!R$64:R$123)-MIN('3. indicatori CT_valori_nom'!R$64:R$123))</f>
        <v>0.29428766310058641</v>
      </c>
      <c r="S113" s="82">
        <f>('3. indicatori CT_valori_nom'!S113-MIN('3. indicatori CT_valori_nom'!S$64:S$123))/(MAX('3. indicatori CT_valori_nom'!S$64:S$123)-MIN('3. indicatori CT_valori_nom'!S$64:S$123))</f>
        <v>0</v>
      </c>
      <c r="T113" s="82">
        <f>('3. indicatori CT_valori_nom'!T113-MIN('3. indicatori CT_valori_nom'!T$64:T$123))/(MAX('3. indicatori CT_valori_nom'!T$64:T$123)-MIN('3. indicatori CT_valori_nom'!T$64:T$123))</f>
        <v>0</v>
      </c>
      <c r="U113" s="82">
        <f>('3. indicatori CT_valori_nom'!U113-MIN('3. indicatori CT_valori_nom'!U$64:U$123))/(MAX('3. indicatori CT_valori_nom'!U$64:U$123)-MIN('3. indicatori CT_valori_nom'!U$64:U$123))</f>
        <v>0.14285714285714285</v>
      </c>
      <c r="W113" s="82">
        <f>('3. indicatori CT_valori_nom'!W113-MIN('3. indicatori CT_valori_nom'!W$64:W$123))/(MAX('3. indicatori CT_valori_nom'!W$64:W$123)-MIN('3. indicatori CT_valori_nom'!W$64:W$123))</f>
        <v>1.5151515151515152E-2</v>
      </c>
      <c r="X113" s="82">
        <f>('3. indicatori CT_valori_nom'!X113-MAX('3. indicatori CT_valori_nom'!X$64:X$123))/(MIN('3. indicatori CT_valori_nom'!X$64:X$123)-MAX('3. indicatori CT_valori_nom'!X$64:X$123))</f>
        <v>0.53318281473834706</v>
      </c>
      <c r="Y113" s="82">
        <f>('3. indicatori CT_valori_nom'!Y113-MIN('3. indicatori CT_valori_nom'!Y$64:Y$123))/(MAX('3. indicatori CT_valori_nom'!Y$64:Y$123)-MIN('3. indicatori CT_valori_nom'!Y$64:Y$123))</f>
        <v>0.61897535579415974</v>
      </c>
      <c r="Z113" s="82">
        <f>('3. indicatori CT_valori_nom'!Z113-MIN('3. indicatori CT_valori_nom'!Z$64:Z$123))/(MAX('3. indicatori CT_valori_nom'!Z$64:Z$123)-MIN('3. indicatori CT_valori_nom'!Z$64:Z$123))</f>
        <v>9.2896917017520012E-3</v>
      </c>
      <c r="AA113" s="82">
        <f>('3. indicatori CT_valori_nom'!AA113-MIN('3. indicatori CT_valori_nom'!AA$64:AA$123))/(MAX('3. indicatori CT_valori_nom'!AA$64:AA$123)-MIN('3. indicatori CT_valori_nom'!AA$64:AA$123))</f>
        <v>0.67267358262755006</v>
      </c>
      <c r="AB113" s="82">
        <f>('3. indicatori CT_valori_nom'!AB113-MIN('3. indicatori CT_valori_nom'!AB$64:AB$123))/(MAX('3. indicatori CT_valori_nom'!AB$64:AB$123)-MIN('3. indicatori CT_valori_nom'!AB$64:AB$123))</f>
        <v>3.2357473035439135E-2</v>
      </c>
      <c r="AC113" s="82">
        <f>('3. indicatori CT_valori_nom'!AC113-MIN('3. indicatori CT_valori_nom'!AC$64:AC$123))/(MAX('3. indicatori CT_valori_nom'!AC$64:AC$123)-MIN('3. indicatori CT_valori_nom'!AC$64:AC$123))</f>
        <v>0.12863641494893402</v>
      </c>
      <c r="AD113" s="82">
        <f>('3. indicatori CT_valori_nom'!AD113-MIN('3. indicatori CT_valori_nom'!AD$64:AD$123))/(MAX('3. indicatori CT_valori_nom'!AD$64:AD$123)-MIN('3. indicatori CT_valori_nom'!AD$64:AD$123))</f>
        <v>0</v>
      </c>
      <c r="AE113" s="82">
        <f>('3. indicatori CT_valori_nom'!AE113-MAX('3. indicatori CT_valori_nom'!AE$64:AE$123))/(MIN('3. indicatori CT_valori_nom'!AE$64:AE$123)-MAX('3. indicatori CT_valori_nom'!AE$64:AE$123))</f>
        <v>0.47802321547074372</v>
      </c>
      <c r="AF113" s="82">
        <f>('3. indicatori CT_valori_nom'!AF113-MIN('3. indicatori CT_valori_nom'!AF$64:AF$123))/(MAX('3. indicatori CT_valori_nom'!AF$64:AF$123)-MIN('3. indicatori CT_valori_nom'!AF$64:AF$123))</f>
        <v>0.18038149166053094</v>
      </c>
      <c r="AG113" s="82">
        <f>('3. indicatori CT_valori_nom'!AG113-MAX('3. indicatori CT_valori_nom'!AG$64:AG$123))/(MIN('3. indicatori CT_valori_nom'!AG$64:AG$123)-MAX('3. indicatori CT_valori_nom'!AG$64:AG$123))</f>
        <v>0.23533388369371805</v>
      </c>
      <c r="AH113" s="82">
        <f>('3. indicatori CT_valori_nom'!AH113-MIN('3. indicatori CT_valori_nom'!AH$64:AH$123))/(MAX('3. indicatori CT_valori_nom'!AH$64:AH$123)-MIN('3. indicatori CT_valori_nom'!AH$64:AH$123))</f>
        <v>5.241473987029014E-3</v>
      </c>
      <c r="AI113" s="82">
        <f>('3. indicatori CT_valori_nom'!AI113-MAX('3. indicatori CT_valori_nom'!AI$64:AI$123))/(MIN('3. indicatori CT_valori_nom'!AI$64:AI$123)-MAX('3. indicatori CT_valori_nom'!AI$64:AI$123))</f>
        <v>0.9408671193751702</v>
      </c>
      <c r="AJ113" s="82">
        <f>('3. indicatori CT_valori_nom'!AJ113-MAX('3. indicatori CT_valori_nom'!AJ$64:AJ$123))/(MIN('3. indicatori CT_valori_nom'!AJ$64:AJ$123)-MAX('3. indicatori CT_valori_nom'!AJ$64:AJ$123))</f>
        <v>0.16241833767606972</v>
      </c>
      <c r="AK113" s="82">
        <f>('3. indicatori CT_valori_nom'!AK113-MIN('3. indicatori CT_valori_nom'!AK$64:AK$123))/(MAX('3. indicatori CT_valori_nom'!AK$64:AK$123)-MIN('3. indicatori CT_valori_nom'!AK$64:AK$123))</f>
        <v>0.58857851044554721</v>
      </c>
      <c r="AL113" s="82">
        <f>('3. indicatori CT_valori_nom'!AL113-MIN('3. indicatori CT_valori_nom'!AL$64:AL$123))/(MAX('3. indicatori CT_valori_nom'!AL$64:AL$123)-MIN('3. indicatori CT_valori_nom'!AL$64:AL$123))</f>
        <v>6.6666666666666666E-2</v>
      </c>
      <c r="AM113" s="82">
        <f>('3. indicatori CT_valori_nom'!AM113-MIN('3. indicatori CT_valori_nom'!AM$64:AM$123))/(MAX('3. indicatori CT_valori_nom'!AM$64:AM$123)-MIN('3. indicatori CT_valori_nom'!AM$64:AM$123))</f>
        <v>0</v>
      </c>
      <c r="AN113" s="82">
        <f>('3. indicatori CT_valori_nom'!AN113-MIN('3. indicatori CT_valori_nom'!AN$64:AN$123))/(MAX('3. indicatori CT_valori_nom'!AN$64:AN$123)-MIN('3. indicatori CT_valori_nom'!AN$64:AN$123))</f>
        <v>0.94481392387151542</v>
      </c>
      <c r="AO113" s="82">
        <f>('3. indicatori CT_valori_nom'!AO113-MIN('3. indicatori CT_valori_nom'!AO$64:AO$123))/(MAX('3. indicatori CT_valori_nom'!AO$64:AO$123)-MIN('3. indicatori CT_valori_nom'!AO$64:AO$123))</f>
        <v>4.5454545454545456E-2</v>
      </c>
      <c r="AP113" s="82">
        <f>('3. indicatori CT_valori_nom'!AP113-MIN('3. indicatori CT_valori_nom'!AP$64:AP$123))/(MAX('3. indicatori CT_valori_nom'!AP$64:AP$123)-MIN('3. indicatori CT_valori_nom'!AP$64:AP$123))</f>
        <v>0.12077621464642575</v>
      </c>
      <c r="AQ113" s="82">
        <f>('3. indicatori CT_valori_nom'!AQ113-MIN('3. indicatori CT_valori_nom'!AQ$64:AQ$123))/(MAX('3. indicatori CT_valori_nom'!AQ$64:AQ$123)-MIN('3. indicatori CT_valori_nom'!AQ$64:AQ$123))</f>
        <v>0</v>
      </c>
      <c r="AS113" s="82">
        <f>('3. indicatori CT_valori_nom'!AS113-MIN('3. indicatori CT_valori_nom'!AS$64:AS$123))/(MAX('3. indicatori CT_valori_nom'!AS$64:AS$123)-MIN('3. indicatori CT_valori_nom'!AS$64:AS$123))</f>
        <v>1</v>
      </c>
      <c r="AT113" s="82">
        <f>('3. indicatori CT_valori_nom'!AT113-MIN('3. indicatori CT_valori_nom'!AT$64:AT$123))/(MAX('3. indicatori CT_valori_nom'!AT$64:AT$123)-MIN('3. indicatori CT_valori_nom'!AT$64:AT$123))</f>
        <v>0.81373865121471245</v>
      </c>
      <c r="AU113" s="82">
        <f>('3. indicatori CT_valori_nom'!AU113-MIN('3. indicatori CT_valori_nom'!AU$64:AU$123))/(MAX('3. indicatori CT_valori_nom'!AU$64:AU$123)-MIN('3. indicatori CT_valori_nom'!AU$64:AU$123))</f>
        <v>0.10606060606060606</v>
      </c>
      <c r="AV113" s="82">
        <f>('3. indicatori CT_valori_nom'!AV113-MAX('3. indicatori CT_valori_nom'!AV$64:AV$123))/(MIN('3. indicatori CT_valori_nom'!AV$64:AV$123)-MAX('3. indicatori CT_valori_nom'!AV$64:AV$123))</f>
        <v>0.87154764834688847</v>
      </c>
      <c r="AW113" s="82">
        <f>('3. indicatori CT_valori_nom'!AW113-MIN('3. indicatori CT_valori_nom'!AW$64:AW$123))/(MAX('3. indicatori CT_valori_nom'!AW$64:AW$123)-MIN('3. indicatori CT_valori_nom'!AW$64:AW$123))</f>
        <v>0</v>
      </c>
      <c r="AX113" s="82">
        <f>('3. indicatori CT_valori_nom'!AX113-MIN('3. indicatori CT_valori_nom'!AX$64:AX$123))/(MAX('3. indicatori CT_valori_nom'!AX$64:AX$123)-MIN('3. indicatori CT_valori_nom'!AX$64:AX$123))</f>
        <v>0.22786953968918683</v>
      </c>
      <c r="AY113" s="82">
        <f>('3. indicatori CT_valori_nom'!AY113-MAX('3. indicatori CT_valori_nom'!AY$64:AY$123))/(MIN('3. indicatori CT_valori_nom'!AY$64:AY$123)-MAX('3. indicatori CT_valori_nom'!AY$64:AY$123))</f>
        <v>0.33637591142316997</v>
      </c>
      <c r="AZ113" s="82">
        <f>('3. indicatori CT_valori_nom'!AZ113-MIN('3. indicatori CT_valori_nom'!AZ$64:AZ$123))/(MAX('3. indicatori CT_valori_nom'!AZ$64:AZ$123)-MIN('3. indicatori CT_valori_nom'!AZ$64:AZ$123))</f>
        <v>0</v>
      </c>
      <c r="BA113" s="82">
        <f>('3. indicatori CT_valori_nom'!BA113-MIN('3. indicatori CT_valori_nom'!BA$64:BA$123))/(MAX('3. indicatori CT_valori_nom'!BA$64:BA$123)-MIN('3. indicatori CT_valori_nom'!BA$64:BA$123))</f>
        <v>0.15747479468518399</v>
      </c>
      <c r="BB113" s="82">
        <v>0</v>
      </c>
      <c r="BC113" s="82">
        <f>('3. indicatori CT_valori_nom'!BC113-MIN('3. indicatori CT_valori_nom'!BC$64:BC$123))/(MAX('3. indicatori CT_valori_nom'!BC$64:BC$123)-MIN('3. indicatori CT_valori_nom'!BC$64:BC$123))</f>
        <v>1.463209197007635E-5</v>
      </c>
      <c r="BD113" s="82">
        <f>('3. indicatori CT_valori_nom'!BD113-MIN('3. indicatori CT_valori_nom'!BD$64:BD$123))/(MAX('3. indicatori CT_valori_nom'!BD$64:BD$123)-MIN('3. indicatori CT_valori_nom'!BD$64:BD$123))</f>
        <v>0.16666666666666666</v>
      </c>
      <c r="BE113" s="82">
        <f t="shared" si="7"/>
        <v>0.3102739933033048</v>
      </c>
      <c r="BF113" s="82">
        <f t="shared" si="8"/>
        <v>9.5080165213185561E-2</v>
      </c>
    </row>
    <row r="114" spans="1:58" x14ac:dyDescent="0.3">
      <c r="A114" s="82">
        <f>'3. indicatori CT_valori_nom'!A114</f>
        <v>65087</v>
      </c>
      <c r="B114" s="82" t="str">
        <f>'3. indicatori CT_valori_nom'!B114</f>
        <v>PADULA</v>
      </c>
      <c r="C114" s="82" t="str">
        <f>'3. indicatori CT_valori_nom'!C114</f>
        <v>CAMPANIA</v>
      </c>
      <c r="D114" s="82">
        <f>'3. indicatori CT_valori_nom'!D114</f>
        <v>18423</v>
      </c>
      <c r="E114" s="82">
        <f>('3. indicatori CT_valori_nom'!E114-MAX('3. indicatori CT_valori_nom'!E$64:E$123))/(MIN('3. indicatori CT_valori_nom'!E$64:E$123)-MAX('3. indicatori CT_valori_nom'!E$64:E$123))</f>
        <v>0</v>
      </c>
      <c r="F114" s="82">
        <f>('3. indicatori CT_valori_nom'!F114-MIN('3. indicatori CT_valori_nom'!F$64:F$123))/(MAX('3. indicatori CT_valori_nom'!F$64:F$123)-MIN('3. indicatori CT_valori_nom'!F$64:F$123))</f>
        <v>0.52106693916281188</v>
      </c>
      <c r="G114" s="82">
        <f>('3. indicatori CT_valori_nom'!G114-MAX('3. indicatori CT_valori_nom'!G$64:G$123))/(MIN('3. indicatori CT_valori_nom'!G$64:G$123)-MAX('3. indicatori CT_valori_nom'!G$64:G$123))</f>
        <v>0.99614141055249594</v>
      </c>
      <c r="H114" s="82">
        <f>('3. indicatori CT_valori_nom'!H114-MAX('3. indicatori CT_valori_nom'!H$64:H$123))/(MIN('3. indicatori CT_valori_nom'!H$64:H$123)-MAX('3. indicatori CT_valori_nom'!H$64:H$123))</f>
        <v>0.28665468037786324</v>
      </c>
      <c r="I114" s="82">
        <f>('3. indicatori CT_valori_nom'!I114-MIN('3. indicatori CT_valori_nom'!I$64:I$123))/(MAX('3. indicatori CT_valori_nom'!I$64:I$123)-MIN('3. indicatori CT_valori_nom'!I$64:I$123))</f>
        <v>0.65952097761940598</v>
      </c>
      <c r="J114" s="82">
        <f>('3. indicatori CT_valori_nom'!J114-MIN('3. indicatori CT_valori_nom'!J$64:J$123))/(MAX('3. indicatori CT_valori_nom'!J$64:J$123)-MIN('3. indicatori CT_valori_nom'!J$64:J$123))</f>
        <v>0.75388744909292715</v>
      </c>
      <c r="K114" s="82">
        <f>('3. indicatori CT_valori_nom'!K114-MIN('3. indicatori CT_valori_nom'!K$64:K$123))/(MAX('3. indicatori CT_valori_nom'!K$64:K$123)-MIN('3. indicatori CT_valori_nom'!K$64:K$123))</f>
        <v>2.945503626003064E-2</v>
      </c>
      <c r="L114" s="82">
        <f>('3. indicatori CT_valori_nom'!L114-MIN('3. indicatori CT_valori_nom'!L$64:L$123))/(MAX('3. indicatori CT_valori_nom'!L$64:L$123)-MIN('3. indicatori CT_valori_nom'!L$64:L$123))</f>
        <v>4.3386091045867301E-3</v>
      </c>
      <c r="M114" s="82">
        <f>('3. indicatori CT_valori_nom'!M114-MAX('3. indicatori CT_valori_nom'!M$64:M$123))/(MIN('3. indicatori CT_valori_nom'!M$64:M$123)-MAX('3. indicatori CT_valori_nom'!M$64:M$123))</f>
        <v>0.25919133130500444</v>
      </c>
      <c r="N114" s="82">
        <f>('3. indicatori CT_valori_nom'!N114-MAX('3. indicatori CT_valori_nom'!N$64:N$123))/(MIN('3. indicatori CT_valori_nom'!N$64:N$123)-MAX('3. indicatori CT_valori_nom'!N$64:N$123))</f>
        <v>0.5665338385172215</v>
      </c>
      <c r="O114" s="82">
        <f>('3. indicatori CT_valori_nom'!O114-MAX('3. indicatori CT_valori_nom'!O$64:O$123))/(MIN('3. indicatori CT_valori_nom'!O$64:O$123)-MAX('3. indicatori CT_valori_nom'!O$64:O$123))</f>
        <v>0.51127320570725454</v>
      </c>
      <c r="P114" s="82">
        <f>('3. indicatori CT_valori_nom'!P114-MIN('3. indicatori CT_valori_nom'!P$64:P$123))/(MAX('3. indicatori CT_valori_nom'!P$64:P$123)-MIN('3. indicatori CT_valori_nom'!P$64:P$123))</f>
        <v>5.3242788273209614E-2</v>
      </c>
      <c r="Q114" s="82">
        <f>('3. indicatori CT_valori_nom'!Q114-MIN('3. indicatori CT_valori_nom'!Q$64:Q$123))/(MAX('3. indicatori CT_valori_nom'!Q$64:Q$123)-MIN('3. indicatori CT_valori_nom'!Q$64:Q$123))</f>
        <v>9.1889612043125457E-2</v>
      </c>
      <c r="R114" s="82">
        <f>('3. indicatori CT_valori_nom'!R114-MIN('3. indicatori CT_valori_nom'!R$64:R$123))/(MAX('3. indicatori CT_valori_nom'!R$64:R$123)-MIN('3. indicatori CT_valori_nom'!R$64:R$123))</f>
        <v>0.39197400460400383</v>
      </c>
      <c r="S114" s="82">
        <f>('3. indicatori CT_valori_nom'!S114-MIN('3. indicatori CT_valori_nom'!S$64:S$123))/(MAX('3. indicatori CT_valori_nom'!S$64:S$123)-MIN('3. indicatori CT_valori_nom'!S$64:S$123))</f>
        <v>0</v>
      </c>
      <c r="T114" s="82">
        <f>('3. indicatori CT_valori_nom'!T114-MIN('3. indicatori CT_valori_nom'!T$64:T$123))/(MAX('3. indicatori CT_valori_nom'!T$64:T$123)-MIN('3. indicatori CT_valori_nom'!T$64:T$123))</f>
        <v>0</v>
      </c>
      <c r="U114" s="82">
        <f>('3. indicatori CT_valori_nom'!U114-MIN('3. indicatori CT_valori_nom'!U$64:U$123))/(MAX('3. indicatori CT_valori_nom'!U$64:U$123)-MIN('3. indicatori CT_valori_nom'!U$64:U$123))</f>
        <v>0.2857142857142857</v>
      </c>
      <c r="W114" s="82">
        <f>('3. indicatori CT_valori_nom'!W114-MIN('3. indicatori CT_valori_nom'!W$64:W$123))/(MAX('3. indicatori CT_valori_nom'!W$64:W$123)-MIN('3. indicatori CT_valori_nom'!W$64:W$123))</f>
        <v>0</v>
      </c>
      <c r="X114" s="82">
        <f>('3. indicatori CT_valori_nom'!X114-MAX('3. indicatori CT_valori_nom'!X$64:X$123))/(MIN('3. indicatori CT_valori_nom'!X$64:X$123)-MAX('3. indicatori CT_valori_nom'!X$64:X$123))</f>
        <v>0.95633310444406761</v>
      </c>
      <c r="Y114" s="82">
        <f>('3. indicatori CT_valori_nom'!Y114-MIN('3. indicatori CT_valori_nom'!Y$64:Y$123))/(MAX('3. indicatori CT_valori_nom'!Y$64:Y$123)-MIN('3. indicatori CT_valori_nom'!Y$64:Y$123))</f>
        <v>0.62583879080450255</v>
      </c>
      <c r="Z114" s="82">
        <f>('3. indicatori CT_valori_nom'!Z114-MIN('3. indicatori CT_valori_nom'!Z$64:Z$123))/(MAX('3. indicatori CT_valori_nom'!Z$64:Z$123)-MIN('3. indicatori CT_valori_nom'!Z$64:Z$123))</f>
        <v>8.6377835121553698E-3</v>
      </c>
      <c r="AA114" s="82">
        <f>('3. indicatori CT_valori_nom'!AA114-MIN('3. indicatori CT_valori_nom'!AA$64:AA$123))/(MAX('3. indicatori CT_valori_nom'!AA$64:AA$123)-MIN('3. indicatori CT_valori_nom'!AA$64:AA$123))</f>
        <v>0.24244284121398738</v>
      </c>
      <c r="AB114" s="82">
        <f>('3. indicatori CT_valori_nom'!AB114-MIN('3. indicatori CT_valori_nom'!AB$64:AB$123))/(MAX('3. indicatori CT_valori_nom'!AB$64:AB$123)-MIN('3. indicatori CT_valori_nom'!AB$64:AB$123))</f>
        <v>2.9275808936825885E-2</v>
      </c>
      <c r="AC114" s="82">
        <f>('3. indicatori CT_valori_nom'!AC114-MIN('3. indicatori CT_valori_nom'!AC$64:AC$123))/(MAX('3. indicatori CT_valori_nom'!AC$64:AC$123)-MIN('3. indicatori CT_valori_nom'!AC$64:AC$123))</f>
        <v>0.30647858691482704</v>
      </c>
      <c r="AD114" s="82">
        <f>('3. indicatori CT_valori_nom'!AD114-MIN('3. indicatori CT_valori_nom'!AD$64:AD$123))/(MAX('3. indicatori CT_valori_nom'!AD$64:AD$123)-MIN('3. indicatori CT_valori_nom'!AD$64:AD$123))</f>
        <v>0</v>
      </c>
      <c r="AE114" s="82">
        <f>('3. indicatori CT_valori_nom'!AE114-MAX('3. indicatori CT_valori_nom'!AE$64:AE$123))/(MIN('3. indicatori CT_valori_nom'!AE$64:AE$123)-MAX('3. indicatori CT_valori_nom'!AE$64:AE$123))</f>
        <v>0.50735163416986806</v>
      </c>
      <c r="AF114" s="82">
        <f>('3. indicatori CT_valori_nom'!AF114-MIN('3. indicatori CT_valori_nom'!AF$64:AF$123))/(MAX('3. indicatori CT_valori_nom'!AF$64:AF$123)-MIN('3. indicatori CT_valori_nom'!AF$64:AF$123))</f>
        <v>0.39210364920681512</v>
      </c>
      <c r="AG114" s="82">
        <f>('3. indicatori CT_valori_nom'!AG114-MAX('3. indicatori CT_valori_nom'!AG$64:AG$123))/(MIN('3. indicatori CT_valori_nom'!AG$64:AG$123)-MAX('3. indicatori CT_valori_nom'!AG$64:AG$123))</f>
        <v>0.74353591607534264</v>
      </c>
      <c r="AH114" s="82">
        <f>('3. indicatori CT_valori_nom'!AH114-MIN('3. indicatori CT_valori_nom'!AH$64:AH$123))/(MAX('3. indicatori CT_valori_nom'!AH$64:AH$123)-MIN('3. indicatori CT_valori_nom'!AH$64:AH$123))</f>
        <v>3.8132346158148554E-2</v>
      </c>
      <c r="AI114" s="82">
        <f>('3. indicatori CT_valori_nom'!AI114-MAX('3. indicatori CT_valori_nom'!AI$64:AI$123))/(MIN('3. indicatori CT_valori_nom'!AI$64:AI$123)-MAX('3. indicatori CT_valori_nom'!AI$64:AI$123))</f>
        <v>0.91102229669823831</v>
      </c>
      <c r="AJ114" s="82">
        <f>('3. indicatori CT_valori_nom'!AJ114-MAX('3. indicatori CT_valori_nom'!AJ$64:AJ$123))/(MIN('3. indicatori CT_valori_nom'!AJ$64:AJ$123)-MAX('3. indicatori CT_valori_nom'!AJ$64:AJ$123))</f>
        <v>0.33322759714512296</v>
      </c>
      <c r="AK114" s="82">
        <f>('3. indicatori CT_valori_nom'!AK114-MIN('3. indicatori CT_valori_nom'!AK$64:AK$123))/(MAX('3. indicatori CT_valori_nom'!AK$64:AK$123)-MIN('3. indicatori CT_valori_nom'!AK$64:AK$123))</f>
        <v>0</v>
      </c>
      <c r="AL114" s="82">
        <f>('3. indicatori CT_valori_nom'!AL114-MIN('3. indicatori CT_valori_nom'!AL$64:AL$123))/(MAX('3. indicatori CT_valori_nom'!AL$64:AL$123)-MIN('3. indicatori CT_valori_nom'!AL$64:AL$123))</f>
        <v>0</v>
      </c>
      <c r="AM114" s="82">
        <f>('3. indicatori CT_valori_nom'!AM114-MIN('3. indicatori CT_valori_nom'!AM$64:AM$123))/(MAX('3. indicatori CT_valori_nom'!AM$64:AM$123)-MIN('3. indicatori CT_valori_nom'!AM$64:AM$123))</f>
        <v>0</v>
      </c>
      <c r="AN114" s="82">
        <f>('3. indicatori CT_valori_nom'!AN114-MIN('3. indicatori CT_valori_nom'!AN$64:AN$123))/(MAX('3. indicatori CT_valori_nom'!AN$64:AN$123)-MIN('3. indicatori CT_valori_nom'!AN$64:AN$123))</f>
        <v>0</v>
      </c>
      <c r="AO114" s="82">
        <f>('3. indicatori CT_valori_nom'!AO114-MIN('3. indicatori CT_valori_nom'!AO$64:AO$123))/(MAX('3. indicatori CT_valori_nom'!AO$64:AO$123)-MIN('3. indicatori CT_valori_nom'!AO$64:AO$123))</f>
        <v>0</v>
      </c>
      <c r="AP114" s="82">
        <f>('3. indicatori CT_valori_nom'!AP114-MIN('3. indicatori CT_valori_nom'!AP$64:AP$123))/(MAX('3. indicatori CT_valori_nom'!AP$64:AP$123)-MIN('3. indicatori CT_valori_nom'!AP$64:AP$123))</f>
        <v>0</v>
      </c>
      <c r="AQ114" s="82">
        <f>('3. indicatori CT_valori_nom'!AQ114-MIN('3. indicatori CT_valori_nom'!AQ$64:AQ$123))/(MAX('3. indicatori CT_valori_nom'!AQ$64:AQ$123)-MIN('3. indicatori CT_valori_nom'!AQ$64:AQ$123))</f>
        <v>0.33709864776389076</v>
      </c>
      <c r="AS114" s="82">
        <f>('3. indicatori CT_valori_nom'!AS114-MIN('3. indicatori CT_valori_nom'!AS$64:AS$123))/(MAX('3. indicatori CT_valori_nom'!AS$64:AS$123)-MIN('3. indicatori CT_valori_nom'!AS$64:AS$123))</f>
        <v>0.19711532318139224</v>
      </c>
      <c r="AT114" s="82">
        <f>('3. indicatori CT_valori_nom'!AT114-MIN('3. indicatori CT_valori_nom'!AT$64:AT$123))/(MAX('3. indicatori CT_valori_nom'!AT$64:AT$123)-MIN('3. indicatori CT_valori_nom'!AT$64:AT$123))</f>
        <v>0.52851749998150954</v>
      </c>
      <c r="AU114" s="82">
        <f>('3. indicatori CT_valori_nom'!AU114-MIN('3. indicatori CT_valori_nom'!AU$64:AU$123))/(MAX('3. indicatori CT_valori_nom'!AU$64:AU$123)-MIN('3. indicatori CT_valori_nom'!AU$64:AU$123))</f>
        <v>7.575757575757576E-2</v>
      </c>
      <c r="AV114" s="82">
        <f>('3. indicatori CT_valori_nom'!AV114-MAX('3. indicatori CT_valori_nom'!AV$64:AV$123))/(MIN('3. indicatori CT_valori_nom'!AV$64:AV$123)-MAX('3. indicatori CT_valori_nom'!AV$64:AV$123))</f>
        <v>0.96879688265384056</v>
      </c>
      <c r="AW114" s="82">
        <f>('3. indicatori CT_valori_nom'!AW114-MIN('3. indicatori CT_valori_nom'!AW$64:AW$123))/(MAX('3. indicatori CT_valori_nom'!AW$64:AW$123)-MIN('3. indicatori CT_valori_nom'!AW$64:AW$123))</f>
        <v>0</v>
      </c>
      <c r="AX114" s="82">
        <f>('3. indicatori CT_valori_nom'!AX114-MIN('3. indicatori CT_valori_nom'!AX$64:AX$123))/(MAX('3. indicatori CT_valori_nom'!AX$64:AX$123)-MIN('3. indicatori CT_valori_nom'!AX$64:AX$123))</f>
        <v>0.17559263457281948</v>
      </c>
      <c r="AY114" s="82">
        <f>('3. indicatori CT_valori_nom'!AY114-MAX('3. indicatori CT_valori_nom'!AY$64:AY$123))/(MIN('3. indicatori CT_valori_nom'!AY$64:AY$123)-MAX('3. indicatori CT_valori_nom'!AY$64:AY$123))</f>
        <v>0.68093761814744758</v>
      </c>
      <c r="AZ114" s="82">
        <f>('3. indicatori CT_valori_nom'!AZ114-MIN('3. indicatori CT_valori_nom'!AZ$64:AZ$123))/(MAX('3. indicatori CT_valori_nom'!AZ$64:AZ$123)-MIN('3. indicatori CT_valori_nom'!AZ$64:AZ$123))</f>
        <v>1.1913626209977662E-2</v>
      </c>
      <c r="BA114" s="82">
        <f>('3. indicatori CT_valori_nom'!BA114-MIN('3. indicatori CT_valori_nom'!BA$64:BA$123))/(MAX('3. indicatori CT_valori_nom'!BA$64:BA$123)-MIN('3. indicatori CT_valori_nom'!BA$64:BA$123))</f>
        <v>0.51207729468599039</v>
      </c>
      <c r="BB114" s="82">
        <v>0</v>
      </c>
      <c r="BC114" s="82">
        <f>('3. indicatori CT_valori_nom'!BC114-MIN('3. indicatori CT_valori_nom'!BC$64:BC$123))/(MAX('3. indicatori CT_valori_nom'!BC$64:BC$123)-MIN('3. indicatori CT_valori_nom'!BC$64:BC$123))</f>
        <v>2.4802098997484972E-3</v>
      </c>
      <c r="BD114" s="82">
        <f>('3. indicatori CT_valori_nom'!BD114-MIN('3. indicatori CT_valori_nom'!BD$64:BD$123))/(MAX('3. indicatori CT_valori_nom'!BD$64:BD$123)-MIN('3. indicatori CT_valori_nom'!BD$64:BD$123))</f>
        <v>0.2533333333333333</v>
      </c>
      <c r="BE114" s="82">
        <f t="shared" si="7"/>
        <v>0.30316776957024799</v>
      </c>
      <c r="BF114" s="82">
        <f t="shared" si="8"/>
        <v>7.8256453995411326E-2</v>
      </c>
    </row>
    <row r="115" spans="1:58" x14ac:dyDescent="0.3">
      <c r="A115" s="82">
        <f>'3. indicatori CT_valori_nom'!A115</f>
        <v>65088</v>
      </c>
      <c r="B115" s="82" t="str">
        <f>'3. indicatori CT_valori_nom'!B115</f>
        <v>PAGANI</v>
      </c>
      <c r="C115" s="82" t="str">
        <f>'3. indicatori CT_valori_nom'!C115</f>
        <v>CAMPANIA</v>
      </c>
      <c r="D115" s="82">
        <f>'3. indicatori CT_valori_nom'!D115</f>
        <v>91732</v>
      </c>
      <c r="E115" s="82">
        <f>('3. indicatori CT_valori_nom'!E115-MAX('3. indicatori CT_valori_nom'!E$64:E$123))/(MIN('3. indicatori CT_valori_nom'!E$64:E$123)-MAX('3. indicatori CT_valori_nom'!E$64:E$123))</f>
        <v>1</v>
      </c>
      <c r="F115" s="82">
        <f>('3. indicatori CT_valori_nom'!F115-MIN('3. indicatori CT_valori_nom'!F$64:F$123))/(MAX('3. indicatori CT_valori_nom'!F$64:F$123)-MIN('3. indicatori CT_valori_nom'!F$64:F$123))</f>
        <v>0.76578675857137402</v>
      </c>
      <c r="G115" s="82">
        <f>('3. indicatori CT_valori_nom'!G115-MAX('3. indicatori CT_valori_nom'!G$64:G$123))/(MIN('3. indicatori CT_valori_nom'!G$64:G$123)-MAX('3. indicatori CT_valori_nom'!G$64:G$123))</f>
        <v>0.78602949014034462</v>
      </c>
      <c r="H115" s="82">
        <f>('3. indicatori CT_valori_nom'!H115-MAX('3. indicatori CT_valori_nom'!H$64:H$123))/(MIN('3. indicatori CT_valori_nom'!H$64:H$123)-MAX('3. indicatori CT_valori_nom'!H$64:H$123))</f>
        <v>0.90323004721006139</v>
      </c>
      <c r="I115" s="82">
        <f>('3. indicatori CT_valori_nom'!I115-MIN('3. indicatori CT_valori_nom'!I$64:I$123))/(MAX('3. indicatori CT_valori_nom'!I$64:I$123)-MIN('3. indicatori CT_valori_nom'!I$64:I$123))</f>
        <v>0.39980423098993351</v>
      </c>
      <c r="J115" s="82">
        <f>('3. indicatori CT_valori_nom'!J115-MIN('3. indicatori CT_valori_nom'!J$64:J$123))/(MAX('3. indicatori CT_valori_nom'!J$64:J$123)-MIN('3. indicatori CT_valori_nom'!J$64:J$123))</f>
        <v>0.1727693446871526</v>
      </c>
      <c r="K115" s="82">
        <f>('3. indicatori CT_valori_nom'!K115-MIN('3. indicatori CT_valori_nom'!K$64:K$123))/(MAX('3. indicatori CT_valori_nom'!K$64:K$123)-MIN('3. indicatori CT_valori_nom'!K$64:K$123))</f>
        <v>9.3395075926898385E-3</v>
      </c>
      <c r="L115" s="82">
        <f>('3. indicatori CT_valori_nom'!L115-MIN('3. indicatori CT_valori_nom'!L$64:L$123))/(MAX('3. indicatori CT_valori_nom'!L$64:L$123)-MIN('3. indicatori CT_valori_nom'!L$64:L$123))</f>
        <v>7.2088093241988241E-2</v>
      </c>
      <c r="M115" s="82">
        <f>('3. indicatori CT_valori_nom'!M115-MAX('3. indicatori CT_valori_nom'!M$64:M$123))/(MIN('3. indicatori CT_valori_nom'!M$64:M$123)-MAX('3. indicatori CT_valori_nom'!M$64:M$123))</f>
        <v>0.54035644584600073</v>
      </c>
      <c r="N115" s="82">
        <f>('3. indicatori CT_valori_nom'!N115-MAX('3. indicatori CT_valori_nom'!N$64:N$123))/(MIN('3. indicatori CT_valori_nom'!N$64:N$123)-MAX('3. indicatori CT_valori_nom'!N$64:N$123))</f>
        <v>0.72238117073830521</v>
      </c>
      <c r="O115" s="82">
        <f>('3. indicatori CT_valori_nom'!O115-MAX('3. indicatori CT_valori_nom'!O$64:O$123))/(MIN('3. indicatori CT_valori_nom'!O$64:O$123)-MAX('3. indicatori CT_valori_nom'!O$64:O$123))</f>
        <v>0.78856594883770281</v>
      </c>
      <c r="P115" s="82">
        <f>('3. indicatori CT_valori_nom'!P115-MIN('3. indicatori CT_valori_nom'!P$64:P$123))/(MAX('3. indicatori CT_valori_nom'!P$64:P$123)-MIN('3. indicatori CT_valori_nom'!P$64:P$123))</f>
        <v>0.45321514469718427</v>
      </c>
      <c r="Q115" s="82">
        <f>('3. indicatori CT_valori_nom'!Q115-MIN('3. indicatori CT_valori_nom'!Q$64:Q$123))/(MAX('3. indicatori CT_valori_nom'!Q$64:Q$123)-MIN('3. indicatori CT_valori_nom'!Q$64:Q$123))</f>
        <v>0.24888799199526154</v>
      </c>
      <c r="R115" s="82">
        <f>('3. indicatori CT_valori_nom'!R115-MIN('3. indicatori CT_valori_nom'!R$64:R$123))/(MAX('3. indicatori CT_valori_nom'!R$64:R$123)-MIN('3. indicatori CT_valori_nom'!R$64:R$123))</f>
        <v>0.4542477213088203</v>
      </c>
      <c r="S115" s="82">
        <f>('3. indicatori CT_valori_nom'!S115-MIN('3. indicatori CT_valori_nom'!S$64:S$123))/(MAX('3. indicatori CT_valori_nom'!S$64:S$123)-MIN('3. indicatori CT_valori_nom'!S$64:S$123))</f>
        <v>0</v>
      </c>
      <c r="T115" s="82">
        <f>('3. indicatori CT_valori_nom'!T115-MIN('3. indicatori CT_valori_nom'!T$64:T$123))/(MAX('3. indicatori CT_valori_nom'!T$64:T$123)-MIN('3. indicatori CT_valori_nom'!T$64:T$123))</f>
        <v>1</v>
      </c>
      <c r="U115" s="82">
        <f>('3. indicatori CT_valori_nom'!U115-MIN('3. indicatori CT_valori_nom'!U$64:U$123))/(MAX('3. indicatori CT_valori_nom'!U$64:U$123)-MIN('3. indicatori CT_valori_nom'!U$64:U$123))</f>
        <v>0.42857142857142855</v>
      </c>
      <c r="W115" s="82">
        <f>('3. indicatori CT_valori_nom'!W115-MIN('3. indicatori CT_valori_nom'!W$64:W$123))/(MAX('3. indicatori CT_valori_nom'!W$64:W$123)-MIN('3. indicatori CT_valori_nom'!W$64:W$123))</f>
        <v>3.0303030303030304E-2</v>
      </c>
      <c r="X115" s="82">
        <f>('3. indicatori CT_valori_nom'!X115-MAX('3. indicatori CT_valori_nom'!X$64:X$123))/(MIN('3. indicatori CT_valori_nom'!X$64:X$123)-MAX('3. indicatori CT_valori_nom'!X$64:X$123))</f>
        <v>0.93936526345744209</v>
      </c>
      <c r="Y115" s="82">
        <f>('3. indicatori CT_valori_nom'!Y115-MIN('3. indicatori CT_valori_nom'!Y$64:Y$123))/(MAX('3. indicatori CT_valori_nom'!Y$64:Y$123)-MIN('3. indicatori CT_valori_nom'!Y$64:Y$123))</f>
        <v>0.83552627264814483</v>
      </c>
      <c r="Z115" s="82">
        <f>('3. indicatori CT_valori_nom'!Z115-MIN('3. indicatori CT_valori_nom'!Z$64:Z$123))/(MAX('3. indicatori CT_valori_nom'!Z$64:Z$123)-MIN('3. indicatori CT_valori_nom'!Z$64:Z$123))</f>
        <v>5.1093304359636015E-2</v>
      </c>
      <c r="AA115" s="82">
        <f>('3. indicatori CT_valori_nom'!AA115-MIN('3. indicatori CT_valori_nom'!AA$64:AA$123))/(MAX('3. indicatori CT_valori_nom'!AA$64:AA$123)-MIN('3. indicatori CT_valori_nom'!AA$64:AA$123))</f>
        <v>0.52588992755537867</v>
      </c>
      <c r="AB115" s="82">
        <f>('3. indicatori CT_valori_nom'!AB115-MIN('3. indicatori CT_valori_nom'!AB$64:AB$123))/(MAX('3. indicatori CT_valori_nom'!AB$64:AB$123)-MIN('3. indicatori CT_valori_nom'!AB$64:AB$123))</f>
        <v>0.10785824345146379</v>
      </c>
      <c r="AC115" s="82">
        <f>('3. indicatori CT_valori_nom'!AC115-MIN('3. indicatori CT_valori_nom'!AC$64:AC$123))/(MAX('3. indicatori CT_valori_nom'!AC$64:AC$123)-MIN('3. indicatori CT_valori_nom'!AC$64:AC$123))</f>
        <v>0.17813844770122009</v>
      </c>
      <c r="AD115" s="82">
        <f>('3. indicatori CT_valori_nom'!AD115-MIN('3. indicatori CT_valori_nom'!AD$64:AD$123))/(MAX('3. indicatori CT_valori_nom'!AD$64:AD$123)-MIN('3. indicatori CT_valori_nom'!AD$64:AD$123))</f>
        <v>0</v>
      </c>
      <c r="AE115" s="82">
        <f>('3. indicatori CT_valori_nom'!AE115-MAX('3. indicatori CT_valori_nom'!AE$64:AE$123))/(MIN('3. indicatori CT_valori_nom'!AE$64:AE$123)-MAX('3. indicatori CT_valori_nom'!AE$64:AE$123))</f>
        <v>0.63380188685279581</v>
      </c>
      <c r="AF115" s="82">
        <f>('3. indicatori CT_valori_nom'!AF115-MIN('3. indicatori CT_valori_nom'!AF$64:AF$123))/(MAX('3. indicatori CT_valori_nom'!AF$64:AF$123)-MIN('3. indicatori CT_valori_nom'!AF$64:AF$123))</f>
        <v>0.11613810915651784</v>
      </c>
      <c r="AG115" s="82">
        <f>('3. indicatori CT_valori_nom'!AG115-MAX('3. indicatori CT_valori_nom'!AG$64:AG$123))/(MIN('3. indicatori CT_valori_nom'!AG$64:AG$123)-MAX('3. indicatori CT_valori_nom'!AG$64:AG$123))</f>
        <v>0.78310125601510339</v>
      </c>
      <c r="AH115" s="82">
        <f>('3. indicatori CT_valori_nom'!AH115-MIN('3. indicatori CT_valori_nom'!AH$64:AH$123))/(MAX('3. indicatori CT_valori_nom'!AH$64:AH$123)-MIN('3. indicatori CT_valori_nom'!AH$64:AH$123))</f>
        <v>1</v>
      </c>
      <c r="AI115" s="82">
        <f>('3. indicatori CT_valori_nom'!AI115-MAX('3. indicatori CT_valori_nom'!AI$64:AI$123))/(MIN('3. indicatori CT_valori_nom'!AI$64:AI$123)-MAX('3. indicatori CT_valori_nom'!AI$64:AI$123))</f>
        <v>0.56027457160543936</v>
      </c>
      <c r="AJ115" s="82">
        <f>('3. indicatori CT_valori_nom'!AJ115-MAX('3. indicatori CT_valori_nom'!AJ$64:AJ$123))/(MIN('3. indicatori CT_valori_nom'!AJ$64:AJ$123)-MAX('3. indicatori CT_valori_nom'!AJ$64:AJ$123))</f>
        <v>0.84499074808353147</v>
      </c>
      <c r="AK115" s="82">
        <f>('3. indicatori CT_valori_nom'!AK115-MIN('3. indicatori CT_valori_nom'!AK$64:AK$123))/(MAX('3. indicatori CT_valori_nom'!AK$64:AK$123)-MIN('3. indicatori CT_valori_nom'!AK$64:AK$123))</f>
        <v>7.2550313123298363E-2</v>
      </c>
      <c r="AL115" s="82">
        <f>('3. indicatori CT_valori_nom'!AL115-MIN('3. indicatori CT_valori_nom'!AL$64:AL$123))/(MAX('3. indicatori CT_valori_nom'!AL$64:AL$123)-MIN('3. indicatori CT_valori_nom'!AL$64:AL$123))</f>
        <v>6.6666666666666666E-2</v>
      </c>
      <c r="AM115" s="82">
        <f>('3. indicatori CT_valori_nom'!AM115-MIN('3. indicatori CT_valori_nom'!AM$64:AM$123))/(MAX('3. indicatori CT_valori_nom'!AM$64:AM$123)-MIN('3. indicatori CT_valori_nom'!AM$64:AM$123))</f>
        <v>0</v>
      </c>
      <c r="AN115" s="82">
        <f>('3. indicatori CT_valori_nom'!AN115-MIN('3. indicatori CT_valori_nom'!AN$64:AN$123))/(MAX('3. indicatori CT_valori_nom'!AN$64:AN$123)-MIN('3. indicatori CT_valori_nom'!AN$64:AN$123))</f>
        <v>0.15423800764114901</v>
      </c>
      <c r="AO115" s="82">
        <f>('3. indicatori CT_valori_nom'!AO115-MIN('3. indicatori CT_valori_nom'!AO$64:AO$123))/(MAX('3. indicatori CT_valori_nom'!AO$64:AO$123)-MIN('3. indicatori CT_valori_nom'!AO$64:AO$123))</f>
        <v>4.5454545454545456E-2</v>
      </c>
      <c r="AP115" s="82">
        <f>('3. indicatori CT_valori_nom'!AP115-MIN('3. indicatori CT_valori_nom'!AP$64:AP$123))/(MAX('3. indicatori CT_valori_nom'!AP$64:AP$123)-MIN('3. indicatori CT_valori_nom'!AP$64:AP$123))</f>
        <v>1.5230519720959471E-2</v>
      </c>
      <c r="AQ115" s="82">
        <f>('3. indicatori CT_valori_nom'!AQ115-MIN('3. indicatori CT_valori_nom'!AQ$64:AQ$123))/(MAX('3. indicatori CT_valori_nom'!AQ$64:AQ$123)-MIN('3. indicatori CT_valori_nom'!AQ$64:AQ$123))</f>
        <v>2.5686864298611049E-2</v>
      </c>
      <c r="AS115" s="82">
        <f>('3. indicatori CT_valori_nom'!AS115-MIN('3. indicatori CT_valori_nom'!AS$64:AS$123))/(MAX('3. indicatori CT_valori_nom'!AS$64:AS$123)-MIN('3. indicatori CT_valori_nom'!AS$64:AS$123))</f>
        <v>4.3928996344747659E-2</v>
      </c>
      <c r="AT115" s="82">
        <f>('3. indicatori CT_valori_nom'!AT115-MIN('3. indicatori CT_valori_nom'!AT$64:AT$123))/(MAX('3. indicatori CT_valori_nom'!AT$64:AT$123)-MIN('3. indicatori CT_valori_nom'!AT$64:AT$123))</f>
        <v>0.1189219464459287</v>
      </c>
      <c r="AU115" s="82">
        <f>('3. indicatori CT_valori_nom'!AU115-MIN('3. indicatori CT_valori_nom'!AU$64:AU$123))/(MAX('3. indicatori CT_valori_nom'!AU$64:AU$123)-MIN('3. indicatori CT_valori_nom'!AU$64:AU$123))</f>
        <v>6.0606060606060608E-2</v>
      </c>
      <c r="AV115" s="82">
        <f>('3. indicatori CT_valori_nom'!AV115-MAX('3. indicatori CT_valori_nom'!AV$64:AV$123))/(MIN('3. indicatori CT_valori_nom'!AV$64:AV$123)-MAX('3. indicatori CT_valori_nom'!AV$64:AV$123))</f>
        <v>0.43245705157367664</v>
      </c>
      <c r="AW115" s="82">
        <f>('3. indicatori CT_valori_nom'!AW115-MIN('3. indicatori CT_valori_nom'!AW$64:AW$123))/(MAX('3. indicatori CT_valori_nom'!AW$64:AW$123)-MIN('3. indicatori CT_valori_nom'!AW$64:AW$123))</f>
        <v>0</v>
      </c>
      <c r="AX115" s="82">
        <f>('3. indicatori CT_valori_nom'!AX115-MIN('3. indicatori CT_valori_nom'!AX$64:AX$123))/(MAX('3. indicatori CT_valori_nom'!AX$64:AX$123)-MIN('3. indicatori CT_valori_nom'!AX$64:AX$123))</f>
        <v>0.11318106414509957</v>
      </c>
      <c r="AY115" s="82">
        <f>('3. indicatori CT_valori_nom'!AY115-MAX('3. indicatori CT_valori_nom'!AY$64:AY$123))/(MIN('3. indicatori CT_valori_nom'!AY$64:AY$123)-MAX('3. indicatori CT_valori_nom'!AY$64:AY$123))</f>
        <v>0.46983742911153076</v>
      </c>
      <c r="AZ115" s="82">
        <f>('3. indicatori CT_valori_nom'!AZ115-MIN('3. indicatori CT_valori_nom'!AZ$64:AZ$123))/(MAX('3. indicatori CT_valori_nom'!AZ$64:AZ$123)-MIN('3. indicatori CT_valori_nom'!AZ$64:AZ$123))</f>
        <v>1.4892032762472078E-2</v>
      </c>
      <c r="BA115" s="82">
        <f>('3. indicatori CT_valori_nom'!BA115-MIN('3. indicatori CT_valori_nom'!BA$64:BA$123))/(MAX('3. indicatori CT_valori_nom'!BA$64:BA$123)-MIN('3. indicatori CT_valori_nom'!BA$64:BA$123))</f>
        <v>7.7132298434570271E-2</v>
      </c>
      <c r="BB115" s="82">
        <v>0</v>
      </c>
      <c r="BC115" s="82">
        <f>('3. indicatori CT_valori_nom'!BC115-MIN('3. indicatori CT_valori_nom'!BC$64:BC$123))/(MAX('3. indicatori CT_valori_nom'!BC$64:BC$123)-MIN('3. indicatori CT_valori_nom'!BC$64:BC$123))</f>
        <v>6.1915141952608499E-2</v>
      </c>
      <c r="BD115" s="82">
        <f>('3. indicatori CT_valori_nom'!BD115-MIN('3. indicatori CT_valori_nom'!BD$64:BD$123))/(MAX('3. indicatori CT_valori_nom'!BD$64:BD$123)-MIN('3. indicatori CT_valori_nom'!BD$64:BD$123))</f>
        <v>0.2533333333333333</v>
      </c>
      <c r="BE115" s="82">
        <f t="shared" si="7"/>
        <v>0.36974014164325986</v>
      </c>
      <c r="BF115" s="82">
        <f t="shared" si="8"/>
        <v>0.2358639829602775</v>
      </c>
    </row>
    <row r="116" spans="1:58" ht="31.2" x14ac:dyDescent="0.3">
      <c r="A116" s="82">
        <f>'3. indicatori CT_valori_nom'!A116</f>
        <v>65099</v>
      </c>
      <c r="B116" s="82" t="str">
        <f>'3. indicatori CT_valori_nom'!B116</f>
        <v>PONTECAGNANO FAIANO</v>
      </c>
      <c r="C116" s="82" t="str">
        <f>'3. indicatori CT_valori_nom'!C116</f>
        <v>CAMPANIA</v>
      </c>
      <c r="D116" s="82">
        <f>'3. indicatori CT_valori_nom'!D116</f>
        <v>64726</v>
      </c>
      <c r="E116" s="82">
        <f>('3. indicatori CT_valori_nom'!E116-MAX('3. indicatori CT_valori_nom'!E$64:E$123))/(MIN('3. indicatori CT_valori_nom'!E$64:E$123)-MAX('3. indicatori CT_valori_nom'!E$64:E$123))</f>
        <v>0.85714285714285721</v>
      </c>
      <c r="F116" s="82">
        <f>('3. indicatori CT_valori_nom'!F116-MIN('3. indicatori CT_valori_nom'!F$64:F$123))/(MAX('3. indicatori CT_valori_nom'!F$64:F$123)-MIN('3. indicatori CT_valori_nom'!F$64:F$123))</f>
        <v>1</v>
      </c>
      <c r="G116" s="82">
        <f>('3. indicatori CT_valori_nom'!G116-MAX('3. indicatori CT_valori_nom'!G$64:G$123))/(MIN('3. indicatori CT_valori_nom'!G$64:G$123)-MAX('3. indicatori CT_valori_nom'!G$64:G$123))</f>
        <v>0.9651447859300053</v>
      </c>
      <c r="H116" s="82">
        <f>('3. indicatori CT_valori_nom'!H116-MAX('3. indicatori CT_valori_nom'!H$64:H$123))/(MIN('3. indicatori CT_valori_nom'!H$64:H$123)-MAX('3. indicatori CT_valori_nom'!H$64:H$123))</f>
        <v>0.64355818740690518</v>
      </c>
      <c r="I116" s="82">
        <f>('3. indicatori CT_valori_nom'!I116-MIN('3. indicatori CT_valori_nom'!I$64:I$123))/(MAX('3. indicatori CT_valori_nom'!I$64:I$123)-MIN('3. indicatori CT_valori_nom'!I$64:I$123))</f>
        <v>0.49181576129690691</v>
      </c>
      <c r="J116" s="82">
        <f>('3. indicatori CT_valori_nom'!J116-MIN('3. indicatori CT_valori_nom'!J$64:J$123))/(MAX('3. indicatori CT_valori_nom'!J$64:J$123)-MIN('3. indicatori CT_valori_nom'!J$64:J$123))</f>
        <v>0.35459089226212431</v>
      </c>
      <c r="K116" s="82">
        <f>('3. indicatori CT_valori_nom'!K116-MIN('3. indicatori CT_valori_nom'!K$64:K$123))/(MAX('3. indicatori CT_valori_nom'!K$64:K$123)-MIN('3. indicatori CT_valori_nom'!K$64:K$123))</f>
        <v>1.5910146298699326E-2</v>
      </c>
      <c r="L116" s="82">
        <f>('3. indicatori CT_valori_nom'!L116-MIN('3. indicatori CT_valori_nom'!L$64:L$123))/(MAX('3. indicatori CT_valori_nom'!L$64:L$123)-MIN('3. indicatori CT_valori_nom'!L$64:L$123))</f>
        <v>5.100194489373653E-2</v>
      </c>
      <c r="M116" s="82">
        <f>('3. indicatori CT_valori_nom'!M116-MAX('3. indicatori CT_valori_nom'!M$64:M$123))/(MIN('3. indicatori CT_valori_nom'!M$64:M$123)-MAX('3. indicatori CT_valori_nom'!M$64:M$123))</f>
        <v>0.52276291952287046</v>
      </c>
      <c r="N116" s="82">
        <f>('3. indicatori CT_valori_nom'!N116-MAX('3. indicatori CT_valori_nom'!N$64:N$123))/(MIN('3. indicatori CT_valori_nom'!N$64:N$123)-MAX('3. indicatori CT_valori_nom'!N$64:N$123))</f>
        <v>0.64723677862639051</v>
      </c>
      <c r="O116" s="82">
        <f>('3. indicatori CT_valori_nom'!O116-MAX('3. indicatori CT_valori_nom'!O$64:O$123))/(MIN('3. indicatori CT_valori_nom'!O$64:O$123)-MAX('3. indicatori CT_valori_nom'!O$64:O$123))</f>
        <v>0.79572928050369685</v>
      </c>
      <c r="P116" s="82">
        <f>('3. indicatori CT_valori_nom'!P116-MIN('3. indicatori CT_valori_nom'!P$64:P$123))/(MAX('3. indicatori CT_valori_nom'!P$64:P$123)-MIN('3. indicatori CT_valori_nom'!P$64:P$123))</f>
        <v>8.2728496115128794E-2</v>
      </c>
      <c r="Q116" s="82">
        <f>('3. indicatori CT_valori_nom'!Q116-MIN('3. indicatori CT_valori_nom'!Q$64:Q$123))/(MAX('3. indicatori CT_valori_nom'!Q$64:Q$123)-MIN('3. indicatori CT_valori_nom'!Q$64:Q$123))</f>
        <v>3.8444667486015612E-2</v>
      </c>
      <c r="R116" s="82">
        <f>('3. indicatori CT_valori_nom'!R116-MIN('3. indicatori CT_valori_nom'!R$64:R$123))/(MAX('3. indicatori CT_valori_nom'!R$64:R$123)-MIN('3. indicatori CT_valori_nom'!R$64:R$123))</f>
        <v>0.1522192528662116</v>
      </c>
      <c r="S116" s="82">
        <f>('3. indicatori CT_valori_nom'!S116-MIN('3. indicatori CT_valori_nom'!S$64:S$123))/(MAX('3. indicatori CT_valori_nom'!S$64:S$123)-MIN('3. indicatori CT_valori_nom'!S$64:S$123))</f>
        <v>0</v>
      </c>
      <c r="T116" s="82">
        <f>('3. indicatori CT_valori_nom'!T116-MIN('3. indicatori CT_valori_nom'!T$64:T$123))/(MAX('3. indicatori CT_valori_nom'!T$64:T$123)-MIN('3. indicatori CT_valori_nom'!T$64:T$123))</f>
        <v>1</v>
      </c>
      <c r="U116" s="82">
        <f>('3. indicatori CT_valori_nom'!U116-MIN('3. indicatori CT_valori_nom'!U$64:U$123))/(MAX('3. indicatori CT_valori_nom'!U$64:U$123)-MIN('3. indicatori CT_valori_nom'!U$64:U$123))</f>
        <v>0.2857142857142857</v>
      </c>
      <c r="W116" s="82">
        <f>('3. indicatori CT_valori_nom'!W116-MIN('3. indicatori CT_valori_nom'!W$64:W$123))/(MAX('3. indicatori CT_valori_nom'!W$64:W$123)-MIN('3. indicatori CT_valori_nom'!W$64:W$123))</f>
        <v>0</v>
      </c>
      <c r="X116" s="82">
        <f>('3. indicatori CT_valori_nom'!X116-MAX('3. indicatori CT_valori_nom'!X$64:X$123))/(MIN('3. indicatori CT_valori_nom'!X$64:X$123)-MAX('3. indicatori CT_valori_nom'!X$64:X$123))</f>
        <v>0.92603216369951091</v>
      </c>
      <c r="Y116" s="82">
        <f>('3. indicatori CT_valori_nom'!Y116-MIN('3. indicatori CT_valori_nom'!Y$64:Y$123))/(MAX('3. indicatori CT_valori_nom'!Y$64:Y$123)-MIN('3. indicatori CT_valori_nom'!Y$64:Y$123))</f>
        <v>0.71525697828554047</v>
      </c>
      <c r="Z116" s="82">
        <f>('3. indicatori CT_valori_nom'!Z116-MIN('3. indicatori CT_valori_nom'!Z$64:Z$123))/(MAX('3. indicatori CT_valori_nom'!Z$64:Z$123)-MIN('3. indicatori CT_valori_nom'!Z$64:Z$123))</f>
        <v>2.2436506858617408E-2</v>
      </c>
      <c r="AA116" s="82">
        <f>('3. indicatori CT_valori_nom'!AA116-MIN('3. indicatori CT_valori_nom'!AA$64:AA$123))/(MAX('3. indicatori CT_valori_nom'!AA$64:AA$123)-MIN('3. indicatori CT_valori_nom'!AA$64:AA$123))</f>
        <v>0.48992174556530194</v>
      </c>
      <c r="AB116" s="82">
        <f>('3. indicatori CT_valori_nom'!AB116-MIN('3. indicatori CT_valori_nom'!AB$64:AB$123))/(MAX('3. indicatori CT_valori_nom'!AB$64:AB$123)-MIN('3. indicatori CT_valori_nom'!AB$64:AB$123))</f>
        <v>8.3204930662557783E-2</v>
      </c>
      <c r="AC116" s="82">
        <f>('3. indicatori CT_valori_nom'!AC116-MIN('3. indicatori CT_valori_nom'!AC$64:AC$123))/(MAX('3. indicatori CT_valori_nom'!AC$64:AC$123)-MIN('3. indicatori CT_valori_nom'!AC$64:AC$123))</f>
        <v>0.21662739849901969</v>
      </c>
      <c r="AD116" s="82">
        <f>('3. indicatori CT_valori_nom'!AD116-MIN('3. indicatori CT_valori_nom'!AD$64:AD$123))/(MAX('3. indicatori CT_valori_nom'!AD$64:AD$123)-MIN('3. indicatori CT_valori_nom'!AD$64:AD$123))</f>
        <v>5.4054054054054057E-2</v>
      </c>
      <c r="AE116" s="82">
        <f>('3. indicatori CT_valori_nom'!AE116-MAX('3. indicatori CT_valori_nom'!AE$64:AE$123))/(MIN('3. indicatori CT_valori_nom'!AE$64:AE$123)-MAX('3. indicatori CT_valori_nom'!AE$64:AE$123))</f>
        <v>0.22475348300230108</v>
      </c>
      <c r="AF116" s="82">
        <f>('3. indicatori CT_valori_nom'!AF116-MIN('3. indicatori CT_valori_nom'!AF$64:AF$123))/(MAX('3. indicatori CT_valori_nom'!AF$64:AF$123)-MIN('3. indicatori CT_valori_nom'!AF$64:AF$123))</f>
        <v>0.31002776451793174</v>
      </c>
      <c r="AG116" s="82">
        <f>('3. indicatori CT_valori_nom'!AG116-MAX('3. indicatori CT_valori_nom'!AG$64:AG$123))/(MIN('3. indicatori CT_valori_nom'!AG$64:AG$123)-MAX('3. indicatori CT_valori_nom'!AG$64:AG$123))</f>
        <v>0.7179272536712813</v>
      </c>
      <c r="AH116" s="82">
        <f>('3. indicatori CT_valori_nom'!AH116-MIN('3. indicatori CT_valori_nom'!AH$64:AH$123))/(MAX('3. indicatori CT_valori_nom'!AH$64:AH$123)-MIN('3. indicatori CT_valori_nom'!AH$64:AH$123))</f>
        <v>0.10385411177104713</v>
      </c>
      <c r="AI116" s="82">
        <f>('3. indicatori CT_valori_nom'!AI116-MAX('3. indicatori CT_valori_nom'!AI$64:AI$123))/(MIN('3. indicatori CT_valori_nom'!AI$64:AI$123)-MAX('3. indicatori CT_valori_nom'!AI$64:AI$123))</f>
        <v>0.88369053789050578</v>
      </c>
      <c r="AJ116" s="82">
        <f>('3. indicatori CT_valori_nom'!AJ116-MAX('3. indicatori CT_valori_nom'!AJ$64:AJ$123))/(MIN('3. indicatori CT_valori_nom'!AJ$64:AJ$123)-MAX('3. indicatori CT_valori_nom'!AJ$64:AJ$123))</f>
        <v>0.82206110041161573</v>
      </c>
      <c r="AK116" s="82">
        <f>('3. indicatori CT_valori_nom'!AK116-MIN('3. indicatori CT_valori_nom'!AK$64:AK$123))/(MAX('3. indicatori CT_valori_nom'!AK$64:AK$123)-MIN('3. indicatori CT_valori_nom'!AK$64:AK$123))</f>
        <v>0</v>
      </c>
      <c r="AL116" s="82">
        <f>('3. indicatori CT_valori_nom'!AL116-MIN('3. indicatori CT_valori_nom'!AL$64:AL$123))/(MAX('3. indicatori CT_valori_nom'!AL$64:AL$123)-MIN('3. indicatori CT_valori_nom'!AL$64:AL$123))</f>
        <v>0</v>
      </c>
      <c r="AM116" s="82">
        <f>('3. indicatori CT_valori_nom'!AM116-MIN('3. indicatori CT_valori_nom'!AM$64:AM$123))/(MAX('3. indicatori CT_valori_nom'!AM$64:AM$123)-MIN('3. indicatori CT_valori_nom'!AM$64:AM$123))</f>
        <v>0</v>
      </c>
      <c r="AN116" s="82">
        <f>('3. indicatori CT_valori_nom'!AN116-MIN('3. indicatori CT_valori_nom'!AN$64:AN$123))/(MAX('3. indicatori CT_valori_nom'!AN$64:AN$123)-MIN('3. indicatori CT_valori_nom'!AN$64:AN$123))</f>
        <v>0</v>
      </c>
      <c r="AO116" s="82">
        <f>('3. indicatori CT_valori_nom'!AO116-MIN('3. indicatori CT_valori_nom'!AO$64:AO$123))/(MAX('3. indicatori CT_valori_nom'!AO$64:AO$123)-MIN('3. indicatori CT_valori_nom'!AO$64:AO$123))</f>
        <v>0</v>
      </c>
      <c r="AP116" s="82">
        <f>('3. indicatori CT_valori_nom'!AP116-MIN('3. indicatori CT_valori_nom'!AP$64:AP$123))/(MAX('3. indicatori CT_valori_nom'!AP$64:AP$123)-MIN('3. indicatori CT_valori_nom'!AP$64:AP$123))</f>
        <v>0</v>
      </c>
      <c r="AQ116" s="82">
        <f>('3. indicatori CT_valori_nom'!AQ116-MIN('3. indicatori CT_valori_nom'!AQ$64:AQ$123))/(MAX('3. indicatori CT_valori_nom'!AQ$64:AQ$123)-MIN('3. indicatori CT_valori_nom'!AQ$64:AQ$123))</f>
        <v>9.1842421700202778E-2</v>
      </c>
      <c r="AS116" s="82">
        <f>('3. indicatori CT_valori_nom'!AS116-MIN('3. indicatori CT_valori_nom'!AS$64:AS$123))/(MAX('3. indicatori CT_valori_nom'!AS$64:AS$123)-MIN('3. indicatori CT_valori_nom'!AS$64:AS$123))</f>
        <v>9.8561900127434071E-2</v>
      </c>
      <c r="AT116" s="82">
        <f>('3. indicatori CT_valori_nom'!AT116-MIN('3. indicatori CT_valori_nom'!AT$64:AT$123))/(MAX('3. indicatori CT_valori_nom'!AT$64:AT$123)-MIN('3. indicatori CT_valori_nom'!AT$64:AT$123))</f>
        <v>0.20112114436744732</v>
      </c>
      <c r="AU116" s="82">
        <f>('3. indicatori CT_valori_nom'!AU116-MIN('3. indicatori CT_valori_nom'!AU$64:AU$123))/(MAX('3. indicatori CT_valori_nom'!AU$64:AU$123)-MIN('3. indicatori CT_valori_nom'!AU$64:AU$123))</f>
        <v>0.10606060606060606</v>
      </c>
      <c r="AV116" s="82">
        <f>('3. indicatori CT_valori_nom'!AV116-MAX('3. indicatori CT_valori_nom'!AV$64:AV$123))/(MIN('3. indicatori CT_valori_nom'!AV$64:AV$123)-MAX('3. indicatori CT_valori_nom'!AV$64:AV$123))</f>
        <v>0.87358312634702684</v>
      </c>
      <c r="AW116" s="82">
        <f>('3. indicatori CT_valori_nom'!AW116-MIN('3. indicatori CT_valori_nom'!AW$64:AW$123))/(MAX('3. indicatori CT_valori_nom'!AW$64:AW$123)-MIN('3. indicatori CT_valori_nom'!AW$64:AW$123))</f>
        <v>0</v>
      </c>
      <c r="AX116" s="82">
        <f>('3. indicatori CT_valori_nom'!AX116-MIN('3. indicatori CT_valori_nom'!AX$64:AX$123))/(MAX('3. indicatori CT_valori_nom'!AX$64:AX$123)-MIN('3. indicatori CT_valori_nom'!AX$64:AX$123))</f>
        <v>0.16399721407049395</v>
      </c>
      <c r="AY116" s="82">
        <f>('3. indicatori CT_valori_nom'!AY116-MAX('3. indicatori CT_valori_nom'!AY$64:AY$123))/(MIN('3. indicatori CT_valori_nom'!AY$64:AY$123)-MAX('3. indicatori CT_valori_nom'!AY$64:AY$123))</f>
        <v>0.78980286254388332</v>
      </c>
      <c r="AZ116" s="82">
        <f>('3. indicatori CT_valori_nom'!AZ116-MIN('3. indicatori CT_valori_nom'!AZ$64:AZ$123))/(MAX('3. indicatori CT_valori_nom'!AZ$64:AZ$123)-MIN('3. indicatori CT_valori_nom'!AZ$64:AZ$123))</f>
        <v>3.7974683544303799E-2</v>
      </c>
      <c r="BA116" s="82">
        <f>('3. indicatori CT_valori_nom'!BA116-MIN('3. indicatori CT_valori_nom'!BA$64:BA$123))/(MAX('3. indicatori CT_valori_nom'!BA$64:BA$123)-MIN('3. indicatori CT_valori_nom'!BA$64:BA$123))</f>
        <v>0.10931464944535427</v>
      </c>
      <c r="BB116" s="82">
        <v>0</v>
      </c>
      <c r="BC116" s="82">
        <f>('3. indicatori CT_valori_nom'!BC116-MIN('3. indicatori CT_valori_nom'!BC$64:BC$123))/(MAX('3. indicatori CT_valori_nom'!BC$64:BC$123)-MIN('3. indicatori CT_valori_nom'!BC$64:BC$123))</f>
        <v>1.9843019090380536E-2</v>
      </c>
      <c r="BD116" s="82">
        <f>('3. indicatori CT_valori_nom'!BD116-MIN('3. indicatori CT_valori_nom'!BD$64:BD$123))/(MAX('3. indicatori CT_valori_nom'!BD$64:BD$123)-MIN('3. indicatori CT_valori_nom'!BD$64:BD$123))</f>
        <v>0.39999999999999991</v>
      </c>
      <c r="BE116" s="82">
        <f t="shared" si="7"/>
        <v>0.34821170026068621</v>
      </c>
      <c r="BF116" s="82">
        <f t="shared" si="8"/>
        <v>0.18489622647037582</v>
      </c>
    </row>
    <row r="117" spans="1:58" x14ac:dyDescent="0.3">
      <c r="A117" s="82">
        <f>'3. indicatori CT_valori_nom'!A117</f>
        <v>65106</v>
      </c>
      <c r="B117" s="82" t="str">
        <f>'3. indicatori CT_valori_nom'!B117</f>
        <v>ROCCADASPIDE</v>
      </c>
      <c r="C117" s="82" t="str">
        <f>'3. indicatori CT_valori_nom'!C117</f>
        <v>CAMPANIA</v>
      </c>
      <c r="D117" s="82">
        <f>'3. indicatori CT_valori_nom'!D117</f>
        <v>22616</v>
      </c>
      <c r="E117" s="82">
        <f>('3. indicatori CT_valori_nom'!E117-MAX('3. indicatori CT_valori_nom'!E$64:E$123))/(MIN('3. indicatori CT_valori_nom'!E$64:E$123)-MAX('3. indicatori CT_valori_nom'!E$64:E$123))</f>
        <v>0</v>
      </c>
      <c r="F117" s="82">
        <f>('3. indicatori CT_valori_nom'!F117-MIN('3. indicatori CT_valori_nom'!F$64:F$123))/(MAX('3. indicatori CT_valori_nom'!F$64:F$123)-MIN('3. indicatori CT_valori_nom'!F$64:F$123))</f>
        <v>0.38247035918681549</v>
      </c>
      <c r="G117" s="82">
        <f>('3. indicatori CT_valori_nom'!G117-MAX('3. indicatori CT_valori_nom'!G$64:G$123))/(MIN('3. indicatori CT_valori_nom'!G$64:G$123)-MAX('3. indicatori CT_valori_nom'!G$64:G$123))</f>
        <v>0.99914616272872625</v>
      </c>
      <c r="H117" s="82">
        <f>('3. indicatori CT_valori_nom'!H117-MAX('3. indicatori CT_valori_nom'!H$64:H$123))/(MIN('3. indicatori CT_valori_nom'!H$64:H$123)-MAX('3. indicatori CT_valori_nom'!H$64:H$123))</f>
        <v>0.3788923141972721</v>
      </c>
      <c r="I117" s="82">
        <f>('3. indicatori CT_valori_nom'!I117-MIN('3. indicatori CT_valori_nom'!I$64:I$123))/(MAX('3. indicatori CT_valori_nom'!I$64:I$123)-MIN('3. indicatori CT_valori_nom'!I$64:I$123))</f>
        <v>0.53565169314629979</v>
      </c>
      <c r="J117" s="82">
        <f>('3. indicatori CT_valori_nom'!J117-MIN('3. indicatori CT_valori_nom'!J$64:J$123))/(MAX('3. indicatori CT_valori_nom'!J$64:J$123)-MIN('3. indicatori CT_valori_nom'!J$64:J$123))</f>
        <v>0.81917576823398575</v>
      </c>
      <c r="K117" s="82">
        <f>('3. indicatori CT_valori_nom'!K117-MIN('3. indicatori CT_valori_nom'!K$64:K$123))/(MAX('3. indicatori CT_valori_nom'!K$64:K$123)-MIN('3. indicatori CT_valori_nom'!K$64:K$123))</f>
        <v>3.0292640797850871E-2</v>
      </c>
      <c r="L117" s="82">
        <f>('3. indicatori CT_valori_nom'!L117-MIN('3. indicatori CT_valori_nom'!L$64:L$123))/(MAX('3. indicatori CT_valori_nom'!L$64:L$123)-MIN('3. indicatori CT_valori_nom'!L$64:L$123))</f>
        <v>1.9440469032718812E-2</v>
      </c>
      <c r="M117" s="82">
        <f>('3. indicatori CT_valori_nom'!M117-MAX('3. indicatori CT_valori_nom'!M$64:M$123))/(MIN('3. indicatori CT_valori_nom'!M$64:M$123)-MAX('3. indicatori CT_valori_nom'!M$64:M$123))</f>
        <v>7.3521778254553763E-2</v>
      </c>
      <c r="N117" s="82">
        <f>('3. indicatori CT_valori_nom'!N117-MAX('3. indicatori CT_valori_nom'!N$64:N$123))/(MIN('3. indicatori CT_valori_nom'!N$64:N$123)-MAX('3. indicatori CT_valori_nom'!N$64:N$123))</f>
        <v>0.63390857662475131</v>
      </c>
      <c r="O117" s="82">
        <f>('3. indicatori CT_valori_nom'!O117-MAX('3. indicatori CT_valori_nom'!O$64:O$123))/(MIN('3. indicatori CT_valori_nom'!O$64:O$123)-MAX('3. indicatori CT_valori_nom'!O$64:O$123))</f>
        <v>0.41697957649642309</v>
      </c>
      <c r="P117" s="82">
        <f>('3. indicatori CT_valori_nom'!P117-MIN('3. indicatori CT_valori_nom'!P$64:P$123))/(MAX('3. indicatori CT_valori_nom'!P$64:P$123)-MIN('3. indicatori CT_valori_nom'!P$64:P$123))</f>
        <v>0</v>
      </c>
      <c r="Q117" s="82">
        <f>('3. indicatori CT_valori_nom'!Q117-MIN('3. indicatori CT_valori_nom'!Q$64:Q$123))/(MAX('3. indicatori CT_valori_nom'!Q$64:Q$123)-MIN('3. indicatori CT_valori_nom'!Q$64:Q$123))</f>
        <v>0</v>
      </c>
      <c r="R117" s="82">
        <f>('3. indicatori CT_valori_nom'!R117-MIN('3. indicatori CT_valori_nom'!R$64:R$123))/(MAX('3. indicatori CT_valori_nom'!R$64:R$123)-MIN('3. indicatori CT_valori_nom'!R$64:R$123))</f>
        <v>0.1645577605672944</v>
      </c>
      <c r="S117" s="82">
        <f>('3. indicatori CT_valori_nom'!S117-MIN('3. indicatori CT_valori_nom'!S$64:S$123))/(MAX('3. indicatori CT_valori_nom'!S$64:S$123)-MIN('3. indicatori CT_valori_nom'!S$64:S$123))</f>
        <v>0</v>
      </c>
      <c r="T117" s="82">
        <f>('3. indicatori CT_valori_nom'!T117-MIN('3. indicatori CT_valori_nom'!T$64:T$123))/(MAX('3. indicatori CT_valori_nom'!T$64:T$123)-MIN('3. indicatori CT_valori_nom'!T$64:T$123))</f>
        <v>0</v>
      </c>
      <c r="U117" s="82">
        <f>('3. indicatori CT_valori_nom'!U117-MIN('3. indicatori CT_valori_nom'!U$64:U$123))/(MAX('3. indicatori CT_valori_nom'!U$64:U$123)-MIN('3. indicatori CT_valori_nom'!U$64:U$123))</f>
        <v>0</v>
      </c>
      <c r="W117" s="82">
        <f>('3. indicatori CT_valori_nom'!W117-MIN('3. indicatori CT_valori_nom'!W$64:W$123))/(MAX('3. indicatori CT_valori_nom'!W$64:W$123)-MIN('3. indicatori CT_valori_nom'!W$64:W$123))</f>
        <v>0</v>
      </c>
      <c r="X117" s="82">
        <f>('3. indicatori CT_valori_nom'!X117-MAX('3. indicatori CT_valori_nom'!X$64:X$123))/(MIN('3. indicatori CT_valori_nom'!X$64:X$123)-MAX('3. indicatori CT_valori_nom'!X$64:X$123))</f>
        <v>0</v>
      </c>
      <c r="Y117" s="82">
        <f>('3. indicatori CT_valori_nom'!Y117-MIN('3. indicatori CT_valori_nom'!Y$64:Y$123))/(MAX('3. indicatori CT_valori_nom'!Y$64:Y$123)-MIN('3. indicatori CT_valori_nom'!Y$64:Y$123))</f>
        <v>0.44931863426644209</v>
      </c>
      <c r="Z117" s="82">
        <f>('3. indicatori CT_valori_nom'!Z117-MIN('3. indicatori CT_valori_nom'!Z$64:Z$123))/(MAX('3. indicatori CT_valori_nom'!Z$64:Z$123)-MIN('3. indicatori CT_valori_nom'!Z$64:Z$123))</f>
        <v>1.4151840282493545E-2</v>
      </c>
      <c r="AA117" s="82">
        <f>('3. indicatori CT_valori_nom'!AA117-MIN('3. indicatori CT_valori_nom'!AA$64:AA$123))/(MAX('3. indicatori CT_valori_nom'!AA$64:AA$123)-MIN('3. indicatori CT_valori_nom'!AA$64:AA$123))</f>
        <v>5.9133861173875549E-2</v>
      </c>
      <c r="AB117" s="82">
        <f>('3. indicatori CT_valori_nom'!AB117-MIN('3. indicatori CT_valori_nom'!AB$64:AB$123))/(MAX('3. indicatori CT_valori_nom'!AB$64:AB$123)-MIN('3. indicatori CT_valori_nom'!AB$64:AB$123))</f>
        <v>5.7010785824345149E-2</v>
      </c>
      <c r="AC117" s="82">
        <f>('3. indicatori CT_valori_nom'!AC117-MIN('3. indicatori CT_valori_nom'!AC$64:AC$123))/(MAX('3. indicatori CT_valori_nom'!AC$64:AC$123)-MIN('3. indicatori CT_valori_nom'!AC$64:AC$123))</f>
        <v>0.31754482632538078</v>
      </c>
      <c r="AD117" s="82">
        <f>('3. indicatori CT_valori_nom'!AD117-MIN('3. indicatori CT_valori_nom'!AD$64:AD$123))/(MAX('3. indicatori CT_valori_nom'!AD$64:AD$123)-MIN('3. indicatori CT_valori_nom'!AD$64:AD$123))</f>
        <v>0</v>
      </c>
      <c r="AE117" s="82">
        <f>('3. indicatori CT_valori_nom'!AE117-MAX('3. indicatori CT_valori_nom'!AE$64:AE$123))/(MIN('3. indicatori CT_valori_nom'!AE$64:AE$123)-MAX('3. indicatori CT_valori_nom'!AE$64:AE$123))</f>
        <v>0.45967877028798326</v>
      </c>
      <c r="AF117" s="82">
        <f>('3. indicatori CT_valori_nom'!AF117-MIN('3. indicatori CT_valori_nom'!AF$64:AF$123))/(MAX('3. indicatori CT_valori_nom'!AF$64:AF$123)-MIN('3. indicatori CT_valori_nom'!AF$64:AF$123))</f>
        <v>0.2870319245098939</v>
      </c>
      <c r="AG117" s="82">
        <f>('3. indicatori CT_valori_nom'!AG117-MAX('3. indicatori CT_valori_nom'!AG$64:AG$123))/(MIN('3. indicatori CT_valori_nom'!AG$64:AG$123)-MAX('3. indicatori CT_valori_nom'!AG$64:AG$123))</f>
        <v>0.27959197393629814</v>
      </c>
      <c r="AH117" s="82">
        <f>('3. indicatori CT_valori_nom'!AH117-MIN('3. indicatori CT_valori_nom'!AH$64:AH$123))/(MAX('3. indicatori CT_valori_nom'!AH$64:AH$123)-MIN('3. indicatori CT_valori_nom'!AH$64:AH$123))</f>
        <v>1.7981354803944402E-2</v>
      </c>
      <c r="AI117" s="82">
        <f>('3. indicatori CT_valori_nom'!AI117-MAX('3. indicatori CT_valori_nom'!AI$64:AI$123))/(MIN('3. indicatori CT_valori_nom'!AI$64:AI$123)-MAX('3. indicatori CT_valori_nom'!AI$64:AI$123))</f>
        <v>1</v>
      </c>
      <c r="AJ117" s="82">
        <f>('3. indicatori CT_valori_nom'!AJ117-MAX('3. indicatori CT_valori_nom'!AJ$64:AJ$123))/(MIN('3. indicatori CT_valori_nom'!AJ$64:AJ$123)-MAX('3. indicatori CT_valori_nom'!AJ$64:AJ$123))</f>
        <v>0.19009384086703657</v>
      </c>
      <c r="AK117" s="82">
        <f>('3. indicatori CT_valori_nom'!AK117-MIN('3. indicatori CT_valori_nom'!AK$64:AK$123))/(MAX('3. indicatori CT_valori_nom'!AK$64:AK$123)-MIN('3. indicatori CT_valori_nom'!AK$64:AK$123))</f>
        <v>0.11596421985187473</v>
      </c>
      <c r="AL117" s="82">
        <f>('3. indicatori CT_valori_nom'!AL117-MIN('3. indicatori CT_valori_nom'!AL$64:AL$123))/(MAX('3. indicatori CT_valori_nom'!AL$64:AL$123)-MIN('3. indicatori CT_valori_nom'!AL$64:AL$123))</f>
        <v>6.6666666666666666E-2</v>
      </c>
      <c r="AM117" s="82">
        <f>('3. indicatori CT_valori_nom'!AM117-MIN('3. indicatori CT_valori_nom'!AM$64:AM$123))/(MAX('3. indicatori CT_valori_nom'!AM$64:AM$123)-MIN('3. indicatori CT_valori_nom'!AM$64:AM$123))</f>
        <v>0</v>
      </c>
      <c r="AN117" s="82">
        <f>('3. indicatori CT_valori_nom'!AN117-MIN('3. indicatori CT_valori_nom'!AN$64:AN$123))/(MAX('3. indicatori CT_valori_nom'!AN$64:AN$123)-MIN('3. indicatori CT_valori_nom'!AN$64:AN$123))</f>
        <v>0.62572520164143197</v>
      </c>
      <c r="AO117" s="82">
        <f>('3. indicatori CT_valori_nom'!AO117-MIN('3. indicatori CT_valori_nom'!AO$64:AO$123))/(MAX('3. indicatori CT_valori_nom'!AO$64:AO$123)-MIN('3. indicatori CT_valori_nom'!AO$64:AO$123))</f>
        <v>4.5454545454545456E-2</v>
      </c>
      <c r="AP117" s="82">
        <f>('3. indicatori CT_valori_nom'!AP117-MIN('3. indicatori CT_valori_nom'!AP$64:AP$123))/(MAX('3. indicatori CT_valori_nom'!AP$64:AP$123)-MIN('3. indicatori CT_valori_nom'!AP$64:AP$123))</f>
        <v>2.7493697816748514E-2</v>
      </c>
      <c r="AQ117" s="82">
        <f>('3. indicatori CT_valori_nom'!AQ117-MIN('3. indicatori CT_valori_nom'!AQ$64:AQ$123))/(MAX('3. indicatori CT_valori_nom'!AQ$64:AQ$123)-MIN('3. indicatori CT_valori_nom'!AQ$64:AQ$123))</f>
        <v>9.3073730245275613E-3</v>
      </c>
      <c r="AS117" s="82">
        <f>('3. indicatori CT_valori_nom'!AS117-MIN('3. indicatori CT_valori_nom'!AS$64:AS$123))/(MAX('3. indicatori CT_valori_nom'!AS$64:AS$123)-MIN('3. indicatori CT_valori_nom'!AS$64:AS$123))</f>
        <v>0.79576013957315206</v>
      </c>
      <c r="AT117" s="82">
        <f>('3. indicatori CT_valori_nom'!AT117-MIN('3. indicatori CT_valori_nom'!AT$64:AT$123))/(MAX('3. indicatori CT_valori_nom'!AT$64:AT$123)-MIN('3. indicatori CT_valori_nom'!AT$64:AT$123))</f>
        <v>1</v>
      </c>
      <c r="AU117" s="82">
        <f>('3. indicatori CT_valori_nom'!AU117-MIN('3. indicatori CT_valori_nom'!AU$64:AU$123))/(MAX('3. indicatori CT_valori_nom'!AU$64:AU$123)-MIN('3. indicatori CT_valori_nom'!AU$64:AU$123))</f>
        <v>0.27272727272727271</v>
      </c>
      <c r="AV117" s="82">
        <f>('3. indicatori CT_valori_nom'!AV117-MAX('3. indicatori CT_valori_nom'!AV$64:AV$123))/(MIN('3. indicatori CT_valori_nom'!AV$64:AV$123)-MAX('3. indicatori CT_valori_nom'!AV$64:AV$123))</f>
        <v>0.90331243064779931</v>
      </c>
      <c r="AW117" s="82">
        <f>('3. indicatori CT_valori_nom'!AW117-MIN('3. indicatori CT_valori_nom'!AW$64:AW$123))/(MAX('3. indicatori CT_valori_nom'!AW$64:AW$123)-MIN('3. indicatori CT_valori_nom'!AW$64:AW$123))</f>
        <v>0.4375</v>
      </c>
      <c r="AX117" s="82">
        <f>('3. indicatori CT_valori_nom'!AX117-MIN('3. indicatori CT_valori_nom'!AX$64:AX$123))/(MAX('3. indicatori CT_valori_nom'!AX$64:AX$123)-MIN('3. indicatori CT_valori_nom'!AX$64:AX$123))</f>
        <v>0.16659907031195373</v>
      </c>
      <c r="AY117" s="82">
        <f>('3. indicatori CT_valori_nom'!AY117-MAX('3. indicatori CT_valori_nom'!AY$64:AY$123))/(MIN('3. indicatori CT_valori_nom'!AY$64:AY$123)-MAX('3. indicatori CT_valori_nom'!AY$64:AY$123))</f>
        <v>0.7807797731568995</v>
      </c>
      <c r="AZ117" s="82">
        <f>('3. indicatori CT_valori_nom'!AZ117-MIN('3. indicatori CT_valori_nom'!AZ$64:AZ$123))/(MAX('3. indicatori CT_valori_nom'!AZ$64:AZ$123)-MIN('3. indicatori CT_valori_nom'!AZ$64:AZ$123))</f>
        <v>1.4147431124348473E-2</v>
      </c>
      <c r="BA117" s="82">
        <f>('3. indicatori CT_valori_nom'!BA117-MIN('3. indicatori CT_valori_nom'!BA$64:BA$123))/(MAX('3. indicatori CT_valori_nom'!BA$64:BA$123)-MIN('3. indicatori CT_valori_nom'!BA$64:BA$123))</f>
        <v>0.72999204103289705</v>
      </c>
      <c r="BB117" s="82">
        <v>0</v>
      </c>
      <c r="BC117" s="82">
        <f>('3. indicatori CT_valori_nom'!BC117-MIN('3. indicatori CT_valori_nom'!BC$64:BC$123))/(MAX('3. indicatori CT_valori_nom'!BC$64:BC$123)-MIN('3. indicatori CT_valori_nom'!BC$64:BC$123))</f>
        <v>0</v>
      </c>
      <c r="BD117" s="82">
        <f>('3. indicatori CT_valori_nom'!BD117-MIN('3. indicatori CT_valori_nom'!BD$64:BD$123))/(MAX('3. indicatori CT_valori_nom'!BD$64:BD$123)-MIN('3. indicatori CT_valori_nom'!BD$64:BD$123))</f>
        <v>8.3333333333333679E-3</v>
      </c>
      <c r="BE117" s="82">
        <f t="shared" si="7"/>
        <v>0.28904974697676244</v>
      </c>
      <c r="BF117" s="82">
        <f t="shared" si="8"/>
        <v>4.4832578812038427E-2</v>
      </c>
    </row>
    <row r="118" spans="1:58" x14ac:dyDescent="0.3">
      <c r="A118" s="82">
        <f>'3. indicatori CT_valori_nom'!A118</f>
        <v>65114</v>
      </c>
      <c r="B118" s="82" t="str">
        <f>'3. indicatori CT_valori_nom'!B118</f>
        <v>SALA CONSILINA</v>
      </c>
      <c r="C118" s="82" t="str">
        <f>'3. indicatori CT_valori_nom'!C118</f>
        <v>CAMPANIA</v>
      </c>
      <c r="D118" s="82">
        <f>'3. indicatori CT_valori_nom'!D118</f>
        <v>41104</v>
      </c>
      <c r="E118" s="82">
        <f>('3. indicatori CT_valori_nom'!E118-MAX('3. indicatori CT_valori_nom'!E$64:E$123))/(MIN('3. indicatori CT_valori_nom'!E$64:E$123)-MAX('3. indicatori CT_valori_nom'!E$64:E$123))</f>
        <v>0</v>
      </c>
      <c r="F118" s="82">
        <f>('3. indicatori CT_valori_nom'!F118-MIN('3. indicatori CT_valori_nom'!F$64:F$123))/(MAX('3. indicatori CT_valori_nom'!F$64:F$123)-MIN('3. indicatori CT_valori_nom'!F$64:F$123))</f>
        <v>0.47521352907274139</v>
      </c>
      <c r="G118" s="82">
        <f>('3. indicatori CT_valori_nom'!G118-MAX('3. indicatori CT_valori_nom'!G$64:G$123))/(MIN('3. indicatori CT_valori_nom'!G$64:G$123)-MAX('3. indicatori CT_valori_nom'!G$64:G$123))</f>
        <v>0.99164248633070806</v>
      </c>
      <c r="H118" s="82">
        <f>('3. indicatori CT_valori_nom'!H118-MAX('3. indicatori CT_valori_nom'!H$64:H$123))/(MIN('3. indicatori CT_valori_nom'!H$64:H$123)-MAX('3. indicatori CT_valori_nom'!H$64:H$123))</f>
        <v>0.66662015706460553</v>
      </c>
      <c r="I118" s="82">
        <f>('3. indicatori CT_valori_nom'!I118-MIN('3. indicatori CT_valori_nom'!I$64:I$123))/(MAX('3. indicatori CT_valori_nom'!I$64:I$123)-MIN('3. indicatori CT_valori_nom'!I$64:I$123))</f>
        <v>0.42476451852894254</v>
      </c>
      <c r="J118" s="82">
        <f>('3. indicatori CT_valori_nom'!J118-MIN('3. indicatori CT_valori_nom'!J$64:J$123))/(MAX('3. indicatori CT_valori_nom'!J$64:J$123)-MIN('3. indicatori CT_valori_nom'!J$64:J$123))</f>
        <v>0.961958533876342</v>
      </c>
      <c r="K118" s="82">
        <f>('3. indicatori CT_valori_nom'!K118-MIN('3. indicatori CT_valori_nom'!K$64:K$123))/(MAX('3. indicatori CT_valori_nom'!K$64:K$123)-MIN('3. indicatori CT_valori_nom'!K$64:K$123))</f>
        <v>0.1256970996315408</v>
      </c>
      <c r="L118" s="82">
        <f>('3. indicatori CT_valori_nom'!L118-MIN('3. indicatori CT_valori_nom'!L$64:L$123))/(MAX('3. indicatori CT_valori_nom'!L$64:L$123)-MIN('3. indicatori CT_valori_nom'!L$64:L$123))</f>
        <v>3.898820361259072E-2</v>
      </c>
      <c r="M118" s="82">
        <f>('3. indicatori CT_valori_nom'!M118-MAX('3. indicatori CT_valori_nom'!M$64:M$123))/(MIN('3. indicatori CT_valori_nom'!M$64:M$123)-MAX('3. indicatori CT_valori_nom'!M$64:M$123))</f>
        <v>0.47331936326305418</v>
      </c>
      <c r="N118" s="82">
        <f>('3. indicatori CT_valori_nom'!N118-MAX('3. indicatori CT_valori_nom'!N$64:N$123))/(MIN('3. indicatori CT_valori_nom'!N$64:N$123)-MAX('3. indicatori CT_valori_nom'!N$64:N$123))</f>
        <v>0.44601689764206681</v>
      </c>
      <c r="O118" s="82">
        <f>('3. indicatori CT_valori_nom'!O118-MAX('3. indicatori CT_valori_nom'!O$64:O$123))/(MIN('3. indicatori CT_valori_nom'!O$64:O$123)-MAX('3. indicatori CT_valori_nom'!O$64:O$123))</f>
        <v>0.47739723315239346</v>
      </c>
      <c r="P118" s="82">
        <f>('3. indicatori CT_valori_nom'!P118-MIN('3. indicatori CT_valori_nom'!P$64:P$123))/(MAX('3. indicatori CT_valori_nom'!P$64:P$123)-MIN('3. indicatori CT_valori_nom'!P$64:P$123))</f>
        <v>0.10374739633013556</v>
      </c>
      <c r="Q118" s="82">
        <f>('3. indicatori CT_valori_nom'!Q118-MIN('3. indicatori CT_valori_nom'!Q$64:Q$123))/(MAX('3. indicatori CT_valori_nom'!Q$64:Q$123)-MIN('3. indicatori CT_valori_nom'!Q$64:Q$123))</f>
        <v>0.10923212270473004</v>
      </c>
      <c r="R118" s="82">
        <f>('3. indicatori CT_valori_nom'!R118-MIN('3. indicatori CT_valori_nom'!R$64:R$123))/(MAX('3. indicatori CT_valori_nom'!R$64:R$123)-MIN('3. indicatori CT_valori_nom'!R$64:R$123))</f>
        <v>0.37136015969765368</v>
      </c>
      <c r="S118" s="82">
        <f>('3. indicatori CT_valori_nom'!S118-MIN('3. indicatori CT_valori_nom'!S$64:S$123))/(MAX('3. indicatori CT_valori_nom'!S$64:S$123)-MIN('3. indicatori CT_valori_nom'!S$64:S$123))</f>
        <v>0</v>
      </c>
      <c r="T118" s="82">
        <f>('3. indicatori CT_valori_nom'!T118-MIN('3. indicatori CT_valori_nom'!T$64:T$123))/(MAX('3. indicatori CT_valori_nom'!T$64:T$123)-MIN('3. indicatori CT_valori_nom'!T$64:T$123))</f>
        <v>0</v>
      </c>
      <c r="U118" s="82">
        <f>('3. indicatori CT_valori_nom'!U118-MIN('3. indicatori CT_valori_nom'!U$64:U$123))/(MAX('3. indicatori CT_valori_nom'!U$64:U$123)-MIN('3. indicatori CT_valori_nom'!U$64:U$123))</f>
        <v>0.42857142857142855</v>
      </c>
      <c r="W118" s="82">
        <f>('3. indicatori CT_valori_nom'!W118-MIN('3. indicatori CT_valori_nom'!W$64:W$123))/(MAX('3. indicatori CT_valori_nom'!W$64:W$123)-MIN('3. indicatori CT_valori_nom'!W$64:W$123))</f>
        <v>0</v>
      </c>
      <c r="X118" s="82">
        <f>('3. indicatori CT_valori_nom'!X118-MAX('3. indicatori CT_valori_nom'!X$64:X$123))/(MIN('3. indicatori CT_valori_nom'!X$64:X$123)-MAX('3. indicatori CT_valori_nom'!X$64:X$123))</f>
        <v>0.93662850429877476</v>
      </c>
      <c r="Y118" s="82">
        <f>('3. indicatori CT_valori_nom'!Y118-MIN('3. indicatori CT_valori_nom'!Y$64:Y$123))/(MAX('3. indicatori CT_valori_nom'!Y$64:Y$123)-MIN('3. indicatori CT_valori_nom'!Y$64:Y$123))</f>
        <v>0.56499213591873865</v>
      </c>
      <c r="Z118" s="82">
        <f>('3. indicatori CT_valori_nom'!Z118-MIN('3. indicatori CT_valori_nom'!Z$64:Z$123))/(MAX('3. indicatori CT_valori_nom'!Z$64:Z$123)-MIN('3. indicatori CT_valori_nom'!Z$64:Z$123))</f>
        <v>2.9607496944180352E-2</v>
      </c>
      <c r="AA118" s="82">
        <f>('3. indicatori CT_valori_nom'!AA118-MIN('3. indicatori CT_valori_nom'!AA$64:AA$123))/(MAX('3. indicatori CT_valori_nom'!AA$64:AA$123)-MIN('3. indicatori CT_valori_nom'!AA$64:AA$123))</f>
        <v>0.46869236691151889</v>
      </c>
      <c r="AB118" s="82">
        <f>('3. indicatori CT_valori_nom'!AB118-MIN('3. indicatori CT_valori_nom'!AB$64:AB$123))/(MAX('3. indicatori CT_valori_nom'!AB$64:AB$123)-MIN('3. indicatori CT_valori_nom'!AB$64:AB$123))</f>
        <v>0.10015408320493066</v>
      </c>
      <c r="AC118" s="82">
        <f>('3. indicatori CT_valori_nom'!AC118-MIN('3. indicatori CT_valori_nom'!AC$64:AC$123))/(MAX('3. indicatori CT_valori_nom'!AC$64:AC$123)-MIN('3. indicatori CT_valori_nom'!AC$64:AC$123))</f>
        <v>0.4300705724268078</v>
      </c>
      <c r="AD118" s="82">
        <f>('3. indicatori CT_valori_nom'!AD118-MIN('3. indicatori CT_valori_nom'!AD$64:AD$123))/(MAX('3. indicatori CT_valori_nom'!AD$64:AD$123)-MIN('3. indicatori CT_valori_nom'!AD$64:AD$123))</f>
        <v>0</v>
      </c>
      <c r="AE118" s="82">
        <f>('3. indicatori CT_valori_nom'!AE118-MAX('3. indicatori CT_valori_nom'!AE$64:AE$123))/(MIN('3. indicatori CT_valori_nom'!AE$64:AE$123)-MAX('3. indicatori CT_valori_nom'!AE$64:AE$123))</f>
        <v>0.60656537103832231</v>
      </c>
      <c r="AF118" s="82">
        <f>('3. indicatori CT_valori_nom'!AF118-MIN('3. indicatori CT_valori_nom'!AF$64:AF$123))/(MAX('3. indicatori CT_valori_nom'!AF$64:AF$123)-MIN('3. indicatori CT_valori_nom'!AF$64:AF$123))</f>
        <v>0.29116993429100846</v>
      </c>
      <c r="AG118" s="82">
        <f>('3. indicatori CT_valori_nom'!AG118-MAX('3. indicatori CT_valori_nom'!AG$64:AG$123))/(MIN('3. indicatori CT_valori_nom'!AG$64:AG$123)-MAX('3. indicatori CT_valori_nom'!AG$64:AG$123))</f>
        <v>0.48148350186683647</v>
      </c>
      <c r="AH118" s="82">
        <f>('3. indicatori CT_valori_nom'!AH118-MIN('3. indicatori CT_valori_nom'!AH$64:AH$123))/(MAX('3. indicatori CT_valori_nom'!AH$64:AH$123)-MIN('3. indicatori CT_valori_nom'!AH$64:AH$123))</f>
        <v>6.2675137705470686E-3</v>
      </c>
      <c r="AI118" s="82">
        <f>('3. indicatori CT_valori_nom'!AI118-MAX('3. indicatori CT_valori_nom'!AI$64:AI$123))/(MIN('3. indicatori CT_valori_nom'!AI$64:AI$123)-MAX('3. indicatori CT_valori_nom'!AI$64:AI$123))</f>
        <v>0.86215083768213252</v>
      </c>
      <c r="AJ118" s="82">
        <f>('3. indicatori CT_valori_nom'!AJ118-MAX('3. indicatori CT_valori_nom'!AJ$64:AJ$123))/(MIN('3. indicatori CT_valori_nom'!AJ$64:AJ$123)-MAX('3. indicatori CT_valori_nom'!AJ$64:AJ$123))</f>
        <v>0.4461773430845597</v>
      </c>
      <c r="AK118" s="82">
        <f>('3. indicatori CT_valori_nom'!AK118-MIN('3. indicatori CT_valori_nom'!AK$64:AK$123))/(MAX('3. indicatori CT_valori_nom'!AK$64:AK$123)-MIN('3. indicatori CT_valori_nom'!AK$64:AK$123))</f>
        <v>0.45094107098373437</v>
      </c>
      <c r="AL118" s="82">
        <f>('3. indicatori CT_valori_nom'!AL118-MIN('3. indicatori CT_valori_nom'!AL$64:AL$123))/(MAX('3. indicatori CT_valori_nom'!AL$64:AL$123)-MIN('3. indicatori CT_valori_nom'!AL$64:AL$123))</f>
        <v>6.6666666666666666E-2</v>
      </c>
      <c r="AM118" s="82">
        <f>('3. indicatori CT_valori_nom'!AM118-MIN('3. indicatori CT_valori_nom'!AM$64:AM$123))/(MAX('3. indicatori CT_valori_nom'!AM$64:AM$123)-MIN('3. indicatori CT_valori_nom'!AM$64:AM$123))</f>
        <v>6.6666666666666666E-2</v>
      </c>
      <c r="AN118" s="82">
        <f>('3. indicatori CT_valori_nom'!AN118-MIN('3. indicatori CT_valori_nom'!AN$64:AN$123))/(MAX('3. indicatori CT_valori_nom'!AN$64:AN$123)-MIN('3. indicatori CT_valori_nom'!AN$64:AN$123))</f>
        <v>0.34427621338616099</v>
      </c>
      <c r="AO118" s="82">
        <f>('3. indicatori CT_valori_nom'!AO118-MIN('3. indicatori CT_valori_nom'!AO$64:AO$123))/(MAX('3. indicatori CT_valori_nom'!AO$64:AO$123)-MIN('3. indicatori CT_valori_nom'!AO$64:AO$123))</f>
        <v>4.5454545454545456E-2</v>
      </c>
      <c r="AP118" s="82">
        <f>('3. indicatori CT_valori_nom'!AP118-MIN('3. indicatori CT_valori_nom'!AP$64:AP$123))/(MAX('3. indicatori CT_valori_nom'!AP$64:AP$123)-MIN('3. indicatori CT_valori_nom'!AP$64:AP$123))</f>
        <v>7.90496827269552E-2</v>
      </c>
      <c r="AQ118" s="82">
        <f>('3. indicatori CT_valori_nom'!AQ118-MIN('3. indicatori CT_valori_nom'!AQ$64:AQ$123))/(MAX('3. indicatori CT_valori_nom'!AQ$64:AQ$123)-MIN('3. indicatori CT_valori_nom'!AQ$64:AQ$123))</f>
        <v>0</v>
      </c>
      <c r="AS118" s="82">
        <f>('3. indicatori CT_valori_nom'!AS118-MIN('3. indicatori CT_valori_nom'!AS$64:AS$123))/(MAX('3. indicatori CT_valori_nom'!AS$64:AS$123)-MIN('3. indicatori CT_valori_nom'!AS$64:AS$123))</f>
        <v>0.21225308923890748</v>
      </c>
      <c r="AT118" s="82">
        <f>('3. indicatori CT_valori_nom'!AT118-MIN('3. indicatori CT_valori_nom'!AT$64:AT$123))/(MAX('3. indicatori CT_valori_nom'!AT$64:AT$123)-MIN('3. indicatori CT_valori_nom'!AT$64:AT$123))</f>
        <v>0.52654932942874189</v>
      </c>
      <c r="AU118" s="82">
        <f>('3. indicatori CT_valori_nom'!AU118-MIN('3. indicatori CT_valori_nom'!AU$64:AU$123))/(MAX('3. indicatori CT_valori_nom'!AU$64:AU$123)-MIN('3. indicatori CT_valori_nom'!AU$64:AU$123))</f>
        <v>0.15151515151515152</v>
      </c>
      <c r="AV118" s="82">
        <f>('3. indicatori CT_valori_nom'!AV118-MAX('3. indicatori CT_valori_nom'!AV$64:AV$123))/(MIN('3. indicatori CT_valori_nom'!AV$64:AV$123)-MAX('3. indicatori CT_valori_nom'!AV$64:AV$123))</f>
        <v>0.90922731996046036</v>
      </c>
      <c r="AW118" s="82">
        <f>('3. indicatori CT_valori_nom'!AW118-MIN('3. indicatori CT_valori_nom'!AW$64:AW$123))/(MAX('3. indicatori CT_valori_nom'!AW$64:AW$123)-MIN('3. indicatori CT_valori_nom'!AW$64:AW$123))</f>
        <v>0</v>
      </c>
      <c r="AX118" s="82">
        <f>('3. indicatori CT_valori_nom'!AX118-MIN('3. indicatori CT_valori_nom'!AX$64:AX$123))/(MAX('3. indicatori CT_valori_nom'!AX$64:AX$123)-MIN('3. indicatori CT_valori_nom'!AX$64:AX$123))</f>
        <v>0.25409686809881099</v>
      </c>
      <c r="AY118" s="82">
        <f>('3. indicatori CT_valori_nom'!AY118-MAX('3. indicatori CT_valori_nom'!AY$64:AY$123))/(MIN('3. indicatori CT_valori_nom'!AY$64:AY$123)-MAX('3. indicatori CT_valori_nom'!AY$64:AY$123))</f>
        <v>0.7205293005671074</v>
      </c>
      <c r="AZ118" s="82">
        <f>('3. indicatori CT_valori_nom'!AZ118-MIN('3. indicatori CT_valori_nom'!AZ$64:AZ$123))/(MAX('3. indicatori CT_valori_nom'!AZ$64:AZ$123)-MIN('3. indicatori CT_valori_nom'!AZ$64:AZ$123))</f>
        <v>5.2866716306775877E-2</v>
      </c>
      <c r="BA118" s="82">
        <f>('3. indicatori CT_valori_nom'!BA118-MIN('3. indicatori CT_valori_nom'!BA$64:BA$123))/(MAX('3. indicatori CT_valori_nom'!BA$64:BA$123)-MIN('3. indicatori CT_valori_nom'!BA$64:BA$123))</f>
        <v>0.34427306344881276</v>
      </c>
      <c r="BB118" s="82">
        <v>0</v>
      </c>
      <c r="BC118" s="82">
        <f>('3. indicatori CT_valori_nom'!BC118-MIN('3. indicatori CT_valori_nom'!BC$64:BC$123))/(MAX('3. indicatori CT_valori_nom'!BC$64:BC$123)-MIN('3. indicatori CT_valori_nom'!BC$64:BC$123))</f>
        <v>1.5548153321673631E-2</v>
      </c>
      <c r="BD118" s="82">
        <f>('3. indicatori CT_valori_nom'!BD118-MIN('3. indicatori CT_valori_nom'!BD$64:BD$123))/(MAX('3. indicatori CT_valori_nom'!BD$64:BD$123)-MIN('3. indicatori CT_valori_nom'!BD$64:BD$123))</f>
        <v>0.17037037037037034</v>
      </c>
      <c r="BE118" s="82">
        <f t="shared" si="7"/>
        <v>0.33465474466082629</v>
      </c>
      <c r="BF118" s="82">
        <f t="shared" si="8"/>
        <v>0.15280065580275759</v>
      </c>
    </row>
    <row r="119" spans="1:58" x14ac:dyDescent="0.3">
      <c r="A119" s="82">
        <f>'3. indicatori CT_valori_nom'!A119</f>
        <v>65116</v>
      </c>
      <c r="B119" s="82" t="str">
        <f>'3. indicatori CT_valori_nom'!B119</f>
        <v>SALERNO</v>
      </c>
      <c r="C119" s="82" t="str">
        <f>'3. indicatori CT_valori_nom'!C119</f>
        <v>CAMPANIA</v>
      </c>
      <c r="D119" s="82">
        <f>'3. indicatori CT_valori_nom'!D119</f>
        <v>135261</v>
      </c>
      <c r="E119" s="82">
        <f>('3. indicatori CT_valori_nom'!E119-MAX('3. indicatori CT_valori_nom'!E$64:E$123))/(MIN('3. indicatori CT_valori_nom'!E$64:E$123)-MAX('3. indicatori CT_valori_nom'!E$64:E$123))</f>
        <v>1</v>
      </c>
      <c r="F119" s="82">
        <f>('3. indicatori CT_valori_nom'!F119-MIN('3. indicatori CT_valori_nom'!F$64:F$123))/(MAX('3. indicatori CT_valori_nom'!F$64:F$123)-MIN('3. indicatori CT_valori_nom'!F$64:F$123))</f>
        <v>0.47667764861305723</v>
      </c>
      <c r="G119" s="82">
        <f>('3. indicatori CT_valori_nom'!G119-MAX('3. indicatori CT_valori_nom'!G$64:G$123))/(MIN('3. indicatori CT_valori_nom'!G$64:G$123)-MAX('3. indicatori CT_valori_nom'!G$64:G$123))</f>
        <v>0.72959673121335933</v>
      </c>
      <c r="H119" s="82">
        <f>('3. indicatori CT_valori_nom'!H119-MAX('3. indicatori CT_valori_nom'!H$64:H$123))/(MIN('3. indicatori CT_valori_nom'!H$64:H$123)-MAX('3. indicatori CT_valori_nom'!H$64:H$123))</f>
        <v>0.95315712644205763</v>
      </c>
      <c r="I119" s="82">
        <f>('3. indicatori CT_valori_nom'!I119-MIN('3. indicatori CT_valori_nom'!I$64:I$123))/(MAX('3. indicatori CT_valori_nom'!I$64:I$123)-MIN('3. indicatori CT_valori_nom'!I$64:I$123))</f>
        <v>1</v>
      </c>
      <c r="J119" s="82">
        <f>('3. indicatori CT_valori_nom'!J119-MIN('3. indicatori CT_valori_nom'!J$64:J$123))/(MAX('3. indicatori CT_valori_nom'!J$64:J$123)-MIN('3. indicatori CT_valori_nom'!J$64:J$123))</f>
        <v>0.52397260273972512</v>
      </c>
      <c r="K119" s="82">
        <f>('3. indicatori CT_valori_nom'!K119-MIN('3. indicatori CT_valori_nom'!K$64:K$123))/(MAX('3. indicatori CT_valori_nom'!K$64:K$123)-MIN('3. indicatori CT_valori_nom'!K$64:K$123))</f>
        <v>4.5569158793328677E-3</v>
      </c>
      <c r="L119" s="82">
        <f>('3. indicatori CT_valori_nom'!L119-MIN('3. indicatori CT_valori_nom'!L$64:L$123))/(MAX('3. indicatori CT_valori_nom'!L$64:L$123)-MIN('3. indicatori CT_valori_nom'!L$64:L$123))</f>
        <v>0.13556106938104956</v>
      </c>
      <c r="M119" s="82">
        <f>('3. indicatori CT_valori_nom'!M119-MAX('3. indicatori CT_valori_nom'!M$64:M$123))/(MIN('3. indicatori CT_valori_nom'!M$64:M$123)-MAX('3. indicatori CT_valori_nom'!M$64:M$123))</f>
        <v>0.19382837986019491</v>
      </c>
      <c r="N119" s="82">
        <f>('3. indicatori CT_valori_nom'!N119-MAX('3. indicatori CT_valori_nom'!N$64:N$123))/(MIN('3. indicatori CT_valori_nom'!N$64:N$123)-MAX('3. indicatori CT_valori_nom'!N$64:N$123))</f>
        <v>0.56096224011219997</v>
      </c>
      <c r="O119" s="82">
        <f>('3. indicatori CT_valori_nom'!O119-MAX('3. indicatori CT_valori_nom'!O$64:O$123))/(MIN('3. indicatori CT_valori_nom'!O$64:O$123)-MAX('3. indicatori CT_valori_nom'!O$64:O$123))</f>
        <v>0.8608616966666599</v>
      </c>
      <c r="P119" s="82">
        <f>('3. indicatori CT_valori_nom'!P119-MIN('3. indicatori CT_valori_nom'!P$64:P$123))/(MAX('3. indicatori CT_valori_nom'!P$64:P$123)-MIN('3. indicatori CT_valori_nom'!P$64:P$123))</f>
        <v>0.52696951045498264</v>
      </c>
      <c r="Q119" s="82">
        <f>('3. indicatori CT_valori_nom'!Q119-MIN('3. indicatori CT_valori_nom'!Q$64:Q$123))/(MAX('3. indicatori CT_valori_nom'!Q$64:Q$123)-MIN('3. indicatori CT_valori_nom'!Q$64:Q$123))</f>
        <v>0.52533890678303707</v>
      </c>
      <c r="R119" s="82">
        <f>('3. indicatori CT_valori_nom'!R119-MIN('3. indicatori CT_valori_nom'!R$64:R$123))/(MAX('3. indicatori CT_valori_nom'!R$64:R$123)-MIN('3. indicatori CT_valori_nom'!R$64:R$123))</f>
        <v>0.88691756221706297</v>
      </c>
      <c r="S119" s="82">
        <f>('3. indicatori CT_valori_nom'!S119-MIN('3. indicatori CT_valori_nom'!S$64:S$123))/(MAX('3. indicatori CT_valori_nom'!S$64:S$123)-MIN('3. indicatori CT_valori_nom'!S$64:S$123))</f>
        <v>0.5</v>
      </c>
      <c r="T119" s="82">
        <f>('3. indicatori CT_valori_nom'!T119-MIN('3. indicatori CT_valori_nom'!T$64:T$123))/(MAX('3. indicatori CT_valori_nom'!T$64:T$123)-MIN('3. indicatori CT_valori_nom'!T$64:T$123))</f>
        <v>1</v>
      </c>
      <c r="U119" s="82">
        <f>('3. indicatori CT_valori_nom'!U119-MIN('3. indicatori CT_valori_nom'!U$64:U$123))/(MAX('3. indicatori CT_valori_nom'!U$64:U$123)-MIN('3. indicatori CT_valori_nom'!U$64:U$123))</f>
        <v>0.2857142857142857</v>
      </c>
      <c r="W119" s="82">
        <f>('3. indicatori CT_valori_nom'!W119-MIN('3. indicatori CT_valori_nom'!W$64:W$123))/(MAX('3. indicatori CT_valori_nom'!W$64:W$123)-MIN('3. indicatori CT_valori_nom'!W$64:W$123))</f>
        <v>0.13636363636363635</v>
      </c>
      <c r="X119" s="82">
        <f>('3. indicatori CT_valori_nom'!X119-MAX('3. indicatori CT_valori_nom'!X$64:X$123))/(MIN('3. indicatori CT_valori_nom'!X$64:X$123)-MAX('3. indicatori CT_valori_nom'!X$64:X$123))</f>
        <v>1</v>
      </c>
      <c r="Y119" s="82">
        <f>('3. indicatori CT_valori_nom'!Y119-MIN('3. indicatori CT_valori_nom'!Y$64:Y$123))/(MAX('3. indicatori CT_valori_nom'!Y$64:Y$123)-MIN('3. indicatori CT_valori_nom'!Y$64:Y$123))</f>
        <v>0.49248791723139812</v>
      </c>
      <c r="Z119" s="82">
        <f>('3. indicatori CT_valori_nom'!Z119-MIN('3. indicatori CT_valori_nom'!Z$64:Z$123))/(MAX('3. indicatori CT_valori_nom'!Z$64:Z$123)-MIN('3. indicatori CT_valori_nom'!Z$64:Z$123))</f>
        <v>0.12856172755670242</v>
      </c>
      <c r="AA119" s="82">
        <f>('3. indicatori CT_valori_nom'!AA119-MIN('3. indicatori CT_valori_nom'!AA$64:AA$123))/(MAX('3. indicatori CT_valori_nom'!AA$64:AA$123)-MIN('3. indicatori CT_valori_nom'!AA$64:AA$123))</f>
        <v>9.8137633692883836E-2</v>
      </c>
      <c r="AB119" s="82">
        <f>('3. indicatori CT_valori_nom'!AB119-MIN('3. indicatori CT_valori_nom'!AB$64:AB$123))/(MAX('3. indicatori CT_valori_nom'!AB$64:AB$123)-MIN('3. indicatori CT_valori_nom'!AB$64:AB$123))</f>
        <v>0.18798151001540833</v>
      </c>
      <c r="AC119" s="82">
        <f>('3. indicatori CT_valori_nom'!AC119-MIN('3. indicatori CT_valori_nom'!AC$64:AC$123))/(MAX('3. indicatori CT_valori_nom'!AC$64:AC$123)-MIN('3. indicatori CT_valori_nom'!AC$64:AC$123))</f>
        <v>0.38807499767175874</v>
      </c>
      <c r="AD119" s="82">
        <f>('3. indicatori CT_valori_nom'!AD119-MIN('3. indicatori CT_valori_nom'!AD$64:AD$123))/(MAX('3. indicatori CT_valori_nom'!AD$64:AD$123)-MIN('3. indicatori CT_valori_nom'!AD$64:AD$123))</f>
        <v>5.4054054054054057E-2</v>
      </c>
      <c r="AE119" s="82">
        <f>('3. indicatori CT_valori_nom'!AE119-MAX('3. indicatori CT_valori_nom'!AE$64:AE$123))/(MIN('3. indicatori CT_valori_nom'!AE$64:AE$123)-MAX('3. indicatori CT_valori_nom'!AE$64:AE$123))</f>
        <v>0.79894249724774336</v>
      </c>
      <c r="AF119" s="82">
        <f>('3. indicatori CT_valori_nom'!AF119-MIN('3. indicatori CT_valori_nom'!AF$64:AF$123))/(MAX('3. indicatori CT_valori_nom'!AF$64:AF$123)-MIN('3. indicatori CT_valori_nom'!AF$64:AF$123))</f>
        <v>4.8166386388834158E-2</v>
      </c>
      <c r="AG119" s="82">
        <f>('3. indicatori CT_valori_nom'!AG119-MAX('3. indicatori CT_valori_nom'!AG$64:AG$123))/(MIN('3. indicatori CT_valori_nom'!AG$64:AG$123)-MAX('3. indicatori CT_valori_nom'!AG$64:AG$123))</f>
        <v>0.21288090593718489</v>
      </c>
      <c r="AH119" s="82">
        <f>('3. indicatori CT_valori_nom'!AH119-MIN('3. indicatori CT_valori_nom'!AH$64:AH$123))/(MAX('3. indicatori CT_valori_nom'!AH$64:AH$123)-MIN('3. indicatori CT_valori_nom'!AH$64:AH$123))</f>
        <v>3.1872401431743337E-2</v>
      </c>
      <c r="AI119" s="82">
        <f>('3. indicatori CT_valori_nom'!AI119-MAX('3. indicatori CT_valori_nom'!AI$64:AI$123))/(MIN('3. indicatori CT_valori_nom'!AI$64:AI$123)-MAX('3. indicatori CT_valori_nom'!AI$64:AI$123))</f>
        <v>0.24127842377054273</v>
      </c>
      <c r="AJ119" s="82">
        <f>('3. indicatori CT_valori_nom'!AJ119-MAX('3. indicatori CT_valori_nom'!AJ$64:AJ$123))/(MIN('3. indicatori CT_valori_nom'!AJ$64:AJ$123)-MAX('3. indicatori CT_valori_nom'!AJ$64:AJ$123))</f>
        <v>0.80544541369283651</v>
      </c>
      <c r="AK119" s="82">
        <f>('3. indicatori CT_valori_nom'!AK119-MIN('3. indicatori CT_valori_nom'!AK$64:AK$123))/(MAX('3. indicatori CT_valori_nom'!AK$64:AK$123)-MIN('3. indicatori CT_valori_nom'!AK$64:AK$123))</f>
        <v>0.77361075690178949</v>
      </c>
      <c r="AL119" s="82">
        <f>('3. indicatori CT_valori_nom'!AL119-MIN('3. indicatori CT_valori_nom'!AL$64:AL$123))/(MAX('3. indicatori CT_valori_nom'!AL$64:AL$123)-MIN('3. indicatori CT_valori_nom'!AL$64:AL$123))</f>
        <v>0.13333333333333333</v>
      </c>
      <c r="AM119" s="82">
        <f>('3. indicatori CT_valori_nom'!AM119-MIN('3. indicatori CT_valori_nom'!AM$64:AM$123))/(MAX('3. indicatori CT_valori_nom'!AM$64:AM$123)-MIN('3. indicatori CT_valori_nom'!AM$64:AM$123))</f>
        <v>0.13333333333333333</v>
      </c>
      <c r="AN119" s="82">
        <f>('3. indicatori CT_valori_nom'!AN119-MIN('3. indicatori CT_valori_nom'!AN$64:AN$123))/(MAX('3. indicatori CT_valori_nom'!AN$64:AN$123)-MIN('3. indicatori CT_valori_nom'!AN$64:AN$123))</f>
        <v>0.2092825810103297</v>
      </c>
      <c r="AO119" s="82">
        <f>('3. indicatori CT_valori_nom'!AO119-MIN('3. indicatori CT_valori_nom'!AO$64:AO$123))/(MAX('3. indicatori CT_valori_nom'!AO$64:AO$123)-MIN('3. indicatori CT_valori_nom'!AO$64:AO$123))</f>
        <v>0.13636363636363635</v>
      </c>
      <c r="AP119" s="82">
        <f>('3. indicatori CT_valori_nom'!AP119-MIN('3. indicatori CT_valori_nom'!AP$64:AP$123))/(MAX('3. indicatori CT_valori_nom'!AP$64:AP$123)-MIN('3. indicatori CT_valori_nom'!AP$64:AP$123))</f>
        <v>0.41726593123002415</v>
      </c>
      <c r="AQ119" s="82">
        <f>('3. indicatori CT_valori_nom'!AQ119-MIN('3. indicatori CT_valori_nom'!AQ$64:AQ$123))/(MAX('3. indicatori CT_valori_nom'!AQ$64:AQ$123)-MIN('3. indicatori CT_valori_nom'!AQ$64:AQ$123))</f>
        <v>0</v>
      </c>
      <c r="AS119" s="82">
        <f>('3. indicatori CT_valori_nom'!AS119-MIN('3. indicatori CT_valori_nom'!AS$64:AS$123))/(MAX('3. indicatori CT_valori_nom'!AS$64:AS$123)-MIN('3. indicatori CT_valori_nom'!AS$64:AS$123))</f>
        <v>0.74534049543333136</v>
      </c>
      <c r="AT119" s="82">
        <f>('3. indicatori CT_valori_nom'!AT119-MIN('3. indicatori CT_valori_nom'!AT$64:AT$123))/(MAX('3. indicatori CT_valori_nom'!AT$64:AT$123)-MIN('3. indicatori CT_valori_nom'!AT$64:AT$123))</f>
        <v>0.40017713968097407</v>
      </c>
      <c r="AU119" s="82">
        <f>('3. indicatori CT_valori_nom'!AU119-MIN('3. indicatori CT_valori_nom'!AU$64:AU$123))/(MAX('3. indicatori CT_valori_nom'!AU$64:AU$123)-MIN('3. indicatori CT_valori_nom'!AU$64:AU$123))</f>
        <v>0.42424242424242425</v>
      </c>
      <c r="AV119" s="82">
        <f>('3. indicatori CT_valori_nom'!AV119-MAX('3. indicatori CT_valori_nom'!AV$64:AV$123))/(MIN('3. indicatori CT_valori_nom'!AV$64:AV$123)-MAX('3. indicatori CT_valori_nom'!AV$64:AV$123))</f>
        <v>0.95416638255674469</v>
      </c>
      <c r="AW119" s="82">
        <f>('3. indicatori CT_valori_nom'!AW119-MIN('3. indicatori CT_valori_nom'!AW$64:AW$123))/(MAX('3. indicatori CT_valori_nom'!AW$64:AW$123)-MIN('3. indicatori CT_valori_nom'!AW$64:AW$123))</f>
        <v>0</v>
      </c>
      <c r="AX119" s="82">
        <f>('3. indicatori CT_valori_nom'!AX119-MIN('3. indicatori CT_valori_nom'!AX$64:AX$123))/(MAX('3. indicatori CT_valori_nom'!AX$64:AX$123)-MIN('3. indicatori CT_valori_nom'!AX$64:AX$123))</f>
        <v>0.46690380352209426</v>
      </c>
      <c r="AY119" s="82">
        <f>('3. indicatori CT_valori_nom'!AY119-MAX('3. indicatori CT_valori_nom'!AY$64:AY$123))/(MIN('3. indicatori CT_valori_nom'!AY$64:AY$123)-MAX('3. indicatori CT_valori_nom'!AY$64:AY$123))</f>
        <v>0.96839319470699414</v>
      </c>
      <c r="AZ119" s="82">
        <f>('3. indicatori CT_valori_nom'!AZ119-MIN('3. indicatori CT_valori_nom'!AZ$64:AZ$123))/(MAX('3. indicatori CT_valori_nom'!AZ$64:AZ$123)-MIN('3. indicatori CT_valori_nom'!AZ$64:AZ$123))</f>
        <v>0.18540580789277736</v>
      </c>
      <c r="BA119" s="82">
        <f>('3. indicatori CT_valori_nom'!BA119-MIN('3. indicatori CT_valori_nom'!BA$64:BA$123))/(MAX('3. indicatori CT_valori_nom'!BA$64:BA$123)-MIN('3. indicatori CT_valori_nom'!BA$64:BA$123))</f>
        <v>0.2615498924301905</v>
      </c>
      <c r="BB119" s="82">
        <v>0</v>
      </c>
      <c r="BC119" s="82">
        <f>('3. indicatori CT_valori_nom'!BC119-MIN('3. indicatori CT_valori_nom'!BC$64:BC$123))/(MAX('3. indicatori CT_valori_nom'!BC$64:BC$123)-MIN('3. indicatori CT_valori_nom'!BC$64:BC$123))</f>
        <v>0.38291936517548247</v>
      </c>
      <c r="BD119" s="82">
        <f>('3. indicatori CT_valori_nom'!BD119-MIN('3. indicatori CT_valori_nom'!BD$64:BD$123))/(MAX('3. indicatori CT_valori_nom'!BD$64:BD$123)-MIN('3. indicatori CT_valori_nom'!BD$64:BD$123))</f>
        <v>1</v>
      </c>
      <c r="BE119" s="82">
        <f t="shared" si="7"/>
        <v>0.47618404806266373</v>
      </c>
      <c r="BF119" s="82">
        <f t="shared" si="8"/>
        <v>0.487865835105948</v>
      </c>
    </row>
    <row r="120" spans="1:58" x14ac:dyDescent="0.3">
      <c r="A120" s="82">
        <f>'3. indicatori CT_valori_nom'!A120</f>
        <v>65134</v>
      </c>
      <c r="B120" s="82" t="str">
        <f>'3. indicatori CT_valori_nom'!B120</f>
        <v>SAPRI</v>
      </c>
      <c r="C120" s="82" t="str">
        <f>'3. indicatori CT_valori_nom'!C120</f>
        <v>CAMPANIA</v>
      </c>
      <c r="D120" s="82">
        <f>'3. indicatori CT_valori_nom'!D120</f>
        <v>32300</v>
      </c>
      <c r="E120" s="82">
        <f>('3. indicatori CT_valori_nom'!E120-MAX('3. indicatori CT_valori_nom'!E$64:E$123))/(MIN('3. indicatori CT_valori_nom'!E$64:E$123)-MAX('3. indicatori CT_valori_nom'!E$64:E$123))</f>
        <v>0.33333333333333343</v>
      </c>
      <c r="F120" s="82">
        <f>('3. indicatori CT_valori_nom'!F120-MIN('3. indicatori CT_valori_nom'!F$64:F$123))/(MAX('3. indicatori CT_valori_nom'!F$64:F$123)-MIN('3. indicatori CT_valori_nom'!F$64:F$123))</f>
        <v>0.42880571813489521</v>
      </c>
      <c r="G120" s="82">
        <f>('3. indicatori CT_valori_nom'!G120-MAX('3. indicatori CT_valori_nom'!G$64:G$123))/(MIN('3. indicatori CT_valori_nom'!G$64:G$123)-MAX('3. indicatori CT_valori_nom'!G$64:G$123))</f>
        <v>0.99014745070172316</v>
      </c>
      <c r="H120" s="82">
        <f>('3. indicatori CT_valori_nom'!H120-MAX('3. indicatori CT_valori_nom'!H$64:H$123))/(MIN('3. indicatori CT_valori_nom'!H$64:H$123)-MAX('3. indicatori CT_valori_nom'!H$64:H$123))</f>
        <v>0.6867185661708135</v>
      </c>
      <c r="I120" s="82">
        <f>('3. indicatori CT_valori_nom'!I120-MIN('3. indicatori CT_valori_nom'!I$64:I$123))/(MAX('3. indicatori CT_valori_nom'!I$64:I$123)-MIN('3. indicatori CT_valori_nom'!I$64:I$123))</f>
        <v>0.35447544898931876</v>
      </c>
      <c r="J120" s="82">
        <f>('3. indicatori CT_valori_nom'!J120-MIN('3. indicatori CT_valori_nom'!J$64:J$123))/(MAX('3. indicatori CT_valori_nom'!J$64:J$123)-MIN('3. indicatori CT_valori_nom'!J$64:J$123))</f>
        <v>0.57847093669011163</v>
      </c>
      <c r="K120" s="82">
        <f>('3. indicatori CT_valori_nom'!K120-MIN('3. indicatori CT_valori_nom'!K$64:K$123))/(MAX('3. indicatori CT_valori_nom'!K$64:K$123)-MIN('3. indicatori CT_valori_nom'!K$64:K$123))</f>
        <v>0.26684865397384766</v>
      </c>
      <c r="L120" s="82">
        <f>('3. indicatori CT_valori_nom'!L120-MIN('3. indicatori CT_valori_nom'!L$64:L$123))/(MAX('3. indicatori CT_valori_nom'!L$64:L$123)-MIN('3. indicatori CT_valori_nom'!L$64:L$123))</f>
        <v>4.0803249581523218E-2</v>
      </c>
      <c r="M120" s="82">
        <f>('3. indicatori CT_valori_nom'!M120-MAX('3. indicatori CT_valori_nom'!M$64:M$123))/(MIN('3. indicatori CT_valori_nom'!M$64:M$123)-MAX('3. indicatori CT_valori_nom'!M$64:M$123))</f>
        <v>0.46514207351574322</v>
      </c>
      <c r="N120" s="82">
        <f>('3. indicatori CT_valori_nom'!N120-MAX('3. indicatori CT_valori_nom'!N$64:N$123))/(MIN('3. indicatori CT_valori_nom'!N$64:N$123)-MAX('3. indicatori CT_valori_nom'!N$64:N$123))</f>
        <v>0.52274290176605187</v>
      </c>
      <c r="O120" s="82">
        <f>('3. indicatori CT_valori_nom'!O120-MAX('3. indicatori CT_valori_nom'!O$64:O$123))/(MIN('3. indicatori CT_valori_nom'!O$64:O$123)-MAX('3. indicatori CT_valori_nom'!O$64:O$123))</f>
        <v>0.34308423025068951</v>
      </c>
      <c r="P120" s="82">
        <f>('3. indicatori CT_valori_nom'!P120-MIN('3. indicatori CT_valori_nom'!P$64:P$123))/(MAX('3. indicatori CT_valori_nom'!P$64:P$123)-MIN('3. indicatori CT_valori_nom'!P$64:P$123))</f>
        <v>9.6608652801286193E-2</v>
      </c>
      <c r="Q120" s="82">
        <f>('3. indicatori CT_valori_nom'!Q120-MIN('3. indicatori CT_valori_nom'!Q$64:Q$123))/(MAX('3. indicatori CT_valori_nom'!Q$64:Q$123)-MIN('3. indicatori CT_valori_nom'!Q$64:Q$123))</f>
        <v>0.1032351603434714</v>
      </c>
      <c r="R120" s="82">
        <f>('3. indicatori CT_valori_nom'!R120-MIN('3. indicatori CT_valori_nom'!R$64:R$123))/(MAX('3. indicatori CT_valori_nom'!R$64:R$123)-MIN('3. indicatori CT_valori_nom'!R$64:R$123))</f>
        <v>0.22310706350714826</v>
      </c>
      <c r="S120" s="82">
        <f>('3. indicatori CT_valori_nom'!S120-MIN('3. indicatori CT_valori_nom'!S$64:S$123))/(MAX('3. indicatori CT_valori_nom'!S$64:S$123)-MIN('3. indicatori CT_valori_nom'!S$64:S$123))</f>
        <v>0</v>
      </c>
      <c r="T120" s="82">
        <f>('3. indicatori CT_valori_nom'!T120-MIN('3. indicatori CT_valori_nom'!T$64:T$123))/(MAX('3. indicatori CT_valori_nom'!T$64:T$123)-MIN('3. indicatori CT_valori_nom'!T$64:T$123))</f>
        <v>1</v>
      </c>
      <c r="U120" s="82">
        <f>('3. indicatori CT_valori_nom'!U120-MIN('3. indicatori CT_valori_nom'!U$64:U$123))/(MAX('3. indicatori CT_valori_nom'!U$64:U$123)-MIN('3. indicatori CT_valori_nom'!U$64:U$123))</f>
        <v>0</v>
      </c>
      <c r="W120" s="82">
        <f>('3. indicatori CT_valori_nom'!W120-MIN('3. indicatori CT_valori_nom'!W$64:W$123))/(MAX('3. indicatori CT_valori_nom'!W$64:W$123)-MIN('3. indicatori CT_valori_nom'!W$64:W$123))</f>
        <v>4.5454545454545456E-2</v>
      </c>
      <c r="X120" s="82">
        <f>('3. indicatori CT_valori_nom'!X120-MAX('3. indicatori CT_valori_nom'!X$64:X$123))/(MIN('3. indicatori CT_valori_nom'!X$64:X$123)-MAX('3. indicatori CT_valori_nom'!X$64:X$123))</f>
        <v>0.73517409771844178</v>
      </c>
      <c r="Y120" s="82">
        <f>('3. indicatori CT_valori_nom'!Y120-MIN('3. indicatori CT_valori_nom'!Y$64:Y$123))/(MAX('3. indicatori CT_valori_nom'!Y$64:Y$123)-MIN('3. indicatori CT_valori_nom'!Y$64:Y$123))</f>
        <v>0.55304976953274565</v>
      </c>
      <c r="Z120" s="82">
        <f>('3. indicatori CT_valori_nom'!Z120-MIN('3. indicatori CT_valori_nom'!Z$64:Z$123))/(MAX('3. indicatori CT_valori_nom'!Z$64:Z$123)-MIN('3. indicatori CT_valori_nom'!Z$64:Z$123))</f>
        <v>2.2463669699850603E-2</v>
      </c>
      <c r="AA120" s="82">
        <f>('3. indicatori CT_valori_nom'!AA120-MIN('3. indicatori CT_valori_nom'!AA$64:AA$123))/(MAX('3. indicatori CT_valori_nom'!AA$64:AA$123)-MIN('3. indicatori CT_valori_nom'!AA$64:AA$123))</f>
        <v>0.34700406275751861</v>
      </c>
      <c r="AB120" s="82">
        <f>('3. indicatori CT_valori_nom'!AB120-MIN('3. indicatori CT_valori_nom'!AB$64:AB$123))/(MAX('3. indicatori CT_valori_nom'!AB$64:AB$123)-MIN('3. indicatori CT_valori_nom'!AB$64:AB$123))</f>
        <v>7.8582434514637908E-2</v>
      </c>
      <c r="AC120" s="82">
        <f>('3. indicatori CT_valori_nom'!AC120-MIN('3. indicatori CT_valori_nom'!AC$64:AC$123))/(MAX('3. indicatori CT_valori_nom'!AC$64:AC$123)-MIN('3. indicatori CT_valori_nom'!AC$64:AC$123))</f>
        <v>1</v>
      </c>
      <c r="AD120" s="82">
        <f>('3. indicatori CT_valori_nom'!AD120-MIN('3. indicatori CT_valori_nom'!AD$64:AD$123))/(MAX('3. indicatori CT_valori_nom'!AD$64:AD$123)-MIN('3. indicatori CT_valori_nom'!AD$64:AD$123))</f>
        <v>0</v>
      </c>
      <c r="AE120" s="82">
        <f>('3. indicatori CT_valori_nom'!AE120-MAX('3. indicatori CT_valori_nom'!AE$64:AE$123))/(MIN('3. indicatori CT_valori_nom'!AE$64:AE$123)-MAX('3. indicatori CT_valori_nom'!AE$64:AE$123))</f>
        <v>0.45854231024210634</v>
      </c>
      <c r="AF120" s="82">
        <f>('3. indicatori CT_valori_nom'!AF120-MIN('3. indicatori CT_valori_nom'!AF$64:AF$123))/(MAX('3. indicatori CT_valori_nom'!AF$64:AF$123)-MIN('3. indicatori CT_valori_nom'!AF$64:AF$123))</f>
        <v>0.27677063438230959</v>
      </c>
      <c r="AG120" s="82">
        <f>('3. indicatori CT_valori_nom'!AG120-MAX('3. indicatori CT_valori_nom'!AG$64:AG$123))/(MIN('3. indicatori CT_valori_nom'!AG$64:AG$123)-MAX('3. indicatori CT_valori_nom'!AG$64:AG$123))</f>
        <v>0.38212000699103504</v>
      </c>
      <c r="AH120" s="82">
        <f>('3. indicatori CT_valori_nom'!AH120-MIN('3. indicatori CT_valori_nom'!AH$64:AH$123))/(MAX('3. indicatori CT_valori_nom'!AH$64:AH$123)-MIN('3. indicatori CT_valori_nom'!AH$64:AH$123))</f>
        <v>4.0406350963029497E-2</v>
      </c>
      <c r="AI120" s="82">
        <f>('3. indicatori CT_valori_nom'!AI120-MAX('3. indicatori CT_valori_nom'!AI$64:AI$123))/(MIN('3. indicatori CT_valori_nom'!AI$64:AI$123)-MAX('3. indicatori CT_valori_nom'!AI$64:AI$123))</f>
        <v>0.95875888591337555</v>
      </c>
      <c r="AJ120" s="82">
        <f>('3. indicatori CT_valori_nom'!AJ120-MAX('3. indicatori CT_valori_nom'!AJ$64:AJ$123))/(MIN('3. indicatori CT_valori_nom'!AJ$64:AJ$123)-MAX('3. indicatori CT_valori_nom'!AJ$64:AJ$123))</f>
        <v>0.38517931095250674</v>
      </c>
      <c r="AK120" s="82">
        <f>('3. indicatori CT_valori_nom'!AK120-MIN('3. indicatori CT_valori_nom'!AK$64:AK$123))/(MAX('3. indicatori CT_valori_nom'!AK$64:AK$123)-MIN('3. indicatori CT_valori_nom'!AK$64:AK$123))</f>
        <v>0.18542467107999913</v>
      </c>
      <c r="AL120" s="82">
        <f>('3. indicatori CT_valori_nom'!AL120-MIN('3. indicatori CT_valori_nom'!AL$64:AL$123))/(MAX('3. indicatori CT_valori_nom'!AL$64:AL$123)-MIN('3. indicatori CT_valori_nom'!AL$64:AL$123))</f>
        <v>0</v>
      </c>
      <c r="AM120" s="82">
        <f>('3. indicatori CT_valori_nom'!AM120-MIN('3. indicatori CT_valori_nom'!AM$64:AM$123))/(MAX('3. indicatori CT_valori_nom'!AM$64:AM$123)-MIN('3. indicatori CT_valori_nom'!AM$64:AM$123))</f>
        <v>0</v>
      </c>
      <c r="AN120" s="82">
        <f>('3. indicatori CT_valori_nom'!AN120-MIN('3. indicatori CT_valori_nom'!AN$64:AN$123))/(MAX('3. indicatori CT_valori_nom'!AN$64:AN$123)-MIN('3. indicatori CT_valori_nom'!AN$64:AN$123))</f>
        <v>0</v>
      </c>
      <c r="AO120" s="82">
        <f>('3. indicatori CT_valori_nom'!AO120-MIN('3. indicatori CT_valori_nom'!AO$64:AO$123))/(MAX('3. indicatori CT_valori_nom'!AO$64:AO$123)-MIN('3. indicatori CT_valori_nom'!AO$64:AO$123))</f>
        <v>4.5454545454545456E-2</v>
      </c>
      <c r="AP120" s="82">
        <f>('3. indicatori CT_valori_nom'!AP120-MIN('3. indicatori CT_valori_nom'!AP$64:AP$123))/(MAX('3. indicatori CT_valori_nom'!AP$64:AP$123)-MIN('3. indicatori CT_valori_nom'!AP$64:AP$123))</f>
        <v>3.3290091889107046E-2</v>
      </c>
      <c r="AQ120" s="82">
        <f>('3. indicatori CT_valori_nom'!AQ120-MIN('3. indicatori CT_valori_nom'!AQ$64:AQ$123))/(MAX('3. indicatori CT_valori_nom'!AQ$64:AQ$123)-MIN('3. indicatori CT_valori_nom'!AQ$64:AQ$123))</f>
        <v>3.1164970598226836E-2</v>
      </c>
      <c r="AS120" s="82">
        <f>('3. indicatori CT_valori_nom'!AS120-MIN('3. indicatori CT_valori_nom'!AS$64:AS$123))/(MAX('3. indicatori CT_valori_nom'!AS$64:AS$123)-MIN('3. indicatori CT_valori_nom'!AS$64:AS$123))</f>
        <v>0.80927665140220895</v>
      </c>
      <c r="AT120" s="82">
        <f>('3. indicatori CT_valori_nom'!AT120-MIN('3. indicatori CT_valori_nom'!AT$64:AT$123))/(MAX('3. indicatori CT_valori_nom'!AT$64:AT$123)-MIN('3. indicatori CT_valori_nom'!AT$64:AT$123))</f>
        <v>0.76806197952594901</v>
      </c>
      <c r="AU120" s="82">
        <f>('3. indicatori CT_valori_nom'!AU120-MIN('3. indicatori CT_valori_nom'!AU$64:AU$123))/(MAX('3. indicatori CT_valori_nom'!AU$64:AU$123)-MIN('3. indicatori CT_valori_nom'!AU$64:AU$123))</f>
        <v>0.21212121212121213</v>
      </c>
      <c r="AV120" s="82">
        <f>('3. indicatori CT_valori_nom'!AV120-MAX('3. indicatori CT_valori_nom'!AV$64:AV$123))/(MIN('3. indicatori CT_valori_nom'!AV$64:AV$123)-MAX('3. indicatori CT_valori_nom'!AV$64:AV$123))</f>
        <v>0.87165519370662659</v>
      </c>
      <c r="AW120" s="82">
        <f>('3. indicatori CT_valori_nom'!AW120-MIN('3. indicatori CT_valori_nom'!AW$64:AW$123))/(MAX('3. indicatori CT_valori_nom'!AW$64:AW$123)-MIN('3. indicatori CT_valori_nom'!AW$64:AW$123))</f>
        <v>0</v>
      </c>
      <c r="AX120" s="82">
        <f>('3. indicatori CT_valori_nom'!AX120-MIN('3. indicatori CT_valori_nom'!AX$64:AX$123))/(MAX('3. indicatori CT_valori_nom'!AX$64:AX$123)-MIN('3. indicatori CT_valori_nom'!AX$64:AX$123))</f>
        <v>0.19172919385477064</v>
      </c>
      <c r="AY120" s="82">
        <f>('3. indicatori CT_valori_nom'!AY120-MAX('3. indicatori CT_valori_nom'!AY$64:AY$123))/(MIN('3. indicatori CT_valori_nom'!AY$64:AY$123)-MAX('3. indicatori CT_valori_nom'!AY$64:AY$123))</f>
        <v>0.46135349716446106</v>
      </c>
      <c r="AZ120" s="82">
        <f>('3. indicatori CT_valori_nom'!AZ120-MIN('3. indicatori CT_valori_nom'!AZ$64:AZ$123))/(MAX('3. indicatori CT_valori_nom'!AZ$64:AZ$123)-MIN('3. indicatori CT_valori_nom'!AZ$64:AZ$123))</f>
        <v>2.5316455696202531E-2</v>
      </c>
      <c r="BA120" s="82">
        <f>('3. indicatori CT_valori_nom'!BA120-MIN('3. indicatori CT_valori_nom'!BA$64:BA$123))/(MAX('3. indicatori CT_valori_nom'!BA$64:BA$123)-MIN('3. indicatori CT_valori_nom'!BA$64:BA$123))</f>
        <v>0.14603715170278639</v>
      </c>
      <c r="BB120" s="82">
        <v>0</v>
      </c>
      <c r="BC120" s="82">
        <f>('3. indicatori CT_valori_nom'!BC120-MIN('3. indicatori CT_valori_nom'!BC$64:BC$123))/(MAX('3. indicatori CT_valori_nom'!BC$64:BC$123)-MIN('3. indicatori CT_valori_nom'!BC$64:BC$123))</f>
        <v>3.3760586585550997E-3</v>
      </c>
      <c r="BD120" s="82">
        <f>('3. indicatori CT_valori_nom'!BD120-MIN('3. indicatori CT_valori_nom'!BD$64:BD$123))/(MAX('3. indicatori CT_valori_nom'!BD$64:BD$123)-MIN('3. indicatori CT_valori_nom'!BD$64:BD$123))</f>
        <v>0.34666666666666673</v>
      </c>
      <c r="BE120" s="82">
        <f t="shared" si="7"/>
        <v>0.33719059273198693</v>
      </c>
      <c r="BF120" s="82">
        <f t="shared" si="8"/>
        <v>0.15880417852367884</v>
      </c>
    </row>
    <row r="121" spans="1:58" x14ac:dyDescent="0.3">
      <c r="A121" s="82">
        <f>'3. indicatori CT_valori_nom'!A121</f>
        <v>65135</v>
      </c>
      <c r="B121" s="82" t="str">
        <f>'3. indicatori CT_valori_nom'!B121</f>
        <v>SARNO</v>
      </c>
      <c r="C121" s="82" t="str">
        <f>'3. indicatori CT_valori_nom'!C121</f>
        <v>CAMPANIA</v>
      </c>
      <c r="D121" s="82">
        <f>'3. indicatori CT_valori_nom'!D121</f>
        <v>42476</v>
      </c>
      <c r="E121" s="82">
        <f>('3. indicatori CT_valori_nom'!E121-MAX('3. indicatori CT_valori_nom'!E$64:E$123))/(MIN('3. indicatori CT_valori_nom'!E$64:E$123)-MAX('3. indicatori CT_valori_nom'!E$64:E$123))</f>
        <v>1</v>
      </c>
      <c r="F121" s="82">
        <f>('3. indicatori CT_valori_nom'!F121-MIN('3. indicatori CT_valori_nom'!F$64:F$123))/(MAX('3. indicatori CT_valori_nom'!F$64:F$123)-MIN('3. indicatori CT_valori_nom'!F$64:F$123))</f>
        <v>0.31412403020947099</v>
      </c>
      <c r="G121" s="82">
        <f>('3. indicatori CT_valori_nom'!G121-MAX('3. indicatori CT_valori_nom'!G$64:G$123))/(MIN('3. indicatori CT_valori_nom'!G$64:G$123)-MAX('3. indicatori CT_valori_nom'!G$64:G$123))</f>
        <v>0.88597441819150824</v>
      </c>
      <c r="H121" s="82">
        <f>('3. indicatori CT_valori_nom'!H121-MAX('3. indicatori CT_valori_nom'!H$64:H$123))/(MIN('3. indicatori CT_valori_nom'!H$64:H$123)-MAX('3. indicatori CT_valori_nom'!H$64:H$123))</f>
        <v>0.83050277123081051</v>
      </c>
      <c r="I121" s="82">
        <f>('3. indicatori CT_valori_nom'!I121-MIN('3. indicatori CT_valori_nom'!I$64:I$123))/(MAX('3. indicatori CT_valori_nom'!I$64:I$123)-MIN('3. indicatori CT_valori_nom'!I$64:I$123))</f>
        <v>0.72872057463249174</v>
      </c>
      <c r="J121" s="82">
        <f>('3. indicatori CT_valori_nom'!J121-MIN('3. indicatori CT_valori_nom'!J$64:J$123))/(MAX('3. indicatori CT_valori_nom'!J$64:J$123)-MIN('3. indicatori CT_valori_nom'!J$64:J$123))</f>
        <v>7.8026656793779986E-2</v>
      </c>
      <c r="K121" s="82">
        <f>('3. indicatori CT_valori_nom'!K121-MIN('3. indicatori CT_valori_nom'!K$64:K$123))/(MAX('3. indicatori CT_valori_nom'!K$64:K$123)-MIN('3. indicatori CT_valori_nom'!K$64:K$123))</f>
        <v>1.5623711586284117E-4</v>
      </c>
      <c r="L121" s="82">
        <f>('3. indicatori CT_valori_nom'!L121-MIN('3. indicatori CT_valori_nom'!L$64:L$123))/(MAX('3. indicatori CT_valori_nom'!L$64:L$123)-MIN('3. indicatori CT_valori_nom'!L$64:L$123))</f>
        <v>2.7609587281693434E-2</v>
      </c>
      <c r="M121" s="82">
        <f>('3. indicatori CT_valori_nom'!M121-MAX('3. indicatori CT_valori_nom'!M$64:M$123))/(MIN('3. indicatori CT_valori_nom'!M$64:M$123)-MAX('3. indicatori CT_valori_nom'!M$64:M$123))</f>
        <v>0.45175033244842427</v>
      </c>
      <c r="N121" s="82">
        <f>('3. indicatori CT_valori_nom'!N121-MAX('3. indicatori CT_valori_nom'!N$64:N$123))/(MIN('3. indicatori CT_valori_nom'!N$64:N$123)-MAX('3. indicatori CT_valori_nom'!N$64:N$123))</f>
        <v>0.68470912331874889</v>
      </c>
      <c r="O121" s="82">
        <f>('3. indicatori CT_valori_nom'!O121-MAX('3. indicatori CT_valori_nom'!O$64:O$123))/(MIN('3. indicatori CT_valori_nom'!O$64:O$123)-MAX('3. indicatori CT_valori_nom'!O$64:O$123))</f>
        <v>0.69148804155761279</v>
      </c>
      <c r="P121" s="82">
        <f>('3. indicatori CT_valori_nom'!P121-MIN('3. indicatori CT_valori_nom'!P$64:P$123))/(MAX('3. indicatori CT_valori_nom'!P$64:P$123)-MIN('3. indicatori CT_valori_nom'!P$64:P$123))</f>
        <v>0.23337796771766101</v>
      </c>
      <c r="Q121" s="82">
        <f>('3. indicatori CT_valori_nom'!Q121-MIN('3. indicatori CT_valori_nom'!Q$64:Q$123))/(MAX('3. indicatori CT_valori_nom'!Q$64:Q$123)-MIN('3. indicatori CT_valori_nom'!Q$64:Q$123))</f>
        <v>0.57323524762832567</v>
      </c>
      <c r="R121" s="82">
        <f>('3. indicatori CT_valori_nom'!R121-MIN('3. indicatori CT_valori_nom'!R$64:R$123))/(MAX('3. indicatori CT_valori_nom'!R$64:R$123)-MIN('3. indicatori CT_valori_nom'!R$64:R$123))</f>
        <v>0.22048941829267132</v>
      </c>
      <c r="S121" s="82">
        <f>('3. indicatori CT_valori_nom'!S121-MIN('3. indicatori CT_valori_nom'!S$64:S$123))/(MAX('3. indicatori CT_valori_nom'!S$64:S$123)-MIN('3. indicatori CT_valori_nom'!S$64:S$123))</f>
        <v>0</v>
      </c>
      <c r="T121" s="82">
        <f>('3. indicatori CT_valori_nom'!T121-MIN('3. indicatori CT_valori_nom'!T$64:T$123))/(MAX('3. indicatori CT_valori_nom'!T$64:T$123)-MIN('3. indicatori CT_valori_nom'!T$64:T$123))</f>
        <v>1</v>
      </c>
      <c r="U121" s="82">
        <f>('3. indicatori CT_valori_nom'!U121-MIN('3. indicatori CT_valori_nom'!U$64:U$123))/(MAX('3. indicatori CT_valori_nom'!U$64:U$123)-MIN('3. indicatori CT_valori_nom'!U$64:U$123))</f>
        <v>0.14285714285714285</v>
      </c>
      <c r="W121" s="82">
        <f>('3. indicatori CT_valori_nom'!W121-MIN('3. indicatori CT_valori_nom'!W$64:W$123))/(MAX('3. indicatori CT_valori_nom'!W$64:W$123)-MIN('3. indicatori CT_valori_nom'!W$64:W$123))</f>
        <v>4.5454545454545456E-2</v>
      </c>
      <c r="X121" s="82">
        <f>('3. indicatori CT_valori_nom'!X121-MAX('3. indicatori CT_valori_nom'!X$64:X$123))/(MIN('3. indicatori CT_valori_nom'!X$64:X$123)-MAX('3. indicatori CT_valori_nom'!X$64:X$123))</f>
        <v>1</v>
      </c>
      <c r="Y121" s="82">
        <f>('3. indicatori CT_valori_nom'!Y121-MIN('3. indicatori CT_valori_nom'!Y$64:Y$123))/(MAX('3. indicatori CT_valori_nom'!Y$64:Y$123)-MIN('3. indicatori CT_valori_nom'!Y$64:Y$123))</f>
        <v>0.8010255839252598</v>
      </c>
      <c r="Z121" s="82">
        <f>('3. indicatori CT_valori_nom'!Z121-MIN('3. indicatori CT_valori_nom'!Z$64:Z$123))/(MAX('3. indicatori CT_valori_nom'!Z$64:Z$123)-MIN('3. indicatori CT_valori_nom'!Z$64:Z$123))</f>
        <v>2.0127665353796006E-2</v>
      </c>
      <c r="AA121" s="82">
        <f>('3. indicatori CT_valori_nom'!AA121-MIN('3. indicatori CT_valori_nom'!AA$64:AA$123))/(MAX('3. indicatori CT_valori_nom'!AA$64:AA$123)-MIN('3. indicatori CT_valori_nom'!AA$64:AA$123))</f>
        <v>0.6292269434921004</v>
      </c>
      <c r="AB121" s="82">
        <f>('3. indicatori CT_valori_nom'!AB121-MIN('3. indicatori CT_valori_nom'!AB$64:AB$123))/(MAX('3. indicatori CT_valori_nom'!AB$64:AB$123)-MIN('3. indicatori CT_valori_nom'!AB$64:AB$123))</f>
        <v>4.930662557781202E-2</v>
      </c>
      <c r="AC121" s="82">
        <f>('3. indicatori CT_valori_nom'!AC121-MIN('3. indicatori CT_valori_nom'!AC$64:AC$123))/(MAX('3. indicatori CT_valori_nom'!AC$64:AC$123)-MIN('3. indicatori CT_valori_nom'!AC$64:AC$123))</f>
        <v>0.11518961006121797</v>
      </c>
      <c r="AD121" s="82">
        <f>('3. indicatori CT_valori_nom'!AD121-MIN('3. indicatori CT_valori_nom'!AD$64:AD$123))/(MAX('3. indicatori CT_valori_nom'!AD$64:AD$123)-MIN('3. indicatori CT_valori_nom'!AD$64:AD$123))</f>
        <v>0</v>
      </c>
      <c r="AE121" s="82">
        <f>('3. indicatori CT_valori_nom'!AE121-MAX('3. indicatori CT_valori_nom'!AE$64:AE$123))/(MIN('3. indicatori CT_valori_nom'!AE$64:AE$123)-MAX('3. indicatori CT_valori_nom'!AE$64:AE$123))</f>
        <v>0.71346547118162318</v>
      </c>
      <c r="AF121" s="82">
        <f>('3. indicatori CT_valori_nom'!AF121-MIN('3. indicatori CT_valori_nom'!AF$64:AF$123))/(MAX('3. indicatori CT_valori_nom'!AF$64:AF$123)-MIN('3. indicatori CT_valori_nom'!AF$64:AF$123))</f>
        <v>0.37533657347253724</v>
      </c>
      <c r="AG121" s="82">
        <f>('3. indicatori CT_valori_nom'!AG121-MAX('3. indicatori CT_valori_nom'!AG$64:AG$123))/(MIN('3. indicatori CT_valori_nom'!AG$64:AG$123)-MAX('3. indicatori CT_valori_nom'!AG$64:AG$123))</f>
        <v>0.1580390105018443</v>
      </c>
      <c r="AH121" s="82">
        <f>('3. indicatori CT_valori_nom'!AH121-MIN('3. indicatori CT_valori_nom'!AH$64:AH$123))/(MAX('3. indicatori CT_valori_nom'!AH$64:AH$123)-MIN('3. indicatori CT_valori_nom'!AH$64:AH$123))</f>
        <v>1.6197183984743704E-2</v>
      </c>
      <c r="AI121" s="82">
        <f>('3. indicatori CT_valori_nom'!AI121-MAX('3. indicatori CT_valori_nom'!AI$64:AI$123))/(MIN('3. indicatori CT_valori_nom'!AI$64:AI$123)-MAX('3. indicatori CT_valori_nom'!AI$64:AI$123))</f>
        <v>0.59988551494720621</v>
      </c>
      <c r="AJ121" s="82">
        <f>('3. indicatori CT_valori_nom'!AJ121-MAX('3. indicatori CT_valori_nom'!AJ$64:AJ$123))/(MIN('3. indicatori CT_valori_nom'!AJ$64:AJ$123)-MAX('3. indicatori CT_valori_nom'!AJ$64:AJ$123))</f>
        <v>0.60481099656357384</v>
      </c>
      <c r="AK121" s="82">
        <f>('3. indicatori CT_valori_nom'!AK121-MIN('3. indicatori CT_valori_nom'!AK$64:AK$123))/(MAX('3. indicatori CT_valori_nom'!AK$64:AK$123)-MIN('3. indicatori CT_valori_nom'!AK$64:AK$123))</f>
        <v>0.34910897323202594</v>
      </c>
      <c r="AL121" s="82">
        <f>('3. indicatori CT_valori_nom'!AL121-MIN('3. indicatori CT_valori_nom'!AL$64:AL$123))/(MAX('3. indicatori CT_valori_nom'!AL$64:AL$123)-MIN('3. indicatori CT_valori_nom'!AL$64:AL$123))</f>
        <v>6.6666666666666666E-2</v>
      </c>
      <c r="AM121" s="82">
        <f>('3. indicatori CT_valori_nom'!AM121-MIN('3. indicatori CT_valori_nom'!AM$64:AM$123))/(MAX('3. indicatori CT_valori_nom'!AM$64:AM$123)-MIN('3. indicatori CT_valori_nom'!AM$64:AM$123))</f>
        <v>0</v>
      </c>
      <c r="AN121" s="82">
        <f>('3. indicatori CT_valori_nom'!AN121-MIN('3. indicatori CT_valori_nom'!AN$64:AN$123))/(MAX('3. indicatori CT_valori_nom'!AN$64:AN$123)-MIN('3. indicatori CT_valori_nom'!AN$64:AN$123))</f>
        <v>0.33309749540116035</v>
      </c>
      <c r="AO121" s="82">
        <f>('3. indicatori CT_valori_nom'!AO121-MIN('3. indicatori CT_valori_nom'!AO$64:AO$123))/(MAX('3. indicatori CT_valori_nom'!AO$64:AO$123)-MIN('3. indicatori CT_valori_nom'!AO$64:AO$123))</f>
        <v>4.5454545454545456E-2</v>
      </c>
      <c r="AP121" s="82">
        <f>('3. indicatori CT_valori_nom'!AP121-MIN('3. indicatori CT_valori_nom'!AP$64:AP$123))/(MAX('3. indicatori CT_valori_nom'!AP$64:AP$123)-MIN('3. indicatori CT_valori_nom'!AP$64:AP$123))</f>
        <v>0.25019031993860469</v>
      </c>
      <c r="AQ121" s="82">
        <f>('3. indicatori CT_valori_nom'!AQ121-MIN('3. indicatori CT_valori_nom'!AQ$64:AQ$123))/(MAX('3. indicatori CT_valori_nom'!AQ$64:AQ$123)-MIN('3. indicatori CT_valori_nom'!AQ$64:AQ$123))</f>
        <v>0</v>
      </c>
      <c r="AS121" s="82">
        <f>('3. indicatori CT_valori_nom'!AS121-MIN('3. indicatori CT_valori_nom'!AS$64:AS$123))/(MAX('3. indicatori CT_valori_nom'!AS$64:AS$123)-MIN('3. indicatori CT_valori_nom'!AS$64:AS$123))</f>
        <v>0.48906335007019486</v>
      </c>
      <c r="AT121" s="82">
        <f>('3. indicatori CT_valori_nom'!AT121-MIN('3. indicatori CT_valori_nom'!AT$64:AT$123))/(MAX('3. indicatori CT_valori_nom'!AT$64:AT$123)-MIN('3. indicatori CT_valori_nom'!AT$64:AT$123))</f>
        <v>0.20057532645161008</v>
      </c>
      <c r="AU121" s="82">
        <f>('3. indicatori CT_valori_nom'!AU121-MIN('3. indicatori CT_valori_nom'!AU$64:AU$123))/(MAX('3. indicatori CT_valori_nom'!AU$64:AU$123)-MIN('3. indicatori CT_valori_nom'!AU$64:AU$123))</f>
        <v>3.0303030303030304E-2</v>
      </c>
      <c r="AV121" s="82">
        <f>('3. indicatori CT_valori_nom'!AV121-MAX('3. indicatori CT_valori_nom'!AV$64:AV$123))/(MIN('3. indicatori CT_valori_nom'!AV$64:AV$123)-MAX('3. indicatori CT_valori_nom'!AV$64:AV$123))</f>
        <v>0.82200455163325814</v>
      </c>
      <c r="AW121" s="82">
        <f>('3. indicatori CT_valori_nom'!AW121-MIN('3. indicatori CT_valori_nom'!AW$64:AW$123))/(MAX('3. indicatori CT_valori_nom'!AW$64:AW$123)-MIN('3. indicatori CT_valori_nom'!AW$64:AW$123))</f>
        <v>0</v>
      </c>
      <c r="AX121" s="82">
        <f>('3. indicatori CT_valori_nom'!AX121-MIN('3. indicatori CT_valori_nom'!AX$64:AX$123))/(MAX('3. indicatori CT_valori_nom'!AX$64:AX$123)-MIN('3. indicatori CT_valori_nom'!AX$64:AX$123))</f>
        <v>0.17679028589443727</v>
      </c>
      <c r="AY121" s="82">
        <f>('3. indicatori CT_valori_nom'!AY121-MAX('3. indicatori CT_valori_nom'!AY$64:AY$123))/(MIN('3. indicatori CT_valori_nom'!AY$64:AY$123)-MAX('3. indicatori CT_valori_nom'!AY$64:AY$123))</f>
        <v>0.2834404536862003</v>
      </c>
      <c r="AZ121" s="82">
        <f>('3. indicatori CT_valori_nom'!AZ121-MIN('3. indicatori CT_valori_nom'!AZ$64:AZ$123))/(MAX('3. indicatori CT_valori_nom'!AZ$64:AZ$123)-MIN('3. indicatori CT_valori_nom'!AZ$64:AZ$123))</f>
        <v>2.3082650781831721E-2</v>
      </c>
      <c r="BA121" s="82">
        <f>('3. indicatori CT_valori_nom'!BA121-MIN('3. indicatori CT_valori_nom'!BA$64:BA$123))/(MAX('3. indicatori CT_valori_nom'!BA$64:BA$123)-MIN('3. indicatori CT_valori_nom'!BA$64:BA$123))</f>
        <v>0.11105094641680011</v>
      </c>
      <c r="BB121" s="82">
        <v>0</v>
      </c>
      <c r="BC121" s="82">
        <f>('3. indicatori CT_valori_nom'!BC121-MIN('3. indicatori CT_valori_nom'!BC$64:BC$123))/(MAX('3. indicatori CT_valori_nom'!BC$64:BC$123)-MIN('3. indicatori CT_valori_nom'!BC$64:BC$123))</f>
        <v>7.3161386878487236E-2</v>
      </c>
      <c r="BD121" s="82">
        <f>('3. indicatori CT_valori_nom'!BD121-MIN('3. indicatori CT_valori_nom'!BD$64:BD$123))/(MAX('3. indicatori CT_valori_nom'!BD$64:BD$123)-MIN('3. indicatori CT_valori_nom'!BD$64:BD$123))</f>
        <v>0.3</v>
      </c>
      <c r="BE121" s="82">
        <f t="shared" si="7"/>
        <v>0.35202292035321942</v>
      </c>
      <c r="BF121" s="82">
        <f t="shared" si="8"/>
        <v>0.19391914337149851</v>
      </c>
    </row>
    <row r="122" spans="1:58" x14ac:dyDescent="0.3">
      <c r="A122" s="82">
        <f>'3. indicatori CT_valori_nom'!A122</f>
        <v>65137</v>
      </c>
      <c r="B122" s="82" t="str">
        <f>'3. indicatori CT_valori_nom'!B122</f>
        <v>SCAFATI</v>
      </c>
      <c r="C122" s="82" t="str">
        <f>'3. indicatori CT_valori_nom'!C122</f>
        <v>CAMPANIA</v>
      </c>
      <c r="D122" s="82">
        <f>'3. indicatori CT_valori_nom'!D122</f>
        <v>50787</v>
      </c>
      <c r="E122" s="82">
        <f>('3. indicatori CT_valori_nom'!E122-MAX('3. indicatori CT_valori_nom'!E$64:E$123))/(MIN('3. indicatori CT_valori_nom'!E$64:E$123)-MAX('3. indicatori CT_valori_nom'!E$64:E$123))</f>
        <v>1</v>
      </c>
      <c r="F122" s="82">
        <f>('3. indicatori CT_valori_nom'!F122-MIN('3. indicatori CT_valori_nom'!F$64:F$123))/(MAX('3. indicatori CT_valori_nom'!F$64:F$123)-MIN('3. indicatori CT_valori_nom'!F$64:F$123))</f>
        <v>0.23036952839793354</v>
      </c>
      <c r="G122" s="82">
        <f>('3. indicatori CT_valori_nom'!G122-MAX('3. indicatori CT_valori_nom'!G$64:G$123))/(MIN('3. indicatori CT_valori_nom'!G$64:G$123)-MAX('3. indicatori CT_valori_nom'!G$64:G$123))</f>
        <v>0.69253863918990943</v>
      </c>
      <c r="H122" s="82">
        <f>('3. indicatori CT_valori_nom'!H122-MAX('3. indicatori CT_valori_nom'!H$64:H$123))/(MIN('3. indicatori CT_valori_nom'!H$64:H$123)-MAX('3. indicatori CT_valori_nom'!H$64:H$123))</f>
        <v>0.97140419654082522</v>
      </c>
      <c r="I122" s="82">
        <f>('3. indicatori CT_valori_nom'!I122-MIN('3. indicatori CT_valori_nom'!I$64:I$123))/(MAX('3. indicatori CT_valori_nom'!I$64:I$123)-MIN('3. indicatori CT_valori_nom'!I$64:I$123))</f>
        <v>0.51815636659101982</v>
      </c>
      <c r="J122" s="82">
        <f>('3. indicatori CT_valori_nom'!J122-MIN('3. indicatori CT_valori_nom'!J$64:J$123))/(MAX('3. indicatori CT_valori_nom'!J$64:J$123)-MIN('3. indicatori CT_valori_nom'!J$64:J$123))</f>
        <v>0.23685671973343161</v>
      </c>
      <c r="K122" s="82">
        <f>('3. indicatori CT_valori_nom'!K122-MIN('3. indicatori CT_valori_nom'!K$64:K$123))/(MAX('3. indicatori CT_valori_nom'!K$64:K$123)-MIN('3. indicatori CT_valori_nom'!K$64:K$123))</f>
        <v>0</v>
      </c>
      <c r="L122" s="82">
        <f>('3. indicatori CT_valori_nom'!L122-MIN('3. indicatori CT_valori_nom'!L$64:L$123))/(MAX('3. indicatori CT_valori_nom'!L$64:L$123)-MIN('3. indicatori CT_valori_nom'!L$64:L$123))</f>
        <v>2.8521344432494683E-2</v>
      </c>
      <c r="M122" s="82">
        <f>('3. indicatori CT_valori_nom'!M122-MAX('3. indicatori CT_valori_nom'!M$64:M$123))/(MIN('3. indicatori CT_valori_nom'!M$64:M$123)-MAX('3. indicatori CT_valori_nom'!M$64:M$123))</f>
        <v>0.45285103902438306</v>
      </c>
      <c r="N122" s="82">
        <f>('3. indicatori CT_valori_nom'!N122-MAX('3. indicatori CT_valori_nom'!N$64:N$123))/(MIN('3. indicatori CT_valori_nom'!N$64:N$123)-MAX('3. indicatori CT_valori_nom'!N$64:N$123))</f>
        <v>0.14016972662124821</v>
      </c>
      <c r="O122" s="82">
        <f>('3. indicatori CT_valori_nom'!O122-MAX('3. indicatori CT_valori_nom'!O$64:O$123))/(MIN('3. indicatori CT_valori_nom'!O$64:O$123)-MAX('3. indicatori CT_valori_nom'!O$64:O$123))</f>
        <v>0.92757972525754295</v>
      </c>
      <c r="P122" s="82">
        <f>('3. indicatori CT_valori_nom'!P122-MIN('3. indicatori CT_valori_nom'!P$64:P$123))/(MAX('3. indicatori CT_valori_nom'!P$64:P$123)-MIN('3. indicatori CT_valori_nom'!P$64:P$123))</f>
        <v>0.47303744866881159</v>
      </c>
      <c r="Q122" s="82">
        <f>('3. indicatori CT_valori_nom'!Q122-MIN('3. indicatori CT_valori_nom'!Q$64:Q$123))/(MAX('3. indicatori CT_valori_nom'!Q$64:Q$123)-MIN('3. indicatori CT_valori_nom'!Q$64:Q$123))</f>
        <v>0.59152897213732758</v>
      </c>
      <c r="R122" s="82">
        <f>('3. indicatori CT_valori_nom'!R122-MIN('3. indicatori CT_valori_nom'!R$64:R$123))/(MAX('3. indicatori CT_valori_nom'!R$64:R$123)-MIN('3. indicatori CT_valori_nom'!R$64:R$123))</f>
        <v>0.4694226259983012</v>
      </c>
      <c r="S122" s="82">
        <f>('3. indicatori CT_valori_nom'!S122-MIN('3. indicatori CT_valori_nom'!S$64:S$123))/(MAX('3. indicatori CT_valori_nom'!S$64:S$123)-MIN('3. indicatori CT_valori_nom'!S$64:S$123))</f>
        <v>0</v>
      </c>
      <c r="T122" s="82">
        <f>('3. indicatori CT_valori_nom'!T122-MIN('3. indicatori CT_valori_nom'!T$64:T$123))/(MAX('3. indicatori CT_valori_nom'!T$64:T$123)-MIN('3. indicatori CT_valori_nom'!T$64:T$123))</f>
        <v>1</v>
      </c>
      <c r="U122" s="82">
        <f>('3. indicatori CT_valori_nom'!U122-MIN('3. indicatori CT_valori_nom'!U$64:U$123))/(MAX('3. indicatori CT_valori_nom'!U$64:U$123)-MIN('3. indicatori CT_valori_nom'!U$64:U$123))</f>
        <v>0.14285714285714285</v>
      </c>
      <c r="W122" s="82">
        <f>('3. indicatori CT_valori_nom'!W122-MIN('3. indicatori CT_valori_nom'!W$64:W$123))/(MAX('3. indicatori CT_valori_nom'!W$64:W$123)-MIN('3. indicatori CT_valori_nom'!W$64:W$123))</f>
        <v>4.5454545454545456E-2</v>
      </c>
      <c r="X122" s="82">
        <f>('3. indicatori CT_valori_nom'!X122-MAX('3. indicatori CT_valori_nom'!X$64:X$123))/(MIN('3. indicatori CT_valori_nom'!X$64:X$123)-MAX('3. indicatori CT_valori_nom'!X$64:X$123))</f>
        <v>1</v>
      </c>
      <c r="Y122" s="82">
        <f>('3. indicatori CT_valori_nom'!Y122-MIN('3. indicatori CT_valori_nom'!Y$64:Y$123))/(MAX('3. indicatori CT_valori_nom'!Y$64:Y$123)-MIN('3. indicatori CT_valori_nom'!Y$64:Y$123))</f>
        <v>0.8675216233851436</v>
      </c>
      <c r="Z122" s="82">
        <f>('3. indicatori CT_valori_nom'!Z122-MIN('3. indicatori CT_valori_nom'!Z$64:Z$123))/(MAX('3. indicatori CT_valori_nom'!Z$64:Z$123)-MIN('3. indicatori CT_valori_nom'!Z$64:Z$123))</f>
        <v>2.1349993209289687E-2</v>
      </c>
      <c r="AA122" s="82">
        <f>('3. indicatori CT_valori_nom'!AA122-MIN('3. indicatori CT_valori_nom'!AA$64:AA$123))/(MAX('3. indicatori CT_valori_nom'!AA$64:AA$123)-MIN('3. indicatori CT_valori_nom'!AA$64:AA$123))</f>
        <v>0.45078540664679895</v>
      </c>
      <c r="AB122" s="82">
        <f>('3. indicatori CT_valori_nom'!AB122-MIN('3. indicatori CT_valori_nom'!AB$64:AB$123))/(MAX('3. indicatori CT_valori_nom'!AB$64:AB$123)-MIN('3. indicatori CT_valori_nom'!AB$64:AB$123))</f>
        <v>5.8551617873651769E-2</v>
      </c>
      <c r="AC122" s="82">
        <f>('3. indicatori CT_valori_nom'!AC122-MIN('3. indicatori CT_valori_nom'!AC$64:AC$123))/(MAX('3. indicatori CT_valori_nom'!AC$64:AC$123)-MIN('3. indicatori CT_valori_nom'!AC$64:AC$123))</f>
        <v>0.33613847948803693</v>
      </c>
      <c r="AD122" s="82">
        <f>('3. indicatori CT_valori_nom'!AD122-MIN('3. indicatori CT_valori_nom'!AD$64:AD$123))/(MAX('3. indicatori CT_valori_nom'!AD$64:AD$123)-MIN('3. indicatori CT_valori_nom'!AD$64:AD$123))</f>
        <v>0.10810810810810811</v>
      </c>
      <c r="AE122" s="82">
        <f>('3. indicatori CT_valori_nom'!AE122-MAX('3. indicatori CT_valori_nom'!AE$64:AE$123))/(MIN('3. indicatori CT_valori_nom'!AE$64:AE$123)-MAX('3. indicatori CT_valori_nom'!AE$64:AE$123))</f>
        <v>0.60265989138558806</v>
      </c>
      <c r="AF122" s="82">
        <f>('3. indicatori CT_valori_nom'!AF122-MIN('3. indicatori CT_valori_nom'!AF$64:AF$123))/(MAX('3. indicatori CT_valori_nom'!AF$64:AF$123)-MIN('3. indicatori CT_valori_nom'!AF$64:AF$123))</f>
        <v>0.60991237069836779</v>
      </c>
      <c r="AG122" s="82">
        <f>('3. indicatori CT_valori_nom'!AG122-MAX('3. indicatori CT_valori_nom'!AG$64:AG$123))/(MIN('3. indicatori CT_valori_nom'!AG$64:AG$123)-MAX('3. indicatori CT_valori_nom'!AG$64:AG$123))</f>
        <v>0.78071271187910973</v>
      </c>
      <c r="AH122" s="82">
        <f>('3. indicatori CT_valori_nom'!AH122-MIN('3. indicatori CT_valori_nom'!AH$64:AH$123))/(MAX('3. indicatori CT_valori_nom'!AH$64:AH$123)-MIN('3. indicatori CT_valori_nom'!AH$64:AH$123))</f>
        <v>9.9649173448447911E-2</v>
      </c>
      <c r="AI122" s="82">
        <f>('3. indicatori CT_valori_nom'!AI122-MAX('3. indicatori CT_valori_nom'!AI$64:AI$123))/(MIN('3. indicatori CT_valori_nom'!AI$64:AI$123)-MAX('3. indicatori CT_valori_nom'!AI$64:AI$123))</f>
        <v>0.38548080122836398</v>
      </c>
      <c r="AJ122" s="82">
        <f>('3. indicatori CT_valori_nom'!AJ122-MAX('3. indicatori CT_valori_nom'!AJ$64:AJ$123))/(MIN('3. indicatori CT_valori_nom'!AJ$64:AJ$123)-MAX('3. indicatori CT_valori_nom'!AJ$64:AJ$123))</f>
        <v>0.91012424002114711</v>
      </c>
      <c r="AK122" s="82">
        <f>('3. indicatori CT_valori_nom'!AK122-MIN('3. indicatori CT_valori_nom'!AK$64:AK$123))/(MAX('3. indicatori CT_valori_nom'!AK$64:AK$123)-MIN('3. indicatori CT_valori_nom'!AK$64:AK$123))</f>
        <v>0.53119160995335934</v>
      </c>
      <c r="AL122" s="82">
        <f>('3. indicatori CT_valori_nom'!AL122-MIN('3. indicatori CT_valori_nom'!AL$64:AL$123))/(MAX('3. indicatori CT_valori_nom'!AL$64:AL$123)-MIN('3. indicatori CT_valori_nom'!AL$64:AL$123))</f>
        <v>6.6666666666666666E-2</v>
      </c>
      <c r="AM122" s="82">
        <f>('3. indicatori CT_valori_nom'!AM122-MIN('3. indicatori CT_valori_nom'!AM$64:AM$123))/(MAX('3. indicatori CT_valori_nom'!AM$64:AM$123)-MIN('3. indicatori CT_valori_nom'!AM$64:AM$123))</f>
        <v>0</v>
      </c>
      <c r="AN122" s="82">
        <f>('3. indicatori CT_valori_nom'!AN122-MIN('3. indicatori CT_valori_nom'!AN$64:AN$123))/(MAX('3. indicatori CT_valori_nom'!AN$64:AN$123)-MIN('3. indicatori CT_valori_nom'!AN$64:AN$123))</f>
        <v>0.27861893306919483</v>
      </c>
      <c r="AO122" s="82">
        <f>('3. indicatori CT_valori_nom'!AO122-MIN('3. indicatori CT_valori_nom'!AO$64:AO$123))/(MAX('3. indicatori CT_valori_nom'!AO$64:AO$123)-MIN('3. indicatori CT_valori_nom'!AO$64:AO$123))</f>
        <v>4.5454545454545456E-2</v>
      </c>
      <c r="AP122" s="82">
        <f>('3. indicatori CT_valori_nom'!AP122-MIN('3. indicatori CT_valori_nom'!AP$64:AP$123))/(MAX('3. indicatori CT_valori_nom'!AP$64:AP$123)-MIN('3. indicatori CT_valori_nom'!AP$64:AP$123))</f>
        <v>7.1921898682308583E-2</v>
      </c>
      <c r="AQ122" s="82">
        <f>('3. indicatori CT_valori_nom'!AQ122-MIN('3. indicatori CT_valori_nom'!AQ$64:AQ$123))/(MAX('3. indicatori CT_valori_nom'!AQ$64:AQ$123)-MIN('3. indicatori CT_valori_nom'!AQ$64:AQ$123))</f>
        <v>0</v>
      </c>
      <c r="AS122" s="82">
        <f>('3. indicatori CT_valori_nom'!AS122-MIN('3. indicatori CT_valori_nom'!AS$64:AS$123))/(MAX('3. indicatori CT_valori_nom'!AS$64:AS$123)-MIN('3. indicatori CT_valori_nom'!AS$64:AS$123))</f>
        <v>0.2166620988357213</v>
      </c>
      <c r="AT122" s="82">
        <f>('3. indicatori CT_valori_nom'!AT122-MIN('3. indicatori CT_valori_nom'!AT$64:AT$123))/(MAX('3. indicatori CT_valori_nom'!AT$64:AT$123)-MIN('3. indicatori CT_valori_nom'!AT$64:AT$123))</f>
        <v>0.12142576114105601</v>
      </c>
      <c r="AU122" s="82">
        <f>('3. indicatori CT_valori_nom'!AU122-MIN('3. indicatori CT_valori_nom'!AU$64:AU$123))/(MAX('3. indicatori CT_valori_nom'!AU$64:AU$123)-MIN('3. indicatori CT_valori_nom'!AU$64:AU$123))</f>
        <v>0</v>
      </c>
      <c r="AV122" s="82">
        <f>('3. indicatori CT_valori_nom'!AV122-MAX('3. indicatori CT_valori_nom'!AV$64:AV$123))/(MIN('3. indicatori CT_valori_nom'!AV$64:AV$123)-MAX('3. indicatori CT_valori_nom'!AV$64:AV$123))</f>
        <v>0.76887334983783873</v>
      </c>
      <c r="AW122" s="82">
        <f>('3. indicatori CT_valori_nom'!AW122-MIN('3. indicatori CT_valori_nom'!AW$64:AW$123))/(MAX('3. indicatori CT_valori_nom'!AW$64:AW$123)-MIN('3. indicatori CT_valori_nom'!AW$64:AW$123))</f>
        <v>0</v>
      </c>
      <c r="AX122" s="82">
        <f>('3. indicatori CT_valori_nom'!AX122-MIN('3. indicatori CT_valori_nom'!AX$64:AX$123))/(MAX('3. indicatori CT_valori_nom'!AX$64:AX$123)-MIN('3. indicatori CT_valori_nom'!AX$64:AX$123))</f>
        <v>0.11466409535740811</v>
      </c>
      <c r="AY122" s="82">
        <f>('3. indicatori CT_valori_nom'!AY122-MAX('3. indicatori CT_valori_nom'!AY$64:AY$123))/(MIN('3. indicatori CT_valori_nom'!AY$64:AY$123)-MAX('3. indicatori CT_valori_nom'!AY$64:AY$123))</f>
        <v>0.68393194706994309</v>
      </c>
      <c r="AZ122" s="82">
        <f>('3. indicatori CT_valori_nom'!AZ122-MIN('3. indicatori CT_valori_nom'!AZ$64:AZ$123))/(MAX('3. indicatori CT_valori_nom'!AZ$64:AZ$123)-MIN('3. indicatori CT_valori_nom'!AZ$64:AZ$123))</f>
        <v>5.956813104988831E-3</v>
      </c>
      <c r="BA122" s="82">
        <f>('3. indicatori CT_valori_nom'!BA122-MIN('3. indicatori CT_valori_nom'!BA$64:BA$123))/(MAX('3. indicatori CT_valori_nom'!BA$64:BA$123)-MIN('3. indicatori CT_valori_nom'!BA$64:BA$123))</f>
        <v>9.2878098726051975E-2</v>
      </c>
      <c r="BB122" s="82">
        <v>0</v>
      </c>
      <c r="BC122" s="82">
        <f>('3. indicatori CT_valori_nom'!BC122-MIN('3. indicatori CT_valori_nom'!BC$64:BC$123))/(MAX('3. indicatori CT_valori_nom'!BC$64:BC$123)-MIN('3. indicatori CT_valori_nom'!BC$64:BC$123))</f>
        <v>9.1745703322751684E-2</v>
      </c>
      <c r="BD122" s="82">
        <f>('3. indicatori CT_valori_nom'!BD122-MIN('3. indicatori CT_valori_nom'!BD$64:BD$123))/(MAX('3. indicatori CT_valori_nom'!BD$64:BD$123)-MIN('3. indicatori CT_valori_nom'!BD$64:BD$123))</f>
        <v>0.53333333333333333</v>
      </c>
      <c r="BE122" s="82">
        <f t="shared" si="7"/>
        <v>0.37819292112408809</v>
      </c>
      <c r="BF122" s="82">
        <f t="shared" si="8"/>
        <v>0.25587561309112478</v>
      </c>
    </row>
    <row r="123" spans="1:58" x14ac:dyDescent="0.3">
      <c r="A123" s="82">
        <f>'3. indicatori CT_valori_nom'!A123</f>
        <v>65154</v>
      </c>
      <c r="B123" s="82" t="str">
        <f>'3. indicatori CT_valori_nom'!B123</f>
        <v>VALLO DELLA LUCANIA</v>
      </c>
      <c r="C123" s="82" t="str">
        <f>'3. indicatori CT_valori_nom'!C123</f>
        <v>CAMPANIA</v>
      </c>
      <c r="D123" s="82">
        <f>'3. indicatori CT_valori_nom'!D123</f>
        <v>81243</v>
      </c>
      <c r="E123" s="82">
        <f>('3. indicatori CT_valori_nom'!E123-MAX('3. indicatori CT_valori_nom'!E$64:E$123))/(MIN('3. indicatori CT_valori_nom'!E$64:E$123)-MAX('3. indicatori CT_valori_nom'!E$64:E$123))</f>
        <v>0.51515151515151514</v>
      </c>
      <c r="F123" s="82">
        <f>('3. indicatori CT_valori_nom'!F123-MIN('3. indicatori CT_valori_nom'!F$64:F$123))/(MAX('3. indicatori CT_valori_nom'!F$64:F$123)-MIN('3. indicatori CT_valori_nom'!F$64:F$123))</f>
        <v>0.47460838846127229</v>
      </c>
      <c r="G123" s="82">
        <f>('3. indicatori CT_valori_nom'!G123-MAX('3. indicatori CT_valori_nom'!G$64:G$123))/(MIN('3. indicatori CT_valori_nom'!G$64:G$123)-MAX('3. indicatori CT_valori_nom'!G$64:G$123))</f>
        <v>0.99181834331949803</v>
      </c>
      <c r="H123" s="82">
        <f>('3. indicatori CT_valori_nom'!H123-MAX('3. indicatori CT_valori_nom'!H$64:H$123))/(MIN('3. indicatori CT_valori_nom'!H$64:H$123)-MAX('3. indicatori CT_valori_nom'!H$64:H$123))</f>
        <v>0.60795288066072373</v>
      </c>
      <c r="I123" s="82">
        <f>('3. indicatori CT_valori_nom'!I123-MIN('3. indicatori CT_valori_nom'!I$64:I$123))/(MAX('3. indicatori CT_valori_nom'!I$64:I$123)-MIN('3. indicatori CT_valori_nom'!I$64:I$123))</f>
        <v>0.58195469587989934</v>
      </c>
      <c r="J123" s="82">
        <f>('3. indicatori CT_valori_nom'!J123-MIN('3. indicatori CT_valori_nom'!J$64:J$123))/(MAX('3. indicatori CT_valori_nom'!J$64:J$123)-MIN('3. indicatori CT_valori_nom'!J$64:J$123))</f>
        <v>0.77324055063781238</v>
      </c>
      <c r="K123" s="82">
        <f>('3. indicatori CT_valori_nom'!K123-MIN('3. indicatori CT_valori_nom'!K$64:K$123))/(MAX('3. indicatori CT_valori_nom'!K$64:K$123)-MIN('3. indicatori CT_valori_nom'!K$64:K$123))</f>
        <v>0.42853670921234793</v>
      </c>
      <c r="L123" s="82">
        <f>('3. indicatori CT_valori_nom'!L123-MIN('3. indicatori CT_valori_nom'!L$64:L$123))/(MAX('3. indicatori CT_valori_nom'!L$64:L$123)-MIN('3. indicatori CT_valori_nom'!L$64:L$123))</f>
        <v>0.12625719455429754</v>
      </c>
      <c r="M123" s="82">
        <f>('3. indicatori CT_valori_nom'!M123-MAX('3. indicatori CT_valori_nom'!M$64:M$123))/(MIN('3. indicatori CT_valori_nom'!M$64:M$123)-MAX('3. indicatori CT_valori_nom'!M$64:M$123))</f>
        <v>0.38005997033296735</v>
      </c>
      <c r="N123" s="82">
        <f>('3. indicatori CT_valori_nom'!N123-MAX('3. indicatori CT_valori_nom'!N$64:N$123))/(MIN('3. indicatori CT_valori_nom'!N$64:N$123)-MAX('3. indicatori CT_valori_nom'!N$64:N$123))</f>
        <v>0.62422935839289373</v>
      </c>
      <c r="O123" s="82">
        <f>('3. indicatori CT_valori_nom'!O123-MAX('3. indicatori CT_valori_nom'!O$64:O$123))/(MIN('3. indicatori CT_valori_nom'!O$64:O$123)-MAX('3. indicatori CT_valori_nom'!O$64:O$123))</f>
        <v>0.27193690638199924</v>
      </c>
      <c r="P123" s="82">
        <f>('3. indicatori CT_valori_nom'!P123-MIN('3. indicatori CT_valori_nom'!P$64:P$123))/(MAX('3. indicatori CT_valori_nom'!P$64:P$123)-MIN('3. indicatori CT_valori_nom'!P$64:P$123))</f>
        <v>0.10267582765011125</v>
      </c>
      <c r="Q123" s="82">
        <f>('3. indicatori CT_valori_nom'!Q123-MIN('3. indicatori CT_valori_nom'!Q$64:Q$123))/(MAX('3. indicatori CT_valori_nom'!Q$64:Q$123)-MIN('3. indicatori CT_valori_nom'!Q$64:Q$123))</f>
        <v>8.3890003694362197E-2</v>
      </c>
      <c r="R123" s="82">
        <f>('3. indicatori CT_valori_nom'!R123-MIN('3. indicatori CT_valori_nom'!R$64:R$123))/(MAX('3. indicatori CT_valori_nom'!R$64:R$123)-MIN('3. indicatori CT_valori_nom'!R$64:R$123))</f>
        <v>0.23900402599530576</v>
      </c>
      <c r="S123" s="82">
        <f>('3. indicatori CT_valori_nom'!S123-MIN('3. indicatori CT_valori_nom'!S$64:S$123))/(MAX('3. indicatori CT_valori_nom'!S$64:S$123)-MIN('3. indicatori CT_valori_nom'!S$64:S$123))</f>
        <v>0</v>
      </c>
      <c r="T123" s="82">
        <f>('3. indicatori CT_valori_nom'!T123-MIN('3. indicatori CT_valori_nom'!T$64:T$123))/(MAX('3. indicatori CT_valori_nom'!T$64:T$123)-MIN('3. indicatori CT_valori_nom'!T$64:T$123))</f>
        <v>1</v>
      </c>
      <c r="U123" s="82">
        <f>('3. indicatori CT_valori_nom'!U123-MIN('3. indicatori CT_valori_nom'!U$64:U$123))/(MAX('3. indicatori CT_valori_nom'!U$64:U$123)-MIN('3. indicatori CT_valori_nom'!U$64:U$123))</f>
        <v>0</v>
      </c>
      <c r="W123" s="82">
        <f>('3. indicatori CT_valori_nom'!W123-MIN('3. indicatori CT_valori_nom'!W$64:W$123))/(MAX('3. indicatori CT_valori_nom'!W$64:W$123)-MIN('3. indicatori CT_valori_nom'!W$64:W$123))</f>
        <v>3.0303030303030304E-2</v>
      </c>
      <c r="X123" s="82">
        <f>('3. indicatori CT_valori_nom'!X123-MAX('3. indicatori CT_valori_nom'!X$64:X$123))/(MIN('3. indicatori CT_valori_nom'!X$64:X$123)-MAX('3. indicatori CT_valori_nom'!X$64:X$123))</f>
        <v>0.70974854518117758</v>
      </c>
      <c r="Y123" s="82">
        <f>('3. indicatori CT_valori_nom'!Y123-MIN('3. indicatori CT_valori_nom'!Y$64:Y$123))/(MAX('3. indicatori CT_valori_nom'!Y$64:Y$123)-MIN('3. indicatori CT_valori_nom'!Y$64:Y$123))</f>
        <v>0.56186722280897639</v>
      </c>
      <c r="Z123" s="82">
        <f>('3. indicatori CT_valori_nom'!Z123-MIN('3. indicatori CT_valori_nom'!Z$64:Z$123))/(MAX('3. indicatori CT_valori_nom'!Z$64:Z$123)-MIN('3. indicatori CT_valori_nom'!Z$64:Z$123))</f>
        <v>5.3972565530354469E-2</v>
      </c>
      <c r="AA123" s="82">
        <f>('3. indicatori CT_valori_nom'!AA123-MIN('3. indicatori CT_valori_nom'!AA$64:AA$123))/(MAX('3. indicatori CT_valori_nom'!AA$64:AA$123)-MIN('3. indicatori CT_valori_nom'!AA$64:AA$123))</f>
        <v>0.33780914794698308</v>
      </c>
      <c r="AB123" s="82">
        <f>('3. indicatori CT_valori_nom'!AB123-MIN('3. indicatori CT_valori_nom'!AB$64:AB$123))/(MAX('3. indicatori CT_valori_nom'!AB$64:AB$123)-MIN('3. indicatori CT_valori_nom'!AB$64:AB$123))</f>
        <v>0.22650231124807396</v>
      </c>
      <c r="AC123" s="82">
        <f>('3. indicatori CT_valori_nom'!AC123-MIN('3. indicatori CT_valori_nom'!AC$64:AC$123))/(MAX('3. indicatori CT_valori_nom'!AC$64:AC$123)-MIN('3. indicatori CT_valori_nom'!AC$64:AC$123))</f>
        <v>0.22862897270082758</v>
      </c>
      <c r="AD123" s="82">
        <f>('3. indicatori CT_valori_nom'!AD123-MIN('3. indicatori CT_valori_nom'!AD$64:AD$123))/(MAX('3. indicatori CT_valori_nom'!AD$64:AD$123)-MIN('3. indicatori CT_valori_nom'!AD$64:AD$123))</f>
        <v>0</v>
      </c>
      <c r="AE123" s="82">
        <f>('3. indicatori CT_valori_nom'!AE123-MAX('3. indicatori CT_valori_nom'!AE$64:AE$123))/(MIN('3. indicatori CT_valori_nom'!AE$64:AE$123)-MAX('3. indicatori CT_valori_nom'!AE$64:AE$123))</f>
        <v>0.50538443852966974</v>
      </c>
      <c r="AF123" s="82">
        <f>('3. indicatori CT_valori_nom'!AF123-MIN('3. indicatori CT_valori_nom'!AF$64:AF$123))/(MAX('3. indicatori CT_valori_nom'!AF$64:AF$123)-MIN('3. indicatori CT_valori_nom'!AF$64:AF$123))</f>
        <v>0.22118469188252043</v>
      </c>
      <c r="AG123" s="82">
        <f>('3. indicatori CT_valori_nom'!AG123-MAX('3. indicatori CT_valori_nom'!AG$64:AG$123))/(MIN('3. indicatori CT_valori_nom'!AG$64:AG$123)-MAX('3. indicatori CT_valori_nom'!AG$64:AG$123))</f>
        <v>0.40189851331721427</v>
      </c>
      <c r="AH123" s="82">
        <f>('3. indicatori CT_valori_nom'!AH123-MIN('3. indicatori CT_valori_nom'!AH$64:AH$123))/(MAX('3. indicatori CT_valori_nom'!AH$64:AH$123)-MIN('3. indicatori CT_valori_nom'!AH$64:AH$123))</f>
        <v>3.3259631999952119E-2</v>
      </c>
      <c r="AI123" s="82">
        <f>('3. indicatori CT_valori_nom'!AI123-MAX('3. indicatori CT_valori_nom'!AI$64:AI$123))/(MIN('3. indicatori CT_valori_nom'!AI$64:AI$123)-MAX('3. indicatori CT_valori_nom'!AI$64:AI$123))</f>
        <v>0.94585086527846418</v>
      </c>
      <c r="AJ123" s="82">
        <f>('3. indicatori CT_valori_nom'!AJ123-MAX('3. indicatori CT_valori_nom'!AJ$64:AJ$123))/(MIN('3. indicatori CT_valori_nom'!AJ$64:AJ$123)-MAX('3. indicatori CT_valori_nom'!AJ$64:AJ$123))</f>
        <v>0.44647105471847731</v>
      </c>
      <c r="AK123" s="82">
        <f>('3. indicatori CT_valori_nom'!AK123-MIN('3. indicatori CT_valori_nom'!AK$64:AK$123))/(MAX('3. indicatori CT_valori_nom'!AK$64:AK$123)-MIN('3. indicatori CT_valori_nom'!AK$64:AK$123))</f>
        <v>0.11827258707609228</v>
      </c>
      <c r="AL123" s="82">
        <f>('3. indicatori CT_valori_nom'!AL123-MIN('3. indicatori CT_valori_nom'!AL$64:AL$123))/(MAX('3. indicatori CT_valori_nom'!AL$64:AL$123)-MIN('3. indicatori CT_valori_nom'!AL$64:AL$123))</f>
        <v>6.6666666666666666E-2</v>
      </c>
      <c r="AM123" s="82">
        <f>('3. indicatori CT_valori_nom'!AM123-MIN('3. indicatori CT_valori_nom'!AM$64:AM$123))/(MAX('3. indicatori CT_valori_nom'!AM$64:AM$123)-MIN('3. indicatori CT_valori_nom'!AM$64:AM$123))</f>
        <v>0.26666666666666666</v>
      </c>
      <c r="AN123" s="82">
        <f>('3. indicatori CT_valori_nom'!AN123-MIN('3. indicatori CT_valori_nom'!AN$64:AN$123))/(MAX('3. indicatori CT_valori_nom'!AN$64:AN$123)-MIN('3. indicatori CT_valori_nom'!AN$64:AN$123))</f>
        <v>0.17418989670298571</v>
      </c>
      <c r="AO123" s="82">
        <f>('3. indicatori CT_valori_nom'!AO123-MIN('3. indicatori CT_valori_nom'!AO$64:AO$123))/(MAX('3. indicatori CT_valori_nom'!AO$64:AO$123)-MIN('3. indicatori CT_valori_nom'!AO$64:AO$123))</f>
        <v>9.0909090909090912E-2</v>
      </c>
      <c r="AP123" s="82">
        <f>('3. indicatori CT_valori_nom'!AP123-MIN('3. indicatori CT_valori_nom'!AP$64:AP$123))/(MAX('3. indicatori CT_valori_nom'!AP$64:AP$123)-MIN('3. indicatori CT_valori_nom'!AP$64:AP$123))</f>
        <v>2.7212626912615657E-2</v>
      </c>
      <c r="AQ123" s="82">
        <f>('3. indicatori CT_valori_nom'!AQ123-MIN('3. indicatori CT_valori_nom'!AQ$64:AQ$123))/(MAX('3. indicatori CT_valori_nom'!AQ$64:AQ$123)-MIN('3. indicatori CT_valori_nom'!AQ$64:AQ$123))</f>
        <v>1</v>
      </c>
      <c r="AS123" s="82">
        <f>('3. indicatori CT_valori_nom'!AS123-MIN('3. indicatori CT_valori_nom'!AS$64:AS$123))/(MAX('3. indicatori CT_valori_nom'!AS$64:AS$123)-MIN('3. indicatori CT_valori_nom'!AS$64:AS$123))</f>
        <v>0.51852685338205373</v>
      </c>
      <c r="AT123" s="82">
        <f>('3. indicatori CT_valori_nom'!AT123-MIN('3. indicatori CT_valori_nom'!AT$64:AT$123))/(MAX('3. indicatori CT_valori_nom'!AT$64:AT$123)-MIN('3. indicatori CT_valori_nom'!AT$64:AT$123))</f>
        <v>0.72123946019167651</v>
      </c>
      <c r="AU123" s="82">
        <f>('3. indicatori CT_valori_nom'!AU123-MIN('3. indicatori CT_valori_nom'!AU$64:AU$123))/(MAX('3. indicatori CT_valori_nom'!AU$64:AU$123)-MIN('3. indicatori CT_valori_nom'!AU$64:AU$123))</f>
        <v>0.60606060606060608</v>
      </c>
      <c r="AV123" s="82">
        <f>('3. indicatori CT_valori_nom'!AV123-MAX('3. indicatori CT_valori_nom'!AV$64:AV$123))/(MIN('3. indicatori CT_valori_nom'!AV$64:AV$123)-MAX('3. indicatori CT_valori_nom'!AV$64:AV$123))</f>
        <v>0.79717261292173069</v>
      </c>
      <c r="AW123" s="82">
        <f>('3. indicatori CT_valori_nom'!AW123-MIN('3. indicatori CT_valori_nom'!AW$64:AW$123))/(MAX('3. indicatori CT_valori_nom'!AW$64:AW$123)-MIN('3. indicatori CT_valori_nom'!AW$64:AW$123))</f>
        <v>0.5757575757575758</v>
      </c>
      <c r="AX123" s="82">
        <f>('3. indicatori CT_valori_nom'!AX123-MIN('3. indicatori CT_valori_nom'!AX$64:AX$123))/(MAX('3. indicatori CT_valori_nom'!AX$64:AX$123)-MIN('3. indicatori CT_valori_nom'!AX$64:AX$123))</f>
        <v>0.24762236571349644</v>
      </c>
      <c r="AY123" s="82">
        <f>('3. indicatori CT_valori_nom'!AY123-MAX('3. indicatori CT_valori_nom'!AY$64:AY$123))/(MIN('3. indicatori CT_valori_nom'!AY$64:AY$123)-MAX('3. indicatori CT_valori_nom'!AY$64:AY$123))</f>
        <v>0.78056710775047256</v>
      </c>
      <c r="AZ123" s="82">
        <f>('3. indicatori CT_valori_nom'!AZ123-MIN('3. indicatori CT_valori_nom'!AZ$64:AZ$123))/(MAX('3. indicatori CT_valori_nom'!AZ$64:AZ$123)-MIN('3. indicatori CT_valori_nom'!AZ$64:AZ$123))</f>
        <v>7.2226358897989576E-2</v>
      </c>
      <c r="BA123" s="82">
        <f>('3. indicatori CT_valori_nom'!BA123-MIN('3. indicatori CT_valori_nom'!BA$64:BA$123))/(MAX('3. indicatori CT_valori_nom'!BA$64:BA$123)-MIN('3. indicatori CT_valori_nom'!BA$64:BA$123))</f>
        <v>0.17418116022303462</v>
      </c>
      <c r="BB123" s="82">
        <v>0</v>
      </c>
      <c r="BC123" s="82">
        <f>('3. indicatori CT_valori_nom'!BC123-MIN('3. indicatori CT_valori_nom'!BC$64:BC$123))/(MAX('3. indicatori CT_valori_nom'!BC$64:BC$123)-MIN('3. indicatori CT_valori_nom'!BC$64:BC$123))</f>
        <v>8.0178129734203556E-3</v>
      </c>
      <c r="BD123" s="82">
        <f>('3. indicatori CT_valori_nom'!BD123-MIN('3. indicatori CT_valori_nom'!BD$64:BD$123))/(MAX('3. indicatori CT_valori_nom'!BD$64:BD$123)-MIN('3. indicatori CT_valori_nom'!BD$64:BD$123))</f>
        <v>0.2363636363636363</v>
      </c>
      <c r="BE123" s="82">
        <f t="shared" si="7"/>
        <v>0.39118830738171351</v>
      </c>
      <c r="BF123" s="82">
        <f t="shared" si="8"/>
        <v>0.28664168995198885</v>
      </c>
    </row>
    <row r="124" spans="1:58" x14ac:dyDescent="0.3">
      <c r="A124" s="82">
        <f>'3. indicatori CT_valori_nom'!A124</f>
        <v>71020</v>
      </c>
      <c r="B124" s="82" t="str">
        <f>'3. indicatori CT_valori_nom'!B124</f>
        <v>CERIGNOLA</v>
      </c>
      <c r="C124" s="82" t="str">
        <f>'3. indicatori CT_valori_nom'!C124</f>
        <v>PUGLIA</v>
      </c>
      <c r="D124" s="82">
        <f>'3. indicatori CT_valori_nom'!D124</f>
        <v>61711</v>
      </c>
      <c r="E124" s="82">
        <f>('3. indicatori CT_valori_nom'!E124-MAX('3. indicatori CT_valori_nom'!E$124:E$164))/(MIN('3. indicatori CT_valori_nom'!E$124:E$164)-MAX('3. indicatori CT_valori_nom'!E$124:E$164))</f>
        <v>0.5</v>
      </c>
      <c r="F124" s="82">
        <f>('3. indicatori CT_valori_nom'!F124-MIN('3. indicatori CT_valori_nom'!F$124:F$164))/(MAX('3. indicatori CT_valori_nom'!F$124:F$164)-MIN('3. indicatori CT_valori_nom'!F$124:F$164))</f>
        <v>0.3317268129116171</v>
      </c>
      <c r="G124" s="82">
        <f>('3. indicatori CT_valori_nom'!G124-MAX('3. indicatori CT_valori_nom'!G$124:G$164))/(MIN('3. indicatori CT_valori_nom'!G$124:G$164)-MAX('3. indicatori CT_valori_nom'!G$124:G$164))</f>
        <v>0.98007438894792775</v>
      </c>
      <c r="H124" s="82">
        <f>('3. indicatori CT_valori_nom'!H124-MAX('3. indicatori CT_valori_nom'!H$124:H$164))/(MIN('3. indicatori CT_valori_nom'!H$124:H$164)-MAX('3. indicatori CT_valori_nom'!H$124:H$164))</f>
        <v>0.83772549020659326</v>
      </c>
      <c r="I124" s="82">
        <f>('3. indicatori CT_valori_nom'!I124-MIN('3. indicatori CT_valori_nom'!I$124:I$164))/(MAX('3. indicatori CT_valori_nom'!I$124:I$164)-MIN('3. indicatori CT_valori_nom'!I$124:I$164))</f>
        <v>0.71005594432529906</v>
      </c>
      <c r="J124" s="82">
        <f>('3. indicatori CT_valori_nom'!J124-MIN('3. indicatori CT_valori_nom'!J$124:J$164))/(MAX('3. indicatori CT_valori_nom'!J$124:J$164)-MIN('3. indicatori CT_valori_nom'!J$124:J$164))</f>
        <v>0</v>
      </c>
      <c r="K124" s="82">
        <f>('3. indicatori CT_valori_nom'!K124-MIN('3. indicatori CT_valori_nom'!K$124:K$164))/(MAX('3. indicatori CT_valori_nom'!K$124:K$164)-MIN('3. indicatori CT_valori_nom'!K$124:K$164))</f>
        <v>1.1276803446999023E-3</v>
      </c>
      <c r="L124" s="82">
        <f>('3. indicatori CT_valori_nom'!L124-MIN('3. indicatori CT_valori_nom'!L$124:L$164))/(MAX('3. indicatori CT_valori_nom'!L$124:L$164)-MIN('3. indicatori CT_valori_nom'!L$124:L$164))</f>
        <v>0.13240667438036657</v>
      </c>
      <c r="M124" s="82">
        <f>('3. indicatori CT_valori_nom'!M124-MAX('3. indicatori CT_valori_nom'!M$124:M$164))/(MIN('3. indicatori CT_valori_nom'!M$124:M$164)-MAX('3. indicatori CT_valori_nom'!M$124:M$164))</f>
        <v>0.7380566924480082</v>
      </c>
      <c r="N124" s="82">
        <f>('3. indicatori CT_valori_nom'!N124-MAX('3. indicatori CT_valori_nom'!N$124:N$164))/(MIN('3. indicatori CT_valori_nom'!N$124:N$164)-MAX('3. indicatori CT_valori_nom'!N$124:N$164))</f>
        <v>0.69274357360420635</v>
      </c>
      <c r="O124" s="82">
        <f>('3. indicatori CT_valori_nom'!O124-MAX('3. indicatori CT_valori_nom'!O$124:O$164))/(MIN('3. indicatori CT_valori_nom'!O$124:O$164)-MAX('3. indicatori CT_valori_nom'!O$124:O$164))</f>
        <v>0.62178902312064699</v>
      </c>
      <c r="P124" s="82">
        <f>('3. indicatori CT_valori_nom'!P124-MIN('3. indicatori CT_valori_nom'!P$124:P$164))/(MAX('3. indicatori CT_valori_nom'!P$124:P$164)-MIN('3. indicatori CT_valori_nom'!P$124:P$164))</f>
        <v>5.4159546042470044E-2</v>
      </c>
      <c r="Q124" s="82">
        <f>('3. indicatori CT_valori_nom'!Q124-MIN('3. indicatori CT_valori_nom'!Q$124:Q$164))/(MAX('3. indicatori CT_valori_nom'!Q$124:Q$164)-MIN('3. indicatori CT_valori_nom'!Q$124:Q$164))</f>
        <v>2.4586529987214372E-2</v>
      </c>
      <c r="R124" s="82">
        <f>('3. indicatori CT_valori_nom'!R124-MIN('3. indicatori CT_valori_nom'!R$124:R$164))/(MAX('3. indicatori CT_valori_nom'!R$124:R$164)-MIN('3. indicatori CT_valori_nom'!R$124:R$164))</f>
        <v>0.48127708604448144</v>
      </c>
      <c r="S124" s="82">
        <f>('3. indicatori CT_valori_nom'!S124-MIN('3. indicatori CT_valori_nom'!S$124:S$164))/(MAX('3. indicatori CT_valori_nom'!S$124:S$164)-MIN('3. indicatori CT_valori_nom'!S$124:S$164))</f>
        <v>0</v>
      </c>
      <c r="T124" s="82">
        <f>('3. indicatori CT_valori_nom'!T124-MIN('3. indicatori CT_valori_nom'!T$124:T$164))/(MAX('3. indicatori CT_valori_nom'!T$124:T$164)-MIN('3. indicatori CT_valori_nom'!T$124:T$164))</f>
        <v>1</v>
      </c>
      <c r="U124" s="82">
        <f>('3. indicatori CT_valori_nom'!U124-MIN('3. indicatori CT_valori_nom'!U$124:U$164))/(MAX('3. indicatori CT_valori_nom'!U$124:U$164)-MIN('3. indicatori CT_valori_nom'!U$124:U$164))</f>
        <v>1</v>
      </c>
      <c r="W124" s="82">
        <f>('3. indicatori CT_valori_nom'!W124-MIN('3. indicatori CT_valori_nom'!W$124:W$164))/(MAX('3. indicatori CT_valori_nom'!W$124:W$164)-MIN('3. indicatori CT_valori_nom'!W$124:W$164))</f>
        <v>3.7037037037037035E-2</v>
      </c>
      <c r="X124" s="82">
        <f>('3. indicatori CT_valori_nom'!X124-MAX('3. indicatori CT_valori_nom'!X$124:X$164))/(MIN('3. indicatori CT_valori_nom'!X$124:X$164)-MAX('3. indicatori CT_valori_nom'!X$124:X$164))</f>
        <v>0.90185017225192776</v>
      </c>
      <c r="Y124" s="82">
        <f>('3. indicatori CT_valori_nom'!Y124-MIN('3. indicatori CT_valori_nom'!Y$124:Y$164))/(MAX('3. indicatori CT_valori_nom'!Y$124:Y$164)-MIN('3. indicatori CT_valori_nom'!Y$124:Y$164))</f>
        <v>0.97250111062337286</v>
      </c>
      <c r="Z124" s="82">
        <f>('3. indicatori CT_valori_nom'!Z124-MIN('3. indicatori CT_valori_nom'!Z$124:Z$164))/(MAX('3. indicatori CT_valori_nom'!Z$124:Z$164)-MIN('3. indicatori CT_valori_nom'!Z$124:Z$164))</f>
        <v>0.10171265461465272</v>
      </c>
      <c r="AA124" s="82">
        <f>('3. indicatori CT_valori_nom'!AA124-MIN('3. indicatori CT_valori_nom'!AA$124:AA$164))/(MAX('3. indicatori CT_valori_nom'!AA$124:AA$164)-MIN('3. indicatori CT_valori_nom'!AA$124:AA$164))</f>
        <v>1</v>
      </c>
      <c r="AB124" s="82">
        <f>('3. indicatori CT_valori_nom'!AB124-MIN('3. indicatori CT_valori_nom'!AB$124:AB$164))/(MAX('3. indicatori CT_valori_nom'!AB$124:AB$164)-MIN('3. indicatori CT_valori_nom'!AB$124:AB$164))</f>
        <v>0.15422885572139303</v>
      </c>
      <c r="AC124" s="82">
        <f>('3. indicatori CT_valori_nom'!AC124-MIN('3. indicatori CT_valori_nom'!AC$124:AC$164))/(MAX('3. indicatori CT_valori_nom'!AC$124:AC$164)-MIN('3. indicatori CT_valori_nom'!AC$124:AC$164))</f>
        <v>0</v>
      </c>
      <c r="AD124" s="82">
        <f>('3. indicatori CT_valori_nom'!AD124-MIN('3. indicatori CT_valori_nom'!AD$124:AD$164))/(MAX('3. indicatori CT_valori_nom'!AD$124:AD$164)-MIN('3. indicatori CT_valori_nom'!AD$124:AD$164))</f>
        <v>0</v>
      </c>
      <c r="AE124" s="82">
        <f>('3. indicatori CT_valori_nom'!AE124-MAX('3. indicatori CT_valori_nom'!AE$124:AE$164))/(MIN('3. indicatori CT_valori_nom'!AE$124:AE$164)-MAX('3. indicatori CT_valori_nom'!AE$124:AE$164))</f>
        <v>0.87956602238511927</v>
      </c>
      <c r="AF124" s="82">
        <f>('3. indicatori CT_valori_nom'!AF124-MIN('3. indicatori CT_valori_nom'!AF$124:AF$164))/(MAX('3. indicatori CT_valori_nom'!AF$124:AF$164)-MIN('3. indicatori CT_valori_nom'!AF$124:AF$164))</f>
        <v>5.0755888292546035E-2</v>
      </c>
      <c r="AG124" s="82">
        <f>('3. indicatori CT_valori_nom'!AG124-MAX('3. indicatori CT_valori_nom'!AG$124:AG$164))/(MIN('3. indicatori CT_valori_nom'!AG$124:AG$164)-MAX('3. indicatori CT_valori_nom'!AG$124:AG$164))</f>
        <v>0.23553298195992287</v>
      </c>
      <c r="AH124" s="82">
        <f>('3. indicatori CT_valori_nom'!AH124-MIN('3. indicatori CT_valori_nom'!AH$124:AH$164))/(MAX('3. indicatori CT_valori_nom'!AH$124:AH$164)-MIN('3. indicatori CT_valori_nom'!AH$124:AH$164))</f>
        <v>1</v>
      </c>
      <c r="AI124" s="82">
        <f>('3. indicatori CT_valori_nom'!AI124-MAX('3. indicatori CT_valori_nom'!AI$124:AI$164))/(MIN('3. indicatori CT_valori_nom'!AI$124:AI$164)-MAX('3. indicatori CT_valori_nom'!AI$124:AI$164))</f>
        <v>0.62976000967356516</v>
      </c>
      <c r="AJ124" s="82">
        <f>('3. indicatori CT_valori_nom'!AJ124-MAX('3. indicatori CT_valori_nom'!AJ$124:AJ$164))/(MIN('3. indicatori CT_valori_nom'!AJ$124:AJ$164)-MAX('3. indicatori CT_valori_nom'!AJ$124:AJ$164))</f>
        <v>0.84399022704248861</v>
      </c>
      <c r="AK124" s="82">
        <f>('3. indicatori CT_valori_nom'!AK124-MIN('3. indicatori CT_valori_nom'!AK$124:AK$164))/(MAX('3. indicatori CT_valori_nom'!AK$124:AK$164)-MIN('3. indicatori CT_valori_nom'!AK$124:AK$164))</f>
        <v>0.12460132116419984</v>
      </c>
      <c r="AL124" s="82">
        <f>('3. indicatori CT_valori_nom'!AL124-MIN('3. indicatori CT_valori_nom'!AL$124:AL$164))/(MAX('3. indicatori CT_valori_nom'!AL$124:AL$164)-MIN('3. indicatori CT_valori_nom'!AL$124:AL$164))</f>
        <v>0.25</v>
      </c>
      <c r="AM124" s="82">
        <f>('3. indicatori CT_valori_nom'!AM124-MIN('3. indicatori CT_valori_nom'!AM$124:AM$164))/(MAX('3. indicatori CT_valori_nom'!AM$124:AM$164)-MIN('3. indicatori CT_valori_nom'!AM$124:AM$164))</f>
        <v>0</v>
      </c>
      <c r="AN124" s="82">
        <f>('3. indicatori CT_valori_nom'!AN124-MIN('3. indicatori CT_valori_nom'!AN$124:AN$164))/(MAX('3. indicatori CT_valori_nom'!AN$124:AN$164)-MIN('3. indicatori CT_valori_nom'!AN$124:AN$164))</f>
        <v>0.12820512820512819</v>
      </c>
      <c r="AO124" s="82">
        <f>('3. indicatori CT_valori_nom'!AO124-MIN('3. indicatori CT_valori_nom'!AO$124:AO$164))/(MAX('3. indicatori CT_valori_nom'!AO$124:AO$164)-MIN('3. indicatori CT_valori_nom'!AO$124:AO$164))</f>
        <v>0.2</v>
      </c>
      <c r="AP124" s="82">
        <f>('3. indicatori CT_valori_nom'!AP124-MIN('3. indicatori CT_valori_nom'!AP$124:AP$164))/(MAX('3. indicatori CT_valori_nom'!AP$124:AP$164)-MIN('3. indicatori CT_valori_nom'!AP$124:AP$164))</f>
        <v>0.22569484140263738</v>
      </c>
      <c r="AQ124" s="82">
        <f>('3. indicatori CT_valori_nom'!AQ124-MIN('3. indicatori CT_valori_nom'!AQ$124:AQ$164))/(MAX('3. indicatori CT_valori_nom'!AQ$124:AQ$164)-MIN('3. indicatori CT_valori_nom'!AQ$124:AQ$164))</f>
        <v>1</v>
      </c>
      <c r="AS124" s="82">
        <f>('3. indicatori CT_valori_nom'!AS124-MIN('3. indicatori CT_valori_nom'!AS$124:AS$164))/(MAX('3. indicatori CT_valori_nom'!AS$124:AS$164)-MIN('3. indicatori CT_valori_nom'!AS$124:AS$164))</f>
        <v>0.7298607401216104</v>
      </c>
      <c r="AT124" s="82">
        <f>('3. indicatori CT_valori_nom'!AT124-MIN('3. indicatori CT_valori_nom'!AT$124:AT$164))/(MAX('3. indicatori CT_valori_nom'!AT$124:AT$164)-MIN('3. indicatori CT_valori_nom'!AT$124:AT$164))</f>
        <v>0</v>
      </c>
      <c r="AU124" s="82">
        <f>('3. indicatori CT_valori_nom'!AU124-MIN('3. indicatori CT_valori_nom'!AU$124:AU$164))/(MAX('3. indicatori CT_valori_nom'!AU$124:AU$164)-MIN('3. indicatori CT_valori_nom'!AU$124:AU$164))</f>
        <v>1.8867924528301886E-2</v>
      </c>
      <c r="AV124" s="82">
        <f>('3. indicatori CT_valori_nom'!AV124-MAX('3. indicatori CT_valori_nom'!AV$124:AV$164))/(MIN('3. indicatori CT_valori_nom'!AV$124:AV$164)-MAX('3. indicatori CT_valori_nom'!AV$124:AV$164))</f>
        <v>0.97810026713864218</v>
      </c>
      <c r="AW124" s="82">
        <f>('3. indicatori CT_valori_nom'!AW124-MIN('3. indicatori CT_valori_nom'!AW$124:AW$164))/(MAX('3. indicatori CT_valori_nom'!AW$124:AW$164)-MIN('3. indicatori CT_valori_nom'!AW$124:AW$164))</f>
        <v>0</v>
      </c>
      <c r="AX124" s="82">
        <f>('3. indicatori CT_valori_nom'!AX124-MIN('3. indicatori CT_valori_nom'!AX$124:AX$164))/(MAX('3. indicatori CT_valori_nom'!AX$124:AX$164)-MIN('3. indicatori CT_valori_nom'!AX$124:AX$164))</f>
        <v>3.2835858878580558E-2</v>
      </c>
      <c r="AY124" s="82">
        <f>('3. indicatori CT_valori_nom'!AY124-MAX('3. indicatori CT_valori_nom'!AY$124:AY$164))/(MIN('3. indicatori CT_valori_nom'!AY$124:AY$164)-MAX('3. indicatori CT_valori_nom'!AY$124:AY$164))</f>
        <v>0</v>
      </c>
      <c r="AZ124" s="82">
        <f>('3. indicatori CT_valori_nom'!AZ124-MIN('3. indicatori CT_valori_nom'!AZ$124:AZ$164))/(MAX('3. indicatori CT_valori_nom'!AZ$124:AZ$164)-MIN('3. indicatori CT_valori_nom'!AZ$124:AZ$164))</f>
        <v>7.5806451612903225E-2</v>
      </c>
      <c r="BA124" s="82">
        <f>('3. indicatori CT_valori_nom'!BA124-MIN('3. indicatori CT_valori_nom'!BA$124:BA$164))/(MAX('3. indicatori CT_valori_nom'!BA$124:BA$164)-MIN('3. indicatori CT_valori_nom'!BA$124:BA$164))</f>
        <v>0.11016320394414375</v>
      </c>
      <c r="BB124" s="82">
        <v>0</v>
      </c>
      <c r="BC124" s="82">
        <f>('3. indicatori CT_valori_nom'!BC124-MIN('3. indicatori CT_valori_nom'!BC$124:BC$164))/(MAX('3. indicatori CT_valori_nom'!BC$124:BC$164)-MIN('3. indicatori CT_valori_nom'!BC$124:BC$164))</f>
        <v>8.7167471403406683E-3</v>
      </c>
      <c r="BD124" s="82">
        <f>('3. indicatori CT_valori_nom'!BD124-MIN('3. indicatori CT_valori_nom'!BD$124:BD$164))/(MAX('3. indicatori CT_valori_nom'!BD$124:BD$164)-MIN('3. indicatori CT_valori_nom'!BD$124:BD$164))</f>
        <v>0.25</v>
      </c>
      <c r="BE124" s="82">
        <f t="shared" si="7"/>
        <v>0.40522376353408596</v>
      </c>
      <c r="BF124" s="82">
        <f t="shared" ref="BF124:BF164" si="9">(BE124-MIN(BE$124:BE$164))/(MAX(BE$124:BE$164)-MIN(BE$124:BE$164))</f>
        <v>0.28141833447915848</v>
      </c>
    </row>
    <row r="125" spans="1:58" x14ac:dyDescent="0.3">
      <c r="A125" s="82">
        <f>'3. indicatori CT_valori_nom'!A125</f>
        <v>71022</v>
      </c>
      <c r="B125" s="82" t="str">
        <f>'3. indicatori CT_valori_nom'!B125</f>
        <v>DELICETO</v>
      </c>
      <c r="C125" s="82" t="str">
        <f>'3. indicatori CT_valori_nom'!C125</f>
        <v>PUGLIA</v>
      </c>
      <c r="D125" s="82">
        <f>'3. indicatori CT_valori_nom'!D125</f>
        <v>76113</v>
      </c>
      <c r="E125" s="82">
        <f>('3. indicatori CT_valori_nom'!E125-MAX('3. indicatori CT_valori_nom'!E$124:E$164))/(MIN('3. indicatori CT_valori_nom'!E$124:E$164)-MAX('3. indicatori CT_valori_nom'!E$124:E$164))</f>
        <v>0.16666666666666657</v>
      </c>
      <c r="F125" s="82">
        <f>('3. indicatori CT_valori_nom'!F125-MIN('3. indicatori CT_valori_nom'!F$124:F$164))/(MAX('3. indicatori CT_valori_nom'!F$124:F$164)-MIN('3. indicatori CT_valori_nom'!F$124:F$164))</f>
        <v>1</v>
      </c>
      <c r="G125" s="82">
        <f>('3. indicatori CT_valori_nom'!G125-MAX('3. indicatori CT_valori_nom'!G$124:G$164))/(MIN('3. indicatori CT_valori_nom'!G$124:G$164)-MAX('3. indicatori CT_valori_nom'!G$124:G$164))</f>
        <v>0.98415175935765742</v>
      </c>
      <c r="H125" s="82">
        <f>('3. indicatori CT_valori_nom'!H125-MAX('3. indicatori CT_valori_nom'!H$124:H$164))/(MIN('3. indicatori CT_valori_nom'!H$124:H$164)-MAX('3. indicatori CT_valori_nom'!H$124:H$164))</f>
        <v>0.77797794053333813</v>
      </c>
      <c r="I125" s="82">
        <f>('3. indicatori CT_valori_nom'!I125-MIN('3. indicatori CT_valori_nom'!I$124:I$164))/(MAX('3. indicatori CT_valori_nom'!I$124:I$164)-MIN('3. indicatori CT_valori_nom'!I$124:I$164))</f>
        <v>0.66046446710052131</v>
      </c>
      <c r="J125" s="82">
        <f>('3. indicatori CT_valori_nom'!J125-MIN('3. indicatori CT_valori_nom'!J$124:J$164))/(MAX('3. indicatori CT_valori_nom'!J$124:J$164)-MIN('3. indicatori CT_valori_nom'!J$124:J$164))</f>
        <v>0.22555447565860939</v>
      </c>
      <c r="K125" s="82">
        <f>('3. indicatori CT_valori_nom'!K125-MIN('3. indicatori CT_valori_nom'!K$124:K$164))/(MAX('3. indicatori CT_valori_nom'!K$124:K$164)-MIN('3. indicatori CT_valori_nom'!K$124:K$164))</f>
        <v>3.9321540377688757E-2</v>
      </c>
      <c r="L125" s="82">
        <f>('3. indicatori CT_valori_nom'!L125-MIN('3. indicatori CT_valori_nom'!L$124:L$164))/(MAX('3. indicatori CT_valori_nom'!L$124:L$164)-MIN('3. indicatori CT_valori_nom'!L$124:L$164))</f>
        <v>0.26052767797332682</v>
      </c>
      <c r="M125" s="82">
        <f>('3. indicatori CT_valori_nom'!M125-MAX('3. indicatori CT_valori_nom'!M$124:M$164))/(MIN('3. indicatori CT_valori_nom'!M$124:M$164)-MAX('3. indicatori CT_valori_nom'!M$124:M$164))</f>
        <v>0.40234548404219039</v>
      </c>
      <c r="N125" s="82">
        <f>('3. indicatori CT_valori_nom'!N125-MAX('3. indicatori CT_valori_nom'!N$124:N$164))/(MIN('3. indicatori CT_valori_nom'!N$124:N$164)-MAX('3. indicatori CT_valori_nom'!N$124:N$164))</f>
        <v>0.59730300862948604</v>
      </c>
      <c r="O125" s="82">
        <f>('3. indicatori CT_valori_nom'!O125-MAX('3. indicatori CT_valori_nom'!O$124:O$164))/(MIN('3. indicatori CT_valori_nom'!O$124:O$164)-MAX('3. indicatori CT_valori_nom'!O$124:O$164))</f>
        <v>0.37375130883710223</v>
      </c>
      <c r="P125" s="82">
        <f>('3. indicatori CT_valori_nom'!P125-MIN('3. indicatori CT_valori_nom'!P$124:P$164))/(MAX('3. indicatori CT_valori_nom'!P$124:P$164)-MIN('3. indicatori CT_valori_nom'!P$124:P$164))</f>
        <v>3.6879843796705468E-2</v>
      </c>
      <c r="Q125" s="82">
        <f>('3. indicatori CT_valori_nom'!Q125-MIN('3. indicatori CT_valori_nom'!Q$124:Q$164))/(MAX('3. indicatori CT_valori_nom'!Q$124:Q$164)-MIN('3. indicatori CT_valori_nom'!Q$124:Q$164))</f>
        <v>5.2206387930228575E-2</v>
      </c>
      <c r="R125" s="82">
        <f>('3. indicatori CT_valori_nom'!R125-MIN('3. indicatori CT_valori_nom'!R$124:R$164))/(MAX('3. indicatori CT_valori_nom'!R$124:R$164)-MIN('3. indicatori CT_valori_nom'!R$124:R$164))</f>
        <v>0.26786483530737654</v>
      </c>
      <c r="S125" s="82">
        <f>('3. indicatori CT_valori_nom'!S125-MIN('3. indicatori CT_valori_nom'!S$124:S$164))/(MAX('3. indicatori CT_valori_nom'!S$124:S$164)-MIN('3. indicatori CT_valori_nom'!S$124:S$164))</f>
        <v>0</v>
      </c>
      <c r="T125" s="82">
        <f>('3. indicatori CT_valori_nom'!T125-MIN('3. indicatori CT_valori_nom'!T$124:T$164))/(MAX('3. indicatori CT_valori_nom'!T$124:T$164)-MIN('3. indicatori CT_valori_nom'!T$124:T$164))</f>
        <v>0</v>
      </c>
      <c r="U125" s="82">
        <f>('3. indicatori CT_valori_nom'!U125-MIN('3. indicatori CT_valori_nom'!U$124:U$164))/(MAX('3. indicatori CT_valori_nom'!U$124:U$164)-MIN('3. indicatori CT_valori_nom'!U$124:U$164))</f>
        <v>0.5</v>
      </c>
      <c r="W125" s="82">
        <f>('3. indicatori CT_valori_nom'!W125-MIN('3. indicatori CT_valori_nom'!W$124:W$164))/(MAX('3. indicatori CT_valori_nom'!W$124:W$164)-MIN('3. indicatori CT_valori_nom'!W$124:W$164))</f>
        <v>0.22222222222222221</v>
      </c>
      <c r="X125" s="82">
        <f>('3. indicatori CT_valori_nom'!X125-MAX('3. indicatori CT_valori_nom'!X$124:X$164))/(MIN('3. indicatori CT_valori_nom'!X$124:X$164)-MAX('3. indicatori CT_valori_nom'!X$124:X$164))</f>
        <v>0.9443736487012101</v>
      </c>
      <c r="Y125" s="82">
        <f>('3. indicatori CT_valori_nom'!Y125-MIN('3. indicatori CT_valori_nom'!Y$124:Y$164))/(MAX('3. indicatori CT_valori_nom'!Y$124:Y$164)-MIN('3. indicatori CT_valori_nom'!Y$124:Y$164))</f>
        <v>0.58742038050555201</v>
      </c>
      <c r="Z125" s="82">
        <f>('3. indicatori CT_valori_nom'!Z125-MIN('3. indicatori CT_valori_nom'!Z$124:Z$164))/(MAX('3. indicatori CT_valori_nom'!Z$124:Z$164)-MIN('3. indicatori CT_valori_nom'!Z$124:Z$164))</f>
        <v>0.12702188392007613</v>
      </c>
      <c r="AA125" s="82">
        <f>('3. indicatori CT_valori_nom'!AA125-MIN('3. indicatori CT_valori_nom'!AA$124:AA$164))/(MAX('3. indicatori CT_valori_nom'!AA$124:AA$164)-MIN('3. indicatori CT_valori_nom'!AA$124:AA$164))</f>
        <v>0.52658630094310588</v>
      </c>
      <c r="AB125" s="82">
        <f>('3. indicatori CT_valori_nom'!AB125-MIN('3. indicatori CT_valori_nom'!AB$124:AB$164))/(MAX('3. indicatori CT_valori_nom'!AB$124:AB$164)-MIN('3. indicatori CT_valori_nom'!AB$124:AB$164))</f>
        <v>0.47761194029850745</v>
      </c>
      <c r="AC125" s="82">
        <f>('3. indicatori CT_valori_nom'!AC125-MIN('3. indicatori CT_valori_nom'!AC$124:AC$164))/(MAX('3. indicatori CT_valori_nom'!AC$124:AC$164)-MIN('3. indicatori CT_valori_nom'!AC$124:AC$164))</f>
        <v>0.17611280399636264</v>
      </c>
      <c r="AD125" s="82">
        <f>('3. indicatori CT_valori_nom'!AD125-MIN('3. indicatori CT_valori_nom'!AD$124:AD$164))/(MAX('3. indicatori CT_valori_nom'!AD$124:AD$164)-MIN('3. indicatori CT_valori_nom'!AD$124:AD$164))</f>
        <v>0</v>
      </c>
      <c r="AE125" s="82">
        <f>('3. indicatori CT_valori_nom'!AE125-MAX('3. indicatori CT_valori_nom'!AE$124:AE$164))/(MIN('3. indicatori CT_valori_nom'!AE$124:AE$164)-MAX('3. indicatori CT_valori_nom'!AE$124:AE$164))</f>
        <v>0.45710588382111866</v>
      </c>
      <c r="AF125" s="82">
        <f>('3. indicatori CT_valori_nom'!AF125-MIN('3. indicatori CT_valori_nom'!AF$124:AF$164))/(MAX('3. indicatori CT_valori_nom'!AF$124:AF$164)-MIN('3. indicatori CT_valori_nom'!AF$124:AF$164))</f>
        <v>0.1749997133836648</v>
      </c>
      <c r="AG125" s="82">
        <f>('3. indicatori CT_valori_nom'!AG125-MAX('3. indicatori CT_valori_nom'!AG$124:AG$164))/(MIN('3. indicatori CT_valori_nom'!AG$124:AG$164)-MAX('3. indicatori CT_valori_nom'!AG$124:AG$164))</f>
        <v>0.17804904468527763</v>
      </c>
      <c r="AH125" s="82">
        <f>('3. indicatori CT_valori_nom'!AH125-MIN('3. indicatori CT_valori_nom'!AH$124:AH$164))/(MAX('3. indicatori CT_valori_nom'!AH$124:AH$164)-MIN('3. indicatori CT_valori_nom'!AH$124:AH$164))</f>
        <v>0.13959441978802717</v>
      </c>
      <c r="AI125" s="82">
        <f>('3. indicatori CT_valori_nom'!AI125-MAX('3. indicatori CT_valori_nom'!AI$124:AI$164))/(MIN('3. indicatori CT_valori_nom'!AI$124:AI$164)-MAX('3. indicatori CT_valori_nom'!AI$124:AI$164))</f>
        <v>0.81938736528265299</v>
      </c>
      <c r="AJ125" s="82">
        <f>('3. indicatori CT_valori_nom'!AJ125-MAX('3. indicatori CT_valori_nom'!AJ$124:AJ$164))/(MIN('3. indicatori CT_valori_nom'!AJ$124:AJ$164)-MAX('3. indicatori CT_valori_nom'!AJ$124:AJ$164))</f>
        <v>0.32564606797370066</v>
      </c>
      <c r="AK125" s="82">
        <f>('3. indicatori CT_valori_nom'!AK125-MIN('3. indicatori CT_valori_nom'!AK$124:AK$164))/(MAX('3. indicatori CT_valori_nom'!AK$124:AK$164)-MIN('3. indicatori CT_valori_nom'!AK$124:AK$164))</f>
        <v>0</v>
      </c>
      <c r="AL125" s="82">
        <f>('3. indicatori CT_valori_nom'!AL125-MIN('3. indicatori CT_valori_nom'!AL$124:AL$164))/(MAX('3. indicatori CT_valori_nom'!AL$124:AL$164)-MIN('3. indicatori CT_valori_nom'!AL$124:AL$164))</f>
        <v>0.25</v>
      </c>
      <c r="AM125" s="82">
        <f>('3. indicatori CT_valori_nom'!AM125-MIN('3. indicatori CT_valori_nom'!AM$124:AM$164))/(MAX('3. indicatori CT_valori_nom'!AM$124:AM$164)-MIN('3. indicatori CT_valori_nom'!AM$124:AM$164))</f>
        <v>0.33333333333333331</v>
      </c>
      <c r="AN125" s="82">
        <f>('3. indicatori CT_valori_nom'!AN125-MIN('3. indicatori CT_valori_nom'!AN$124:AN$164))/(MAX('3. indicatori CT_valori_nom'!AN$124:AN$164)-MIN('3. indicatori CT_valori_nom'!AN$124:AN$164))</f>
        <v>0.10398860398860398</v>
      </c>
      <c r="AO125" s="82">
        <f>('3. indicatori CT_valori_nom'!AO125-MIN('3. indicatori CT_valori_nom'!AO$124:AO$164))/(MAX('3. indicatori CT_valori_nom'!AO$124:AO$164)-MIN('3. indicatori CT_valori_nom'!AO$124:AO$164))</f>
        <v>0</v>
      </c>
      <c r="AP125" s="82">
        <f>('3. indicatori CT_valori_nom'!AP125-MIN('3. indicatori CT_valori_nom'!AP$124:AP$164))/(MAX('3. indicatori CT_valori_nom'!AP$124:AP$164)-MIN('3. indicatori CT_valori_nom'!AP$124:AP$164))</f>
        <v>0</v>
      </c>
      <c r="AQ125" s="82">
        <f>('3. indicatori CT_valori_nom'!AQ125-MIN('3. indicatori CT_valori_nom'!AQ$124:AQ$164))/(MAX('3. indicatori CT_valori_nom'!AQ$124:AQ$164)-MIN('3. indicatori CT_valori_nom'!AQ$124:AQ$164))</f>
        <v>0.14833158295143903</v>
      </c>
      <c r="AS125" s="82">
        <f>('3. indicatori CT_valori_nom'!AS125-MIN('3. indicatori CT_valori_nom'!AS$124:AS$164))/(MAX('3. indicatori CT_valori_nom'!AS$124:AS$164)-MIN('3. indicatori CT_valori_nom'!AS$124:AS$164))</f>
        <v>0.49683432201559358</v>
      </c>
      <c r="AT125" s="82">
        <f>('3. indicatori CT_valori_nom'!AT125-MIN('3. indicatori CT_valori_nom'!AT$124:AT$164))/(MAX('3. indicatori CT_valori_nom'!AT$124:AT$164)-MIN('3. indicatori CT_valori_nom'!AT$124:AT$164))</f>
        <v>0.63418862276729404</v>
      </c>
      <c r="AU125" s="82">
        <f>('3. indicatori CT_valori_nom'!AU125-MIN('3. indicatori CT_valori_nom'!AU$124:AU$164))/(MAX('3. indicatori CT_valori_nom'!AU$124:AU$164)-MIN('3. indicatori CT_valori_nom'!AU$124:AU$164))</f>
        <v>0.39622641509433965</v>
      </c>
      <c r="AV125" s="82">
        <f>('3. indicatori CT_valori_nom'!AV125-MAX('3. indicatori CT_valori_nom'!AV$124:AV$164))/(MIN('3. indicatori CT_valori_nom'!AV$124:AV$164)-MAX('3. indicatori CT_valori_nom'!AV$124:AV$164))</f>
        <v>0.80432091386151783</v>
      </c>
      <c r="AW125" s="82">
        <f>('3. indicatori CT_valori_nom'!AW125-MIN('3. indicatori CT_valori_nom'!AW$124:AW$164))/(MAX('3. indicatori CT_valori_nom'!AW$124:AW$164)-MIN('3. indicatori CT_valori_nom'!AW$124:AW$164))</f>
        <v>0.27777777777777779</v>
      </c>
      <c r="AX125" s="82">
        <f>('3. indicatori CT_valori_nom'!AX125-MIN('3. indicatori CT_valori_nom'!AX$124:AX$164))/(MAX('3. indicatori CT_valori_nom'!AX$124:AX$164)-MIN('3. indicatori CT_valori_nom'!AX$124:AX$164))</f>
        <v>0.33102153424698905</v>
      </c>
      <c r="AY125" s="82">
        <f>('3. indicatori CT_valori_nom'!AY125-MAX('3. indicatori CT_valori_nom'!AY$124:AY$164))/(MIN('3. indicatori CT_valori_nom'!AY$124:AY$164)-MAX('3. indicatori CT_valori_nom'!AY$124:AY$164))</f>
        <v>0.64706247285811791</v>
      </c>
      <c r="AZ125" s="82">
        <f>('3. indicatori CT_valori_nom'!AZ125-MIN('3. indicatori CT_valori_nom'!AZ$124:AZ$164))/(MAX('3. indicatori CT_valori_nom'!AZ$124:AZ$164)-MIN('3. indicatori CT_valori_nom'!AZ$124:AZ$164))</f>
        <v>0.35967741935483871</v>
      </c>
      <c r="BA125" s="82">
        <f>('3. indicatori CT_valori_nom'!BA125-MIN('3. indicatori CT_valori_nom'!BA$124:BA$164))/(MAX('3. indicatori CT_valori_nom'!BA$124:BA$164)-MIN('3. indicatori CT_valori_nom'!BA$124:BA$164))</f>
        <v>0.67066738921398195</v>
      </c>
      <c r="BB125" s="82">
        <v>0</v>
      </c>
      <c r="BC125" s="82">
        <f>('3. indicatori CT_valori_nom'!BC125-MIN('3. indicatori CT_valori_nom'!BC$124:BC$164))/(MAX('3. indicatori CT_valori_nom'!BC$124:BC$164)-MIN('3. indicatori CT_valori_nom'!BC$124:BC$164))</f>
        <v>1.9597556840827091E-2</v>
      </c>
      <c r="BD125" s="82">
        <f>('3. indicatori CT_valori_nom'!BD125-MIN('3. indicatori CT_valori_nom'!BD$124:BD$164))/(MAX('3. indicatori CT_valori_nom'!BD$124:BD$164)-MIN('3. indicatori CT_valori_nom'!BD$124:BD$164))</f>
        <v>8.3333333333333384E-2</v>
      </c>
      <c r="BE125" s="82">
        <f t="shared" si="7"/>
        <v>0.36292570956107156</v>
      </c>
      <c r="BF125" s="82">
        <f t="shared" si="9"/>
        <v>0.17420233985639255</v>
      </c>
    </row>
    <row r="126" spans="1:58" x14ac:dyDescent="0.3">
      <c r="A126" s="82">
        <f>'3. indicatori CT_valori_nom'!A126</f>
        <v>71024</v>
      </c>
      <c r="B126" s="82" t="str">
        <f>'3. indicatori CT_valori_nom'!B126</f>
        <v>FOGGIA</v>
      </c>
      <c r="C126" s="82" t="str">
        <f>'3. indicatori CT_valori_nom'!C126</f>
        <v>PUGLIA</v>
      </c>
      <c r="D126" s="82">
        <f>'3. indicatori CT_valori_nom'!D126</f>
        <v>152770</v>
      </c>
      <c r="E126" s="82">
        <f>('3. indicatori CT_valori_nom'!E126-MAX('3. indicatori CT_valori_nom'!E$124:E$164))/(MIN('3. indicatori CT_valori_nom'!E$124:E$164)-MAX('3. indicatori CT_valori_nom'!E$124:E$164))</f>
        <v>1</v>
      </c>
      <c r="F126" s="82">
        <f>('3. indicatori CT_valori_nom'!F126-MIN('3. indicatori CT_valori_nom'!F$124:F$164))/(MAX('3. indicatori CT_valori_nom'!F$124:F$164)-MIN('3. indicatori CT_valori_nom'!F$124:F$164))</f>
        <v>0.14813898593851765</v>
      </c>
      <c r="G126" s="82">
        <f>('3. indicatori CT_valori_nom'!G126-MAX('3. indicatori CT_valori_nom'!G$124:G$164))/(MIN('3. indicatori CT_valori_nom'!G$124:G$164)-MAX('3. indicatori CT_valori_nom'!G$124:G$164))</f>
        <v>0.90442348565356001</v>
      </c>
      <c r="H126" s="82">
        <f>('3. indicatori CT_valori_nom'!H126-MAX('3. indicatori CT_valori_nom'!H$124:H$164))/(MIN('3. indicatori CT_valori_nom'!H$124:H$164)-MAX('3. indicatori CT_valori_nom'!H$124:H$164))</f>
        <v>0.76080620806399202</v>
      </c>
      <c r="I126" s="82">
        <f>('3. indicatori CT_valori_nom'!I126-MIN('3. indicatori CT_valori_nom'!I$124:I$164))/(MAX('3. indicatori CT_valori_nom'!I$124:I$164)-MIN('3. indicatori CT_valori_nom'!I$124:I$164))</f>
        <v>0.56454436594402813</v>
      </c>
      <c r="J126" s="82">
        <f>('3. indicatori CT_valori_nom'!J126-MIN('3. indicatori CT_valori_nom'!J$124:J$164))/(MAX('3. indicatori CT_valori_nom'!J$124:J$164)-MIN('3. indicatori CT_valori_nom'!J$124:J$164))</f>
        <v>0.30022677835886563</v>
      </c>
      <c r="K126" s="82">
        <f>('3. indicatori CT_valori_nom'!K126-MIN('3. indicatori CT_valori_nom'!K$124:K$164))/(MAX('3. indicatori CT_valori_nom'!K$124:K$164)-MIN('3. indicatori CT_valori_nom'!K$124:K$164))</f>
        <v>2.4236711886087454E-3</v>
      </c>
      <c r="L126" s="82">
        <f>('3. indicatori CT_valori_nom'!L126-MIN('3. indicatori CT_valori_nom'!L$124:L$164))/(MAX('3. indicatori CT_valori_nom'!L$124:L$164)-MIN('3. indicatori CT_valori_nom'!L$124:L$164))</f>
        <v>0.37764904695207352</v>
      </c>
      <c r="M126" s="82">
        <f>('3. indicatori CT_valori_nom'!M126-MAX('3. indicatori CT_valori_nom'!M$124:M$164))/(MIN('3. indicatori CT_valori_nom'!M$124:M$164)-MAX('3. indicatori CT_valori_nom'!M$124:M$164))</f>
        <v>0.42572163652260703</v>
      </c>
      <c r="N126" s="82">
        <f>('3. indicatori CT_valori_nom'!N126-MAX('3. indicatori CT_valori_nom'!N$124:N$164))/(MIN('3. indicatori CT_valori_nom'!N$124:N$164)-MAX('3. indicatori CT_valori_nom'!N$124:N$164))</f>
        <v>0.96324762449640278</v>
      </c>
      <c r="O126" s="82">
        <f>('3. indicatori CT_valori_nom'!O126-MAX('3. indicatori CT_valori_nom'!O$124:O$164))/(MIN('3. indicatori CT_valori_nom'!O$124:O$164)-MAX('3. indicatori CT_valori_nom'!O$124:O$164))</f>
        <v>1</v>
      </c>
      <c r="P126" s="82">
        <f>('3. indicatori CT_valori_nom'!P126-MIN('3. indicatori CT_valori_nom'!P$124:P$164))/(MAX('3. indicatori CT_valori_nom'!P$124:P$164)-MIN('3. indicatori CT_valori_nom'!P$124:P$164))</f>
        <v>9.3365807928898564E-2</v>
      </c>
      <c r="Q126" s="82">
        <f>('3. indicatori CT_valori_nom'!Q126-MIN('3. indicatori CT_valori_nom'!Q$124:Q$164))/(MAX('3. indicatori CT_valori_nom'!Q$124:Q$164)-MIN('3. indicatori CT_valori_nom'!Q$124:Q$164))</f>
        <v>0.1898692819758005</v>
      </c>
      <c r="R126" s="82">
        <f>('3. indicatori CT_valori_nom'!R126-MIN('3. indicatori CT_valori_nom'!R$124:R$164))/(MAX('3. indicatori CT_valori_nom'!R$124:R$164)-MIN('3. indicatori CT_valori_nom'!R$124:R$164))</f>
        <v>0.59477020243112433</v>
      </c>
      <c r="S126" s="82">
        <f>('3. indicatori CT_valori_nom'!S126-MIN('3. indicatori CT_valori_nom'!S$124:S$164))/(MAX('3. indicatori CT_valori_nom'!S$124:S$164)-MIN('3. indicatori CT_valori_nom'!S$124:S$164))</f>
        <v>0.5</v>
      </c>
      <c r="T126" s="82">
        <f>('3. indicatori CT_valori_nom'!T126-MIN('3. indicatori CT_valori_nom'!T$124:T$164))/(MAX('3. indicatori CT_valori_nom'!T$124:T$164)-MIN('3. indicatori CT_valori_nom'!T$124:T$164))</f>
        <v>1</v>
      </c>
      <c r="U126" s="82">
        <f>('3. indicatori CT_valori_nom'!U126-MIN('3. indicatori CT_valori_nom'!U$124:U$164))/(MAX('3. indicatori CT_valori_nom'!U$124:U$164)-MIN('3. indicatori CT_valori_nom'!U$124:U$164))</f>
        <v>1</v>
      </c>
      <c r="W126" s="82">
        <f>('3. indicatori CT_valori_nom'!W126-MIN('3. indicatori CT_valori_nom'!W$124:W$164))/(MAX('3. indicatori CT_valori_nom'!W$124:W$164)-MIN('3. indicatori CT_valori_nom'!W$124:W$164))</f>
        <v>0.25925925925925924</v>
      </c>
      <c r="X126" s="82">
        <f>('3. indicatori CT_valori_nom'!X126-MAX('3. indicatori CT_valori_nom'!X$124:X$164))/(MIN('3. indicatori CT_valori_nom'!X$124:X$164)-MAX('3. indicatori CT_valori_nom'!X$124:X$164))</f>
        <v>0.920075952942774</v>
      </c>
      <c r="Y126" s="82">
        <f>('3. indicatori CT_valori_nom'!Y126-MIN('3. indicatori CT_valori_nom'!Y$124:Y$164))/(MAX('3. indicatori CT_valori_nom'!Y$124:Y$164)-MIN('3. indicatori CT_valori_nom'!Y$124:Y$164))</f>
        <v>0.32683618228179351</v>
      </c>
      <c r="Z126" s="82">
        <f>('3. indicatori CT_valori_nom'!Z126-MIN('3. indicatori CT_valori_nom'!Z$124:Z$164))/(MAX('3. indicatori CT_valori_nom'!Z$124:Z$164)-MIN('3. indicatori CT_valori_nom'!Z$124:Z$164))</f>
        <v>0.33644148430066612</v>
      </c>
      <c r="AA126" s="82">
        <f>('3. indicatori CT_valori_nom'!AA126-MIN('3. indicatori CT_valori_nom'!AA$124:AA$164))/(MAX('3. indicatori CT_valori_nom'!AA$124:AA$164)-MIN('3. indicatori CT_valori_nom'!AA$124:AA$164))</f>
        <v>0.35874741682133388</v>
      </c>
      <c r="AB126" s="82">
        <f>('3. indicatori CT_valori_nom'!AB126-MIN('3. indicatori CT_valori_nom'!AB$124:AB$164))/(MAX('3. indicatori CT_valori_nom'!AB$124:AB$164)-MIN('3. indicatori CT_valori_nom'!AB$124:AB$164))</f>
        <v>0.45273631840796019</v>
      </c>
      <c r="AC126" s="82">
        <f>('3. indicatori CT_valori_nom'!AC126-MIN('3. indicatori CT_valori_nom'!AC$124:AC$164))/(MAX('3. indicatori CT_valori_nom'!AC$124:AC$164)-MIN('3. indicatori CT_valori_nom'!AC$124:AC$164))</f>
        <v>0.14687877441976013</v>
      </c>
      <c r="AD126" s="82">
        <f>('3. indicatori CT_valori_nom'!AD126-MIN('3. indicatori CT_valori_nom'!AD$124:AD$164))/(MAX('3. indicatori CT_valori_nom'!AD$124:AD$164)-MIN('3. indicatori CT_valori_nom'!AD$124:AD$164))</f>
        <v>0.19444444444444445</v>
      </c>
      <c r="AE126" s="82">
        <f>('3. indicatori CT_valori_nom'!AE126-MAX('3. indicatori CT_valori_nom'!AE$124:AE$164))/(MIN('3. indicatori CT_valori_nom'!AE$124:AE$164)-MAX('3. indicatori CT_valori_nom'!AE$124:AE$164))</f>
        <v>0.98046994748673966</v>
      </c>
      <c r="AF126" s="82">
        <f>('3. indicatori CT_valori_nom'!AF126-MIN('3. indicatori CT_valori_nom'!AF$124:AF$164))/(MAX('3. indicatori CT_valori_nom'!AF$124:AF$164)-MIN('3. indicatori CT_valori_nom'!AF$124:AF$164))</f>
        <v>0</v>
      </c>
      <c r="AG126" s="82">
        <f>('3. indicatori CT_valori_nom'!AG126-MAX('3. indicatori CT_valori_nom'!AG$124:AG$164))/(MIN('3. indicatori CT_valori_nom'!AG$124:AG$164)-MAX('3. indicatori CT_valori_nom'!AG$124:AG$164))</f>
        <v>0.41314994655467069</v>
      </c>
      <c r="AH126" s="82">
        <f>('3. indicatori CT_valori_nom'!AH126-MIN('3. indicatori CT_valori_nom'!AH$124:AH$164))/(MAX('3. indicatori CT_valori_nom'!AH$124:AH$164)-MIN('3. indicatori CT_valori_nom'!AH$124:AH$164))</f>
        <v>0.16108452702589965</v>
      </c>
      <c r="AI126" s="82">
        <f>('3. indicatori CT_valori_nom'!AI126-MAX('3. indicatori CT_valori_nom'!AI$124:AI$164))/(MIN('3. indicatori CT_valori_nom'!AI$124:AI$164)-MAX('3. indicatori CT_valori_nom'!AI$124:AI$164))</f>
        <v>0</v>
      </c>
      <c r="AJ126" s="82">
        <f>('3. indicatori CT_valori_nom'!AJ126-MAX('3. indicatori CT_valori_nom'!AJ$124:AJ$164))/(MIN('3. indicatori CT_valori_nom'!AJ$124:AJ$164)-MAX('3. indicatori CT_valori_nom'!AJ$124:AJ$164))</f>
        <v>0.84702937846373882</v>
      </c>
      <c r="AK126" s="82">
        <f>('3. indicatori CT_valori_nom'!AK126-MIN('3. indicatori CT_valori_nom'!AK$124:AK$164))/(MAX('3. indicatori CT_valori_nom'!AK$124:AK$164)-MIN('3. indicatori CT_valori_nom'!AK$124:AK$164))</f>
        <v>0.44675597032579467</v>
      </c>
      <c r="AL126" s="82">
        <f>('3. indicatori CT_valori_nom'!AL126-MIN('3. indicatori CT_valori_nom'!AL$124:AL$164))/(MAX('3. indicatori CT_valori_nom'!AL$124:AL$164)-MIN('3. indicatori CT_valori_nom'!AL$124:AL$164))</f>
        <v>0.25</v>
      </c>
      <c r="AM126" s="82">
        <f>('3. indicatori CT_valori_nom'!AM126-MIN('3. indicatori CT_valori_nom'!AM$124:AM$164))/(MAX('3. indicatori CT_valori_nom'!AM$124:AM$164)-MIN('3. indicatori CT_valori_nom'!AM$124:AM$164))</f>
        <v>0.66666666666666663</v>
      </c>
      <c r="AN126" s="82">
        <f>('3. indicatori CT_valori_nom'!AN126-MIN('3. indicatori CT_valori_nom'!AN$124:AN$164))/(MAX('3. indicatori CT_valori_nom'!AN$124:AN$164)-MIN('3. indicatori CT_valori_nom'!AN$124:AN$164))</f>
        <v>5.1836024058246277E-2</v>
      </c>
      <c r="AO126" s="82">
        <f>('3. indicatori CT_valori_nom'!AO126-MIN('3. indicatori CT_valori_nom'!AO$124:AO$164))/(MAX('3. indicatori CT_valori_nom'!AO$124:AO$164)-MIN('3. indicatori CT_valori_nom'!AO$124:AO$164))</f>
        <v>0.4</v>
      </c>
      <c r="AP126" s="82">
        <f>('3. indicatori CT_valori_nom'!AP126-MIN('3. indicatori CT_valori_nom'!AP$124:AP$164))/(MAX('3. indicatori CT_valori_nom'!AP$124:AP$164)-MIN('3. indicatori CT_valori_nom'!AP$124:AP$164))</f>
        <v>0.51339564226257872</v>
      </c>
      <c r="AQ126" s="82">
        <f>('3. indicatori CT_valori_nom'!AQ126-MIN('3. indicatori CT_valori_nom'!AQ$124:AQ$164))/(MAX('3. indicatori CT_valori_nom'!AQ$124:AQ$164)-MIN('3. indicatori CT_valori_nom'!AQ$124:AQ$164))</f>
        <v>0</v>
      </c>
      <c r="AS126" s="82">
        <f>('3. indicatori CT_valori_nom'!AS126-MIN('3. indicatori CT_valori_nom'!AS$124:AS$164))/(MAX('3. indicatori CT_valori_nom'!AS$124:AS$164)-MIN('3. indicatori CT_valori_nom'!AS$124:AS$164))</f>
        <v>1</v>
      </c>
      <c r="AT126" s="82">
        <f>('3. indicatori CT_valori_nom'!AT126-MIN('3. indicatori CT_valori_nom'!AT$124:AT$164))/(MAX('3. indicatori CT_valori_nom'!AT$124:AT$164)-MIN('3. indicatori CT_valori_nom'!AT$124:AT$164))</f>
        <v>0.39569829598124695</v>
      </c>
      <c r="AU126" s="82">
        <f>('3. indicatori CT_valori_nom'!AU126-MIN('3. indicatori CT_valori_nom'!AU$124:AU$164))/(MAX('3. indicatori CT_valori_nom'!AU$124:AU$164)-MIN('3. indicatori CT_valori_nom'!AU$124:AU$164))</f>
        <v>0.60377358490566035</v>
      </c>
      <c r="AV126" s="82">
        <f>('3. indicatori CT_valori_nom'!AV126-MAX('3. indicatori CT_valori_nom'!AV$124:AV$164))/(MIN('3. indicatori CT_valori_nom'!AV$124:AV$164)-MAX('3. indicatori CT_valori_nom'!AV$124:AV$164))</f>
        <v>1</v>
      </c>
      <c r="AW126" s="82">
        <f>('3. indicatori CT_valori_nom'!AW126-MIN('3. indicatori CT_valori_nom'!AW$124:AW$164))/(MAX('3. indicatori CT_valori_nom'!AW$124:AW$164)-MIN('3. indicatori CT_valori_nom'!AW$124:AW$164))</f>
        <v>0</v>
      </c>
      <c r="AX126" s="82">
        <f>('3. indicatori CT_valori_nom'!AX126-MIN('3. indicatori CT_valori_nom'!AX$124:AX$164))/(MAX('3. indicatori CT_valori_nom'!AX$124:AX$164)-MIN('3. indicatori CT_valori_nom'!AX$124:AX$164))</f>
        <v>0.58929263664948572</v>
      </c>
      <c r="AY126" s="82">
        <f>('3. indicatori CT_valori_nom'!AY126-MAX('3. indicatori CT_valori_nom'!AY$124:AY$164))/(MIN('3. indicatori CT_valori_nom'!AY$124:AY$164)-MAX('3. indicatori CT_valori_nom'!AY$124:AY$164))</f>
        <v>0.56113902847571184</v>
      </c>
      <c r="AZ126" s="82">
        <f>('3. indicatori CT_valori_nom'!AZ126-MIN('3. indicatori CT_valori_nom'!AZ$124:AZ$164))/(MAX('3. indicatori CT_valori_nom'!AZ$124:AZ$164)-MIN('3. indicatori CT_valori_nom'!AZ$124:AZ$164))</f>
        <v>0.3403225806451613</v>
      </c>
      <c r="BA126" s="82">
        <f>('3. indicatori CT_valori_nom'!BA126-MIN('3. indicatori CT_valori_nom'!BA$124:BA$164))/(MAX('3. indicatori CT_valori_nom'!BA$124:BA$164)-MIN('3. indicatori CT_valori_nom'!BA$124:BA$164))</f>
        <v>0.29732217817097628</v>
      </c>
      <c r="BB126" s="82">
        <v>0</v>
      </c>
      <c r="BC126" s="82">
        <f>('3. indicatori CT_valori_nom'!BC126-MIN('3. indicatori CT_valori_nom'!BC$124:BC$164))/(MAX('3. indicatori CT_valori_nom'!BC$124:BC$164)-MIN('3. indicatori CT_valori_nom'!BC$124:BC$164))</f>
        <v>8.1255983655706451E-2</v>
      </c>
      <c r="BD126" s="82">
        <f>('3. indicatori CT_valori_nom'!BD126-MIN('3. indicatori CT_valori_nom'!BD$124:BD$164))/(MAX('3. indicatori CT_valori_nom'!BD$124:BD$164)-MIN('3. indicatori CT_valori_nom'!BD$124:BD$164))</f>
        <v>0.75000000000000011</v>
      </c>
      <c r="BE126" s="82">
        <f t="shared" si="7"/>
        <v>0.49297445360980319</v>
      </c>
      <c r="BF126" s="82">
        <f t="shared" si="9"/>
        <v>0.50384647553038631</v>
      </c>
    </row>
    <row r="127" spans="1:58" x14ac:dyDescent="0.3">
      <c r="A127" s="82">
        <f>'3. indicatori CT_valori_nom'!A127</f>
        <v>71028</v>
      </c>
      <c r="B127" s="82" t="str">
        <f>'3. indicatori CT_valori_nom'!B127</f>
        <v>LUCERA</v>
      </c>
      <c r="C127" s="82" t="str">
        <f>'3. indicatori CT_valori_nom'!C127</f>
        <v>PUGLIA</v>
      </c>
      <c r="D127" s="82">
        <f>'3. indicatori CT_valori_nom'!D127</f>
        <v>55205</v>
      </c>
      <c r="E127" s="82">
        <f>('3. indicatori CT_valori_nom'!E127-MAX('3. indicatori CT_valori_nom'!E$124:E$164))/(MIN('3. indicatori CT_valori_nom'!E$124:E$164)-MAX('3. indicatori CT_valori_nom'!E$124:E$164))</f>
        <v>5.8823529411764781E-2</v>
      </c>
      <c r="F127" s="82">
        <f>('3. indicatori CT_valori_nom'!F127-MIN('3. indicatori CT_valori_nom'!F$124:F$164))/(MAX('3. indicatori CT_valori_nom'!F$124:F$164)-MIN('3. indicatori CT_valori_nom'!F$124:F$164))</f>
        <v>0.22145076308002987</v>
      </c>
      <c r="G127" s="82">
        <f>('3. indicatori CT_valori_nom'!G127-MAX('3. indicatori CT_valori_nom'!G$124:G$164))/(MIN('3. indicatori CT_valori_nom'!G$124:G$164)-MAX('3. indicatori CT_valori_nom'!G$124:G$164))</f>
        <v>1</v>
      </c>
      <c r="H127" s="82">
        <f>('3. indicatori CT_valori_nom'!H127-MAX('3. indicatori CT_valori_nom'!H$124:H$164))/(MIN('3. indicatori CT_valori_nom'!H$124:H$164)-MAX('3. indicatori CT_valori_nom'!H$124:H$164))</f>
        <v>0.72761777543239015</v>
      </c>
      <c r="I127" s="82">
        <f>('3. indicatori CT_valori_nom'!I127-MIN('3. indicatori CT_valori_nom'!I$124:I$164))/(MAX('3. indicatori CT_valori_nom'!I$124:I$164)-MIN('3. indicatori CT_valori_nom'!I$124:I$164))</f>
        <v>0.74998065595306951</v>
      </c>
      <c r="J127" s="82">
        <f>('3. indicatori CT_valori_nom'!J127-MIN('3. indicatori CT_valori_nom'!J$124:J$164))/(MAX('3. indicatori CT_valori_nom'!J$124:J$164)-MIN('3. indicatori CT_valori_nom'!J$124:J$164))</f>
        <v>0.65347014447932095</v>
      </c>
      <c r="K127" s="82">
        <f>('3. indicatori CT_valori_nom'!K127-MIN('3. indicatori CT_valori_nom'!K$124:K$164))/(MAX('3. indicatori CT_valori_nom'!K$124:K$164)-MIN('3. indicatori CT_valori_nom'!K$124:K$164))</f>
        <v>3.7987679671457907E-2</v>
      </c>
      <c r="L127" s="82">
        <f>('3. indicatori CT_valori_nom'!L127-MIN('3. indicatori CT_valori_nom'!L$124:L$164))/(MAX('3. indicatori CT_valori_nom'!L$124:L$164)-MIN('3. indicatori CT_valori_nom'!L$124:L$164))</f>
        <v>0.18463400523719628</v>
      </c>
      <c r="M127" s="82">
        <f>('3. indicatori CT_valori_nom'!M127-MAX('3. indicatori CT_valori_nom'!M$124:M$164))/(MIN('3. indicatori CT_valori_nom'!M$124:M$164)-MAX('3. indicatori CT_valori_nom'!M$124:M$164))</f>
        <v>0.29219546581740441</v>
      </c>
      <c r="N127" s="82">
        <f>('3. indicatori CT_valori_nom'!N127-MAX('3. indicatori CT_valori_nom'!N$124:N$164))/(MIN('3. indicatori CT_valori_nom'!N$124:N$164)-MAX('3. indicatori CT_valori_nom'!N$124:N$164))</f>
        <v>0.69643220885640011</v>
      </c>
      <c r="O127" s="82">
        <f>('3. indicatori CT_valori_nom'!O127-MAX('3. indicatori CT_valori_nom'!O$124:O$164))/(MIN('3. indicatori CT_valori_nom'!O$124:O$164)-MAX('3. indicatori CT_valori_nom'!O$124:O$164))</f>
        <v>0.34918367553912999</v>
      </c>
      <c r="P127" s="82">
        <f>('3. indicatori CT_valori_nom'!P127-MIN('3. indicatori CT_valori_nom'!P$124:P$164))/(MAX('3. indicatori CT_valori_nom'!P$124:P$164)-MIN('3. indicatori CT_valori_nom'!P$124:P$164))</f>
        <v>2.977123552926985E-2</v>
      </c>
      <c r="Q127" s="82">
        <f>('3. indicatori CT_valori_nom'!Q127-MIN('3. indicatori CT_valori_nom'!Q$124:Q$164))/(MAX('3. indicatori CT_valori_nom'!Q$124:Q$164)-MIN('3. indicatori CT_valori_nom'!Q$124:Q$164))</f>
        <v>5.6622237252794859E-3</v>
      </c>
      <c r="R127" s="82">
        <f>('3. indicatori CT_valori_nom'!R127-MIN('3. indicatori CT_valori_nom'!R$124:R$164))/(MAX('3. indicatori CT_valori_nom'!R$124:R$164)-MIN('3. indicatori CT_valori_nom'!R$124:R$164))</f>
        <v>0.16111997354343194</v>
      </c>
      <c r="S127" s="82">
        <f>('3. indicatori CT_valori_nom'!S127-MIN('3. indicatori CT_valori_nom'!S$124:S$164))/(MAX('3. indicatori CT_valori_nom'!S$124:S$164)-MIN('3. indicatori CT_valori_nom'!S$124:S$164))</f>
        <v>0</v>
      </c>
      <c r="T127" s="82">
        <f>('3. indicatori CT_valori_nom'!T127-MIN('3. indicatori CT_valori_nom'!T$124:T$164))/(MAX('3. indicatori CT_valori_nom'!T$124:T$164)-MIN('3. indicatori CT_valori_nom'!T$124:T$164))</f>
        <v>0</v>
      </c>
      <c r="U127" s="82">
        <f>('3. indicatori CT_valori_nom'!U127-MIN('3. indicatori CT_valori_nom'!U$124:U$164))/(MAX('3. indicatori CT_valori_nom'!U$124:U$164)-MIN('3. indicatori CT_valori_nom'!U$124:U$164))</f>
        <v>0</v>
      </c>
      <c r="W127" s="82">
        <f>('3. indicatori CT_valori_nom'!W127-MIN('3. indicatori CT_valori_nom'!W$124:W$164))/(MAX('3. indicatori CT_valori_nom'!W$124:W$164)-MIN('3. indicatori CT_valori_nom'!W$124:W$164))</f>
        <v>7.407407407407407E-2</v>
      </c>
      <c r="X127" s="82">
        <f>('3. indicatori CT_valori_nom'!X127-MAX('3. indicatori CT_valori_nom'!X$124:X$164))/(MIN('3. indicatori CT_valori_nom'!X$124:X$164)-MAX('3. indicatori CT_valori_nom'!X$124:X$164))</f>
        <v>0</v>
      </c>
      <c r="Y127" s="82">
        <f>('3. indicatori CT_valori_nom'!Y127-MIN('3. indicatori CT_valori_nom'!Y$124:Y$164))/(MAX('3. indicatori CT_valori_nom'!Y$124:Y$164)-MIN('3. indicatori CT_valori_nom'!Y$124:Y$164))</f>
        <v>0.41120263848992622</v>
      </c>
      <c r="Z127" s="82">
        <f>('3. indicatori CT_valori_nom'!Z127-MIN('3. indicatori CT_valori_nom'!Z$124:Z$164))/(MAX('3. indicatori CT_valori_nom'!Z$124:Z$164)-MIN('3. indicatori CT_valori_nom'!Z$124:Z$164))</f>
        <v>0.12017126546146527</v>
      </c>
      <c r="AA127" s="82">
        <f>('3. indicatori CT_valori_nom'!AA127-MIN('3. indicatori CT_valori_nom'!AA$124:AA$164))/(MAX('3. indicatori CT_valori_nom'!AA$124:AA$164)-MIN('3. indicatori CT_valori_nom'!AA$124:AA$164))</f>
        <v>0.51906679079525042</v>
      </c>
      <c r="AB127" s="82">
        <f>('3. indicatori CT_valori_nom'!AB127-MIN('3. indicatori CT_valori_nom'!AB$124:AB$164))/(MAX('3. indicatori CT_valori_nom'!AB$124:AB$164)-MIN('3. indicatori CT_valori_nom'!AB$124:AB$164))</f>
        <v>0.3383084577114428</v>
      </c>
      <c r="AC127" s="82">
        <f>('3. indicatori CT_valori_nom'!AC127-MIN('3. indicatori CT_valori_nom'!AC$124:AC$164))/(MAX('3. indicatori CT_valori_nom'!AC$124:AC$164)-MIN('3. indicatori CT_valori_nom'!AC$124:AC$164))</f>
        <v>0.2375233364503351</v>
      </c>
      <c r="AD127" s="82">
        <f>('3. indicatori CT_valori_nom'!AD127-MIN('3. indicatori CT_valori_nom'!AD$124:AD$164))/(MAX('3. indicatori CT_valori_nom'!AD$124:AD$164)-MIN('3. indicatori CT_valori_nom'!AD$124:AD$164))</f>
        <v>0</v>
      </c>
      <c r="AE127" s="82">
        <f>('3. indicatori CT_valori_nom'!AE127-MAX('3. indicatori CT_valori_nom'!AE$124:AE$164))/(MIN('3. indicatori CT_valori_nom'!AE$124:AE$164)-MAX('3. indicatori CT_valori_nom'!AE$124:AE$164))</f>
        <v>0.69057875415494285</v>
      </c>
      <c r="AF127" s="82">
        <f>('3. indicatori CT_valori_nom'!AF127-MIN('3. indicatori CT_valori_nom'!AF$124:AF$164))/(MAX('3. indicatori CT_valori_nom'!AF$124:AF$164)-MIN('3. indicatori CT_valori_nom'!AF$124:AF$164))</f>
        <v>0.32671911440502149</v>
      </c>
      <c r="AG127" s="82">
        <f>('3. indicatori CT_valori_nom'!AG127-MAX('3. indicatori CT_valori_nom'!AG$124:AG$164))/(MIN('3. indicatori CT_valori_nom'!AG$124:AG$164)-MAX('3. indicatori CT_valori_nom'!AG$124:AG$164))</f>
        <v>8.6664010762466506E-2</v>
      </c>
      <c r="AH127" s="82">
        <f>('3. indicatori CT_valori_nom'!AH127-MIN('3. indicatori CT_valori_nom'!AH$124:AH$164))/(MAX('3. indicatori CT_valori_nom'!AH$124:AH$164)-MIN('3. indicatori CT_valori_nom'!AH$124:AH$164))</f>
        <v>0.27171796023671041</v>
      </c>
      <c r="AI127" s="82">
        <f>('3. indicatori CT_valori_nom'!AI127-MAX('3. indicatori CT_valori_nom'!AI$124:AI$164))/(MIN('3. indicatori CT_valori_nom'!AI$124:AI$164)-MAX('3. indicatori CT_valori_nom'!AI$124:AI$164))</f>
        <v>1</v>
      </c>
      <c r="AJ127" s="82">
        <f>('3. indicatori CT_valori_nom'!AJ127-MAX('3. indicatori CT_valori_nom'!AJ$124:AJ$164))/(MIN('3. indicatori CT_valori_nom'!AJ$124:AJ$164)-MAX('3. indicatori CT_valori_nom'!AJ$124:AJ$164))</f>
        <v>0</v>
      </c>
      <c r="AK127" s="82">
        <f>('3. indicatori CT_valori_nom'!AK127-MIN('3. indicatori CT_valori_nom'!AK$124:AK$164))/(MAX('3. indicatori CT_valori_nom'!AK$124:AK$164)-MIN('3. indicatori CT_valori_nom'!AK$124:AK$164))</f>
        <v>7.173898876778316E-2</v>
      </c>
      <c r="AL127" s="82">
        <f>('3. indicatori CT_valori_nom'!AL127-MIN('3. indicatori CT_valori_nom'!AL$124:AL$164))/(MAX('3. indicatori CT_valori_nom'!AL$124:AL$164)-MIN('3. indicatori CT_valori_nom'!AL$124:AL$164))</f>
        <v>0.25</v>
      </c>
      <c r="AM127" s="82">
        <f>('3. indicatori CT_valori_nom'!AM127-MIN('3. indicatori CT_valori_nom'!AM$124:AM$164))/(MAX('3. indicatori CT_valori_nom'!AM$124:AM$164)-MIN('3. indicatori CT_valori_nom'!AM$124:AM$164))</f>
        <v>0.22222222222222221</v>
      </c>
      <c r="AN127" s="82">
        <f>('3. indicatori CT_valori_nom'!AN127-MIN('3. indicatori CT_valori_nom'!AN$124:AN$164))/(MAX('3. indicatori CT_valori_nom'!AN$124:AN$164)-MIN('3. indicatori CT_valori_nom'!AN$124:AN$164))</f>
        <v>0.14245014245014243</v>
      </c>
      <c r="AO127" s="82">
        <f>('3. indicatori CT_valori_nom'!AO127-MIN('3. indicatori CT_valori_nom'!AO$124:AO$164))/(MAX('3. indicatori CT_valori_nom'!AO$124:AO$164)-MIN('3. indicatori CT_valori_nom'!AO$124:AO$164))</f>
        <v>0.1</v>
      </c>
      <c r="AP127" s="82">
        <f>('3. indicatori CT_valori_nom'!AP127-MIN('3. indicatori CT_valori_nom'!AP$124:AP$164))/(MAX('3. indicatori CT_valori_nom'!AP$124:AP$164)-MIN('3. indicatori CT_valori_nom'!AP$124:AP$164))</f>
        <v>1.9364447081483473E-2</v>
      </c>
      <c r="AQ127" s="82">
        <f>('3. indicatori CT_valori_nom'!AQ127-MIN('3. indicatori CT_valori_nom'!AQ$124:AQ$164))/(MAX('3. indicatori CT_valori_nom'!AQ$124:AQ$164)-MIN('3. indicatori CT_valori_nom'!AQ$124:AQ$164))</f>
        <v>9.0172913453912082E-2</v>
      </c>
      <c r="AS127" s="82">
        <f>('3. indicatori CT_valori_nom'!AS127-MIN('3. indicatori CT_valori_nom'!AS$124:AS$164))/(MAX('3. indicatori CT_valori_nom'!AS$124:AS$164)-MIN('3. indicatori CT_valori_nom'!AS$124:AS$164))</f>
        <v>0.90231257955659283</v>
      </c>
      <c r="AT127" s="82">
        <f>('3. indicatori CT_valori_nom'!AT127-MIN('3. indicatori CT_valori_nom'!AT$124:AT$164))/(MAX('3. indicatori CT_valori_nom'!AT$124:AT$164)-MIN('3. indicatori CT_valori_nom'!AT$124:AT$164))</f>
        <v>1</v>
      </c>
      <c r="AU127" s="82">
        <f>('3. indicatori CT_valori_nom'!AU127-MIN('3. indicatori CT_valori_nom'!AU$124:AU$164))/(MAX('3. indicatori CT_valori_nom'!AU$124:AU$164)-MIN('3. indicatori CT_valori_nom'!AU$124:AU$164))</f>
        <v>0.35849056603773582</v>
      </c>
      <c r="AV127" s="82">
        <f>('3. indicatori CT_valori_nom'!AV127-MAX('3. indicatori CT_valori_nom'!AV$124:AV$164))/(MIN('3. indicatori CT_valori_nom'!AV$124:AV$164)-MAX('3. indicatori CT_valori_nom'!AV$124:AV$164))</f>
        <v>0.74828737756411445</v>
      </c>
      <c r="AW127" s="82">
        <f>('3. indicatori CT_valori_nom'!AW127-MIN('3. indicatori CT_valori_nom'!AW$124:AW$164))/(MAX('3. indicatori CT_valori_nom'!AW$124:AW$164)-MIN('3. indicatori CT_valori_nom'!AW$124:AW$164))</f>
        <v>0</v>
      </c>
      <c r="AX127" s="82">
        <f>('3. indicatori CT_valori_nom'!AX127-MIN('3. indicatori CT_valori_nom'!AX$124:AX$164))/(MAX('3. indicatori CT_valori_nom'!AX$124:AX$164)-MIN('3. indicatori CT_valori_nom'!AX$124:AX$164))</f>
        <v>0.27533035496182356</v>
      </c>
      <c r="AY127" s="82">
        <f>('3. indicatori CT_valori_nom'!AY127-MAX('3. indicatori CT_valori_nom'!AY$124:AY$164))/(MIN('3. indicatori CT_valori_nom'!AY$124:AY$164)-MAX('3. indicatori CT_valori_nom'!AY$124:AY$164))</f>
        <v>0.60843432850527124</v>
      </c>
      <c r="AZ127" s="82">
        <f>('3. indicatori CT_valori_nom'!AZ127-MIN('3. indicatori CT_valori_nom'!AZ$124:AZ$164))/(MAX('3. indicatori CT_valori_nom'!AZ$124:AZ$164)-MIN('3. indicatori CT_valori_nom'!AZ$124:AZ$164))</f>
        <v>0.17096774193548386</v>
      </c>
      <c r="BA127" s="82">
        <f>('3. indicatori CT_valori_nom'!BA127-MIN('3. indicatori CT_valori_nom'!BA$124:BA$164))/(MAX('3. indicatori CT_valori_nom'!BA$124:BA$164)-MIN('3. indicatori CT_valori_nom'!BA$124:BA$164))</f>
        <v>0.74729397150709043</v>
      </c>
      <c r="BB127" s="82">
        <v>0</v>
      </c>
      <c r="BC127" s="82">
        <f>('3. indicatori CT_valori_nom'!BC127-MIN('3. indicatori CT_valori_nom'!BC$124:BC$164))/(MAX('3. indicatori CT_valori_nom'!BC$124:BC$164)-MIN('3. indicatori CT_valori_nom'!BC$124:BC$164))</f>
        <v>9.6963067980925313E-3</v>
      </c>
      <c r="BD127" s="82">
        <f>('3. indicatori CT_valori_nom'!BD127-MIN('3. indicatori CT_valori_nom'!BD$124:BD$164))/(MAX('3. indicatori CT_valori_nom'!BD$124:BD$164)-MIN('3. indicatori CT_valori_nom'!BD$124:BD$164))</f>
        <v>0</v>
      </c>
      <c r="BE127" s="82">
        <f t="shared" si="7"/>
        <v>0.31832165275871344</v>
      </c>
      <c r="BF127" s="82">
        <f t="shared" si="9"/>
        <v>6.114114991781526E-2</v>
      </c>
    </row>
    <row r="128" spans="1:58" x14ac:dyDescent="0.3">
      <c r="A128" s="82">
        <f>'3. indicatori CT_valori_nom'!A128</f>
        <v>71029</v>
      </c>
      <c r="B128" s="82" t="str">
        <f>'3. indicatori CT_valori_nom'!B128</f>
        <v>MANFREDONIA</v>
      </c>
      <c r="C128" s="82" t="str">
        <f>'3. indicatori CT_valori_nom'!C128</f>
        <v>PUGLIA</v>
      </c>
      <c r="D128" s="82">
        <f>'3. indicatori CT_valori_nom'!D128</f>
        <v>90580</v>
      </c>
      <c r="E128" s="82">
        <f>('3. indicatori CT_valori_nom'!E128-MAX('3. indicatori CT_valori_nom'!E$124:E$164))/(MIN('3. indicatori CT_valori_nom'!E$124:E$164)-MAX('3. indicatori CT_valori_nom'!E$124:E$164))</f>
        <v>0</v>
      </c>
      <c r="F128" s="82">
        <f>('3. indicatori CT_valori_nom'!F128-MIN('3. indicatori CT_valori_nom'!F$124:F$164))/(MAX('3. indicatori CT_valori_nom'!F$124:F$164)-MIN('3. indicatori CT_valori_nom'!F$124:F$164))</f>
        <v>0.31512911697205404</v>
      </c>
      <c r="G128" s="82">
        <f>('3. indicatori CT_valori_nom'!G128-MAX('3. indicatori CT_valori_nom'!G$124:G$164))/(MIN('3. indicatori CT_valori_nom'!G$124:G$164)-MAX('3. indicatori CT_valori_nom'!G$124:G$164))</f>
        <v>0.97753387353878851</v>
      </c>
      <c r="H128" s="82">
        <f>('3. indicatori CT_valori_nom'!H128-MAX('3. indicatori CT_valori_nom'!H$124:H$164))/(MIN('3. indicatori CT_valori_nom'!H$124:H$164)-MAX('3. indicatori CT_valori_nom'!H$124:H$164))</f>
        <v>0.72924360735651339</v>
      </c>
      <c r="I128" s="82">
        <f>('3. indicatori CT_valori_nom'!I128-MIN('3. indicatori CT_valori_nom'!I$124:I$164))/(MAX('3. indicatori CT_valori_nom'!I$124:I$164)-MIN('3. indicatori CT_valori_nom'!I$124:I$164))</f>
        <v>0.32034660941271453</v>
      </c>
      <c r="J128" s="82">
        <f>('3. indicatori CT_valori_nom'!J128-MIN('3. indicatori CT_valori_nom'!J$124:J$164))/(MAX('3. indicatori CT_valori_nom'!J$124:J$164)-MIN('3. indicatori CT_valori_nom'!J$124:J$164))</f>
        <v>5.2945804600361024E-2</v>
      </c>
      <c r="K128" s="82">
        <f>('3. indicatori CT_valori_nom'!K128-MIN('3. indicatori CT_valori_nom'!K$124:K$164))/(MAX('3. indicatori CT_valori_nom'!K$124:K$164)-MIN('3. indicatori CT_valori_nom'!K$124:K$164))</f>
        <v>0.29091628235769346</v>
      </c>
      <c r="L128" s="82">
        <f>('3. indicatori CT_valori_nom'!L128-MIN('3. indicatori CT_valori_nom'!L$124:L$164))/(MAX('3. indicatori CT_valori_nom'!L$124:L$164)-MIN('3. indicatori CT_valori_nom'!L$124:L$164))</f>
        <v>0.27337707813166068</v>
      </c>
      <c r="M128" s="82">
        <f>('3. indicatori CT_valori_nom'!M128-MAX('3. indicatori CT_valori_nom'!M$124:M$164))/(MIN('3. indicatori CT_valori_nom'!M$124:M$164)-MAX('3. indicatori CT_valori_nom'!M$124:M$164))</f>
        <v>0.71081416043358614</v>
      </c>
      <c r="N128" s="82">
        <f>('3. indicatori CT_valori_nom'!N128-MAX('3. indicatori CT_valori_nom'!N$124:N$164))/(MIN('3. indicatori CT_valori_nom'!N$124:N$164)-MAX('3. indicatori CT_valori_nom'!N$124:N$164))</f>
        <v>0.76947516344635958</v>
      </c>
      <c r="O128" s="82">
        <f>('3. indicatori CT_valori_nom'!O128-MAX('3. indicatori CT_valori_nom'!O$124:O$164))/(MIN('3. indicatori CT_valori_nom'!O$124:O$164)-MAX('3. indicatori CT_valori_nom'!O$124:O$164))</f>
        <v>0.58313663269647675</v>
      </c>
      <c r="P128" s="82">
        <f>('3. indicatori CT_valori_nom'!P128-MIN('3. indicatori CT_valori_nom'!P$124:P$164))/(MAX('3. indicatori CT_valori_nom'!P$124:P$164)-MIN('3. indicatori CT_valori_nom'!P$124:P$164))</f>
        <v>2.622986723495439E-2</v>
      </c>
      <c r="Q128" s="82">
        <f>('3. indicatori CT_valori_nom'!Q128-MIN('3. indicatori CT_valori_nom'!Q$124:Q$164))/(MAX('3. indicatori CT_valori_nom'!Q$124:Q$164)-MIN('3. indicatori CT_valori_nom'!Q$124:Q$164))</f>
        <v>4.4307298103383803E-2</v>
      </c>
      <c r="R128" s="82">
        <f>('3. indicatori CT_valori_nom'!R128-MIN('3. indicatori CT_valori_nom'!R$124:R$164))/(MAX('3. indicatori CT_valori_nom'!R$124:R$164)-MIN('3. indicatori CT_valori_nom'!R$124:R$164))</f>
        <v>0.32527358946544099</v>
      </c>
      <c r="S128" s="82">
        <f>('3. indicatori CT_valori_nom'!S128-MIN('3. indicatori CT_valori_nom'!S$124:S$164))/(MAX('3. indicatori CT_valori_nom'!S$124:S$164)-MIN('3. indicatori CT_valori_nom'!S$124:S$164))</f>
        <v>0</v>
      </c>
      <c r="T128" s="82">
        <f>('3. indicatori CT_valori_nom'!T128-MIN('3. indicatori CT_valori_nom'!T$124:T$164))/(MAX('3. indicatori CT_valori_nom'!T$124:T$164)-MIN('3. indicatori CT_valori_nom'!T$124:T$164))</f>
        <v>0</v>
      </c>
      <c r="U128" s="82">
        <f>('3. indicatori CT_valori_nom'!U128-MIN('3. indicatori CT_valori_nom'!U$124:U$164))/(MAX('3. indicatori CT_valori_nom'!U$124:U$164)-MIN('3. indicatori CT_valori_nom'!U$124:U$164))</f>
        <v>0</v>
      </c>
      <c r="W128" s="82">
        <f>('3. indicatori CT_valori_nom'!W128-MIN('3. indicatori CT_valori_nom'!W$124:W$164))/(MAX('3. indicatori CT_valori_nom'!W$124:W$164)-MIN('3. indicatori CT_valori_nom'!W$124:W$164))</f>
        <v>7.407407407407407E-2</v>
      </c>
      <c r="X128" s="82">
        <f>('3. indicatori CT_valori_nom'!X128-MAX('3. indicatori CT_valori_nom'!X$124:X$164))/(MIN('3. indicatori CT_valori_nom'!X$124:X$164)-MAX('3. indicatori CT_valori_nom'!X$124:X$164))</f>
        <v>0.90215983690515467</v>
      </c>
      <c r="Y128" s="82">
        <f>('3. indicatori CT_valori_nom'!Y128-MIN('3. indicatori CT_valori_nom'!Y$124:Y$164))/(MAX('3. indicatori CT_valori_nom'!Y$124:Y$164)-MIN('3. indicatori CT_valori_nom'!Y$124:Y$164))</f>
        <v>0.55115550954124193</v>
      </c>
      <c r="Z128" s="82">
        <f>('3. indicatori CT_valori_nom'!Z128-MIN('3. indicatori CT_valori_nom'!Z$124:Z$164))/(MAX('3. indicatori CT_valori_nom'!Z$124:Z$164)-MIN('3. indicatori CT_valori_nom'!Z$124:Z$164))</f>
        <v>0.20827783063748814</v>
      </c>
      <c r="AA128" s="82">
        <f>('3. indicatori CT_valori_nom'!AA128-MIN('3. indicatori CT_valori_nom'!AA$124:AA$164))/(MAX('3. indicatori CT_valori_nom'!AA$124:AA$164)-MIN('3. indicatori CT_valori_nom'!AA$124:AA$164))</f>
        <v>0.55443406129316264</v>
      </c>
      <c r="AB128" s="82">
        <f>('3. indicatori CT_valori_nom'!AB128-MIN('3. indicatori CT_valori_nom'!AB$124:AB$164))/(MAX('3. indicatori CT_valori_nom'!AB$124:AB$164)-MIN('3. indicatori CT_valori_nom'!AB$124:AB$164))</f>
        <v>0.36815920398009949</v>
      </c>
      <c r="AC128" s="82">
        <f>('3. indicatori CT_valori_nom'!AC128-MIN('3. indicatori CT_valori_nom'!AC$124:AC$164))/(MAX('3. indicatori CT_valori_nom'!AC$124:AC$164)-MIN('3. indicatori CT_valori_nom'!AC$124:AC$164))</f>
        <v>0.11977936833769272</v>
      </c>
      <c r="AD128" s="82">
        <f>('3. indicatori CT_valori_nom'!AD128-MIN('3. indicatori CT_valori_nom'!AD$124:AD$164))/(MAX('3. indicatori CT_valori_nom'!AD$124:AD$164)-MIN('3. indicatori CT_valori_nom'!AD$124:AD$164))</f>
        <v>0</v>
      </c>
      <c r="AE128" s="82">
        <f>('3. indicatori CT_valori_nom'!AE128-MAX('3. indicatori CT_valori_nom'!AE$124:AE$164))/(MIN('3. indicatori CT_valori_nom'!AE$124:AE$164)-MAX('3. indicatori CT_valori_nom'!AE$124:AE$164))</f>
        <v>0.85817779567362173</v>
      </c>
      <c r="AF128" s="82">
        <f>('3. indicatori CT_valori_nom'!AF128-MIN('3. indicatori CT_valori_nom'!AF$124:AF$164))/(MAX('3. indicatori CT_valori_nom'!AF$124:AF$164)-MIN('3. indicatori CT_valori_nom'!AF$124:AF$164))</f>
        <v>0.1142984356050248</v>
      </c>
      <c r="AG128" s="82">
        <f>('3. indicatori CT_valori_nom'!AG128-MAX('3. indicatori CT_valori_nom'!AG$124:AG$164))/(MIN('3. indicatori CT_valori_nom'!AG$124:AG$164)-MAX('3. indicatori CT_valori_nom'!AG$124:AG$164))</f>
        <v>0.36006601819011846</v>
      </c>
      <c r="AH128" s="82">
        <f>('3. indicatori CT_valori_nom'!AH128-MIN('3. indicatori CT_valori_nom'!AH$124:AH$164))/(MAX('3. indicatori CT_valori_nom'!AH$124:AH$164)-MIN('3. indicatori CT_valori_nom'!AH$124:AH$164))</f>
        <v>0.19683230708976227</v>
      </c>
      <c r="AI128" s="82">
        <f>('3. indicatori CT_valori_nom'!AI128-MAX('3. indicatori CT_valori_nom'!AI$124:AI$164))/(MIN('3. indicatori CT_valori_nom'!AI$124:AI$164)-MAX('3. indicatori CT_valori_nom'!AI$124:AI$164))</f>
        <v>0.65360025349629647</v>
      </c>
      <c r="AJ128" s="82">
        <f>('3. indicatori CT_valori_nom'!AJ128-MAX('3. indicatori CT_valori_nom'!AJ$124:AJ$164))/(MIN('3. indicatori CT_valori_nom'!AJ$124:AJ$164)-MAX('3. indicatori CT_valori_nom'!AJ$124:AJ$164))</f>
        <v>0.68443477742685199</v>
      </c>
      <c r="AK128" s="82">
        <f>('3. indicatori CT_valori_nom'!AK128-MIN('3. indicatori CT_valori_nom'!AK$124:AK$164))/(MAX('3. indicatori CT_valori_nom'!AK$124:AK$164)-MIN('3. indicatori CT_valori_nom'!AK$124:AK$164))</f>
        <v>6.5755965537825686E-2</v>
      </c>
      <c r="AL128" s="82">
        <f>('3. indicatori CT_valori_nom'!AL128-MIN('3. indicatori CT_valori_nom'!AL$124:AL$164))/(MAX('3. indicatori CT_valori_nom'!AL$124:AL$164)-MIN('3. indicatori CT_valori_nom'!AL$124:AL$164))</f>
        <v>0.75</v>
      </c>
      <c r="AM128" s="82">
        <f>('3. indicatori CT_valori_nom'!AM128-MIN('3. indicatori CT_valori_nom'!AM$124:AM$164))/(MAX('3. indicatori CT_valori_nom'!AM$124:AM$164)-MIN('3. indicatori CT_valori_nom'!AM$124:AM$164))</f>
        <v>0.33333333333333331</v>
      </c>
      <c r="AN128" s="82">
        <f>('3. indicatori CT_valori_nom'!AN128-MIN('3. indicatori CT_valori_nom'!AN$124:AN$164))/(MAX('3. indicatori CT_valori_nom'!AN$124:AN$164)-MIN('3. indicatori CT_valori_nom'!AN$124:AN$164))</f>
        <v>0.2621082621082621</v>
      </c>
      <c r="AO128" s="82">
        <f>('3. indicatori CT_valori_nom'!AO128-MIN('3. indicatori CT_valori_nom'!AO$124:AO$164))/(MAX('3. indicatori CT_valori_nom'!AO$124:AO$164)-MIN('3. indicatori CT_valori_nom'!AO$124:AO$164))</f>
        <v>0.1</v>
      </c>
      <c r="AP128" s="82">
        <f>('3. indicatori CT_valori_nom'!AP128-MIN('3. indicatori CT_valori_nom'!AP$124:AP$164))/(MAX('3. indicatori CT_valori_nom'!AP$124:AP$164)-MIN('3. indicatori CT_valori_nom'!AP$124:AP$164))</f>
        <v>6.0436267246146695E-2</v>
      </c>
      <c r="AQ128" s="82">
        <f>('3. indicatori CT_valori_nom'!AQ128-MIN('3. indicatori CT_valori_nom'!AQ$124:AQ$164))/(MAX('3. indicatori CT_valori_nom'!AQ$124:AQ$164)-MIN('3. indicatori CT_valori_nom'!AQ$124:AQ$164))</f>
        <v>0</v>
      </c>
      <c r="AS128" s="82">
        <f>('3. indicatori CT_valori_nom'!AS128-MIN('3. indicatori CT_valori_nom'!AS$124:AS$164))/(MAX('3. indicatori CT_valori_nom'!AS$124:AS$164)-MIN('3. indicatori CT_valori_nom'!AS$124:AS$164))</f>
        <v>0.58054198577499172</v>
      </c>
      <c r="AT128" s="82">
        <f>('3. indicatori CT_valori_nom'!AT128-MIN('3. indicatori CT_valori_nom'!AT$124:AT$164))/(MAX('3. indicatori CT_valori_nom'!AT$124:AT$164)-MIN('3. indicatori CT_valori_nom'!AT$124:AT$164))</f>
        <v>0.26145252209620329</v>
      </c>
      <c r="AU128" s="82">
        <f>('3. indicatori CT_valori_nom'!AU128-MIN('3. indicatori CT_valori_nom'!AU$124:AU$164))/(MAX('3. indicatori CT_valori_nom'!AU$124:AU$164)-MIN('3. indicatori CT_valori_nom'!AU$124:AU$164))</f>
        <v>0.11320754716981132</v>
      </c>
      <c r="AV128" s="82">
        <f>('3. indicatori CT_valori_nom'!AV128-MAX('3. indicatori CT_valori_nom'!AV$124:AV$164))/(MIN('3. indicatori CT_valori_nom'!AV$124:AV$164)-MAX('3. indicatori CT_valori_nom'!AV$124:AV$164))</f>
        <v>0.94845989594303537</v>
      </c>
      <c r="AW128" s="82">
        <f>('3. indicatori CT_valori_nom'!AW128-MIN('3. indicatori CT_valori_nom'!AW$124:AW$164))/(MAX('3. indicatori CT_valori_nom'!AW$124:AW$164)-MIN('3. indicatori CT_valori_nom'!AW$124:AW$164))</f>
        <v>0</v>
      </c>
      <c r="AX128" s="82">
        <f>('3. indicatori CT_valori_nom'!AX128-MIN('3. indicatori CT_valori_nom'!AX$124:AX$164))/(MAX('3. indicatori CT_valori_nom'!AX$124:AX$164)-MIN('3. indicatori CT_valori_nom'!AX$124:AX$164))</f>
        <v>5.756975333509793E-2</v>
      </c>
      <c r="AY128" s="82">
        <f>('3. indicatori CT_valori_nom'!AY128-MAX('3. indicatori CT_valori_nom'!AY$124:AY$164))/(MIN('3. indicatori CT_valori_nom'!AY$124:AY$164)-MAX('3. indicatori CT_valori_nom'!AY$124:AY$164))</f>
        <v>0.44388609715242866</v>
      </c>
      <c r="AZ128" s="82">
        <f>('3. indicatori CT_valori_nom'!AZ128-MIN('3. indicatori CT_valori_nom'!AZ$124:AZ$164))/(MAX('3. indicatori CT_valori_nom'!AZ$124:AZ$164)-MIN('3. indicatori CT_valori_nom'!AZ$124:AZ$164))</f>
        <v>0.39193548387096772</v>
      </c>
      <c r="BA128" s="82">
        <f>('3. indicatori CT_valori_nom'!BA128-MIN('3. indicatori CT_valori_nom'!BA$124:BA$164))/(MAX('3. indicatori CT_valori_nom'!BA$124:BA$164)-MIN('3. indicatori CT_valori_nom'!BA$124:BA$164))</f>
        <v>0.5518327615682006</v>
      </c>
      <c r="BB128" s="82">
        <v>0</v>
      </c>
      <c r="BC128" s="82">
        <f>('3. indicatori CT_valori_nom'!BC128-MIN('3. indicatori CT_valori_nom'!BC$124:BC$164))/(MAX('3. indicatori CT_valori_nom'!BC$124:BC$164)-MIN('3. indicatori CT_valori_nom'!BC$124:BC$164))</f>
        <v>4.994144871718658E-2</v>
      </c>
      <c r="BD128" s="82">
        <f>('3. indicatori CT_valori_nom'!BD128-MIN('3. indicatori CT_valori_nom'!BD$124:BD$164))/(MAX('3. indicatori CT_valori_nom'!BD$124:BD$164)-MIN('3. indicatori CT_valori_nom'!BD$124:BD$164))</f>
        <v>0.81250000000000011</v>
      </c>
      <c r="BE128" s="82">
        <f t="shared" si="7"/>
        <v>0.35844978467774613</v>
      </c>
      <c r="BF128" s="82">
        <f t="shared" si="9"/>
        <v>0.16285688319475303</v>
      </c>
    </row>
    <row r="129" spans="1:58" ht="31.2" x14ac:dyDescent="0.3">
      <c r="A129" s="82">
        <f>'3. indicatori CT_valori_nom'!A129</f>
        <v>71046</v>
      </c>
      <c r="B129" s="82" t="str">
        <f>'3. indicatori CT_valori_nom'!B129</f>
        <v>SAN GIOVANNI ROTONDO</v>
      </c>
      <c r="C129" s="82" t="str">
        <f>'3. indicatori CT_valori_nom'!C129</f>
        <v>PUGLIA</v>
      </c>
      <c r="D129" s="82">
        <f>'3. indicatori CT_valori_nom'!D129</f>
        <v>43298</v>
      </c>
      <c r="E129" s="82">
        <f>('3. indicatori CT_valori_nom'!E129-MAX('3. indicatori CT_valori_nom'!E$124:E$164))/(MIN('3. indicatori CT_valori_nom'!E$124:E$164)-MAX('3. indicatori CT_valori_nom'!E$124:E$164))</f>
        <v>0</v>
      </c>
      <c r="F129" s="82">
        <f>('3. indicatori CT_valori_nom'!F129-MIN('3. indicatori CT_valori_nom'!F$124:F$164))/(MAX('3. indicatori CT_valori_nom'!F$124:F$164)-MIN('3. indicatori CT_valori_nom'!F$124:F$164))</f>
        <v>0.58070555129745327</v>
      </c>
      <c r="G129" s="82">
        <f>('3. indicatori CT_valori_nom'!G129-MAX('3. indicatori CT_valori_nom'!G$124:G$164))/(MIN('3. indicatori CT_valori_nom'!G$124:G$164)-MAX('3. indicatori CT_valori_nom'!G$124:G$164))</f>
        <v>0.98923279017593579</v>
      </c>
      <c r="H129" s="82">
        <f>('3. indicatori CT_valori_nom'!H129-MAX('3. indicatori CT_valori_nom'!H$124:H$164))/(MIN('3. indicatori CT_valori_nom'!H$124:H$164)-MAX('3. indicatori CT_valori_nom'!H$124:H$164))</f>
        <v>0.85398083127033797</v>
      </c>
      <c r="I129" s="82">
        <f>('3. indicatori CT_valori_nom'!I129-MIN('3. indicatori CT_valori_nom'!I$124:I$164))/(MAX('3. indicatori CT_valori_nom'!I$124:I$164)-MIN('3. indicatori CT_valori_nom'!I$124:I$164))</f>
        <v>0.64260698640843739</v>
      </c>
      <c r="J129" s="82">
        <f>('3. indicatori CT_valori_nom'!J129-MIN('3. indicatori CT_valori_nom'!J$124:J$164))/(MAX('3. indicatori CT_valori_nom'!J$124:J$164)-MIN('3. indicatori CT_valori_nom'!J$124:J$164))</f>
        <v>0.14479875349038335</v>
      </c>
      <c r="K129" s="82">
        <f>('3. indicatori CT_valori_nom'!K129-MIN('3. indicatori CT_valori_nom'!K$124:K$164))/(MAX('3. indicatori CT_valori_nom'!K$124:K$164)-MIN('3. indicatori CT_valori_nom'!K$124:K$164))</f>
        <v>9.5082808765610802E-2</v>
      </c>
      <c r="L129" s="82">
        <f>('3. indicatori CT_valori_nom'!L129-MIN('3. indicatori CT_valori_nom'!L$124:L$164))/(MAX('3. indicatori CT_valori_nom'!L$124:L$164)-MIN('3. indicatori CT_valori_nom'!L$124:L$164))</f>
        <v>0.10638054929663236</v>
      </c>
      <c r="M129" s="82">
        <f>('3. indicatori CT_valori_nom'!M129-MAX('3. indicatori CT_valori_nom'!M$124:M$164))/(MIN('3. indicatori CT_valori_nom'!M$124:M$164)-MAX('3. indicatori CT_valori_nom'!M$124:M$164))</f>
        <v>0.35161950902609396</v>
      </c>
      <c r="N129" s="82">
        <f>('3. indicatori CT_valori_nom'!N129-MAX('3. indicatori CT_valori_nom'!N$124:N$164))/(MIN('3. indicatori CT_valori_nom'!N$124:N$164)-MAX('3. indicatori CT_valori_nom'!N$124:N$164))</f>
        <v>0.97691830461903584</v>
      </c>
      <c r="O129" s="82">
        <f>('3. indicatori CT_valori_nom'!O129-MAX('3. indicatori CT_valori_nom'!O$124:O$164))/(MIN('3. indicatori CT_valori_nom'!O$124:O$164)-MAX('3. indicatori CT_valori_nom'!O$124:O$164))</f>
        <v>0.43489776451492135</v>
      </c>
      <c r="P129" s="82">
        <f>('3. indicatori CT_valori_nom'!P129-MIN('3. indicatori CT_valori_nom'!P$124:P$164))/(MAX('3. indicatori CT_valori_nom'!P$124:P$164)-MIN('3. indicatori CT_valori_nom'!P$124:P$164))</f>
        <v>0</v>
      </c>
      <c r="Q129" s="82">
        <f>('3. indicatori CT_valori_nom'!Q129-MIN('3. indicatori CT_valori_nom'!Q$124:Q$164))/(MAX('3. indicatori CT_valori_nom'!Q$124:Q$164)-MIN('3. indicatori CT_valori_nom'!Q$124:Q$164))</f>
        <v>0</v>
      </c>
      <c r="R129" s="82">
        <f>('3. indicatori CT_valori_nom'!R129-MIN('3. indicatori CT_valori_nom'!R$124:R$164))/(MAX('3. indicatori CT_valori_nom'!R$124:R$164)-MIN('3. indicatori CT_valori_nom'!R$124:R$164))</f>
        <v>0.16254879060182689</v>
      </c>
      <c r="S129" s="82">
        <f>('3. indicatori CT_valori_nom'!S129-MIN('3. indicatori CT_valori_nom'!S$124:S$164))/(MAX('3. indicatori CT_valori_nom'!S$124:S$164)-MIN('3. indicatori CT_valori_nom'!S$124:S$164))</f>
        <v>0</v>
      </c>
      <c r="T129" s="82">
        <f>('3. indicatori CT_valori_nom'!T129-MIN('3. indicatori CT_valori_nom'!T$124:T$164))/(MAX('3. indicatori CT_valori_nom'!T$124:T$164)-MIN('3. indicatori CT_valori_nom'!T$124:T$164))</f>
        <v>0</v>
      </c>
      <c r="U129" s="82">
        <f>('3. indicatori CT_valori_nom'!U129-MIN('3. indicatori CT_valori_nom'!U$124:U$164))/(MAX('3. indicatori CT_valori_nom'!U$124:U$164)-MIN('3. indicatori CT_valori_nom'!U$124:U$164))</f>
        <v>0</v>
      </c>
      <c r="W129" s="82">
        <f>('3. indicatori CT_valori_nom'!W129-MIN('3. indicatori CT_valori_nom'!W$124:W$164))/(MAX('3. indicatori CT_valori_nom'!W$124:W$164)-MIN('3. indicatori CT_valori_nom'!W$124:W$164))</f>
        <v>0</v>
      </c>
      <c r="X129" s="82">
        <f>('3. indicatori CT_valori_nom'!X129-MAX('3. indicatori CT_valori_nom'!X$124:X$164))/(MIN('3. indicatori CT_valori_nom'!X$124:X$164)-MAX('3. indicatori CT_valori_nom'!X$124:X$164))</f>
        <v>1</v>
      </c>
      <c r="Y129" s="82">
        <f>('3. indicatori CT_valori_nom'!Y129-MIN('3. indicatori CT_valori_nom'!Y$124:Y$164))/(MAX('3. indicatori CT_valori_nom'!Y$124:Y$164)-MIN('3. indicatori CT_valori_nom'!Y$124:Y$164))</f>
        <v>0.79742447614603673</v>
      </c>
      <c r="Z129" s="82">
        <f>('3. indicatori CT_valori_nom'!Z129-MIN('3. indicatori CT_valori_nom'!Z$124:Z$164))/(MAX('3. indicatori CT_valori_nom'!Z$124:Z$164)-MIN('3. indicatori CT_valori_nom'!Z$124:Z$164))</f>
        <v>9.0199809705042808E-2</v>
      </c>
      <c r="AA129" s="82">
        <f>('3. indicatori CT_valori_nom'!AA129-MIN('3. indicatori CT_valori_nom'!AA$124:AA$164))/(MAX('3. indicatori CT_valori_nom'!AA$124:AA$164)-MIN('3. indicatori CT_valori_nom'!AA$124:AA$164))</f>
        <v>0.20036160986056561</v>
      </c>
      <c r="AB129" s="82">
        <f>('3. indicatori CT_valori_nom'!AB129-MIN('3. indicatori CT_valori_nom'!AB$124:AB$164))/(MAX('3. indicatori CT_valori_nom'!AB$124:AB$164)-MIN('3. indicatori CT_valori_nom'!AB$124:AB$164))</f>
        <v>0.1691542288557214</v>
      </c>
      <c r="AC129" s="82">
        <f>('3. indicatori CT_valori_nom'!AC129-MIN('3. indicatori CT_valori_nom'!AC$124:AC$164))/(MAX('3. indicatori CT_valori_nom'!AC$124:AC$164)-MIN('3. indicatori CT_valori_nom'!AC$124:AC$164))</f>
        <v>8.3435312738997305E-2</v>
      </c>
      <c r="AD129" s="82">
        <f>('3. indicatori CT_valori_nom'!AD129-MIN('3. indicatori CT_valori_nom'!AD$124:AD$164))/(MAX('3. indicatori CT_valori_nom'!AD$124:AD$164)-MIN('3. indicatori CT_valori_nom'!AD$124:AD$164))</f>
        <v>0</v>
      </c>
      <c r="AE129" s="82">
        <f>('3. indicatori CT_valori_nom'!AE129-MAX('3. indicatori CT_valori_nom'!AE$124:AE$164))/(MIN('3. indicatori CT_valori_nom'!AE$124:AE$164)-MAX('3. indicatori CT_valori_nom'!AE$124:AE$164))</f>
        <v>0.848908931271804</v>
      </c>
      <c r="AF129" s="82">
        <f>('3. indicatori CT_valori_nom'!AF129-MIN('3. indicatori CT_valori_nom'!AF$124:AF$164))/(MAX('3. indicatori CT_valori_nom'!AF$124:AF$164)-MIN('3. indicatori CT_valori_nom'!AF$124:AF$164))</f>
        <v>0.15406039834873747</v>
      </c>
      <c r="AG129" s="82">
        <f>('3. indicatori CT_valori_nom'!AG129-MAX('3. indicatori CT_valori_nom'!AG$124:AG$164))/(MIN('3. indicatori CT_valori_nom'!AG$124:AG$164)-MAX('3. indicatori CT_valori_nom'!AG$124:AG$164))</f>
        <v>0.93642419230038043</v>
      </c>
      <c r="AH129" s="82">
        <f>('3. indicatori CT_valori_nom'!AH129-MIN('3. indicatori CT_valori_nom'!AH$124:AH$164))/(MAX('3. indicatori CT_valori_nom'!AH$124:AH$164)-MIN('3. indicatori CT_valori_nom'!AH$124:AH$164))</f>
        <v>8.09260057139293E-2</v>
      </c>
      <c r="AI129" s="82">
        <f>('3. indicatori CT_valori_nom'!AI129-MAX('3. indicatori CT_valori_nom'!AI$124:AI$164))/(MIN('3. indicatori CT_valori_nom'!AI$124:AI$164)-MAX('3. indicatori CT_valori_nom'!AI$124:AI$164))</f>
        <v>0.63790216639537678</v>
      </c>
      <c r="AJ129" s="82">
        <f>('3. indicatori CT_valori_nom'!AJ129-MAX('3. indicatori CT_valori_nom'!AJ$124:AJ$164))/(MIN('3. indicatori CT_valori_nom'!AJ$124:AJ$164)-MAX('3. indicatori CT_valori_nom'!AJ$124:AJ$164))</f>
        <v>0.41749597759370727</v>
      </c>
      <c r="AK129" s="82">
        <f>('3. indicatori CT_valori_nom'!AK129-MIN('3. indicatori CT_valori_nom'!AK$124:AK$164))/(MAX('3. indicatori CT_valori_nom'!AK$124:AK$164)-MIN('3. indicatori CT_valori_nom'!AK$124:AK$164))</f>
        <v>1</v>
      </c>
      <c r="AL129" s="82">
        <f>('3. indicatori CT_valori_nom'!AL129-MIN('3. indicatori CT_valori_nom'!AL$124:AL$164))/(MAX('3. indicatori CT_valori_nom'!AL$124:AL$164)-MIN('3. indicatori CT_valori_nom'!AL$124:AL$164))</f>
        <v>0.5</v>
      </c>
      <c r="AM129" s="82">
        <f>('3. indicatori CT_valori_nom'!AM129-MIN('3. indicatori CT_valori_nom'!AM$124:AM$164))/(MAX('3. indicatori CT_valori_nom'!AM$124:AM$164)-MIN('3. indicatori CT_valori_nom'!AM$124:AM$164))</f>
        <v>0</v>
      </c>
      <c r="AN129" s="82">
        <f>('3. indicatori CT_valori_nom'!AN129-MIN('3. indicatori CT_valori_nom'!AN$124:AN$164))/(MAX('3. indicatori CT_valori_nom'!AN$124:AN$164)-MIN('3. indicatori CT_valori_nom'!AN$124:AN$164))</f>
        <v>0.36554289332067108</v>
      </c>
      <c r="AO129" s="82">
        <f>('3. indicatori CT_valori_nom'!AO129-MIN('3. indicatori CT_valori_nom'!AO$124:AO$164))/(MAX('3. indicatori CT_valori_nom'!AO$124:AO$164)-MIN('3. indicatori CT_valori_nom'!AO$124:AO$164))</f>
        <v>0.2</v>
      </c>
      <c r="AP129" s="82">
        <f>('3. indicatori CT_valori_nom'!AP129-MIN('3. indicatori CT_valori_nom'!AP$124:AP$164))/(MAX('3. indicatori CT_valori_nom'!AP$124:AP$164)-MIN('3. indicatori CT_valori_nom'!AP$124:AP$164))</f>
        <v>1</v>
      </c>
      <c r="AQ129" s="82">
        <f>('3. indicatori CT_valori_nom'!AQ129-MIN('3. indicatori CT_valori_nom'!AQ$124:AQ$164))/(MAX('3. indicatori CT_valori_nom'!AQ$124:AQ$164)-MIN('3. indicatori CT_valori_nom'!AQ$124:AQ$164))</f>
        <v>0.47682119205298007</v>
      </c>
      <c r="AS129" s="82">
        <f>('3. indicatori CT_valori_nom'!AS129-MIN('3. indicatori CT_valori_nom'!AS$124:AS$164))/(MAX('3. indicatori CT_valori_nom'!AS$124:AS$164)-MIN('3. indicatori CT_valori_nom'!AS$124:AS$164))</f>
        <v>0.38873765762711421</v>
      </c>
      <c r="AT129" s="82">
        <f>('3. indicatori CT_valori_nom'!AT129-MIN('3. indicatori CT_valori_nom'!AT$124:AT$164))/(MAX('3. indicatori CT_valori_nom'!AT$124:AT$164)-MIN('3. indicatori CT_valori_nom'!AT$124:AT$164))</f>
        <v>0.31040857201237659</v>
      </c>
      <c r="AU129" s="82">
        <f>('3. indicatori CT_valori_nom'!AU129-MIN('3. indicatori CT_valori_nom'!AU$124:AU$164))/(MAX('3. indicatori CT_valori_nom'!AU$124:AU$164)-MIN('3. indicatori CT_valori_nom'!AU$124:AU$164))</f>
        <v>3.7735849056603772E-2</v>
      </c>
      <c r="AV129" s="82">
        <f>('3. indicatori CT_valori_nom'!AV129-MAX('3. indicatori CT_valori_nom'!AV$124:AV$164))/(MIN('3. indicatori CT_valori_nom'!AV$124:AV$164)-MAX('3. indicatori CT_valori_nom'!AV$124:AV$164))</f>
        <v>0.94157213064790279</v>
      </c>
      <c r="AW129" s="82">
        <f>('3. indicatori CT_valori_nom'!AW129-MIN('3. indicatori CT_valori_nom'!AW$124:AW$164))/(MAX('3. indicatori CT_valori_nom'!AW$124:AW$164)-MIN('3. indicatori CT_valori_nom'!AW$124:AW$164))</f>
        <v>0</v>
      </c>
      <c r="AX129" s="82">
        <f>('3. indicatori CT_valori_nom'!AX129-MIN('3. indicatori CT_valori_nom'!AX$124:AX$164))/(MAX('3. indicatori CT_valori_nom'!AX$124:AX$164)-MIN('3. indicatori CT_valori_nom'!AX$124:AX$164))</f>
        <v>0.23255095555942218</v>
      </c>
      <c r="AY129" s="82">
        <f>('3. indicatori CT_valori_nom'!AY129-MAX('3. indicatori CT_valori_nom'!AY$124:AY$164))/(MIN('3. indicatori CT_valori_nom'!AY$124:AY$164)-MAX('3. indicatori CT_valori_nom'!AY$124:AY$164))</f>
        <v>0.73050437372045407</v>
      </c>
      <c r="AZ129" s="82">
        <f>('3. indicatori CT_valori_nom'!AZ129-MIN('3. indicatori CT_valori_nom'!AZ$124:AZ$164))/(MAX('3. indicatori CT_valori_nom'!AZ$124:AZ$164)-MIN('3. indicatori CT_valori_nom'!AZ$124:AZ$164))</f>
        <v>8.2258064516129034E-2</v>
      </c>
      <c r="BA129" s="82">
        <f>('3. indicatori CT_valori_nom'!BA129-MIN('3. indicatori CT_valori_nom'!BA$124:BA$164))/(MAX('3. indicatori CT_valori_nom'!BA$124:BA$164)-MIN('3. indicatori CT_valori_nom'!BA$124:BA$164))</f>
        <v>0.18821444506353327</v>
      </c>
      <c r="BB129" s="82">
        <v>0</v>
      </c>
      <c r="BC129" s="82">
        <f>('3. indicatori CT_valori_nom'!BC129-MIN('3. indicatori CT_valori_nom'!BC$124:BC$164))/(MAX('3. indicatori CT_valori_nom'!BC$124:BC$164)-MIN('3. indicatori CT_valori_nom'!BC$124:BC$164))</f>
        <v>1.223693665319453E-2</v>
      </c>
      <c r="BD129" s="82">
        <f>('3. indicatori CT_valori_nom'!BD129-MIN('3. indicatori CT_valori_nom'!BD$124:BD$164))/(MAX('3. indicatori CT_valori_nom'!BD$124:BD$164)-MIN('3. indicatori CT_valori_nom'!BD$124:BD$164))</f>
        <v>0.49999999999999994</v>
      </c>
      <c r="BE129" s="82">
        <f t="shared" si="7"/>
        <v>0.37705635784313507</v>
      </c>
      <c r="BF129" s="82">
        <f t="shared" si="9"/>
        <v>0.21002033543586973</v>
      </c>
    </row>
    <row r="130" spans="1:58" x14ac:dyDescent="0.3">
      <c r="A130" s="82">
        <f>'3. indicatori CT_valori_nom'!A130</f>
        <v>71051</v>
      </c>
      <c r="B130" s="82" t="str">
        <f>'3. indicatori CT_valori_nom'!B130</f>
        <v>SAN SEVERO</v>
      </c>
      <c r="C130" s="82" t="str">
        <f>'3. indicatori CT_valori_nom'!C130</f>
        <v>PUGLIA</v>
      </c>
      <c r="D130" s="82">
        <f>'3. indicatori CT_valori_nom'!D130</f>
        <v>128948</v>
      </c>
      <c r="E130" s="82">
        <f>('3. indicatori CT_valori_nom'!E130-MAX('3. indicatori CT_valori_nom'!E$124:E$164))/(MIN('3. indicatori CT_valori_nom'!E$124:E$164)-MAX('3. indicatori CT_valori_nom'!E$124:E$164))</f>
        <v>0.4</v>
      </c>
      <c r="F130" s="82">
        <f>('3. indicatori CT_valori_nom'!F130-MIN('3. indicatori CT_valori_nom'!F$124:F$164))/(MAX('3. indicatori CT_valori_nom'!F$124:F$164)-MIN('3. indicatori CT_valori_nom'!F$124:F$164))</f>
        <v>0.32275675827653816</v>
      </c>
      <c r="G130" s="82">
        <f>('3. indicatori CT_valori_nom'!G130-MAX('3. indicatori CT_valori_nom'!G$124:G$164))/(MIN('3. indicatori CT_valori_nom'!G$124:G$164)-MAX('3. indicatori CT_valori_nom'!G$124:G$164))</f>
        <v>0.98760184201204393</v>
      </c>
      <c r="H130" s="82">
        <f>('3. indicatori CT_valori_nom'!H130-MAX('3. indicatori CT_valori_nom'!H$124:H$164))/(MIN('3. indicatori CT_valori_nom'!H$124:H$164)-MAX('3. indicatori CT_valori_nom'!H$124:H$164))</f>
        <v>0.96305347200377578</v>
      </c>
      <c r="I130" s="82">
        <f>('3. indicatori CT_valori_nom'!I130-MIN('3. indicatori CT_valori_nom'!I$124:I$164))/(MAX('3. indicatori CT_valori_nom'!I$124:I$164)-MIN('3. indicatori CT_valori_nom'!I$124:I$164))</f>
        <v>0.42562412854926657</v>
      </c>
      <c r="J130" s="82">
        <f>('3. indicatori CT_valori_nom'!J130-MIN('3. indicatori CT_valori_nom'!J$124:J$164))/(MAX('3. indicatori CT_valori_nom'!J$124:J$164)-MIN('3. indicatori CT_valori_nom'!J$124:J$164))</f>
        <v>0.45003933910306926</v>
      </c>
      <c r="K130" s="82">
        <f>('3. indicatori CT_valori_nom'!K130-MIN('3. indicatori CT_valori_nom'!K$124:K$164))/(MAX('3. indicatori CT_valori_nom'!K$124:K$164)-MIN('3. indicatori CT_valori_nom'!K$124:K$164))</f>
        <v>6.9087252162789908E-2</v>
      </c>
      <c r="L130" s="82">
        <f>('3. indicatori CT_valori_nom'!L130-MIN('3. indicatori CT_valori_nom'!L$124:L$164))/(MAX('3. indicatori CT_valori_nom'!L$124:L$164)-MIN('3. indicatori CT_valori_nom'!L$124:L$164))</f>
        <v>0.44809999391023686</v>
      </c>
      <c r="M130" s="82">
        <f>('3. indicatori CT_valori_nom'!M130-MAX('3. indicatori CT_valori_nom'!M$124:M$164))/(MIN('3. indicatori CT_valori_nom'!M$124:M$164)-MAX('3. indicatori CT_valori_nom'!M$124:M$164))</f>
        <v>0.56652194465176753</v>
      </c>
      <c r="N130" s="82">
        <f>('3. indicatori CT_valori_nom'!N130-MAX('3. indicatori CT_valori_nom'!N$124:N$164))/(MIN('3. indicatori CT_valori_nom'!N$124:N$164)-MAX('3. indicatori CT_valori_nom'!N$124:N$164))</f>
        <v>0.60513287541226912</v>
      </c>
      <c r="O130" s="82">
        <f>('3. indicatori CT_valori_nom'!O130-MAX('3. indicatori CT_valori_nom'!O$124:O$164))/(MIN('3. indicatori CT_valori_nom'!O$124:O$164)-MAX('3. indicatori CT_valori_nom'!O$124:O$164))</f>
        <v>0.51773889077343571</v>
      </c>
      <c r="P130" s="82">
        <f>('3. indicatori CT_valori_nom'!P130-MIN('3. indicatori CT_valori_nom'!P$124:P$164))/(MAX('3. indicatori CT_valori_nom'!P$124:P$164)-MIN('3. indicatori CT_valori_nom'!P$124:P$164))</f>
        <v>3.4604772108909568E-2</v>
      </c>
      <c r="Q130" s="82">
        <f>('3. indicatori CT_valori_nom'!Q130-MIN('3. indicatori CT_valori_nom'!Q$124:Q$164))/(MAX('3. indicatori CT_valori_nom'!Q$124:Q$164)-MIN('3. indicatori CT_valori_nom'!Q$124:Q$164))</f>
        <v>9.1720782073586013E-2</v>
      </c>
      <c r="R130" s="82">
        <f>('3. indicatori CT_valori_nom'!R130-MIN('3. indicatori CT_valori_nom'!R$124:R$164))/(MAX('3. indicatori CT_valori_nom'!R$124:R$164)-MIN('3. indicatori CT_valori_nom'!R$124:R$164))</f>
        <v>0.26918181523944745</v>
      </c>
      <c r="S130" s="82">
        <f>('3. indicatori CT_valori_nom'!S130-MIN('3. indicatori CT_valori_nom'!S$124:S$164))/(MAX('3. indicatori CT_valori_nom'!S$124:S$164)-MIN('3. indicatori CT_valori_nom'!S$124:S$164))</f>
        <v>0</v>
      </c>
      <c r="T130" s="82">
        <f>('3. indicatori CT_valori_nom'!T130-MIN('3. indicatori CT_valori_nom'!T$124:T$164))/(MAX('3. indicatori CT_valori_nom'!T$124:T$164)-MIN('3. indicatori CT_valori_nom'!T$124:T$164))</f>
        <v>1</v>
      </c>
      <c r="U130" s="82">
        <f>('3. indicatori CT_valori_nom'!U130-MIN('3. indicatori CT_valori_nom'!U$124:U$164))/(MAX('3. indicatori CT_valori_nom'!U$124:U$164)-MIN('3. indicatori CT_valori_nom'!U$124:U$164))</f>
        <v>0.5</v>
      </c>
      <c r="W130" s="82">
        <f>('3. indicatori CT_valori_nom'!W130-MIN('3. indicatori CT_valori_nom'!W$124:W$164))/(MAX('3. indicatori CT_valori_nom'!W$124:W$164)-MIN('3. indicatori CT_valori_nom'!W$124:W$164))</f>
        <v>0.29629629629629628</v>
      </c>
      <c r="X130" s="82">
        <f>('3. indicatori CT_valori_nom'!X130-MAX('3. indicatori CT_valori_nom'!X$124:X$164))/(MIN('3. indicatori CT_valori_nom'!X$124:X$164)-MAX('3. indicatori CT_valori_nom'!X$124:X$164))</f>
        <v>0.98147010169980597</v>
      </c>
      <c r="Y130" s="82">
        <f>('3. indicatori CT_valori_nom'!Y130-MIN('3. indicatori CT_valori_nom'!Y$124:Y$164))/(MAX('3. indicatori CT_valori_nom'!Y$124:Y$164)-MIN('3. indicatori CT_valori_nom'!Y$124:Y$164))</f>
        <v>0.71559396692963839</v>
      </c>
      <c r="Z130" s="82">
        <f>('3. indicatori CT_valori_nom'!Z130-MIN('3. indicatori CT_valori_nom'!Z$124:Z$164))/(MAX('3. indicatori CT_valori_nom'!Z$124:Z$164)-MIN('3. indicatori CT_valori_nom'!Z$124:Z$164))</f>
        <v>0.2759276879162702</v>
      </c>
      <c r="AA130" s="82">
        <f>('3. indicatori CT_valori_nom'!AA130-MIN('3. indicatori CT_valori_nom'!AA$124:AA$164))/(MAX('3. indicatori CT_valori_nom'!AA$124:AA$164)-MIN('3. indicatori CT_valori_nom'!AA$124:AA$164))</f>
        <v>0.79037614893712893</v>
      </c>
      <c r="AB130" s="82">
        <f>('3. indicatori CT_valori_nom'!AB130-MIN('3. indicatori CT_valori_nom'!AB$124:AB$164))/(MAX('3. indicatori CT_valori_nom'!AB$124:AB$164)-MIN('3. indicatori CT_valori_nom'!AB$124:AB$164))</f>
        <v>0.59701492537313428</v>
      </c>
      <c r="AC130" s="82">
        <f>('3. indicatori CT_valori_nom'!AC130-MIN('3. indicatori CT_valori_nom'!AC$124:AC$164))/(MAX('3. indicatori CT_valori_nom'!AC$124:AC$164)-MIN('3. indicatori CT_valori_nom'!AC$124:AC$164))</f>
        <v>4.7072325377086374E-2</v>
      </c>
      <c r="AD130" s="82">
        <f>('3. indicatori CT_valori_nom'!AD130-MIN('3. indicatori CT_valori_nom'!AD$124:AD$164))/(MAX('3. indicatori CT_valori_nom'!AD$124:AD$164)-MIN('3. indicatori CT_valori_nom'!AD$124:AD$164))</f>
        <v>5.5555555555555552E-2</v>
      </c>
      <c r="AE130" s="82">
        <f>('3. indicatori CT_valori_nom'!AE130-MAX('3. indicatori CT_valori_nom'!AE$124:AE$164))/(MIN('3. indicatori CT_valori_nom'!AE$124:AE$164)-MAX('3. indicatori CT_valori_nom'!AE$124:AE$164))</f>
        <v>0.77605937208348497</v>
      </c>
      <c r="AF130" s="82">
        <f>('3. indicatori CT_valori_nom'!AF130-MIN('3. indicatori CT_valori_nom'!AF$124:AF$164))/(MAX('3. indicatori CT_valori_nom'!AF$124:AF$164)-MIN('3. indicatori CT_valori_nom'!AF$124:AF$164))</f>
        <v>0.13908259762879621</v>
      </c>
      <c r="AG130" s="82">
        <f>('3. indicatori CT_valori_nom'!AG130-MAX('3. indicatori CT_valori_nom'!AG$124:AG$164))/(MIN('3. indicatori CT_valori_nom'!AG$124:AG$164)-MAX('3. indicatori CT_valori_nom'!AG$124:AG$164))</f>
        <v>0.42681795333577466</v>
      </c>
      <c r="AH130" s="82">
        <f>('3. indicatori CT_valori_nom'!AH130-MIN('3. indicatori CT_valori_nom'!AH$124:AH$164))/(MAX('3. indicatori CT_valori_nom'!AH$124:AH$164)-MIN('3. indicatori CT_valori_nom'!AH$124:AH$164))</f>
        <v>0.25843605582377999</v>
      </c>
      <c r="AI130" s="82">
        <f>('3. indicatori CT_valori_nom'!AI130-MAX('3. indicatori CT_valori_nom'!AI$124:AI$164))/(MIN('3. indicatori CT_valori_nom'!AI$124:AI$164)-MAX('3. indicatori CT_valori_nom'!AI$124:AI$164))</f>
        <v>0.62966921443685042</v>
      </c>
      <c r="AJ130" s="82">
        <f>('3. indicatori CT_valori_nom'!AJ130-MAX('3. indicatori CT_valori_nom'!AJ$124:AJ$164))/(MIN('3. indicatori CT_valori_nom'!AJ$124:AJ$164)-MAX('3. indicatori CT_valori_nom'!AJ$124:AJ$164))</f>
        <v>0.50786007985221426</v>
      </c>
      <c r="AK130" s="82">
        <f>('3. indicatori CT_valori_nom'!AK130-MIN('3. indicatori CT_valori_nom'!AK$124:AK$164))/(MAX('3. indicatori CT_valori_nom'!AK$124:AK$164)-MIN('3. indicatori CT_valori_nom'!AK$124:AK$164))</f>
        <v>3.6993066722827865E-2</v>
      </c>
      <c r="AL130" s="82">
        <f>('3. indicatori CT_valori_nom'!AL130-MIN('3. indicatori CT_valori_nom'!AL$124:AL$164))/(MAX('3. indicatori CT_valori_nom'!AL$124:AL$164)-MIN('3. indicatori CT_valori_nom'!AL$124:AL$164))</f>
        <v>0.5</v>
      </c>
      <c r="AM130" s="82">
        <f>('3. indicatori CT_valori_nom'!AM130-MIN('3. indicatori CT_valori_nom'!AM$124:AM$164))/(MAX('3. indicatori CT_valori_nom'!AM$124:AM$164)-MIN('3. indicatori CT_valori_nom'!AM$124:AM$164))</f>
        <v>0.1111111111111111</v>
      </c>
      <c r="AN130" s="82">
        <f>('3. indicatori CT_valori_nom'!AN130-MIN('3. indicatori CT_valori_nom'!AN$124:AN$164))/(MAX('3. indicatori CT_valori_nom'!AN$124:AN$164)-MIN('3. indicatori CT_valori_nom'!AN$124:AN$164))</f>
        <v>0.12274453941120607</v>
      </c>
      <c r="AO130" s="82">
        <f>('3. indicatori CT_valori_nom'!AO130-MIN('3. indicatori CT_valori_nom'!AO$124:AO$164))/(MAX('3. indicatori CT_valori_nom'!AO$124:AO$164)-MIN('3. indicatori CT_valori_nom'!AO$124:AO$164))</f>
        <v>0</v>
      </c>
      <c r="AP130" s="82">
        <f>('3. indicatori CT_valori_nom'!AP130-MIN('3. indicatori CT_valori_nom'!AP$124:AP$164))/(MAX('3. indicatori CT_valori_nom'!AP$124:AP$164)-MIN('3. indicatori CT_valori_nom'!AP$124:AP$164))</f>
        <v>9.9943823801116743E-3</v>
      </c>
      <c r="AQ130" s="82">
        <f>('3. indicatori CT_valori_nom'!AQ130-MIN('3. indicatori CT_valori_nom'!AQ$124:AQ$164))/(MAX('3. indicatori CT_valori_nom'!AQ$124:AQ$164)-MIN('3. indicatori CT_valori_nom'!AQ$124:AQ$164))</f>
        <v>0</v>
      </c>
      <c r="AS130" s="82">
        <f>('3. indicatori CT_valori_nom'!AS130-MIN('3. indicatori CT_valori_nom'!AS$124:AS$164))/(MAX('3. indicatori CT_valori_nom'!AS$124:AS$164)-MIN('3. indicatori CT_valori_nom'!AS$124:AS$164))</f>
        <v>0.61446150020665324</v>
      </c>
      <c r="AT130" s="82">
        <f>('3. indicatori CT_valori_nom'!AT130-MIN('3. indicatori CT_valori_nom'!AT$124:AT$164))/(MAX('3. indicatori CT_valori_nom'!AT$124:AT$164)-MIN('3. indicatori CT_valori_nom'!AT$124:AT$164))</f>
        <v>0.27934233924268925</v>
      </c>
      <c r="AU130" s="82">
        <f>('3. indicatori CT_valori_nom'!AU130-MIN('3. indicatori CT_valori_nom'!AU$124:AU$164))/(MAX('3. indicatori CT_valori_nom'!AU$124:AU$164)-MIN('3. indicatori CT_valori_nom'!AU$124:AU$164))</f>
        <v>0.20754716981132076</v>
      </c>
      <c r="AV130" s="82">
        <f>('3. indicatori CT_valori_nom'!AV130-MAX('3. indicatori CT_valori_nom'!AV$124:AV$164))/(MIN('3. indicatori CT_valori_nom'!AV$124:AV$164)-MAX('3. indicatori CT_valori_nom'!AV$124:AV$164))</f>
        <v>0.91848312187812986</v>
      </c>
      <c r="AW130" s="82">
        <f>('3. indicatori CT_valori_nom'!AW130-MIN('3. indicatori CT_valori_nom'!AW$124:AW$164))/(MAX('3. indicatori CT_valori_nom'!AW$124:AW$164)-MIN('3. indicatori CT_valori_nom'!AW$124:AW$164))</f>
        <v>0</v>
      </c>
      <c r="AX130" s="82">
        <f>('3. indicatori CT_valori_nom'!AX130-MIN('3. indicatori CT_valori_nom'!AX$124:AX$164))/(MAX('3. indicatori CT_valori_nom'!AX$124:AX$164)-MIN('3. indicatori CT_valori_nom'!AX$124:AX$164))</f>
        <v>0.10891284622169671</v>
      </c>
      <c r="AY130" s="82">
        <f>('3. indicatori CT_valori_nom'!AY130-MAX('3. indicatori CT_valori_nom'!AY$124:AY$164))/(MIN('3. indicatori CT_valori_nom'!AY$124:AY$164)-MAX('3. indicatori CT_valori_nom'!AY$124:AY$164))</f>
        <v>0.48520379676158587</v>
      </c>
      <c r="AZ130" s="82">
        <f>('3. indicatori CT_valori_nom'!AZ130-MIN('3. indicatori CT_valori_nom'!AZ$124:AZ$164))/(MAX('3. indicatori CT_valori_nom'!AZ$124:AZ$164)-MIN('3. indicatori CT_valori_nom'!AZ$124:AZ$164))</f>
        <v>0.26129032258064516</v>
      </c>
      <c r="BA130" s="82">
        <f>('3. indicatori CT_valori_nom'!BA130-MIN('3. indicatori CT_valori_nom'!BA$124:BA$164))/(MAX('3. indicatori CT_valori_nom'!BA$124:BA$164)-MIN('3. indicatori CT_valori_nom'!BA$124:BA$164))</f>
        <v>0.36580493197846586</v>
      </c>
      <c r="BB130" s="82">
        <v>0</v>
      </c>
      <c r="BC130" s="82">
        <f>('3. indicatori CT_valori_nom'!BC130-MIN('3. indicatori CT_valori_nom'!BC$124:BC$164))/(MAX('3. indicatori CT_valori_nom'!BC$124:BC$164)-MIN('3. indicatori CT_valori_nom'!BC$124:BC$164))</f>
        <v>8.8429087001804189E-3</v>
      </c>
      <c r="BD130" s="82">
        <f>('3. indicatori CT_valori_nom'!BD130-MIN('3. indicatori CT_valori_nom'!BD$124:BD$164))/(MAX('3. indicatori CT_valori_nom'!BD$124:BD$164)-MIN('3. indicatori CT_valori_nom'!BD$124:BD$164))</f>
        <v>0.25000000000000006</v>
      </c>
      <c r="BE130" s="82">
        <f t="shared" ref="BE130:BE161" si="10">SUM(E130:BD130)/(COUNTA(E130:BD130)-3)</f>
        <v>0.39210911030913997</v>
      </c>
      <c r="BF130" s="82">
        <f t="shared" si="9"/>
        <v>0.24817565644620873</v>
      </c>
    </row>
    <row r="131" spans="1:58" x14ac:dyDescent="0.3">
      <c r="A131" s="82">
        <f>'3. indicatori CT_valori_nom'!A131</f>
        <v>71059</v>
      </c>
      <c r="B131" s="82" t="str">
        <f>'3. indicatori CT_valori_nom'!B131</f>
        <v>VICO DEL GARGANO</v>
      </c>
      <c r="C131" s="82" t="str">
        <f>'3. indicatori CT_valori_nom'!C131</f>
        <v>PUGLIA</v>
      </c>
      <c r="D131" s="82">
        <f>'3. indicatori CT_valori_nom'!D131</f>
        <v>25214</v>
      </c>
      <c r="E131" s="82">
        <f>('3. indicatori CT_valori_nom'!E131-MAX('3. indicatori CT_valori_nom'!E$124:E$164))/(MIN('3. indicatori CT_valori_nom'!E$124:E$164)-MAX('3. indicatori CT_valori_nom'!E$124:E$164))</f>
        <v>0</v>
      </c>
      <c r="F131" s="82">
        <f>('3. indicatori CT_valori_nom'!F131-MIN('3. indicatori CT_valori_nom'!F$124:F$164))/(MAX('3. indicatori CT_valori_nom'!F$124:F$164)-MIN('3. indicatori CT_valori_nom'!F$124:F$164))</f>
        <v>0.16938112048554427</v>
      </c>
      <c r="G131" s="82">
        <f>('3. indicatori CT_valori_nom'!G131-MAX('3. indicatori CT_valori_nom'!G$124:G$164))/(MIN('3. indicatori CT_valori_nom'!G$124:G$164)-MAX('3. indicatori CT_valori_nom'!G$124:G$164))</f>
        <v>0.98408903058212294</v>
      </c>
      <c r="H131" s="82">
        <f>('3. indicatori CT_valori_nom'!H131-MAX('3. indicatori CT_valori_nom'!H$124:H$164))/(MIN('3. indicatori CT_valori_nom'!H$124:H$164)-MAX('3. indicatori CT_valori_nom'!H$124:H$164))</f>
        <v>0.57536820226549967</v>
      </c>
      <c r="I131" s="82">
        <f>('3. indicatori CT_valori_nom'!I131-MIN('3. indicatori CT_valori_nom'!I$124:I$164))/(MAX('3. indicatori CT_valori_nom'!I$124:I$164)-MIN('3. indicatori CT_valori_nom'!I$124:I$164))</f>
        <v>0.40759470825511551</v>
      </c>
      <c r="J131" s="82">
        <f>('3. indicatori CT_valori_nom'!J131-MIN('3. indicatori CT_valori_nom'!J$124:J$164))/(MAX('3. indicatori CT_valori_nom'!J$124:J$164)-MIN('3. indicatori CT_valori_nom'!J$124:J$164))</f>
        <v>0.42527113126918592</v>
      </c>
      <c r="K131" s="82">
        <f>('3. indicatori CT_valori_nom'!K131-MIN('3. indicatori CT_valori_nom'!K$124:K$164))/(MAX('3. indicatori CT_valori_nom'!K$124:K$164)-MIN('3. indicatori CT_valori_nom'!K$124:K$164))</f>
        <v>1</v>
      </c>
      <c r="L131" s="82">
        <f>('3. indicatori CT_valori_nom'!L131-MIN('3. indicatori CT_valori_nom'!L$124:L$164))/(MAX('3. indicatori CT_valori_nom'!L$124:L$164)-MIN('3. indicatori CT_valori_nom'!L$124:L$164))</f>
        <v>7.6670117532428E-2</v>
      </c>
      <c r="M131" s="82">
        <f>('3. indicatori CT_valori_nom'!M131-MAX('3. indicatori CT_valori_nom'!M$124:M$164))/(MIN('3. indicatori CT_valori_nom'!M$124:M$164)-MAX('3. indicatori CT_valori_nom'!M$124:M$164))</f>
        <v>0.67781339440653654</v>
      </c>
      <c r="N131" s="82">
        <f>('3. indicatori CT_valori_nom'!N131-MAX('3. indicatori CT_valori_nom'!N$124:N$164))/(MIN('3. indicatori CT_valori_nom'!N$124:N$164)-MAX('3. indicatori CT_valori_nom'!N$124:N$164))</f>
        <v>0.80833897686648182</v>
      </c>
      <c r="O131" s="82">
        <f>('3. indicatori CT_valori_nom'!O131-MAX('3. indicatori CT_valori_nom'!O$124:O$164))/(MIN('3. indicatori CT_valori_nom'!O$124:O$164)-MAX('3. indicatori CT_valori_nom'!O$124:O$164))</f>
        <v>0</v>
      </c>
      <c r="P131" s="82">
        <f>('3. indicatori CT_valori_nom'!P131-MIN('3. indicatori CT_valori_nom'!P$124:P$164))/(MAX('3. indicatori CT_valori_nom'!P$124:P$164)-MIN('3. indicatori CT_valori_nom'!P$124:P$164))</f>
        <v>4.8675485142820295E-2</v>
      </c>
      <c r="Q131" s="82">
        <f>('3. indicatori CT_valori_nom'!Q131-MIN('3. indicatori CT_valori_nom'!Q$124:Q$164))/(MAX('3. indicatori CT_valori_nom'!Q$124:Q$164)-MIN('3. indicatori CT_valori_nom'!Q$124:Q$164))</f>
        <v>7.8120136701179566E-2</v>
      </c>
      <c r="R131" s="82">
        <f>('3. indicatori CT_valori_nom'!R131-MIN('3. indicatori CT_valori_nom'!R$124:R$164))/(MAX('3. indicatori CT_valori_nom'!R$124:R$164)-MIN('3. indicatori CT_valori_nom'!R$124:R$164))</f>
        <v>0.16536660180829368</v>
      </c>
      <c r="S131" s="82">
        <f>('3. indicatori CT_valori_nom'!S131-MIN('3. indicatori CT_valori_nom'!S$124:S$164))/(MAX('3. indicatori CT_valori_nom'!S$124:S$164)-MIN('3. indicatori CT_valori_nom'!S$124:S$164))</f>
        <v>0</v>
      </c>
      <c r="T131" s="82">
        <f>('3. indicatori CT_valori_nom'!T131-MIN('3. indicatori CT_valori_nom'!T$124:T$164))/(MAX('3. indicatori CT_valori_nom'!T$124:T$164)-MIN('3. indicatori CT_valori_nom'!T$124:T$164))</f>
        <v>0</v>
      </c>
      <c r="U131" s="82">
        <f>('3. indicatori CT_valori_nom'!U131-MIN('3. indicatori CT_valori_nom'!U$124:U$164))/(MAX('3. indicatori CT_valori_nom'!U$124:U$164)-MIN('3. indicatori CT_valori_nom'!U$124:U$164))</f>
        <v>0</v>
      </c>
      <c r="W131" s="82">
        <f>('3. indicatori CT_valori_nom'!W131-MIN('3. indicatori CT_valori_nom'!W$124:W$164))/(MAX('3. indicatori CT_valori_nom'!W$124:W$164)-MIN('3. indicatori CT_valori_nom'!W$124:W$164))</f>
        <v>0.22222222222222221</v>
      </c>
      <c r="X131" s="82">
        <f>('3. indicatori CT_valori_nom'!X131-MAX('3. indicatori CT_valori_nom'!X$124:X$164))/(MIN('3. indicatori CT_valori_nom'!X$124:X$164)-MAX('3. indicatori CT_valori_nom'!X$124:X$164))</f>
        <v>0.80839183719239927</v>
      </c>
      <c r="Y131" s="82">
        <f>('3. indicatori CT_valori_nom'!Y131-MIN('3. indicatori CT_valori_nom'!Y$124:Y$164))/(MAX('3. indicatori CT_valori_nom'!Y$124:Y$164)-MIN('3. indicatori CT_valori_nom'!Y$124:Y$164))</f>
        <v>0.31337863744785321</v>
      </c>
      <c r="Z131" s="82">
        <f>('3. indicatori CT_valori_nom'!Z131-MIN('3. indicatori CT_valori_nom'!Z$124:Z$164))/(MAX('3. indicatori CT_valori_nom'!Z$124:Z$164)-MIN('3. indicatori CT_valori_nom'!Z$124:Z$164))</f>
        <v>2.169362511893435E-2</v>
      </c>
      <c r="AA131" s="82">
        <f>('3. indicatori CT_valori_nom'!AA131-MIN('3. indicatori CT_valori_nom'!AA$124:AA$164))/(MAX('3. indicatori CT_valori_nom'!AA$124:AA$164)-MIN('3. indicatori CT_valori_nom'!AA$124:AA$164))</f>
        <v>0.92090346878403884</v>
      </c>
      <c r="AB131" s="82">
        <f>('3. indicatori CT_valori_nom'!AB131-MIN('3. indicatori CT_valori_nom'!AB$124:AB$164))/(MAX('3. indicatori CT_valori_nom'!AB$124:AB$164)-MIN('3. indicatori CT_valori_nom'!AB$124:AB$164))</f>
        <v>9.4527363184079602E-2</v>
      </c>
      <c r="AC131" s="82">
        <f>('3. indicatori CT_valori_nom'!AC131-MIN('3. indicatori CT_valori_nom'!AC$124:AC$164))/(MAX('3. indicatori CT_valori_nom'!AC$124:AC$164)-MIN('3. indicatori CT_valori_nom'!AC$124:AC$164))</f>
        <v>7.7421889033101918E-2</v>
      </c>
      <c r="AD131" s="82">
        <f>('3. indicatori CT_valori_nom'!AD131-MIN('3. indicatori CT_valori_nom'!AD$124:AD$164))/(MAX('3. indicatori CT_valori_nom'!AD$124:AD$164)-MIN('3. indicatori CT_valori_nom'!AD$124:AD$164))</f>
        <v>0</v>
      </c>
      <c r="AE131" s="82">
        <f>('3. indicatori CT_valori_nom'!AE131-MAX('3. indicatori CT_valori_nom'!AE$124:AE$164))/(MIN('3. indicatori CT_valori_nom'!AE$124:AE$164)-MAX('3. indicatori CT_valori_nom'!AE$124:AE$164))</f>
        <v>0.76171214003292731</v>
      </c>
      <c r="AF131" s="82">
        <f>('3. indicatori CT_valori_nom'!AF131-MIN('3. indicatori CT_valori_nom'!AF$124:AF$164))/(MAX('3. indicatori CT_valori_nom'!AF$124:AF$164)-MIN('3. indicatori CT_valori_nom'!AF$124:AF$164))</f>
        <v>0.12969158698020247</v>
      </c>
      <c r="AG131" s="82">
        <f>('3. indicatori CT_valori_nom'!AG131-MAX('3. indicatori CT_valori_nom'!AG$124:AG$164))/(MIN('3. indicatori CT_valori_nom'!AG$124:AG$164)-MAX('3. indicatori CT_valori_nom'!AG$124:AG$164))</f>
        <v>5.8800031072391248E-2</v>
      </c>
      <c r="AH131" s="82">
        <f>('3. indicatori CT_valori_nom'!AH131-MIN('3. indicatori CT_valori_nom'!AH$124:AH$164))/(MAX('3. indicatori CT_valori_nom'!AH$124:AH$164)-MIN('3. indicatori CT_valori_nom'!AH$124:AH$164))</f>
        <v>0.17889357546617604</v>
      </c>
      <c r="AI131" s="82">
        <f>('3. indicatori CT_valori_nom'!AI131-MAX('3. indicatori CT_valori_nom'!AI$124:AI$164))/(MIN('3. indicatori CT_valori_nom'!AI$124:AI$164)-MAX('3. indicatori CT_valori_nom'!AI$124:AI$164))</f>
        <v>0.82360232596837735</v>
      </c>
      <c r="AJ131" s="82">
        <f>('3. indicatori CT_valori_nom'!AJ131-MAX('3. indicatori CT_valori_nom'!AJ$124:AJ$164))/(MIN('3. indicatori CT_valori_nom'!AJ$124:AJ$164)-MAX('3. indicatori CT_valori_nom'!AJ$124:AJ$164))</f>
        <v>0.23717299326619412</v>
      </c>
      <c r="AK131" s="82">
        <f>('3. indicatori CT_valori_nom'!AK131-MIN('3. indicatori CT_valori_nom'!AK$124:AK$164))/(MAX('3. indicatori CT_valori_nom'!AK$124:AK$164)-MIN('3. indicatori CT_valori_nom'!AK$124:AK$164))</f>
        <v>0</v>
      </c>
      <c r="AL131" s="82">
        <f>('3. indicatori CT_valori_nom'!AL131-MIN('3. indicatori CT_valori_nom'!AL$124:AL$164))/(MAX('3. indicatori CT_valori_nom'!AL$124:AL$164)-MIN('3. indicatori CT_valori_nom'!AL$124:AL$164))</f>
        <v>0.25</v>
      </c>
      <c r="AM131" s="82">
        <f>('3. indicatori CT_valori_nom'!AM131-MIN('3. indicatori CT_valori_nom'!AM$124:AM$164))/(MAX('3. indicatori CT_valori_nom'!AM$124:AM$164)-MIN('3. indicatori CT_valori_nom'!AM$124:AM$164))</f>
        <v>0</v>
      </c>
      <c r="AN131" s="82">
        <f>('3. indicatori CT_valori_nom'!AN131-MIN('3. indicatori CT_valori_nom'!AN$124:AN$164))/(MAX('3. indicatori CT_valori_nom'!AN$124:AN$164)-MIN('3. indicatori CT_valori_nom'!AN$124:AN$164))</f>
        <v>0.33578664134219688</v>
      </c>
      <c r="AO131" s="82">
        <f>('3. indicatori CT_valori_nom'!AO131-MIN('3. indicatori CT_valori_nom'!AO$124:AO$164))/(MAX('3. indicatori CT_valori_nom'!AO$124:AO$164)-MIN('3. indicatori CT_valori_nom'!AO$124:AO$164))</f>
        <v>0</v>
      </c>
      <c r="AP131" s="82">
        <f>('3. indicatori CT_valori_nom'!AP131-MIN('3. indicatori CT_valori_nom'!AP$124:AP$164))/(MAX('3. indicatori CT_valori_nom'!AP$124:AP$164)-MIN('3. indicatori CT_valori_nom'!AP$124:AP$164))</f>
        <v>0</v>
      </c>
      <c r="AQ131" s="82">
        <f>('3. indicatori CT_valori_nom'!AQ131-MIN('3. indicatori CT_valori_nom'!AQ$124:AQ$164))/(MAX('3. indicatori CT_valori_nom'!AQ$124:AQ$164)-MIN('3. indicatori CT_valori_nom'!AQ$124:AQ$164))</f>
        <v>0</v>
      </c>
      <c r="AS131" s="82">
        <f>('3. indicatori CT_valori_nom'!AS131-MIN('3. indicatori CT_valori_nom'!AS$124:AS$164))/(MAX('3. indicatori CT_valori_nom'!AS$124:AS$164)-MIN('3. indicatori CT_valori_nom'!AS$124:AS$164))</f>
        <v>0.63631734960375941</v>
      </c>
      <c r="AT131" s="82">
        <f>('3. indicatori CT_valori_nom'!AT131-MIN('3. indicatori CT_valori_nom'!AT$124:AT$164))/(MAX('3. indicatori CT_valori_nom'!AT$124:AT$164)-MIN('3. indicatori CT_valori_nom'!AT$124:AT$164))</f>
        <v>0.68072679548798232</v>
      </c>
      <c r="AU131" s="82">
        <f>('3. indicatori CT_valori_nom'!AU131-MIN('3. indicatori CT_valori_nom'!AU$124:AU$164))/(MAX('3. indicatori CT_valori_nom'!AU$124:AU$164)-MIN('3. indicatori CT_valori_nom'!AU$124:AU$164))</f>
        <v>9.4339622641509441E-2</v>
      </c>
      <c r="AV131" s="82">
        <f>('3. indicatori CT_valori_nom'!AV131-MAX('3. indicatori CT_valori_nom'!AV$124:AV$164))/(MIN('3. indicatori CT_valori_nom'!AV$124:AV$164)-MAX('3. indicatori CT_valori_nom'!AV$124:AV$164))</f>
        <v>0.71240348385567698</v>
      </c>
      <c r="AW131" s="82">
        <f>('3. indicatori CT_valori_nom'!AW131-MIN('3. indicatori CT_valori_nom'!AW$124:AW$164))/(MAX('3. indicatori CT_valori_nom'!AW$124:AW$164)-MIN('3. indicatori CT_valori_nom'!AW$124:AW$164))</f>
        <v>0</v>
      </c>
      <c r="AX131" s="82">
        <f>('3. indicatori CT_valori_nom'!AX131-MIN('3. indicatori CT_valori_nom'!AX$124:AX$164))/(MAX('3. indicatori CT_valori_nom'!AX$124:AX$164)-MIN('3. indicatori CT_valori_nom'!AX$124:AX$164))</f>
        <v>0.14101606017996141</v>
      </c>
      <c r="AY131" s="82">
        <f>('3. indicatori CT_valori_nom'!AY131-MAX('3. indicatori CT_valori_nom'!AY$124:AY$164))/(MIN('3. indicatori CT_valori_nom'!AY$124:AY$164)-MAX('3. indicatori CT_valori_nom'!AY$124:AY$164))</f>
        <v>0.37595384329052661</v>
      </c>
      <c r="AZ131" s="82">
        <f>('3. indicatori CT_valori_nom'!AZ131-MIN('3. indicatori CT_valori_nom'!AZ$124:AZ$164))/(MAX('3. indicatori CT_valori_nom'!AZ$124:AZ$164)-MIN('3. indicatori CT_valori_nom'!AZ$124:AZ$164))</f>
        <v>0.12580645161290321</v>
      </c>
      <c r="BA131" s="82">
        <f>('3. indicatori CT_valori_nom'!BA131-MIN('3. indicatori CT_valori_nom'!BA$124:BA$164))/(MAX('3. indicatori CT_valori_nom'!BA$124:BA$164)-MIN('3. indicatori CT_valori_nom'!BA$124:BA$164))</f>
        <v>0.60043292068352627</v>
      </c>
      <c r="BB131" s="82">
        <v>0</v>
      </c>
      <c r="BC131" s="82">
        <f>('3. indicatori CT_valori_nom'!BC131-MIN('3. indicatori CT_valori_nom'!BC$124:BC$164))/(MAX('3. indicatori CT_valori_nom'!BC$124:BC$164)-MIN('3. indicatori CT_valori_nom'!BC$124:BC$164))</f>
        <v>4.8943272894762524E-2</v>
      </c>
      <c r="BD131" s="82">
        <f>('3. indicatori CT_valori_nom'!BD131-MIN('3. indicatori CT_valori_nom'!BD$124:BD$164))/(MAX('3. indicatori CT_valori_nom'!BD$124:BD$164)-MIN('3. indicatori CT_valori_nom'!BD$124:BD$164))</f>
        <v>0.74999999999999978</v>
      </c>
      <c r="BE131" s="82">
        <f t="shared" si="10"/>
        <v>0.31525163920589166</v>
      </c>
      <c r="BF131" s="82">
        <f t="shared" si="9"/>
        <v>5.3359360316308918E-2</v>
      </c>
    </row>
    <row r="132" spans="1:58" x14ac:dyDescent="0.3">
      <c r="A132" s="82">
        <f>'3. indicatori CT_valori_nom'!A132</f>
        <v>72004</v>
      </c>
      <c r="B132" s="82" t="str">
        <f>'3. indicatori CT_valori_nom'!B132</f>
        <v>ALTAMURA</v>
      </c>
      <c r="C132" s="82" t="str">
        <f>'3. indicatori CT_valori_nom'!C132</f>
        <v>PUGLIA</v>
      </c>
      <c r="D132" s="82">
        <f>'3. indicatori CT_valori_nom'!D132</f>
        <v>164060</v>
      </c>
      <c r="E132" s="82">
        <f>('3. indicatori CT_valori_nom'!E132-MAX('3. indicatori CT_valori_nom'!E$124:E$164))/(MIN('3. indicatori CT_valori_nom'!E$124:E$164)-MAX('3. indicatori CT_valori_nom'!E$124:E$164))</f>
        <v>0.16666666666666657</v>
      </c>
      <c r="F132" s="82">
        <f>('3. indicatori CT_valori_nom'!F132-MIN('3. indicatori CT_valori_nom'!F$124:F$164))/(MAX('3. indicatori CT_valori_nom'!F$124:F$164)-MIN('3. indicatori CT_valori_nom'!F$124:F$164))</f>
        <v>0.63792539523735181</v>
      </c>
      <c r="G132" s="82">
        <f>('3. indicatori CT_valori_nom'!G132-MAX('3. indicatori CT_valori_nom'!G$124:G$164))/(MIN('3. indicatori CT_valori_nom'!G$124:G$164)-MAX('3. indicatori CT_valori_nom'!G$124:G$164))</f>
        <v>0.9650194828196953</v>
      </c>
      <c r="H132" s="82">
        <f>('3. indicatori CT_valori_nom'!H132-MAX('3. indicatori CT_valori_nom'!H$124:H$164))/(MIN('3. indicatori CT_valori_nom'!H$124:H$164)-MAX('3. indicatori CT_valori_nom'!H$124:H$164))</f>
        <v>0.87387698113789891</v>
      </c>
      <c r="I132" s="82">
        <f>('3. indicatori CT_valori_nom'!I132-MIN('3. indicatori CT_valori_nom'!I$124:I$164))/(MAX('3. indicatori CT_valori_nom'!I$124:I$164)-MIN('3. indicatori CT_valori_nom'!I$124:I$164))</f>
        <v>0.62711120772677498</v>
      </c>
      <c r="J132" s="82">
        <f>('3. indicatori CT_valori_nom'!J132-MIN('3. indicatori CT_valori_nom'!J$124:J$164))/(MAX('3. indicatori CT_valori_nom'!J$124:J$164)-MIN('3. indicatori CT_valori_nom'!J$124:J$164))</f>
        <v>0.21057990466052684</v>
      </c>
      <c r="K132" s="82">
        <f>('3. indicatori CT_valori_nom'!K132-MIN('3. indicatori CT_valori_nom'!K$124:K$164))/(MAX('3. indicatori CT_valori_nom'!K$124:K$164)-MIN('3. indicatori CT_valori_nom'!K$124:K$164))</f>
        <v>2.9243949237553438E-3</v>
      </c>
      <c r="L132" s="82">
        <f>('3. indicatori CT_valori_nom'!L132-MIN('3. indicatori CT_valori_nom'!L$124:L$164))/(MAX('3. indicatori CT_valori_nom'!L$124:L$164)-MIN('3. indicatori CT_valori_nom'!L$124:L$164))</f>
        <v>0.44338803970525548</v>
      </c>
      <c r="M132" s="82">
        <f>('3. indicatori CT_valori_nom'!M132-MAX('3. indicatori CT_valori_nom'!M$124:M$164))/(MIN('3. indicatori CT_valori_nom'!M$124:M$164)-MAX('3. indicatori CT_valori_nom'!M$124:M$164))</f>
        <v>0.75392626981704813</v>
      </c>
      <c r="N132" s="82">
        <f>('3. indicatori CT_valori_nom'!N132-MAX('3. indicatori CT_valori_nom'!N$124:N$164))/(MIN('3. indicatori CT_valori_nom'!N$124:N$164)-MAX('3. indicatori CT_valori_nom'!N$124:N$164))</f>
        <v>0.73640742489597733</v>
      </c>
      <c r="O132" s="82">
        <f>('3. indicatori CT_valori_nom'!O132-MAX('3. indicatori CT_valori_nom'!O$124:O$164))/(MIN('3. indicatori CT_valori_nom'!O$124:O$164)-MAX('3. indicatori CT_valori_nom'!O$124:O$164))</f>
        <v>0.75297493114919545</v>
      </c>
      <c r="P132" s="82">
        <f>('3. indicatori CT_valori_nom'!P132-MIN('3. indicatori CT_valori_nom'!P$124:P$164))/(MAX('3. indicatori CT_valori_nom'!P$124:P$164)-MIN('3. indicatori CT_valori_nom'!P$124:P$164))</f>
        <v>8.5305399737513526E-2</v>
      </c>
      <c r="Q132" s="82">
        <f>('3. indicatori CT_valori_nom'!Q132-MIN('3. indicatori CT_valori_nom'!Q$124:Q$164))/(MAX('3. indicatori CT_valori_nom'!Q$124:Q$164)-MIN('3. indicatori CT_valori_nom'!Q$124:Q$164))</f>
        <v>0.14842355109736718</v>
      </c>
      <c r="R132" s="82">
        <f>('3. indicatori CT_valori_nom'!R132-MIN('3. indicatori CT_valori_nom'!R$124:R$164))/(MAX('3. indicatori CT_valori_nom'!R$124:R$164)-MIN('3. indicatori CT_valori_nom'!R$124:R$164))</f>
        <v>0.15277334277939528</v>
      </c>
      <c r="S132" s="82">
        <f>('3. indicatori CT_valori_nom'!S132-MIN('3. indicatori CT_valori_nom'!S$124:S$164))/(MAX('3. indicatori CT_valori_nom'!S$124:S$164)-MIN('3. indicatori CT_valori_nom'!S$124:S$164))</f>
        <v>0</v>
      </c>
      <c r="T132" s="82">
        <f>('3. indicatori CT_valori_nom'!T132-MIN('3. indicatori CT_valori_nom'!T$124:T$164))/(MAX('3. indicatori CT_valori_nom'!T$124:T$164)-MIN('3. indicatori CT_valori_nom'!T$124:T$164))</f>
        <v>0</v>
      </c>
      <c r="U132" s="82">
        <f>('3. indicatori CT_valori_nom'!U132-MIN('3. indicatori CT_valori_nom'!U$124:U$164))/(MAX('3. indicatori CT_valori_nom'!U$124:U$164)-MIN('3. indicatori CT_valori_nom'!U$124:U$164))</f>
        <v>0</v>
      </c>
      <c r="W132" s="82">
        <f>('3. indicatori CT_valori_nom'!W132-MIN('3. indicatori CT_valori_nom'!W$124:W$164))/(MAX('3. indicatori CT_valori_nom'!W$124:W$164)-MIN('3. indicatori CT_valori_nom'!W$124:W$164))</f>
        <v>0.44444444444444442</v>
      </c>
      <c r="X132" s="82">
        <f>('3. indicatori CT_valori_nom'!X132-MAX('3. indicatori CT_valori_nom'!X$124:X$164))/(MIN('3. indicatori CT_valori_nom'!X$124:X$164)-MAX('3. indicatori CT_valori_nom'!X$124:X$164))</f>
        <v>0.91782267551467556</v>
      </c>
      <c r="Y132" s="82">
        <f>('3. indicatori CT_valori_nom'!Y132-MIN('3. indicatori CT_valori_nom'!Y$124:Y$164))/(MAX('3. indicatori CT_valori_nom'!Y$124:Y$164)-MIN('3. indicatori CT_valori_nom'!Y$124:Y$164))</f>
        <v>1</v>
      </c>
      <c r="Z132" s="82">
        <f>('3. indicatori CT_valori_nom'!Z132-MIN('3. indicatori CT_valori_nom'!Z$124:Z$164))/(MAX('3. indicatori CT_valori_nom'!Z$124:Z$164)-MIN('3. indicatori CT_valori_nom'!Z$124:Z$164))</f>
        <v>0.33606089438629877</v>
      </c>
      <c r="AA132" s="82">
        <f>('3. indicatori CT_valori_nom'!AA132-MIN('3. indicatori CT_valori_nom'!AA$124:AA$164))/(MAX('3. indicatori CT_valori_nom'!AA$124:AA$164)-MIN('3. indicatori CT_valori_nom'!AA$124:AA$164))</f>
        <v>0.65402524336816115</v>
      </c>
      <c r="AB132" s="82">
        <f>('3. indicatori CT_valori_nom'!AB132-MIN('3. indicatori CT_valori_nom'!AB$124:AB$164))/(MAX('3. indicatori CT_valori_nom'!AB$124:AB$164)-MIN('3. indicatori CT_valori_nom'!AB$124:AB$164))</f>
        <v>0.60696517412935325</v>
      </c>
      <c r="AC132" s="82">
        <f>('3. indicatori CT_valori_nom'!AC132-MIN('3. indicatori CT_valori_nom'!AC$124:AC$164))/(MAX('3. indicatori CT_valori_nom'!AC$124:AC$164)-MIN('3. indicatori CT_valori_nom'!AC$124:AC$164))</f>
        <v>9.0169749949732508E-2</v>
      </c>
      <c r="AD132" s="82">
        <f>('3. indicatori CT_valori_nom'!AD132-MIN('3. indicatori CT_valori_nom'!AD$124:AD$164))/(MAX('3. indicatori CT_valori_nom'!AD$124:AD$164)-MIN('3. indicatori CT_valori_nom'!AD$124:AD$164))</f>
        <v>0</v>
      </c>
      <c r="AE132" s="82">
        <f>('3. indicatori CT_valori_nom'!AE132-MAX('3. indicatori CT_valori_nom'!AE$124:AE$164))/(MIN('3. indicatori CT_valori_nom'!AE$124:AE$164)-MAX('3. indicatori CT_valori_nom'!AE$124:AE$164))</f>
        <v>0.7050041460533214</v>
      </c>
      <c r="AF132" s="82">
        <f>('3. indicatori CT_valori_nom'!AF132-MIN('3. indicatori CT_valori_nom'!AF$124:AF$164))/(MAX('3. indicatori CT_valori_nom'!AF$124:AF$164)-MIN('3. indicatori CT_valori_nom'!AF$124:AF$164))</f>
        <v>7.6046510324654315E-2</v>
      </c>
      <c r="AG132" s="82">
        <f>('3. indicatori CT_valori_nom'!AG132-MAX('3. indicatori CT_valori_nom'!AG$124:AG$164))/(MIN('3. indicatori CT_valori_nom'!AG$124:AG$164)-MAX('3. indicatori CT_valori_nom'!AG$124:AG$164))</f>
        <v>0.46101371930782953</v>
      </c>
      <c r="AH132" s="82">
        <f>('3. indicatori CT_valori_nom'!AH132-MIN('3. indicatori CT_valori_nom'!AH$124:AH$164))/(MAX('3. indicatori CT_valori_nom'!AH$124:AH$164)-MIN('3. indicatori CT_valori_nom'!AH$124:AH$164))</f>
        <v>0.31155602687941908</v>
      </c>
      <c r="AI132" s="82">
        <f>('3. indicatori CT_valori_nom'!AI132-MAX('3. indicatori CT_valori_nom'!AI$124:AI$164))/(MIN('3. indicatori CT_valori_nom'!AI$124:AI$164)-MAX('3. indicatori CT_valori_nom'!AI$124:AI$164))</f>
        <v>0.60103014794497278</v>
      </c>
      <c r="AJ132" s="82">
        <f>('3. indicatori CT_valori_nom'!AJ132-MAX('3. indicatori CT_valori_nom'!AJ$124:AJ$164))/(MIN('3. indicatori CT_valori_nom'!AJ$124:AJ$164)-MAX('3. indicatori CT_valori_nom'!AJ$124:AJ$164))</f>
        <v>0.78320719861748411</v>
      </c>
      <c r="AK132" s="82">
        <f>('3. indicatori CT_valori_nom'!AK132-MIN('3. indicatori CT_valori_nom'!AK$124:AK$164))/(MAX('3. indicatori CT_valori_nom'!AK$124:AK$164)-MIN('3. indicatori CT_valori_nom'!AK$124:AK$164))</f>
        <v>3.6124427007973525E-2</v>
      </c>
      <c r="AL132" s="82">
        <f>('3. indicatori CT_valori_nom'!AL132-MIN('3. indicatori CT_valori_nom'!AL$124:AL$164))/(MAX('3. indicatori CT_valori_nom'!AL$124:AL$164)-MIN('3. indicatori CT_valori_nom'!AL$124:AL$164))</f>
        <v>1</v>
      </c>
      <c r="AM132" s="82">
        <f>('3. indicatori CT_valori_nom'!AM132-MIN('3. indicatori CT_valori_nom'!AM$124:AM$164))/(MAX('3. indicatori CT_valori_nom'!AM$124:AM$164)-MIN('3. indicatori CT_valori_nom'!AM$124:AM$164))</f>
        <v>0.22222222222222221</v>
      </c>
      <c r="AN132" s="82">
        <f>('3. indicatori CT_valori_nom'!AN132-MIN('3. indicatori CT_valori_nom'!AN$124:AN$164))/(MAX('3. indicatori CT_valori_nom'!AN$124:AN$164)-MIN('3. indicatori CT_valori_nom'!AN$124:AN$164))</f>
        <v>0.19294080405191513</v>
      </c>
      <c r="AO132" s="82">
        <f>('3. indicatori CT_valori_nom'!AO132-MIN('3. indicatori CT_valori_nom'!AO$124:AO$164))/(MAX('3. indicatori CT_valori_nom'!AO$124:AO$164)-MIN('3. indicatori CT_valori_nom'!AO$124:AO$164))</f>
        <v>0.1</v>
      </c>
      <c r="AP132" s="82">
        <f>('3. indicatori CT_valori_nom'!AP132-MIN('3. indicatori CT_valori_nom'!AP$124:AP$164))/(MAX('3. indicatori CT_valori_nom'!AP$124:AP$164)-MIN('3. indicatori CT_valori_nom'!AP$124:AP$164))</f>
        <v>5.9391886889562208E-3</v>
      </c>
      <c r="AQ132" s="82">
        <f>('3. indicatori CT_valori_nom'!AQ132-MIN('3. indicatori CT_valori_nom'!AQ$124:AQ$164))/(MAX('3. indicatori CT_valori_nom'!AQ$124:AQ$164)-MIN('3. indicatori CT_valori_nom'!AQ$124:AQ$164))</f>
        <v>5.2935916542473919E-2</v>
      </c>
      <c r="AS132" s="82">
        <f>('3. indicatori CT_valori_nom'!AS132-MIN('3. indicatori CT_valori_nom'!AS$124:AS$164))/(MAX('3. indicatori CT_valori_nom'!AS$124:AS$164)-MIN('3. indicatori CT_valori_nom'!AS$124:AS$164))</f>
        <v>0.28423381592170466</v>
      </c>
      <c r="AT132" s="82">
        <f>('3. indicatori CT_valori_nom'!AT132-MIN('3. indicatori CT_valori_nom'!AT$124:AT$164))/(MAX('3. indicatori CT_valori_nom'!AT$124:AT$164)-MIN('3. indicatori CT_valori_nom'!AT$124:AT$164))</f>
        <v>5.3692381293957168E-2</v>
      </c>
      <c r="AU132" s="82">
        <f>('3. indicatori CT_valori_nom'!AU132-MIN('3. indicatori CT_valori_nom'!AU$124:AU$164))/(MAX('3. indicatori CT_valori_nom'!AU$124:AU$164)-MIN('3. indicatori CT_valori_nom'!AU$124:AU$164))</f>
        <v>0.13207547169811321</v>
      </c>
      <c r="AV132" s="82">
        <f>('3. indicatori CT_valori_nom'!AV132-MAX('3. indicatori CT_valori_nom'!AV$124:AV$164))/(MIN('3. indicatori CT_valori_nom'!AV$124:AV$164)-MAX('3. indicatori CT_valori_nom'!AV$124:AV$164))</f>
        <v>0.94054881643919797</v>
      </c>
      <c r="AW132" s="82">
        <f>('3. indicatori CT_valori_nom'!AW132-MIN('3. indicatori CT_valori_nom'!AW$124:AW$164))/(MAX('3. indicatori CT_valori_nom'!AW$124:AW$164)-MIN('3. indicatori CT_valori_nom'!AW$124:AW$164))</f>
        <v>0.83333333333333337</v>
      </c>
      <c r="AX132" s="82">
        <f>('3. indicatori CT_valori_nom'!AX132-MIN('3. indicatori CT_valori_nom'!AX$124:AX$164))/(MAX('3. indicatori CT_valori_nom'!AX$124:AX$164)-MIN('3. indicatori CT_valori_nom'!AX$124:AX$164))</f>
        <v>0.1441552822684147</v>
      </c>
      <c r="AY132" s="82">
        <f>('3. indicatori CT_valori_nom'!AY132-MAX('3. indicatori CT_valori_nom'!AY$124:AY$164))/(MIN('3. indicatori CT_valori_nom'!AY$124:AY$164)-MAX('3. indicatori CT_valori_nom'!AY$124:AY$164))</f>
        <v>0.65419691047831741</v>
      </c>
      <c r="AZ132" s="82">
        <f>('3. indicatori CT_valori_nom'!AZ132-MIN('3. indicatori CT_valori_nom'!AZ$124:AZ$164))/(MAX('3. indicatori CT_valori_nom'!AZ$124:AZ$164)-MIN('3. indicatori CT_valori_nom'!AZ$124:AZ$164))</f>
        <v>0.44032258064516128</v>
      </c>
      <c r="BA132" s="82">
        <f>('3. indicatori CT_valori_nom'!BA132-MIN('3. indicatori CT_valori_nom'!BA$124:BA$164))/(MAX('3. indicatori CT_valori_nom'!BA$124:BA$164)-MIN('3. indicatori CT_valori_nom'!BA$124:BA$164))</f>
        <v>0.16825651992817542</v>
      </c>
      <c r="BB132" s="82">
        <v>0</v>
      </c>
      <c r="BC132" s="82">
        <f>('3. indicatori CT_valori_nom'!BC132-MIN('3. indicatori CT_valori_nom'!BC$124:BC$164))/(MAX('3. indicatori CT_valori_nom'!BC$124:BC$164)-MIN('3. indicatori CT_valori_nom'!BC$124:BC$164))</f>
        <v>3.6245139956105246E-2</v>
      </c>
      <c r="BD132" s="82">
        <f>('3. indicatori CT_valori_nom'!BD132-MIN('3. indicatori CT_valori_nom'!BD$124:BD$164))/(MAX('3. indicatori CT_valori_nom'!BD$124:BD$164)-MIN('3. indicatori CT_valori_nom'!BD$124:BD$164))</f>
        <v>0.24999999999999994</v>
      </c>
      <c r="BE132" s="82">
        <f t="shared" si="10"/>
        <v>0.40621003688831453</v>
      </c>
      <c r="BF132" s="82">
        <f t="shared" si="9"/>
        <v>0.28391831423498864</v>
      </c>
    </row>
    <row r="133" spans="1:58" x14ac:dyDescent="0.3">
      <c r="A133" s="82">
        <f>'3. indicatori CT_valori_nom'!A133</f>
        <v>72006</v>
      </c>
      <c r="B133" s="82" t="str">
        <f>'3. indicatori CT_valori_nom'!B133</f>
        <v>BARI</v>
      </c>
      <c r="C133" s="82" t="str">
        <f>'3. indicatori CT_valori_nom'!C133</f>
        <v>PUGLIA</v>
      </c>
      <c r="D133" s="82">
        <f>'3. indicatori CT_valori_nom'!D133</f>
        <v>327361</v>
      </c>
      <c r="E133" s="82">
        <f>('3. indicatori CT_valori_nom'!E133-MAX('3. indicatori CT_valori_nom'!E$124:E$164))/(MIN('3. indicatori CT_valori_nom'!E$124:E$164)-MAX('3. indicatori CT_valori_nom'!E$124:E$164))</f>
        <v>1</v>
      </c>
      <c r="F133" s="82">
        <f>('3. indicatori CT_valori_nom'!F133-MIN('3. indicatori CT_valori_nom'!F$124:F$164))/(MAX('3. indicatori CT_valori_nom'!F$124:F$164)-MIN('3. indicatori CT_valori_nom'!F$124:F$164))</f>
        <v>0.37197246736469713</v>
      </c>
      <c r="G133" s="82">
        <f>('3. indicatori CT_valori_nom'!G133-MAX('3. indicatori CT_valori_nom'!G$124:G$164))/(MIN('3. indicatori CT_valori_nom'!G$124:G$164)-MAX('3. indicatori CT_valori_nom'!G$124:G$164))</f>
        <v>0</v>
      </c>
      <c r="H133" s="82">
        <f>('3. indicatori CT_valori_nom'!H133-MAX('3. indicatori CT_valori_nom'!H$124:H$164))/(MIN('3. indicatori CT_valori_nom'!H$124:H$164)-MAX('3. indicatori CT_valori_nom'!H$124:H$164))</f>
        <v>0.96125550357343115</v>
      </c>
      <c r="I133" s="82">
        <f>('3. indicatori CT_valori_nom'!I133-MIN('3. indicatori CT_valori_nom'!I$124:I$164))/(MAX('3. indicatori CT_valori_nom'!I$124:I$164)-MIN('3. indicatori CT_valori_nom'!I$124:I$164))</f>
        <v>0.37870808246713694</v>
      </c>
      <c r="J133" s="82">
        <f>('3. indicatori CT_valori_nom'!J133-MIN('3. indicatori CT_valori_nom'!J$124:J$164))/(MAX('3. indicatori CT_valori_nom'!J$124:J$164)-MIN('3. indicatori CT_valori_nom'!J$124:J$164))</f>
        <v>0.42476975054380589</v>
      </c>
      <c r="K133" s="82">
        <f>('3. indicatori CT_valori_nom'!K133-MIN('3. indicatori CT_valori_nom'!K$124:K$164))/(MAX('3. indicatori CT_valori_nom'!K$124:K$164)-MIN('3. indicatori CT_valori_nom'!K$124:K$164))</f>
        <v>4.805264752415256E-3</v>
      </c>
      <c r="L133" s="82">
        <f>('3. indicatori CT_valori_nom'!L133-MIN('3. indicatori CT_valori_nom'!L$124:L$164))/(MAX('3. indicatori CT_valori_nom'!L$124:L$164)-MIN('3. indicatori CT_valori_nom'!L$124:L$164))</f>
        <v>1</v>
      </c>
      <c r="M133" s="82">
        <f>('3. indicatori CT_valori_nom'!M133-MAX('3. indicatori CT_valori_nom'!M$124:M$164))/(MIN('3. indicatori CT_valori_nom'!M$124:M$164)-MAX('3. indicatori CT_valori_nom'!M$124:M$164))</f>
        <v>0.3346147060089063</v>
      </c>
      <c r="N133" s="82">
        <f>('3. indicatori CT_valori_nom'!N133-MAX('3. indicatori CT_valori_nom'!N$124:N$164))/(MIN('3. indicatori CT_valori_nom'!N$124:N$164)-MAX('3. indicatori CT_valori_nom'!N$124:N$164))</f>
        <v>0.86250430052624993</v>
      </c>
      <c r="O133" s="82">
        <f>('3. indicatori CT_valori_nom'!O133-MAX('3. indicatori CT_valori_nom'!O$124:O$164))/(MIN('3. indicatori CT_valori_nom'!O$124:O$164)-MAX('3. indicatori CT_valori_nom'!O$124:O$164))</f>
        <v>0.87990306125675199</v>
      </c>
      <c r="P133" s="82">
        <f>('3. indicatori CT_valori_nom'!P133-MIN('3. indicatori CT_valori_nom'!P$124:P$164))/(MAX('3. indicatori CT_valori_nom'!P$124:P$164)-MIN('3. indicatori CT_valori_nom'!P$124:P$164))</f>
        <v>1</v>
      </c>
      <c r="Q133" s="82">
        <f>('3. indicatori CT_valori_nom'!Q133-MIN('3. indicatori CT_valori_nom'!Q$124:Q$164))/(MAX('3. indicatori CT_valori_nom'!Q$124:Q$164)-MIN('3. indicatori CT_valori_nom'!Q$124:Q$164))</f>
        <v>1</v>
      </c>
      <c r="R133" s="82">
        <f>('3. indicatori CT_valori_nom'!R133-MIN('3. indicatori CT_valori_nom'!R$124:R$164))/(MAX('3. indicatori CT_valori_nom'!R$124:R$164)-MIN('3. indicatori CT_valori_nom'!R$124:R$164))</f>
        <v>1</v>
      </c>
      <c r="S133" s="82">
        <f>('3. indicatori CT_valori_nom'!S133-MIN('3. indicatori CT_valori_nom'!S$124:S$164))/(MAX('3. indicatori CT_valori_nom'!S$124:S$164)-MIN('3. indicatori CT_valori_nom'!S$124:S$164))</f>
        <v>1</v>
      </c>
      <c r="T133" s="82">
        <f>('3. indicatori CT_valori_nom'!T133-MIN('3. indicatori CT_valori_nom'!T$124:T$164))/(MAX('3. indicatori CT_valori_nom'!T$124:T$164)-MIN('3. indicatori CT_valori_nom'!T$124:T$164))</f>
        <v>1</v>
      </c>
      <c r="U133" s="82">
        <f>('3. indicatori CT_valori_nom'!U133-MIN('3. indicatori CT_valori_nom'!U$124:U$164))/(MAX('3. indicatori CT_valori_nom'!U$124:U$164)-MIN('3. indicatori CT_valori_nom'!U$124:U$164))</f>
        <v>1</v>
      </c>
      <c r="W133" s="82">
        <f>('3. indicatori CT_valori_nom'!W133-MIN('3. indicatori CT_valori_nom'!W$124:W$164))/(MAX('3. indicatori CT_valori_nom'!W$124:W$164)-MIN('3. indicatori CT_valori_nom'!W$124:W$164))</f>
        <v>1</v>
      </c>
      <c r="X133" s="82">
        <f>('3. indicatori CT_valori_nom'!X133-MAX('3. indicatori CT_valori_nom'!X$124:X$164))/(MIN('3. indicatori CT_valori_nom'!X$124:X$164)-MAX('3. indicatori CT_valori_nom'!X$124:X$164))</f>
        <v>1</v>
      </c>
      <c r="Y133" s="82">
        <f>('3. indicatori CT_valori_nom'!Y133-MIN('3. indicatori CT_valori_nom'!Y$124:Y$164))/(MAX('3. indicatori CT_valori_nom'!Y$124:Y$164)-MIN('3. indicatori CT_valori_nom'!Y$124:Y$164))</f>
        <v>4.3905332257830859E-2</v>
      </c>
      <c r="Z133" s="82">
        <f>('3. indicatori CT_valori_nom'!Z133-MIN('3. indicatori CT_valori_nom'!Z$124:Z$164))/(MAX('3. indicatori CT_valori_nom'!Z$124:Z$164)-MIN('3. indicatori CT_valori_nom'!Z$124:Z$164))</f>
        <v>1</v>
      </c>
      <c r="AA133" s="82">
        <f>('3. indicatori CT_valori_nom'!AA133-MIN('3. indicatori CT_valori_nom'!AA$124:AA$164))/(MAX('3. indicatori CT_valori_nom'!AA$124:AA$164)-MIN('3. indicatori CT_valori_nom'!AA$124:AA$164))</f>
        <v>0.4021792809987571</v>
      </c>
      <c r="AB133" s="82">
        <f>('3. indicatori CT_valori_nom'!AB133-MIN('3. indicatori CT_valori_nom'!AB$124:AB$164))/(MAX('3. indicatori CT_valori_nom'!AB$124:AB$164)-MIN('3. indicatori CT_valori_nom'!AB$124:AB$164))</f>
        <v>1</v>
      </c>
      <c r="AC133" s="82">
        <f>('3. indicatori CT_valori_nom'!AC133-MIN('3. indicatori CT_valori_nom'!AC$124:AC$164))/(MAX('3. indicatori CT_valori_nom'!AC$124:AC$164)-MIN('3. indicatori CT_valori_nom'!AC$124:AC$164))</f>
        <v>0.10506591311898773</v>
      </c>
      <c r="AD133" s="82">
        <f>('3. indicatori CT_valori_nom'!AD133-MIN('3. indicatori CT_valori_nom'!AD$124:AD$164))/(MAX('3. indicatori CT_valori_nom'!AD$124:AD$164)-MIN('3. indicatori CT_valori_nom'!AD$124:AD$164))</f>
        <v>1</v>
      </c>
      <c r="AE133" s="82">
        <f>('3. indicatori CT_valori_nom'!AE133-MAX('3. indicatori CT_valori_nom'!AE$124:AE$164))/(MIN('3. indicatori CT_valori_nom'!AE$124:AE$164)-MAX('3. indicatori CT_valori_nom'!AE$124:AE$164))</f>
        <v>1</v>
      </c>
      <c r="AF133" s="82">
        <f>('3. indicatori CT_valori_nom'!AF133-MIN('3. indicatori CT_valori_nom'!AF$124:AF$164))/(MAX('3. indicatori CT_valori_nom'!AF$124:AF$164)-MIN('3. indicatori CT_valori_nom'!AF$124:AF$164))</f>
        <v>3.0494755984197881E-2</v>
      </c>
      <c r="AG133" s="82">
        <f>('3. indicatori CT_valori_nom'!AG133-MAX('3. indicatori CT_valori_nom'!AG$124:AG$164))/(MIN('3. indicatori CT_valori_nom'!AG$124:AG$164)-MAX('3. indicatori CT_valori_nom'!AG$124:AG$164))</f>
        <v>0.33068452525920666</v>
      </c>
      <c r="AH133" s="82">
        <f>('3. indicatori CT_valori_nom'!AH133-MIN('3. indicatori CT_valori_nom'!AH$124:AH$164))/(MAX('3. indicatori CT_valori_nom'!AH$124:AH$164)-MIN('3. indicatori CT_valori_nom'!AH$124:AH$164))</f>
        <v>0.20457796669045533</v>
      </c>
      <c r="AI133" s="82">
        <f>('3. indicatori CT_valori_nom'!AI133-MAX('3. indicatori CT_valori_nom'!AI$124:AI$164))/(MIN('3. indicatori CT_valori_nom'!AI$124:AI$164)-MAX('3. indicatori CT_valori_nom'!AI$124:AI$164))</f>
        <v>0.54971133627342428</v>
      </c>
      <c r="AJ133" s="82">
        <f>('3. indicatori CT_valori_nom'!AJ133-MAX('3. indicatori CT_valori_nom'!AJ$124:AJ$164))/(MIN('3. indicatori CT_valori_nom'!AJ$124:AJ$164)-MAX('3. indicatori CT_valori_nom'!AJ$124:AJ$164))</f>
        <v>0.88349919551874156</v>
      </c>
      <c r="AK133" s="82">
        <f>('3. indicatori CT_valori_nom'!AK133-MIN('3. indicatori CT_valori_nom'!AK$124:AK$164))/(MAX('3. indicatori CT_valori_nom'!AK$124:AK$164)-MIN('3. indicatori CT_valori_nom'!AK$124:AK$164))</f>
        <v>0.4455278582083898</v>
      </c>
      <c r="AL133" s="82">
        <f>('3. indicatori CT_valori_nom'!AL133-MIN('3. indicatori CT_valori_nom'!AL$124:AL$164))/(MAX('3. indicatori CT_valori_nom'!AL$124:AL$164)-MIN('3. indicatori CT_valori_nom'!AL$124:AL$164))</f>
        <v>1</v>
      </c>
      <c r="AM133" s="82">
        <f>('3. indicatori CT_valori_nom'!AM133-MIN('3. indicatori CT_valori_nom'!AM$124:AM$164))/(MAX('3. indicatori CT_valori_nom'!AM$124:AM$164)-MIN('3. indicatori CT_valori_nom'!AM$124:AM$164))</f>
        <v>0.77777777777777779</v>
      </c>
      <c r="AN133" s="82">
        <f>('3. indicatori CT_valori_nom'!AN133-MIN('3. indicatori CT_valori_nom'!AN$124:AN$164))/(MAX('3. indicatori CT_valori_nom'!AN$124:AN$164)-MIN('3. indicatori CT_valori_nom'!AN$124:AN$164))</f>
        <v>9.6707818930041156E-2</v>
      </c>
      <c r="AO133" s="82">
        <f>('3. indicatori CT_valori_nom'!AO133-MIN('3. indicatori CT_valori_nom'!AO$124:AO$164))/(MAX('3. indicatori CT_valori_nom'!AO$124:AO$164)-MIN('3. indicatori CT_valori_nom'!AO$124:AO$164))</f>
        <v>1</v>
      </c>
      <c r="AP133" s="82">
        <f>('3. indicatori CT_valori_nom'!AP133-MIN('3. indicatori CT_valori_nom'!AP$124:AP$164))/(MAX('3. indicatori CT_valori_nom'!AP$124:AP$164)-MIN('3. indicatori CT_valori_nom'!AP$124:AP$164))</f>
        <v>0.46418957460072469</v>
      </c>
      <c r="AQ133" s="82">
        <f>('3. indicatori CT_valori_nom'!AQ133-MIN('3. indicatori CT_valori_nom'!AQ$124:AQ$164))/(MAX('3. indicatori CT_valori_nom'!AQ$124:AQ$164)-MIN('3. indicatori CT_valori_nom'!AQ$124:AQ$164))</f>
        <v>0</v>
      </c>
      <c r="AS133" s="82">
        <f>('3. indicatori CT_valori_nom'!AS133-MIN('3. indicatori CT_valori_nom'!AS$124:AS$164))/(MAX('3. indicatori CT_valori_nom'!AS$124:AS$164)-MIN('3. indicatori CT_valori_nom'!AS$124:AS$164))</f>
        <v>0.9310937772438187</v>
      </c>
      <c r="AT133" s="82">
        <f>('3. indicatori CT_valori_nom'!AT133-MIN('3. indicatori CT_valori_nom'!AT$124:AT$164))/(MAX('3. indicatori CT_valori_nom'!AT$124:AT$164)-MIN('3. indicatori CT_valori_nom'!AT$124:AT$164))</f>
        <v>0.33944092798334408</v>
      </c>
      <c r="AU133" s="82">
        <f>('3. indicatori CT_valori_nom'!AU133-MIN('3. indicatori CT_valori_nom'!AU$124:AU$164))/(MAX('3. indicatori CT_valori_nom'!AU$124:AU$164)-MIN('3. indicatori CT_valori_nom'!AU$124:AU$164))</f>
        <v>1</v>
      </c>
      <c r="AV133" s="82">
        <f>('3. indicatori CT_valori_nom'!AV133-MAX('3. indicatori CT_valori_nom'!AV$124:AV$164))/(MIN('3. indicatori CT_valori_nom'!AV$124:AV$164)-MAX('3. indicatori CT_valori_nom'!AV$124:AV$164))</f>
        <v>0.87833285949984674</v>
      </c>
      <c r="AW133" s="82">
        <f>('3. indicatori CT_valori_nom'!AW133-MIN('3. indicatori CT_valori_nom'!AW$124:AW$164))/(MAX('3. indicatori CT_valori_nom'!AW$124:AW$164)-MIN('3. indicatori CT_valori_nom'!AW$124:AW$164))</f>
        <v>0</v>
      </c>
      <c r="AX133" s="82">
        <f>('3. indicatori CT_valori_nom'!AX133-MIN('3. indicatori CT_valori_nom'!AX$124:AX$164))/(MAX('3. indicatori CT_valori_nom'!AX$124:AX$164)-MIN('3. indicatori CT_valori_nom'!AX$124:AX$164))</f>
        <v>0.62545633921380539</v>
      </c>
      <c r="AY133" s="82">
        <f>('3. indicatori CT_valori_nom'!AY133-MAX('3. indicatori CT_valori_nom'!AY$124:AY$164))/(MIN('3. indicatori CT_valori_nom'!AY$124:AY$164)-MAX('3. indicatori CT_valori_nom'!AY$124:AY$164))</f>
        <v>0.68955890563930766</v>
      </c>
      <c r="AZ133" s="82">
        <f>('3. indicatori CT_valori_nom'!AZ133-MIN('3. indicatori CT_valori_nom'!AZ$124:AZ$164))/(MAX('3. indicatori CT_valori_nom'!AZ$124:AZ$164)-MIN('3. indicatori CT_valori_nom'!AZ$124:AZ$164))</f>
        <v>0.8725806451612903</v>
      </c>
      <c r="BA133" s="82">
        <f>('3. indicatori CT_valori_nom'!BA133-MIN('3. indicatori CT_valori_nom'!BA$124:BA$164))/(MAX('3. indicatori CT_valori_nom'!BA$124:BA$164)-MIN('3. indicatori CT_valori_nom'!BA$124:BA$164))</f>
        <v>0.48020430397891356</v>
      </c>
      <c r="BB133" s="82">
        <v>0</v>
      </c>
      <c r="BC133" s="82">
        <f>('3. indicatori CT_valori_nom'!BC133-MIN('3. indicatori CT_valori_nom'!BC$124:BC$164))/(MAX('3. indicatori CT_valori_nom'!BC$124:BC$164)-MIN('3. indicatori CT_valori_nom'!BC$124:BC$164))</f>
        <v>1</v>
      </c>
      <c r="BD133" s="82">
        <f>('3. indicatori CT_valori_nom'!BD133-MIN('3. indicatori CT_valori_nom'!BD$124:BD$164))/(MAX('3. indicatori CT_valori_nom'!BD$124:BD$164)-MIN('3. indicatori CT_valori_nom'!BD$124:BD$164))</f>
        <v>1</v>
      </c>
      <c r="BE133" s="82">
        <f t="shared" si="10"/>
        <v>0.68871323895387782</v>
      </c>
      <c r="BF133" s="82">
        <f t="shared" si="9"/>
        <v>1</v>
      </c>
    </row>
    <row r="134" spans="1:58" x14ac:dyDescent="0.3">
      <c r="A134" s="82">
        <f>'3. indicatori CT_valori_nom'!A134</f>
        <v>72019</v>
      </c>
      <c r="B134" s="82" t="str">
        <f>'3. indicatori CT_valori_nom'!B134</f>
        <v>CONVERSANO</v>
      </c>
      <c r="C134" s="82" t="str">
        <f>'3. indicatori CT_valori_nom'!C134</f>
        <v>PUGLIA</v>
      </c>
      <c r="D134" s="82">
        <f>'3. indicatori CT_valori_nom'!D134</f>
        <v>51912</v>
      </c>
      <c r="E134" s="82">
        <f>('3. indicatori CT_valori_nom'!E134-MAX('3. indicatori CT_valori_nom'!E$124:E$164))/(MIN('3. indicatori CT_valori_nom'!E$124:E$164)-MAX('3. indicatori CT_valori_nom'!E$124:E$164))</f>
        <v>1</v>
      </c>
      <c r="F134" s="82">
        <f>('3. indicatori CT_valori_nom'!F134-MIN('3. indicatori CT_valori_nom'!F$124:F$164))/(MAX('3. indicatori CT_valori_nom'!F$124:F$164)-MIN('3. indicatori CT_valori_nom'!F$124:F$164))</f>
        <v>0.49153540581932353</v>
      </c>
      <c r="G134" s="82">
        <f>('3. indicatori CT_valori_nom'!G134-MAX('3. indicatori CT_valori_nom'!G$124:G$164))/(MIN('3. indicatori CT_valori_nom'!G$124:G$164)-MAX('3. indicatori CT_valori_nom'!G$124:G$164))</f>
        <v>0.88108838115479982</v>
      </c>
      <c r="H134" s="82">
        <f>('3. indicatori CT_valori_nom'!H134-MAX('3. indicatori CT_valori_nom'!H$124:H$164))/(MIN('3. indicatori CT_valori_nom'!H$124:H$164)-MAX('3. indicatori CT_valori_nom'!H$124:H$164))</f>
        <v>0.75144961543897371</v>
      </c>
      <c r="I134" s="82">
        <f>('3. indicatori CT_valori_nom'!I134-MIN('3. indicatori CT_valori_nom'!I$124:I$164))/(MAX('3. indicatori CT_valori_nom'!I$124:I$164)-MIN('3. indicatori CT_valori_nom'!I$124:I$164))</f>
        <v>0.5404115554081208</v>
      </c>
      <c r="J134" s="82">
        <f>('3. indicatori CT_valori_nom'!J134-MIN('3. indicatori CT_valori_nom'!J$124:J$164))/(MAX('3. indicatori CT_valori_nom'!J$124:J$164)-MIN('3. indicatori CT_valori_nom'!J$124:J$164))</f>
        <v>0.47530892766233263</v>
      </c>
      <c r="K134" s="82">
        <f>('3. indicatori CT_valori_nom'!K134-MIN('3. indicatori CT_valori_nom'!K$124:K$164))/(MAX('3. indicatori CT_valori_nom'!K$124:K$164)-MIN('3. indicatori CT_valori_nom'!K$124:K$164))</f>
        <v>4.123607230619046E-3</v>
      </c>
      <c r="L134" s="82">
        <f>('3. indicatori CT_valori_nom'!L134-MIN('3. indicatori CT_valori_nom'!L$124:L$164))/(MAX('3. indicatori CT_valori_nom'!L$124:L$164)-MIN('3. indicatori CT_valori_nom'!L$124:L$164))</f>
        <v>0.12778606662200842</v>
      </c>
      <c r="M134" s="82">
        <f>('3. indicatori CT_valori_nom'!M134-MAX('3. indicatori CT_valori_nom'!M$124:M$164))/(MIN('3. indicatori CT_valori_nom'!M$124:M$164)-MAX('3. indicatori CT_valori_nom'!M$124:M$164))</f>
        <v>0.57894762760618301</v>
      </c>
      <c r="N134" s="82">
        <f>('3. indicatori CT_valori_nom'!N134-MAX('3. indicatori CT_valori_nom'!N$124:N$164))/(MIN('3. indicatori CT_valori_nom'!N$124:N$164)-MAX('3. indicatori CT_valori_nom'!N$124:N$164))</f>
        <v>0.82557943758248753</v>
      </c>
      <c r="O134" s="82">
        <f>('3. indicatori CT_valori_nom'!O134-MAX('3. indicatori CT_valori_nom'!O$124:O$164))/(MIN('3. indicatori CT_valori_nom'!O$124:O$164)-MAX('3. indicatori CT_valori_nom'!O$124:O$164))</f>
        <v>0.67426392284672765</v>
      </c>
      <c r="P134" s="82">
        <f>('3. indicatori CT_valori_nom'!P134-MIN('3. indicatori CT_valori_nom'!P$124:P$164))/(MAX('3. indicatori CT_valori_nom'!P$124:P$164)-MIN('3. indicatori CT_valori_nom'!P$124:P$164))</f>
        <v>0.28863553919815327</v>
      </c>
      <c r="Q134" s="82">
        <f>('3. indicatori CT_valori_nom'!Q134-MIN('3. indicatori CT_valori_nom'!Q$124:Q$164))/(MAX('3. indicatori CT_valori_nom'!Q$124:Q$164)-MIN('3. indicatori CT_valori_nom'!Q$124:Q$164))</f>
        <v>0.1617402023341927</v>
      </c>
      <c r="R134" s="82">
        <f>('3. indicatori CT_valori_nom'!R134-MIN('3. indicatori CT_valori_nom'!R$124:R$164))/(MAX('3. indicatori CT_valori_nom'!R$124:R$164)-MIN('3. indicatori CT_valori_nom'!R$124:R$164))</f>
        <v>0.29433083079084221</v>
      </c>
      <c r="S134" s="82">
        <f>('3. indicatori CT_valori_nom'!S134-MIN('3. indicatori CT_valori_nom'!S$124:S$164))/(MAX('3. indicatori CT_valori_nom'!S$124:S$164)-MIN('3. indicatori CT_valori_nom'!S$124:S$164))</f>
        <v>0</v>
      </c>
      <c r="T134" s="82">
        <f>('3. indicatori CT_valori_nom'!T134-MIN('3. indicatori CT_valori_nom'!T$124:T$164))/(MAX('3. indicatori CT_valori_nom'!T$124:T$164)-MIN('3. indicatori CT_valori_nom'!T$124:T$164))</f>
        <v>1</v>
      </c>
      <c r="U134" s="82">
        <f>('3. indicatori CT_valori_nom'!U134-MIN('3. indicatori CT_valori_nom'!U$124:U$164))/(MAX('3. indicatori CT_valori_nom'!U$124:U$164)-MIN('3. indicatori CT_valori_nom'!U$124:U$164))</f>
        <v>0</v>
      </c>
      <c r="W134" s="82">
        <f>('3. indicatori CT_valori_nom'!W134-MIN('3. indicatori CT_valori_nom'!W$124:W$164))/(MAX('3. indicatori CT_valori_nom'!W$124:W$164)-MIN('3. indicatori CT_valori_nom'!W$124:W$164))</f>
        <v>7.407407407407407E-2</v>
      </c>
      <c r="X134" s="82">
        <f>('3. indicatori CT_valori_nom'!X134-MAX('3. indicatori CT_valori_nom'!X$124:X$164))/(MIN('3. indicatori CT_valori_nom'!X$124:X$164)-MAX('3. indicatori CT_valori_nom'!X$124:X$164))</f>
        <v>0.99197002889829566</v>
      </c>
      <c r="Y134" s="82">
        <f>('3. indicatori CT_valori_nom'!Y134-MIN('3. indicatori CT_valori_nom'!Y$124:Y$164))/(MAX('3. indicatori CT_valori_nom'!Y$124:Y$164)-MIN('3. indicatori CT_valori_nom'!Y$124:Y$164))</f>
        <v>0.19394084111720986</v>
      </c>
      <c r="Z134" s="82">
        <f>('3. indicatori CT_valori_nom'!Z134-MIN('3. indicatori CT_valori_nom'!Z$124:Z$164))/(MAX('3. indicatori CT_valori_nom'!Z$124:Z$164)-MIN('3. indicatori CT_valori_nom'!Z$124:Z$164))</f>
        <v>7.7545195052331123E-2</v>
      </c>
      <c r="AA134" s="82">
        <f>('3. indicatori CT_valori_nom'!AA134-MIN('3. indicatori CT_valori_nom'!AA$124:AA$164))/(MAX('3. indicatori CT_valori_nom'!AA$124:AA$164)-MIN('3. indicatori CT_valori_nom'!AA$124:AA$164))</f>
        <v>0.19228548356596403</v>
      </c>
      <c r="AB134" s="82">
        <f>('3. indicatori CT_valori_nom'!AB134-MIN('3. indicatori CT_valori_nom'!AB$124:AB$164))/(MAX('3. indicatori CT_valori_nom'!AB$124:AB$164)-MIN('3. indicatori CT_valori_nom'!AB$124:AB$164))</f>
        <v>0.13432835820895522</v>
      </c>
      <c r="AC134" s="82">
        <f>('3. indicatori CT_valori_nom'!AC134-MIN('3. indicatori CT_valori_nom'!AC$124:AC$164))/(MAX('3. indicatori CT_valori_nom'!AC$124:AC$164)-MIN('3. indicatori CT_valori_nom'!AC$124:AC$164))</f>
        <v>8.1394982361844864E-2</v>
      </c>
      <c r="AD134" s="82">
        <f>('3. indicatori CT_valori_nom'!AD134-MIN('3. indicatori CT_valori_nom'!AD$124:AD$164))/(MAX('3. indicatori CT_valori_nom'!AD$124:AD$164)-MIN('3. indicatori CT_valori_nom'!AD$124:AD$164))</f>
        <v>0</v>
      </c>
      <c r="AE134" s="82">
        <f>('3. indicatori CT_valori_nom'!AE134-MAX('3. indicatori CT_valori_nom'!AE$124:AE$164))/(MIN('3. indicatori CT_valori_nom'!AE$124:AE$164)-MAX('3. indicatori CT_valori_nom'!AE$124:AE$164))</f>
        <v>0.56656851081590798</v>
      </c>
      <c r="AF134" s="82">
        <f>('3. indicatori CT_valori_nom'!AF134-MIN('3. indicatori CT_valori_nom'!AF$124:AF$164))/(MAX('3. indicatori CT_valori_nom'!AF$124:AF$164)-MIN('3. indicatori CT_valori_nom'!AF$124:AF$164))</f>
        <v>8.2565412172499117E-2</v>
      </c>
      <c r="AG134" s="82">
        <f>('3. indicatori CT_valori_nom'!AG134-MAX('3. indicatori CT_valori_nom'!AG$124:AG$164))/(MIN('3. indicatori CT_valori_nom'!AG$124:AG$164)-MAX('3. indicatori CT_valori_nom'!AG$124:AG$164))</f>
        <v>0.76359823762991297</v>
      </c>
      <c r="AH134" s="82">
        <f>('3. indicatori CT_valori_nom'!AH134-MIN('3. indicatori CT_valori_nom'!AH$124:AH$164))/(MAX('3. indicatori CT_valori_nom'!AH$124:AH$164)-MIN('3. indicatori CT_valori_nom'!AH$124:AH$164))</f>
        <v>0.23964333074845395</v>
      </c>
      <c r="AI134" s="82">
        <f>('3. indicatori CT_valori_nom'!AI134-MAX('3. indicatori CT_valori_nom'!AI$124:AI$164))/(MIN('3. indicatori CT_valori_nom'!AI$124:AI$164)-MAX('3. indicatori CT_valori_nom'!AI$124:AI$164))</f>
        <v>0.5449761217924477</v>
      </c>
      <c r="AJ134" s="82">
        <f>('3. indicatori CT_valori_nom'!AJ134-MAX('3. indicatori CT_valori_nom'!AJ$124:AJ$164))/(MIN('3. indicatori CT_valori_nom'!AJ$124:AJ$164)-MAX('3. indicatori CT_valori_nom'!AJ$124:AJ$164))</f>
        <v>0.81967701567248685</v>
      </c>
      <c r="AK134" s="82">
        <f>('3. indicatori CT_valori_nom'!AK134-MIN('3. indicatori CT_valori_nom'!AK$124:AK$164))/(MAX('3. indicatori CT_valori_nom'!AK$124:AK$164)-MIN('3. indicatori CT_valori_nom'!AK$124:AK$164))</f>
        <v>4.8229029432056571E-2</v>
      </c>
      <c r="AL134" s="82">
        <f>('3. indicatori CT_valori_nom'!AL134-MIN('3. indicatori CT_valori_nom'!AL$124:AL$164))/(MAX('3. indicatori CT_valori_nom'!AL$124:AL$164)-MIN('3. indicatori CT_valori_nom'!AL$124:AL$164))</f>
        <v>0.5</v>
      </c>
      <c r="AM134" s="82">
        <f>('3. indicatori CT_valori_nom'!AM134-MIN('3. indicatori CT_valori_nom'!AM$124:AM$164))/(MAX('3. indicatori CT_valori_nom'!AM$124:AM$164)-MIN('3. indicatori CT_valori_nom'!AM$124:AM$164))</f>
        <v>0.22222222222222221</v>
      </c>
      <c r="AN134" s="82">
        <f>('3. indicatori CT_valori_nom'!AN134-MIN('3. indicatori CT_valori_nom'!AN$124:AN$164))/(MAX('3. indicatori CT_valori_nom'!AN$124:AN$164)-MIN('3. indicatori CT_valori_nom'!AN$124:AN$164))</f>
        <v>0.30492244381133266</v>
      </c>
      <c r="AO134" s="82">
        <f>('3. indicatori CT_valori_nom'!AO134-MIN('3. indicatori CT_valori_nom'!AO$124:AO$164))/(MAX('3. indicatori CT_valori_nom'!AO$124:AO$164)-MIN('3. indicatori CT_valori_nom'!AO$124:AO$164))</f>
        <v>0</v>
      </c>
      <c r="AP134" s="82">
        <f>('3. indicatori CT_valori_nom'!AP134-MIN('3. indicatori CT_valori_nom'!AP$124:AP$164))/(MAX('3. indicatori CT_valori_nom'!AP$124:AP$164)-MIN('3. indicatori CT_valori_nom'!AP$124:AP$164))</f>
        <v>6.8098550936199513E-3</v>
      </c>
      <c r="AQ134" s="82">
        <f>('3. indicatori CT_valori_nom'!AQ134-MIN('3. indicatori CT_valori_nom'!AQ$124:AQ$164))/(MAX('3. indicatori CT_valori_nom'!AQ$124:AQ$164)-MIN('3. indicatori CT_valori_nom'!AQ$124:AQ$164))</f>
        <v>0</v>
      </c>
      <c r="AS134" s="82">
        <f>('3. indicatori CT_valori_nom'!AS134-MIN('3. indicatori CT_valori_nom'!AS$124:AS$164))/(MAX('3. indicatori CT_valori_nom'!AS$124:AS$164)-MIN('3. indicatori CT_valori_nom'!AS$124:AS$164))</f>
        <v>0.46588611762067322</v>
      </c>
      <c r="AT134" s="82">
        <f>('3. indicatori CT_valori_nom'!AT134-MIN('3. indicatori CT_valori_nom'!AT$124:AT$164))/(MAX('3. indicatori CT_valori_nom'!AT$124:AT$164)-MIN('3. indicatori CT_valori_nom'!AT$124:AT$164))</f>
        <v>7.1948039780377629E-2</v>
      </c>
      <c r="AU134" s="82">
        <f>('3. indicatori CT_valori_nom'!AU134-MIN('3. indicatori CT_valori_nom'!AU$124:AU$164))/(MAX('3. indicatori CT_valori_nom'!AU$124:AU$164)-MIN('3. indicatori CT_valori_nom'!AU$124:AU$164))</f>
        <v>3.7735849056603772E-2</v>
      </c>
      <c r="AV134" s="82">
        <f>('3. indicatori CT_valori_nom'!AV134-MAX('3. indicatori CT_valori_nom'!AV$124:AV$164))/(MIN('3. indicatori CT_valori_nom'!AV$124:AV$164)-MAX('3. indicatori CT_valori_nom'!AV$124:AV$164))</f>
        <v>0.8293882462905533</v>
      </c>
      <c r="AW134" s="82">
        <f>('3. indicatori CT_valori_nom'!AW134-MIN('3. indicatori CT_valori_nom'!AW$124:AW$164))/(MAX('3. indicatori CT_valori_nom'!AW$124:AW$164)-MIN('3. indicatori CT_valori_nom'!AW$124:AW$164))</f>
        <v>0</v>
      </c>
      <c r="AX134" s="82">
        <f>('3. indicatori CT_valori_nom'!AX134-MIN('3. indicatori CT_valori_nom'!AX$124:AX$164))/(MAX('3. indicatori CT_valori_nom'!AX$124:AX$164)-MIN('3. indicatori CT_valori_nom'!AX$124:AX$164))</f>
        <v>0.36922247256013524</v>
      </c>
      <c r="AY134" s="82">
        <f>('3. indicatori CT_valori_nom'!AY134-MAX('3. indicatori CT_valori_nom'!AY$124:AY$164))/(MIN('3. indicatori CT_valori_nom'!AY$124:AY$164)-MAX('3. indicatori CT_valori_nom'!AY$124:AY$164))</f>
        <v>0.79285315466219985</v>
      </c>
      <c r="AZ134" s="82">
        <f>('3. indicatori CT_valori_nom'!AZ134-MIN('3. indicatori CT_valori_nom'!AZ$124:AZ$164))/(MAX('3. indicatori CT_valori_nom'!AZ$124:AZ$164)-MIN('3. indicatori CT_valori_nom'!AZ$124:AZ$164))</f>
        <v>0.39032258064516129</v>
      </c>
      <c r="BA134" s="82">
        <f>('3. indicatori CT_valori_nom'!BA134-MIN('3. indicatori CT_valori_nom'!BA$124:BA$164))/(MAX('3. indicatori CT_valori_nom'!BA$124:BA$164)-MIN('3. indicatori CT_valori_nom'!BA$124:BA$164))</f>
        <v>0.25389867587826143</v>
      </c>
      <c r="BB134" s="82">
        <v>0</v>
      </c>
      <c r="BC134" s="82">
        <f>('3. indicatori CT_valori_nom'!BC134-MIN('3. indicatori CT_valori_nom'!BC$124:BC$164))/(MAX('3. indicatori CT_valori_nom'!BC$124:BC$164)-MIN('3. indicatori CT_valori_nom'!BC$124:BC$164))</f>
        <v>0.28921957039396834</v>
      </c>
      <c r="BD134" s="82">
        <f>('3. indicatori CT_valori_nom'!BD134-MIN('3. indicatori CT_valori_nom'!BD$124:BD$164))/(MAX('3. indicatori CT_valori_nom'!BD$124:BD$164)-MIN('3. indicatori CT_valori_nom'!BD$124:BD$164))</f>
        <v>0.62499999999999989</v>
      </c>
      <c r="BE134" s="82">
        <f t="shared" si="10"/>
        <v>0.38437078657983648</v>
      </c>
      <c r="BF134" s="82">
        <f t="shared" si="9"/>
        <v>0.22856075700238215</v>
      </c>
    </row>
    <row r="135" spans="1:58" x14ac:dyDescent="0.3">
      <c r="A135" s="82">
        <f>'3. indicatori CT_valori_nom'!A135</f>
        <v>72020</v>
      </c>
      <c r="B135" s="82" t="str">
        <f>'3. indicatori CT_valori_nom'!B135</f>
        <v>CORATO</v>
      </c>
      <c r="C135" s="82" t="str">
        <f>'3. indicatori CT_valori_nom'!C135</f>
        <v>PUGLIA</v>
      </c>
      <c r="D135" s="82">
        <f>'3. indicatori CT_valori_nom'!D135</f>
        <v>74080</v>
      </c>
      <c r="E135" s="82">
        <f>('3. indicatori CT_valori_nom'!E135-MAX('3. indicatori CT_valori_nom'!E$124:E$164))/(MIN('3. indicatori CT_valori_nom'!E$124:E$164)-MAX('3. indicatori CT_valori_nom'!E$124:E$164))</f>
        <v>1</v>
      </c>
      <c r="F135" s="82">
        <f>('3. indicatori CT_valori_nom'!F135-MIN('3. indicatori CT_valori_nom'!F$124:F$164))/(MAX('3. indicatori CT_valori_nom'!F$124:F$164)-MIN('3. indicatori CT_valori_nom'!F$124:F$164))</f>
        <v>0.66071601688556802</v>
      </c>
      <c r="G135" s="82">
        <f>('3. indicatori CT_valori_nom'!G135-MAX('3. indicatori CT_valori_nom'!G$124:G$164))/(MIN('3. indicatori CT_valori_nom'!G$124:G$164)-MAX('3. indicatori CT_valori_nom'!G$124:G$164))</f>
        <v>0.93810883811547996</v>
      </c>
      <c r="H135" s="82">
        <f>('3. indicatori CT_valori_nom'!H135-MAX('3. indicatori CT_valori_nom'!H$124:H$164))/(MIN('3. indicatori CT_valori_nom'!H$124:H$164)-MAX('3. indicatori CT_valori_nom'!H$124:H$164))</f>
        <v>0.82655492860106283</v>
      </c>
      <c r="I135" s="82">
        <f>('3. indicatori CT_valori_nom'!I135-MIN('3. indicatori CT_valori_nom'!I$124:I$164))/(MAX('3. indicatori CT_valori_nom'!I$124:I$164)-MIN('3. indicatori CT_valori_nom'!I$124:I$164))</f>
        <v>0.69173598470483899</v>
      </c>
      <c r="J135" s="82">
        <f>('3. indicatori CT_valori_nom'!J135-MIN('3. indicatori CT_valori_nom'!J$124:J$164))/(MAX('3. indicatori CT_valori_nom'!J$124:J$164)-MIN('3. indicatori CT_valori_nom'!J$124:J$164))</f>
        <v>0.29812097931226056</v>
      </c>
      <c r="K135" s="82">
        <f>('3. indicatori CT_valori_nom'!K135-MIN('3. indicatori CT_valori_nom'!K$124:K$164))/(MAX('3. indicatori CT_valori_nom'!K$124:K$164)-MIN('3. indicatori CT_valori_nom'!K$124:K$164))</f>
        <v>4.2203857676641867E-3</v>
      </c>
      <c r="L135" s="82">
        <f>('3. indicatori CT_valori_nom'!L135-MIN('3. indicatori CT_valori_nom'!L$124:L$164))/(MAX('3. indicatori CT_valori_nom'!L$124:L$164)-MIN('3. indicatori CT_valori_nom'!L$124:L$164))</f>
        <v>0.21270781316606785</v>
      </c>
      <c r="M135" s="82">
        <f>('3. indicatori CT_valori_nom'!M135-MAX('3. indicatori CT_valori_nom'!M$124:M$164))/(MIN('3. indicatori CT_valori_nom'!M$124:M$164)-MAX('3. indicatori CT_valori_nom'!M$124:M$164))</f>
        <v>0.86656489915209767</v>
      </c>
      <c r="N135" s="82">
        <f>('3. indicatori CT_valori_nom'!N135-MAX('3. indicatori CT_valori_nom'!N$124:N$164))/(MIN('3. indicatori CT_valori_nom'!N$124:N$164)-MAX('3. indicatori CT_valori_nom'!N$124:N$164))</f>
        <v>0.71879898671452513</v>
      </c>
      <c r="O135" s="82">
        <f>('3. indicatori CT_valori_nom'!O135-MAX('3. indicatori CT_valori_nom'!O$124:O$164))/(MIN('3. indicatori CT_valori_nom'!O$124:O$164)-MAX('3. indicatori CT_valori_nom'!O$124:O$164))</f>
        <v>0.68830384485136409</v>
      </c>
      <c r="P135" s="82">
        <f>('3. indicatori CT_valori_nom'!P135-MIN('3. indicatori CT_valori_nom'!P$124:P$164))/(MAX('3. indicatori CT_valori_nom'!P$124:P$164)-MIN('3. indicatori CT_valori_nom'!P$124:P$164))</f>
        <v>0.11657792097914677</v>
      </c>
      <c r="Q135" s="82">
        <f>('3. indicatori CT_valori_nom'!Q135-MIN('3. indicatori CT_valori_nom'!Q$124:Q$164))/(MAX('3. indicatori CT_valori_nom'!Q$124:Q$164)-MIN('3. indicatori CT_valori_nom'!Q$124:Q$164))</f>
        <v>3.8749589752558239E-2</v>
      </c>
      <c r="R135" s="82">
        <f>('3. indicatori CT_valori_nom'!R135-MIN('3. indicatori CT_valori_nom'!R$124:R$164))/(MAX('3. indicatori CT_valori_nom'!R$124:R$164)-MIN('3. indicatori CT_valori_nom'!R$124:R$164))</f>
        <v>0</v>
      </c>
      <c r="S135" s="82">
        <f>('3. indicatori CT_valori_nom'!S135-MIN('3. indicatori CT_valori_nom'!S$124:S$164))/(MAX('3. indicatori CT_valori_nom'!S$124:S$164)-MIN('3. indicatori CT_valori_nom'!S$124:S$164))</f>
        <v>0</v>
      </c>
      <c r="T135" s="82">
        <f>('3. indicatori CT_valori_nom'!T135-MIN('3. indicatori CT_valori_nom'!T$124:T$164))/(MAX('3. indicatori CT_valori_nom'!T$124:T$164)-MIN('3. indicatori CT_valori_nom'!T$124:T$164))</f>
        <v>0</v>
      </c>
      <c r="U135" s="82">
        <f>('3. indicatori CT_valori_nom'!U135-MIN('3. indicatori CT_valori_nom'!U$124:U$164))/(MAX('3. indicatori CT_valori_nom'!U$124:U$164)-MIN('3. indicatori CT_valori_nom'!U$124:U$164))</f>
        <v>0</v>
      </c>
      <c r="W135" s="82">
        <f>('3. indicatori CT_valori_nom'!W135-MIN('3. indicatori CT_valori_nom'!W$124:W$164))/(MAX('3. indicatori CT_valori_nom'!W$124:W$164)-MIN('3. indicatori CT_valori_nom'!W$124:W$164))</f>
        <v>7.407407407407407E-2</v>
      </c>
      <c r="X135" s="82">
        <f>('3. indicatori CT_valori_nom'!X135-MAX('3. indicatori CT_valori_nom'!X$124:X$164))/(MIN('3. indicatori CT_valori_nom'!X$124:X$164)-MAX('3. indicatori CT_valori_nom'!X$124:X$164))</f>
        <v>0.50807396369271918</v>
      </c>
      <c r="Y135" s="82">
        <f>('3. indicatori CT_valori_nom'!Y135-MIN('3. indicatori CT_valori_nom'!Y$124:Y$164))/(MAX('3. indicatori CT_valori_nom'!Y$124:Y$164)-MIN('3. indicatori CT_valori_nom'!Y$124:Y$164))</f>
        <v>0.69879804648665822</v>
      </c>
      <c r="Z135" s="82">
        <f>('3. indicatori CT_valori_nom'!Z135-MIN('3. indicatori CT_valori_nom'!Z$124:Z$164))/(MAX('3. indicatori CT_valori_nom'!Z$124:Z$164)-MIN('3. indicatori CT_valori_nom'!Z$124:Z$164))</f>
        <v>9.3244529019980968E-2</v>
      </c>
      <c r="AA135" s="82">
        <f>('3. indicatori CT_valori_nom'!AA135-MIN('3. indicatori CT_valori_nom'!AA$124:AA$164))/(MAX('3. indicatori CT_valori_nom'!AA$124:AA$164)-MIN('3. indicatori CT_valori_nom'!AA$124:AA$164))</f>
        <v>0.31838775580699913</v>
      </c>
      <c r="AB135" s="82">
        <f>('3. indicatori CT_valori_nom'!AB135-MIN('3. indicatori CT_valori_nom'!AB$124:AB$164))/(MAX('3. indicatori CT_valori_nom'!AB$124:AB$164)-MIN('3. indicatori CT_valori_nom'!AB$124:AB$164))</f>
        <v>0.17910447761194029</v>
      </c>
      <c r="AC135" s="82">
        <f>('3. indicatori CT_valori_nom'!AC135-MIN('3. indicatori CT_valori_nom'!AC$124:AC$164))/(MAX('3. indicatori CT_valori_nom'!AC$124:AC$164)-MIN('3. indicatori CT_valori_nom'!AC$124:AC$164))</f>
        <v>3.1918133879817921E-2</v>
      </c>
      <c r="AD135" s="82">
        <f>('3. indicatori CT_valori_nom'!AD135-MIN('3. indicatori CT_valori_nom'!AD$124:AD$164))/(MAX('3. indicatori CT_valori_nom'!AD$124:AD$164)-MIN('3. indicatori CT_valori_nom'!AD$124:AD$164))</f>
        <v>2.7777777777777776E-2</v>
      </c>
      <c r="AE135" s="82">
        <f>('3. indicatori CT_valori_nom'!AE135-MAX('3. indicatori CT_valori_nom'!AE$124:AE$164))/(MIN('3. indicatori CT_valori_nom'!AE$124:AE$164)-MAX('3. indicatori CT_valori_nom'!AE$124:AE$164))</f>
        <v>0.6445614869062064</v>
      </c>
      <c r="AF135" s="82">
        <f>('3. indicatori CT_valori_nom'!AF135-MIN('3. indicatori CT_valori_nom'!AF$124:AF$164))/(MAX('3. indicatori CT_valori_nom'!AF$124:AF$164)-MIN('3. indicatori CT_valori_nom'!AF$124:AF$164))</f>
        <v>5.4363649253681576E-2</v>
      </c>
      <c r="AG135" s="82">
        <f>('3. indicatori CT_valori_nom'!AG135-MAX('3. indicatori CT_valori_nom'!AG$124:AG$164))/(MIN('3. indicatori CT_valori_nom'!AG$124:AG$164)-MAX('3. indicatori CT_valori_nom'!AG$124:AG$164))</f>
        <v>0.69734443628056686</v>
      </c>
      <c r="AH135" s="82">
        <f>('3. indicatori CT_valori_nom'!AH135-MIN('3. indicatori CT_valori_nom'!AH$124:AH$164))/(MAX('3. indicatori CT_valori_nom'!AH$124:AH$164)-MIN('3. indicatori CT_valori_nom'!AH$124:AH$164))</f>
        <v>0.23208235777783121</v>
      </c>
      <c r="AI135" s="82">
        <f>('3. indicatori CT_valori_nom'!AI135-MAX('3. indicatori CT_valori_nom'!AI$124:AI$164))/(MIN('3. indicatori CT_valori_nom'!AI$124:AI$164)-MAX('3. indicatori CT_valori_nom'!AI$124:AI$164))</f>
        <v>0.32581990183883314</v>
      </c>
      <c r="AJ135" s="82">
        <f>('3. indicatori CT_valori_nom'!AJ135-MAX('3. indicatori CT_valori_nom'!AJ$124:AJ$164))/(MIN('3. indicatori CT_valori_nom'!AJ$124:AJ$164)-MAX('3. indicatori CT_valori_nom'!AJ$124:AJ$164))</f>
        <v>0.66164114176747535</v>
      </c>
      <c r="AK135" s="82">
        <f>('3. indicatori CT_valori_nom'!AK135-MIN('3. indicatori CT_valori_nom'!AK$124:AK$164))/(MAX('3. indicatori CT_valori_nom'!AK$124:AK$164)-MIN('3. indicatori CT_valori_nom'!AK$124:AK$164))</f>
        <v>8.4895569155216913E-2</v>
      </c>
      <c r="AL135" s="82">
        <f>('3. indicatori CT_valori_nom'!AL135-MIN('3. indicatori CT_valori_nom'!AL$124:AL$164))/(MAX('3. indicatori CT_valori_nom'!AL$124:AL$164)-MIN('3. indicatori CT_valori_nom'!AL$124:AL$164))</f>
        <v>0.5</v>
      </c>
      <c r="AM135" s="82">
        <f>('3. indicatori CT_valori_nom'!AM135-MIN('3. indicatori CT_valori_nom'!AM$124:AM$164))/(MAX('3. indicatori CT_valori_nom'!AM$124:AM$164)-MIN('3. indicatori CT_valori_nom'!AM$124:AM$164))</f>
        <v>0.1111111111111111</v>
      </c>
      <c r="AN135" s="82">
        <f>('3. indicatori CT_valori_nom'!AN135-MIN('3. indicatori CT_valori_nom'!AN$124:AN$164))/(MAX('3. indicatori CT_valori_nom'!AN$124:AN$164)-MIN('3. indicatori CT_valori_nom'!AN$124:AN$164))</f>
        <v>0.21367521367521369</v>
      </c>
      <c r="AO135" s="82">
        <f>('3. indicatori CT_valori_nom'!AO135-MIN('3. indicatori CT_valori_nom'!AO$124:AO$164))/(MAX('3. indicatori CT_valori_nom'!AO$124:AO$164)-MIN('3. indicatori CT_valori_nom'!AO$124:AO$164))</f>
        <v>0.2</v>
      </c>
      <c r="AP135" s="82">
        <f>('3. indicatori CT_valori_nom'!AP135-MIN('3. indicatori CT_valori_nom'!AP$124:AP$164))/(MAX('3. indicatori CT_valori_nom'!AP$124:AP$164)-MIN('3. indicatori CT_valori_nom'!AP$124:AP$164))</f>
        <v>9.0486574147462834E-2</v>
      </c>
      <c r="AQ135" s="82">
        <f>('3. indicatori CT_valori_nom'!AQ135-MIN('3. indicatori CT_valori_nom'!AQ$124:AQ$164))/(MAX('3. indicatori CT_valori_nom'!AQ$124:AQ$164)-MIN('3. indicatori CT_valori_nom'!AQ$124:AQ$164))</f>
        <v>0</v>
      </c>
      <c r="AS135" s="82">
        <f>('3. indicatori CT_valori_nom'!AS135-MIN('3. indicatori CT_valori_nom'!AS$124:AS$164))/(MAX('3. indicatori CT_valori_nom'!AS$124:AS$164)-MIN('3. indicatori CT_valori_nom'!AS$124:AS$164))</f>
        <v>0.27114562269244219</v>
      </c>
      <c r="AT135" s="82">
        <f>('3. indicatori CT_valori_nom'!AT135-MIN('3. indicatori CT_valori_nom'!AT$124:AT$164))/(MAX('3. indicatori CT_valori_nom'!AT$124:AT$164)-MIN('3. indicatori CT_valori_nom'!AT$124:AT$164))</f>
        <v>2.8826299620690016E-2</v>
      </c>
      <c r="AU135" s="82">
        <f>('3. indicatori CT_valori_nom'!AU135-MIN('3. indicatori CT_valori_nom'!AU$124:AU$164))/(MAX('3. indicatori CT_valori_nom'!AU$124:AU$164)-MIN('3. indicatori CT_valori_nom'!AU$124:AU$164))</f>
        <v>7.5471698113207544E-2</v>
      </c>
      <c r="AV135" s="82">
        <f>('3. indicatori CT_valori_nom'!AV135-MAX('3. indicatori CT_valori_nom'!AV$124:AV$164))/(MIN('3. indicatori CT_valori_nom'!AV$124:AV$164)-MAX('3. indicatori CT_valori_nom'!AV$124:AV$164))</f>
        <v>0.94208247745329976</v>
      </c>
      <c r="AW135" s="82">
        <f>('3. indicatori CT_valori_nom'!AW135-MIN('3. indicatori CT_valori_nom'!AW$124:AW$164))/(MAX('3. indicatori CT_valori_nom'!AW$124:AW$164)-MIN('3. indicatori CT_valori_nom'!AW$124:AW$164))</f>
        <v>0</v>
      </c>
      <c r="AX135" s="82">
        <f>('3. indicatori CT_valori_nom'!AX135-MIN('3. indicatori CT_valori_nom'!AX$124:AX$164))/(MAX('3. indicatori CT_valori_nom'!AX$124:AX$164)-MIN('3. indicatori CT_valori_nom'!AX$124:AX$164))</f>
        <v>0.19294786094033178</v>
      </c>
      <c r="AY135" s="82">
        <f>('3. indicatori CT_valori_nom'!AY135-MAX('3. indicatori CT_valori_nom'!AY$124:AY$164))/(MIN('3. indicatori CT_valori_nom'!AY$124:AY$164)-MAX('3. indicatori CT_valori_nom'!AY$124:AY$164))</f>
        <v>0.82635399218313788</v>
      </c>
      <c r="AZ135" s="82">
        <f>('3. indicatori CT_valori_nom'!AZ135-MIN('3. indicatori CT_valori_nom'!AZ$124:AZ$164))/(MAX('3. indicatori CT_valori_nom'!AZ$124:AZ$164)-MIN('3. indicatori CT_valori_nom'!AZ$124:AZ$164))</f>
        <v>0.17258064516129032</v>
      </c>
      <c r="BA135" s="82">
        <f>('3. indicatori CT_valori_nom'!BA135-MIN('3. indicatori CT_valori_nom'!BA$124:BA$164))/(MAX('3. indicatori CT_valori_nom'!BA$124:BA$164)-MIN('3. indicatori CT_valori_nom'!BA$124:BA$164))</f>
        <v>0.15596439982629112</v>
      </c>
      <c r="BB135" s="82">
        <v>0</v>
      </c>
      <c r="BC135" s="82">
        <f>('3. indicatori CT_valori_nom'!BC135-MIN('3. indicatori CT_valori_nom'!BC$124:BC$164))/(MAX('3. indicatori CT_valori_nom'!BC$124:BC$164)-MIN('3. indicatori CT_valori_nom'!BC$124:BC$164))</f>
        <v>5.5044220905514682E-2</v>
      </c>
      <c r="BD135" s="82">
        <f>('3. indicatori CT_valori_nom'!BD135-MIN('3. indicatori CT_valori_nom'!BD$124:BD$164))/(MAX('3. indicatori CT_valori_nom'!BD$124:BD$164)-MIN('3. indicatori CT_valori_nom'!BD$124:BD$164))</f>
        <v>0.49999999999999994</v>
      </c>
      <c r="BE135" s="82">
        <f t="shared" si="10"/>
        <v>0.34104122564175327</v>
      </c>
      <c r="BF135" s="82">
        <f t="shared" si="9"/>
        <v>0.11873012565683176</v>
      </c>
    </row>
    <row r="136" spans="1:58" x14ac:dyDescent="0.3">
      <c r="A136" s="82">
        <f>'3. indicatori CT_valori_nom'!A136</f>
        <v>72021</v>
      </c>
      <c r="B136" s="82" t="str">
        <f>'3. indicatori CT_valori_nom'!B136</f>
        <v>GIOIA DEL COLLE</v>
      </c>
      <c r="C136" s="82" t="str">
        <f>'3. indicatori CT_valori_nom'!C136</f>
        <v>PUGLIA</v>
      </c>
      <c r="D136" s="82">
        <f>'3. indicatori CT_valori_nom'!D136</f>
        <v>70146</v>
      </c>
      <c r="E136" s="82">
        <f>('3. indicatori CT_valori_nom'!E136-MAX('3. indicatori CT_valori_nom'!E$124:E$164))/(MIN('3. indicatori CT_valori_nom'!E$124:E$164)-MAX('3. indicatori CT_valori_nom'!E$124:E$164))</f>
        <v>1</v>
      </c>
      <c r="F136" s="82">
        <f>('3. indicatori CT_valori_nom'!F136-MIN('3. indicatori CT_valori_nom'!F$124:F$164))/(MAX('3. indicatori CT_valori_nom'!F$124:F$164)-MIN('3. indicatori CT_valori_nom'!F$124:F$164))</f>
        <v>0.50650316144259422</v>
      </c>
      <c r="G136" s="82">
        <f>('3. indicatori CT_valori_nom'!G136-MAX('3. indicatori CT_valori_nom'!G$124:G$164))/(MIN('3. indicatori CT_valori_nom'!G$124:G$164)-MAX('3. indicatori CT_valori_nom'!G$124:G$164))</f>
        <v>0.95203462628409496</v>
      </c>
      <c r="H136" s="82">
        <f>('3. indicatori CT_valori_nom'!H136-MAX('3. indicatori CT_valori_nom'!H$124:H$164))/(MIN('3. indicatori CT_valori_nom'!H$124:H$164)-MAX('3. indicatori CT_valori_nom'!H$124:H$164))</f>
        <v>0.6229917797347041</v>
      </c>
      <c r="I136" s="82">
        <f>('3. indicatori CT_valori_nom'!I136-MIN('3. indicatori CT_valori_nom'!I$124:I$164))/(MAX('3. indicatori CT_valori_nom'!I$124:I$164)-MIN('3. indicatori CT_valori_nom'!I$124:I$164))</f>
        <v>0.72762407016764108</v>
      </c>
      <c r="J136" s="82">
        <f>('3. indicatori CT_valori_nom'!J136-MIN('3. indicatori CT_valori_nom'!J$124:J$164))/(MAX('3. indicatori CT_valori_nom'!J$124:J$164)-MIN('3. indicatori CT_valori_nom'!J$124:J$164))</f>
        <v>0.65159439070671665</v>
      </c>
      <c r="K136" s="82">
        <f>('3. indicatori CT_valori_nom'!K136-MIN('3. indicatori CT_valori_nom'!K$124:K$164))/(MAX('3. indicatori CT_valori_nom'!K$124:K$164)-MIN('3. indicatori CT_valori_nom'!K$124:K$164))</f>
        <v>6.3957989699397451E-3</v>
      </c>
      <c r="L136" s="82">
        <f>('3. indicatori CT_valori_nom'!L136-MIN('3. indicatori CT_valori_nom'!L$124:L$164))/(MAX('3. indicatori CT_valori_nom'!L$124:L$164)-MIN('3. indicatori CT_valori_nom'!L$124:L$164))</f>
        <v>0.1730330065160465</v>
      </c>
      <c r="M136" s="82">
        <f>('3. indicatori CT_valori_nom'!M136-MAX('3. indicatori CT_valori_nom'!M$124:M$164))/(MIN('3. indicatori CT_valori_nom'!M$124:M$164)-MAX('3. indicatori CT_valori_nom'!M$124:M$164))</f>
        <v>0.57951033223439674</v>
      </c>
      <c r="N136" s="82">
        <f>('3. indicatori CT_valori_nom'!N136-MAX('3. indicatori CT_valori_nom'!N$124:N$164))/(MIN('3. indicatori CT_valori_nom'!N$124:N$164)-MAX('3. indicatori CT_valori_nom'!N$124:N$164))</f>
        <v>0.31458074976852135</v>
      </c>
      <c r="O136" s="82">
        <f>('3. indicatori CT_valori_nom'!O136-MAX('3. indicatori CT_valori_nom'!O$124:O$164))/(MIN('3. indicatori CT_valori_nom'!O$124:O$164)-MAX('3. indicatori CT_valori_nom'!O$124:O$164))</f>
        <v>0.85766285620051752</v>
      </c>
      <c r="P136" s="82">
        <f>('3. indicatori CT_valori_nom'!P136-MIN('3. indicatori CT_valori_nom'!P$124:P$164))/(MAX('3. indicatori CT_valori_nom'!P$124:P$164)-MIN('3. indicatori CT_valori_nom'!P$124:P$164))</f>
        <v>0.18896561949679819</v>
      </c>
      <c r="Q136" s="82">
        <f>('3. indicatori CT_valori_nom'!Q136-MIN('3. indicatori CT_valori_nom'!Q$124:Q$164))/(MAX('3. indicatori CT_valori_nom'!Q$124:Q$164)-MIN('3. indicatori CT_valori_nom'!Q$124:Q$164))</f>
        <v>0.13393419158320596</v>
      </c>
      <c r="R136" s="82">
        <f>('3. indicatori CT_valori_nom'!R136-MIN('3. indicatori CT_valori_nom'!R$124:R$164))/(MAX('3. indicatori CT_valori_nom'!R$124:R$164)-MIN('3. indicatori CT_valori_nom'!R$124:R$164))</f>
        <v>0.31042642522490455</v>
      </c>
      <c r="S136" s="82">
        <f>('3. indicatori CT_valori_nom'!S136-MIN('3. indicatori CT_valori_nom'!S$124:S$164))/(MAX('3. indicatori CT_valori_nom'!S$124:S$164)-MIN('3. indicatori CT_valori_nom'!S$124:S$164))</f>
        <v>0</v>
      </c>
      <c r="T136" s="82">
        <f>('3. indicatori CT_valori_nom'!T136-MIN('3. indicatori CT_valori_nom'!T$124:T$164))/(MAX('3. indicatori CT_valori_nom'!T$124:T$164)-MIN('3. indicatori CT_valori_nom'!T$124:T$164))</f>
        <v>1</v>
      </c>
      <c r="U136" s="82">
        <f>('3. indicatori CT_valori_nom'!U136-MIN('3. indicatori CT_valori_nom'!U$124:U$164))/(MAX('3. indicatori CT_valori_nom'!U$124:U$164)-MIN('3. indicatori CT_valori_nom'!U$124:U$164))</f>
        <v>1</v>
      </c>
      <c r="W136" s="82">
        <f>('3. indicatori CT_valori_nom'!W136-MIN('3. indicatori CT_valori_nom'!W$124:W$164))/(MAX('3. indicatori CT_valori_nom'!W$124:W$164)-MIN('3. indicatori CT_valori_nom'!W$124:W$164))</f>
        <v>0.1111111111111111</v>
      </c>
      <c r="X136" s="82">
        <f>('3. indicatori CT_valori_nom'!X136-MAX('3. indicatori CT_valori_nom'!X$124:X$164))/(MIN('3. indicatori CT_valori_nom'!X$124:X$164)-MAX('3. indicatori CT_valori_nom'!X$124:X$164))</f>
        <v>0.84768672929941968</v>
      </c>
      <c r="Y136" s="82">
        <f>('3. indicatori CT_valori_nom'!Y136-MIN('3. indicatori CT_valori_nom'!Y$124:Y$164))/(MAX('3. indicatori CT_valori_nom'!Y$124:Y$164)-MIN('3. indicatori CT_valori_nom'!Y$124:Y$164))</f>
        <v>0.2051042461283156</v>
      </c>
      <c r="Z136" s="82">
        <f>('3. indicatori CT_valori_nom'!Z136-MIN('3. indicatori CT_valori_nom'!Z$124:Z$164))/(MAX('3. indicatori CT_valori_nom'!Z$124:Z$164)-MIN('3. indicatori CT_valori_nom'!Z$124:Z$164))</f>
        <v>0.12711703139866795</v>
      </c>
      <c r="AA136" s="82">
        <f>('3. indicatori CT_valori_nom'!AA136-MIN('3. indicatori CT_valori_nom'!AA$124:AA$164))/(MAX('3. indicatori CT_valori_nom'!AA$124:AA$164)-MIN('3. indicatori CT_valori_nom'!AA$124:AA$164))</f>
        <v>0.18091647471547878</v>
      </c>
      <c r="AB136" s="82">
        <f>('3. indicatori CT_valori_nom'!AB136-MIN('3. indicatori CT_valori_nom'!AB$124:AB$164))/(MAX('3. indicatori CT_valori_nom'!AB$124:AB$164)-MIN('3. indicatori CT_valori_nom'!AB$124:AB$164))</f>
        <v>0.27860696517412936</v>
      </c>
      <c r="AC136" s="82">
        <f>('3. indicatori CT_valori_nom'!AC136-MIN('3. indicatori CT_valori_nom'!AC$124:AC$164))/(MAX('3. indicatori CT_valori_nom'!AC$124:AC$164)-MIN('3. indicatori CT_valori_nom'!AC$124:AC$164))</f>
        <v>0.17312409408853136</v>
      </c>
      <c r="AD136" s="82">
        <f>('3. indicatori CT_valori_nom'!AD136-MIN('3. indicatori CT_valori_nom'!AD$124:AD$164))/(MAX('3. indicatori CT_valori_nom'!AD$124:AD$164)-MIN('3. indicatori CT_valori_nom'!AD$124:AD$164))</f>
        <v>0</v>
      </c>
      <c r="AE136" s="82">
        <f>('3. indicatori CT_valori_nom'!AE136-MAX('3. indicatori CT_valori_nom'!AE$124:AE$164))/(MIN('3. indicatori CT_valori_nom'!AE$124:AE$164)-MAX('3. indicatori CT_valori_nom'!AE$124:AE$164))</f>
        <v>0.49969931218762464</v>
      </c>
      <c r="AF136" s="82">
        <f>('3. indicatori CT_valori_nom'!AF136-MIN('3. indicatori CT_valori_nom'!AF$124:AF$164))/(MAX('3. indicatori CT_valori_nom'!AF$124:AF$164)-MIN('3. indicatori CT_valori_nom'!AF$124:AF$164))</f>
        <v>9.5859312192383722E-2</v>
      </c>
      <c r="AG136" s="82">
        <f>('3. indicatori CT_valori_nom'!AG136-MAX('3. indicatori CT_valori_nom'!AG$124:AG$164))/(MIN('3. indicatori CT_valori_nom'!AG$124:AG$164)-MAX('3. indicatori CT_valori_nom'!AG$124:AG$164))</f>
        <v>1</v>
      </c>
      <c r="AH136" s="82">
        <f>('3. indicatori CT_valori_nom'!AH136-MIN('3. indicatori CT_valori_nom'!AH$124:AH$164))/(MAX('3. indicatori CT_valori_nom'!AH$124:AH$164)-MIN('3. indicatori CT_valori_nom'!AH$124:AH$164))</f>
        <v>0.23526521224022293</v>
      </c>
      <c r="AI136" s="82">
        <f>('3. indicatori CT_valori_nom'!AI136-MAX('3. indicatori CT_valori_nom'!AI$124:AI$164))/(MIN('3. indicatori CT_valori_nom'!AI$124:AI$164)-MAX('3. indicatori CT_valori_nom'!AI$124:AI$164))</f>
        <v>0.60893237103072206</v>
      </c>
      <c r="AJ136" s="82">
        <f>('3. indicatori CT_valori_nom'!AJ136-MAX('3. indicatori CT_valori_nom'!AJ$124:AJ$164))/(MIN('3. indicatori CT_valori_nom'!AJ$124:AJ$164)-MAX('3. indicatori CT_valori_nom'!AJ$124:AJ$164))</f>
        <v>0.75737441153685736</v>
      </c>
      <c r="AK136" s="82">
        <f>('3. indicatori CT_valori_nom'!AK136-MIN('3. indicatori CT_valori_nom'!AK$124:AK$164))/(MAX('3. indicatori CT_valori_nom'!AK$124:AK$164)-MIN('3. indicatori CT_valori_nom'!AK$124:AK$164))</f>
        <v>0.57930202864610636</v>
      </c>
      <c r="AL136" s="82">
        <f>('3. indicatori CT_valori_nom'!AL136-MIN('3. indicatori CT_valori_nom'!AL$124:AL$164))/(MAX('3. indicatori CT_valori_nom'!AL$124:AL$164)-MIN('3. indicatori CT_valori_nom'!AL$124:AL$164))</f>
        <v>0.5</v>
      </c>
      <c r="AM136" s="82">
        <f>('3. indicatori CT_valori_nom'!AM136-MIN('3. indicatori CT_valori_nom'!AM$124:AM$164))/(MAX('3. indicatori CT_valori_nom'!AM$124:AM$164)-MIN('3. indicatori CT_valori_nom'!AM$124:AM$164))</f>
        <v>0.22222222222222221</v>
      </c>
      <c r="AN136" s="82">
        <f>('3. indicatori CT_valori_nom'!AN136-MIN('3. indicatori CT_valori_nom'!AN$124:AN$164))/(MAX('3. indicatori CT_valori_nom'!AN$124:AN$164)-MIN('3. indicatori CT_valori_nom'!AN$124:AN$164))</f>
        <v>0.22562519784742008</v>
      </c>
      <c r="AO136" s="82">
        <f>('3. indicatori CT_valori_nom'!AO136-MIN('3. indicatori CT_valori_nom'!AO$124:AO$164))/(MAX('3. indicatori CT_valori_nom'!AO$124:AO$164)-MIN('3. indicatori CT_valori_nom'!AO$124:AO$164))</f>
        <v>0.2</v>
      </c>
      <c r="AP136" s="82">
        <f>('3. indicatori CT_valori_nom'!AP136-MIN('3. indicatori CT_valori_nom'!AP$124:AP$164))/(MAX('3. indicatori CT_valori_nom'!AP$124:AP$164)-MIN('3. indicatori CT_valori_nom'!AP$124:AP$164))</f>
        <v>0.83600139308183785</v>
      </c>
      <c r="AQ136" s="82">
        <f>('3. indicatori CT_valori_nom'!AQ136-MIN('3. indicatori CT_valori_nom'!AQ$124:AQ$164))/(MAX('3. indicatori CT_valori_nom'!AQ$124:AQ$164)-MIN('3. indicatori CT_valori_nom'!AQ$124:AQ$164))</f>
        <v>0</v>
      </c>
      <c r="AS136" s="82">
        <f>('3. indicatori CT_valori_nom'!AS136-MIN('3. indicatori CT_valori_nom'!AS$124:AS$164))/(MAX('3. indicatori CT_valori_nom'!AS$124:AS$164)-MIN('3. indicatori CT_valori_nom'!AS$124:AS$164))</f>
        <v>0.16638990303750825</v>
      </c>
      <c r="AT136" s="82">
        <f>('3. indicatori CT_valori_nom'!AT136-MIN('3. indicatori CT_valori_nom'!AT$124:AT$164))/(MAX('3. indicatori CT_valori_nom'!AT$124:AT$164)-MIN('3. indicatori CT_valori_nom'!AT$124:AT$164))</f>
        <v>0.26288653610960239</v>
      </c>
      <c r="AU136" s="82">
        <f>('3. indicatori CT_valori_nom'!AU136-MIN('3. indicatori CT_valori_nom'!AU$124:AU$164))/(MAX('3. indicatori CT_valori_nom'!AU$124:AU$164)-MIN('3. indicatori CT_valori_nom'!AU$124:AU$164))</f>
        <v>7.5471698113207544E-2</v>
      </c>
      <c r="AV136" s="82">
        <f>('3. indicatori CT_valori_nom'!AV136-MAX('3. indicatori CT_valori_nom'!AV$124:AV$164))/(MIN('3. indicatori CT_valori_nom'!AV$124:AV$164)-MAX('3. indicatori CT_valori_nom'!AV$124:AV$164))</f>
        <v>0.87690325192216256</v>
      </c>
      <c r="AW136" s="82">
        <f>('3. indicatori CT_valori_nom'!AW136-MIN('3. indicatori CT_valori_nom'!AW$124:AW$164))/(MAX('3. indicatori CT_valori_nom'!AW$124:AW$164)-MIN('3. indicatori CT_valori_nom'!AW$124:AW$164))</f>
        <v>0</v>
      </c>
      <c r="AX136" s="82">
        <f>('3. indicatori CT_valori_nom'!AX136-MIN('3. indicatori CT_valori_nom'!AX$124:AX$164))/(MAX('3. indicatori CT_valori_nom'!AX$124:AX$164)-MIN('3. indicatori CT_valori_nom'!AX$124:AX$164))</f>
        <v>0.2473974280646401</v>
      </c>
      <c r="AY136" s="82">
        <f>('3. indicatori CT_valori_nom'!AY136-MAX('3. indicatori CT_valori_nom'!AY$124:AY$164))/(MIN('3. indicatori CT_valori_nom'!AY$124:AY$164)-MAX('3. indicatori CT_valori_nom'!AY$124:AY$164))</f>
        <v>0.82216638749302073</v>
      </c>
      <c r="AZ136" s="82">
        <f>('3. indicatori CT_valori_nom'!AZ136-MIN('3. indicatori CT_valori_nom'!AZ$124:AZ$164))/(MAX('3. indicatori CT_valori_nom'!AZ$124:AZ$164)-MIN('3. indicatori CT_valori_nom'!AZ$124:AZ$164))</f>
        <v>0.16451612903225807</v>
      </c>
      <c r="BA136" s="82">
        <f>('3. indicatori CT_valori_nom'!BA136-MIN('3. indicatori CT_valori_nom'!BA$124:BA$164))/(MAX('3. indicatori CT_valori_nom'!BA$124:BA$164)-MIN('3. indicatori CT_valori_nom'!BA$124:BA$164))</f>
        <v>8.8093054583027894E-2</v>
      </c>
      <c r="BB136" s="82">
        <v>0</v>
      </c>
      <c r="BC136" s="82">
        <f>('3. indicatori CT_valori_nom'!BC136-MIN('3. indicatori CT_valori_nom'!BC$124:BC$164))/(MAX('3. indicatori CT_valori_nom'!BC$124:BC$164)-MIN('3. indicatori CT_valori_nom'!BC$124:BC$164))</f>
        <v>4.1424387196203963E-2</v>
      </c>
      <c r="BD136" s="82">
        <f>('3. indicatori CT_valori_nom'!BD136-MIN('3. indicatori CT_valori_nom'!BD$124:BD$164))/(MAX('3. indicatori CT_valori_nom'!BD$124:BD$164)-MIN('3. indicatori CT_valori_nom'!BD$124:BD$164))</f>
        <v>0.43749999999999989</v>
      </c>
      <c r="BE136" s="82">
        <f t="shared" si="10"/>
        <v>0.4232330616336758</v>
      </c>
      <c r="BF136" s="82">
        <f t="shared" si="9"/>
        <v>0.32706782959392883</v>
      </c>
    </row>
    <row r="137" spans="1:58" x14ac:dyDescent="0.3">
      <c r="A137" s="82">
        <f>'3. indicatori CT_valori_nom'!A137</f>
        <v>72027</v>
      </c>
      <c r="B137" s="82" t="str">
        <f>'3. indicatori CT_valori_nom'!B137</f>
        <v>MODUGNO</v>
      </c>
      <c r="C137" s="82" t="str">
        <f>'3. indicatori CT_valori_nom'!C137</f>
        <v>PUGLIA</v>
      </c>
      <c r="D137" s="82">
        <f>'3. indicatori CT_valori_nom'!D137</f>
        <v>151310</v>
      </c>
      <c r="E137" s="82">
        <f>('3. indicatori CT_valori_nom'!E137-MAX('3. indicatori CT_valori_nom'!E$124:E$164))/(MIN('3. indicatori CT_valori_nom'!E$124:E$164)-MAX('3. indicatori CT_valori_nom'!E$124:E$164))</f>
        <v>1</v>
      </c>
      <c r="F137" s="82">
        <f>('3. indicatori CT_valori_nom'!F137-MIN('3. indicatori CT_valori_nom'!F$124:F$164))/(MAX('3. indicatori CT_valori_nom'!F$124:F$164)-MIN('3. indicatori CT_valori_nom'!F$124:F$164))</f>
        <v>0.47850935886437734</v>
      </c>
      <c r="G137" s="82">
        <f>('3. indicatori CT_valori_nom'!G137-MAX('3. indicatori CT_valori_nom'!G$124:G$164))/(MIN('3. indicatori CT_valori_nom'!G$124:G$164)-MAX('3. indicatori CT_valori_nom'!G$124:G$164))</f>
        <v>0.85151624411720062</v>
      </c>
      <c r="H137" s="82">
        <f>('3. indicatori CT_valori_nom'!H137-MAX('3. indicatori CT_valori_nom'!H$124:H$164))/(MIN('3. indicatori CT_valori_nom'!H$124:H$164)-MAX('3. indicatori CT_valori_nom'!H$124:H$164))</f>
        <v>0.92992015136818529</v>
      </c>
      <c r="I137" s="82">
        <f>('3. indicatori CT_valori_nom'!I137-MIN('3. indicatori CT_valori_nom'!I$124:I$164))/(MAX('3. indicatori CT_valori_nom'!I$124:I$164)-MIN('3. indicatori CT_valori_nom'!I$124:I$164))</f>
        <v>0.50342363979669813</v>
      </c>
      <c r="J137" s="82">
        <f>('3. indicatori CT_valori_nom'!J137-MIN('3. indicatori CT_valori_nom'!J$124:J$164))/(MAX('3. indicatori CT_valori_nom'!J$124:J$164)-MIN('3. indicatori CT_valori_nom'!J$124:J$164))</f>
        <v>0.29128787628348163</v>
      </c>
      <c r="K137" s="82">
        <f>('3. indicatori CT_valori_nom'!K137-MIN('3. indicatori CT_valori_nom'!K$124:K$164))/(MAX('3. indicatori CT_valori_nom'!K$124:K$164)-MIN('3. indicatori CT_valori_nom'!K$124:K$164))</f>
        <v>9.438011243141347E-3</v>
      </c>
      <c r="L137" s="82">
        <f>('3. indicatori CT_valori_nom'!L137-MIN('3. indicatori CT_valori_nom'!L$124:L$164))/(MAX('3. indicatori CT_valori_nom'!L$124:L$164)-MIN('3. indicatori CT_valori_nom'!L$124:L$164))</f>
        <v>0.3844086840021923</v>
      </c>
      <c r="M137" s="82">
        <f>('3. indicatori CT_valori_nom'!M137-MAX('3. indicatori CT_valori_nom'!M$124:M$164))/(MIN('3. indicatori CT_valori_nom'!M$124:M$164)-MAX('3. indicatori CT_valori_nom'!M$124:M$164))</f>
        <v>0.66955619387273746</v>
      </c>
      <c r="N137" s="82">
        <f>('3. indicatori CT_valori_nom'!N137-MAX('3. indicatori CT_valori_nom'!N$124:N$164))/(MIN('3. indicatori CT_valori_nom'!N$124:N$164)-MAX('3. indicatori CT_valori_nom'!N$124:N$164))</f>
        <v>0.7564218288503376</v>
      </c>
      <c r="O137" s="82">
        <f>('3. indicatori CT_valori_nom'!O137-MAX('3. indicatori CT_valori_nom'!O$124:O$164))/(MIN('3. indicatori CT_valori_nom'!O$124:O$164)-MAX('3. indicatori CT_valori_nom'!O$124:O$164))</f>
        <v>0.91066932456648886</v>
      </c>
      <c r="P137" s="82">
        <f>('3. indicatori CT_valori_nom'!P137-MIN('3. indicatori CT_valori_nom'!P$124:P$164))/(MAX('3. indicatori CT_valori_nom'!P$124:P$164)-MIN('3. indicatori CT_valori_nom'!P$124:P$164))</f>
        <v>0.26763462616213218</v>
      </c>
      <c r="Q137" s="82">
        <f>('3. indicatori CT_valori_nom'!Q137-MIN('3. indicatori CT_valori_nom'!Q$124:Q$164))/(MAX('3. indicatori CT_valori_nom'!Q$124:Q$164)-MIN('3. indicatori CT_valori_nom'!Q$124:Q$164))</f>
        <v>0.16525864464355994</v>
      </c>
      <c r="R137" s="82">
        <f>('3. indicatori CT_valori_nom'!R137-MIN('3. indicatori CT_valori_nom'!R$124:R$164))/(MAX('3. indicatori CT_valori_nom'!R$124:R$164)-MIN('3. indicatori CT_valori_nom'!R$124:R$164))</f>
        <v>0.25568295653418827</v>
      </c>
      <c r="S137" s="82">
        <f>('3. indicatori CT_valori_nom'!S137-MIN('3. indicatori CT_valori_nom'!S$124:S$164))/(MAX('3. indicatori CT_valori_nom'!S$124:S$164)-MIN('3. indicatori CT_valori_nom'!S$124:S$164))</f>
        <v>0</v>
      </c>
      <c r="T137" s="82">
        <f>('3. indicatori CT_valori_nom'!T137-MIN('3. indicatori CT_valori_nom'!T$124:T$164))/(MAX('3. indicatori CT_valori_nom'!T$124:T$164)-MIN('3. indicatori CT_valori_nom'!T$124:T$164))</f>
        <v>1</v>
      </c>
      <c r="U137" s="82">
        <f>('3. indicatori CT_valori_nom'!U137-MIN('3. indicatori CT_valori_nom'!U$124:U$164))/(MAX('3. indicatori CT_valori_nom'!U$124:U$164)-MIN('3. indicatori CT_valori_nom'!U$124:U$164))</f>
        <v>0.5</v>
      </c>
      <c r="W137" s="82">
        <f>('3. indicatori CT_valori_nom'!W137-MIN('3. indicatori CT_valori_nom'!W$124:W$164))/(MAX('3. indicatori CT_valori_nom'!W$124:W$164)-MIN('3. indicatori CT_valori_nom'!W$124:W$164))</f>
        <v>0.25925925925925924</v>
      </c>
      <c r="X137" s="82">
        <f>('3. indicatori CT_valori_nom'!X137-MAX('3. indicatori CT_valori_nom'!X$124:X$164))/(MIN('3. indicatori CT_valori_nom'!X$124:X$164)-MAX('3. indicatori CT_valori_nom'!X$124:X$164))</f>
        <v>0.8941890342473845</v>
      </c>
      <c r="Y137" s="82">
        <f>('3. indicatori CT_valori_nom'!Y137-MIN('3. indicatori CT_valori_nom'!Y$124:Y$164))/(MAX('3. indicatori CT_valori_nom'!Y$124:Y$164)-MIN('3. indicatori CT_valori_nom'!Y$124:Y$164))</f>
        <v>0.60243306056023849</v>
      </c>
      <c r="Z137" s="82">
        <f>('3. indicatori CT_valori_nom'!Z137-MIN('3. indicatori CT_valori_nom'!Z$124:Z$164))/(MAX('3. indicatori CT_valori_nom'!Z$124:Z$164)-MIN('3. indicatori CT_valori_nom'!Z$124:Z$164))</f>
        <v>0.22673644148430067</v>
      </c>
      <c r="AA137" s="82">
        <f>('3. indicatori CT_valori_nom'!AA137-MIN('3. indicatori CT_valori_nom'!AA$124:AA$164))/(MAX('3. indicatori CT_valori_nom'!AA$124:AA$164)-MIN('3. indicatori CT_valori_nom'!AA$124:AA$164))</f>
        <v>0.59099444088013176</v>
      </c>
      <c r="AB137" s="82">
        <f>('3. indicatori CT_valori_nom'!AB137-MIN('3. indicatori CT_valori_nom'!AB$124:AB$164))/(MAX('3. indicatori CT_valori_nom'!AB$124:AB$164)-MIN('3. indicatori CT_valori_nom'!AB$124:AB$164))</f>
        <v>0.53233830845771146</v>
      </c>
      <c r="AC137" s="82">
        <f>('3. indicatori CT_valori_nom'!AC137-MIN('3. indicatori CT_valori_nom'!AC$124:AC$164))/(MAX('3. indicatori CT_valori_nom'!AC$124:AC$164)-MIN('3. indicatori CT_valori_nom'!AC$124:AC$164))</f>
        <v>6.8270596395893016E-2</v>
      </c>
      <c r="AD137" s="82">
        <f>('3. indicatori CT_valori_nom'!AD137-MIN('3. indicatori CT_valori_nom'!AD$124:AD$164))/(MAX('3. indicatori CT_valori_nom'!AD$124:AD$164)-MIN('3. indicatori CT_valori_nom'!AD$124:AD$164))</f>
        <v>0</v>
      </c>
      <c r="AE137" s="82">
        <f>('3. indicatori CT_valori_nom'!AE137-MAX('3. indicatori CT_valori_nom'!AE$124:AE$164))/(MIN('3. indicatori CT_valori_nom'!AE$124:AE$164)-MAX('3. indicatori CT_valori_nom'!AE$124:AE$164))</f>
        <v>0.4091829515219661</v>
      </c>
      <c r="AF137" s="82">
        <f>('3. indicatori CT_valori_nom'!AF137-MIN('3. indicatori CT_valori_nom'!AF$124:AF$164))/(MAX('3. indicatori CT_valori_nom'!AF$124:AF$164)-MIN('3. indicatori CT_valori_nom'!AF$124:AF$164))</f>
        <v>0.10534164692345795</v>
      </c>
      <c r="AG137" s="82">
        <f>('3. indicatori CT_valori_nom'!AG137-MAX('3. indicatori CT_valori_nom'!AG$124:AG$164))/(MIN('3. indicatori CT_valori_nom'!AG$124:AG$164)-MAX('3. indicatori CT_valori_nom'!AG$124:AG$164))</f>
        <v>0.92344594780176692</v>
      </c>
      <c r="AH137" s="82">
        <f>('3. indicatori CT_valori_nom'!AH137-MIN('3. indicatori CT_valori_nom'!AH$124:AH$164))/(MAX('3. indicatori CT_valori_nom'!AH$124:AH$164)-MIN('3. indicatori CT_valori_nom'!AH$124:AH$164))</f>
        <v>0.15612351642391803</v>
      </c>
      <c r="AI137" s="82">
        <f>('3. indicatori CT_valori_nom'!AI137-MAX('3. indicatori CT_valori_nom'!AI$124:AI$164))/(MIN('3. indicatori CT_valori_nom'!AI$124:AI$164)-MAX('3. indicatori CT_valori_nom'!AI$124:AI$164))</f>
        <v>0.6483164204518832</v>
      </c>
      <c r="AJ137" s="82">
        <f>('3. indicatori CT_valori_nom'!AJ137-MAX('3. indicatori CT_valori_nom'!AJ$124:AJ$164))/(MIN('3. indicatori CT_valori_nom'!AJ$124:AJ$164)-MAX('3. indicatori CT_valori_nom'!AJ$124:AJ$164))</f>
        <v>0.87742089267624102</v>
      </c>
      <c r="AK137" s="82">
        <f>('3. indicatori CT_valori_nom'!AK137-MIN('3. indicatori CT_valori_nom'!AK$124:AK$164))/(MAX('3. indicatori CT_valori_nom'!AK$124:AK$164)-MIN('3. indicatori CT_valori_nom'!AK$124:AK$164))</f>
        <v>0</v>
      </c>
      <c r="AL137" s="82">
        <f>('3. indicatori CT_valori_nom'!AL137-MIN('3. indicatori CT_valori_nom'!AL$124:AL$164))/(MAX('3. indicatori CT_valori_nom'!AL$124:AL$164)-MIN('3. indicatori CT_valori_nom'!AL$124:AL$164))</f>
        <v>0.25</v>
      </c>
      <c r="AM137" s="82">
        <f>('3. indicatori CT_valori_nom'!AM137-MIN('3. indicatori CT_valori_nom'!AM$124:AM$164))/(MAX('3. indicatori CT_valori_nom'!AM$124:AM$164)-MIN('3. indicatori CT_valori_nom'!AM$124:AM$164))</f>
        <v>0.33333333333333331</v>
      </c>
      <c r="AN137" s="82">
        <f>('3. indicatori CT_valori_nom'!AN137-MIN('3. indicatori CT_valori_nom'!AN$124:AN$164))/(MAX('3. indicatori CT_valori_nom'!AN$124:AN$164)-MIN('3. indicatori CT_valori_nom'!AN$124:AN$164))</f>
        <v>5.2310857866413422E-2</v>
      </c>
      <c r="AO137" s="82">
        <f>('3. indicatori CT_valori_nom'!AO137-MIN('3. indicatori CT_valori_nom'!AO$124:AO$164))/(MAX('3. indicatori CT_valori_nom'!AO$124:AO$164)-MIN('3. indicatori CT_valori_nom'!AO$124:AO$164))</f>
        <v>0</v>
      </c>
      <c r="AP137" s="82">
        <f>('3. indicatori CT_valori_nom'!AP137-MIN('3. indicatori CT_valori_nom'!AP$124:AP$164))/(MAX('3. indicatori CT_valori_nom'!AP$124:AP$164)-MIN('3. indicatori CT_valori_nom'!AP$124:AP$164))</f>
        <v>0</v>
      </c>
      <c r="AQ137" s="82">
        <f>('3. indicatori CT_valori_nom'!AQ137-MIN('3. indicatori CT_valori_nom'!AQ$124:AQ$164))/(MAX('3. indicatori CT_valori_nom'!AQ$124:AQ$164)-MIN('3. indicatori CT_valori_nom'!AQ$124:AQ$164))</f>
        <v>0</v>
      </c>
      <c r="AS137" s="82">
        <f>('3. indicatori CT_valori_nom'!AS137-MIN('3. indicatori CT_valori_nom'!AS$124:AS$164))/(MAX('3. indicatori CT_valori_nom'!AS$124:AS$164)-MIN('3. indicatori CT_valori_nom'!AS$124:AS$164))</f>
        <v>0</v>
      </c>
      <c r="AT137" s="82">
        <f>('3. indicatori CT_valori_nom'!AT137-MIN('3. indicatori CT_valori_nom'!AT$124:AT$164))/(MAX('3. indicatori CT_valori_nom'!AT$124:AT$164)-MIN('3. indicatori CT_valori_nom'!AT$124:AT$164))</f>
        <v>0.11243603425975837</v>
      </c>
      <c r="AU137" s="82">
        <f>('3. indicatori CT_valori_nom'!AU137-MIN('3. indicatori CT_valori_nom'!AU$124:AU$164))/(MAX('3. indicatori CT_valori_nom'!AU$124:AU$164)-MIN('3. indicatori CT_valori_nom'!AU$124:AU$164))</f>
        <v>0.15094339622641509</v>
      </c>
      <c r="AV137" s="82">
        <f>('3. indicatori CT_valori_nom'!AV137-MAX('3. indicatori CT_valori_nom'!AV$124:AV$164))/(MIN('3. indicatori CT_valori_nom'!AV$124:AV$164)-MAX('3. indicatori CT_valori_nom'!AV$124:AV$164))</f>
        <v>0.7218995693571173</v>
      </c>
      <c r="AW137" s="82">
        <f>('3. indicatori CT_valori_nom'!AW137-MIN('3. indicatori CT_valori_nom'!AW$124:AW$164))/(MAX('3. indicatori CT_valori_nom'!AW$124:AW$164)-MIN('3. indicatori CT_valori_nom'!AW$124:AW$164))</f>
        <v>0</v>
      </c>
      <c r="AX137" s="82">
        <f>('3. indicatori CT_valori_nom'!AX137-MIN('3. indicatori CT_valori_nom'!AX$124:AX$164))/(MAX('3. indicatori CT_valori_nom'!AX$124:AX$164)-MIN('3. indicatori CT_valori_nom'!AX$124:AX$164))</f>
        <v>6.6869618745645398E-2</v>
      </c>
      <c r="AY137" s="82">
        <f>('3. indicatori CT_valori_nom'!AY137-MAX('3. indicatori CT_valori_nom'!AY$124:AY$164))/(MIN('3. indicatori CT_valori_nom'!AY$124:AY$164)-MAX('3. indicatori CT_valori_nom'!AY$124:AY$164))</f>
        <v>0.69833293451383904</v>
      </c>
      <c r="AZ137" s="82">
        <f>('3. indicatori CT_valori_nom'!AZ137-MIN('3. indicatori CT_valori_nom'!AZ$124:AZ$164))/(MAX('3. indicatori CT_valori_nom'!AZ$124:AZ$164)-MIN('3. indicatori CT_valori_nom'!AZ$124:AZ$164))</f>
        <v>0.58870967741935487</v>
      </c>
      <c r="BA137" s="82">
        <f>('3. indicatori CT_valori_nom'!BA137-MIN('3. indicatori CT_valori_nom'!BA$124:BA$164))/(MAX('3. indicatori CT_valori_nom'!BA$124:BA$164)-MIN('3. indicatori CT_valori_nom'!BA$124:BA$164))</f>
        <v>0.11376273721886698</v>
      </c>
      <c r="BB137" s="82">
        <v>0</v>
      </c>
      <c r="BC137" s="82">
        <f>('3. indicatori CT_valori_nom'!BC137-MIN('3. indicatori CT_valori_nom'!BC$124:BC$164))/(MAX('3. indicatori CT_valori_nom'!BC$124:BC$164)-MIN('3. indicatori CT_valori_nom'!BC$124:BC$164))</f>
        <v>0.17554515739799492</v>
      </c>
      <c r="BD137" s="82">
        <f>('3. indicatori CT_valori_nom'!BD137-MIN('3. indicatori CT_valori_nom'!BD$124:BD$164))/(MAX('3. indicatori CT_valori_nom'!BD$124:BD$164)-MIN('3. indicatori CT_valori_nom'!BD$124:BD$164))</f>
        <v>0.28571428571428564</v>
      </c>
      <c r="BE137" s="82">
        <f t="shared" si="10"/>
        <v>0.40037526934982764</v>
      </c>
      <c r="BF137" s="82">
        <f t="shared" si="9"/>
        <v>0.26912849895340119</v>
      </c>
    </row>
    <row r="138" spans="1:58" x14ac:dyDescent="0.3">
      <c r="A138" s="82">
        <f>'3. indicatori CT_valori_nom'!A138</f>
        <v>72029</v>
      </c>
      <c r="B138" s="82" t="str">
        <f>'3. indicatori CT_valori_nom'!B138</f>
        <v>MOLFETTA</v>
      </c>
      <c r="C138" s="82" t="str">
        <f>'3. indicatori CT_valori_nom'!C138</f>
        <v>PUGLIA</v>
      </c>
      <c r="D138" s="82">
        <f>'3. indicatori CT_valori_nom'!D138</f>
        <v>107740</v>
      </c>
      <c r="E138" s="82">
        <f>('3. indicatori CT_valori_nom'!E138-MAX('3. indicatori CT_valori_nom'!E$124:E$164))/(MIN('3. indicatori CT_valori_nom'!E$124:E$164)-MAX('3. indicatori CT_valori_nom'!E$124:E$164))</f>
        <v>0.66666666666666674</v>
      </c>
      <c r="F138" s="82">
        <f>('3. indicatori CT_valori_nom'!F138-MIN('3. indicatori CT_valori_nom'!F$124:F$164))/(MAX('3. indicatori CT_valori_nom'!F$124:F$164)-MIN('3. indicatori CT_valori_nom'!F$124:F$164))</f>
        <v>0.27526543996539055</v>
      </c>
      <c r="G138" s="82">
        <f>('3. indicatori CT_valori_nom'!G138-MAX('3. indicatori CT_valori_nom'!G$124:G$164))/(MIN('3. indicatori CT_valori_nom'!G$124:G$164)-MAX('3. indicatori CT_valori_nom'!G$124:G$164))</f>
        <v>0.77771135907427091</v>
      </c>
      <c r="H138" s="82">
        <f>('3. indicatori CT_valori_nom'!H138-MAX('3. indicatori CT_valori_nom'!H$124:H$164))/(MIN('3. indicatori CT_valori_nom'!H$124:H$164)-MAX('3. indicatori CT_valori_nom'!H$124:H$164))</f>
        <v>0.90381768865346801</v>
      </c>
      <c r="I138" s="82">
        <f>('3. indicatori CT_valori_nom'!I138-MIN('3. indicatori CT_valori_nom'!I$124:I$164))/(MAX('3. indicatori CT_valori_nom'!I$124:I$164)-MIN('3. indicatori CT_valori_nom'!I$124:I$164))</f>
        <v>0.39324414362702531</v>
      </c>
      <c r="J138" s="82">
        <f>('3. indicatori CT_valori_nom'!J138-MIN('3. indicatori CT_valori_nom'!J$124:J$164))/(MAX('3. indicatori CT_valori_nom'!J$124:J$164)-MIN('3. indicatori CT_valori_nom'!J$124:J$164))</f>
        <v>0.32449360546736244</v>
      </c>
      <c r="K138" s="82">
        <f>('3. indicatori CT_valori_nom'!K138-MIN('3. indicatori CT_valori_nom'!K$124:K$164))/(MAX('3. indicatori CT_valori_nom'!K$124:K$164)-MIN('3. indicatori CT_valori_nom'!K$124:K$164))</f>
        <v>1.518581479112667E-2</v>
      </c>
      <c r="L138" s="82">
        <f>('3. indicatori CT_valori_nom'!L138-MIN('3. indicatori CT_valori_nom'!L$124:L$164))/(MAX('3. indicatori CT_valori_nom'!L$124:L$164)-MIN('3. indicatori CT_valori_nom'!L$124:L$164))</f>
        <v>0.27088788746117776</v>
      </c>
      <c r="M138" s="82">
        <f>('3. indicatori CT_valori_nom'!M138-MAX('3. indicatori CT_valori_nom'!M$124:M$164))/(MIN('3. indicatori CT_valori_nom'!M$124:M$164)-MAX('3. indicatori CT_valori_nom'!M$124:M$164))</f>
        <v>0.53090758250573433</v>
      </c>
      <c r="N138" s="82">
        <f>('3. indicatori CT_valori_nom'!N138-MAX('3. indicatori CT_valori_nom'!N$124:N$164))/(MIN('3. indicatori CT_valori_nom'!N$124:N$164)-MAX('3. indicatori CT_valori_nom'!N$124:N$164))</f>
        <v>0.84945922760346004</v>
      </c>
      <c r="O138" s="82">
        <f>('3. indicatori CT_valori_nom'!O138-MAX('3. indicatori CT_valori_nom'!O$124:O$164))/(MIN('3. indicatori CT_valori_nom'!O$124:O$164)-MAX('3. indicatori CT_valori_nom'!O$124:O$164))</f>
        <v>0.9594976811897894</v>
      </c>
      <c r="P138" s="82">
        <f>('3. indicatori CT_valori_nom'!P138-MIN('3. indicatori CT_valori_nom'!P$124:P$164))/(MAX('3. indicatori CT_valori_nom'!P$124:P$164)-MIN('3. indicatori CT_valori_nom'!P$124:P$164))</f>
        <v>0.43341721859711169</v>
      </c>
      <c r="Q138" s="82">
        <f>('3. indicatori CT_valori_nom'!Q138-MIN('3. indicatori CT_valori_nom'!Q$124:Q$164))/(MAX('3. indicatori CT_valori_nom'!Q$124:Q$164)-MIN('3. indicatori CT_valori_nom'!Q$124:Q$164))</f>
        <v>0.21470764409946094</v>
      </c>
      <c r="R138" s="82">
        <f>('3. indicatori CT_valori_nom'!R138-MIN('3. indicatori CT_valori_nom'!R$124:R$164))/(MAX('3. indicatori CT_valori_nom'!R$124:R$164)-MIN('3. indicatori CT_valori_nom'!R$124:R$164))</f>
        <v>0.69152902543501049</v>
      </c>
      <c r="S138" s="82">
        <f>('3. indicatori CT_valori_nom'!S138-MIN('3. indicatori CT_valori_nom'!S$124:S$164))/(MAX('3. indicatori CT_valori_nom'!S$124:S$164)-MIN('3. indicatori CT_valori_nom'!S$124:S$164))</f>
        <v>0</v>
      </c>
      <c r="T138" s="82">
        <f>('3. indicatori CT_valori_nom'!T138-MIN('3. indicatori CT_valori_nom'!T$124:T$164))/(MAX('3. indicatori CT_valori_nom'!T$124:T$164)-MIN('3. indicatori CT_valori_nom'!T$124:T$164))</f>
        <v>1</v>
      </c>
      <c r="U138" s="82">
        <f>('3. indicatori CT_valori_nom'!U138-MIN('3. indicatori CT_valori_nom'!U$124:U$164))/(MAX('3. indicatori CT_valori_nom'!U$124:U$164)-MIN('3. indicatori CT_valori_nom'!U$124:U$164))</f>
        <v>0.5</v>
      </c>
      <c r="W138" s="82">
        <f>('3. indicatori CT_valori_nom'!W138-MIN('3. indicatori CT_valori_nom'!W$124:W$164))/(MAX('3. indicatori CT_valori_nom'!W$124:W$164)-MIN('3. indicatori CT_valori_nom'!W$124:W$164))</f>
        <v>0.14814814814814814</v>
      </c>
      <c r="X138" s="82">
        <f>('3. indicatori CT_valori_nom'!X138-MAX('3. indicatori CT_valori_nom'!X$124:X$164))/(MIN('3. indicatori CT_valori_nom'!X$124:X$164)-MAX('3. indicatori CT_valori_nom'!X$124:X$164))</f>
        <v>1</v>
      </c>
      <c r="Y138" s="82">
        <f>('3. indicatori CT_valori_nom'!Y138-MIN('3. indicatori CT_valori_nom'!Y$124:Y$164))/(MAX('3. indicatori CT_valori_nom'!Y$124:Y$164)-MIN('3. indicatori CT_valori_nom'!Y$124:Y$164))</f>
        <v>0.3352647295518898</v>
      </c>
      <c r="Z138" s="82">
        <f>('3. indicatori CT_valori_nom'!Z138-MIN('3. indicatori CT_valori_nom'!Z$124:Z$164))/(MAX('3. indicatori CT_valori_nom'!Z$124:Z$164)-MIN('3. indicatori CT_valori_nom'!Z$124:Z$164))</f>
        <v>0.21969552806850623</v>
      </c>
      <c r="AA138" s="82">
        <f>('3. indicatori CT_valori_nom'!AA138-MIN('3. indicatori CT_valori_nom'!AA$124:AA$164))/(MAX('3. indicatori CT_valori_nom'!AA$124:AA$164)-MIN('3. indicatori CT_valori_nom'!AA$124:AA$164))</f>
        <v>0.23606296547239336</v>
      </c>
      <c r="AB138" s="82">
        <f>('3. indicatori CT_valori_nom'!AB138-MIN('3. indicatori CT_valori_nom'!AB$124:AB$164))/(MAX('3. indicatori CT_valori_nom'!AB$124:AB$164)-MIN('3. indicatori CT_valori_nom'!AB$124:AB$164))</f>
        <v>0.37810945273631841</v>
      </c>
      <c r="AC138" s="82">
        <f>('3. indicatori CT_valori_nom'!AC138-MIN('3. indicatori CT_valori_nom'!AC$124:AC$164))/(MAX('3. indicatori CT_valori_nom'!AC$124:AC$164)-MIN('3. indicatori CT_valori_nom'!AC$124:AC$164))</f>
        <v>0.13113351195402001</v>
      </c>
      <c r="AD138" s="82">
        <f>('3. indicatori CT_valori_nom'!AD138-MIN('3. indicatori CT_valori_nom'!AD$124:AD$164))/(MAX('3. indicatori CT_valori_nom'!AD$124:AD$164)-MIN('3. indicatori CT_valori_nom'!AD$124:AD$164))</f>
        <v>0</v>
      </c>
      <c r="AE138" s="82">
        <f>('3. indicatori CT_valori_nom'!AE138-MAX('3. indicatori CT_valori_nom'!AE$124:AE$164))/(MIN('3. indicatori CT_valori_nom'!AE$124:AE$164)-MAX('3. indicatori CT_valori_nom'!AE$124:AE$164))</f>
        <v>0.62630825434550486</v>
      </c>
      <c r="AF138" s="82">
        <f>('3. indicatori CT_valori_nom'!AF138-MIN('3. indicatori CT_valori_nom'!AF$124:AF$164))/(MAX('3. indicatori CT_valori_nom'!AF$124:AF$164)-MIN('3. indicatori CT_valori_nom'!AF$124:AF$164))</f>
        <v>0.11396295502713864</v>
      </c>
      <c r="AG138" s="82">
        <f>('3. indicatori CT_valori_nom'!AG138-MAX('3. indicatori CT_valori_nom'!AG$124:AG$164))/(MIN('3. indicatori CT_valori_nom'!AG$124:AG$164)-MAX('3. indicatori CT_valori_nom'!AG$124:AG$164))</f>
        <v>0.56366067631299199</v>
      </c>
      <c r="AH138" s="82">
        <f>('3. indicatori CT_valori_nom'!AH138-MIN('3. indicatori CT_valori_nom'!AH$124:AH$164))/(MAX('3. indicatori CT_valori_nom'!AH$124:AH$164)-MIN('3. indicatori CT_valori_nom'!AH$124:AH$164))</f>
        <v>0.22579937849120807</v>
      </c>
      <c r="AI138" s="82">
        <f>('3. indicatori CT_valori_nom'!AI138-MAX('3. indicatori CT_valori_nom'!AI$124:AI$164))/(MIN('3. indicatori CT_valori_nom'!AI$124:AI$164)-MAX('3. indicatori CT_valori_nom'!AI$124:AI$164))</f>
        <v>0.55581490346147655</v>
      </c>
      <c r="AJ138" s="82">
        <f>('3. indicatori CT_valori_nom'!AJ138-MAX('3. indicatori CT_valori_nom'!AJ$124:AJ$164))/(MIN('3. indicatori CT_valori_nom'!AJ$124:AJ$164)-MAX('3. indicatori CT_valori_nom'!AJ$124:AJ$164))</f>
        <v>0.77814194624873356</v>
      </c>
      <c r="AK138" s="82">
        <f>('3. indicatori CT_valori_nom'!AK138-MIN('3. indicatori CT_valori_nom'!AK$124:AK$164))/(MAX('3. indicatori CT_valori_nom'!AK$124:AK$164)-MIN('3. indicatori CT_valori_nom'!AK$124:AK$164))</f>
        <v>0.11076156793963482</v>
      </c>
      <c r="AL138" s="82">
        <f>('3. indicatori CT_valori_nom'!AL138-MIN('3. indicatori CT_valori_nom'!AL$124:AL$164))/(MAX('3. indicatori CT_valori_nom'!AL$124:AL$164)-MIN('3. indicatori CT_valori_nom'!AL$124:AL$164))</f>
        <v>0.5</v>
      </c>
      <c r="AM138" s="82">
        <f>('3. indicatori CT_valori_nom'!AM138-MIN('3. indicatori CT_valori_nom'!AM$124:AM$164))/(MAX('3. indicatori CT_valori_nom'!AM$124:AM$164)-MIN('3. indicatori CT_valori_nom'!AM$124:AM$164))</f>
        <v>0</v>
      </c>
      <c r="AN138" s="82">
        <f>('3. indicatori CT_valori_nom'!AN138-MIN('3. indicatori CT_valori_nom'!AN$124:AN$164))/(MAX('3. indicatori CT_valori_nom'!AN$124:AN$164)-MIN('3. indicatori CT_valori_nom'!AN$124:AN$164))</f>
        <v>0.14688192465970243</v>
      </c>
      <c r="AO138" s="82">
        <f>('3. indicatori CT_valori_nom'!AO138-MIN('3. indicatori CT_valori_nom'!AO$124:AO$164))/(MAX('3. indicatori CT_valori_nom'!AO$124:AO$164)-MIN('3. indicatori CT_valori_nom'!AO$124:AO$164))</f>
        <v>0.2</v>
      </c>
      <c r="AP138" s="82">
        <f>('3. indicatori CT_valori_nom'!AP138-MIN('3. indicatori CT_valori_nom'!AP$124:AP$164))/(MAX('3. indicatori CT_valori_nom'!AP$124:AP$164)-MIN('3. indicatori CT_valori_nom'!AP$124:AP$164))</f>
        <v>4.9879648865668133E-2</v>
      </c>
      <c r="AQ138" s="82">
        <f>('3. indicatori CT_valori_nom'!AQ138-MIN('3. indicatori CT_valori_nom'!AQ$124:AQ$164))/(MAX('3. indicatori CT_valori_nom'!AQ$124:AQ$164)-MIN('3. indicatori CT_valori_nom'!AQ$124:AQ$164))</f>
        <v>0</v>
      </c>
      <c r="AS138" s="82">
        <f>('3. indicatori CT_valori_nom'!AS138-MIN('3. indicatori CT_valori_nom'!AS$124:AS$164))/(MAX('3. indicatori CT_valori_nom'!AS$124:AS$164)-MIN('3. indicatori CT_valori_nom'!AS$124:AS$164))</f>
        <v>0.26213113523531661</v>
      </c>
      <c r="AT138" s="82">
        <f>('3. indicatori CT_valori_nom'!AT138-MIN('3. indicatori CT_valori_nom'!AT$124:AT$164))/(MAX('3. indicatori CT_valori_nom'!AT$124:AT$164)-MIN('3. indicatori CT_valori_nom'!AT$124:AT$164))</f>
        <v>9.5374255767806185E-2</v>
      </c>
      <c r="AU138" s="82">
        <f>('3. indicatori CT_valori_nom'!AU138-MIN('3. indicatori CT_valori_nom'!AU$124:AU$164))/(MAX('3. indicatori CT_valori_nom'!AU$124:AU$164)-MIN('3. indicatori CT_valori_nom'!AU$124:AU$164))</f>
        <v>3.7735849056603772E-2</v>
      </c>
      <c r="AV138" s="82">
        <f>('3. indicatori CT_valori_nom'!AV138-MAX('3. indicatori CT_valori_nom'!AV$124:AV$164))/(MIN('3. indicatori CT_valori_nom'!AV$124:AV$164)-MAX('3. indicatori CT_valori_nom'!AV$124:AV$164))</f>
        <v>0.71406148939677383</v>
      </c>
      <c r="AW138" s="82">
        <f>('3. indicatori CT_valori_nom'!AW138-MIN('3. indicatori CT_valori_nom'!AW$124:AW$164))/(MAX('3. indicatori CT_valori_nom'!AW$124:AW$164)-MIN('3. indicatori CT_valori_nom'!AW$124:AW$164))</f>
        <v>0</v>
      </c>
      <c r="AX138" s="82">
        <f>('3. indicatori CT_valori_nom'!AX138-MIN('3. indicatori CT_valori_nom'!AX$124:AX$164))/(MAX('3. indicatori CT_valori_nom'!AX$124:AX$164)-MIN('3. indicatori CT_valori_nom'!AX$124:AX$164))</f>
        <v>0.27453000063904254</v>
      </c>
      <c r="AY138" s="82">
        <f>('3. indicatori CT_valori_nom'!AY138-MAX('3. indicatori CT_valori_nom'!AY$124:AY$164))/(MIN('3. indicatori CT_valori_nom'!AY$124:AY$164)-MAX('3. indicatori CT_valori_nom'!AY$124:AY$164))</f>
        <v>0.78820026056206971</v>
      </c>
      <c r="AZ138" s="82">
        <f>('3. indicatori CT_valori_nom'!AZ138-MIN('3. indicatori CT_valori_nom'!AZ$124:AZ$164))/(MAX('3. indicatori CT_valori_nom'!AZ$124:AZ$164)-MIN('3. indicatori CT_valori_nom'!AZ$124:AZ$164))</f>
        <v>0.3774193548387097</v>
      </c>
      <c r="BA138" s="82">
        <f>('3. indicatori CT_valori_nom'!BA138-MIN('3. indicatori CT_valori_nom'!BA$124:BA$164))/(MAX('3. indicatori CT_valori_nom'!BA$124:BA$164)-MIN('3. indicatori CT_valori_nom'!BA$124:BA$164))</f>
        <v>0.18944056301543491</v>
      </c>
      <c r="BB138" s="82">
        <v>0</v>
      </c>
      <c r="BC138" s="82">
        <f>('3. indicatori CT_valori_nom'!BC138-MIN('3. indicatori CT_valori_nom'!BC$124:BC$164))/(MAX('3. indicatori CT_valori_nom'!BC$124:BC$164)-MIN('3. indicatori CT_valori_nom'!BC$124:BC$164))</f>
        <v>0.29409693206869553</v>
      </c>
      <c r="BD138" s="82">
        <f>('3. indicatori CT_valori_nom'!BD138-MIN('3. indicatori CT_valori_nom'!BD$124:BD$164))/(MAX('3. indicatori CT_valori_nom'!BD$124:BD$164)-MIN('3. indicatori CT_valori_nom'!BD$124:BD$164))</f>
        <v>0.49999999999999994</v>
      </c>
      <c r="BE138" s="82">
        <f t="shared" si="10"/>
        <v>0.39700864717023077</v>
      </c>
      <c r="BF138" s="82">
        <f t="shared" si="9"/>
        <v>0.2605948736065985</v>
      </c>
    </row>
    <row r="139" spans="1:58" x14ac:dyDescent="0.3">
      <c r="A139" s="82">
        <f>'3. indicatori CT_valori_nom'!A139</f>
        <v>72030</v>
      </c>
      <c r="B139" s="82" t="str">
        <f>'3. indicatori CT_valori_nom'!B139</f>
        <v>MONOPOLI</v>
      </c>
      <c r="C139" s="82" t="str">
        <f>'3. indicatori CT_valori_nom'!C139</f>
        <v>PUGLIA</v>
      </c>
      <c r="D139" s="82">
        <f>'3. indicatori CT_valori_nom'!D139</f>
        <v>67237</v>
      </c>
      <c r="E139" s="82">
        <f>('3. indicatori CT_valori_nom'!E139-MAX('3. indicatori CT_valori_nom'!E$124:E$164))/(MIN('3. indicatori CT_valori_nom'!E$124:E$164)-MAX('3. indicatori CT_valori_nom'!E$124:E$164))</f>
        <v>1</v>
      </c>
      <c r="F139" s="82">
        <f>('3. indicatori CT_valori_nom'!F139-MIN('3. indicatori CT_valori_nom'!F$124:F$164))/(MAX('3. indicatori CT_valori_nom'!F$124:F$164)-MIN('3. indicatori CT_valori_nom'!F$124:F$164))</f>
        <v>0.57315317040292113</v>
      </c>
      <c r="G139" s="82">
        <f>('3. indicatori CT_valori_nom'!G139-MAX('3. indicatori CT_valori_nom'!G$124:G$164))/(MIN('3. indicatori CT_valori_nom'!G$124:G$164)-MAX('3. indicatori CT_valori_nom'!G$124:G$164))</f>
        <v>0.90272980871413389</v>
      </c>
      <c r="H139" s="82">
        <f>('3. indicatori CT_valori_nom'!H139-MAX('3. indicatori CT_valori_nom'!H$124:H$164))/(MIN('3. indicatori CT_valori_nom'!H$124:H$164)-MAX('3. indicatori CT_valori_nom'!H$124:H$164))</f>
        <v>0.48765205621863345</v>
      </c>
      <c r="I139" s="82">
        <f>('3. indicatori CT_valori_nom'!I139-MIN('3. indicatori CT_valori_nom'!I$124:I$164))/(MAX('3. indicatori CT_valori_nom'!I$124:I$164)-MIN('3. indicatori CT_valori_nom'!I$124:I$164))</f>
        <v>0.44433879840069729</v>
      </c>
      <c r="J139" s="82">
        <f>('3. indicatori CT_valori_nom'!J139-MIN('3. indicatori CT_valori_nom'!J$124:J$164))/(MAX('3. indicatori CT_valori_nom'!J$124:J$164)-MIN('3. indicatori CT_valori_nom'!J$124:J$164))</f>
        <v>0.27405470449391423</v>
      </c>
      <c r="K139" s="82">
        <f>('3. indicatori CT_valori_nom'!K139-MIN('3. indicatori CT_valori_nom'!K$124:K$164))/(MAX('3. indicatori CT_valori_nom'!K$124:K$164)-MIN('3. indicatori CT_valori_nom'!K$124:K$164))</f>
        <v>2.8966236913858686E-2</v>
      </c>
      <c r="L139" s="82">
        <f>('3. indicatori CT_valori_nom'!L139-MIN('3. indicatori CT_valori_nom'!L$124:L$164))/(MAX('3. indicatori CT_valori_nom'!L$124:L$164)-MIN('3. indicatori CT_valori_nom'!L$124:L$164))</f>
        <v>0.154954022288533</v>
      </c>
      <c r="M139" s="82">
        <f>('3. indicatori CT_valori_nom'!M139-MAX('3. indicatori CT_valori_nom'!M$124:M$164))/(MIN('3. indicatori CT_valori_nom'!M$124:M$164)-MAX('3. indicatori CT_valori_nom'!M$124:M$164))</f>
        <v>0.40702963652014235</v>
      </c>
      <c r="N139" s="82">
        <f>('3. indicatori CT_valori_nom'!N139-MAX('3. indicatori CT_valori_nom'!N$124:N$164))/(MIN('3. indicatori CT_valori_nom'!N$124:N$164)-MAX('3. indicatori CT_valori_nom'!N$124:N$164))</f>
        <v>0.83493368721908545</v>
      </c>
      <c r="O139" s="82">
        <f>('3. indicatori CT_valori_nom'!O139-MAX('3. indicatori CT_valori_nom'!O$124:O$164))/(MIN('3. indicatori CT_valori_nom'!O$124:O$164)-MAX('3. indicatori CT_valori_nom'!O$124:O$164))</f>
        <v>0.81098537833015727</v>
      </c>
      <c r="P139" s="82">
        <f>('3. indicatori CT_valori_nom'!P139-MIN('3. indicatori CT_valori_nom'!P$124:P$164))/(MAX('3. indicatori CT_valori_nom'!P$124:P$164)-MIN('3. indicatori CT_valori_nom'!P$124:P$164))</f>
        <v>0.31549353593378837</v>
      </c>
      <c r="Q139" s="82">
        <f>('3. indicatori CT_valori_nom'!Q139-MIN('3. indicatori CT_valori_nom'!Q$124:Q$164))/(MAX('3. indicatori CT_valori_nom'!Q$124:Q$164)-MIN('3. indicatori CT_valori_nom'!Q$124:Q$164))</f>
        <v>0.14637112932669491</v>
      </c>
      <c r="R139" s="82">
        <f>('3. indicatori CT_valori_nom'!R139-MIN('3. indicatori CT_valori_nom'!R$124:R$164))/(MAX('3. indicatori CT_valori_nom'!R$124:R$164)-MIN('3. indicatori CT_valori_nom'!R$124:R$164))</f>
        <v>0.42803672276468241</v>
      </c>
      <c r="S139" s="82">
        <f>('3. indicatori CT_valori_nom'!S139-MIN('3. indicatori CT_valori_nom'!S$124:S$164))/(MAX('3. indicatori CT_valori_nom'!S$124:S$164)-MIN('3. indicatori CT_valori_nom'!S$124:S$164))</f>
        <v>0</v>
      </c>
      <c r="T139" s="82">
        <f>('3. indicatori CT_valori_nom'!T139-MIN('3. indicatori CT_valori_nom'!T$124:T$164))/(MAX('3. indicatori CT_valori_nom'!T$124:T$164)-MIN('3. indicatori CT_valori_nom'!T$124:T$164))</f>
        <v>1</v>
      </c>
      <c r="U139" s="82">
        <f>('3. indicatori CT_valori_nom'!U139-MIN('3. indicatori CT_valori_nom'!U$124:U$164))/(MAX('3. indicatori CT_valori_nom'!U$124:U$164)-MIN('3. indicatori CT_valori_nom'!U$124:U$164))</f>
        <v>0</v>
      </c>
      <c r="W139" s="82">
        <f>('3. indicatori CT_valori_nom'!W139-MIN('3. indicatori CT_valori_nom'!W$124:W$164))/(MAX('3. indicatori CT_valori_nom'!W$124:W$164)-MIN('3. indicatori CT_valori_nom'!W$124:W$164))</f>
        <v>7.407407407407407E-2</v>
      </c>
      <c r="X139" s="82">
        <f>('3. indicatori CT_valori_nom'!X139-MAX('3. indicatori CT_valori_nom'!X$124:X$164))/(MIN('3. indicatori CT_valori_nom'!X$124:X$164)-MAX('3. indicatori CT_valori_nom'!X$124:X$164))</f>
        <v>0.78340829306621984</v>
      </c>
      <c r="Y139" s="82">
        <f>('3. indicatori CT_valori_nom'!Y139-MIN('3. indicatori CT_valori_nom'!Y$124:Y$164))/(MAX('3. indicatori CT_valori_nom'!Y$124:Y$164)-MIN('3. indicatori CT_valori_nom'!Y$124:Y$164))</f>
        <v>0.22429015183571524</v>
      </c>
      <c r="Z139" s="82">
        <f>('3. indicatori CT_valori_nom'!Z139-MIN('3. indicatori CT_valori_nom'!Z$124:Z$164))/(MAX('3. indicatori CT_valori_nom'!Z$124:Z$164)-MIN('3. indicatori CT_valori_nom'!Z$124:Z$164))</f>
        <v>0.12407231208372979</v>
      </c>
      <c r="AA139" s="82">
        <f>('3. indicatori CT_valori_nom'!AA139-MIN('3. indicatori CT_valori_nom'!AA$124:AA$164))/(MAX('3. indicatori CT_valori_nom'!AA$124:AA$164)-MIN('3. indicatori CT_valori_nom'!AA$124:AA$164))</f>
        <v>0.37525822254748958</v>
      </c>
      <c r="AB139" s="82">
        <f>('3. indicatori CT_valori_nom'!AB139-MIN('3. indicatori CT_valori_nom'!AB$124:AB$164))/(MAX('3. indicatori CT_valori_nom'!AB$124:AB$164)-MIN('3. indicatori CT_valori_nom'!AB$124:AB$164))</f>
        <v>0.18407960199004975</v>
      </c>
      <c r="AC139" s="82">
        <f>('3. indicatori CT_valori_nom'!AC139-MIN('3. indicatori CT_valori_nom'!AC$124:AC$164))/(MAX('3. indicatori CT_valori_nom'!AC$124:AC$164)-MIN('3. indicatori CT_valori_nom'!AC$124:AC$164))</f>
        <v>6.1174998923985147E-2</v>
      </c>
      <c r="AD139" s="82">
        <f>('3. indicatori CT_valori_nom'!AD139-MIN('3. indicatori CT_valori_nom'!AD$124:AD$164))/(MAX('3. indicatori CT_valori_nom'!AD$124:AD$164)-MIN('3. indicatori CT_valori_nom'!AD$124:AD$164))</f>
        <v>0</v>
      </c>
      <c r="AE139" s="82">
        <f>('3. indicatori CT_valori_nom'!AE139-MAX('3. indicatori CT_valori_nom'!AE$124:AE$164))/(MIN('3. indicatori CT_valori_nom'!AE$124:AE$164)-MAX('3. indicatori CT_valori_nom'!AE$124:AE$164))</f>
        <v>0.62469037005139794</v>
      </c>
      <c r="AF139" s="82">
        <f>('3. indicatori CT_valori_nom'!AF139-MIN('3. indicatori CT_valori_nom'!AF$124:AF$164))/(MAX('3. indicatori CT_valori_nom'!AF$124:AF$164)-MIN('3. indicatori CT_valori_nom'!AF$124:AF$164))</f>
        <v>0.16170144683575627</v>
      </c>
      <c r="AG139" s="82">
        <f>('3. indicatori CT_valori_nom'!AG139-MAX('3. indicatori CT_valori_nom'!AG$124:AG$164))/(MIN('3. indicatori CT_valori_nom'!AG$124:AG$164)-MAX('3. indicatori CT_valori_nom'!AG$124:AG$164))</f>
        <v>0.623129597164784</v>
      </c>
      <c r="AH139" s="82">
        <f>('3. indicatori CT_valori_nom'!AH139-MIN('3. indicatori CT_valori_nom'!AH$124:AH$164))/(MAX('3. indicatori CT_valori_nom'!AH$124:AH$164)-MIN('3. indicatori CT_valori_nom'!AH$124:AH$164))</f>
        <v>0.14609196393545645</v>
      </c>
      <c r="AI139" s="82">
        <f>('3. indicatori CT_valori_nom'!AI139-MAX('3. indicatori CT_valori_nom'!AI$124:AI$164))/(MIN('3. indicatori CT_valori_nom'!AI$124:AI$164)-MAX('3. indicatori CT_valori_nom'!AI$124:AI$164))</f>
        <v>0.64386525116637294</v>
      </c>
      <c r="AJ139" s="82">
        <f>('3. indicatori CT_valori_nom'!AJ139-MAX('3. indicatori CT_valori_nom'!AJ$124:AJ$164))/(MIN('3. indicatori CT_valori_nom'!AJ$124:AJ$164)-MAX('3. indicatori CT_valori_nom'!AJ$124:AJ$164))</f>
        <v>0.74673738156248148</v>
      </c>
      <c r="AK139" s="82">
        <f>('3. indicatori CT_valori_nom'!AK139-MIN('3. indicatori CT_valori_nom'!AK$124:AK$164))/(MAX('3. indicatori CT_valori_nom'!AK$124:AK$164)-MIN('3. indicatori CT_valori_nom'!AK$124:AK$164))</f>
        <v>0.17593599007462279</v>
      </c>
      <c r="AL139" s="82">
        <f>('3. indicatori CT_valori_nom'!AL139-MIN('3. indicatori CT_valori_nom'!AL$124:AL$164))/(MAX('3. indicatori CT_valori_nom'!AL$124:AL$164)-MIN('3. indicatori CT_valori_nom'!AL$124:AL$164))</f>
        <v>0.5</v>
      </c>
      <c r="AM139" s="82">
        <f>('3. indicatori CT_valori_nom'!AM139-MIN('3. indicatori CT_valori_nom'!AM$124:AM$164))/(MAX('3. indicatori CT_valori_nom'!AM$124:AM$164)-MIN('3. indicatori CT_valori_nom'!AM$124:AM$164))</f>
        <v>0</v>
      </c>
      <c r="AN139" s="82">
        <f>('3. indicatori CT_valori_nom'!AN139-MIN('3. indicatori CT_valori_nom'!AN$124:AN$164))/(MAX('3. indicatori CT_valori_nom'!AN$124:AN$164)-MIN('3. indicatori CT_valori_nom'!AN$124:AN$164))</f>
        <v>0.23543842988287431</v>
      </c>
      <c r="AO139" s="82">
        <f>('3. indicatori CT_valori_nom'!AO139-MIN('3. indicatori CT_valori_nom'!AO$124:AO$164))/(MAX('3. indicatori CT_valori_nom'!AO$124:AO$164)-MIN('3. indicatori CT_valori_nom'!AO$124:AO$164))</f>
        <v>0.1</v>
      </c>
      <c r="AP139" s="82">
        <f>('3. indicatori CT_valori_nom'!AP139-MIN('3. indicatori CT_valori_nom'!AP$124:AP$164))/(MAX('3. indicatori CT_valori_nom'!AP$124:AP$164)-MIN('3. indicatori CT_valori_nom'!AP$124:AP$164))</f>
        <v>0.18056014170332396</v>
      </c>
      <c r="AQ139" s="82">
        <f>('3. indicatori CT_valori_nom'!AQ139-MIN('3. indicatori CT_valori_nom'!AQ$124:AQ$164))/(MAX('3. indicatori CT_valori_nom'!AQ$124:AQ$164)-MIN('3. indicatori CT_valori_nom'!AQ$124:AQ$164))</f>
        <v>0</v>
      </c>
      <c r="AS139" s="82">
        <f>('3. indicatori CT_valori_nom'!AS139-MIN('3. indicatori CT_valori_nom'!AS$124:AS$164))/(MAX('3. indicatori CT_valori_nom'!AS$124:AS$164)-MIN('3. indicatori CT_valori_nom'!AS$124:AS$164))</f>
        <v>0.7210945935944717</v>
      </c>
      <c r="AT139" s="82">
        <f>('3. indicatori CT_valori_nom'!AT139-MIN('3. indicatori CT_valori_nom'!AT$124:AT$164))/(MAX('3. indicatori CT_valori_nom'!AT$124:AT$164)-MIN('3. indicatori CT_valori_nom'!AT$124:AT$164))</f>
        <v>0.10958554311686593</v>
      </c>
      <c r="AU139" s="82">
        <f>('3. indicatori CT_valori_nom'!AU139-MIN('3. indicatori CT_valori_nom'!AU$124:AU$164))/(MAX('3. indicatori CT_valori_nom'!AU$124:AU$164)-MIN('3. indicatori CT_valori_nom'!AU$124:AU$164))</f>
        <v>3.7735849056603772E-2</v>
      </c>
      <c r="AV139" s="82">
        <f>('3. indicatori CT_valori_nom'!AV139-MAX('3. indicatori CT_valori_nom'!AV$124:AV$164))/(MIN('3. indicatori CT_valori_nom'!AV$124:AV$164)-MAX('3. indicatori CT_valori_nom'!AV$124:AV$164))</f>
        <v>0.86827155189410887</v>
      </c>
      <c r="AW139" s="82">
        <f>('3. indicatori CT_valori_nom'!AW139-MIN('3. indicatori CT_valori_nom'!AW$124:AW$164))/(MAX('3. indicatori CT_valori_nom'!AW$124:AW$164)-MIN('3. indicatori CT_valori_nom'!AW$124:AW$164))</f>
        <v>0</v>
      </c>
      <c r="AX139" s="82">
        <f>('3. indicatori CT_valori_nom'!AX139-MIN('3. indicatori CT_valori_nom'!AX$124:AX$164))/(MAX('3. indicatori CT_valori_nom'!AX$124:AX$164)-MIN('3. indicatori CT_valori_nom'!AX$124:AX$164))</f>
        <v>0.18816674045282344</v>
      </c>
      <c r="AY139" s="82">
        <f>('3. indicatori CT_valori_nom'!AY139-MAX('3. indicatori CT_valori_nom'!AY$124:AY$164))/(MIN('3. indicatori CT_valori_nom'!AY$124:AY$164)-MAX('3. indicatori CT_valori_nom'!AY$124:AY$164))</f>
        <v>0.8989391401451704</v>
      </c>
      <c r="AZ139" s="82">
        <f>('3. indicatori CT_valori_nom'!AZ139-MIN('3. indicatori CT_valori_nom'!AZ$124:AZ$164))/(MAX('3. indicatori CT_valori_nom'!AZ$124:AZ$164)-MIN('3. indicatori CT_valori_nom'!AZ$124:AZ$164))</f>
        <v>0.50161290322580643</v>
      </c>
      <c r="BA139" s="82">
        <f>('3. indicatori CT_valori_nom'!BA139-MIN('3. indicatori CT_valori_nom'!BA$124:BA$164))/(MAX('3. indicatori CT_valori_nom'!BA$124:BA$164)-MIN('3. indicatori CT_valori_nom'!BA$124:BA$164))</f>
        <v>0.26353134504364945</v>
      </c>
      <c r="BB139" s="82">
        <v>0</v>
      </c>
      <c r="BC139" s="82">
        <f>('3. indicatori CT_valori_nom'!BC139-MIN('3. indicatori CT_valori_nom'!BC$124:BC$164))/(MAX('3. indicatori CT_valori_nom'!BC$124:BC$164)-MIN('3. indicatori CT_valori_nom'!BC$124:BC$164))</f>
        <v>0.29406122555973113</v>
      </c>
      <c r="BD139" s="82">
        <f>('3. indicatori CT_valori_nom'!BD139-MIN('3. indicatori CT_valori_nom'!BD$124:BD$164))/(MAX('3. indicatori CT_valori_nom'!BD$124:BD$164)-MIN('3. indicatori CT_valori_nom'!BD$124:BD$164))</f>
        <v>1</v>
      </c>
      <c r="BE139" s="82">
        <f t="shared" si="10"/>
        <v>0.3969405533301022</v>
      </c>
      <c r="BF139" s="82">
        <f t="shared" si="9"/>
        <v>0.26042227113174882</v>
      </c>
    </row>
    <row r="140" spans="1:58" x14ac:dyDescent="0.3">
      <c r="A140" s="82">
        <f>'3. indicatori CT_valori_nom'!A140</f>
        <v>72036</v>
      </c>
      <c r="B140" s="82" t="str">
        <f>'3. indicatori CT_valori_nom'!B140</f>
        <v>PUTIGNANO</v>
      </c>
      <c r="C140" s="82" t="str">
        <f>'3. indicatori CT_valori_nom'!C140</f>
        <v>PUGLIA</v>
      </c>
      <c r="D140" s="82">
        <f>'3. indicatori CT_valori_nom'!D140</f>
        <v>90960</v>
      </c>
      <c r="E140" s="82">
        <f>('3. indicatori CT_valori_nom'!E140-MAX('3. indicatori CT_valori_nom'!E$124:E$164))/(MIN('3. indicatori CT_valori_nom'!E$124:E$164)-MAX('3. indicatori CT_valori_nom'!E$124:E$164))</f>
        <v>0.8</v>
      </c>
      <c r="F140" s="82">
        <f>('3. indicatori CT_valori_nom'!F140-MIN('3. indicatori CT_valori_nom'!F$124:F$164))/(MAX('3. indicatori CT_valori_nom'!F$124:F$164)-MIN('3. indicatori CT_valori_nom'!F$124:F$164))</f>
        <v>0.56712992882294111</v>
      </c>
      <c r="G140" s="82">
        <f>('3. indicatori CT_valori_nom'!G140-MAX('3. indicatori CT_valori_nom'!G$124:G$164))/(MIN('3. indicatori CT_valori_nom'!G$124:G$164)-MAX('3. indicatori CT_valori_nom'!G$124:G$164))</f>
        <v>0.93724318101310655</v>
      </c>
      <c r="H140" s="82">
        <f>('3. indicatori CT_valori_nom'!H140-MAX('3. indicatori CT_valori_nom'!H$124:H$164))/(MIN('3. indicatori CT_valori_nom'!H$124:H$164)-MAX('3. indicatori CT_valori_nom'!H$124:H$164))</f>
        <v>6.9357306802370428E-2</v>
      </c>
      <c r="I140" s="82">
        <f>('3. indicatori CT_valori_nom'!I140-MIN('3. indicatori CT_valori_nom'!I$124:I$164))/(MAX('3. indicatori CT_valori_nom'!I$124:I$164)-MIN('3. indicatori CT_valori_nom'!I$124:I$164))</f>
        <v>0.74845155496172555</v>
      </c>
      <c r="J140" s="82">
        <f>('3. indicatori CT_valori_nom'!J140-MIN('3. indicatori CT_valori_nom'!J$124:J$164))/(MAX('3. indicatori CT_valori_nom'!J$124:J$164)-MIN('3. indicatori CT_valori_nom'!J$124:J$164))</f>
        <v>0.41851251909103598</v>
      </c>
      <c r="K140" s="82">
        <f>('3. indicatori CT_valori_nom'!K140-MIN('3. indicatori CT_valori_nom'!K$124:K$164))/(MAX('3. indicatori CT_valori_nom'!K$124:K$164)-MIN('3. indicatori CT_valori_nom'!K$124:K$164))</f>
        <v>1.1537684720772882E-2</v>
      </c>
      <c r="L140" s="82">
        <f>('3. indicatori CT_valori_nom'!L140-MIN('3. indicatori CT_valori_nom'!L$124:L$164))/(MAX('3. indicatori CT_valori_nom'!L$124:L$164)-MIN('3. indicatori CT_valori_nom'!L$124:L$164))</f>
        <v>0.24174837098836854</v>
      </c>
      <c r="M140" s="82">
        <f>('3. indicatori CT_valori_nom'!M140-MAX('3. indicatori CT_valori_nom'!M$124:M$164))/(MIN('3. indicatori CT_valori_nom'!M$124:M$164)-MAX('3. indicatori CT_valori_nom'!M$124:M$164))</f>
        <v>0.46412128088145682</v>
      </c>
      <c r="N140" s="82">
        <f>('3. indicatori CT_valori_nom'!N140-MAX('3. indicatori CT_valori_nom'!N$124:N$164))/(MIN('3. indicatori CT_valori_nom'!N$124:N$164)-MAX('3. indicatori CT_valori_nom'!N$124:N$164))</f>
        <v>0.90492719499653262</v>
      </c>
      <c r="O140" s="82">
        <f>('3. indicatori CT_valori_nom'!O140-MAX('3. indicatori CT_valori_nom'!O$124:O$164))/(MIN('3. indicatori CT_valori_nom'!O$124:O$164)-MAX('3. indicatori CT_valori_nom'!O$124:O$164))</f>
        <v>0.7390095410457399</v>
      </c>
      <c r="P140" s="82">
        <f>('3. indicatori CT_valori_nom'!P140-MIN('3. indicatori CT_valori_nom'!P$124:P$164))/(MAX('3. indicatori CT_valori_nom'!P$124:P$164)-MIN('3. indicatori CT_valori_nom'!P$124:P$164))</f>
        <v>0.29888685497757184</v>
      </c>
      <c r="Q140" s="82">
        <f>('3. indicatori CT_valori_nom'!Q140-MIN('3. indicatori CT_valori_nom'!Q$124:Q$164))/(MAX('3. indicatori CT_valori_nom'!Q$124:Q$164)-MIN('3. indicatori CT_valori_nom'!Q$124:Q$164))</f>
        <v>0.11108970093803945</v>
      </c>
      <c r="R140" s="82">
        <f>('3. indicatori CT_valori_nom'!R140-MIN('3. indicatori CT_valori_nom'!R$124:R$164))/(MAX('3. indicatori CT_valori_nom'!R$124:R$164)-MIN('3. indicatori CT_valori_nom'!R$124:R$164))</f>
        <v>0.21151501541476483</v>
      </c>
      <c r="S140" s="82">
        <f>('3. indicatori CT_valori_nom'!S140-MIN('3. indicatori CT_valori_nom'!S$124:S$164))/(MAX('3. indicatori CT_valori_nom'!S$124:S$164)-MIN('3. indicatori CT_valori_nom'!S$124:S$164))</f>
        <v>0</v>
      </c>
      <c r="T140" s="82">
        <f>('3. indicatori CT_valori_nom'!T140-MIN('3. indicatori CT_valori_nom'!T$124:T$164))/(MAX('3. indicatori CT_valori_nom'!T$124:T$164)-MIN('3. indicatori CT_valori_nom'!T$124:T$164))</f>
        <v>0</v>
      </c>
      <c r="U140" s="82">
        <f>('3. indicatori CT_valori_nom'!U140-MIN('3. indicatori CT_valori_nom'!U$124:U$164))/(MAX('3. indicatori CT_valori_nom'!U$124:U$164)-MIN('3. indicatori CT_valori_nom'!U$124:U$164))</f>
        <v>0</v>
      </c>
      <c r="W140" s="82">
        <f>('3. indicatori CT_valori_nom'!W140-MIN('3. indicatori CT_valori_nom'!W$124:W$164))/(MAX('3. indicatori CT_valori_nom'!W$124:W$164)-MIN('3. indicatori CT_valori_nom'!W$124:W$164))</f>
        <v>0.14814814814814814</v>
      </c>
      <c r="X140" s="82">
        <f>('3. indicatori CT_valori_nom'!X140-MAX('3. indicatori CT_valori_nom'!X$124:X$164))/(MIN('3. indicatori CT_valori_nom'!X$124:X$164)-MAX('3. indicatori CT_valori_nom'!X$124:X$164))</f>
        <v>0.87210073552966483</v>
      </c>
      <c r="Y140" s="82">
        <f>('3. indicatori CT_valori_nom'!Y140-MIN('3. indicatori CT_valori_nom'!Y$124:Y$164))/(MAX('3. indicatori CT_valori_nom'!Y$124:Y$164)-MIN('3. indicatori CT_valori_nom'!Y$124:Y$164))</f>
        <v>0.12906219891357876</v>
      </c>
      <c r="Z140" s="82">
        <f>('3. indicatori CT_valori_nom'!Z140-MIN('3. indicatori CT_valori_nom'!Z$124:Z$164))/(MAX('3. indicatori CT_valori_nom'!Z$124:Z$164)-MIN('3. indicatori CT_valori_nom'!Z$124:Z$164))</f>
        <v>0.18639391056137014</v>
      </c>
      <c r="AA140" s="82">
        <f>('3. indicatori CT_valori_nom'!AA140-MIN('3. indicatori CT_valori_nom'!AA$124:AA$164))/(MAX('3. indicatori CT_valori_nom'!AA$124:AA$164)-MIN('3. indicatori CT_valori_nom'!AA$124:AA$164))</f>
        <v>0.26442809708656384</v>
      </c>
      <c r="AB140" s="82">
        <f>('3. indicatori CT_valori_nom'!AB140-MIN('3. indicatori CT_valori_nom'!AB$124:AB$164))/(MAX('3. indicatori CT_valori_nom'!AB$124:AB$164)-MIN('3. indicatori CT_valori_nom'!AB$124:AB$164))</f>
        <v>0.26865671641791045</v>
      </c>
      <c r="AC140" s="82">
        <f>('3. indicatori CT_valori_nom'!AC140-MIN('3. indicatori CT_valori_nom'!AC$124:AC$164))/(MAX('3. indicatori CT_valori_nom'!AC$124:AC$164)-MIN('3. indicatori CT_valori_nom'!AC$124:AC$164))</f>
        <v>0.14076706915983161</v>
      </c>
      <c r="AD140" s="82">
        <f>('3. indicatori CT_valori_nom'!AD140-MIN('3. indicatori CT_valori_nom'!AD$124:AD$164))/(MAX('3. indicatori CT_valori_nom'!AD$124:AD$164)-MIN('3. indicatori CT_valori_nom'!AD$124:AD$164))</f>
        <v>0</v>
      </c>
      <c r="AE140" s="82">
        <f>('3. indicatori CT_valori_nom'!AE140-MAX('3. indicatori CT_valori_nom'!AE$124:AE$164))/(MIN('3. indicatori CT_valori_nom'!AE$124:AE$164)-MAX('3. indicatori CT_valori_nom'!AE$124:AE$164))</f>
        <v>0.48369888528908345</v>
      </c>
      <c r="AF140" s="82">
        <f>('3. indicatori CT_valori_nom'!AF140-MIN('3. indicatori CT_valori_nom'!AF$124:AF$164))/(MAX('3. indicatori CT_valori_nom'!AF$124:AF$164)-MIN('3. indicatori CT_valori_nom'!AF$124:AF$164))</f>
        <v>0.1832652623745559</v>
      </c>
      <c r="AG140" s="82">
        <f>('3. indicatori CT_valori_nom'!AG140-MAX('3. indicatori CT_valori_nom'!AG$124:AG$164))/(MIN('3. indicatori CT_valori_nom'!AG$124:AG$164)-MAX('3. indicatori CT_valori_nom'!AG$124:AG$164))</f>
        <v>0.30771968020976009</v>
      </c>
      <c r="AH140" s="82">
        <f>('3. indicatori CT_valori_nom'!AH140-MIN('3. indicatori CT_valori_nom'!AH$124:AH$164))/(MAX('3. indicatori CT_valori_nom'!AH$124:AH$164)-MIN('3. indicatori CT_valori_nom'!AH$124:AH$164))</f>
        <v>8.6005121061695097E-2</v>
      </c>
      <c r="AI140" s="82">
        <f>('3. indicatori CT_valori_nom'!AI140-MAX('3. indicatori CT_valori_nom'!AI$124:AI$164))/(MIN('3. indicatori CT_valori_nom'!AI$124:AI$164)-MAX('3. indicatori CT_valori_nom'!AI$124:AI$164))</f>
        <v>0.56565207908692039</v>
      </c>
      <c r="AJ140" s="82">
        <f>('3. indicatori CT_valori_nom'!AJ140-MAX('3. indicatori CT_valori_nom'!AJ$124:AJ$164))/(MIN('3. indicatori CT_valori_nom'!AJ$124:AJ$164)-MAX('3. indicatori CT_valori_nom'!AJ$124:AJ$164))</f>
        <v>0.70358143138072815</v>
      </c>
      <c r="AK140" s="82">
        <f>('3. indicatori CT_valori_nom'!AK140-MIN('3. indicatori CT_valori_nom'!AK$124:AK$164))/(MAX('3. indicatori CT_valori_nom'!AK$124:AK$164)-MIN('3. indicatori CT_valori_nom'!AK$124:AK$164))</f>
        <v>0.17348285304346878</v>
      </c>
      <c r="AL140" s="82">
        <f>('3. indicatori CT_valori_nom'!AL140-MIN('3. indicatori CT_valori_nom'!AL$124:AL$164))/(MAX('3. indicatori CT_valori_nom'!AL$124:AL$164)-MIN('3. indicatori CT_valori_nom'!AL$124:AL$164))</f>
        <v>0.75</v>
      </c>
      <c r="AM140" s="82">
        <f>('3. indicatori CT_valori_nom'!AM140-MIN('3. indicatori CT_valori_nom'!AM$124:AM$164))/(MAX('3. indicatori CT_valori_nom'!AM$124:AM$164)-MIN('3. indicatori CT_valori_nom'!AM$124:AM$164))</f>
        <v>0.33333333333333331</v>
      </c>
      <c r="AN140" s="82">
        <f>('3. indicatori CT_valori_nom'!AN140-MIN('3. indicatori CT_valori_nom'!AN$124:AN$164))/(MAX('3. indicatori CT_valori_nom'!AN$124:AN$164)-MIN('3. indicatori CT_valori_nom'!AN$124:AN$164))</f>
        <v>0.29265590376701489</v>
      </c>
      <c r="AO140" s="82">
        <f>('3. indicatori CT_valori_nom'!AO140-MIN('3. indicatori CT_valori_nom'!AO$124:AO$164))/(MAX('3. indicatori CT_valori_nom'!AO$124:AO$164)-MIN('3. indicatori CT_valori_nom'!AO$124:AO$164))</f>
        <v>0.1</v>
      </c>
      <c r="AP140" s="82">
        <f>('3. indicatori CT_valori_nom'!AP140-MIN('3. indicatori CT_valori_nom'!AP$124:AP$164))/(MAX('3. indicatori CT_valori_nom'!AP$124:AP$164)-MIN('3. indicatori CT_valori_nom'!AP$124:AP$164))</f>
        <v>0.16002487595085774</v>
      </c>
      <c r="AQ140" s="82">
        <f>('3. indicatori CT_valori_nom'!AQ140-MIN('3. indicatori CT_valori_nom'!AQ$124:AQ$164))/(MAX('3. indicatori CT_valori_nom'!AQ$124:AQ$164)-MIN('3. indicatori CT_valori_nom'!AQ$124:AQ$164))</f>
        <v>0</v>
      </c>
      <c r="AS140" s="82">
        <f>('3. indicatori CT_valori_nom'!AS140-MIN('3. indicatori CT_valori_nom'!AS$124:AS$164))/(MAX('3. indicatori CT_valori_nom'!AS$124:AS$164)-MIN('3. indicatori CT_valori_nom'!AS$124:AS$164))</f>
        <v>0.10976333002360346</v>
      </c>
      <c r="AT140" s="82">
        <f>('3. indicatori CT_valori_nom'!AT140-MIN('3. indicatori CT_valori_nom'!AT$124:AT$164))/(MAX('3. indicatori CT_valori_nom'!AT$124:AT$164)-MIN('3. indicatori CT_valori_nom'!AT$124:AT$164))</f>
        <v>0.12044627490741247</v>
      </c>
      <c r="AU140" s="82">
        <f>('3. indicatori CT_valori_nom'!AU140-MIN('3. indicatori CT_valori_nom'!AU$124:AU$164))/(MAX('3. indicatori CT_valori_nom'!AU$124:AU$164)-MIN('3. indicatori CT_valori_nom'!AU$124:AU$164))</f>
        <v>0.13207547169811321</v>
      </c>
      <c r="AV140" s="82">
        <f>('3. indicatori CT_valori_nom'!AV140-MAX('3. indicatori CT_valori_nom'!AV$124:AV$164))/(MIN('3. indicatori CT_valori_nom'!AV$124:AV$164)-MAX('3. indicatori CT_valori_nom'!AV$124:AV$164))</f>
        <v>0.80933877008616051</v>
      </c>
      <c r="AW140" s="82">
        <f>('3. indicatori CT_valori_nom'!AW140-MIN('3. indicatori CT_valori_nom'!AW$124:AW$164))/(MAX('3. indicatori CT_valori_nom'!AW$124:AW$164)-MIN('3. indicatori CT_valori_nom'!AW$124:AW$164))</f>
        <v>0</v>
      </c>
      <c r="AX140" s="82">
        <f>('3. indicatori CT_valori_nom'!AX140-MIN('3. indicatori CT_valori_nom'!AX$124:AX$164))/(MAX('3. indicatori CT_valori_nom'!AX$124:AX$164)-MIN('3. indicatori CT_valori_nom'!AX$124:AX$164))</f>
        <v>0.60794425379407091</v>
      </c>
      <c r="AY140" s="82">
        <f>('3. indicatori CT_valori_nom'!AY140-MAX('3. indicatori CT_valori_nom'!AY$124:AY$164))/(MIN('3. indicatori CT_valori_nom'!AY$124:AY$164)-MAX('3. indicatori CT_valori_nom'!AY$124:AY$164))</f>
        <v>1</v>
      </c>
      <c r="AZ140" s="82">
        <f>('3. indicatori CT_valori_nom'!AZ140-MIN('3. indicatori CT_valori_nom'!AZ$124:AZ$164))/(MAX('3. indicatori CT_valori_nom'!AZ$124:AZ$164)-MIN('3. indicatori CT_valori_nom'!AZ$124:AZ$164))</f>
        <v>0.57580645161290323</v>
      </c>
      <c r="BA140" s="82">
        <f>('3. indicatori CT_valori_nom'!BA140-MIN('3. indicatori CT_valori_nom'!BA$124:BA$164))/(MAX('3. indicatori CT_valori_nom'!BA$124:BA$164)-MIN('3. indicatori CT_valori_nom'!BA$124:BA$164))</f>
        <v>0.54922086176174356</v>
      </c>
      <c r="BB140" s="82">
        <v>0</v>
      </c>
      <c r="BC140" s="82">
        <f>('3. indicatori CT_valori_nom'!BC140-MIN('3. indicatori CT_valori_nom'!BC$124:BC$164))/(MAX('3. indicatori CT_valori_nom'!BC$124:BC$164)-MIN('3. indicatori CT_valori_nom'!BC$124:BC$164))</f>
        <v>0.17614677600326401</v>
      </c>
      <c r="BD140" s="82">
        <f>('3. indicatori CT_valori_nom'!BD140-MIN('3. indicatori CT_valori_nom'!BD$124:BD$164))/(MAX('3. indicatori CT_valori_nom'!BD$124:BD$164)-MIN('3. indicatori CT_valori_nom'!BD$124:BD$164))</f>
        <v>0.65</v>
      </c>
      <c r="BE140" s="82">
        <f t="shared" si="10"/>
        <v>0.37028188565651454</v>
      </c>
      <c r="BF140" s="82">
        <f t="shared" si="9"/>
        <v>0.1928485815297403</v>
      </c>
    </row>
    <row r="141" spans="1:58" x14ac:dyDescent="0.3">
      <c r="A141" s="82">
        <f>'3. indicatori CT_valori_nom'!A141</f>
        <v>72037</v>
      </c>
      <c r="B141" s="82" t="str">
        <f>'3. indicatori CT_valori_nom'!B141</f>
        <v>RUTIGLIANO</v>
      </c>
      <c r="C141" s="82" t="str">
        <f>'3. indicatori CT_valori_nom'!C141</f>
        <v>PUGLIA</v>
      </c>
      <c r="D141" s="82">
        <f>'3. indicatori CT_valori_nom'!D141</f>
        <v>57803</v>
      </c>
      <c r="E141" s="82">
        <f>('3. indicatori CT_valori_nom'!E141-MAX('3. indicatori CT_valori_nom'!E$124:E$164))/(MIN('3. indicatori CT_valori_nom'!E$124:E$164)-MAX('3. indicatori CT_valori_nom'!E$124:E$164))</f>
        <v>0.66666666666666674</v>
      </c>
      <c r="F141" s="82">
        <f>('3. indicatori CT_valori_nom'!F141-MIN('3. indicatori CT_valori_nom'!F$124:F$164))/(MAX('3. indicatori CT_valori_nom'!F$124:F$164)-MIN('3. indicatori CT_valori_nom'!F$124:F$164))</f>
        <v>0.20528462481659368</v>
      </c>
      <c r="G141" s="82">
        <f>('3. indicatori CT_valori_nom'!G141-MAX('3. indicatori CT_valori_nom'!G$124:G$164))/(MIN('3. indicatori CT_valori_nom'!G$124:G$164)-MAX('3. indicatori CT_valori_nom'!G$124:G$164))</f>
        <v>0.86854262604793941</v>
      </c>
      <c r="H141" s="82">
        <f>('3. indicatori CT_valori_nom'!H141-MAX('3. indicatori CT_valori_nom'!H$124:H$164))/(MIN('3. indicatori CT_valori_nom'!H$124:H$164)-MAX('3. indicatori CT_valori_nom'!H$124:H$164))</f>
        <v>0.89136029149456075</v>
      </c>
      <c r="I141" s="82">
        <f>('3. indicatori CT_valori_nom'!I141-MIN('3. indicatori CT_valori_nom'!I$124:I$164))/(MAX('3. indicatori CT_valori_nom'!I$124:I$164)-MIN('3. indicatori CT_valori_nom'!I$124:I$164))</f>
        <v>0</v>
      </c>
      <c r="J141" s="82">
        <f>('3. indicatori CT_valori_nom'!J141-MIN('3. indicatori CT_valori_nom'!J$124:J$164))/(MAX('3. indicatori CT_valori_nom'!J$124:J$164)-MIN('3. indicatori CT_valori_nom'!J$124:J$164))</f>
        <v>0.43038521466808449</v>
      </c>
      <c r="K141" s="82">
        <f>('3. indicatori CT_valori_nom'!K141-MIN('3. indicatori CT_valori_nom'!K$124:K$164))/(MAX('3. indicatori CT_valori_nom'!K$124:K$164)-MIN('3. indicatori CT_valori_nom'!K$124:K$164))</f>
        <v>8.1630592116336224E-3</v>
      </c>
      <c r="L141" s="82">
        <f>('3. indicatori CT_valori_nom'!L141-MIN('3. indicatori CT_valori_nom'!L$124:L$164))/(MAX('3. indicatori CT_valori_nom'!L$124:L$164)-MIN('3. indicatori CT_valori_nom'!L$124:L$164))</f>
        <v>0.11010291699652883</v>
      </c>
      <c r="M141" s="82">
        <f>('3. indicatori CT_valori_nom'!M141-MAX('3. indicatori CT_valori_nom'!M$124:M$164))/(MIN('3. indicatori CT_valori_nom'!M$124:M$164)-MAX('3. indicatori CT_valori_nom'!M$124:M$164))</f>
        <v>0.64346984461996681</v>
      </c>
      <c r="N141" s="82">
        <f>('3. indicatori CT_valori_nom'!N141-MAX('3. indicatori CT_valori_nom'!N$124:N$164))/(MIN('3. indicatori CT_valori_nom'!N$124:N$164)-MAX('3. indicatori CT_valori_nom'!N$124:N$164))</f>
        <v>0.47545740694275551</v>
      </c>
      <c r="O141" s="82">
        <f>('3. indicatori CT_valori_nom'!O141-MAX('3. indicatori CT_valori_nom'!O$124:O$164))/(MIN('3. indicatori CT_valori_nom'!O$124:O$164)-MAX('3. indicatori CT_valori_nom'!O$124:O$164))</f>
        <v>0.79791961862022331</v>
      </c>
      <c r="P141" s="82">
        <f>('3. indicatori CT_valori_nom'!P141-MIN('3. indicatori CT_valori_nom'!P$124:P$164))/(MAX('3. indicatori CT_valori_nom'!P$124:P$164)-MIN('3. indicatori CT_valori_nom'!P$124:P$164))</f>
        <v>0.26059903420757607</v>
      </c>
      <c r="Q141" s="82">
        <f>('3. indicatori CT_valori_nom'!Q141-MIN('3. indicatori CT_valori_nom'!Q$124:Q$164))/(MAX('3. indicatori CT_valori_nom'!Q$124:Q$164)-MIN('3. indicatori CT_valori_nom'!Q$124:Q$164))</f>
        <v>0.17063389758551326</v>
      </c>
      <c r="R141" s="82">
        <f>('3. indicatori CT_valori_nom'!R141-MIN('3. indicatori CT_valori_nom'!R$124:R$164))/(MAX('3. indicatori CT_valori_nom'!R$124:R$164)-MIN('3. indicatori CT_valori_nom'!R$124:R$164))</f>
        <v>8.8473140528549113E-2</v>
      </c>
      <c r="S141" s="82">
        <f>('3. indicatori CT_valori_nom'!S141-MIN('3. indicatori CT_valori_nom'!S$124:S$164))/(MAX('3. indicatori CT_valori_nom'!S$124:S$164)-MIN('3. indicatori CT_valori_nom'!S$124:S$164))</f>
        <v>0</v>
      </c>
      <c r="T141" s="82">
        <f>('3. indicatori CT_valori_nom'!T141-MIN('3. indicatori CT_valori_nom'!T$124:T$164))/(MAX('3. indicatori CT_valori_nom'!T$124:T$164)-MIN('3. indicatori CT_valori_nom'!T$124:T$164))</f>
        <v>0</v>
      </c>
      <c r="U141" s="82">
        <f>('3. indicatori CT_valori_nom'!U141-MIN('3. indicatori CT_valori_nom'!U$124:U$164))/(MAX('3. indicatori CT_valori_nom'!U$124:U$164)-MIN('3. indicatori CT_valori_nom'!U$124:U$164))</f>
        <v>0</v>
      </c>
      <c r="W141" s="82">
        <f>('3. indicatori CT_valori_nom'!W141-MIN('3. indicatori CT_valori_nom'!W$124:W$164))/(MAX('3. indicatori CT_valori_nom'!W$124:W$164)-MIN('3. indicatori CT_valori_nom'!W$124:W$164))</f>
        <v>0.14814814814814814</v>
      </c>
      <c r="X141" s="82">
        <f>('3. indicatori CT_valori_nom'!X141-MAX('3. indicatori CT_valori_nom'!X$124:X$164))/(MIN('3. indicatori CT_valori_nom'!X$124:X$164)-MAX('3. indicatori CT_valori_nom'!X$124:X$164))</f>
        <v>1</v>
      </c>
      <c r="Y141" s="82">
        <f>('3. indicatori CT_valori_nom'!Y141-MIN('3. indicatori CT_valori_nom'!Y$124:Y$164))/(MAX('3. indicatori CT_valori_nom'!Y$124:Y$164)-MIN('3. indicatori CT_valori_nom'!Y$124:Y$164))</f>
        <v>0.49096188249796735</v>
      </c>
      <c r="Z141" s="82">
        <f>('3. indicatori CT_valori_nom'!Z141-MIN('3. indicatori CT_valori_nom'!Z$124:Z$164))/(MAX('3. indicatori CT_valori_nom'!Z$124:Z$164)-MIN('3. indicatori CT_valori_nom'!Z$124:Z$164))</f>
        <v>6.2987630827783067E-2</v>
      </c>
      <c r="AA141" s="82">
        <f>('3. indicatori CT_valori_nom'!AA141-MIN('3. indicatori CT_valori_nom'!AA$124:AA$164))/(MAX('3. indicatori CT_valori_nom'!AA$124:AA$164)-MIN('3. indicatori CT_valori_nom'!AA$124:AA$164))</f>
        <v>0.48285553790306152</v>
      </c>
      <c r="AB141" s="82">
        <f>('3. indicatori CT_valori_nom'!AB141-MIN('3. indicatori CT_valori_nom'!AB$124:AB$164))/(MAX('3. indicatori CT_valori_nom'!AB$124:AB$164)-MIN('3. indicatori CT_valori_nom'!AB$124:AB$164))</f>
        <v>0.13930348258706468</v>
      </c>
      <c r="AC141" s="82">
        <f>('3. indicatori CT_valori_nom'!AC141-MIN('3. indicatori CT_valori_nom'!AC$124:AC$164))/(MAX('3. indicatori CT_valori_nom'!AC$124:AC$164)-MIN('3. indicatori CT_valori_nom'!AC$124:AC$164))</f>
        <v>6.5662752907000882E-2</v>
      </c>
      <c r="AD141" s="82">
        <f>('3. indicatori CT_valori_nom'!AD141-MIN('3. indicatori CT_valori_nom'!AD$124:AD$164))/(MAX('3. indicatori CT_valori_nom'!AD$124:AD$164)-MIN('3. indicatori CT_valori_nom'!AD$124:AD$164))</f>
        <v>5.5555555555555552E-2</v>
      </c>
      <c r="AE141" s="82">
        <f>('3. indicatori CT_valori_nom'!AE141-MAX('3. indicatori CT_valori_nom'!AE$124:AE$164))/(MIN('3. indicatori CT_valori_nom'!AE$124:AE$164)-MAX('3. indicatori CT_valori_nom'!AE$124:AE$164))</f>
        <v>0.17709598198626489</v>
      </c>
      <c r="AF141" s="82">
        <f>('3. indicatori CT_valori_nom'!AF141-MIN('3. indicatori CT_valori_nom'!AF$124:AF$164))/(MAX('3. indicatori CT_valori_nom'!AF$124:AF$164)-MIN('3. indicatori CT_valori_nom'!AF$124:AF$164))</f>
        <v>0.17381949436648883</v>
      </c>
      <c r="AG141" s="82">
        <f>('3. indicatori CT_valori_nom'!AG141-MAX('3. indicatori CT_valori_nom'!AG$124:AG$164))/(MIN('3. indicatori CT_valori_nom'!AG$124:AG$164)-MAX('3. indicatori CT_valori_nom'!AG$124:AG$164))</f>
        <v>0.39899021822679476</v>
      </c>
      <c r="AH141" s="82">
        <f>('3. indicatori CT_valori_nom'!AH141-MIN('3. indicatori CT_valori_nom'!AH$124:AH$164))/(MAX('3. indicatori CT_valori_nom'!AH$124:AH$164)-MIN('3. indicatori CT_valori_nom'!AH$124:AH$164))</f>
        <v>3.376974511078791E-2</v>
      </c>
      <c r="AI141" s="82">
        <f>('3. indicatori CT_valori_nom'!AI141-MAX('3. indicatori CT_valori_nom'!AI$124:AI$164))/(MIN('3. indicatori CT_valori_nom'!AI$124:AI$164)-MAX('3. indicatori CT_valori_nom'!AI$124:AI$164))</f>
        <v>0.58362618022761203</v>
      </c>
      <c r="AJ141" s="82">
        <f>('3. indicatori CT_valori_nom'!AJ141-MAX('3. indicatori CT_valori_nom'!AJ$124:AJ$164))/(MIN('3. indicatori CT_valori_nom'!AJ$124:AJ$164)-MAX('3. indicatori CT_valori_nom'!AJ$124:AJ$164))</f>
        <v>0.91389070973124364</v>
      </c>
      <c r="AK141" s="82">
        <f>('3. indicatori CT_valori_nom'!AK141-MIN('3. indicatori CT_valori_nom'!AK$124:AK$164))/(MAX('3. indicatori CT_valori_nom'!AK$124:AK$164)-MIN('3. indicatori CT_valori_nom'!AK$124:AK$164))</f>
        <v>0</v>
      </c>
      <c r="AL141" s="82">
        <f>('3. indicatori CT_valori_nom'!AL141-MIN('3. indicatori CT_valori_nom'!AL$124:AL$164))/(MAX('3. indicatori CT_valori_nom'!AL$124:AL$164)-MIN('3. indicatori CT_valori_nom'!AL$124:AL$164))</f>
        <v>0.25</v>
      </c>
      <c r="AM141" s="82">
        <f>('3. indicatori CT_valori_nom'!AM141-MIN('3. indicatori CT_valori_nom'!AM$124:AM$164))/(MAX('3. indicatori CT_valori_nom'!AM$124:AM$164)-MIN('3. indicatori CT_valori_nom'!AM$124:AM$164))</f>
        <v>0.22222222222222221</v>
      </c>
      <c r="AN141" s="82">
        <f>('3. indicatori CT_valori_nom'!AN141-MIN('3. indicatori CT_valori_nom'!AN$124:AN$164))/(MAX('3. indicatori CT_valori_nom'!AN$124:AN$164)-MIN('3. indicatori CT_valori_nom'!AN$124:AN$164))</f>
        <v>0.13691041468819246</v>
      </c>
      <c r="AO141" s="82">
        <f>('3. indicatori CT_valori_nom'!AO141-MIN('3. indicatori CT_valori_nom'!AO$124:AO$164))/(MAX('3. indicatori CT_valori_nom'!AO$124:AO$164)-MIN('3. indicatori CT_valori_nom'!AO$124:AO$164))</f>
        <v>0</v>
      </c>
      <c r="AP141" s="82">
        <f>('3. indicatori CT_valori_nom'!AP141-MIN('3. indicatori CT_valori_nom'!AP$124:AP$164))/(MAX('3. indicatori CT_valori_nom'!AP$124:AP$164)-MIN('3. indicatori CT_valori_nom'!AP$124:AP$164))</f>
        <v>0</v>
      </c>
      <c r="AQ141" s="82">
        <f>('3. indicatori CT_valori_nom'!AQ141-MIN('3. indicatori CT_valori_nom'!AQ$124:AQ$164))/(MAX('3. indicatori CT_valori_nom'!AQ$124:AQ$164)-MIN('3. indicatori CT_valori_nom'!AQ$124:AQ$164))</f>
        <v>0</v>
      </c>
      <c r="AS141" s="82">
        <f>('3. indicatori CT_valori_nom'!AS141-MIN('3. indicatori CT_valori_nom'!AS$124:AS$164))/(MAX('3. indicatori CT_valori_nom'!AS$124:AS$164)-MIN('3. indicatori CT_valori_nom'!AS$124:AS$164))</f>
        <v>0.25259433805083564</v>
      </c>
      <c r="AT141" s="82">
        <f>('3. indicatori CT_valori_nom'!AT141-MIN('3. indicatori CT_valori_nom'!AT$124:AT$164))/(MAX('3. indicatori CT_valori_nom'!AT$124:AT$164)-MIN('3. indicatori CT_valori_nom'!AT$124:AT$164))</f>
        <v>5.4660551583235871E-2</v>
      </c>
      <c r="AU141" s="82">
        <f>('3. indicatori CT_valori_nom'!AU141-MIN('3. indicatori CT_valori_nom'!AU$124:AU$164))/(MAX('3. indicatori CT_valori_nom'!AU$124:AU$164)-MIN('3. indicatori CT_valori_nom'!AU$124:AU$164))</f>
        <v>5.6603773584905662E-2</v>
      </c>
      <c r="AV141" s="82">
        <f>('3. indicatori CT_valori_nom'!AV141-MAX('3. indicatori CT_valori_nom'!AV$124:AV$164))/(MIN('3. indicatori CT_valori_nom'!AV$124:AV$164)-MAX('3. indicatori CT_valori_nom'!AV$124:AV$164))</f>
        <v>0.701119697545033</v>
      </c>
      <c r="AW141" s="82">
        <f>('3. indicatori CT_valori_nom'!AW141-MIN('3. indicatori CT_valori_nom'!AW$124:AW$164))/(MAX('3. indicatori CT_valori_nom'!AW$124:AW$164)-MIN('3. indicatori CT_valori_nom'!AW$124:AW$164))</f>
        <v>0</v>
      </c>
      <c r="AX141" s="82">
        <f>('3. indicatori CT_valori_nom'!AX141-MIN('3. indicatori CT_valori_nom'!AX$124:AX$164))/(MAX('3. indicatori CT_valori_nom'!AX$124:AX$164)-MIN('3. indicatori CT_valori_nom'!AX$124:AX$164))</f>
        <v>0</v>
      </c>
      <c r="AY141" s="82">
        <f>('3. indicatori CT_valori_nom'!AY141-MAX('3. indicatori CT_valori_nom'!AY$124:AY$164))/(MIN('3. indicatori CT_valori_nom'!AY$124:AY$164)-MAX('3. indicatori CT_valori_nom'!AY$124:AY$164))</f>
        <v>0.76586636888144421</v>
      </c>
      <c r="AZ141" s="82">
        <f>('3. indicatori CT_valori_nom'!AZ141-MIN('3. indicatori CT_valori_nom'!AZ$124:AZ$164))/(MAX('3. indicatori CT_valori_nom'!AZ$124:AZ$164)-MIN('3. indicatori CT_valori_nom'!AZ$124:AZ$164))</f>
        <v>5.6451612903225805E-2</v>
      </c>
      <c r="BA141" s="82">
        <f>('3. indicatori CT_valori_nom'!BA141-MIN('3. indicatori CT_valori_nom'!BA$124:BA$164))/(MAX('3. indicatori CT_valori_nom'!BA$124:BA$164)-MIN('3. indicatori CT_valori_nom'!BA$124:BA$164))</f>
        <v>0.41649018696021767</v>
      </c>
      <c r="BB141" s="82">
        <v>0</v>
      </c>
      <c r="BC141" s="82">
        <f>('3. indicatori CT_valori_nom'!BC141-MIN('3. indicatori CT_valori_nom'!BC$124:BC$164))/(MAX('3. indicatori CT_valori_nom'!BC$124:BC$164)-MIN('3. indicatori CT_valori_nom'!BC$124:BC$164))</f>
        <v>7.0788194752264402E-2</v>
      </c>
      <c r="BD141" s="82">
        <f>('3. indicatori CT_valori_nom'!BD141-MIN('3. indicatori CT_valori_nom'!BD$124:BD$164))/(MAX('3. indicatori CT_valori_nom'!BD$124:BD$164)-MIN('3. indicatori CT_valori_nom'!BD$124:BD$164))</f>
        <v>0.49999999999999994</v>
      </c>
      <c r="BE141" s="82">
        <f t="shared" si="10"/>
        <v>0.29420070263093484</v>
      </c>
      <c r="BF141" s="82">
        <f t="shared" si="9"/>
        <v>0</v>
      </c>
    </row>
    <row r="142" spans="1:58" x14ac:dyDescent="0.3">
      <c r="A142" s="82">
        <f>'3. indicatori CT_valori_nom'!A142</f>
        <v>72046</v>
      </c>
      <c r="B142" s="82" t="str">
        <f>'3. indicatori CT_valori_nom'!B142</f>
        <v>TRIGGIANO</v>
      </c>
      <c r="C142" s="82" t="str">
        <f>'3. indicatori CT_valori_nom'!C142</f>
        <v>PUGLIA</v>
      </c>
      <c r="D142" s="82">
        <f>'3. indicatori CT_valori_nom'!D142</f>
        <v>103770</v>
      </c>
      <c r="E142" s="82">
        <f>('3. indicatori CT_valori_nom'!E142-MAX('3. indicatori CT_valori_nom'!E$124:E$164))/(MIN('3. indicatori CT_valori_nom'!E$124:E$164)-MAX('3. indicatori CT_valori_nom'!E$124:E$164))</f>
        <v>1</v>
      </c>
      <c r="F142" s="82">
        <f>('3. indicatori CT_valori_nom'!F142-MIN('3. indicatori CT_valori_nom'!F$124:F$164))/(MAX('3. indicatori CT_valori_nom'!F$124:F$164)-MIN('3. indicatori CT_valori_nom'!F$124:F$164))</f>
        <v>0.73127019659763937</v>
      </c>
      <c r="G142" s="82">
        <f>('3. indicatori CT_valori_nom'!G142-MAX('3. indicatori CT_valori_nom'!G$124:G$164))/(MIN('3. indicatori CT_valori_nom'!G$124:G$164)-MAX('3. indicatori CT_valori_nom'!G$124:G$164))</f>
        <v>0.68499822883457318</v>
      </c>
      <c r="H142" s="82">
        <f>('3. indicatori CT_valori_nom'!H142-MAX('3. indicatori CT_valori_nom'!H$124:H$164))/(MIN('3. indicatori CT_valori_nom'!H$124:H$164)-MAX('3. indicatori CT_valori_nom'!H$124:H$164))</f>
        <v>0.86771069682335633</v>
      </c>
      <c r="I142" s="82">
        <f>('3. indicatori CT_valori_nom'!I142-MIN('3. indicatori CT_valori_nom'!I$124:I$164))/(MAX('3. indicatori CT_valori_nom'!I$124:I$164)-MIN('3. indicatori CT_valori_nom'!I$124:I$164))</f>
        <v>0.65595316270614701</v>
      </c>
      <c r="J142" s="82">
        <f>('3. indicatori CT_valori_nom'!J142-MIN('3. indicatori CT_valori_nom'!J$124:J$164))/(MAX('3. indicatori CT_valori_nom'!J$124:J$164)-MIN('3. indicatori CT_valori_nom'!J$124:J$164))</f>
        <v>0.32389194859690396</v>
      </c>
      <c r="K142" s="82">
        <f>('3. indicatori CT_valori_nom'!K142-MIN('3. indicatori CT_valori_nom'!K$124:K$164))/(MAX('3. indicatori CT_valori_nom'!K$124:K$164)-MIN('3. indicatori CT_valori_nom'!K$124:K$164))</f>
        <v>1.1748072844784057E-2</v>
      </c>
      <c r="L142" s="82">
        <f>('3. indicatori CT_valori_nom'!L142-MIN('3. indicatori CT_valori_nom'!L$124:L$164))/(MAX('3. indicatori CT_valori_nom'!L$124:L$164)-MIN('3. indicatori CT_valori_nom'!L$124:L$164))</f>
        <v>0.24260093782351866</v>
      </c>
      <c r="M142" s="82">
        <f>('3. indicatori CT_valori_nom'!M142-MAX('3. indicatori CT_valori_nom'!M$124:M$164))/(MIN('3. indicatori CT_valori_nom'!M$124:M$164)-MAX('3. indicatori CT_valori_nom'!M$124:M$164))</f>
        <v>0.63047731149969677</v>
      </c>
      <c r="N142" s="82">
        <f>('3. indicatori CT_valori_nom'!N142-MAX('3. indicatori CT_valori_nom'!N$124:N$164))/(MIN('3. indicatori CT_valori_nom'!N$124:N$164)-MAX('3. indicatori CT_valori_nom'!N$124:N$164))</f>
        <v>0.95117027052300507</v>
      </c>
      <c r="O142" s="82">
        <f>('3. indicatori CT_valori_nom'!O142-MAX('3. indicatori CT_valori_nom'!O$124:O$164))/(MIN('3. indicatori CT_valori_nom'!O$124:O$164)-MAX('3. indicatori CT_valori_nom'!O$124:O$164))</f>
        <v>0.95643395994198821</v>
      </c>
      <c r="P142" s="82">
        <f>('3. indicatori CT_valori_nom'!P142-MIN('3. indicatori CT_valori_nom'!P$124:P$164))/(MAX('3. indicatori CT_valori_nom'!P$124:P$164)-MIN('3. indicatori CT_valori_nom'!P$124:P$164))</f>
        <v>0.39787696159169333</v>
      </c>
      <c r="Q142" s="82">
        <f>('3. indicatori CT_valori_nom'!Q142-MIN('3. indicatori CT_valori_nom'!Q$124:Q$164))/(MAX('3. indicatori CT_valori_nom'!Q$124:Q$164)-MIN('3. indicatori CT_valori_nom'!Q$124:Q$164))</f>
        <v>0.18408324058721867</v>
      </c>
      <c r="R142" s="82">
        <f>('3. indicatori CT_valori_nom'!R142-MIN('3. indicatori CT_valori_nom'!R$124:R$164))/(MAX('3. indicatori CT_valori_nom'!R$124:R$164)-MIN('3. indicatori CT_valori_nom'!R$124:R$164))</f>
        <v>0.43967213230026464</v>
      </c>
      <c r="S142" s="82">
        <f>('3. indicatori CT_valori_nom'!S142-MIN('3. indicatori CT_valori_nom'!S$124:S$164))/(MAX('3. indicatori CT_valori_nom'!S$124:S$164)-MIN('3. indicatori CT_valori_nom'!S$124:S$164))</f>
        <v>0</v>
      </c>
      <c r="T142" s="82">
        <f>('3. indicatori CT_valori_nom'!T142-MIN('3. indicatori CT_valori_nom'!T$124:T$164))/(MAX('3. indicatori CT_valori_nom'!T$124:T$164)-MIN('3. indicatori CT_valori_nom'!T$124:T$164))</f>
        <v>0</v>
      </c>
      <c r="U142" s="82">
        <f>('3. indicatori CT_valori_nom'!U142-MIN('3. indicatori CT_valori_nom'!U$124:U$164))/(MAX('3. indicatori CT_valori_nom'!U$124:U$164)-MIN('3. indicatori CT_valori_nom'!U$124:U$164))</f>
        <v>0</v>
      </c>
      <c r="W142" s="82">
        <f>('3. indicatori CT_valori_nom'!W142-MIN('3. indicatori CT_valori_nom'!W$124:W$164))/(MAX('3. indicatori CT_valori_nom'!W$124:W$164)-MIN('3. indicatori CT_valori_nom'!W$124:W$164))</f>
        <v>0.22222222222222221</v>
      </c>
      <c r="X142" s="82">
        <f>('3. indicatori CT_valori_nom'!X142-MAX('3. indicatori CT_valori_nom'!X$124:X$164))/(MIN('3. indicatori CT_valori_nom'!X$124:X$164)-MAX('3. indicatori CT_valori_nom'!X$124:X$164))</f>
        <v>1</v>
      </c>
      <c r="Y142" s="82">
        <f>('3. indicatori CT_valori_nom'!Y142-MIN('3. indicatori CT_valori_nom'!Y$124:Y$164))/(MAX('3. indicatori CT_valori_nom'!Y$124:Y$164)-MIN('3. indicatori CT_valori_nom'!Y$124:Y$164))</f>
        <v>0.43695790230735776</v>
      </c>
      <c r="Z142" s="82">
        <f>('3. indicatori CT_valori_nom'!Z142-MIN('3. indicatori CT_valori_nom'!Z$124:Z$164))/(MAX('3. indicatori CT_valori_nom'!Z$124:Z$164)-MIN('3. indicatori CT_valori_nom'!Z$124:Z$164))</f>
        <v>0.12464319695528069</v>
      </c>
      <c r="AA142" s="82">
        <f>('3. indicatori CT_valori_nom'!AA142-MIN('3. indicatori CT_valori_nom'!AA$124:AA$164))/(MAX('3. indicatori CT_valori_nom'!AA$124:AA$164)-MIN('3. indicatori CT_valori_nom'!AA$124:AA$164))</f>
        <v>0.34092394965238659</v>
      </c>
      <c r="AB142" s="82">
        <f>('3. indicatori CT_valori_nom'!AB142-MIN('3. indicatori CT_valori_nom'!AB$124:AB$164))/(MAX('3. indicatori CT_valori_nom'!AB$124:AB$164)-MIN('3. indicatori CT_valori_nom'!AB$124:AB$164))</f>
        <v>0.2537313432835821</v>
      </c>
      <c r="AC142" s="82">
        <f>('3. indicatori CT_valori_nom'!AC142-MIN('3. indicatori CT_valori_nom'!AC$124:AC$164))/(MAX('3. indicatori CT_valori_nom'!AC$124:AC$164)-MIN('3. indicatori CT_valori_nom'!AC$124:AC$164))</f>
        <v>4.6738495631842646E-2</v>
      </c>
      <c r="AD142" s="82">
        <f>('3. indicatori CT_valori_nom'!AD142-MIN('3. indicatori CT_valori_nom'!AD$124:AD$164))/(MAX('3. indicatori CT_valori_nom'!AD$124:AD$164)-MIN('3. indicatori CT_valori_nom'!AD$124:AD$164))</f>
        <v>0.1111111111111111</v>
      </c>
      <c r="AE142" s="82">
        <f>('3. indicatori CT_valori_nom'!AE142-MAX('3. indicatori CT_valori_nom'!AE$124:AE$164))/(MIN('3. indicatori CT_valori_nom'!AE$124:AE$164)-MAX('3. indicatori CT_valori_nom'!AE$124:AE$164))</f>
        <v>3.3112905560029063E-2</v>
      </c>
      <c r="AF142" s="82">
        <f>('3. indicatori CT_valori_nom'!AF142-MIN('3. indicatori CT_valori_nom'!AF$124:AF$164))/(MAX('3. indicatori CT_valori_nom'!AF$124:AF$164)-MIN('3. indicatori CT_valori_nom'!AF$124:AF$164))</f>
        <v>3.8930086675918046E-2</v>
      </c>
      <c r="AG142" s="82">
        <f>('3. indicatori CT_valori_nom'!AG142-MAX('3. indicatori CT_valori_nom'!AG$124:AG$164))/(MIN('3. indicatori CT_valori_nom'!AG$124:AG$164)-MAX('3. indicatori CT_valori_nom'!AG$124:AG$164))</f>
        <v>0.95486289880362296</v>
      </c>
      <c r="AH142" s="82">
        <f>('3. indicatori CT_valori_nom'!AH142-MIN('3. indicatori CT_valori_nom'!AH$124:AH$164))/(MAX('3. indicatori CT_valori_nom'!AH$124:AH$164)-MIN('3. indicatori CT_valori_nom'!AH$124:AH$164))</f>
        <v>0.11763611897827048</v>
      </c>
      <c r="AI142" s="82">
        <f>('3. indicatori CT_valori_nom'!AI142-MAX('3. indicatori CT_valori_nom'!AI$124:AI$164))/(MIN('3. indicatori CT_valori_nom'!AI$124:AI$164)-MAX('3. indicatori CT_valori_nom'!AI$124:AI$164))</f>
        <v>0.56784132149658439</v>
      </c>
      <c r="AJ142" s="82">
        <f>('3. indicatori CT_valori_nom'!AJ142-MAX('3. indicatori CT_valori_nom'!AJ$124:AJ$164))/(MIN('3. indicatori CT_valori_nom'!AJ$124:AJ$164)-MAX('3. indicatori CT_valori_nom'!AJ$124:AJ$164))</f>
        <v>1</v>
      </c>
      <c r="AK142" s="82">
        <f>('3. indicatori CT_valori_nom'!AK142-MIN('3. indicatori CT_valori_nom'!AK$124:AK$164))/(MAX('3. indicatori CT_valori_nom'!AK$124:AK$164)-MIN('3. indicatori CT_valori_nom'!AK$124:AK$164))</f>
        <v>0</v>
      </c>
      <c r="AL142" s="82">
        <f>('3. indicatori CT_valori_nom'!AL142-MIN('3. indicatori CT_valori_nom'!AL$124:AL$164))/(MAX('3. indicatori CT_valori_nom'!AL$124:AL$164)-MIN('3. indicatori CT_valori_nom'!AL$124:AL$164))</f>
        <v>0.5</v>
      </c>
      <c r="AM142" s="82">
        <f>('3. indicatori CT_valori_nom'!AM142-MIN('3. indicatori CT_valori_nom'!AM$124:AM$164))/(MAX('3. indicatori CT_valori_nom'!AM$124:AM$164)-MIN('3. indicatori CT_valori_nom'!AM$124:AM$164))</f>
        <v>0.33333333333333331</v>
      </c>
      <c r="AN142" s="82">
        <f>('3. indicatori CT_valori_nom'!AN142-MIN('3. indicatori CT_valori_nom'!AN$124:AN$164))/(MAX('3. indicatori CT_valori_nom'!AN$124:AN$164)-MIN('3. indicatori CT_valori_nom'!AN$124:AN$164))</f>
        <v>0.15250079138968028</v>
      </c>
      <c r="AO142" s="82">
        <f>('3. indicatori CT_valori_nom'!AO142-MIN('3. indicatori CT_valori_nom'!AO$124:AO$164))/(MAX('3. indicatori CT_valori_nom'!AO$124:AO$164)-MIN('3. indicatori CT_valori_nom'!AO$124:AO$164))</f>
        <v>0</v>
      </c>
      <c r="AP142" s="82">
        <f>('3. indicatori CT_valori_nom'!AP142-MIN('3. indicatori CT_valori_nom'!AP$124:AP$164))/(MAX('3. indicatori CT_valori_nom'!AP$124:AP$164)-MIN('3. indicatori CT_valori_nom'!AP$124:AP$164))</f>
        <v>2.1766660116593448E-3</v>
      </c>
      <c r="AQ142" s="82">
        <f>('3. indicatori CT_valori_nom'!AQ142-MIN('3. indicatori CT_valori_nom'!AQ$124:AQ$164))/(MAX('3. indicatori CT_valori_nom'!AQ$124:AQ$164)-MIN('3. indicatori CT_valori_nom'!AQ$124:AQ$164))</f>
        <v>0</v>
      </c>
      <c r="AS142" s="82">
        <f>('3. indicatori CT_valori_nom'!AS142-MIN('3. indicatori CT_valori_nom'!AS$124:AS$164))/(MAX('3. indicatori CT_valori_nom'!AS$124:AS$164)-MIN('3. indicatori CT_valori_nom'!AS$124:AS$164))</f>
        <v>0.15932239537447335</v>
      </c>
      <c r="AT142" s="82">
        <f>('3. indicatori CT_valori_nom'!AT142-MIN('3. indicatori CT_valori_nom'!AT$124:AT$164))/(MAX('3. indicatori CT_valori_nom'!AT$124:AT$164)-MIN('3. indicatori CT_valori_nom'!AT$124:AT$164))</f>
        <v>1.4723311302962961E-2</v>
      </c>
      <c r="AU142" s="82">
        <f>('3. indicatori CT_valori_nom'!AU142-MIN('3. indicatori CT_valori_nom'!AU$124:AU$164))/(MAX('3. indicatori CT_valori_nom'!AU$124:AU$164)-MIN('3. indicatori CT_valori_nom'!AU$124:AU$164))</f>
        <v>0.11320754716981132</v>
      </c>
      <c r="AV142" s="82">
        <f>('3. indicatori CT_valori_nom'!AV142-MAX('3. indicatori CT_valori_nom'!AV$124:AV$164))/(MIN('3. indicatori CT_valori_nom'!AV$124:AV$164)-MAX('3. indicatori CT_valori_nom'!AV$124:AV$164))</f>
        <v>0.36344927449079389</v>
      </c>
      <c r="AW142" s="82">
        <f>('3. indicatori CT_valori_nom'!AW142-MIN('3. indicatori CT_valori_nom'!AW$124:AW$164))/(MAX('3. indicatori CT_valori_nom'!AW$124:AW$164)-MIN('3. indicatori CT_valori_nom'!AW$124:AW$164))</f>
        <v>0</v>
      </c>
      <c r="AX142" s="82">
        <f>('3. indicatori CT_valori_nom'!AX142-MIN('3. indicatori CT_valori_nom'!AX$124:AX$164))/(MAX('3. indicatori CT_valori_nom'!AX$124:AX$164)-MIN('3. indicatori CT_valori_nom'!AX$124:AX$164))</f>
        <v>0.14161086310465915</v>
      </c>
      <c r="AY142" s="82">
        <f>('3. indicatori CT_valori_nom'!AY142-MAX('3. indicatori CT_valori_nom'!AY$124:AY$164))/(MIN('3. indicatori CT_valori_nom'!AY$124:AY$164)-MAX('3. indicatori CT_valori_nom'!AY$124:AY$164))</f>
        <v>0.70165643029964631</v>
      </c>
      <c r="AZ142" s="82">
        <f>('3. indicatori CT_valori_nom'!AZ142-MIN('3. indicatori CT_valori_nom'!AZ$124:AZ$164))/(MAX('3. indicatori CT_valori_nom'!AZ$124:AZ$164)-MIN('3. indicatori CT_valori_nom'!AZ$124:AZ$164))</f>
        <v>0</v>
      </c>
      <c r="BA142" s="82">
        <f>('3. indicatori CT_valori_nom'!BA142-MIN('3. indicatori CT_valori_nom'!BA$124:BA$164))/(MAX('3. indicatori CT_valori_nom'!BA$124:BA$164)-MIN('3. indicatori CT_valori_nom'!BA$124:BA$164))</f>
        <v>9.034770564348707E-2</v>
      </c>
      <c r="BB142" s="82">
        <v>0</v>
      </c>
      <c r="BC142" s="82">
        <f>('3. indicatori CT_valori_nom'!BC142-MIN('3. indicatori CT_valori_nom'!BC$124:BC$164))/(MAX('3. indicatori CT_valori_nom'!BC$124:BC$164)-MIN('3. indicatori CT_valori_nom'!BC$124:BC$164))</f>
        <v>2.7109487959388508E-2</v>
      </c>
      <c r="BD142" s="82">
        <f>('3. indicatori CT_valori_nom'!BD142-MIN('3. indicatori CT_valori_nom'!BD$124:BD$164))/(MAX('3. indicatori CT_valori_nom'!BD$124:BD$164)-MIN('3. indicatori CT_valori_nom'!BD$124:BD$164))</f>
        <v>0.37499999999999994</v>
      </c>
      <c r="BE142" s="82">
        <f t="shared" si="10"/>
        <v>0.34683056339210405</v>
      </c>
      <c r="BF142" s="82">
        <f t="shared" si="9"/>
        <v>0.13340478670641551</v>
      </c>
    </row>
    <row r="143" spans="1:58" x14ac:dyDescent="0.3">
      <c r="A143" s="82">
        <f>'3. indicatori CT_valori_nom'!A143</f>
        <v>73003</v>
      </c>
      <c r="B143" s="82" t="str">
        <f>'3. indicatori CT_valori_nom'!B143</f>
        <v>CASTELLANETA</v>
      </c>
      <c r="C143" s="82" t="str">
        <f>'3. indicatori CT_valori_nom'!C143</f>
        <v>PUGLIA</v>
      </c>
      <c r="D143" s="82">
        <f>'3. indicatori CT_valori_nom'!D143</f>
        <v>95363</v>
      </c>
      <c r="E143" s="82">
        <f>('3. indicatori CT_valori_nom'!E143-MAX('3. indicatori CT_valori_nom'!E$124:E$164))/(MIN('3. indicatori CT_valori_nom'!E$124:E$164)-MAX('3. indicatori CT_valori_nom'!E$124:E$164))</f>
        <v>0.83333333333333348</v>
      </c>
      <c r="F143" s="82">
        <f>('3. indicatori CT_valori_nom'!F143-MIN('3. indicatori CT_valori_nom'!F$124:F$164))/(MAX('3. indicatori CT_valori_nom'!F$124:F$164)-MIN('3. indicatori CT_valori_nom'!F$124:F$164))</f>
        <v>0.41265272068278752</v>
      </c>
      <c r="G143" s="82">
        <f>('3. indicatori CT_valori_nom'!G143-MAX('3. indicatori CT_valori_nom'!G$124:G$164))/(MIN('3. indicatori CT_valori_nom'!G$124:G$164)-MAX('3. indicatori CT_valori_nom'!G$124:G$164))</f>
        <v>0.96476856771755815</v>
      </c>
      <c r="H143" s="82">
        <f>('3. indicatori CT_valori_nom'!H143-MAX('3. indicatori CT_valori_nom'!H$124:H$164))/(MIN('3. indicatori CT_valori_nom'!H$124:H$164)-MAX('3. indicatori CT_valori_nom'!H$124:H$164))</f>
        <v>0.59824898926958292</v>
      </c>
      <c r="I143" s="82">
        <f>('3. indicatori CT_valori_nom'!I143-MIN('3. indicatori CT_valori_nom'!I$124:I$164))/(MAX('3. indicatori CT_valori_nom'!I$124:I$164)-MIN('3. indicatori CT_valori_nom'!I$124:I$164))</f>
        <v>0.73081855270560414</v>
      </c>
      <c r="J143" s="82">
        <f>('3. indicatori CT_valori_nom'!J143-MIN('3. indicatori CT_valori_nom'!J$124:J$164))/(MAX('3. indicatori CT_valori_nom'!J$124:J$164)-MIN('3. indicatori CT_valori_nom'!J$124:J$164))</f>
        <v>0.23655142623532718</v>
      </c>
      <c r="K143" s="82">
        <f>('3. indicatori CT_valori_nom'!K143-MIN('3. indicatori CT_valori_nom'!K$124:K$164))/(MAX('3. indicatori CT_valori_nom'!K$124:K$164)-MIN('3. indicatori CT_valori_nom'!K$124:K$164))</f>
        <v>0.10204665567038072</v>
      </c>
      <c r="L143" s="82">
        <f>('3. indicatori CT_valori_nom'!L143-MIN('3. indicatori CT_valori_nom'!L$124:L$164))/(MAX('3. indicatori CT_valori_nom'!L$124:L$164)-MIN('3. indicatori CT_valori_nom'!L$124:L$164))</f>
        <v>0.29251415869922659</v>
      </c>
      <c r="M143" s="82">
        <f>('3. indicatori CT_valori_nom'!M143-MAX('3. indicatori CT_valori_nom'!M$124:M$164))/(MIN('3. indicatori CT_valori_nom'!M$124:M$164)-MAX('3. indicatori CT_valori_nom'!M$124:M$164))</f>
        <v>0.86118278313152974</v>
      </c>
      <c r="N143" s="82">
        <f>('3. indicatori CT_valori_nom'!N143-MAX('3. indicatori CT_valori_nom'!N$124:N$164))/(MIN('3. indicatori CT_valori_nom'!N$124:N$164)-MAX('3. indicatori CT_valori_nom'!N$124:N$164))</f>
        <v>0.83727164849811264</v>
      </c>
      <c r="O143" s="82">
        <f>('3. indicatori CT_valori_nom'!O143-MAX('3. indicatori CT_valori_nom'!O$124:O$164))/(MIN('3. indicatori CT_valori_nom'!O$124:O$164)-MAX('3. indicatori CT_valori_nom'!O$124:O$164))</f>
        <v>0.56485323998116266</v>
      </c>
      <c r="P143" s="82">
        <f>('3. indicatori CT_valori_nom'!P143-MIN('3. indicatori CT_valori_nom'!P$124:P$164))/(MAX('3. indicatori CT_valori_nom'!P$124:P$164)-MIN('3. indicatori CT_valori_nom'!P$124:P$164))</f>
        <v>0.12801617014239228</v>
      </c>
      <c r="Q143" s="82">
        <f>('3. indicatori CT_valori_nom'!Q143-MIN('3. indicatori CT_valori_nom'!Q$124:Q$164))/(MAX('3. indicatori CT_valori_nom'!Q$124:Q$164)-MIN('3. indicatori CT_valori_nom'!Q$124:Q$164))</f>
        <v>8.9445902195446625E-2</v>
      </c>
      <c r="R143" s="82">
        <f>('3. indicatori CT_valori_nom'!R143-MIN('3. indicatori CT_valori_nom'!R$124:R$164))/(MAX('3. indicatori CT_valori_nom'!R$124:R$164)-MIN('3. indicatori CT_valori_nom'!R$124:R$164))</f>
        <v>0.35006446922717305</v>
      </c>
      <c r="S143" s="82">
        <f>('3. indicatori CT_valori_nom'!S143-MIN('3. indicatori CT_valori_nom'!S$124:S$164))/(MAX('3. indicatori CT_valori_nom'!S$124:S$164)-MIN('3. indicatori CT_valori_nom'!S$124:S$164))</f>
        <v>0</v>
      </c>
      <c r="T143" s="82">
        <f>('3. indicatori CT_valori_nom'!T143-MIN('3. indicatori CT_valori_nom'!T$124:T$164))/(MAX('3. indicatori CT_valori_nom'!T$124:T$164)-MIN('3. indicatori CT_valori_nom'!T$124:T$164))</f>
        <v>0</v>
      </c>
      <c r="U143" s="82">
        <f>('3. indicatori CT_valori_nom'!U143-MIN('3. indicatori CT_valori_nom'!U$124:U$164))/(MAX('3. indicatori CT_valori_nom'!U$124:U$164)-MIN('3. indicatori CT_valori_nom'!U$124:U$164))</f>
        <v>1</v>
      </c>
      <c r="W143" s="82">
        <f>('3. indicatori CT_valori_nom'!W143-MIN('3. indicatori CT_valori_nom'!W$124:W$164))/(MAX('3. indicatori CT_valori_nom'!W$124:W$164)-MIN('3. indicatori CT_valori_nom'!W$124:W$164))</f>
        <v>0.14814814814814814</v>
      </c>
      <c r="X143" s="82">
        <f>('3. indicatori CT_valori_nom'!X143-MAX('3. indicatori CT_valori_nom'!X$124:X$164))/(MIN('3. indicatori CT_valori_nom'!X$124:X$164)-MAX('3. indicatori CT_valori_nom'!X$124:X$164))</f>
        <v>0.88174320227134062</v>
      </c>
      <c r="Y143" s="82">
        <f>('3. indicatori CT_valori_nom'!Y143-MIN('3. indicatori CT_valori_nom'!Y$124:Y$164))/(MAX('3. indicatori CT_valori_nom'!Y$124:Y$164)-MIN('3. indicatori CT_valori_nom'!Y$124:Y$164))</f>
        <v>0.51473492035235247</v>
      </c>
      <c r="Z143" s="82">
        <f>('3. indicatori CT_valori_nom'!Z143-MIN('3. indicatori CT_valori_nom'!Z$124:Z$164))/(MAX('3. indicatori CT_valori_nom'!Z$124:Z$164)-MIN('3. indicatori CT_valori_nom'!Z$124:Z$164))</f>
        <v>0.19391056137012369</v>
      </c>
      <c r="AA143" s="82">
        <f>('3. indicatori CT_valori_nom'!AA143-MIN('3. indicatori CT_valori_nom'!AA$124:AA$164))/(MAX('3. indicatori CT_valori_nom'!AA$124:AA$164)-MIN('3. indicatori CT_valori_nom'!AA$124:AA$164))</f>
        <v>0.42522137171748009</v>
      </c>
      <c r="AB143" s="82">
        <f>('3. indicatori CT_valori_nom'!AB143-MIN('3. indicatori CT_valori_nom'!AB$124:AB$164))/(MAX('3. indicatori CT_valori_nom'!AB$124:AB$164)-MIN('3. indicatori CT_valori_nom'!AB$124:AB$164))</f>
        <v>0.37313432835820898</v>
      </c>
      <c r="AC143" s="82">
        <f>('3. indicatori CT_valori_nom'!AC143-MIN('3. indicatori CT_valori_nom'!AC$124:AC$164))/(MAX('3. indicatori CT_valori_nom'!AC$124:AC$164)-MIN('3. indicatori CT_valori_nom'!AC$124:AC$164))</f>
        <v>8.9709142755541399E-2</v>
      </c>
      <c r="AD143" s="82">
        <f>('3. indicatori CT_valori_nom'!AD143-MIN('3. indicatori CT_valori_nom'!AD$124:AD$164))/(MAX('3. indicatori CT_valori_nom'!AD$124:AD$164)-MIN('3. indicatori CT_valori_nom'!AD$124:AD$164))</f>
        <v>0</v>
      </c>
      <c r="AE143" s="82">
        <f>('3. indicatori CT_valori_nom'!AE143-MAX('3. indicatori CT_valori_nom'!AE$124:AE$164))/(MIN('3. indicatori CT_valori_nom'!AE$124:AE$164)-MAX('3. indicatori CT_valori_nom'!AE$124:AE$164))</f>
        <v>0.55134512067039088</v>
      </c>
      <c r="AF143" s="82">
        <f>('3. indicatori CT_valori_nom'!AF143-MIN('3. indicatori CT_valori_nom'!AF$124:AF$164))/(MAX('3. indicatori CT_valori_nom'!AF$124:AF$164)-MIN('3. indicatori CT_valori_nom'!AF$124:AF$164))</f>
        <v>9.343974820307395E-2</v>
      </c>
      <c r="AG143" s="82">
        <f>('3. indicatori CT_valori_nom'!AG143-MAX('3. indicatori CT_valori_nom'!AG$124:AG$164))/(MIN('3. indicatori CT_valori_nom'!AG$124:AG$164)-MAX('3. indicatori CT_valori_nom'!AG$124:AG$164))</f>
        <v>0.54690298288992012</v>
      </c>
      <c r="AH143" s="82">
        <f>('3. indicatori CT_valori_nom'!AH143-MIN('3. indicatori CT_valori_nom'!AH$124:AH$164))/(MAX('3. indicatori CT_valori_nom'!AH$124:AH$164)-MIN('3. indicatori CT_valori_nom'!AH$124:AH$164))</f>
        <v>0.26274772754766895</v>
      </c>
      <c r="AI143" s="82">
        <f>('3. indicatori CT_valori_nom'!AI143-MAX('3. indicatori CT_valori_nom'!AI$124:AI$164))/(MIN('3. indicatori CT_valori_nom'!AI$124:AI$164)-MAX('3. indicatori CT_valori_nom'!AI$124:AI$164))</f>
        <v>0.68167229983441702</v>
      </c>
      <c r="AJ143" s="82">
        <f>('3. indicatori CT_valori_nom'!AJ143-MAX('3. indicatori CT_valori_nom'!AJ$124:AJ$164))/(MIN('3. indicatori CT_valori_nom'!AJ$124:AJ$164)-MAX('3. indicatori CT_valori_nom'!AJ$124:AJ$164))</f>
        <v>0.75078958345748181</v>
      </c>
      <c r="AK143" s="82">
        <f>('3. indicatori CT_valori_nom'!AK143-MIN('3. indicatori CT_valori_nom'!AK$124:AK$164))/(MAX('3. indicatori CT_valori_nom'!AK$124:AK$164)-MIN('3. indicatori CT_valori_nom'!AK$124:AK$164))</f>
        <v>0.19238712176518039</v>
      </c>
      <c r="AL143" s="82">
        <f>('3. indicatori CT_valori_nom'!AL143-MIN('3. indicatori CT_valori_nom'!AL$124:AL$164))/(MAX('3. indicatori CT_valori_nom'!AL$124:AL$164)-MIN('3. indicatori CT_valori_nom'!AL$124:AL$164))</f>
        <v>0.75</v>
      </c>
      <c r="AM143" s="82">
        <f>('3. indicatori CT_valori_nom'!AM143-MIN('3. indicatori CT_valori_nom'!AM$124:AM$164))/(MAX('3. indicatori CT_valori_nom'!AM$124:AM$164)-MIN('3. indicatori CT_valori_nom'!AM$124:AM$164))</f>
        <v>0.33333333333333331</v>
      </c>
      <c r="AN143" s="82">
        <f>('3. indicatori CT_valori_nom'!AN143-MIN('3. indicatori CT_valori_nom'!AN$124:AN$164))/(MAX('3. indicatori CT_valori_nom'!AN$124:AN$164)-MIN('3. indicatori CT_valori_nom'!AN$124:AN$164))</f>
        <v>0.24897119341563784</v>
      </c>
      <c r="AO143" s="82">
        <f>('3. indicatori CT_valori_nom'!AO143-MIN('3. indicatori CT_valori_nom'!AO$124:AO$164))/(MAX('3. indicatori CT_valori_nom'!AO$124:AO$164)-MIN('3. indicatori CT_valori_nom'!AO$124:AO$164))</f>
        <v>0.2</v>
      </c>
      <c r="AP143" s="82">
        <f>('3. indicatori CT_valori_nom'!AP143-MIN('3. indicatori CT_valori_nom'!AP$124:AP$164))/(MAX('3. indicatori CT_valori_nom'!AP$124:AP$164)-MIN('3. indicatori CT_valori_nom'!AP$124:AP$164))</f>
        <v>8.7922903011043885E-2</v>
      </c>
      <c r="AQ143" s="82">
        <f>('3. indicatori CT_valori_nom'!AQ143-MIN('3. indicatori CT_valori_nom'!AQ$124:AQ$164))/(MAX('3. indicatori CT_valori_nom'!AQ$124:AQ$164)-MIN('3. indicatori CT_valori_nom'!AQ$124:AQ$164))</f>
        <v>0</v>
      </c>
      <c r="AS143" s="82">
        <f>('3. indicatori CT_valori_nom'!AS143-MIN('3. indicatori CT_valori_nom'!AS$124:AS$164))/(MAX('3. indicatori CT_valori_nom'!AS$124:AS$164)-MIN('3. indicatori CT_valori_nom'!AS$124:AS$164))</f>
        <v>0.53551203009767723</v>
      </c>
      <c r="AT143" s="82">
        <f>('3. indicatori CT_valori_nom'!AT143-MIN('3. indicatori CT_valori_nom'!AT$124:AT$164))/(MAX('3. indicatori CT_valori_nom'!AT$124:AT$164)-MIN('3. indicatori CT_valori_nom'!AT$124:AT$164))</f>
        <v>0.24814930048005648</v>
      </c>
      <c r="AU143" s="82">
        <f>('3. indicatori CT_valori_nom'!AU143-MIN('3. indicatori CT_valori_nom'!AU$124:AU$164))/(MAX('3. indicatori CT_valori_nom'!AU$124:AU$164)-MIN('3. indicatori CT_valori_nom'!AU$124:AU$164))</f>
        <v>0.11320754716981132</v>
      </c>
      <c r="AV143" s="82">
        <f>('3. indicatori CT_valori_nom'!AV143-MAX('3. indicatori CT_valori_nom'!AV$124:AV$164))/(MIN('3. indicatori CT_valori_nom'!AV$124:AV$164)-MAX('3. indicatori CT_valori_nom'!AV$124:AV$164))</f>
        <v>0.91529837125375479</v>
      </c>
      <c r="AW143" s="82">
        <f>('3. indicatori CT_valori_nom'!AW143-MIN('3. indicatori CT_valori_nom'!AW$124:AW$164))/(MAX('3. indicatori CT_valori_nom'!AW$124:AW$164)-MIN('3. indicatori CT_valori_nom'!AW$124:AW$164))</f>
        <v>0</v>
      </c>
      <c r="AX143" s="82">
        <f>('3. indicatori CT_valori_nom'!AX143-MIN('3. indicatori CT_valori_nom'!AX$124:AX$164))/(MAX('3. indicatori CT_valori_nom'!AX$124:AX$164)-MIN('3. indicatori CT_valori_nom'!AX$124:AX$164))</f>
        <v>0.248054213727812</v>
      </c>
      <c r="AY143" s="82">
        <f>('3. indicatori CT_valori_nom'!AY143-MAX('3. indicatori CT_valori_nom'!AY$124:AY$164))/(MIN('3. indicatori CT_valori_nom'!AY$124:AY$164)-MAX('3. indicatori CT_valori_nom'!AY$124:AY$164))</f>
        <v>0.76028289596128795</v>
      </c>
      <c r="AZ143" s="82">
        <f>('3. indicatori CT_valori_nom'!AZ143-MIN('3. indicatori CT_valori_nom'!AZ$124:AZ$164))/(MAX('3. indicatori CT_valori_nom'!AZ$124:AZ$164)-MIN('3. indicatori CT_valori_nom'!AZ$124:AZ$164))</f>
        <v>6.6129032258064518E-2</v>
      </c>
      <c r="BA143" s="82">
        <f>('3. indicatori CT_valori_nom'!BA143-MIN('3. indicatori CT_valori_nom'!BA$124:BA$164))/(MAX('3. indicatori CT_valori_nom'!BA$124:BA$164)-MIN('3. indicatori CT_valori_nom'!BA$124:BA$164))</f>
        <v>0.16416589229907588</v>
      </c>
      <c r="BB143" s="82">
        <v>0</v>
      </c>
      <c r="BC143" s="82">
        <f>('3. indicatori CT_valori_nom'!BC143-MIN('3. indicatori CT_valori_nom'!BC$124:BC$164))/(MAX('3. indicatori CT_valori_nom'!BC$124:BC$164)-MIN('3. indicatori CT_valori_nom'!BC$124:BC$164))</f>
        <v>0</v>
      </c>
      <c r="BD143" s="82">
        <f>('3. indicatori CT_valori_nom'!BD143-MIN('3. indicatori CT_valori_nom'!BD$124:BD$164))/(MAX('3. indicatori CT_valori_nom'!BD$124:BD$164)-MIN('3. indicatori CT_valori_nom'!BD$124:BD$164))</f>
        <v>0.625</v>
      </c>
      <c r="BE143" s="82">
        <f t="shared" si="10"/>
        <v>0.40433365084762779</v>
      </c>
      <c r="BF143" s="82">
        <f t="shared" si="9"/>
        <v>0.27916210025462795</v>
      </c>
    </row>
    <row r="144" spans="1:58" x14ac:dyDescent="0.3">
      <c r="A144" s="82">
        <f>'3. indicatori CT_valori_nom'!A144</f>
        <v>73008</v>
      </c>
      <c r="B144" s="82" t="str">
        <f>'3. indicatori CT_valori_nom'!B144</f>
        <v>GROTTAGLIE</v>
      </c>
      <c r="C144" s="82" t="str">
        <f>'3. indicatori CT_valori_nom'!C144</f>
        <v>PUGLIA</v>
      </c>
      <c r="D144" s="82">
        <f>'3. indicatori CT_valori_nom'!D144</f>
        <v>116500</v>
      </c>
      <c r="E144" s="82">
        <f>('3. indicatori CT_valori_nom'!E144-MAX('3. indicatori CT_valori_nom'!E$124:E$164))/(MIN('3. indicatori CT_valori_nom'!E$124:E$164)-MAX('3. indicatori CT_valori_nom'!E$124:E$164))</f>
        <v>0.92307692307692302</v>
      </c>
      <c r="F144" s="82">
        <f>('3. indicatori CT_valori_nom'!F144-MIN('3. indicatori CT_valori_nom'!F$124:F$164))/(MAX('3. indicatori CT_valori_nom'!F$124:F$164)-MIN('3. indicatori CT_valori_nom'!F$124:F$164))</f>
        <v>0.54088055604505592</v>
      </c>
      <c r="G144" s="82">
        <f>('3. indicatori CT_valori_nom'!G144-MAX('3. indicatori CT_valori_nom'!G$124:G$164))/(MIN('3. indicatori CT_valori_nom'!G$124:G$164)-MAX('3. indicatori CT_valori_nom'!G$124:G$164))</f>
        <v>0.85193397640262669</v>
      </c>
      <c r="H144" s="82">
        <f>('3. indicatori CT_valori_nom'!H144-MAX('3. indicatori CT_valori_nom'!H$124:H$164))/(MIN('3. indicatori CT_valori_nom'!H$124:H$164)-MAX('3. indicatori CT_valori_nom'!H$124:H$164))</f>
        <v>0.86489089137894559</v>
      </c>
      <c r="I144" s="82">
        <f>('3. indicatori CT_valori_nom'!I144-MIN('3. indicatori CT_valori_nom'!I$124:I$164))/(MAX('3. indicatori CT_valori_nom'!I$124:I$164)-MIN('3. indicatori CT_valori_nom'!I$124:I$164))</f>
        <v>0.72659264571252091</v>
      </c>
      <c r="J144" s="82">
        <f>('3. indicatori CT_valori_nom'!J144-MIN('3. indicatori CT_valori_nom'!J$124:J$164))/(MAX('3. indicatori CT_valori_nom'!J$124:J$164)-MIN('3. indicatori CT_valori_nom'!J$124:J$164))</f>
        <v>0.64451335215439598</v>
      </c>
      <c r="K144" s="82">
        <f>('3. indicatori CT_valori_nom'!K144-MIN('3. indicatori CT_valori_nom'!K$124:K$164))/(MAX('3. indicatori CT_valori_nom'!K$124:K$164)-MIN('3. indicatori CT_valori_nom'!K$124:K$164))</f>
        <v>2.8612784865519911E-2</v>
      </c>
      <c r="L144" s="82">
        <f>('3. indicatori CT_valori_nom'!L144-MIN('3. indicatori CT_valori_nom'!L$124:L$164))/(MAX('3. indicatori CT_valori_nom'!L$124:L$164)-MIN('3. indicatori CT_valori_nom'!L$124:L$164))</f>
        <v>0.37072194141647891</v>
      </c>
      <c r="M144" s="82">
        <f>('3. indicatori CT_valori_nom'!M144-MAX('3. indicatori CT_valori_nom'!M$124:M$164))/(MIN('3. indicatori CT_valori_nom'!M$124:M$164)-MAX('3. indicatori CT_valori_nom'!M$124:M$164))</f>
        <v>0.99862867590084692</v>
      </c>
      <c r="N144" s="82">
        <f>('3. indicatori CT_valori_nom'!N144-MAX('3. indicatori CT_valori_nom'!N$124:N$164))/(MIN('3. indicatori CT_valori_nom'!N$124:N$164)-MAX('3. indicatori CT_valori_nom'!N$124:N$164))</f>
        <v>0.66879969400221151</v>
      </c>
      <c r="O144" s="82">
        <f>('3. indicatori CT_valori_nom'!O144-MAX('3. indicatori CT_valori_nom'!O$124:O$164))/(MIN('3. indicatori CT_valori_nom'!O$124:O$164)-MAX('3. indicatori CT_valori_nom'!O$124:O$164))</f>
        <v>0.56285611387526702</v>
      </c>
      <c r="P144" s="82">
        <f>('3. indicatori CT_valori_nom'!P144-MIN('3. indicatori CT_valori_nom'!P$124:P$164))/(MAX('3. indicatori CT_valori_nom'!P$124:P$164)-MIN('3. indicatori CT_valori_nom'!P$124:P$164))</f>
        <v>0.38231394712826261</v>
      </c>
      <c r="Q144" s="82">
        <f>('3. indicatori CT_valori_nom'!Q144-MIN('3. indicatori CT_valori_nom'!Q$124:Q$164))/(MAX('3. indicatori CT_valori_nom'!Q$124:Q$164)-MIN('3. indicatori CT_valori_nom'!Q$124:Q$164))</f>
        <v>5.3993968369733386E-2</v>
      </c>
      <c r="R144" s="82">
        <f>('3. indicatori CT_valori_nom'!R144-MIN('3. indicatori CT_valori_nom'!R$124:R$164))/(MAX('3. indicatori CT_valori_nom'!R$124:R$164)-MIN('3. indicatori CT_valori_nom'!R$124:R$164))</f>
        <v>0.21866919838857476</v>
      </c>
      <c r="S144" s="82">
        <f>('3. indicatori CT_valori_nom'!S144-MIN('3. indicatori CT_valori_nom'!S$124:S$164))/(MAX('3. indicatori CT_valori_nom'!S$124:S$164)-MIN('3. indicatori CT_valori_nom'!S$124:S$164))</f>
        <v>0.5</v>
      </c>
      <c r="T144" s="82">
        <f>('3. indicatori CT_valori_nom'!T144-MIN('3. indicatori CT_valori_nom'!T$124:T$164))/(MAX('3. indicatori CT_valori_nom'!T$124:T$164)-MIN('3. indicatori CT_valori_nom'!T$124:T$164))</f>
        <v>0</v>
      </c>
      <c r="U144" s="82">
        <f>('3. indicatori CT_valori_nom'!U144-MIN('3. indicatori CT_valori_nom'!U$124:U$164))/(MAX('3. indicatori CT_valori_nom'!U$124:U$164)-MIN('3. indicatori CT_valori_nom'!U$124:U$164))</f>
        <v>0</v>
      </c>
      <c r="W144" s="82">
        <f>('3. indicatori CT_valori_nom'!W144-MIN('3. indicatori CT_valori_nom'!W$124:W$164))/(MAX('3. indicatori CT_valori_nom'!W$124:W$164)-MIN('3. indicatori CT_valori_nom'!W$124:W$164))</f>
        <v>0.1111111111111111</v>
      </c>
      <c r="X144" s="82">
        <f>('3. indicatori CT_valori_nom'!X144-MAX('3. indicatori CT_valori_nom'!X$124:X$164))/(MIN('3. indicatori CT_valori_nom'!X$124:X$164)-MAX('3. indicatori CT_valori_nom'!X$124:X$164))</f>
        <v>1</v>
      </c>
      <c r="Y144" s="82">
        <f>('3. indicatori CT_valori_nom'!Y144-MIN('3. indicatori CT_valori_nom'!Y$124:Y$164))/(MAX('3. indicatori CT_valori_nom'!Y$124:Y$164)-MIN('3. indicatori CT_valori_nom'!Y$124:Y$164))</f>
        <v>0.45259090269903746</v>
      </c>
      <c r="Z144" s="82">
        <f>('3. indicatori CT_valori_nom'!Z144-MIN('3. indicatori CT_valori_nom'!Z$124:Z$164))/(MAX('3. indicatori CT_valori_nom'!Z$124:Z$164)-MIN('3. indicatori CT_valori_nom'!Z$124:Z$164))</f>
        <v>0.1725975261655566</v>
      </c>
      <c r="AA144" s="82">
        <f>('3. indicatori CT_valori_nom'!AA144-MIN('3. indicatori CT_valori_nom'!AA$124:AA$164))/(MAX('3. indicatori CT_valori_nom'!AA$124:AA$164)-MIN('3. indicatori CT_valori_nom'!AA$124:AA$164))</f>
        <v>0.59697810535068263</v>
      </c>
      <c r="AB144" s="82">
        <f>('3. indicatori CT_valori_nom'!AB144-MIN('3. indicatori CT_valori_nom'!AB$124:AB$164))/(MAX('3. indicatori CT_valori_nom'!AB$124:AB$164)-MIN('3. indicatori CT_valori_nom'!AB$124:AB$164))</f>
        <v>0.39800995024875624</v>
      </c>
      <c r="AC144" s="82">
        <f>('3. indicatori CT_valori_nom'!AC144-MIN('3. indicatori CT_valori_nom'!AC$124:AC$164))/(MAX('3. indicatori CT_valori_nom'!AC$124:AC$164)-MIN('3. indicatori CT_valori_nom'!AC$124:AC$164))</f>
        <v>0.28280069213470338</v>
      </c>
      <c r="AD144" s="82">
        <f>('3. indicatori CT_valori_nom'!AD144-MIN('3. indicatori CT_valori_nom'!AD$124:AD$164))/(MAX('3. indicatori CT_valori_nom'!AD$124:AD$164)-MIN('3. indicatori CT_valori_nom'!AD$124:AD$164))</f>
        <v>5.5555555555555552E-2</v>
      </c>
      <c r="AE144" s="82">
        <f>('3. indicatori CT_valori_nom'!AE144-MAX('3. indicatori CT_valori_nom'!AE$124:AE$164))/(MIN('3. indicatori CT_valori_nom'!AE$124:AE$164)-MAX('3. indicatori CT_valori_nom'!AE$124:AE$164))</f>
        <v>0.33247133070099033</v>
      </c>
      <c r="AF144" s="82">
        <f>('3. indicatori CT_valori_nom'!AF144-MIN('3. indicatori CT_valori_nom'!AF$124:AF$164))/(MAX('3. indicatori CT_valori_nom'!AF$124:AF$164)-MIN('3. indicatori CT_valori_nom'!AF$124:AF$164))</f>
        <v>4.910742638541675E-2</v>
      </c>
      <c r="AG144" s="82">
        <f>('3. indicatori CT_valori_nom'!AG144-MAX('3. indicatori CT_valori_nom'!AG$124:AG$164))/(MIN('3. indicatori CT_valori_nom'!AG$124:AG$164)-MAX('3. indicatori CT_valori_nom'!AG$124:AG$164))</f>
        <v>0.51808193158620852</v>
      </c>
      <c r="AH144" s="82">
        <f>('3. indicatori CT_valori_nom'!AH144-MIN('3. indicatori CT_valori_nom'!AH$124:AH$164))/(MAX('3. indicatori CT_valori_nom'!AH$124:AH$164)-MIN('3. indicatori CT_valori_nom'!AH$124:AH$164))</f>
        <v>0.50198833617470218</v>
      </c>
      <c r="AI144" s="82">
        <f>('3. indicatori CT_valori_nom'!AI144-MAX('3. indicatori CT_valori_nom'!AI$124:AI$164))/(MIN('3. indicatori CT_valori_nom'!AI$124:AI$164)-MAX('3. indicatori CT_valori_nom'!AI$124:AI$164))</f>
        <v>0.72277275214267378</v>
      </c>
      <c r="AJ144" s="82">
        <f>('3. indicatori CT_valori_nom'!AJ144-MAX('3. indicatori CT_valori_nom'!AJ$124:AJ$164))/(MIN('3. indicatori CT_valori_nom'!AJ$124:AJ$164)-MAX('3. indicatori CT_valori_nom'!AJ$124:AJ$164))</f>
        <v>0.82365129060796793</v>
      </c>
      <c r="AK144" s="82">
        <f>('3. indicatori CT_valori_nom'!AK144-MIN('3. indicatori CT_valori_nom'!AK$124:AK$164))/(MAX('3. indicatori CT_valori_nom'!AK$124:AK$164)-MIN('3. indicatori CT_valori_nom'!AK$124:AK$164))</f>
        <v>0</v>
      </c>
      <c r="AL144" s="82">
        <f>('3. indicatori CT_valori_nom'!AL144-MIN('3. indicatori CT_valori_nom'!AL$124:AL$164))/(MAX('3. indicatori CT_valori_nom'!AL$124:AL$164)-MIN('3. indicatori CT_valori_nom'!AL$124:AL$164))</f>
        <v>0</v>
      </c>
      <c r="AM144" s="82">
        <f>('3. indicatori CT_valori_nom'!AM144-MIN('3. indicatori CT_valori_nom'!AM$124:AM$164))/(MAX('3. indicatori CT_valori_nom'!AM$124:AM$164)-MIN('3. indicatori CT_valori_nom'!AM$124:AM$164))</f>
        <v>0</v>
      </c>
      <c r="AN144" s="82">
        <f>('3. indicatori CT_valori_nom'!AN144-MIN('3. indicatori CT_valori_nom'!AN$124:AN$164))/(MAX('3. indicatori CT_valori_nom'!AN$124:AN$164)-MIN('3. indicatori CT_valori_nom'!AN$124:AN$164))</f>
        <v>0</v>
      </c>
      <c r="AO144" s="82">
        <f>('3. indicatori CT_valori_nom'!AO144-MIN('3. indicatori CT_valori_nom'!AO$124:AO$164))/(MAX('3. indicatori CT_valori_nom'!AO$124:AO$164)-MIN('3. indicatori CT_valori_nom'!AO$124:AO$164))</f>
        <v>0</v>
      </c>
      <c r="AP144" s="82">
        <f>('3. indicatori CT_valori_nom'!AP144-MIN('3. indicatori CT_valori_nom'!AP$124:AP$164))/(MAX('3. indicatori CT_valori_nom'!AP$124:AP$164)-MIN('3. indicatori CT_valori_nom'!AP$124:AP$164))</f>
        <v>1.6439398797768109E-3</v>
      </c>
      <c r="AQ144" s="82">
        <f>('3. indicatori CT_valori_nom'!AQ144-MIN('3. indicatori CT_valori_nom'!AQ$124:AQ$164))/(MAX('3. indicatori CT_valori_nom'!AQ$124:AQ$164)-MIN('3. indicatori CT_valori_nom'!AQ$124:AQ$164))</f>
        <v>6.2632571187788547E-2</v>
      </c>
      <c r="AS144" s="82">
        <f>('3. indicatori CT_valori_nom'!AS144-MIN('3. indicatori CT_valori_nom'!AS$124:AS$164))/(MAX('3. indicatori CT_valori_nom'!AS$124:AS$164)-MIN('3. indicatori CT_valori_nom'!AS$124:AS$164))</f>
        <v>0.55705584061281332</v>
      </c>
      <c r="AT144" s="82">
        <f>('3. indicatori CT_valori_nom'!AT144-MIN('3. indicatori CT_valori_nom'!AT$124:AT$164))/(MAX('3. indicatori CT_valori_nom'!AT$124:AT$164)-MIN('3. indicatori CT_valori_nom'!AT$124:AT$164))</f>
        <v>0.14773391343940279</v>
      </c>
      <c r="AU144" s="82">
        <f>('3. indicatori CT_valori_nom'!AU144-MIN('3. indicatori CT_valori_nom'!AU$124:AU$164))/(MAX('3. indicatori CT_valori_nom'!AU$124:AU$164)-MIN('3. indicatori CT_valori_nom'!AU$124:AU$164))</f>
        <v>0.26415094339622641</v>
      </c>
      <c r="AV144" s="82">
        <f>('3. indicatori CT_valori_nom'!AV144-MAX('3. indicatori CT_valori_nom'!AV$124:AV$164))/(MIN('3. indicatori CT_valori_nom'!AV$124:AV$164)-MAX('3. indicatori CT_valori_nom'!AV$124:AV$164))</f>
        <v>0.27265329194250387</v>
      </c>
      <c r="AW144" s="82">
        <f>('3. indicatori CT_valori_nom'!AW144-MIN('3. indicatori CT_valori_nom'!AW$124:AW$164))/(MAX('3. indicatori CT_valori_nom'!AW$124:AW$164)-MIN('3. indicatori CT_valori_nom'!AW$124:AW$164))</f>
        <v>0.92307692307692313</v>
      </c>
      <c r="AX144" s="82">
        <f>('3. indicatori CT_valori_nom'!AX144-MIN('3. indicatori CT_valori_nom'!AX$124:AX$164))/(MAX('3. indicatori CT_valori_nom'!AX$124:AX$164)-MIN('3. indicatori CT_valori_nom'!AX$124:AX$164))</f>
        <v>0.15894292918284642</v>
      </c>
      <c r="AY144" s="82">
        <f>('3. indicatori CT_valori_nom'!AY144-MAX('3. indicatori CT_valori_nom'!AY$124:AY$164))/(MIN('3. indicatori CT_valori_nom'!AY$124:AY$164)-MAX('3. indicatori CT_valori_nom'!AY$124:AY$164))</f>
        <v>0.619980243095821</v>
      </c>
      <c r="AZ144" s="82">
        <f>('3. indicatori CT_valori_nom'!AZ144-MIN('3. indicatori CT_valori_nom'!AZ$124:AZ$164))/(MAX('3. indicatori CT_valori_nom'!AZ$124:AZ$164)-MIN('3. indicatori CT_valori_nom'!AZ$124:AZ$164))</f>
        <v>0.10483870967741936</v>
      </c>
      <c r="BA144" s="82">
        <f>('3. indicatori CT_valori_nom'!BA144-MIN('3. indicatori CT_valori_nom'!BA$124:BA$164))/(MAX('3. indicatori CT_valori_nom'!BA$124:BA$164)-MIN('3. indicatori CT_valori_nom'!BA$124:BA$164))</f>
        <v>0.21828920804927845</v>
      </c>
      <c r="BB144" s="82">
        <v>0</v>
      </c>
      <c r="BC144" s="82">
        <f>('3. indicatori CT_valori_nom'!BC144-MIN('3. indicatori CT_valori_nom'!BC$124:BC$164))/(MAX('3. indicatori CT_valori_nom'!BC$124:BC$164)-MIN('3. indicatori CT_valori_nom'!BC$124:BC$164))</f>
        <v>4.8518855495041126E-2</v>
      </c>
      <c r="BD144" s="82">
        <f>('3. indicatori CT_valori_nom'!BD144-MIN('3. indicatori CT_valori_nom'!BD$124:BD$164))/(MAX('3. indicatori CT_valori_nom'!BD$124:BD$164)-MIN('3. indicatori CT_valori_nom'!BD$124:BD$164))</f>
        <v>0.23076923076923084</v>
      </c>
      <c r="BE144" s="82">
        <f t="shared" si="10"/>
        <v>0.38222315275288926</v>
      </c>
      <c r="BF144" s="82">
        <f t="shared" si="9"/>
        <v>0.22311699126818205</v>
      </c>
    </row>
    <row r="145" spans="1:58" x14ac:dyDescent="0.3">
      <c r="A145" s="82">
        <f>'3. indicatori CT_valori_nom'!A145</f>
        <v>73012</v>
      </c>
      <c r="B145" s="82" t="str">
        <f>'3. indicatori CT_valori_nom'!B145</f>
        <v>MANDURIA</v>
      </c>
      <c r="C145" s="82" t="str">
        <f>'3. indicatori CT_valori_nom'!C145</f>
        <v>PUGLIA</v>
      </c>
      <c r="D145" s="82">
        <f>'3. indicatori CT_valori_nom'!D145</f>
        <v>64390</v>
      </c>
      <c r="E145" s="82">
        <f>('3. indicatori CT_valori_nom'!E145-MAX('3. indicatori CT_valori_nom'!E$124:E$164))/(MIN('3. indicatori CT_valori_nom'!E$124:E$164)-MAX('3. indicatori CT_valori_nom'!E$124:E$164))</f>
        <v>0.4</v>
      </c>
      <c r="F145" s="82">
        <f>('3. indicatori CT_valori_nom'!F145-MIN('3. indicatori CT_valori_nom'!F$124:F$164))/(MAX('3. indicatori CT_valori_nom'!F$124:F$164)-MIN('3. indicatori CT_valori_nom'!F$124:F$164))</f>
        <v>0.34924271112389776</v>
      </c>
      <c r="G145" s="82">
        <f>('3. indicatori CT_valori_nom'!G145-MAX('3. indicatori CT_valori_nom'!G$124:G$164))/(MIN('3. indicatori CT_valori_nom'!G$124:G$164)-MAX('3. indicatori CT_valori_nom'!G$124:G$164))</f>
        <v>0.94492118313850504</v>
      </c>
      <c r="H145" s="82">
        <f>('3. indicatori CT_valori_nom'!H145-MAX('3. indicatori CT_valori_nom'!H$124:H$164))/(MIN('3. indicatori CT_valori_nom'!H$124:H$164)-MAX('3. indicatori CT_valori_nom'!H$124:H$164))</f>
        <v>0.85584922735050784</v>
      </c>
      <c r="I145" s="82">
        <f>('3. indicatori CT_valori_nom'!I145-MIN('3. indicatori CT_valori_nom'!I$124:I$164))/(MAX('3. indicatori CT_valori_nom'!I$124:I$164)-MIN('3. indicatori CT_valori_nom'!I$124:I$164))</f>
        <v>0.95635909502911898</v>
      </c>
      <c r="J145" s="82">
        <f>('3. indicatori CT_valori_nom'!J145-MIN('3. indicatori CT_valori_nom'!J$124:J$164))/(MAX('3. indicatori CT_valori_nom'!J$124:J$164)-MIN('3. indicatori CT_valori_nom'!J$124:J$164))</f>
        <v>0.91223214698940291</v>
      </c>
      <c r="K145" s="82">
        <f>('3. indicatori CT_valori_nom'!K145-MIN('3. indicatori CT_valori_nom'!K$124:K$164))/(MAX('3. indicatori CT_valori_nom'!K$124:K$164)-MIN('3. indicatori CT_valori_nom'!K$124:K$164))</f>
        <v>2.0340323829400479E-2</v>
      </c>
      <c r="L145" s="82">
        <f>('3. indicatori CT_valori_nom'!L145-MIN('3. indicatori CT_valori_nom'!L$124:L$164))/(MAX('3. indicatori CT_valori_nom'!L$124:L$164)-MIN('3. indicatori CT_valori_nom'!L$124:L$164))</f>
        <v>0.27773125875403448</v>
      </c>
      <c r="M145" s="82">
        <f>('3. indicatori CT_valori_nom'!M145-MAX('3. indicatori CT_valori_nom'!M$124:M$164))/(MIN('3. indicatori CT_valori_nom'!M$124:M$164)-MAX('3. indicatori CT_valori_nom'!M$124:M$164))</f>
        <v>1</v>
      </c>
      <c r="N145" s="82">
        <f>('3. indicatori CT_valori_nom'!N145-MAX('3. indicatori CT_valori_nom'!N$124:N$164))/(MIN('3. indicatori CT_valori_nom'!N$124:N$164)-MAX('3. indicatori CT_valori_nom'!N$124:N$164))</f>
        <v>0.73325963504109726</v>
      </c>
      <c r="O145" s="82">
        <f>('3. indicatori CT_valori_nom'!O145-MAX('3. indicatori CT_valori_nom'!O$124:O$164))/(MIN('3. indicatori CT_valori_nom'!O$124:O$164)-MAX('3. indicatori CT_valori_nom'!O$124:O$164))</f>
        <v>0.14104138468105973</v>
      </c>
      <c r="P145" s="82">
        <f>('3. indicatori CT_valori_nom'!P145-MIN('3. indicatori CT_valori_nom'!P$124:P$164))/(MAX('3. indicatori CT_valori_nom'!P$124:P$164)-MIN('3. indicatori CT_valori_nom'!P$124:P$164))</f>
        <v>0.24197600393719354</v>
      </c>
      <c r="Q145" s="82">
        <f>('3. indicatori CT_valori_nom'!Q145-MIN('3. indicatori CT_valori_nom'!Q$124:Q$164))/(MAX('3. indicatori CT_valori_nom'!Q$124:Q$164)-MIN('3. indicatori CT_valori_nom'!Q$124:Q$164))</f>
        <v>3.6325993864792211E-2</v>
      </c>
      <c r="R145" s="82">
        <f>('3. indicatori CT_valori_nom'!R145-MIN('3. indicatori CT_valori_nom'!R$124:R$164))/(MAX('3. indicatori CT_valori_nom'!R$124:R$164)-MIN('3. indicatori CT_valori_nom'!R$124:R$164))</f>
        <v>7.7888645608969909E-2</v>
      </c>
      <c r="S145" s="82">
        <f>('3. indicatori CT_valori_nom'!S145-MIN('3. indicatori CT_valori_nom'!S$124:S$164))/(MAX('3. indicatori CT_valori_nom'!S$124:S$164)-MIN('3. indicatori CT_valori_nom'!S$124:S$164))</f>
        <v>0</v>
      </c>
      <c r="T145" s="82">
        <f>('3. indicatori CT_valori_nom'!T145-MIN('3. indicatori CT_valori_nom'!T$124:T$164))/(MAX('3. indicatori CT_valori_nom'!T$124:T$164)-MIN('3. indicatori CT_valori_nom'!T$124:T$164))</f>
        <v>0</v>
      </c>
      <c r="U145" s="82">
        <f>('3. indicatori CT_valori_nom'!U145-MIN('3. indicatori CT_valori_nom'!U$124:U$164))/(MAX('3. indicatori CT_valori_nom'!U$124:U$164)-MIN('3. indicatori CT_valori_nom'!U$124:U$164))</f>
        <v>0</v>
      </c>
      <c r="W145" s="82">
        <f>('3. indicatori CT_valori_nom'!W145-MIN('3. indicatori CT_valori_nom'!W$124:W$164))/(MAX('3. indicatori CT_valori_nom'!W$124:W$164)-MIN('3. indicatori CT_valori_nom'!W$124:W$164))</f>
        <v>7.407407407407407E-2</v>
      </c>
      <c r="X145" s="82">
        <f>('3. indicatori CT_valori_nom'!X145-MAX('3. indicatori CT_valori_nom'!X$124:X$164))/(MIN('3. indicatori CT_valori_nom'!X$124:X$164)-MAX('3. indicatori CT_valori_nom'!X$124:X$164))</f>
        <v>1</v>
      </c>
      <c r="Y145" s="82">
        <f>('3. indicatori CT_valori_nom'!Y145-MIN('3. indicatori CT_valori_nom'!Y$124:Y$164))/(MAX('3. indicatori CT_valori_nom'!Y$124:Y$164)-MIN('3. indicatori CT_valori_nom'!Y$124:Y$164))</f>
        <v>0.2173203613281858</v>
      </c>
      <c r="Z145" s="82">
        <f>('3. indicatori CT_valori_nom'!Z145-MIN('3. indicatori CT_valori_nom'!Z$124:Z$164))/(MAX('3. indicatori CT_valori_nom'!Z$124:Z$164)-MIN('3. indicatori CT_valori_nom'!Z$124:Z$164))</f>
        <v>9.000951474785919E-2</v>
      </c>
      <c r="AA145" s="82">
        <f>('3. indicatori CT_valori_nom'!AA145-MIN('3. indicatori CT_valori_nom'!AA$124:AA$164))/(MAX('3. indicatori CT_valori_nom'!AA$124:AA$164)-MIN('3. indicatori CT_valori_nom'!AA$124:AA$164))</f>
        <v>0.77508493111380361</v>
      </c>
      <c r="AB145" s="82">
        <f>('3. indicatori CT_valori_nom'!AB145-MIN('3. indicatori CT_valori_nom'!AB$124:AB$164))/(MAX('3. indicatori CT_valori_nom'!AB$124:AB$164)-MIN('3. indicatori CT_valori_nom'!AB$124:AB$164))</f>
        <v>0.19402985074626866</v>
      </c>
      <c r="AC145" s="82">
        <f>('3. indicatori CT_valori_nom'!AC145-MIN('3. indicatori CT_valori_nom'!AC$124:AC$164))/(MAX('3. indicatori CT_valori_nom'!AC$124:AC$164)-MIN('3. indicatori CT_valori_nom'!AC$124:AC$164))</f>
        <v>0.1761767261534854</v>
      </c>
      <c r="AD145" s="82">
        <f>('3. indicatori CT_valori_nom'!AD145-MIN('3. indicatori CT_valori_nom'!AD$124:AD$164))/(MAX('3. indicatori CT_valori_nom'!AD$124:AD$164)-MIN('3. indicatori CT_valori_nom'!AD$124:AD$164))</f>
        <v>0</v>
      </c>
      <c r="AE145" s="82">
        <f>('3. indicatori CT_valori_nom'!AE145-MAX('3. indicatori CT_valori_nom'!AE$124:AE$164))/(MIN('3. indicatori CT_valori_nom'!AE$124:AE$164)-MAX('3. indicatori CT_valori_nom'!AE$124:AE$164))</f>
        <v>0.60484951908715912</v>
      </c>
      <c r="AF145" s="82">
        <f>('3. indicatori CT_valori_nom'!AF145-MIN('3. indicatori CT_valori_nom'!AF$124:AF$164))/(MAX('3. indicatori CT_valori_nom'!AF$124:AF$164)-MIN('3. indicatori CT_valori_nom'!AF$124:AF$164))</f>
        <v>9.0183370080329242E-2</v>
      </c>
      <c r="AG145" s="82">
        <f>('3. indicatori CT_valori_nom'!AG145-MAX('3. indicatori CT_valori_nom'!AG$124:AG$164))/(MIN('3. indicatori CT_valori_nom'!AG$124:AG$164)-MAX('3. indicatori CT_valori_nom'!AG$124:AG$164))</f>
        <v>0.39885983174391343</v>
      </c>
      <c r="AH145" s="82">
        <f>('3. indicatori CT_valori_nom'!AH145-MIN('3. indicatori CT_valori_nom'!AH$124:AH$164))/(MAX('3. indicatori CT_valori_nom'!AH$124:AH$164)-MIN('3. indicatori CT_valori_nom'!AH$124:AH$164))</f>
        <v>0.42661710392291596</v>
      </c>
      <c r="AI145" s="82">
        <f>('3. indicatori CT_valori_nom'!AI145-MAX('3. indicatori CT_valori_nom'!AI$124:AI$164))/(MIN('3. indicatori CT_valori_nom'!AI$124:AI$164)-MAX('3. indicatori CT_valori_nom'!AI$124:AI$164))</f>
        <v>0.68745306235054182</v>
      </c>
      <c r="AJ145" s="82">
        <f>('3. indicatori CT_valori_nom'!AJ145-MAX('3. indicatori CT_valori_nom'!AJ$124:AJ$164))/(MIN('3. indicatori CT_valori_nom'!AJ$124:AJ$164)-MAX('3. indicatori CT_valori_nom'!AJ$124:AJ$164))</f>
        <v>0.76071747810023238</v>
      </c>
      <c r="AK145" s="82">
        <f>('3. indicatori CT_valori_nom'!AK145-MIN('3. indicatori CT_valori_nom'!AK$124:AK$164))/(MAX('3. indicatori CT_valori_nom'!AK$124:AK$164)-MIN('3. indicatori CT_valori_nom'!AK$124:AK$164))</f>
        <v>7.1522766290710929E-2</v>
      </c>
      <c r="AL145" s="82">
        <f>('3. indicatori CT_valori_nom'!AL145-MIN('3. indicatori CT_valori_nom'!AL$124:AL$164))/(MAX('3. indicatori CT_valori_nom'!AL$124:AL$164)-MIN('3. indicatori CT_valori_nom'!AL$124:AL$164))</f>
        <v>0.25</v>
      </c>
      <c r="AM145" s="82">
        <f>('3. indicatori CT_valori_nom'!AM145-MIN('3. indicatori CT_valori_nom'!AM$124:AM$164))/(MAX('3. indicatori CT_valori_nom'!AM$124:AM$164)-MIN('3. indicatori CT_valori_nom'!AM$124:AM$164))</f>
        <v>0.1111111111111111</v>
      </c>
      <c r="AN145" s="82">
        <f>('3. indicatori CT_valori_nom'!AN145-MIN('3. indicatori CT_valori_nom'!AN$124:AN$164))/(MAX('3. indicatori CT_valori_nom'!AN$124:AN$164)-MIN('3. indicatori CT_valori_nom'!AN$124:AN$164))</f>
        <v>0.12290281734726179</v>
      </c>
      <c r="AO145" s="82">
        <f>('3. indicatori CT_valori_nom'!AO145-MIN('3. indicatori CT_valori_nom'!AO$124:AO$164))/(MAX('3. indicatori CT_valori_nom'!AO$124:AO$164)-MIN('3. indicatori CT_valori_nom'!AO$124:AO$164))</f>
        <v>0</v>
      </c>
      <c r="AP145" s="82">
        <f>('3. indicatori CT_valori_nom'!AP145-MIN('3. indicatori CT_valori_nom'!AP$124:AP$164))/(MAX('3. indicatori CT_valori_nom'!AP$124:AP$164)-MIN('3. indicatori CT_valori_nom'!AP$124:AP$164))</f>
        <v>6.181213947960792E-3</v>
      </c>
      <c r="AQ145" s="82">
        <f>('3. indicatori CT_valori_nom'!AQ145-MIN('3. indicatori CT_valori_nom'!AQ$124:AQ$164))/(MAX('3. indicatori CT_valori_nom'!AQ$124:AQ$164)-MIN('3. indicatori CT_valori_nom'!AQ$124:AQ$164))</f>
        <v>0</v>
      </c>
      <c r="AS145" s="82">
        <f>('3. indicatori CT_valori_nom'!AS145-MIN('3. indicatori CT_valori_nom'!AS$124:AS$164))/(MAX('3. indicatori CT_valori_nom'!AS$124:AS$164)-MIN('3. indicatori CT_valori_nom'!AS$124:AS$164))</f>
        <v>0.66307511398706875</v>
      </c>
      <c r="AT145" s="82">
        <f>('3. indicatori CT_valori_nom'!AT145-MIN('3. indicatori CT_valori_nom'!AT$124:AT$164))/(MAX('3. indicatori CT_valori_nom'!AT$124:AT$164)-MIN('3. indicatori CT_valori_nom'!AT$124:AT$164))</f>
        <v>0.12740014798624005</v>
      </c>
      <c r="AU145" s="82">
        <f>('3. indicatori CT_valori_nom'!AU145-MIN('3. indicatori CT_valori_nom'!AU$124:AU$164))/(MAX('3. indicatori CT_valori_nom'!AU$124:AU$164)-MIN('3. indicatori CT_valori_nom'!AU$124:AU$164))</f>
        <v>9.4339622641509441E-2</v>
      </c>
      <c r="AV145" s="82">
        <f>('3. indicatori CT_valori_nom'!AV145-MAX('3. indicatori CT_valori_nom'!AV$124:AV$164))/(MIN('3. indicatori CT_valori_nom'!AV$124:AV$164)-MAX('3. indicatori CT_valori_nom'!AV$124:AV$164))</f>
        <v>0.78853733267179493</v>
      </c>
      <c r="AW145" s="82">
        <f>('3. indicatori CT_valori_nom'!AW145-MIN('3. indicatori CT_valori_nom'!AW$124:AW$164))/(MAX('3. indicatori CT_valori_nom'!AW$124:AW$164)-MIN('3. indicatori CT_valori_nom'!AW$124:AW$164))</f>
        <v>0.8</v>
      </c>
      <c r="AX145" s="82">
        <f>('3. indicatori CT_valori_nom'!AX145-MIN('3. indicatori CT_valori_nom'!AX$124:AX$164))/(MAX('3. indicatori CT_valori_nom'!AX$124:AX$164)-MIN('3. indicatori CT_valori_nom'!AX$124:AX$164))</f>
        <v>0.23779212931043184</v>
      </c>
      <c r="AY145" s="82">
        <f>('3. indicatori CT_valori_nom'!AY145-MAX('3. indicatori CT_valori_nom'!AY$124:AY$164))/(MIN('3. indicatori CT_valori_nom'!AY$124:AY$164)-MAX('3. indicatori CT_valori_nom'!AY$124:AY$164))</f>
        <v>0.50753768844221092</v>
      </c>
      <c r="AZ145" s="82">
        <f>('3. indicatori CT_valori_nom'!AZ145-MIN('3. indicatori CT_valori_nom'!AZ$124:AZ$164))/(MAX('3. indicatori CT_valori_nom'!AZ$124:AZ$164)-MIN('3. indicatori CT_valori_nom'!AZ$124:AZ$164))</f>
        <v>0.16451612903225807</v>
      </c>
      <c r="BA145" s="82">
        <f>('3. indicatori CT_valori_nom'!BA145-MIN('3. indicatori CT_valori_nom'!BA$124:BA$164))/(MAX('3. indicatori CT_valori_nom'!BA$124:BA$164)-MIN('3. indicatori CT_valori_nom'!BA$124:BA$164))</f>
        <v>0.10252700235675064</v>
      </c>
      <c r="BB145" s="82">
        <v>0</v>
      </c>
      <c r="BC145" s="82">
        <f>('3. indicatori CT_valori_nom'!BC145-MIN('3. indicatori CT_valori_nom'!BC$124:BC$164))/(MAX('3. indicatori CT_valori_nom'!BC$124:BC$164)-MIN('3. indicatori CT_valori_nom'!BC$124:BC$164))</f>
        <v>5.5626700714827011E-2</v>
      </c>
      <c r="BD145" s="82">
        <f>('3. indicatori CT_valori_nom'!BD145-MIN('3. indicatori CT_valori_nom'!BD$124:BD$164))/(MAX('3. indicatori CT_valori_nom'!BD$124:BD$164)-MIN('3. indicatori CT_valori_nom'!BD$124:BD$164))</f>
        <v>0.39999999999999997</v>
      </c>
      <c r="BE145" s="82">
        <f t="shared" si="10"/>
        <v>0.36054496188589125</v>
      </c>
      <c r="BF145" s="82">
        <f t="shared" si="9"/>
        <v>0.16816768327140771</v>
      </c>
    </row>
    <row r="146" spans="1:58" x14ac:dyDescent="0.3">
      <c r="A146" s="82">
        <f>'3. indicatori CT_valori_nom'!A146</f>
        <v>73013</v>
      </c>
      <c r="B146" s="82" t="str">
        <f>'3. indicatori CT_valori_nom'!B146</f>
        <v>MARTINA FRANCA</v>
      </c>
      <c r="C146" s="82" t="str">
        <f>'3. indicatori CT_valori_nom'!C146</f>
        <v>PUGLIA</v>
      </c>
      <c r="D146" s="82">
        <f>'3. indicatori CT_valori_nom'!D146</f>
        <v>49222</v>
      </c>
      <c r="E146" s="82">
        <f>('3. indicatori CT_valori_nom'!E146-MAX('3. indicatori CT_valori_nom'!E$124:E$164))/(MIN('3. indicatori CT_valori_nom'!E$124:E$164)-MAX('3. indicatori CT_valori_nom'!E$124:E$164))</f>
        <v>1</v>
      </c>
      <c r="F146" s="82">
        <f>('3. indicatori CT_valori_nom'!F146-MIN('3. indicatori CT_valori_nom'!F$124:F$164))/(MAX('3. indicatori CT_valori_nom'!F$124:F$164)-MIN('3. indicatori CT_valori_nom'!F$124:F$164))</f>
        <v>0.40321837354137169</v>
      </c>
      <c r="G146" s="82">
        <f>('3. indicatori CT_valori_nom'!G146-MAX('3. indicatori CT_valori_nom'!G$124:G$164))/(MIN('3. indicatori CT_valori_nom'!G$124:G$164)-MAX('3. indicatori CT_valori_nom'!G$124:G$164))</f>
        <v>0.9510936946510804</v>
      </c>
      <c r="H146" s="82">
        <f>('3. indicatori CT_valori_nom'!H146-MAX('3. indicatori CT_valori_nom'!H$124:H$164))/(MIN('3. indicatori CT_valori_nom'!H$124:H$164)-MAX('3. indicatori CT_valori_nom'!H$124:H$164))</f>
        <v>0</v>
      </c>
      <c r="I146" s="82">
        <f>('3. indicatori CT_valori_nom'!I146-MIN('3. indicatori CT_valori_nom'!I$124:I$164))/(MAX('3. indicatori CT_valori_nom'!I$124:I$164)-MIN('3. indicatori CT_valori_nom'!I$124:I$164))</f>
        <v>0.81226727307919611</v>
      </c>
      <c r="J146" s="82">
        <f>('3. indicatori CT_valori_nom'!J146-MIN('3. indicatori CT_valori_nom'!J$124:J$164))/(MAX('3. indicatori CT_valori_nom'!J$124:J$164)-MIN('3. indicatori CT_valori_nom'!J$124:J$164))</f>
        <v>0.43379460360068556</v>
      </c>
      <c r="K146" s="82">
        <f>('3. indicatori CT_valori_nom'!K146-MIN('3. indicatori CT_valori_nom'!K$124:K$164))/(MAX('3. indicatori CT_valori_nom'!K$124:K$164)-MIN('3. indicatori CT_valori_nom'!K$124:K$164))</f>
        <v>5.6131551486181706E-3</v>
      </c>
      <c r="L146" s="82">
        <f>('3. indicatori CT_valori_nom'!L146-MIN('3. indicatori CT_valori_nom'!L$124:L$164))/(MAX('3. indicatori CT_valori_nom'!L$124:L$164)-MIN('3. indicatori CT_valori_nom'!L$124:L$164))</f>
        <v>0.16966841239875768</v>
      </c>
      <c r="M146" s="82">
        <f>('3. indicatori CT_valori_nom'!M146-MAX('3. indicatori CT_valori_nom'!M$124:M$164))/(MIN('3. indicatori CT_valori_nom'!M$124:M$164)-MAX('3. indicatori CT_valori_nom'!M$124:M$164))</f>
        <v>0.68900194292568873</v>
      </c>
      <c r="N146" s="82">
        <f>('3. indicatori CT_valori_nom'!N146-MAX('3. indicatori CT_valori_nom'!N$124:N$164))/(MIN('3. indicatori CT_valori_nom'!N$124:N$164)-MAX('3. indicatori CT_valori_nom'!N$124:N$164))</f>
        <v>7.7768003989265075E-2</v>
      </c>
      <c r="O146" s="82">
        <f>('3. indicatori CT_valori_nom'!O146-MAX('3. indicatori CT_valori_nom'!O$124:O$164))/(MIN('3. indicatori CT_valori_nom'!O$124:O$164)-MAX('3. indicatori CT_valori_nom'!O$124:O$164))</f>
        <v>0.75555660015367698</v>
      </c>
      <c r="P146" s="82">
        <f>('3. indicatori CT_valori_nom'!P146-MIN('3. indicatori CT_valori_nom'!P$124:P$164))/(MAX('3. indicatori CT_valori_nom'!P$124:P$164)-MIN('3. indicatori CT_valori_nom'!P$124:P$164))</f>
        <v>0.17787316041304724</v>
      </c>
      <c r="Q146" s="82">
        <f>('3. indicatori CT_valori_nom'!Q146-MIN('3. indicatori CT_valori_nom'!Q$124:Q$164))/(MAX('3. indicatori CT_valori_nom'!Q$124:Q$164)-MIN('3. indicatori CT_valori_nom'!Q$124:Q$164))</f>
        <v>9.243537875373839E-2</v>
      </c>
      <c r="R146" s="82">
        <f>('3. indicatori CT_valori_nom'!R146-MIN('3. indicatori CT_valori_nom'!R$124:R$164))/(MAX('3. indicatori CT_valori_nom'!R$124:R$164)-MIN('3. indicatori CT_valori_nom'!R$124:R$164))</f>
        <v>0.19169833092787733</v>
      </c>
      <c r="S146" s="82">
        <f>('3. indicatori CT_valori_nom'!S146-MIN('3. indicatori CT_valori_nom'!S$124:S$164))/(MAX('3. indicatori CT_valori_nom'!S$124:S$164)-MIN('3. indicatori CT_valori_nom'!S$124:S$164))</f>
        <v>0</v>
      </c>
      <c r="T146" s="82">
        <f>('3. indicatori CT_valori_nom'!T146-MIN('3. indicatori CT_valori_nom'!T$124:T$164))/(MAX('3. indicatori CT_valori_nom'!T$124:T$164)-MIN('3. indicatori CT_valori_nom'!T$124:T$164))</f>
        <v>0</v>
      </c>
      <c r="U146" s="82">
        <f>('3. indicatori CT_valori_nom'!U146-MIN('3. indicatori CT_valori_nom'!U$124:U$164))/(MAX('3. indicatori CT_valori_nom'!U$124:U$164)-MIN('3. indicatori CT_valori_nom'!U$124:U$164))</f>
        <v>0</v>
      </c>
      <c r="W146" s="82">
        <f>('3. indicatori CT_valori_nom'!W146-MIN('3. indicatori CT_valori_nom'!W$124:W$164))/(MAX('3. indicatori CT_valori_nom'!W$124:W$164)-MIN('3. indicatori CT_valori_nom'!W$124:W$164))</f>
        <v>7.407407407407407E-2</v>
      </c>
      <c r="X146" s="82">
        <f>('3. indicatori CT_valori_nom'!X146-MAX('3. indicatori CT_valori_nom'!X$124:X$164))/(MIN('3. indicatori CT_valori_nom'!X$124:X$164)-MAX('3. indicatori CT_valori_nom'!X$124:X$164))</f>
        <v>0.72026583529970889</v>
      </c>
      <c r="Y146" s="82">
        <f>('3. indicatori CT_valori_nom'!Y146-MIN('3. indicatori CT_valori_nom'!Y$124:Y$164))/(MAX('3. indicatori CT_valori_nom'!Y$124:Y$164)-MIN('3. indicatori CT_valori_nom'!Y$124:Y$164))</f>
        <v>0.22508828377159421</v>
      </c>
      <c r="Z146" s="82">
        <f>('3. indicatori CT_valori_nom'!Z146-MIN('3. indicatori CT_valori_nom'!Z$124:Z$164))/(MAX('3. indicatori CT_valori_nom'!Z$124:Z$164)-MIN('3. indicatori CT_valori_nom'!Z$124:Z$164))</f>
        <v>5.6422454804947675E-2</v>
      </c>
      <c r="AA146" s="82">
        <f>('3. indicatori CT_valori_nom'!AA146-MIN('3. indicatori CT_valori_nom'!AA$124:AA$164))/(MAX('3. indicatori CT_valori_nom'!AA$124:AA$164)-MIN('3. indicatori CT_valori_nom'!AA$124:AA$164))</f>
        <v>0.27084588345019511</v>
      </c>
      <c r="AB146" s="82">
        <f>('3. indicatori CT_valori_nom'!AB146-MIN('3. indicatori CT_valori_nom'!AB$124:AB$164))/(MAX('3. indicatori CT_valori_nom'!AB$124:AB$164)-MIN('3. indicatori CT_valori_nom'!AB$124:AB$164))</f>
        <v>0.13432835820895522</v>
      </c>
      <c r="AC146" s="82">
        <f>('3. indicatori CT_valori_nom'!AC146-MIN('3. indicatori CT_valori_nom'!AC$124:AC$164))/(MAX('3. indicatori CT_valori_nom'!AC$124:AC$164)-MIN('3. indicatori CT_valori_nom'!AC$124:AC$164))</f>
        <v>0.15194274274502423</v>
      </c>
      <c r="AD146" s="82">
        <f>('3. indicatori CT_valori_nom'!AD146-MIN('3. indicatori CT_valori_nom'!AD$124:AD$164))/(MAX('3. indicatori CT_valori_nom'!AD$124:AD$164)-MIN('3. indicatori CT_valori_nom'!AD$124:AD$164))</f>
        <v>0</v>
      </c>
      <c r="AE146" s="82">
        <f>('3. indicatori CT_valori_nom'!AE146-MAX('3. indicatori CT_valori_nom'!AE$124:AE$164))/(MIN('3. indicatori CT_valori_nom'!AE$124:AE$164)-MAX('3. indicatori CT_valori_nom'!AE$124:AE$164))</f>
        <v>0.8223072650472586</v>
      </c>
      <c r="AF146" s="82">
        <f>('3. indicatori CT_valori_nom'!AF146-MIN('3. indicatori CT_valori_nom'!AF$124:AF$164))/(MAX('3. indicatori CT_valori_nom'!AF$124:AF$164)-MIN('3. indicatori CT_valori_nom'!AF$124:AF$164))</f>
        <v>1</v>
      </c>
      <c r="AG146" s="82">
        <f>('3. indicatori CT_valori_nom'!AG146-MAX('3. indicatori CT_valori_nom'!AG$124:AG$164))/(MIN('3. indicatori CT_valori_nom'!AG$124:AG$164)-MAX('3. indicatori CT_valori_nom'!AG$124:AG$164))</f>
        <v>0.23640130631737991</v>
      </c>
      <c r="AH146" s="82">
        <f>('3. indicatori CT_valori_nom'!AH146-MIN('3. indicatori CT_valori_nom'!AH$124:AH$164))/(MAX('3. indicatori CT_valori_nom'!AH$124:AH$164)-MIN('3. indicatori CT_valori_nom'!AH$124:AH$164))</f>
        <v>0.27669939399622978</v>
      </c>
      <c r="AI146" s="82">
        <f>('3. indicatori CT_valori_nom'!AI146-MAX('3. indicatori CT_valori_nom'!AI$124:AI$164))/(MIN('3. indicatori CT_valori_nom'!AI$124:AI$164)-MAX('3. indicatori CT_valori_nom'!AI$124:AI$164))</f>
        <v>0.49297697970787957</v>
      </c>
      <c r="AJ146" s="82">
        <f>('3. indicatori CT_valori_nom'!AJ146-MAX('3. indicatori CT_valori_nom'!AJ$124:AJ$164))/(MIN('3. indicatori CT_valori_nom'!AJ$124:AJ$164)-MAX('3. indicatori CT_valori_nom'!AJ$124:AJ$164))</f>
        <v>0.65252368750372458</v>
      </c>
      <c r="AK146" s="82">
        <f>('3. indicatori CT_valori_nom'!AK146-MIN('3. indicatori CT_valori_nom'!AK$124:AK$164))/(MAX('3. indicatori CT_valori_nom'!AK$124:AK$164)-MIN('3. indicatori CT_valori_nom'!AK$124:AK$164))</f>
        <v>0.20797437343608444</v>
      </c>
      <c r="AL146" s="82">
        <f>('3. indicatori CT_valori_nom'!AL146-MIN('3. indicatori CT_valori_nom'!AL$124:AL$164))/(MAX('3. indicatori CT_valori_nom'!AL$124:AL$164)-MIN('3. indicatori CT_valori_nom'!AL$124:AL$164))</f>
        <v>0.25</v>
      </c>
      <c r="AM146" s="82">
        <f>('3. indicatori CT_valori_nom'!AM146-MIN('3. indicatori CT_valori_nom'!AM$124:AM$164))/(MAX('3. indicatori CT_valori_nom'!AM$124:AM$164)-MIN('3. indicatori CT_valori_nom'!AM$124:AM$164))</f>
        <v>0.1111111111111111</v>
      </c>
      <c r="AN146" s="82">
        <f>('3. indicatori CT_valori_nom'!AN146-MIN('3. indicatori CT_valori_nom'!AN$124:AN$164))/(MAX('3. indicatori CT_valori_nom'!AN$124:AN$164)-MIN('3. indicatori CT_valori_nom'!AN$124:AN$164))</f>
        <v>0.16081038303260525</v>
      </c>
      <c r="AO146" s="82">
        <f>('3. indicatori CT_valori_nom'!AO146-MIN('3. indicatori CT_valori_nom'!AO$124:AO$164))/(MAX('3. indicatori CT_valori_nom'!AO$124:AO$164)-MIN('3. indicatori CT_valori_nom'!AO$124:AO$164))</f>
        <v>0.2</v>
      </c>
      <c r="AP146" s="82">
        <f>('3. indicatori CT_valori_nom'!AP146-MIN('3. indicatori CT_valori_nom'!AP$124:AP$164))/(MAX('3. indicatori CT_valori_nom'!AP$124:AP$164)-MIN('3. indicatori CT_valori_nom'!AP$124:AP$164))</f>
        <v>0.40711236132834283</v>
      </c>
      <c r="AQ146" s="82">
        <f>('3. indicatori CT_valori_nom'!AQ146-MIN('3. indicatori CT_valori_nom'!AQ$124:AQ$164))/(MAX('3. indicatori CT_valori_nom'!AQ$124:AQ$164)-MIN('3. indicatori CT_valori_nom'!AQ$124:AQ$164))</f>
        <v>0</v>
      </c>
      <c r="AS146" s="82">
        <f>('3. indicatori CT_valori_nom'!AS146-MIN('3. indicatori CT_valori_nom'!AS$124:AS$164))/(MAX('3. indicatori CT_valori_nom'!AS$124:AS$164)-MIN('3. indicatori CT_valori_nom'!AS$124:AS$164))</f>
        <v>0.31740598060372427</v>
      </c>
      <c r="AT146" s="82">
        <f>('3. indicatori CT_valori_nom'!AT146-MIN('3. indicatori CT_valori_nom'!AT$124:AT$164))/(MAX('3. indicatori CT_valori_nom'!AT$124:AT$164)-MIN('3. indicatori CT_valori_nom'!AT$124:AT$164))</f>
        <v>0.12762314255546611</v>
      </c>
      <c r="AU146" s="82">
        <f>('3. indicatori CT_valori_nom'!AU146-MIN('3. indicatori CT_valori_nom'!AU$124:AU$164))/(MAX('3. indicatori CT_valori_nom'!AU$124:AU$164)-MIN('3. indicatori CT_valori_nom'!AU$124:AU$164))</f>
        <v>0</v>
      </c>
      <c r="AV146" s="82">
        <f>('3. indicatori CT_valori_nom'!AV146-MAX('3. indicatori CT_valori_nom'!AV$124:AV$164))/(MIN('3. indicatori CT_valori_nom'!AV$124:AV$164)-MAX('3. indicatori CT_valori_nom'!AV$124:AV$164))</f>
        <v>0.97413225683223104</v>
      </c>
      <c r="AW146" s="82">
        <f>('3. indicatori CT_valori_nom'!AW146-MIN('3. indicatori CT_valori_nom'!AW$124:AW$164))/(MAX('3. indicatori CT_valori_nom'!AW$124:AW$164)-MIN('3. indicatori CT_valori_nom'!AW$124:AW$164))</f>
        <v>0</v>
      </c>
      <c r="AX146" s="82">
        <f>('3. indicatori CT_valori_nom'!AX146-MIN('3. indicatori CT_valori_nom'!AX$124:AX$164))/(MAX('3. indicatori CT_valori_nom'!AX$124:AX$164)-MIN('3. indicatori CT_valori_nom'!AX$124:AX$164))</f>
        <v>0.39011658411664557</v>
      </c>
      <c r="AY146" s="82">
        <f>('3. indicatori CT_valori_nom'!AY146-MAX('3. indicatori CT_valori_nom'!AY$124:AY$164))/(MIN('3. indicatori CT_valori_nom'!AY$124:AY$164)-MAX('3. indicatori CT_valori_nom'!AY$124:AY$164))</f>
        <v>0.81797878280290337</v>
      </c>
      <c r="AZ146" s="82">
        <f>('3. indicatori CT_valori_nom'!AZ146-MIN('3. indicatori CT_valori_nom'!AZ$124:AZ$164))/(MAX('3. indicatori CT_valori_nom'!AZ$124:AZ$164)-MIN('3. indicatori CT_valori_nom'!AZ$124:AZ$164))</f>
        <v>7.5806451612903225E-2</v>
      </c>
      <c r="BA146" s="82">
        <f>('3. indicatori CT_valori_nom'!BA146-MIN('3. indicatori CT_valori_nom'!BA$124:BA$164))/(MAX('3. indicatori CT_valori_nom'!BA$124:BA$164)-MIN('3. indicatori CT_valori_nom'!BA$124:BA$164))</f>
        <v>4.1679026585441502E-2</v>
      </c>
      <c r="BB146" s="82">
        <v>0</v>
      </c>
      <c r="BC146" s="82">
        <f>('3. indicatori CT_valori_nom'!BC146-MIN('3. indicatori CT_valori_nom'!BC$124:BC$164))/(MAX('3. indicatori CT_valori_nom'!BC$124:BC$164)-MIN('3. indicatori CT_valori_nom'!BC$124:BC$164))</f>
        <v>3.7163108188545631E-2</v>
      </c>
      <c r="BD146" s="82">
        <f>('3. indicatori CT_valori_nom'!BD146-MIN('3. indicatori CT_valori_nom'!BD$124:BD$164))/(MAX('3. indicatori CT_valori_nom'!BD$124:BD$164)-MIN('3. indicatori CT_valori_nom'!BD$124:BD$164))</f>
        <v>0.75000000000000011</v>
      </c>
      <c r="BE146" s="82">
        <f t="shared" si="10"/>
        <v>0.33495273950459525</v>
      </c>
      <c r="BF146" s="82">
        <f t="shared" si="9"/>
        <v>0.10329719114502692</v>
      </c>
    </row>
    <row r="147" spans="1:58" x14ac:dyDescent="0.3">
      <c r="A147" s="82">
        <f>'3. indicatori CT_valori_nom'!A147</f>
        <v>73015</v>
      </c>
      <c r="B147" s="82" t="str">
        <f>'3. indicatori CT_valori_nom'!B147</f>
        <v>MASSAFRA</v>
      </c>
      <c r="C147" s="82" t="str">
        <f>'3. indicatori CT_valori_nom'!C147</f>
        <v>PUGLIA</v>
      </c>
      <c r="D147" s="82">
        <f>'3. indicatori CT_valori_nom'!D147</f>
        <v>60876</v>
      </c>
      <c r="E147" s="82">
        <f>('3. indicatori CT_valori_nom'!E147-MAX('3. indicatori CT_valori_nom'!E$124:E$164))/(MIN('3. indicatori CT_valori_nom'!E$124:E$164)-MAX('3. indicatori CT_valori_nom'!E$124:E$164))</f>
        <v>1</v>
      </c>
      <c r="F147" s="82">
        <f>('3. indicatori CT_valori_nom'!F147-MIN('3. indicatori CT_valori_nom'!F$124:F$164))/(MAX('3. indicatori CT_valori_nom'!F$124:F$164)-MIN('3. indicatori CT_valori_nom'!F$124:F$164))</f>
        <v>0.59367441447970692</v>
      </c>
      <c r="G147" s="82">
        <f>('3. indicatori CT_valori_nom'!G147-MAX('3. indicatori CT_valori_nom'!G$124:G$164))/(MIN('3. indicatori CT_valori_nom'!G$124:G$164)-MAX('3. indicatori CT_valori_nom'!G$124:G$164))</f>
        <v>0.93980251505490608</v>
      </c>
      <c r="H147" s="82">
        <f>('3. indicatori CT_valori_nom'!H147-MAX('3. indicatori CT_valori_nom'!H$124:H$164))/(MIN('3. indicatori CT_valori_nom'!H$124:H$164)-MAX('3. indicatori CT_valori_nom'!H$124:H$164))</f>
        <v>0.85188794169899573</v>
      </c>
      <c r="I147" s="82">
        <f>('3. indicatori CT_valori_nom'!I147-MIN('3. indicatori CT_valori_nom'!I$124:I$164))/(MAX('3. indicatori CT_valori_nom'!I$124:I$164)-MIN('3. indicatori CT_valori_nom'!I$124:I$164))</f>
        <v>0.74071471684900303</v>
      </c>
      <c r="J147" s="82">
        <f>('3. indicatori CT_valori_nom'!J147-MIN('3. indicatori CT_valori_nom'!J$124:J$164))/(MAX('3. indicatori CT_valori_nom'!J$124:J$164)-MIN('3. indicatori CT_valori_nom'!J$124:J$164))</f>
        <v>0.45104210055383576</v>
      </c>
      <c r="K147" s="82">
        <f>('3. indicatori CT_valori_nom'!K147-MIN('3. indicatori CT_valori_nom'!K$124:K$164))/(MAX('3. indicatori CT_valori_nom'!K$124:K$164)-MIN('3. indicatori CT_valori_nom'!K$124:K$164))</f>
        <v>1.0165954152220016E-2</v>
      </c>
      <c r="L147" s="82">
        <f>('3. indicatori CT_valori_nom'!L147-MIN('3. indicatori CT_valori_nom'!L$124:L$164))/(MAX('3. indicatori CT_valori_nom'!L$124:L$164)-MIN('3. indicatori CT_valori_nom'!L$124:L$164))</f>
        <v>0.11677881980390963</v>
      </c>
      <c r="M147" s="82">
        <f>('3. indicatori CT_valori_nom'!M147-MAX('3. indicatori CT_valori_nom'!M$124:M$164))/(MIN('3. indicatori CT_valori_nom'!M$124:M$164)-MAX('3. indicatori CT_valori_nom'!M$124:M$164))</f>
        <v>0.91811218462775301</v>
      </c>
      <c r="N147" s="82">
        <f>('3. indicatori CT_valori_nom'!N147-MAX('3. indicatori CT_valori_nom'!N$124:N$164))/(MIN('3. indicatori CT_valori_nom'!N$124:N$164)-MAX('3. indicatori CT_valori_nom'!N$124:N$164))</f>
        <v>0.70803857090666411</v>
      </c>
      <c r="O147" s="82">
        <f>('3. indicatori CT_valori_nom'!O147-MAX('3. indicatori CT_valori_nom'!O$124:O$164))/(MIN('3. indicatori CT_valori_nom'!O$124:O$164)-MAX('3. indicatori CT_valori_nom'!O$124:O$164))</f>
        <v>0.87054241642600805</v>
      </c>
      <c r="P147" s="82">
        <f>('3. indicatori CT_valori_nom'!P147-MIN('3. indicatori CT_valori_nom'!P$124:P$164))/(MAX('3. indicatori CT_valori_nom'!P$124:P$164)-MIN('3. indicatori CT_valori_nom'!P$124:P$164))</f>
        <v>0.16337430682753967</v>
      </c>
      <c r="Q147" s="82">
        <f>('3. indicatori CT_valori_nom'!Q147-MIN('3. indicatori CT_valori_nom'!Q$124:Q$164))/(MAX('3. indicatori CT_valori_nom'!Q$124:Q$164)-MIN('3. indicatori CT_valori_nom'!Q$124:Q$164))</f>
        <v>0.13269356043122985</v>
      </c>
      <c r="R147" s="82">
        <f>('3. indicatori CT_valori_nom'!R147-MIN('3. indicatori CT_valori_nom'!R$124:R$164))/(MAX('3. indicatori CT_valori_nom'!R$124:R$164)-MIN('3. indicatori CT_valori_nom'!R$124:R$164))</f>
        <v>0.22906575723719386</v>
      </c>
      <c r="S147" s="82">
        <f>('3. indicatori CT_valori_nom'!S147-MIN('3. indicatori CT_valori_nom'!S$124:S$164))/(MAX('3. indicatori CT_valori_nom'!S$124:S$164)-MIN('3. indicatori CT_valori_nom'!S$124:S$164))</f>
        <v>0</v>
      </c>
      <c r="T147" s="82">
        <f>('3. indicatori CT_valori_nom'!T147-MIN('3. indicatori CT_valori_nom'!T$124:T$164))/(MAX('3. indicatori CT_valori_nom'!T$124:T$164)-MIN('3. indicatori CT_valori_nom'!T$124:T$164))</f>
        <v>0</v>
      </c>
      <c r="U147" s="82">
        <f>('3. indicatori CT_valori_nom'!U147-MIN('3. indicatori CT_valori_nom'!U$124:U$164))/(MAX('3. indicatori CT_valori_nom'!U$124:U$164)-MIN('3. indicatori CT_valori_nom'!U$124:U$164))</f>
        <v>0</v>
      </c>
      <c r="W147" s="82">
        <f>('3. indicatori CT_valori_nom'!W147-MIN('3. indicatori CT_valori_nom'!W$124:W$164))/(MAX('3. indicatori CT_valori_nom'!W$124:W$164)-MIN('3. indicatori CT_valori_nom'!W$124:W$164))</f>
        <v>0.1111111111111111</v>
      </c>
      <c r="X147" s="82">
        <f>('3. indicatori CT_valori_nom'!X147-MAX('3. indicatori CT_valori_nom'!X$124:X$164))/(MIN('3. indicatori CT_valori_nom'!X$124:X$164)-MAX('3. indicatori CT_valori_nom'!X$124:X$164))</f>
        <v>0.87392387262551829</v>
      </c>
      <c r="Y147" s="82">
        <f>('3. indicatori CT_valori_nom'!Y147-MIN('3. indicatori CT_valori_nom'!Y$124:Y$164))/(MAX('3. indicatori CT_valori_nom'!Y$124:Y$164)-MIN('3. indicatori CT_valori_nom'!Y$124:Y$164))</f>
        <v>0.4660591154966886</v>
      </c>
      <c r="Z147" s="82">
        <f>('3. indicatori CT_valori_nom'!Z147-MIN('3. indicatori CT_valori_nom'!Z$124:Z$164))/(MAX('3. indicatori CT_valori_nom'!Z$124:Z$164)-MIN('3. indicatori CT_valori_nom'!Z$124:Z$164))</f>
        <v>5.7849666983824939E-2</v>
      </c>
      <c r="AA147" s="82">
        <f>('3. indicatori CT_valori_nom'!AA147-MIN('3. indicatori CT_valori_nom'!AA$124:AA$164))/(MAX('3. indicatori CT_valori_nom'!AA$124:AA$164)-MIN('3. indicatori CT_valori_nom'!AA$124:AA$164))</f>
        <v>0.73252370535838307</v>
      </c>
      <c r="AB147" s="82">
        <f>('3. indicatori CT_valori_nom'!AB147-MIN('3. indicatori CT_valori_nom'!AB$124:AB$164))/(MAX('3. indicatori CT_valori_nom'!AB$124:AB$164)-MIN('3. indicatori CT_valori_nom'!AB$124:AB$164))</f>
        <v>0.17412935323383086</v>
      </c>
      <c r="AC147" s="82">
        <f>('3. indicatori CT_valori_nom'!AC147-MIN('3. indicatori CT_valori_nom'!AC$124:AC$164))/(MAX('3. indicatori CT_valori_nom'!AC$124:AC$164)-MIN('3. indicatori CT_valori_nom'!AC$124:AC$164))</f>
        <v>0.13270094444706426</v>
      </c>
      <c r="AD147" s="82">
        <f>('3. indicatori CT_valori_nom'!AD147-MIN('3. indicatori CT_valori_nom'!AD$124:AD$164))/(MAX('3. indicatori CT_valori_nom'!AD$124:AD$164)-MIN('3. indicatori CT_valori_nom'!AD$124:AD$164))</f>
        <v>0</v>
      </c>
      <c r="AE147" s="82">
        <f>('3. indicatori CT_valori_nom'!AE147-MAX('3. indicatori CT_valori_nom'!AE$124:AE$164))/(MIN('3. indicatori CT_valori_nom'!AE$124:AE$164)-MAX('3. indicatori CT_valori_nom'!AE$124:AE$164))</f>
        <v>0.60698529730039297</v>
      </c>
      <c r="AF147" s="82">
        <f>('3. indicatori CT_valori_nom'!AF147-MIN('3. indicatori CT_valori_nom'!AF$124:AF$164))/(MAX('3. indicatori CT_valori_nom'!AF$124:AF$164)-MIN('3. indicatori CT_valori_nom'!AF$124:AF$164))</f>
        <v>9.6568864247482247E-2</v>
      </c>
      <c r="AG147" s="82">
        <f>('3. indicatori CT_valori_nom'!AG147-MAX('3. indicatori CT_valori_nom'!AG$124:AG$164))/(MIN('3. indicatori CT_valori_nom'!AG$124:AG$164)-MAX('3. indicatori CT_valori_nom'!AG$124:AG$164))</f>
        <v>0.89193888365149399</v>
      </c>
      <c r="AH147" s="82">
        <f>('3. indicatori CT_valori_nom'!AH147-MIN('3. indicatori CT_valori_nom'!AH$124:AH$164))/(MAX('3. indicatori CT_valori_nom'!AH$124:AH$164)-MIN('3. indicatori CT_valori_nom'!AH$124:AH$164))</f>
        <v>0.50940847686099688</v>
      </c>
      <c r="AI147" s="82">
        <f>('3. indicatori CT_valori_nom'!AI147-MAX('3. indicatori CT_valori_nom'!AI$124:AI$164))/(MIN('3. indicatori CT_valori_nom'!AI$124:AI$164)-MAX('3. indicatori CT_valori_nom'!AI$124:AI$164))</f>
        <v>0.36237565346014022</v>
      </c>
      <c r="AJ147" s="82">
        <f>('3. indicatori CT_valori_nom'!AJ147-MAX('3. indicatori CT_valori_nom'!AJ$124:AJ$164))/(MIN('3. indicatori CT_valori_nom'!AJ$124:AJ$164)-MAX('3. indicatori CT_valori_nom'!AJ$124:AJ$164))</f>
        <v>0.99898694952625</v>
      </c>
      <c r="AK147" s="82">
        <f>('3. indicatori CT_valori_nom'!AK147-MIN('3. indicatori CT_valori_nom'!AK$124:AK$164))/(MAX('3. indicatori CT_valori_nom'!AK$124:AK$164)-MIN('3. indicatori CT_valori_nom'!AK$124:AK$164))</f>
        <v>0</v>
      </c>
      <c r="AL147" s="82">
        <f>('3. indicatori CT_valori_nom'!AL147-MIN('3. indicatori CT_valori_nom'!AL$124:AL$164))/(MAX('3. indicatori CT_valori_nom'!AL$124:AL$164)-MIN('3. indicatori CT_valori_nom'!AL$124:AL$164))</f>
        <v>0.25</v>
      </c>
      <c r="AM147" s="82">
        <f>('3. indicatori CT_valori_nom'!AM147-MIN('3. indicatori CT_valori_nom'!AM$124:AM$164))/(MAX('3. indicatori CT_valori_nom'!AM$124:AM$164)-MIN('3. indicatori CT_valori_nom'!AM$124:AM$164))</f>
        <v>0.1111111111111111</v>
      </c>
      <c r="AN147" s="82">
        <f>('3. indicatori CT_valori_nom'!AN147-MIN('3. indicatori CT_valori_nom'!AN$124:AN$164))/(MAX('3. indicatori CT_valori_nom'!AN$124:AN$164)-MIN('3. indicatori CT_valori_nom'!AN$124:AN$164))</f>
        <v>0.13002532446976892</v>
      </c>
      <c r="AO147" s="82">
        <f>('3. indicatori CT_valori_nom'!AO147-MIN('3. indicatori CT_valori_nom'!AO$124:AO$164))/(MAX('3. indicatori CT_valori_nom'!AO$124:AO$164)-MIN('3. indicatori CT_valori_nom'!AO$124:AO$164))</f>
        <v>0</v>
      </c>
      <c r="AP147" s="82">
        <f>('3. indicatori CT_valori_nom'!AP147-MIN('3. indicatori CT_valori_nom'!AP$124:AP$164))/(MAX('3. indicatori CT_valori_nom'!AP$124:AP$164)-MIN('3. indicatori CT_valori_nom'!AP$124:AP$164))</f>
        <v>1.3589903006154916E-2</v>
      </c>
      <c r="AQ147" s="82">
        <f>('3. indicatori CT_valori_nom'!AQ147-MIN('3. indicatori CT_valori_nom'!AQ$124:AQ$164))/(MAX('3. indicatori CT_valori_nom'!AQ$124:AQ$164)-MIN('3. indicatori CT_valori_nom'!AQ$124:AQ$164))</f>
        <v>0</v>
      </c>
      <c r="AS147" s="82">
        <f>('3. indicatori CT_valori_nom'!AS147-MIN('3. indicatori CT_valori_nom'!AS$124:AS$164))/(MAX('3. indicatori CT_valori_nom'!AS$124:AS$164)-MIN('3. indicatori CT_valori_nom'!AS$124:AS$164))</f>
        <v>0.55102225017437745</v>
      </c>
      <c r="AT147" s="82">
        <f>('3. indicatori CT_valori_nom'!AT147-MIN('3. indicatori CT_valori_nom'!AT$124:AT$164))/(MAX('3. indicatori CT_valori_nom'!AT$124:AT$164)-MIN('3. indicatori CT_valori_nom'!AT$124:AT$164))</f>
        <v>0.1441776370813064</v>
      </c>
      <c r="AU147" s="82">
        <f>('3. indicatori CT_valori_nom'!AU147-MIN('3. indicatori CT_valori_nom'!AU$124:AU$164))/(MAX('3. indicatori CT_valori_nom'!AU$124:AU$164)-MIN('3. indicatori CT_valori_nom'!AU$124:AU$164))</f>
        <v>7.5471698113207544E-2</v>
      </c>
      <c r="AV147" s="82">
        <f>('3. indicatori CT_valori_nom'!AV147-MAX('3. indicatori CT_valori_nom'!AV$124:AV$164))/(MIN('3. indicatori CT_valori_nom'!AV$124:AV$164)-MAX('3. indicatori CT_valori_nom'!AV$124:AV$164))</f>
        <v>0.85525467806639999</v>
      </c>
      <c r="AW147" s="82">
        <f>('3. indicatori CT_valori_nom'!AW147-MIN('3. indicatori CT_valori_nom'!AW$124:AW$164))/(MAX('3. indicatori CT_valori_nom'!AW$124:AW$164)-MIN('3. indicatori CT_valori_nom'!AW$124:AW$164))</f>
        <v>1</v>
      </c>
      <c r="AX147" s="82">
        <f>('3. indicatori CT_valori_nom'!AX147-MIN('3. indicatori CT_valori_nom'!AX$124:AX$164))/(MAX('3. indicatori CT_valori_nom'!AX$124:AX$164)-MIN('3. indicatori CT_valori_nom'!AX$124:AX$164))</f>
        <v>0.29096273210899432</v>
      </c>
      <c r="AY147" s="82">
        <f>('3. indicatori CT_valori_nom'!AY147-MAX('3. indicatori CT_valori_nom'!AY$124:AY$164))/(MIN('3. indicatori CT_valori_nom'!AY$124:AY$164)-MAX('3. indicatori CT_valori_nom'!AY$124:AY$164))</f>
        <v>0.5332216638749302</v>
      </c>
      <c r="AZ147" s="82">
        <f>('3. indicatori CT_valori_nom'!AZ147-MIN('3. indicatori CT_valori_nom'!AZ$124:AZ$164))/(MAX('3. indicatori CT_valori_nom'!AZ$124:AZ$164)-MIN('3. indicatori CT_valori_nom'!AZ$124:AZ$164))</f>
        <v>2.4193548387096774E-2</v>
      </c>
      <c r="BA147" s="82">
        <f>('3. indicatori CT_valori_nom'!BA147-MIN('3. indicatori CT_valori_nom'!BA$124:BA$164))/(MAX('3. indicatori CT_valori_nom'!BA$124:BA$164)-MIN('3. indicatori CT_valori_nom'!BA$124:BA$164))</f>
        <v>0.11268066907196136</v>
      </c>
      <c r="BB147" s="82">
        <v>0</v>
      </c>
      <c r="BC147" s="82">
        <f>('3. indicatori CT_valori_nom'!BC147-MIN('3. indicatori CT_valori_nom'!BC$124:BC$164))/(MAX('3. indicatori CT_valori_nom'!BC$124:BC$164)-MIN('3. indicatori CT_valori_nom'!BC$124:BC$164))</f>
        <v>1.5744815141543043E-2</v>
      </c>
      <c r="BD147" s="82">
        <f>('3. indicatori CT_valori_nom'!BD147-MIN('3. indicatori CT_valori_nom'!BD$124:BD$164))/(MAX('3. indicatori CT_valori_nom'!BD$124:BD$164)-MIN('3. indicatori CT_valori_nom'!BD$124:BD$164))</f>
        <v>0.33333333333333326</v>
      </c>
      <c r="BE147" s="82">
        <f t="shared" si="10"/>
        <v>0.38683498972962382</v>
      </c>
      <c r="BF147" s="82">
        <f t="shared" si="9"/>
        <v>0.23480695432922752</v>
      </c>
    </row>
    <row r="148" spans="1:58" x14ac:dyDescent="0.3">
      <c r="A148" s="82">
        <f>'3. indicatori CT_valori_nom'!A148</f>
        <v>73027</v>
      </c>
      <c r="B148" s="82" t="str">
        <f>'3. indicatori CT_valori_nom'!B148</f>
        <v>TARANTO</v>
      </c>
      <c r="C148" s="82" t="str">
        <f>'3. indicatori CT_valori_nom'!C148</f>
        <v>PUGLIA</v>
      </c>
      <c r="D148" s="82">
        <f>'3. indicatori CT_valori_nom'!D148</f>
        <v>202016</v>
      </c>
      <c r="E148" s="82">
        <f>('3. indicatori CT_valori_nom'!E148-MAX('3. indicatori CT_valori_nom'!E$124:E$164))/(MIN('3. indicatori CT_valori_nom'!E$124:E$164)-MAX('3. indicatori CT_valori_nom'!E$124:E$164))</f>
        <v>1</v>
      </c>
      <c r="F148" s="82">
        <f>('3. indicatori CT_valori_nom'!F148-MIN('3. indicatori CT_valori_nom'!F$124:F$164))/(MAX('3. indicatori CT_valori_nom'!F$124:F$164)-MIN('3. indicatori CT_valori_nom'!F$124:F$164))</f>
        <v>0.5047518079712694</v>
      </c>
      <c r="G148" s="82">
        <f>('3. indicatori CT_valori_nom'!G148-MAX('3. indicatori CT_valori_nom'!G$124:G$164))/(MIN('3. indicatori CT_valori_nom'!G$124:G$164)-MAX('3. indicatori CT_valori_nom'!G$124:G$164))</f>
        <v>0.71134431455897984</v>
      </c>
      <c r="H148" s="82">
        <f>('3. indicatori CT_valori_nom'!H148-MAX('3. indicatori CT_valori_nom'!H$124:H$164))/(MIN('3. indicatori CT_valori_nom'!H$124:H$164)-MAX('3. indicatori CT_valori_nom'!H$124:H$164))</f>
        <v>1</v>
      </c>
      <c r="I148" s="82">
        <f>('3. indicatori CT_valori_nom'!I148-MIN('3. indicatori CT_valori_nom'!I$124:I$164))/(MAX('3. indicatori CT_valori_nom'!I$124:I$164)-MIN('3. indicatori CT_valori_nom'!I$124:I$164))</f>
        <v>0.14381799994442693</v>
      </c>
      <c r="J148" s="82">
        <f>('3. indicatori CT_valori_nom'!J148-MIN('3. indicatori CT_valori_nom'!J$124:J$164))/(MAX('3. indicatori CT_valori_nom'!J$124:J$164)-MIN('3. indicatori CT_valori_nom'!J$124:J$164))</f>
        <v>0.54931272272874621</v>
      </c>
      <c r="K148" s="82">
        <f>('3. indicatori CT_valori_nom'!K148-MIN('3. indicatori CT_valori_nom'!K$124:K$164))/(MAX('3. indicatori CT_valori_nom'!K$124:K$164)-MIN('3. indicatori CT_valori_nom'!K$124:K$164))</f>
        <v>4.4349816541555866E-3</v>
      </c>
      <c r="L148" s="82">
        <f>('3. indicatori CT_valori_nom'!L148-MIN('3. indicatori CT_valori_nom'!L$124:L$164))/(MAX('3. indicatori CT_valori_nom'!L$124:L$164)-MIN('3. indicatori CT_valori_nom'!L$124:L$164))</f>
        <v>0.619222337251081</v>
      </c>
      <c r="M148" s="82">
        <f>('3. indicatori CT_valori_nom'!M148-MAX('3. indicatori CT_valori_nom'!M$124:M$164))/(MIN('3. indicatori CT_valori_nom'!M$124:M$164)-MAX('3. indicatori CT_valori_nom'!M$124:M$164))</f>
        <v>0.93472184185050489</v>
      </c>
      <c r="N148" s="82">
        <f>('3. indicatori CT_valori_nom'!N148-MAX('3. indicatori CT_valori_nom'!N$124:N$164))/(MIN('3. indicatori CT_valori_nom'!N$124:N$164)-MAX('3. indicatori CT_valori_nom'!N$124:N$164))</f>
        <v>0.49966179720285281</v>
      </c>
      <c r="O148" s="82">
        <f>('3. indicatori CT_valori_nom'!O148-MAX('3. indicatori CT_valori_nom'!O$124:O$164))/(MIN('3. indicatori CT_valori_nom'!O$124:O$164)-MAX('3. indicatori CT_valori_nom'!O$124:O$164))</f>
        <v>0.87247553707358727</v>
      </c>
      <c r="P148" s="82">
        <f>('3. indicatori CT_valori_nom'!P148-MIN('3. indicatori CT_valori_nom'!P$124:P$164))/(MAX('3. indicatori CT_valori_nom'!P$124:P$164)-MIN('3. indicatori CT_valori_nom'!P$124:P$164))</f>
        <v>0.35423588352623547</v>
      </c>
      <c r="Q148" s="82">
        <f>('3. indicatori CT_valori_nom'!Q148-MIN('3. indicatori CT_valori_nom'!Q$124:Q$164))/(MAX('3. indicatori CT_valori_nom'!Q$124:Q$164)-MIN('3. indicatori CT_valori_nom'!Q$124:Q$164))</f>
        <v>0.3099388794293137</v>
      </c>
      <c r="R148" s="82">
        <f>('3. indicatori CT_valori_nom'!R148-MIN('3. indicatori CT_valori_nom'!R$124:R$164))/(MAX('3. indicatori CT_valori_nom'!R$124:R$164)-MIN('3. indicatori CT_valori_nom'!R$124:R$164))</f>
        <v>0.46090377550328177</v>
      </c>
      <c r="S148" s="82">
        <f>('3. indicatori CT_valori_nom'!S148-MIN('3. indicatori CT_valori_nom'!S$124:S$164))/(MAX('3. indicatori CT_valori_nom'!S$124:S$164)-MIN('3. indicatori CT_valori_nom'!S$124:S$164))</f>
        <v>0.5</v>
      </c>
      <c r="T148" s="82">
        <f>('3. indicatori CT_valori_nom'!T148-MIN('3. indicatori CT_valori_nom'!T$124:T$164))/(MAX('3. indicatori CT_valori_nom'!T$124:T$164)-MIN('3. indicatori CT_valori_nom'!T$124:T$164))</f>
        <v>1</v>
      </c>
      <c r="U148" s="82">
        <f>('3. indicatori CT_valori_nom'!U148-MIN('3. indicatori CT_valori_nom'!U$124:U$164))/(MAX('3. indicatori CT_valori_nom'!U$124:U$164)-MIN('3. indicatori CT_valori_nom'!U$124:U$164))</f>
        <v>0.5</v>
      </c>
      <c r="W148" s="82">
        <f>('3. indicatori CT_valori_nom'!W148-MIN('3. indicatori CT_valori_nom'!W$124:W$164))/(MAX('3. indicatori CT_valori_nom'!W$124:W$164)-MIN('3. indicatori CT_valori_nom'!W$124:W$164))</f>
        <v>0.14814814814814814</v>
      </c>
      <c r="X148" s="82">
        <f>('3. indicatori CT_valori_nom'!X148-MAX('3. indicatori CT_valori_nom'!X$124:X$164))/(MIN('3. indicatori CT_valori_nom'!X$124:X$164)-MAX('3. indicatori CT_valori_nom'!X$124:X$164))</f>
        <v>1</v>
      </c>
      <c r="Y148" s="82">
        <f>('3. indicatori CT_valori_nom'!Y148-MIN('3. indicatori CT_valori_nom'!Y$124:Y$164))/(MAX('3. indicatori CT_valori_nom'!Y$124:Y$164)-MIN('3. indicatori CT_valori_nom'!Y$124:Y$164))</f>
        <v>0.2544431520303852</v>
      </c>
      <c r="Z148" s="82">
        <f>('3. indicatori CT_valori_nom'!Z148-MIN('3. indicatori CT_valori_nom'!Z$124:Z$164))/(MAX('3. indicatori CT_valori_nom'!Z$124:Z$164)-MIN('3. indicatori CT_valori_nom'!Z$124:Z$164))</f>
        <v>0.43672692673644148</v>
      </c>
      <c r="AA148" s="82">
        <f>('3. indicatori CT_valori_nom'!AA148-MIN('3. indicatori CT_valori_nom'!AA$124:AA$164))/(MAX('3. indicatori CT_valori_nom'!AA$124:AA$164)-MIN('3. indicatori CT_valori_nom'!AA$124:AA$164))</f>
        <v>0.54045981695286915</v>
      </c>
      <c r="AB148" s="82">
        <f>('3. indicatori CT_valori_nom'!AB148-MIN('3. indicatori CT_valori_nom'!AB$124:AB$164))/(MAX('3. indicatori CT_valori_nom'!AB$124:AB$164)-MIN('3. indicatori CT_valori_nom'!AB$124:AB$164))</f>
        <v>0.65174129353233834</v>
      </c>
      <c r="AC148" s="82">
        <f>('3. indicatori CT_valori_nom'!AC148-MIN('3. indicatori CT_valori_nom'!AC$124:AC$164))/(MAX('3. indicatori CT_valori_nom'!AC$124:AC$164)-MIN('3. indicatori CT_valori_nom'!AC$124:AC$164))</f>
        <v>8.3222485168454444E-2</v>
      </c>
      <c r="AD148" s="82">
        <f>('3. indicatori CT_valori_nom'!AD148-MIN('3. indicatori CT_valori_nom'!AD$124:AD$164))/(MAX('3. indicatori CT_valori_nom'!AD$124:AD$164)-MIN('3. indicatori CT_valori_nom'!AD$124:AD$164))</f>
        <v>8.3333333333333329E-2</v>
      </c>
      <c r="AE148" s="82">
        <f>('3. indicatori CT_valori_nom'!AE148-MAX('3. indicatori CT_valori_nom'!AE$124:AE$164))/(MIN('3. indicatori CT_valori_nom'!AE$124:AE$164)-MAX('3. indicatori CT_valori_nom'!AE$124:AE$164))</f>
        <v>0.95239220368281619</v>
      </c>
      <c r="AF148" s="82">
        <f>('3. indicatori CT_valori_nom'!AF148-MIN('3. indicatori CT_valori_nom'!AF$124:AF$164))/(MAX('3. indicatori CT_valori_nom'!AF$124:AF$164)-MIN('3. indicatori CT_valori_nom'!AF$124:AF$164))</f>
        <v>0.3279790713719628</v>
      </c>
      <c r="AG148" s="82">
        <f>('3. indicatori CT_valori_nom'!AG148-MAX('3. indicatori CT_valori_nom'!AG$124:AG$164))/(MIN('3. indicatori CT_valori_nom'!AG$124:AG$164)-MAX('3. indicatori CT_valori_nom'!AG$124:AG$164))</f>
        <v>0.46641865651693065</v>
      </c>
      <c r="AH148" s="82">
        <f>('3. indicatori CT_valori_nom'!AH148-MIN('3. indicatori CT_valori_nom'!AH$124:AH$164))/(MAX('3. indicatori CT_valori_nom'!AH$124:AH$164)-MIN('3. indicatori CT_valori_nom'!AH$124:AH$164))</f>
        <v>0.29403624308315779</v>
      </c>
      <c r="AI148" s="82">
        <f>('3. indicatori CT_valori_nom'!AI148-MAX('3. indicatori CT_valori_nom'!AI$124:AI$164))/(MIN('3. indicatori CT_valori_nom'!AI$124:AI$164)-MAX('3. indicatori CT_valori_nom'!AI$124:AI$164))</f>
        <v>0.45223327808291652</v>
      </c>
      <c r="AJ148" s="82">
        <f>('3. indicatori CT_valori_nom'!AJ148-MAX('3. indicatori CT_valori_nom'!AJ$124:AJ$164))/(MIN('3. indicatori CT_valori_nom'!AJ$124:AJ$164)-MAX('3. indicatori CT_valori_nom'!AJ$124:AJ$164))</f>
        <v>0.6403670818187237</v>
      </c>
      <c r="AK148" s="82">
        <f>('3. indicatori CT_valori_nom'!AK148-MIN('3. indicatori CT_valori_nom'!AK$124:AK$164))/(MAX('3. indicatori CT_valori_nom'!AK$124:AK$164)-MIN('3. indicatori CT_valori_nom'!AK$124:AK$164))</f>
        <v>0.21236892248216915</v>
      </c>
      <c r="AL148" s="82">
        <f>('3. indicatori CT_valori_nom'!AL148-MIN('3. indicatori CT_valori_nom'!AL$124:AL$164))/(MAX('3. indicatori CT_valori_nom'!AL$124:AL$164)-MIN('3. indicatori CT_valori_nom'!AL$124:AL$164))</f>
        <v>0.25</v>
      </c>
      <c r="AM148" s="82">
        <f>('3. indicatori CT_valori_nom'!AM148-MIN('3. indicatori CT_valori_nom'!AM$124:AM$164))/(MAX('3. indicatori CT_valori_nom'!AM$124:AM$164)-MIN('3. indicatori CT_valori_nom'!AM$124:AM$164))</f>
        <v>1</v>
      </c>
      <c r="AN148" s="82">
        <f>('3. indicatori CT_valori_nom'!AN148-MIN('3. indicatori CT_valori_nom'!AN$124:AN$164))/(MAX('3. indicatori CT_valori_nom'!AN$124:AN$164)-MIN('3. indicatori CT_valori_nom'!AN$124:AN$164))</f>
        <v>3.9173789173789171E-2</v>
      </c>
      <c r="AO148" s="82">
        <f>('3. indicatori CT_valori_nom'!AO148-MIN('3. indicatori CT_valori_nom'!AO$124:AO$164))/(MAX('3. indicatori CT_valori_nom'!AO$124:AO$164)-MIN('3. indicatori CT_valori_nom'!AO$124:AO$164))</f>
        <v>0.3</v>
      </c>
      <c r="AP148" s="82">
        <f>('3. indicatori CT_valori_nom'!AP148-MIN('3. indicatori CT_valori_nom'!AP$124:AP$164))/(MAX('3. indicatori CT_valori_nom'!AP$124:AP$164)-MIN('3. indicatori CT_valori_nom'!AP$124:AP$164))</f>
        <v>0.27749705170632522</v>
      </c>
      <c r="AQ148" s="82">
        <f>('3. indicatori CT_valori_nom'!AQ148-MIN('3. indicatori CT_valori_nom'!AQ$124:AQ$164))/(MAX('3. indicatori CT_valori_nom'!AQ$124:AQ$164)-MIN('3. indicatori CT_valori_nom'!AQ$124:AQ$164))</f>
        <v>0</v>
      </c>
      <c r="AS148" s="82">
        <f>('3. indicatori CT_valori_nom'!AS148-MIN('3. indicatori CT_valori_nom'!AS$124:AS$164))/(MAX('3. indicatori CT_valori_nom'!AS$124:AS$164)-MIN('3. indicatori CT_valori_nom'!AS$124:AS$164))</f>
        <v>0.66608299819391326</v>
      </c>
      <c r="AT148" s="82">
        <f>('3. indicatori CT_valori_nom'!AT148-MIN('3. indicatori CT_valori_nom'!AT$124:AT$164))/(MAX('3. indicatori CT_valori_nom'!AT$124:AT$164)-MIN('3. indicatori CT_valori_nom'!AT$124:AT$164))</f>
        <v>0.3125448929472216</v>
      </c>
      <c r="AU148" s="82">
        <f>('3. indicatori CT_valori_nom'!AU148-MIN('3. indicatori CT_valori_nom'!AU$124:AU$164))/(MAX('3. indicatori CT_valori_nom'!AU$124:AU$164)-MIN('3. indicatori CT_valori_nom'!AU$124:AU$164))</f>
        <v>0.39622641509433965</v>
      </c>
      <c r="AV148" s="82">
        <f>('3. indicatori CT_valori_nom'!AV148-MAX('3. indicatori CT_valori_nom'!AV$124:AV$164))/(MIN('3. indicatori CT_valori_nom'!AV$124:AV$164)-MAX('3. indicatori CT_valori_nom'!AV$124:AV$164))</f>
        <v>0.9619709628899199</v>
      </c>
      <c r="AW148" s="82">
        <f>('3. indicatori CT_valori_nom'!AW148-MIN('3. indicatori CT_valori_nom'!AW$124:AW$164))/(MAX('3. indicatori CT_valori_nom'!AW$124:AW$164)-MIN('3. indicatori CT_valori_nom'!AW$124:AW$164))</f>
        <v>0</v>
      </c>
      <c r="AX148" s="82">
        <f>('3. indicatori CT_valori_nom'!AX148-MIN('3. indicatori CT_valori_nom'!AX$124:AX$164))/(MAX('3. indicatori CT_valori_nom'!AX$124:AX$164)-MIN('3. indicatori CT_valori_nom'!AX$124:AX$164))</f>
        <v>0.35755233657544183</v>
      </c>
      <c r="AY148" s="82">
        <f>('3. indicatori CT_valori_nom'!AY148-MAX('3. indicatori CT_valori_nom'!AY$124:AY$164))/(MIN('3. indicatori CT_valori_nom'!AY$124:AY$164)-MAX('3. indicatori CT_valori_nom'!AY$124:AY$164))</f>
        <v>0.50530429927414844</v>
      </c>
      <c r="AZ148" s="82">
        <f>('3. indicatori CT_valori_nom'!AZ148-MIN('3. indicatori CT_valori_nom'!AZ$124:AZ$164))/(MAX('3. indicatori CT_valori_nom'!AZ$124:AZ$164)-MIN('3. indicatori CT_valori_nom'!AZ$124:AZ$164))</f>
        <v>0.55161290322580647</v>
      </c>
      <c r="BA148" s="82">
        <f>('3. indicatori CT_valori_nom'!BA148-MIN('3. indicatori CT_valori_nom'!BA$124:BA$164))/(MAX('3. indicatori CT_valori_nom'!BA$124:BA$164)-MIN('3. indicatori CT_valori_nom'!BA$124:BA$164))</f>
        <v>6.6791538664610559E-2</v>
      </c>
      <c r="BB148" s="82">
        <v>0</v>
      </c>
      <c r="BC148" s="82">
        <f>('3. indicatori CT_valori_nom'!BC148-MIN('3. indicatori CT_valori_nom'!BC$124:BC$164))/(MAX('3. indicatori CT_valori_nom'!BC$124:BC$164)-MIN('3. indicatori CT_valori_nom'!BC$124:BC$164))</f>
        <v>0.28342205725731917</v>
      </c>
      <c r="BD148" s="82">
        <f>('3. indicatori CT_valori_nom'!BD148-MIN('3. indicatori CT_valori_nom'!BD$124:BD$164))/(MAX('3. indicatori CT_valori_nom'!BD$124:BD$164)-MIN('3. indicatori CT_valori_nom'!BD$124:BD$164))</f>
        <v>0.75000000000000011</v>
      </c>
      <c r="BE148" s="82">
        <f t="shared" si="10"/>
        <v>0.49418876035399822</v>
      </c>
      <c r="BF148" s="82">
        <f t="shared" si="9"/>
        <v>0.50692446832502092</v>
      </c>
    </row>
    <row r="149" spans="1:58" x14ac:dyDescent="0.3">
      <c r="A149" s="82">
        <f>'3. indicatori CT_valori_nom'!A149</f>
        <v>74001</v>
      </c>
      <c r="B149" s="82" t="str">
        <f>'3. indicatori CT_valori_nom'!B149</f>
        <v>BRINDISI</v>
      </c>
      <c r="C149" s="82" t="str">
        <f>'3. indicatori CT_valori_nom'!C149</f>
        <v>PUGLIA</v>
      </c>
      <c r="D149" s="82">
        <f>'3. indicatori CT_valori_nom'!D149</f>
        <v>108147</v>
      </c>
      <c r="E149" s="82">
        <f>('3. indicatori CT_valori_nom'!E149-MAX('3. indicatori CT_valori_nom'!E$124:E$164))/(MIN('3. indicatori CT_valori_nom'!E$124:E$164)-MAX('3. indicatori CT_valori_nom'!E$124:E$164))</f>
        <v>1</v>
      </c>
      <c r="F149" s="82">
        <f>('3. indicatori CT_valori_nom'!F149-MIN('3. indicatori CT_valori_nom'!F$124:F$164))/(MAX('3. indicatori CT_valori_nom'!F$124:F$164)-MIN('3. indicatori CT_valori_nom'!F$124:F$164))</f>
        <v>0.39845780531429148</v>
      </c>
      <c r="G149" s="82">
        <f>('3. indicatori CT_valori_nom'!G149-MAX('3. indicatori CT_valori_nom'!G$124:G$164))/(MIN('3. indicatori CT_valori_nom'!G$124:G$164)-MAX('3. indicatori CT_valori_nom'!G$124:G$164))</f>
        <v>0.90781083953241226</v>
      </c>
      <c r="H149" s="82">
        <f>('3. indicatori CT_valori_nom'!H149-MAX('3. indicatori CT_valori_nom'!H$124:H$164))/(MIN('3. indicatori CT_valori_nom'!H$124:H$164)-MAX('3. indicatori CT_valori_nom'!H$124:H$164))</f>
        <v>0.80754733181542793</v>
      </c>
      <c r="I149" s="82">
        <f>('3. indicatori CT_valori_nom'!I149-MIN('3. indicatori CT_valori_nom'!I$124:I$164))/(MAX('3. indicatori CT_valori_nom'!I$124:I$164)-MIN('3. indicatori CT_valori_nom'!I$124:I$164))</f>
        <v>0.44180218535260163</v>
      </c>
      <c r="J149" s="82">
        <f>('3. indicatori CT_valori_nom'!J149-MIN('3. indicatori CT_valori_nom'!J$124:J$164))/(MAX('3. indicatori CT_valori_nom'!J$124:J$164)-MIN('3. indicatori CT_valori_nom'!J$124:J$164))</f>
        <v>0.54058869810709564</v>
      </c>
      <c r="K149" s="82">
        <f>('3. indicatori CT_valori_nom'!K149-MIN('3. indicatori CT_valori_nom'!K$124:K$164))/(MAX('3. indicatori CT_valori_nom'!K$124:K$164)-MIN('3. indicatori CT_valori_nom'!K$124:K$164))</f>
        <v>8.3061231359612218E-3</v>
      </c>
      <c r="L149" s="82">
        <f>('3. indicatori CT_valori_nom'!L149-MIN('3. indicatori CT_valori_nom'!L$124:L$164))/(MAX('3. indicatori CT_valori_nom'!L$124:L$164)-MIN('3. indicatori CT_valori_nom'!L$124:L$164))</f>
        <v>0.30237957493453504</v>
      </c>
      <c r="M149" s="82">
        <f>('3. indicatori CT_valori_nom'!M149-MAX('3. indicatori CT_valori_nom'!M$124:M$164))/(MIN('3. indicatori CT_valori_nom'!M$124:M$164)-MAX('3. indicatori CT_valori_nom'!M$124:M$164))</f>
        <v>0.77700329816165969</v>
      </c>
      <c r="N149" s="82">
        <f>('3. indicatori CT_valori_nom'!N149-MAX('3. indicatori CT_valori_nom'!N$124:N$164))/(MIN('3. indicatori CT_valori_nom'!N$124:N$164)-MAX('3. indicatori CT_valori_nom'!N$124:N$164))</f>
        <v>0.81908618612579864</v>
      </c>
      <c r="O149" s="82">
        <f>('3. indicatori CT_valori_nom'!O149-MAX('3. indicatori CT_valori_nom'!O$124:O$164))/(MIN('3. indicatori CT_valori_nom'!O$124:O$164)-MAX('3. indicatori CT_valori_nom'!O$124:O$164))</f>
        <v>0.88931927938696609</v>
      </c>
      <c r="P149" s="82">
        <f>('3. indicatori CT_valori_nom'!P149-MIN('3. indicatori CT_valori_nom'!P$124:P$164))/(MAX('3. indicatori CT_valori_nom'!P$124:P$164)-MIN('3. indicatori CT_valori_nom'!P$124:P$164))</f>
        <v>0.2550287345763908</v>
      </c>
      <c r="Q149" s="82">
        <f>('3. indicatori CT_valori_nom'!Q149-MIN('3. indicatori CT_valori_nom'!Q$124:Q$164))/(MAX('3. indicatori CT_valori_nom'!Q$124:Q$164)-MIN('3. indicatori CT_valori_nom'!Q$124:Q$164))</f>
        <v>0.17247486955594446</v>
      </c>
      <c r="R149" s="82">
        <f>('3. indicatori CT_valori_nom'!R149-MIN('3. indicatori CT_valori_nom'!R$124:R$164))/(MAX('3. indicatori CT_valori_nom'!R$124:R$164)-MIN('3. indicatori CT_valori_nom'!R$124:R$164))</f>
        <v>0.3677684239403316</v>
      </c>
      <c r="S149" s="82">
        <f>('3. indicatori CT_valori_nom'!S149-MIN('3. indicatori CT_valori_nom'!S$124:S$164))/(MAX('3. indicatori CT_valori_nom'!S$124:S$164)-MIN('3. indicatori CT_valori_nom'!S$124:S$164))</f>
        <v>1</v>
      </c>
      <c r="T149" s="82">
        <f>('3. indicatori CT_valori_nom'!T149-MIN('3. indicatori CT_valori_nom'!T$124:T$164))/(MAX('3. indicatori CT_valori_nom'!T$124:T$164)-MIN('3. indicatori CT_valori_nom'!T$124:T$164))</f>
        <v>1</v>
      </c>
      <c r="U149" s="82">
        <f>('3. indicatori CT_valori_nom'!U149-MIN('3. indicatori CT_valori_nom'!U$124:U$164))/(MAX('3. indicatori CT_valori_nom'!U$124:U$164)-MIN('3. indicatori CT_valori_nom'!U$124:U$164))</f>
        <v>0</v>
      </c>
      <c r="W149" s="82">
        <f>('3. indicatori CT_valori_nom'!W149-MIN('3. indicatori CT_valori_nom'!W$124:W$164))/(MAX('3. indicatori CT_valori_nom'!W$124:W$164)-MIN('3. indicatori CT_valori_nom'!W$124:W$164))</f>
        <v>0.18518518518518517</v>
      </c>
      <c r="X149" s="82">
        <f>('3. indicatori CT_valori_nom'!X149-MAX('3. indicatori CT_valori_nom'!X$124:X$164))/(MIN('3. indicatori CT_valori_nom'!X$124:X$164)-MAX('3. indicatori CT_valori_nom'!X$124:X$164))</f>
        <v>0.83618071975128649</v>
      </c>
      <c r="Y149" s="82">
        <f>('3. indicatori CT_valori_nom'!Y149-MIN('3. indicatori CT_valori_nom'!Y$124:Y$164))/(MAX('3. indicatori CT_valori_nom'!Y$124:Y$164)-MIN('3. indicatori CT_valori_nom'!Y$124:Y$164))</f>
        <v>0.32654903253479245</v>
      </c>
      <c r="Z149" s="82">
        <f>('3. indicatori CT_valori_nom'!Z149-MIN('3. indicatori CT_valori_nom'!Z$124:Z$164))/(MAX('3. indicatori CT_valori_nom'!Z$124:Z$164)-MIN('3. indicatori CT_valori_nom'!Z$124:Z$164))</f>
        <v>0.24843006660323502</v>
      </c>
      <c r="AA149" s="82">
        <f>('3. indicatori CT_valori_nom'!AA149-MIN('3. indicatori CT_valori_nom'!AA$124:AA$164))/(MAX('3. indicatori CT_valori_nom'!AA$124:AA$164)-MIN('3. indicatori CT_valori_nom'!AA$124:AA$164))</f>
        <v>0.46341420822242541</v>
      </c>
      <c r="AB149" s="82">
        <f>('3. indicatori CT_valori_nom'!AB149-MIN('3. indicatori CT_valori_nom'!AB$124:AB$164))/(MAX('3. indicatori CT_valori_nom'!AB$124:AB$164)-MIN('3. indicatori CT_valori_nom'!AB$124:AB$164))</f>
        <v>0.42786069651741293</v>
      </c>
      <c r="AC149" s="82">
        <f>('3. indicatori CT_valori_nom'!AC149-MIN('3. indicatori CT_valori_nom'!AC$124:AC$164))/(MAX('3. indicatori CT_valori_nom'!AC$124:AC$164)-MIN('3. indicatori CT_valori_nom'!AC$124:AC$164))</f>
        <v>0.10553519923518118</v>
      </c>
      <c r="AD149" s="82">
        <f>('3. indicatori CT_valori_nom'!AD149-MIN('3. indicatori CT_valori_nom'!AD$124:AD$164))/(MAX('3. indicatori CT_valori_nom'!AD$124:AD$164)-MIN('3. indicatori CT_valori_nom'!AD$124:AD$164))</f>
        <v>8.3333333333333329E-2</v>
      </c>
      <c r="AE149" s="82">
        <f>('3. indicatori CT_valori_nom'!AE149-MAX('3. indicatori CT_valori_nom'!AE$124:AE$164))/(MIN('3. indicatori CT_valori_nom'!AE$124:AE$164)-MAX('3. indicatori CT_valori_nom'!AE$124:AE$164))</f>
        <v>0.90884704635793978</v>
      </c>
      <c r="AF149" s="82">
        <f>('3. indicatori CT_valori_nom'!AF149-MIN('3. indicatori CT_valori_nom'!AF$124:AF$164))/(MAX('3. indicatori CT_valori_nom'!AF$124:AF$164)-MIN('3. indicatori CT_valori_nom'!AF$124:AF$164))</f>
        <v>0.12569590892756394</v>
      </c>
      <c r="AG149" s="82">
        <f>('3. indicatori CT_valori_nom'!AG149-MAX('3. indicatori CT_valori_nom'!AG$124:AG$164))/(MIN('3. indicatori CT_valori_nom'!AG$124:AG$164)-MAX('3. indicatori CT_valori_nom'!AG$124:AG$164))</f>
        <v>0</v>
      </c>
      <c r="AH149" s="82">
        <f>('3. indicatori CT_valori_nom'!AH149-MIN('3. indicatori CT_valori_nom'!AH$124:AH$164))/(MAX('3. indicatori CT_valori_nom'!AH$124:AH$164)-MIN('3. indicatori CT_valori_nom'!AH$124:AH$164))</f>
        <v>0.32738151382853287</v>
      </c>
      <c r="AI149" s="82">
        <f>('3. indicatori CT_valori_nom'!AI149-MAX('3. indicatori CT_valori_nom'!AI$124:AI$164))/(MIN('3. indicatori CT_valori_nom'!AI$124:AI$164)-MAX('3. indicatori CT_valori_nom'!AI$124:AI$164))</f>
        <v>0.71452329083277699</v>
      </c>
      <c r="AJ149" s="82">
        <f>('3. indicatori CT_valori_nom'!AJ149-MAX('3. indicatori CT_valori_nom'!AJ$124:AJ$164))/(MIN('3. indicatori CT_valori_nom'!AJ$124:AJ$164)-MAX('3. indicatori CT_valori_nom'!AJ$124:AJ$164))</f>
        <v>0.75889398724748214</v>
      </c>
      <c r="AK149" s="82">
        <f>('3. indicatori CT_valori_nom'!AK149-MIN('3. indicatori CT_valori_nom'!AK$124:AK$164))/(MAX('3. indicatori CT_valori_nom'!AK$124:AK$164)-MIN('3. indicatori CT_valori_nom'!AK$124:AK$164))</f>
        <v>0.21066937536072544</v>
      </c>
      <c r="AL149" s="82">
        <f>('3. indicatori CT_valori_nom'!AL149-MIN('3. indicatori CT_valori_nom'!AL$124:AL$164))/(MAX('3. indicatori CT_valori_nom'!AL$124:AL$164)-MIN('3. indicatori CT_valori_nom'!AL$124:AL$164))</f>
        <v>0.25</v>
      </c>
      <c r="AM149" s="82">
        <f>('3. indicatori CT_valori_nom'!AM149-MIN('3. indicatori CT_valori_nom'!AM$124:AM$164))/(MAX('3. indicatori CT_valori_nom'!AM$124:AM$164)-MIN('3. indicatori CT_valori_nom'!AM$124:AM$164))</f>
        <v>0.1111111111111111</v>
      </c>
      <c r="AN149" s="82">
        <f>('3. indicatori CT_valori_nom'!AN149-MIN('3. indicatori CT_valori_nom'!AN$124:AN$164))/(MAX('3. indicatori CT_valori_nom'!AN$124:AN$164)-MIN('3. indicatori CT_valori_nom'!AN$124:AN$164))</f>
        <v>7.3203545425767638E-2</v>
      </c>
      <c r="AO149" s="82">
        <f>('3. indicatori CT_valori_nom'!AO149-MIN('3. indicatori CT_valori_nom'!AO$124:AO$164))/(MAX('3. indicatori CT_valori_nom'!AO$124:AO$164)-MIN('3. indicatori CT_valori_nom'!AO$124:AO$164))</f>
        <v>0.2</v>
      </c>
      <c r="AP149" s="82">
        <f>('3. indicatori CT_valori_nom'!AP149-MIN('3. indicatori CT_valori_nom'!AP$124:AP$164))/(MAX('3. indicatori CT_valori_nom'!AP$124:AP$164)-MIN('3. indicatori CT_valori_nom'!AP$124:AP$164))</f>
        <v>0.26306021429440435</v>
      </c>
      <c r="AQ149" s="82">
        <f>('3. indicatori CT_valori_nom'!AQ149-MIN('3. indicatori CT_valori_nom'!AQ$124:AQ$164))/(MAX('3. indicatori CT_valori_nom'!AQ$124:AQ$164)-MIN('3. indicatori CT_valori_nom'!AQ$124:AQ$164))</f>
        <v>3.4614000719625795E-2</v>
      </c>
      <c r="AS149" s="82">
        <f>('3. indicatori CT_valori_nom'!AS149-MIN('3. indicatori CT_valori_nom'!AS$124:AS$164))/(MAX('3. indicatori CT_valori_nom'!AS$124:AS$164)-MIN('3. indicatori CT_valori_nom'!AS$124:AS$164))</f>
        <v>0.78776587733595183</v>
      </c>
      <c r="AT149" s="82">
        <f>('3. indicatori CT_valori_nom'!AT149-MIN('3. indicatori CT_valori_nom'!AT$124:AT$164))/(MAX('3. indicatori CT_valori_nom'!AT$124:AT$164)-MIN('3. indicatori CT_valori_nom'!AT$124:AT$164))</f>
        <v>0.54020809587119001</v>
      </c>
      <c r="AU149" s="82">
        <f>('3. indicatori CT_valori_nom'!AU149-MIN('3. indicatori CT_valori_nom'!AU$124:AU$164))/(MAX('3. indicatori CT_valori_nom'!AU$124:AU$164)-MIN('3. indicatori CT_valori_nom'!AU$124:AU$164))</f>
        <v>0.37735849056603776</v>
      </c>
      <c r="AV149" s="82">
        <f>('3. indicatori CT_valori_nom'!AV149-MAX('3. indicatori CT_valori_nom'!AV$124:AV$164))/(MIN('3. indicatori CT_valori_nom'!AV$124:AV$164)-MAX('3. indicatori CT_valori_nom'!AV$124:AV$164))</f>
        <v>0.94330164630282443</v>
      </c>
      <c r="AW149" s="82">
        <f>('3. indicatori CT_valori_nom'!AW149-MIN('3. indicatori CT_valori_nom'!AW$124:AW$164))/(MAX('3. indicatori CT_valori_nom'!AW$124:AW$164)-MIN('3. indicatori CT_valori_nom'!AW$124:AW$164))</f>
        <v>0.5</v>
      </c>
      <c r="AX149" s="82">
        <f>('3. indicatori CT_valori_nom'!AX149-MIN('3. indicatori CT_valori_nom'!AX$124:AX$164))/(MAX('3. indicatori CT_valori_nom'!AX$124:AX$164)-MIN('3. indicatori CT_valori_nom'!AX$124:AX$164))</f>
        <v>0.78922822826504047</v>
      </c>
      <c r="AY149" s="82">
        <f>('3. indicatori CT_valori_nom'!AY149-MAX('3. indicatori CT_valori_nom'!AY$124:AY$164))/(MIN('3. indicatori CT_valori_nom'!AY$124:AY$164)-MAX('3. indicatori CT_valori_nom'!AY$124:AY$164))</f>
        <v>0.64768285873813514</v>
      </c>
      <c r="AZ149" s="82">
        <f>('3. indicatori CT_valori_nom'!AZ149-MIN('3. indicatori CT_valori_nom'!AZ$124:AZ$164))/(MAX('3. indicatori CT_valori_nom'!AZ$124:AZ$164)-MIN('3. indicatori CT_valori_nom'!AZ$124:AZ$164))</f>
        <v>0.13548387096774195</v>
      </c>
      <c r="BA149" s="82">
        <f>('3. indicatori CT_valori_nom'!BA149-MIN('3. indicatori CT_valori_nom'!BA$124:BA$164))/(MAX('3. indicatori CT_valori_nom'!BA$124:BA$164)-MIN('3. indicatori CT_valori_nom'!BA$124:BA$164))</f>
        <v>0.34554652554820642</v>
      </c>
      <c r="BB149" s="82">
        <v>0</v>
      </c>
      <c r="BC149" s="82">
        <f>('3. indicatori CT_valori_nom'!BC149-MIN('3. indicatori CT_valori_nom'!BC$124:BC$164))/(MAX('3. indicatori CT_valori_nom'!BC$124:BC$164)-MIN('3. indicatori CT_valori_nom'!BC$124:BC$164))</f>
        <v>4.5237100290388292E-2</v>
      </c>
      <c r="BD149" s="82">
        <f>('3. indicatori CT_valori_nom'!BD149-MIN('3. indicatori CT_valori_nom'!BD$124:BD$164))/(MAX('3. indicatori CT_valori_nom'!BD$124:BD$164)-MIN('3. indicatori CT_valori_nom'!BD$124:BD$164))</f>
        <v>0.50000000000000011</v>
      </c>
      <c r="BE149" s="82">
        <f t="shared" si="10"/>
        <v>0.46710371232582387</v>
      </c>
      <c r="BF149" s="82">
        <f t="shared" si="9"/>
        <v>0.4382700010155135</v>
      </c>
    </row>
    <row r="150" spans="1:58" x14ac:dyDescent="0.3">
      <c r="A150" s="82">
        <f>'3. indicatori CT_valori_nom'!A150</f>
        <v>74008</v>
      </c>
      <c r="B150" s="82" t="str">
        <f>'3. indicatori CT_valori_nom'!B150</f>
        <v>FRANCAVILLA FONTANA</v>
      </c>
      <c r="C150" s="82" t="str">
        <f>'3. indicatori CT_valori_nom'!C150</f>
        <v>PUGLIA</v>
      </c>
      <c r="D150" s="82">
        <f>'3. indicatori CT_valori_nom'!D150</f>
        <v>88112</v>
      </c>
      <c r="E150" s="82">
        <f>('3. indicatori CT_valori_nom'!E150-MAX('3. indicatori CT_valori_nom'!E$124:E$164))/(MIN('3. indicatori CT_valori_nom'!E$124:E$164)-MAX('3. indicatori CT_valori_nom'!E$124:E$164))</f>
        <v>1</v>
      </c>
      <c r="F150" s="82">
        <f>('3. indicatori CT_valori_nom'!F150-MIN('3. indicatori CT_valori_nom'!F$124:F$164))/(MAX('3. indicatori CT_valori_nom'!F$124:F$164)-MIN('3. indicatori CT_valori_nom'!F$124:F$164))</f>
        <v>0.35994787745458762</v>
      </c>
      <c r="G150" s="82">
        <f>('3. indicatori CT_valori_nom'!G150-MAX('3. indicatori CT_valori_nom'!G$124:G$164))/(MIN('3. indicatori CT_valori_nom'!G$124:G$164)-MAX('3. indicatori CT_valori_nom'!G$124:G$164))</f>
        <v>0.93483439603258944</v>
      </c>
      <c r="H150" s="82">
        <f>('3. indicatori CT_valori_nom'!H150-MAX('3. indicatori CT_valori_nom'!H$124:H$164))/(MIN('3. indicatori CT_valori_nom'!H$124:H$164)-MAX('3. indicatori CT_valori_nom'!H$124:H$164))</f>
        <v>0.52533279311149361</v>
      </c>
      <c r="I150" s="82">
        <f>('3. indicatori CT_valori_nom'!I150-MIN('3. indicatori CT_valori_nom'!I$124:I$164))/(MAX('3. indicatori CT_valori_nom'!I$124:I$164)-MIN('3. indicatori CT_valori_nom'!I$124:I$164))</f>
        <v>0.61728938896846952</v>
      </c>
      <c r="J150" s="82">
        <f>('3. indicatori CT_valori_nom'!J150-MIN('3. indicatori CT_valori_nom'!J$124:J$164))/(MAX('3. indicatori CT_valori_nom'!J$124:J$164)-MIN('3. indicatori CT_valori_nom'!J$124:J$164))</f>
        <v>0.43800620169389609</v>
      </c>
      <c r="K150" s="82">
        <f>('3. indicatori CT_valori_nom'!K150-MIN('3. indicatori CT_valori_nom'!K$124:K$164))/(MAX('3. indicatori CT_valori_nom'!K$124:K$164)-MIN('3. indicatori CT_valori_nom'!K$124:K$164))</f>
        <v>1.8303766788972295E-3</v>
      </c>
      <c r="L150" s="82">
        <f>('3. indicatori CT_valori_nom'!L150-MIN('3. indicatori CT_valori_nom'!L$124:L$164))/(MAX('3. indicatori CT_valori_nom'!L$124:L$164)-MIN('3. indicatori CT_valori_nom'!L$124:L$164))</f>
        <v>0.31259515254856585</v>
      </c>
      <c r="M150" s="82">
        <f>('3. indicatori CT_valori_nom'!M150-MAX('3. indicatori CT_valori_nom'!M$124:M$164))/(MIN('3. indicatori CT_valori_nom'!M$124:M$164)-MAX('3. indicatori CT_valori_nom'!M$124:M$164))</f>
        <v>0.68898525122960297</v>
      </c>
      <c r="N150" s="82">
        <f>('3. indicatori CT_valori_nom'!N150-MAX('3. indicatori CT_valori_nom'!N$124:N$164))/(MIN('3. indicatori CT_valori_nom'!N$124:N$164)-MAX('3. indicatori CT_valori_nom'!N$124:N$164))</f>
        <v>0.69292616470540191</v>
      </c>
      <c r="O150" s="82">
        <f>('3. indicatori CT_valori_nom'!O150-MAX('3. indicatori CT_valori_nom'!O$124:O$164))/(MIN('3. indicatori CT_valori_nom'!O$124:O$164)-MAX('3. indicatori CT_valori_nom'!O$124:O$164))</f>
        <v>0.61564015863213117</v>
      </c>
      <c r="P150" s="82">
        <f>('3. indicatori CT_valori_nom'!P150-MIN('3. indicatori CT_valori_nom'!P$124:P$164))/(MAX('3. indicatori CT_valori_nom'!P$124:P$164)-MIN('3. indicatori CT_valori_nom'!P$124:P$164))</f>
        <v>0.27555009419492871</v>
      </c>
      <c r="Q150" s="82">
        <f>('3. indicatori CT_valori_nom'!Q150-MIN('3. indicatori CT_valori_nom'!Q$124:Q$164))/(MAX('3. indicatori CT_valori_nom'!Q$124:Q$164)-MIN('3. indicatori CT_valori_nom'!Q$124:Q$164))</f>
        <v>0.12679240797583477</v>
      </c>
      <c r="R150" s="82">
        <f>('3. indicatori CT_valori_nom'!R150-MIN('3. indicatori CT_valori_nom'!R$124:R$164))/(MAX('3. indicatori CT_valori_nom'!R$124:R$164)-MIN('3. indicatori CT_valori_nom'!R$124:R$164))</f>
        <v>0.23649924400782638</v>
      </c>
      <c r="S150" s="82">
        <f>('3. indicatori CT_valori_nom'!S150-MIN('3. indicatori CT_valori_nom'!S$124:S$164))/(MAX('3. indicatori CT_valori_nom'!S$124:S$164)-MIN('3. indicatori CT_valori_nom'!S$124:S$164))</f>
        <v>0</v>
      </c>
      <c r="T150" s="82">
        <f>('3. indicatori CT_valori_nom'!T150-MIN('3. indicatori CT_valori_nom'!T$124:T$164))/(MAX('3. indicatori CT_valori_nom'!T$124:T$164)-MIN('3. indicatori CT_valori_nom'!T$124:T$164))</f>
        <v>1</v>
      </c>
      <c r="U150" s="82">
        <f>('3. indicatori CT_valori_nom'!U150-MIN('3. indicatori CT_valori_nom'!U$124:U$164))/(MAX('3. indicatori CT_valori_nom'!U$124:U$164)-MIN('3. indicatori CT_valori_nom'!U$124:U$164))</f>
        <v>0</v>
      </c>
      <c r="W150" s="82">
        <f>('3. indicatori CT_valori_nom'!W150-MIN('3. indicatori CT_valori_nom'!W$124:W$164))/(MAX('3. indicatori CT_valori_nom'!W$124:W$164)-MIN('3. indicatori CT_valori_nom'!W$124:W$164))</f>
        <v>0.22222222222222221</v>
      </c>
      <c r="X150" s="82">
        <f>('3. indicatori CT_valori_nom'!X150-MAX('3. indicatori CT_valori_nom'!X$124:X$164))/(MIN('3. indicatori CT_valori_nom'!X$124:X$164)-MAX('3. indicatori CT_valori_nom'!X$124:X$164))</f>
        <v>0.97529068698166221</v>
      </c>
      <c r="Y150" s="82">
        <f>('3. indicatori CT_valori_nom'!Y150-MIN('3. indicatori CT_valori_nom'!Y$124:Y$164))/(MAX('3. indicatori CT_valori_nom'!Y$124:Y$164)-MIN('3. indicatori CT_valori_nom'!Y$124:Y$164))</f>
        <v>0.44440326443831463</v>
      </c>
      <c r="Z150" s="82">
        <f>('3. indicatori CT_valori_nom'!Z150-MIN('3. indicatori CT_valori_nom'!Z$124:Z$164))/(MAX('3. indicatori CT_valori_nom'!Z$124:Z$164)-MIN('3. indicatori CT_valori_nom'!Z$124:Z$164))</f>
        <v>0.14595623215984774</v>
      </c>
      <c r="AA150" s="82">
        <f>('3. indicatori CT_valori_nom'!AA150-MIN('3. indicatori CT_valori_nom'!AA$124:AA$164))/(MAX('3. indicatori CT_valori_nom'!AA$124:AA$164)-MIN('3. indicatori CT_valori_nom'!AA$124:AA$164))</f>
        <v>0.86019732818770278</v>
      </c>
      <c r="AB150" s="82">
        <f>('3. indicatori CT_valori_nom'!AB150-MIN('3. indicatori CT_valori_nom'!AB$124:AB$164))/(MAX('3. indicatori CT_valori_nom'!AB$124:AB$164)-MIN('3. indicatori CT_valori_nom'!AB$124:AB$164))</f>
        <v>0.29850746268656714</v>
      </c>
      <c r="AC150" s="82">
        <f>('3. indicatori CT_valori_nom'!AC150-MIN('3. indicatori CT_valori_nom'!AC$124:AC$164))/(MAX('3. indicatori CT_valori_nom'!AC$124:AC$164)-MIN('3. indicatori CT_valori_nom'!AC$124:AC$164))</f>
        <v>5.7106239457995263E-2</v>
      </c>
      <c r="AD150" s="82">
        <f>('3. indicatori CT_valori_nom'!AD150-MIN('3. indicatori CT_valori_nom'!AD$124:AD$164))/(MAX('3. indicatori CT_valori_nom'!AD$124:AD$164)-MIN('3. indicatori CT_valori_nom'!AD$124:AD$164))</f>
        <v>0</v>
      </c>
      <c r="AE150" s="82">
        <f>('3. indicatori CT_valori_nom'!AE150-MAX('3. indicatori CT_valori_nom'!AE$124:AE$164))/(MIN('3. indicatori CT_valori_nom'!AE$124:AE$164)-MAX('3. indicatori CT_valori_nom'!AE$124:AE$164))</f>
        <v>0.66593310644054726</v>
      </c>
      <c r="AF150" s="82">
        <f>('3. indicatori CT_valori_nom'!AF150-MIN('3. indicatori CT_valori_nom'!AF$124:AF$164))/(MAX('3. indicatori CT_valori_nom'!AF$124:AF$164)-MIN('3. indicatori CT_valori_nom'!AF$124:AF$164))</f>
        <v>0.12518541022705232</v>
      </c>
      <c r="AG150" s="82">
        <f>('3. indicatori CT_valori_nom'!AG150-MAX('3. indicatori CT_valori_nom'!AG$124:AG$164))/(MIN('3. indicatori CT_valori_nom'!AG$124:AG$164)-MAX('3. indicatori CT_valori_nom'!AG$124:AG$164))</f>
        <v>0.74639269265107733</v>
      </c>
      <c r="AH150" s="82">
        <f>('3. indicatori CT_valori_nom'!AH150-MIN('3. indicatori CT_valori_nom'!AH$124:AH$164))/(MAX('3. indicatori CT_valori_nom'!AH$124:AH$164)-MIN('3. indicatori CT_valori_nom'!AH$124:AH$164))</f>
        <v>0.14191030794460349</v>
      </c>
      <c r="AI150" s="82">
        <f>('3. indicatori CT_valori_nom'!AI150-MAX('3. indicatori CT_valori_nom'!AI$124:AI$164))/(MIN('3. indicatori CT_valori_nom'!AI$124:AI$164)-MAX('3. indicatori CT_valori_nom'!AI$124:AI$164))</f>
        <v>0.64852356017766932</v>
      </c>
      <c r="AJ150" s="82">
        <f>('3. indicatori CT_valori_nom'!AJ150-MAX('3. indicatori CT_valori_nom'!AJ$124:AJ$164))/(MIN('3. indicatori CT_valori_nom'!AJ$124:AJ$164)-MAX('3. indicatori CT_valori_nom'!AJ$124:AJ$164))</f>
        <v>0.63185745783922287</v>
      </c>
      <c r="AK150" s="82">
        <f>('3. indicatori CT_valori_nom'!AK150-MIN('3. indicatori CT_valori_nom'!AK$124:AK$164))/(MAX('3. indicatori CT_valori_nom'!AK$124:AK$164)-MIN('3. indicatori CT_valori_nom'!AK$124:AK$164))</f>
        <v>0.12046763303703895</v>
      </c>
      <c r="AL150" s="82">
        <f>('3. indicatori CT_valori_nom'!AL150-MIN('3. indicatori CT_valori_nom'!AL$124:AL$164))/(MAX('3. indicatori CT_valori_nom'!AL$124:AL$164)-MIN('3. indicatori CT_valori_nom'!AL$124:AL$164))</f>
        <v>0.5</v>
      </c>
      <c r="AM150" s="82">
        <f>('3. indicatori CT_valori_nom'!AM150-MIN('3. indicatori CT_valori_nom'!AM$124:AM$164))/(MAX('3. indicatori CT_valori_nom'!AM$124:AM$164)-MIN('3. indicatori CT_valori_nom'!AM$124:AM$164))</f>
        <v>0.1111111111111111</v>
      </c>
      <c r="AN150" s="82">
        <f>('3. indicatori CT_valori_nom'!AN150-MIN('3. indicatori CT_valori_nom'!AN$124:AN$164))/(MAX('3. indicatori CT_valori_nom'!AN$124:AN$164)-MIN('3. indicatori CT_valori_nom'!AN$124:AN$164))</f>
        <v>0.17964545742323521</v>
      </c>
      <c r="AO150" s="82">
        <f>('3. indicatori CT_valori_nom'!AO150-MIN('3. indicatori CT_valori_nom'!AO$124:AO$164))/(MAX('3. indicatori CT_valori_nom'!AO$124:AO$164)-MIN('3. indicatori CT_valori_nom'!AO$124:AO$164))</f>
        <v>0.2</v>
      </c>
      <c r="AP150" s="82">
        <f>('3. indicatori CT_valori_nom'!AP150-MIN('3. indicatori CT_valori_nom'!AP$124:AP$164))/(MAX('3. indicatori CT_valori_nom'!AP$124:AP$164)-MIN('3. indicatori CT_valori_nom'!AP$124:AP$164))</f>
        <v>0.19281543170405857</v>
      </c>
      <c r="AQ150" s="82">
        <f>('3. indicatori CT_valori_nom'!AQ150-MIN('3. indicatori CT_valori_nom'!AQ$124:AQ$164))/(MAX('3. indicatori CT_valori_nom'!AQ$124:AQ$164)-MIN('3. indicatori CT_valori_nom'!AQ$124:AQ$164))</f>
        <v>0</v>
      </c>
      <c r="AS150" s="82">
        <f>('3. indicatori CT_valori_nom'!AS150-MIN('3. indicatori CT_valori_nom'!AS$124:AS$164))/(MAX('3. indicatori CT_valori_nom'!AS$124:AS$164)-MIN('3. indicatori CT_valori_nom'!AS$124:AS$164))</f>
        <v>0.56652546140845772</v>
      </c>
      <c r="AT150" s="82">
        <f>('3. indicatori CT_valori_nom'!AT150-MIN('3. indicatori CT_valori_nom'!AT$124:AT$164))/(MAX('3. indicatori CT_valori_nom'!AT$124:AT$164)-MIN('3. indicatori CT_valori_nom'!AT$124:AT$164))</f>
        <v>0.12704810741451938</v>
      </c>
      <c r="AU150" s="82">
        <f>('3. indicatori CT_valori_nom'!AU150-MIN('3. indicatori CT_valori_nom'!AU$124:AU$164))/(MAX('3. indicatori CT_valori_nom'!AU$124:AU$164)-MIN('3. indicatori CT_valori_nom'!AU$124:AU$164))</f>
        <v>7.5471698113207544E-2</v>
      </c>
      <c r="AV150" s="82">
        <f>('3. indicatori CT_valori_nom'!AV150-MAX('3. indicatori CT_valori_nom'!AV$124:AV$164))/(MIN('3. indicatori CT_valori_nom'!AV$124:AV$164)-MAX('3. indicatori CT_valori_nom'!AV$124:AV$164))</f>
        <v>0.83221023242376169</v>
      </c>
      <c r="AW150" s="82">
        <f>('3. indicatori CT_valori_nom'!AW150-MIN('3. indicatori CT_valori_nom'!AW$124:AW$164))/(MAX('3. indicatori CT_valori_nom'!AW$124:AW$164)-MIN('3. indicatori CT_valori_nom'!AW$124:AW$164))</f>
        <v>0</v>
      </c>
      <c r="AX150" s="82">
        <f>('3. indicatori CT_valori_nom'!AX150-MIN('3. indicatori CT_valori_nom'!AX$124:AX$164))/(MAX('3. indicatori CT_valori_nom'!AX$124:AX$164)-MIN('3. indicatori CT_valori_nom'!AX$124:AX$164))</f>
        <v>0.16849414671782248</v>
      </c>
      <c r="AY150" s="82">
        <f>('3. indicatori CT_valori_nom'!AY150-MAX('3. indicatori CT_valori_nom'!AY$124:AY$164))/(MIN('3. indicatori CT_valori_nom'!AY$124:AY$164)-MAX('3. indicatori CT_valori_nom'!AY$124:AY$164))</f>
        <v>0.67169179229480724</v>
      </c>
      <c r="AZ150" s="82">
        <f>('3. indicatori CT_valori_nom'!AZ150-MIN('3. indicatori CT_valori_nom'!AZ$124:AZ$164))/(MAX('3. indicatori CT_valori_nom'!AZ$124:AZ$164)-MIN('3. indicatori CT_valori_nom'!AZ$124:AZ$164))</f>
        <v>0.20483870967741935</v>
      </c>
      <c r="BA150" s="82">
        <f>('3. indicatori CT_valori_nom'!BA150-MIN('3. indicatori CT_valori_nom'!BA$124:BA$164))/(MAX('3. indicatori CT_valori_nom'!BA$124:BA$164)-MIN('3. indicatori CT_valori_nom'!BA$124:BA$164))</f>
        <v>0.44080102136451965</v>
      </c>
      <c r="BB150" s="82">
        <v>0</v>
      </c>
      <c r="BC150" s="82">
        <f>('3. indicatori CT_valori_nom'!BC150-MIN('3. indicatori CT_valori_nom'!BC$124:BC$164))/(MAX('3. indicatori CT_valori_nom'!BC$124:BC$164)-MIN('3. indicatori CT_valori_nom'!BC$124:BC$164))</f>
        <v>5.6262388717831811E-2</v>
      </c>
      <c r="BD150" s="82">
        <f>('3. indicatori CT_valori_nom'!BD150-MIN('3. indicatori CT_valori_nom'!BD$124:BD$164))/(MAX('3. indicatori CT_valori_nom'!BD$124:BD$164)-MIN('3. indicatori CT_valori_nom'!BD$124:BD$164))</f>
        <v>0.35000000000000009</v>
      </c>
      <c r="BE150" s="82">
        <f t="shared" si="10"/>
        <v>0.39547018446928733</v>
      </c>
      <c r="BF150" s="82">
        <f t="shared" si="9"/>
        <v>0.25669521881924323</v>
      </c>
    </row>
    <row r="151" spans="1:58" x14ac:dyDescent="0.3">
      <c r="A151" s="82">
        <f>'3. indicatori CT_valori_nom'!A151</f>
        <v>74010</v>
      </c>
      <c r="B151" s="82" t="str">
        <f>'3. indicatori CT_valori_nom'!B151</f>
        <v>MESAGNE</v>
      </c>
      <c r="C151" s="82" t="str">
        <f>'3. indicatori CT_valori_nom'!C151</f>
        <v>PUGLIA</v>
      </c>
      <c r="D151" s="82">
        <f>'3. indicatori CT_valori_nom'!D151</f>
        <v>104743</v>
      </c>
      <c r="E151" s="82">
        <f>('3. indicatori CT_valori_nom'!E151-MAX('3. indicatori CT_valori_nom'!E$124:E$164))/(MIN('3. indicatori CT_valori_nom'!E$124:E$164)-MAX('3. indicatori CT_valori_nom'!E$124:E$164))</f>
        <v>0.66666666666666674</v>
      </c>
      <c r="F151" s="82">
        <f>('3. indicatori CT_valori_nom'!F151-MIN('3. indicatori CT_valori_nom'!F$124:F$164))/(MAX('3. indicatori CT_valori_nom'!F$124:F$164)-MIN('3. indicatori CT_valori_nom'!F$124:F$164))</f>
        <v>0.37913507944197938</v>
      </c>
      <c r="G151" s="82">
        <f>('3. indicatori CT_valori_nom'!G151-MAX('3. indicatori CT_valori_nom'!G$124:G$164))/(MIN('3. indicatori CT_valori_nom'!G$124:G$164)-MAX('3. indicatori CT_valori_nom'!G$124:G$164))</f>
        <v>0.9330696264808912</v>
      </c>
      <c r="H151" s="82">
        <f>('3. indicatori CT_valori_nom'!H151-MAX('3. indicatori CT_valori_nom'!H$124:H$164))/(MIN('3. indicatori CT_valori_nom'!H$124:H$164)-MAX('3. indicatori CT_valori_nom'!H$124:H$164))</f>
        <v>0.88498957014751767</v>
      </c>
      <c r="I151" s="82">
        <f>('3. indicatori CT_valori_nom'!I151-MIN('3. indicatori CT_valori_nom'!I$124:I$164))/(MAX('3. indicatori CT_valori_nom'!I$124:I$164)-MIN('3. indicatori CT_valori_nom'!I$124:I$164))</f>
        <v>0.88540437600134891</v>
      </c>
      <c r="J151" s="82">
        <f>('3. indicatori CT_valori_nom'!J151-MIN('3. indicatori CT_valori_nom'!J$124:J$164))/(MAX('3. indicatori CT_valori_nom'!J$124:J$164)-MIN('3. indicatori CT_valori_nom'!J$124:J$164))</f>
        <v>0.80521744496382286</v>
      </c>
      <c r="K151" s="82">
        <f>('3. indicatori CT_valori_nom'!K151-MIN('3. indicatori CT_valori_nom'!K$124:K$164))/(MAX('3. indicatori CT_valori_nom'!K$124:K$164)-MIN('3. indicatori CT_valori_nom'!K$124:K$164))</f>
        <v>6.9343925674083548E-3</v>
      </c>
      <c r="L151" s="82">
        <f>('3. indicatori CT_valori_nom'!L151-MIN('3. indicatori CT_valori_nom'!L$124:L$164))/(MAX('3. indicatori CT_valori_nom'!L$124:L$164)-MIN('3. indicatori CT_valori_nom'!L$124:L$164))</f>
        <v>0.31258754034468061</v>
      </c>
      <c r="M151" s="82">
        <f>('3. indicatori CT_valori_nom'!M151-MAX('3. indicatori CT_valori_nom'!M$124:M$164))/(MIN('3. indicatori CT_valori_nom'!M$124:M$164)-MAX('3. indicatori CT_valori_nom'!M$124:M$164))</f>
        <v>0.83049691461893438</v>
      </c>
      <c r="N151" s="82">
        <f>('3. indicatori CT_valori_nom'!N151-MAX('3. indicatori CT_valori_nom'!N$124:N$164))/(MIN('3. indicatori CT_valori_nom'!N$124:N$164)-MAX('3. indicatori CT_valori_nom'!N$124:N$164))</f>
        <v>0.39749199189005613</v>
      </c>
      <c r="O151" s="82">
        <f>('3. indicatori CT_valori_nom'!O151-MAX('3. indicatori CT_valori_nom'!O$124:O$164))/(MIN('3. indicatori CT_valori_nom'!O$124:O$164)-MAX('3. indicatori CT_valori_nom'!O$124:O$164))</f>
        <v>0.70195036885342554</v>
      </c>
      <c r="P151" s="82">
        <f>('3. indicatori CT_valori_nom'!P151-MIN('3. indicatori CT_valori_nom'!P$124:P$164))/(MAX('3. indicatori CT_valori_nom'!P$124:P$164)-MIN('3. indicatori CT_valori_nom'!P$124:P$164))</f>
        <v>0.25651282512803608</v>
      </c>
      <c r="Q151" s="82">
        <f>('3. indicatori CT_valori_nom'!Q151-MIN('3. indicatori CT_valori_nom'!Q$124:Q$164))/(MAX('3. indicatori CT_valori_nom'!Q$124:Q$164)-MIN('3. indicatori CT_valori_nom'!Q$124:Q$164))</f>
        <v>9.424706494042992E-2</v>
      </c>
      <c r="R151" s="82">
        <f>('3. indicatori CT_valori_nom'!R151-MIN('3. indicatori CT_valori_nom'!R$124:R$164))/(MAX('3. indicatori CT_valori_nom'!R$124:R$164)-MIN('3. indicatori CT_valori_nom'!R$124:R$164))</f>
        <v>0.25776747285854557</v>
      </c>
      <c r="S151" s="82">
        <f>('3. indicatori CT_valori_nom'!S151-MIN('3. indicatori CT_valori_nom'!S$124:S$164))/(MAX('3. indicatori CT_valori_nom'!S$124:S$164)-MIN('3. indicatori CT_valori_nom'!S$124:S$164))</f>
        <v>0</v>
      </c>
      <c r="T151" s="82">
        <f>('3. indicatori CT_valori_nom'!T151-MIN('3. indicatori CT_valori_nom'!T$124:T$164))/(MAX('3. indicatori CT_valori_nom'!T$124:T$164)-MIN('3. indicatori CT_valori_nom'!T$124:T$164))</f>
        <v>1</v>
      </c>
      <c r="U151" s="82">
        <f>('3. indicatori CT_valori_nom'!U151-MIN('3. indicatori CT_valori_nom'!U$124:U$164))/(MAX('3. indicatori CT_valori_nom'!U$124:U$164)-MIN('3. indicatori CT_valori_nom'!U$124:U$164))</f>
        <v>0</v>
      </c>
      <c r="W151" s="82">
        <f>('3. indicatori CT_valori_nom'!W151-MIN('3. indicatori CT_valori_nom'!W$124:W$164))/(MAX('3. indicatori CT_valori_nom'!W$124:W$164)-MIN('3. indicatori CT_valori_nom'!W$124:W$164))</f>
        <v>0.18518518518518517</v>
      </c>
      <c r="X151" s="82">
        <f>('3. indicatori CT_valori_nom'!X151-MAX('3. indicatori CT_valori_nom'!X$124:X$164))/(MIN('3. indicatori CT_valori_nom'!X$124:X$164)-MAX('3. indicatori CT_valori_nom'!X$124:X$164))</f>
        <v>1</v>
      </c>
      <c r="Y151" s="82">
        <f>('3. indicatori CT_valori_nom'!Y151-MIN('3. indicatori CT_valori_nom'!Y$124:Y$164))/(MAX('3. indicatori CT_valori_nom'!Y$124:Y$164)-MIN('3. indicatori CT_valori_nom'!Y$124:Y$164))</f>
        <v>0.26941633635726298</v>
      </c>
      <c r="Z151" s="82">
        <f>('3. indicatori CT_valori_nom'!Z151-MIN('3. indicatori CT_valori_nom'!Z$124:Z$164))/(MAX('3. indicatori CT_valori_nom'!Z$124:Z$164)-MIN('3. indicatori CT_valori_nom'!Z$124:Z$164))</f>
        <v>0.13663177925784967</v>
      </c>
      <c r="AA151" s="82">
        <f>('3. indicatori CT_valori_nom'!AA151-MIN('3. indicatori CT_valori_nom'!AA$124:AA$164))/(MAX('3. indicatori CT_valori_nom'!AA$124:AA$164)-MIN('3. indicatori CT_valori_nom'!AA$124:AA$164))</f>
        <v>0.7451501272897415</v>
      </c>
      <c r="AB151" s="82">
        <f>('3. indicatori CT_valori_nom'!AB151-MIN('3. indicatori CT_valori_nom'!AB$124:AB$164))/(MAX('3. indicatori CT_valori_nom'!AB$124:AB$164)-MIN('3. indicatori CT_valori_nom'!AB$124:AB$164))</f>
        <v>0.32338308457711445</v>
      </c>
      <c r="AC151" s="82">
        <f>('3. indicatori CT_valori_nom'!AC151-MIN('3. indicatori CT_valori_nom'!AC$124:AC$164))/(MAX('3. indicatori CT_valori_nom'!AC$124:AC$164)-MIN('3. indicatori CT_valori_nom'!AC$124:AC$164))</f>
        <v>5.3622809759332923E-2</v>
      </c>
      <c r="AD151" s="82">
        <f>('3. indicatori CT_valori_nom'!AD151-MIN('3. indicatori CT_valori_nom'!AD$124:AD$164))/(MAX('3. indicatori CT_valori_nom'!AD$124:AD$164)-MIN('3. indicatori CT_valori_nom'!AD$124:AD$164))</f>
        <v>0</v>
      </c>
      <c r="AE151" s="82">
        <f>('3. indicatori CT_valori_nom'!AE151-MAX('3. indicatori CT_valori_nom'!AE$124:AE$164))/(MIN('3. indicatori CT_valori_nom'!AE$124:AE$164)-MAX('3. indicatori CT_valori_nom'!AE$124:AE$164))</f>
        <v>0.31486792613769304</v>
      </c>
      <c r="AF151" s="82">
        <f>('3. indicatori CT_valori_nom'!AF151-MIN('3. indicatori CT_valori_nom'!AF$124:AF$164))/(MAX('3. indicatori CT_valori_nom'!AF$124:AF$164)-MIN('3. indicatori CT_valori_nom'!AF$124:AF$164))</f>
        <v>0.14832149054521226</v>
      </c>
      <c r="AG151" s="82">
        <f>('3. indicatori CT_valori_nom'!AG151-MAX('3. indicatori CT_valori_nom'!AG$124:AG$164))/(MIN('3. indicatori CT_valori_nom'!AG$124:AG$164)-MAX('3. indicatori CT_valori_nom'!AG$124:AG$164))</f>
        <v>0.1431067455718931</v>
      </c>
      <c r="AH151" s="82">
        <f>('3. indicatori CT_valori_nom'!AH151-MIN('3. indicatori CT_valori_nom'!AH$124:AH$164))/(MAX('3. indicatori CT_valori_nom'!AH$124:AH$164)-MIN('3. indicatori CT_valori_nom'!AH$124:AH$164))</f>
        <v>0.28126597731315844</v>
      </c>
      <c r="AI151" s="82">
        <f>('3. indicatori CT_valori_nom'!AI151-MAX('3. indicatori CT_valori_nom'!AI$124:AI$164))/(MIN('3. indicatori CT_valori_nom'!AI$124:AI$164)-MAX('3. indicatori CT_valori_nom'!AI$124:AI$164))</f>
        <v>0.69793895181117205</v>
      </c>
      <c r="AJ151" s="82">
        <f>('3. indicatori CT_valori_nom'!AJ151-MAX('3. indicatori CT_valori_nom'!AJ$124:AJ$164))/(MIN('3. indicatori CT_valori_nom'!AJ$124:AJ$164)-MAX('3. indicatori CT_valori_nom'!AJ$124:AJ$164))</f>
        <v>0.83082057088373751</v>
      </c>
      <c r="AK151" s="82">
        <f>('3. indicatori CT_valori_nom'!AK151-MIN('3. indicatori CT_valori_nom'!AK$124:AK$164))/(MAX('3. indicatori CT_valori_nom'!AK$124:AK$164)-MIN('3. indicatori CT_valori_nom'!AK$124:AK$164))</f>
        <v>0</v>
      </c>
      <c r="AL151" s="82">
        <f>('3. indicatori CT_valori_nom'!AL151-MIN('3. indicatori CT_valori_nom'!AL$124:AL$164))/(MAX('3. indicatori CT_valori_nom'!AL$124:AL$164)-MIN('3. indicatori CT_valori_nom'!AL$124:AL$164))</f>
        <v>0.5</v>
      </c>
      <c r="AM151" s="82">
        <f>('3. indicatori CT_valori_nom'!AM151-MIN('3. indicatori CT_valori_nom'!AM$124:AM$164))/(MAX('3. indicatori CT_valori_nom'!AM$124:AM$164)-MIN('3. indicatori CT_valori_nom'!AM$124:AM$164))</f>
        <v>0.22222222222222221</v>
      </c>
      <c r="AN151" s="82">
        <f>('3. indicatori CT_valori_nom'!AN151-MIN('3. indicatori CT_valori_nom'!AN$124:AN$164))/(MAX('3. indicatori CT_valori_nom'!AN$124:AN$164)-MIN('3. indicatori CT_valori_nom'!AN$124:AN$164))</f>
        <v>0.15107628996517883</v>
      </c>
      <c r="AO151" s="82">
        <f>('3. indicatori CT_valori_nom'!AO151-MIN('3. indicatori CT_valori_nom'!AO$124:AO$164))/(MAX('3. indicatori CT_valori_nom'!AO$124:AO$164)-MIN('3. indicatori CT_valori_nom'!AO$124:AO$164))</f>
        <v>0</v>
      </c>
      <c r="AP151" s="82">
        <f>('3. indicatori CT_valori_nom'!AP151-MIN('3. indicatori CT_valori_nom'!AP$124:AP$164))/(MAX('3. indicatori CT_valori_nom'!AP$124:AP$164)-MIN('3. indicatori CT_valori_nom'!AP$124:AP$164))</f>
        <v>6.2044789809625502E-3</v>
      </c>
      <c r="AQ151" s="82">
        <f>('3. indicatori CT_valori_nom'!AQ151-MIN('3. indicatori CT_valori_nom'!AQ$124:AQ$164))/(MAX('3. indicatori CT_valori_nom'!AQ$124:AQ$164)-MIN('3. indicatori CT_valori_nom'!AQ$124:AQ$164))</f>
        <v>0</v>
      </c>
      <c r="AS151" s="82">
        <f>('3. indicatori CT_valori_nom'!AS151-MIN('3. indicatori CT_valori_nom'!AS$124:AS$164))/(MAX('3. indicatori CT_valori_nom'!AS$124:AS$164)-MIN('3. indicatori CT_valori_nom'!AS$124:AS$164))</f>
        <v>0.39924916590626025</v>
      </c>
      <c r="AT151" s="82">
        <f>('3. indicatori CT_valori_nom'!AT151-MIN('3. indicatori CT_valori_nom'!AT$124:AT$164))/(MAX('3. indicatori CT_valori_nom'!AT$124:AT$164)-MIN('3. indicatori CT_valori_nom'!AT$124:AT$164))</f>
        <v>3.840882229828825E-2</v>
      </c>
      <c r="AU151" s="82">
        <f>('3. indicatori CT_valori_nom'!AU151-MIN('3. indicatori CT_valori_nom'!AU$124:AU$164))/(MAX('3. indicatori CT_valori_nom'!AU$124:AU$164)-MIN('3. indicatori CT_valori_nom'!AU$124:AU$164))</f>
        <v>0.15094339622641509</v>
      </c>
      <c r="AV151" s="82">
        <f>('3. indicatori CT_valori_nom'!AV151-MAX('3. indicatori CT_valori_nom'!AV$124:AV$164))/(MIN('3. indicatori CT_valori_nom'!AV$124:AV$164)-MAX('3. indicatori CT_valori_nom'!AV$124:AV$164))</f>
        <v>0.69302881540002081</v>
      </c>
      <c r="AW151" s="82">
        <f>('3. indicatori CT_valori_nom'!AW151-MIN('3. indicatori CT_valori_nom'!AW$124:AW$164))/(MAX('3. indicatori CT_valori_nom'!AW$124:AW$164)-MIN('3. indicatori CT_valori_nom'!AW$124:AW$164))</f>
        <v>0.33333333333333331</v>
      </c>
      <c r="AX151" s="82">
        <f>('3. indicatori CT_valori_nom'!AX151-MIN('3. indicatori CT_valori_nom'!AX$124:AX$164))/(MAX('3. indicatori CT_valori_nom'!AX$124:AX$164)-MIN('3. indicatori CT_valori_nom'!AX$124:AX$164))</f>
        <v>0.4599082051509229</v>
      </c>
      <c r="AY151" s="82">
        <f>('3. indicatori CT_valori_nom'!AY151-MAX('3. indicatori CT_valori_nom'!AY$124:AY$164))/(MIN('3. indicatori CT_valori_nom'!AY$124:AY$164)-MAX('3. indicatori CT_valori_nom'!AY$124:AY$164))</f>
        <v>0.74353247720081894</v>
      </c>
      <c r="AZ151" s="82">
        <f>('3. indicatori CT_valori_nom'!AZ151-MIN('3. indicatori CT_valori_nom'!AZ$124:AZ$164))/(MAX('3. indicatori CT_valori_nom'!AZ$124:AZ$164)-MIN('3. indicatori CT_valori_nom'!AZ$124:AZ$164))</f>
        <v>4.0322580645161289E-2</v>
      </c>
      <c r="BA151" s="82">
        <f>('3. indicatori CT_valori_nom'!BA151-MIN('3. indicatori CT_valori_nom'!BA$124:BA$164))/(MAX('3. indicatori CT_valori_nom'!BA$124:BA$164)-MIN('3. indicatori CT_valori_nom'!BA$124:BA$164))</f>
        <v>0.25102723630780727</v>
      </c>
      <c r="BB151" s="82">
        <v>0</v>
      </c>
      <c r="BC151" s="82">
        <f>('3. indicatori CT_valori_nom'!BC151-MIN('3. indicatori CT_valori_nom'!BC$124:BC$164))/(MAX('3. indicatori CT_valori_nom'!BC$124:BC$164)-MIN('3. indicatori CT_valori_nom'!BC$124:BC$164))</f>
        <v>9.39709612859819E-3</v>
      </c>
      <c r="BD151" s="82">
        <f>('3. indicatori CT_valori_nom'!BD151-MIN('3. indicatori CT_valori_nom'!BD$124:BD$164))/(MAX('3. indicatori CT_valori_nom'!BD$124:BD$164)-MIN('3. indicatori CT_valori_nom'!BD$124:BD$164))</f>
        <v>0.27777777777777779</v>
      </c>
      <c r="BE151" s="82">
        <f t="shared" si="10"/>
        <v>0.37911945142844389</v>
      </c>
      <c r="BF151" s="82">
        <f t="shared" si="9"/>
        <v>0.21524981078927144</v>
      </c>
    </row>
    <row r="152" spans="1:58" x14ac:dyDescent="0.3">
      <c r="A152" s="82">
        <f>'3. indicatori CT_valori_nom'!A152</f>
        <v>74012</v>
      </c>
      <c r="B152" s="82" t="str">
        <f>'3. indicatori CT_valori_nom'!B152</f>
        <v>OSTUNI</v>
      </c>
      <c r="C152" s="82" t="str">
        <f>'3. indicatori CT_valori_nom'!C152</f>
        <v>PUGLIA</v>
      </c>
      <c r="D152" s="82">
        <f>'3. indicatori CT_valori_nom'!D152</f>
        <v>99719</v>
      </c>
      <c r="E152" s="82">
        <f>('3. indicatori CT_valori_nom'!E152-MAX('3. indicatori CT_valori_nom'!E$124:E$164))/(MIN('3. indicatori CT_valori_nom'!E$124:E$164)-MAX('3. indicatori CT_valori_nom'!E$124:E$164))</f>
        <v>1</v>
      </c>
      <c r="F152" s="82">
        <f>('3. indicatori CT_valori_nom'!F152-MIN('3. indicatori CT_valori_nom'!F$124:F$164))/(MAX('3. indicatori CT_valori_nom'!F$124:F$164)-MIN('3. indicatori CT_valori_nom'!F$124:F$164))</f>
        <v>0.49478122428485111</v>
      </c>
      <c r="G152" s="82">
        <f>('3. indicatori CT_valori_nom'!G152-MAX('3. indicatori CT_valori_nom'!G$124:G$164))/(MIN('3. indicatori CT_valori_nom'!G$124:G$164)-MAX('3. indicatori CT_valori_nom'!G$124:G$164))</f>
        <v>0.93707381331916395</v>
      </c>
      <c r="H152" s="82">
        <f>('3. indicatori CT_valori_nom'!H152-MAX('3. indicatori CT_valori_nom'!H$124:H$164))/(MIN('3. indicatori CT_valori_nom'!H$124:H$164)-MAX('3. indicatori CT_valori_nom'!H$124:H$164))</f>
        <v>0.29553318989907723</v>
      </c>
      <c r="I152" s="82">
        <f>('3. indicatori CT_valori_nom'!I152-MIN('3. indicatori CT_valori_nom'!I$124:I$164))/(MAX('3. indicatori CT_valori_nom'!I$124:I$164)-MIN('3. indicatori CT_valori_nom'!I$124:I$164))</f>
        <v>0.79723212485427397</v>
      </c>
      <c r="J152" s="82">
        <f>('3. indicatori CT_valori_nom'!J152-MIN('3. indicatori CT_valori_nom'!J$124:J$164))/(MAX('3. indicatori CT_valori_nom'!J$124:J$164)-MIN('3. indicatori CT_valori_nom'!J$124:J$164))</f>
        <v>0.41905401027444883</v>
      </c>
      <c r="K152" s="82">
        <f>('3. indicatori CT_valori_nom'!K152-MIN('3. indicatori CT_valori_nom'!K$124:K$164))/(MAX('3. indicatori CT_valori_nom'!K$124:K$164)-MIN('3. indicatori CT_valori_nom'!K$124:K$164))</f>
        <v>0.1038686168243175</v>
      </c>
      <c r="L152" s="82">
        <f>('3. indicatori CT_valori_nom'!L152-MIN('3. indicatori CT_valori_nom'!L$124:L$164))/(MAX('3. indicatori CT_valori_nom'!L$124:L$164)-MIN('3. indicatori CT_valori_nom'!L$124:L$164))</f>
        <v>0.52538669995737175</v>
      </c>
      <c r="M152" s="82">
        <f>('3. indicatori CT_valori_nom'!M152-MAX('3. indicatori CT_valori_nom'!M$124:M$164))/(MIN('3. indicatori CT_valori_nom'!M$124:M$164)-MAX('3. indicatori CT_valori_nom'!M$124:M$164))</f>
        <v>0.67512369628716673</v>
      </c>
      <c r="N152" s="82">
        <f>('3. indicatori CT_valori_nom'!N152-MAX('3. indicatori CT_valori_nom'!N$124:N$164))/(MIN('3. indicatori CT_valori_nom'!N$124:N$164)-MAX('3. indicatori CT_valori_nom'!N$124:N$164))</f>
        <v>0.79176547275610409</v>
      </c>
      <c r="O152" s="82">
        <f>('3. indicatori CT_valori_nom'!O152-MAX('3. indicatori CT_valori_nom'!O$124:O$164))/(MIN('3. indicatori CT_valori_nom'!O$124:O$164)-MAX('3. indicatori CT_valori_nom'!O$124:O$164))</f>
        <v>0.1762633140754637</v>
      </c>
      <c r="P152" s="82">
        <f>('3. indicatori CT_valori_nom'!P152-MIN('3. indicatori CT_valori_nom'!P$124:P$164))/(MAX('3. indicatori CT_valori_nom'!P$124:P$164)-MIN('3. indicatori CT_valori_nom'!P$124:P$164))</f>
        <v>0.31408580955518411</v>
      </c>
      <c r="Q152" s="82">
        <f>('3. indicatori CT_valori_nom'!Q152-MIN('3. indicatori CT_valori_nom'!Q$124:Q$164))/(MAX('3. indicatori CT_valori_nom'!Q$124:Q$164)-MIN('3. indicatori CT_valori_nom'!Q$124:Q$164))</f>
        <v>0.12863192955380243</v>
      </c>
      <c r="R152" s="82">
        <f>('3. indicatori CT_valori_nom'!R152-MIN('3. indicatori CT_valori_nom'!R$124:R$164))/(MAX('3. indicatori CT_valori_nom'!R$124:R$164)-MIN('3. indicatori CT_valori_nom'!R$124:R$164))</f>
        <v>0.38425757888065831</v>
      </c>
      <c r="S152" s="82">
        <f>('3. indicatori CT_valori_nom'!S152-MIN('3. indicatori CT_valori_nom'!S$124:S$164))/(MAX('3. indicatori CT_valori_nom'!S$124:S$164)-MIN('3. indicatori CT_valori_nom'!S$124:S$164))</f>
        <v>0</v>
      </c>
      <c r="T152" s="82">
        <f>('3. indicatori CT_valori_nom'!T152-MIN('3. indicatori CT_valori_nom'!T$124:T$164))/(MAX('3. indicatori CT_valori_nom'!T$124:T$164)-MIN('3. indicatori CT_valori_nom'!T$124:T$164))</f>
        <v>1</v>
      </c>
      <c r="U152" s="82">
        <f>('3. indicatori CT_valori_nom'!U152-MIN('3. indicatori CT_valori_nom'!U$124:U$164))/(MAX('3. indicatori CT_valori_nom'!U$124:U$164)-MIN('3. indicatori CT_valori_nom'!U$124:U$164))</f>
        <v>0</v>
      </c>
      <c r="W152" s="82">
        <f>('3. indicatori CT_valori_nom'!W152-MIN('3. indicatori CT_valori_nom'!W$124:W$164))/(MAX('3. indicatori CT_valori_nom'!W$124:W$164)-MIN('3. indicatori CT_valori_nom'!W$124:W$164))</f>
        <v>0.22222222222222221</v>
      </c>
      <c r="X152" s="82">
        <f>('3. indicatori CT_valori_nom'!X152-MAX('3. indicatori CT_valori_nom'!X$124:X$164))/(MIN('3. indicatori CT_valori_nom'!X$124:X$164)-MAX('3. indicatori CT_valori_nom'!X$124:X$164))</f>
        <v>0.78149987490271389</v>
      </c>
      <c r="Y152" s="82">
        <f>('3. indicatori CT_valori_nom'!Y152-MIN('3. indicatori CT_valori_nom'!Y$124:Y$164))/(MAX('3. indicatori CT_valori_nom'!Y$124:Y$164)-MIN('3. indicatori CT_valori_nom'!Y$124:Y$164))</f>
        <v>0.21119536725306701</v>
      </c>
      <c r="Z152" s="82">
        <f>('3. indicatori CT_valori_nom'!Z152-MIN('3. indicatori CT_valori_nom'!Z$124:Z$164))/(MAX('3. indicatori CT_valori_nom'!Z$124:Z$164)-MIN('3. indicatori CT_valori_nom'!Z$124:Z$164))</f>
        <v>0.1589914367269267</v>
      </c>
      <c r="AA152" s="82">
        <f>('3. indicatori CT_valori_nom'!AA152-MIN('3. indicatori CT_valori_nom'!AA$124:AA$164))/(MAX('3. indicatori CT_valori_nom'!AA$124:AA$164)-MIN('3. indicatori CT_valori_nom'!AA$124:AA$164))</f>
        <v>0.4067690796578442</v>
      </c>
      <c r="AB152" s="82">
        <f>('3. indicatori CT_valori_nom'!AB152-MIN('3. indicatori CT_valori_nom'!AB$124:AB$164))/(MAX('3. indicatori CT_valori_nom'!AB$124:AB$164)-MIN('3. indicatori CT_valori_nom'!AB$124:AB$164))</f>
        <v>0.32835820895522388</v>
      </c>
      <c r="AC152" s="82">
        <f>('3. indicatori CT_valori_nom'!AC152-MIN('3. indicatori CT_valori_nom'!AC$124:AC$164))/(MAX('3. indicatori CT_valori_nom'!AC$124:AC$164)-MIN('3. indicatori CT_valori_nom'!AC$124:AC$164))</f>
        <v>5.9591358642983698E-2</v>
      </c>
      <c r="AD152" s="82">
        <f>('3. indicatori CT_valori_nom'!AD152-MIN('3. indicatori CT_valori_nom'!AD$124:AD$164))/(MAX('3. indicatori CT_valori_nom'!AD$124:AD$164)-MIN('3. indicatori CT_valori_nom'!AD$124:AD$164))</f>
        <v>0</v>
      </c>
      <c r="AE152" s="82">
        <f>('3. indicatori CT_valori_nom'!AE152-MAX('3. indicatori CT_valori_nom'!AE$124:AE$164))/(MIN('3. indicatori CT_valori_nom'!AE$124:AE$164)-MAX('3. indicatori CT_valori_nom'!AE$124:AE$164))</f>
        <v>0.66445965229161374</v>
      </c>
      <c r="AF152" s="82">
        <f>('3. indicatori CT_valori_nom'!AF152-MIN('3. indicatori CT_valori_nom'!AF$124:AF$164))/(MAX('3. indicatori CT_valori_nom'!AF$124:AF$164)-MIN('3. indicatori CT_valori_nom'!AF$124:AF$164))</f>
        <v>0.1026374168792593</v>
      </c>
      <c r="AG152" s="82">
        <f>('3. indicatori CT_valori_nom'!AG152-MAX('3. indicatori CT_valori_nom'!AG$124:AG$164))/(MIN('3. indicatori CT_valori_nom'!AG$124:AG$164)-MAX('3. indicatori CT_valori_nom'!AG$124:AG$164))</f>
        <v>5.9114689839392394E-2</v>
      </c>
      <c r="AH152" s="82">
        <f>('3. indicatori CT_valori_nom'!AH152-MIN('3. indicatori CT_valori_nom'!AH$124:AH$164))/(MAX('3. indicatori CT_valori_nom'!AH$124:AH$164)-MIN('3. indicatori CT_valori_nom'!AH$124:AH$164))</f>
        <v>3.2039997006963326E-2</v>
      </c>
      <c r="AI152" s="82">
        <f>('3. indicatori CT_valori_nom'!AI152-MAX('3. indicatori CT_valori_nom'!AI$124:AI$164))/(MIN('3. indicatori CT_valori_nom'!AI$124:AI$164)-MAX('3. indicatori CT_valori_nom'!AI$124:AI$164))</f>
        <v>0.63484450456435992</v>
      </c>
      <c r="AJ152" s="82">
        <f>('3. indicatori CT_valori_nom'!AJ152-MAX('3. indicatori CT_valori_nom'!AJ$124:AJ$164))/(MIN('3. indicatori CT_valori_nom'!AJ$124:AJ$164)-MAX('3. indicatori CT_valori_nom'!AJ$124:AJ$164))</f>
        <v>0.63732793039747349</v>
      </c>
      <c r="AK152" s="82">
        <f>('3. indicatori CT_valori_nom'!AK152-MIN('3. indicatori CT_valori_nom'!AK$124:AK$164))/(MAX('3. indicatori CT_valori_nom'!AK$124:AK$164)-MIN('3. indicatori CT_valori_nom'!AK$124:AK$164))</f>
        <v>0.13521147321932908</v>
      </c>
      <c r="AL152" s="82">
        <f>('3. indicatori CT_valori_nom'!AL152-MIN('3. indicatori CT_valori_nom'!AL$124:AL$164))/(MAX('3. indicatori CT_valori_nom'!AL$124:AL$164)-MIN('3. indicatori CT_valori_nom'!AL$124:AL$164))</f>
        <v>0.75</v>
      </c>
      <c r="AM152" s="82">
        <f>('3. indicatori CT_valori_nom'!AM152-MIN('3. indicatori CT_valori_nom'!AM$124:AM$164))/(MAX('3. indicatori CT_valori_nom'!AM$124:AM$164)-MIN('3. indicatori CT_valori_nom'!AM$124:AM$164))</f>
        <v>0.22222222222222221</v>
      </c>
      <c r="AN152" s="82">
        <f>('3. indicatori CT_valori_nom'!AN152-MIN('3. indicatori CT_valori_nom'!AN$124:AN$164))/(MAX('3. indicatori CT_valori_nom'!AN$124:AN$164)-MIN('3. indicatori CT_valori_nom'!AN$124:AN$164))</f>
        <v>0.23805001582779362</v>
      </c>
      <c r="AO152" s="82">
        <f>('3. indicatori CT_valori_nom'!AO152-MIN('3. indicatori CT_valori_nom'!AO$124:AO$164))/(MAX('3. indicatori CT_valori_nom'!AO$124:AO$164)-MIN('3. indicatori CT_valori_nom'!AO$124:AO$164))</f>
        <v>0.1</v>
      </c>
      <c r="AP152" s="82">
        <f>('3. indicatori CT_valori_nom'!AP152-MIN('3. indicatori CT_valori_nom'!AP$124:AP$164))/(MAX('3. indicatori CT_valori_nom'!AP$124:AP$164)-MIN('3. indicatori CT_valori_nom'!AP$124:AP$164))</f>
        <v>6.4223340682492081E-2</v>
      </c>
      <c r="AQ152" s="82">
        <f>('3. indicatori CT_valori_nom'!AQ152-MIN('3. indicatori CT_valori_nom'!AQ$124:AQ$164))/(MAX('3. indicatori CT_valori_nom'!AQ$124:AQ$164)-MIN('3. indicatori CT_valori_nom'!AQ$124:AQ$164))</f>
        <v>0</v>
      </c>
      <c r="AS152" s="82">
        <f>('3. indicatori CT_valori_nom'!AS152-MIN('3. indicatori CT_valori_nom'!AS$124:AS$164))/(MAX('3. indicatori CT_valori_nom'!AS$124:AS$164)-MIN('3. indicatori CT_valori_nom'!AS$124:AS$164))</f>
        <v>0.28707093437919479</v>
      </c>
      <c r="AT152" s="82">
        <f>('3. indicatori CT_valori_nom'!AT152-MIN('3. indicatori CT_valori_nom'!AT$124:AT$164))/(MAX('3. indicatori CT_valori_nom'!AT$124:AT$164)-MIN('3. indicatori CT_valori_nom'!AT$124:AT$164))</f>
        <v>0.17942092035403448</v>
      </c>
      <c r="AU152" s="82">
        <f>('3. indicatori CT_valori_nom'!AU152-MIN('3. indicatori CT_valori_nom'!AU$124:AU$164))/(MAX('3. indicatori CT_valori_nom'!AU$124:AU$164)-MIN('3. indicatori CT_valori_nom'!AU$124:AU$164))</f>
        <v>0.13207547169811321</v>
      </c>
      <c r="AV152" s="82">
        <f>('3. indicatori CT_valori_nom'!AV152-MAX('3. indicatori CT_valori_nom'!AV$124:AV$164))/(MIN('3. indicatori CT_valori_nom'!AV$124:AV$164)-MAX('3. indicatori CT_valori_nom'!AV$124:AV$164))</f>
        <v>0.89282972178551412</v>
      </c>
      <c r="AW152" s="82">
        <f>('3. indicatori CT_valori_nom'!AW152-MIN('3. indicatori CT_valori_nom'!AW$124:AW$164))/(MAX('3. indicatori CT_valori_nom'!AW$124:AW$164)-MIN('3. indicatori CT_valori_nom'!AW$124:AW$164))</f>
        <v>0</v>
      </c>
      <c r="AX152" s="82">
        <f>('3. indicatori CT_valori_nom'!AX152-MIN('3. indicatori CT_valori_nom'!AX$124:AX$164))/(MAX('3. indicatori CT_valori_nom'!AX$124:AX$164)-MIN('3. indicatori CT_valori_nom'!AX$124:AX$164))</f>
        <v>0.38004883870013212</v>
      </c>
      <c r="AY152" s="82">
        <f>('3. indicatori CT_valori_nom'!AY152-MAX('3. indicatori CT_valori_nom'!AY$124:AY$164))/(MIN('3. indicatori CT_valori_nom'!AY$124:AY$164)-MAX('3. indicatori CT_valori_nom'!AY$124:AY$164))</f>
        <v>0.77051926298157458</v>
      </c>
      <c r="AZ152" s="82">
        <f>('3. indicatori CT_valori_nom'!AZ152-MIN('3. indicatori CT_valori_nom'!AZ$124:AZ$164))/(MAX('3. indicatori CT_valori_nom'!AZ$124:AZ$164)-MIN('3. indicatori CT_valori_nom'!AZ$124:AZ$164))</f>
        <v>0.20483870967741935</v>
      </c>
      <c r="BA152" s="82">
        <f>('3. indicatori CT_valori_nom'!BA152-MIN('3. indicatori CT_valori_nom'!BA$124:BA$164))/(MAX('3. indicatori CT_valori_nom'!BA$124:BA$164)-MIN('3. indicatori CT_valori_nom'!BA$124:BA$164))</f>
        <v>0.15378951565717872</v>
      </c>
      <c r="BB152" s="82">
        <v>0</v>
      </c>
      <c r="BC152" s="82">
        <f>('3. indicatori CT_valori_nom'!BC152-MIN('3. indicatori CT_valori_nom'!BC$124:BC$164))/(MAX('3. indicatori CT_valori_nom'!BC$124:BC$164)-MIN('3. indicatori CT_valori_nom'!BC$124:BC$164))</f>
        <v>4.5867250561567222E-2</v>
      </c>
      <c r="BD152" s="82">
        <f>('3. indicatori CT_valori_nom'!BD152-MIN('3. indicatori CT_valori_nom'!BD$124:BD$164))/(MAX('3. indicatori CT_valori_nom'!BD$124:BD$164)-MIN('3. indicatori CT_valori_nom'!BD$124:BD$164))</f>
        <v>0.9375</v>
      </c>
      <c r="BE152" s="82">
        <f t="shared" si="10"/>
        <v>0.37948461484273377</v>
      </c>
      <c r="BF152" s="82">
        <f t="shared" si="9"/>
        <v>0.21617541740672747</v>
      </c>
    </row>
    <row r="153" spans="1:58" x14ac:dyDescent="0.3">
      <c r="A153" s="82">
        <f>'3. indicatori CT_valori_nom'!A153</f>
        <v>75011</v>
      </c>
      <c r="B153" s="82" t="str">
        <f>'3. indicatori CT_valori_nom'!B153</f>
        <v>CAMPI SALENTINA</v>
      </c>
      <c r="C153" s="82" t="str">
        <f>'3. indicatori CT_valori_nom'!C153</f>
        <v>PUGLIA</v>
      </c>
      <c r="D153" s="82">
        <f>'3. indicatori CT_valori_nom'!D153</f>
        <v>77182</v>
      </c>
      <c r="E153" s="82">
        <f>('3. indicatori CT_valori_nom'!E153-MAX('3. indicatori CT_valori_nom'!E$124:E$164))/(MIN('3. indicatori CT_valori_nom'!E$124:E$164)-MAX('3. indicatori CT_valori_nom'!E$124:E$164))</f>
        <v>0.7142857142857143</v>
      </c>
      <c r="F153" s="82">
        <f>('3. indicatori CT_valori_nom'!F153-MIN('3. indicatori CT_valori_nom'!F$124:F$164))/(MAX('3. indicatori CT_valori_nom'!F$124:F$164)-MIN('3. indicatori CT_valori_nom'!F$124:F$164))</f>
        <v>0.32241664727205166</v>
      </c>
      <c r="G153" s="82">
        <f>('3. indicatori CT_valori_nom'!G153-MAX('3. indicatori CT_valori_nom'!G$124:G$164))/(MIN('3. indicatori CT_valori_nom'!G$124:G$164)-MAX('3. indicatori CT_valori_nom'!G$124:G$164))</f>
        <v>0.8624848185820555</v>
      </c>
      <c r="H153" s="82">
        <f>('3. indicatori CT_valori_nom'!H153-MAX('3. indicatori CT_valori_nom'!H$124:H$164))/(MIN('3. indicatori CT_valori_nom'!H$124:H$164)-MAX('3. indicatori CT_valori_nom'!H$124:H$164))</f>
        <v>0.98744503042192933</v>
      </c>
      <c r="I153" s="82">
        <f>('3. indicatori CT_valori_nom'!I153-MIN('3. indicatori CT_valori_nom'!I$124:I$164))/(MAX('3. indicatori CT_valori_nom'!I$124:I$164)-MIN('3. indicatori CT_valori_nom'!I$124:I$164))</f>
        <v>1</v>
      </c>
      <c r="J153" s="82">
        <f>('3. indicatori CT_valori_nom'!J153-MIN('3. indicatori CT_valori_nom'!J$124:J$164))/(MAX('3. indicatori CT_valori_nom'!J$124:J$164)-MIN('3. indicatori CT_valori_nom'!J$124:J$164))</f>
        <v>0.85925196199644627</v>
      </c>
      <c r="K153" s="82">
        <f>('3. indicatori CT_valori_nom'!K153-MIN('3. indicatori CT_valori_nom'!K$124:K$164))/(MAX('3. indicatori CT_valori_nom'!K$124:K$164)-MIN('3. indicatori CT_valori_nom'!K$124:K$164))</f>
        <v>6.3831756824990742E-3</v>
      </c>
      <c r="L153" s="82">
        <f>('3. indicatori CT_valori_nom'!L153-MIN('3. indicatori CT_valori_nom'!L$124:L$164))/(MAX('3. indicatori CT_valori_nom'!L$124:L$164)-MIN('3. indicatori CT_valori_nom'!L$124:L$164))</f>
        <v>0.17571250228366117</v>
      </c>
      <c r="M153" s="82">
        <f>('3. indicatori CT_valori_nom'!M153-MAX('3. indicatori CT_valori_nom'!M$124:M$164))/(MIN('3. indicatori CT_valori_nom'!M$124:M$164)-MAX('3. indicatori CT_valori_nom'!M$124:M$164))</f>
        <v>0.62039687071988592</v>
      </c>
      <c r="N153" s="82">
        <f>('3. indicatori CT_valori_nom'!N153-MAX('3. indicatori CT_valori_nom'!N$124:N$164))/(MIN('3. indicatori CT_valori_nom'!N$124:N$164)-MAX('3. indicatori CT_valori_nom'!N$124:N$164))</f>
        <v>0.68817450582259465</v>
      </c>
      <c r="O153" s="82">
        <f>('3. indicatori CT_valori_nom'!O153-MAX('3. indicatori CT_valori_nom'!O$124:O$164))/(MIN('3. indicatori CT_valori_nom'!O$124:O$164)-MAX('3. indicatori CT_valori_nom'!O$124:O$164))</f>
        <v>0.8996195252557978</v>
      </c>
      <c r="P153" s="82">
        <f>('3. indicatori CT_valori_nom'!P153-MIN('3. indicatori CT_valori_nom'!P$124:P$164))/(MAX('3. indicatori CT_valori_nom'!P$124:P$164)-MIN('3. indicatori CT_valori_nom'!P$124:P$164))</f>
        <v>0.37846518825712872</v>
      </c>
      <c r="Q153" s="82">
        <f>('3. indicatori CT_valori_nom'!Q153-MIN('3. indicatori CT_valori_nom'!Q$124:Q$164))/(MAX('3. indicatori CT_valori_nom'!Q$124:Q$164)-MIN('3. indicatori CT_valori_nom'!Q$124:Q$164))</f>
        <v>0.16425793925123625</v>
      </c>
      <c r="R153" s="82">
        <f>('3. indicatori CT_valori_nom'!R153-MIN('3. indicatori CT_valori_nom'!R$124:R$164))/(MAX('3. indicatori CT_valori_nom'!R$124:R$164)-MIN('3. indicatori CT_valori_nom'!R$124:R$164))</f>
        <v>0.27138904827820143</v>
      </c>
      <c r="S153" s="82">
        <f>('3. indicatori CT_valori_nom'!S153-MIN('3. indicatori CT_valori_nom'!S$124:S$164))/(MAX('3. indicatori CT_valori_nom'!S$124:S$164)-MIN('3. indicatori CT_valori_nom'!S$124:S$164))</f>
        <v>0</v>
      </c>
      <c r="T153" s="82">
        <f>('3. indicatori CT_valori_nom'!T153-MIN('3. indicatori CT_valori_nom'!T$124:T$164))/(MAX('3. indicatori CT_valori_nom'!T$124:T$164)-MIN('3. indicatori CT_valori_nom'!T$124:T$164))</f>
        <v>1</v>
      </c>
      <c r="U153" s="82">
        <f>('3. indicatori CT_valori_nom'!U153-MIN('3. indicatori CT_valori_nom'!U$124:U$164))/(MAX('3. indicatori CT_valori_nom'!U$124:U$164)-MIN('3. indicatori CT_valori_nom'!U$124:U$164))</f>
        <v>0</v>
      </c>
      <c r="W153" s="82">
        <f>('3. indicatori CT_valori_nom'!W153-MIN('3. indicatori CT_valori_nom'!W$124:W$164))/(MAX('3. indicatori CT_valori_nom'!W$124:W$164)-MIN('3. indicatori CT_valori_nom'!W$124:W$164))</f>
        <v>0.22222222222222221</v>
      </c>
      <c r="X153" s="82">
        <f>('3. indicatori CT_valori_nom'!X153-MAX('3. indicatori CT_valori_nom'!X$124:X$164))/(MIN('3. indicatori CT_valori_nom'!X$124:X$164)-MAX('3. indicatori CT_valori_nom'!X$124:X$164))</f>
        <v>1</v>
      </c>
      <c r="Y153" s="82">
        <f>('3. indicatori CT_valori_nom'!Y153-MIN('3. indicatori CT_valori_nom'!Y$124:Y$164))/(MAX('3. indicatori CT_valori_nom'!Y$124:Y$164)-MIN('3. indicatori CT_valori_nom'!Y$124:Y$164))</f>
        <v>0.23007197260933718</v>
      </c>
      <c r="Z153" s="82">
        <f>('3. indicatori CT_valori_nom'!Z153-MIN('3. indicatori CT_valori_nom'!Z$124:Z$164))/(MAX('3. indicatori CT_valori_nom'!Z$124:Z$164)-MIN('3. indicatori CT_valori_nom'!Z$124:Z$164))</f>
        <v>7.0884871550903908E-2</v>
      </c>
      <c r="AA153" s="82">
        <f>('3. indicatori CT_valori_nom'!AA153-MIN('3. indicatori CT_valori_nom'!AA$124:AA$164))/(MAX('3. indicatori CT_valori_nom'!AA$124:AA$164)-MIN('3. indicatori CT_valori_nom'!AA$124:AA$164))</f>
        <v>0.3565733110059931</v>
      </c>
      <c r="AB153" s="82">
        <f>('3. indicatori CT_valori_nom'!AB153-MIN('3. indicatori CT_valori_nom'!AB$124:AB$164))/(MAX('3. indicatori CT_valori_nom'!AB$124:AB$164)-MIN('3. indicatori CT_valori_nom'!AB$124:AB$164))</f>
        <v>0.1890547263681592</v>
      </c>
      <c r="AC153" s="82">
        <f>('3. indicatori CT_valori_nom'!AC153-MIN('3. indicatori CT_valori_nom'!AC$124:AC$164))/(MAX('3. indicatori CT_valori_nom'!AC$124:AC$164)-MIN('3. indicatori CT_valori_nom'!AC$124:AC$164))</f>
        <v>3.4854542155350964E-2</v>
      </c>
      <c r="AD153" s="82">
        <f>('3. indicatori CT_valori_nom'!AD153-MIN('3. indicatori CT_valori_nom'!AD$124:AD$164))/(MAX('3. indicatori CT_valori_nom'!AD$124:AD$164)-MIN('3. indicatori CT_valori_nom'!AD$124:AD$164))</f>
        <v>0</v>
      </c>
      <c r="AE153" s="82">
        <f>('3. indicatori CT_valori_nom'!AE153-MAX('3. indicatori CT_valori_nom'!AE$124:AE$164))/(MIN('3. indicatori CT_valori_nom'!AE$124:AE$164)-MAX('3. indicatori CT_valori_nom'!AE$124:AE$164))</f>
        <v>0</v>
      </c>
      <c r="AF153" s="82">
        <f>('3. indicatori CT_valori_nom'!AF153-MIN('3. indicatori CT_valori_nom'!AF$124:AF$164))/(MAX('3. indicatori CT_valori_nom'!AF$124:AF$164)-MIN('3. indicatori CT_valori_nom'!AF$124:AF$164))</f>
        <v>0.16781918503459795</v>
      </c>
      <c r="AG153" s="82">
        <f>('3. indicatori CT_valori_nom'!AG153-MAX('3. indicatori CT_valori_nom'!AG$124:AG$164))/(MIN('3. indicatori CT_valori_nom'!AG$124:AG$164)-MAX('3. indicatori CT_valori_nom'!AG$124:AG$164))</f>
        <v>0.36489695346216128</v>
      </c>
      <c r="AH153" s="82">
        <f>('3. indicatori CT_valori_nom'!AH153-MIN('3. indicatori CT_valori_nom'!AH$124:AH$164))/(MAX('3. indicatori CT_valori_nom'!AH$124:AH$164)-MIN('3. indicatori CT_valori_nom'!AH$124:AH$164))</f>
        <v>0.2499868038052584</v>
      </c>
      <c r="AI153" s="82">
        <f>('3. indicatori CT_valori_nom'!AI153-MAX('3. indicatori CT_valori_nom'!AI$124:AI$164))/(MIN('3. indicatori CT_valori_nom'!AI$124:AI$164)-MAX('3. indicatori CT_valori_nom'!AI$124:AI$164))</f>
        <v>0.77960836524084431</v>
      </c>
      <c r="AJ153" s="82">
        <f>('3. indicatori CT_valori_nom'!AJ153-MAX('3. indicatori CT_valori_nom'!AJ$124:AJ$164))/(MIN('3. indicatori CT_valori_nom'!AJ$124:AJ$164)-MAX('3. indicatori CT_valori_nom'!AJ$124:AJ$164))</f>
        <v>0.87828922165374101</v>
      </c>
      <c r="AK153" s="82">
        <f>('3. indicatori CT_valori_nom'!AK153-MIN('3. indicatori CT_valori_nom'!AK$124:AK$164))/(MAX('3. indicatori CT_valori_nom'!AK$124:AK$164)-MIN('3. indicatori CT_valori_nom'!AK$124:AK$164))</f>
        <v>0</v>
      </c>
      <c r="AL153" s="82">
        <f>('3. indicatori CT_valori_nom'!AL153-MIN('3. indicatori CT_valori_nom'!AL$124:AL$164))/(MAX('3. indicatori CT_valori_nom'!AL$124:AL$164)-MIN('3. indicatori CT_valori_nom'!AL$124:AL$164))</f>
        <v>0.25</v>
      </c>
      <c r="AM153" s="82">
        <f>('3. indicatori CT_valori_nom'!AM153-MIN('3. indicatori CT_valori_nom'!AM$124:AM$164))/(MAX('3. indicatori CT_valori_nom'!AM$124:AM$164)-MIN('3. indicatori CT_valori_nom'!AM$124:AM$164))</f>
        <v>0.22222222222222221</v>
      </c>
      <c r="AN153" s="82">
        <f>('3. indicatori CT_valori_nom'!AN153-MIN('3. indicatori CT_valori_nom'!AN$124:AN$164))/(MAX('3. indicatori CT_valori_nom'!AN$124:AN$164)-MIN('3. indicatori CT_valori_nom'!AN$124:AN$164))</f>
        <v>0.10256410256410256</v>
      </c>
      <c r="AO153" s="82">
        <f>('3. indicatori CT_valori_nom'!AO153-MIN('3. indicatori CT_valori_nom'!AO$124:AO$164))/(MAX('3. indicatori CT_valori_nom'!AO$124:AO$164)-MIN('3. indicatori CT_valori_nom'!AO$124:AO$164))</f>
        <v>0</v>
      </c>
      <c r="AP153" s="82">
        <f>('3. indicatori CT_valori_nom'!AP153-MIN('3. indicatori CT_valori_nom'!AP$124:AP$164))/(MAX('3. indicatori CT_valori_nom'!AP$124:AP$164)-MIN('3. indicatori CT_valori_nom'!AP$124:AP$164))</f>
        <v>0</v>
      </c>
      <c r="AQ153" s="82">
        <f>('3. indicatori CT_valori_nom'!AQ153-MIN('3. indicatori CT_valori_nom'!AQ$124:AQ$164))/(MAX('3. indicatori CT_valori_nom'!AQ$124:AQ$164)-MIN('3. indicatori CT_valori_nom'!AQ$124:AQ$164))</f>
        <v>0</v>
      </c>
      <c r="AS153" s="82">
        <f>('3. indicatori CT_valori_nom'!AS153-MIN('3. indicatori CT_valori_nom'!AS$124:AS$164))/(MAX('3. indicatori CT_valori_nom'!AS$124:AS$164)-MIN('3. indicatori CT_valori_nom'!AS$124:AS$164))</f>
        <v>0.21501966649708704</v>
      </c>
      <c r="AT153" s="82">
        <f>('3. indicatori CT_valori_nom'!AT153-MIN('3. indicatori CT_valori_nom'!AT$124:AT$164))/(MAX('3. indicatori CT_valori_nom'!AT$124:AT$164)-MIN('3. indicatori CT_valori_nom'!AT$124:AT$164))</f>
        <v>4.6122148926101898E-2</v>
      </c>
      <c r="AU153" s="82">
        <f>('3. indicatori CT_valori_nom'!AU153-MIN('3. indicatori CT_valori_nom'!AU$124:AU$164))/(MAX('3. indicatori CT_valori_nom'!AU$124:AU$164)-MIN('3. indicatori CT_valori_nom'!AU$124:AU$164))</f>
        <v>0.13207547169811321</v>
      </c>
      <c r="AV153" s="82">
        <f>('3. indicatori CT_valori_nom'!AV153-MAX('3. indicatori CT_valori_nom'!AV$124:AV$164))/(MIN('3. indicatori CT_valori_nom'!AV$124:AV$164)-MAX('3. indicatori CT_valori_nom'!AV$124:AV$164))</f>
        <v>0.48398023136619439</v>
      </c>
      <c r="AW153" s="82">
        <f>('3. indicatori CT_valori_nom'!AW153-MIN('3. indicatori CT_valori_nom'!AW$124:AW$164))/(MAX('3. indicatori CT_valori_nom'!AW$124:AW$164)-MIN('3. indicatori CT_valori_nom'!AW$124:AW$164))</f>
        <v>1</v>
      </c>
      <c r="AX153" s="82">
        <f>('3. indicatori CT_valori_nom'!AX153-MIN('3. indicatori CT_valori_nom'!AX$124:AX$164))/(MAX('3. indicatori CT_valori_nom'!AX$124:AX$164)-MIN('3. indicatori CT_valori_nom'!AX$124:AX$164))</f>
        <v>0.33780540433960865</v>
      </c>
      <c r="AY153" s="82">
        <f>('3. indicatori CT_valori_nom'!AY153-MAX('3. indicatori CT_valori_nom'!AY$124:AY$164))/(MIN('3. indicatori CT_valori_nom'!AY$124:AY$164)-MAX('3. indicatori CT_valori_nom'!AY$124:AY$164))</f>
        <v>0.74938182978383971</v>
      </c>
      <c r="AZ153" s="82">
        <f>('3. indicatori CT_valori_nom'!AZ153-MIN('3. indicatori CT_valori_nom'!AZ$124:AZ$164))/(MAX('3. indicatori CT_valori_nom'!AZ$124:AZ$164)-MIN('3. indicatori CT_valori_nom'!AZ$124:AZ$164))</f>
        <v>3.2258064516129032E-3</v>
      </c>
      <c r="BA153" s="82">
        <f>('3. indicatori CT_valori_nom'!BA153-MIN('3. indicatori CT_valori_nom'!BA$124:BA$164))/(MAX('3. indicatori CT_valori_nom'!BA$124:BA$164)-MIN('3. indicatori CT_valori_nom'!BA$124:BA$164))</f>
        <v>0</v>
      </c>
      <c r="BB153" s="82">
        <v>0</v>
      </c>
      <c r="BC153" s="82">
        <f>('3. indicatori CT_valori_nom'!BC153-MIN('3. indicatori CT_valori_nom'!BC$124:BC$164))/(MAX('3. indicatori CT_valori_nom'!BC$124:BC$164)-MIN('3. indicatori CT_valori_nom'!BC$124:BC$164))</f>
        <v>1.4066156057357974E-2</v>
      </c>
      <c r="BD153" s="82">
        <f>('3. indicatori CT_valori_nom'!BD153-MIN('3. indicatori CT_valori_nom'!BD$124:BD$164))/(MAX('3. indicatori CT_valori_nom'!BD$124:BD$164)-MIN('3. indicatori CT_valori_nom'!BD$124:BD$164))</f>
        <v>3.5714285714285691E-2</v>
      </c>
      <c r="BE153" s="82">
        <f t="shared" si="10"/>
        <v>0.3635472857199637</v>
      </c>
      <c r="BF153" s="82">
        <f t="shared" si="9"/>
        <v>0.17577789475430666</v>
      </c>
    </row>
    <row r="154" spans="1:58" x14ac:dyDescent="0.3">
      <c r="A154" s="82">
        <f>'3. indicatori CT_valori_nom'!A154</f>
        <v>75016</v>
      </c>
      <c r="B154" s="82" t="str">
        <f>'3. indicatori CT_valori_nom'!B154</f>
        <v>CASARANO</v>
      </c>
      <c r="C154" s="82" t="str">
        <f>'3. indicatori CT_valori_nom'!C154</f>
        <v>PUGLIA</v>
      </c>
      <c r="D154" s="82">
        <f>'3. indicatori CT_valori_nom'!D154</f>
        <v>93708</v>
      </c>
      <c r="E154" s="82">
        <f>('3. indicatori CT_valori_nom'!E154-MAX('3. indicatori CT_valori_nom'!E$124:E$164))/(MIN('3. indicatori CT_valori_nom'!E$124:E$164)-MAX('3. indicatori CT_valori_nom'!E$124:E$164))</f>
        <v>0</v>
      </c>
      <c r="F154" s="82">
        <f>('3. indicatori CT_valori_nom'!F154-MIN('3. indicatori CT_valori_nom'!F$124:F$164))/(MAX('3. indicatori CT_valori_nom'!F$124:F$164)-MIN('3. indicatori CT_valori_nom'!F$124:F$164))</f>
        <v>0.28530044756647399</v>
      </c>
      <c r="G154" s="82">
        <f>('3. indicatori CT_valori_nom'!G154-MAX('3. indicatori CT_valori_nom'!G$124:G$164))/(MIN('3. indicatori CT_valori_nom'!G$124:G$164)-MAX('3. indicatori CT_valori_nom'!G$124:G$164))</f>
        <v>0.84867328639744954</v>
      </c>
      <c r="H154" s="82">
        <f>('3. indicatori CT_valori_nom'!H154-MAX('3. indicatori CT_valori_nom'!H$124:H$164))/(MIN('3. indicatori CT_valori_nom'!H$124:H$164)-MAX('3. indicatori CT_valori_nom'!H$124:H$164))</f>
        <v>0.79618141587510982</v>
      </c>
      <c r="I154" s="82">
        <f>('3. indicatori CT_valori_nom'!I154-MIN('3. indicatori CT_valori_nom'!I$124:I$164))/(MAX('3. indicatori CT_valori_nom'!I$124:I$164)-MIN('3. indicatori CT_valori_nom'!I$124:I$164))</f>
        <v>0.96542636184828745</v>
      </c>
      <c r="J154" s="82">
        <f>('3. indicatori CT_valori_nom'!J154-MIN('3. indicatori CT_valori_nom'!J$124:J$164))/(MAX('3. indicatori CT_valori_nom'!J$124:J$164)-MIN('3. indicatori CT_valori_nom'!J$124:J$164))</f>
        <v>0.74206854260193578</v>
      </c>
      <c r="K154" s="82">
        <f>('3. indicatori CT_valori_nom'!K154-MIN('3. indicatori CT_valori_nom'!K$124:K$164))/(MAX('3. indicatori CT_valori_nom'!K$124:K$164)-MIN('3. indicatori CT_valori_nom'!K$124:K$164))</f>
        <v>0.17633470225872691</v>
      </c>
      <c r="L154" s="82">
        <f>('3. indicatori CT_valori_nom'!L154-MIN('3. indicatori CT_valori_nom'!L$124:L$164))/(MAX('3. indicatori CT_valori_nom'!L$124:L$164)-MIN('3. indicatori CT_valori_nom'!L$124:L$164))</f>
        <v>0.38019913525363863</v>
      </c>
      <c r="M154" s="82">
        <f>('3. indicatori CT_valori_nom'!M154-MAX('3. indicatori CT_valori_nom'!M$124:M$164))/(MIN('3. indicatori CT_valori_nom'!M$124:M$164)-MAX('3. indicatori CT_valori_nom'!M$124:M$164))</f>
        <v>0.86291827136431731</v>
      </c>
      <c r="N154" s="82">
        <f>('3. indicatori CT_valori_nom'!N154-MAX('3. indicatori CT_valori_nom'!N$124:N$164))/(MIN('3. indicatori CT_valori_nom'!N$124:N$164)-MAX('3. indicatori CT_valori_nom'!N$124:N$164))</f>
        <v>0.39790593366209892</v>
      </c>
      <c r="O154" s="82">
        <f>('3. indicatori CT_valori_nom'!O154-MAX('3. indicatori CT_valori_nom'!O$124:O$164))/(MIN('3. indicatori CT_valori_nom'!O$124:O$164)-MAX('3. indicatori CT_valori_nom'!O$124:O$164))</f>
        <v>0.19935344141812264</v>
      </c>
      <c r="P154" s="82">
        <f>('3. indicatori CT_valori_nom'!P154-MIN('3. indicatori CT_valori_nom'!P$124:P$164))/(MAX('3. indicatori CT_valori_nom'!P$124:P$164)-MIN('3. indicatori CT_valori_nom'!P$124:P$164))</f>
        <v>0.50591344091198065</v>
      </c>
      <c r="Q154" s="82">
        <f>('3. indicatori CT_valori_nom'!Q154-MIN('3. indicatori CT_valori_nom'!Q$124:Q$164))/(MAX('3. indicatori CT_valori_nom'!Q$124:Q$164)-MIN('3. indicatori CT_valori_nom'!Q$124:Q$164))</f>
        <v>0.1281067914572572</v>
      </c>
      <c r="R154" s="82">
        <f>('3. indicatori CT_valori_nom'!R154-MIN('3. indicatori CT_valori_nom'!R$124:R$164))/(MAX('3. indicatori CT_valori_nom'!R$124:R$164)-MIN('3. indicatori CT_valori_nom'!R$124:R$164))</f>
        <v>9.7137503613047543E-2</v>
      </c>
      <c r="S154" s="82">
        <f>('3. indicatori CT_valori_nom'!S154-MIN('3. indicatori CT_valori_nom'!S$124:S$164))/(MAX('3. indicatori CT_valori_nom'!S$124:S$164)-MIN('3. indicatori CT_valori_nom'!S$124:S$164))</f>
        <v>0</v>
      </c>
      <c r="T154" s="82">
        <f>('3. indicatori CT_valori_nom'!T154-MIN('3. indicatori CT_valori_nom'!T$124:T$164))/(MAX('3. indicatori CT_valori_nom'!T$124:T$164)-MIN('3. indicatori CT_valori_nom'!T$124:T$164))</f>
        <v>0</v>
      </c>
      <c r="U154" s="82">
        <f>('3. indicatori CT_valori_nom'!U154-MIN('3. indicatori CT_valori_nom'!U$124:U$164))/(MAX('3. indicatori CT_valori_nom'!U$124:U$164)-MIN('3. indicatori CT_valori_nom'!U$124:U$164))</f>
        <v>0</v>
      </c>
      <c r="W154" s="82">
        <f>('3. indicatori CT_valori_nom'!W154-MIN('3. indicatori CT_valori_nom'!W$124:W$164))/(MAX('3. indicatori CT_valori_nom'!W$124:W$164)-MIN('3. indicatori CT_valori_nom'!W$124:W$164))</f>
        <v>0.22222222222222221</v>
      </c>
      <c r="X154" s="82">
        <f>('3. indicatori CT_valori_nom'!X154-MAX('3. indicatori CT_valori_nom'!X$124:X$164))/(MIN('3. indicatori CT_valori_nom'!X$124:X$164)-MAX('3. indicatori CT_valori_nom'!X$124:X$164))</f>
        <v>0.86534263362111541</v>
      </c>
      <c r="Y154" s="82">
        <f>('3. indicatori CT_valori_nom'!Y154-MIN('3. indicatori CT_valori_nom'!Y$124:Y$164))/(MAX('3. indicatori CT_valori_nom'!Y$124:Y$164)-MIN('3. indicatori CT_valori_nom'!Y$124:Y$164))</f>
        <v>0.54110856741225544</v>
      </c>
      <c r="Z154" s="82">
        <f>('3. indicatori CT_valori_nom'!Z154-MIN('3. indicatori CT_valori_nom'!Z$124:Z$164))/(MAX('3. indicatori CT_valori_nom'!Z$124:Z$164)-MIN('3. indicatori CT_valori_nom'!Z$124:Z$164))</f>
        <v>0.17640342530922931</v>
      </c>
      <c r="AA154" s="82">
        <f>('3. indicatori CT_valori_nom'!AA154-MIN('3. indicatori CT_valori_nom'!AA$124:AA$164))/(MAX('3. indicatori CT_valori_nom'!AA$124:AA$164)-MIN('3. indicatori CT_valori_nom'!AA$124:AA$164))</f>
        <v>0.57053520907255884</v>
      </c>
      <c r="AB154" s="82">
        <f>('3. indicatori CT_valori_nom'!AB154-MIN('3. indicatori CT_valori_nom'!AB$124:AB$164))/(MAX('3. indicatori CT_valori_nom'!AB$124:AB$164)-MIN('3. indicatori CT_valori_nom'!AB$124:AB$164))</f>
        <v>0.36815920398009949</v>
      </c>
      <c r="AC154" s="82">
        <f>('3. indicatori CT_valori_nom'!AC154-MIN('3. indicatori CT_valori_nom'!AC$124:AC$164))/(MAX('3. indicatori CT_valori_nom'!AC$124:AC$164)-MIN('3. indicatori CT_valori_nom'!AC$124:AC$164))</f>
        <v>0.11284041040729911</v>
      </c>
      <c r="AD154" s="82">
        <f>('3. indicatori CT_valori_nom'!AD154-MIN('3. indicatori CT_valori_nom'!AD$124:AD$164))/(MAX('3. indicatori CT_valori_nom'!AD$124:AD$164)-MIN('3. indicatori CT_valori_nom'!AD$124:AD$164))</f>
        <v>0</v>
      </c>
      <c r="AE154" s="82">
        <f>('3. indicatori CT_valori_nom'!AE154-MAX('3. indicatori CT_valori_nom'!AE$124:AE$164))/(MIN('3. indicatori CT_valori_nom'!AE$124:AE$164)-MAX('3. indicatori CT_valori_nom'!AE$124:AE$164))</f>
        <v>0.38644583612113154</v>
      </c>
      <c r="AF154" s="82">
        <f>('3. indicatori CT_valori_nom'!AF154-MIN('3. indicatori CT_valori_nom'!AF$124:AF$164))/(MAX('3. indicatori CT_valori_nom'!AF$124:AF$164)-MIN('3. indicatori CT_valori_nom'!AF$124:AF$164))</f>
        <v>7.0850738987863482E-2</v>
      </c>
      <c r="AG154" s="82">
        <f>('3. indicatori CT_valori_nom'!AG154-MAX('3. indicatori CT_valori_nom'!AG$124:AG$164))/(MIN('3. indicatori CT_valori_nom'!AG$124:AG$164)-MAX('3. indicatori CT_valori_nom'!AG$124:AG$164))</f>
        <v>0.44958884568042851</v>
      </c>
      <c r="AH154" s="82">
        <f>('3. indicatori CT_valori_nom'!AH154-MIN('3. indicatori CT_valori_nom'!AH$124:AH$164))/(MAX('3. indicatori CT_valori_nom'!AH$124:AH$164)-MIN('3. indicatori CT_valori_nom'!AH$124:AH$164))</f>
        <v>0.21187441889580827</v>
      </c>
      <c r="AI154" s="82">
        <f>('3. indicatori CT_valori_nom'!AI154-MAX('3. indicatori CT_valori_nom'!AI$124:AI$164))/(MIN('3. indicatori CT_valori_nom'!AI$124:AI$164)-MAX('3. indicatori CT_valori_nom'!AI$124:AI$164))</f>
        <v>0.69474885382484997</v>
      </c>
      <c r="AJ154" s="82">
        <f>('3. indicatori CT_valori_nom'!AJ154-MAX('3. indicatori CT_valori_nom'!AJ$124:AJ$164))/(MIN('3. indicatori CT_valori_nom'!AJ$124:AJ$164)-MAX('3. indicatori CT_valori_nom'!AJ$124:AJ$164))</f>
        <v>0.73761992729873072</v>
      </c>
      <c r="AK154" s="82">
        <f>('3. indicatori CT_valori_nom'!AK154-MIN('3. indicatori CT_valori_nom'!AK$124:AK$164))/(MAX('3. indicatori CT_valori_nom'!AK$124:AK$164)-MIN('3. indicatori CT_valori_nom'!AK$124:AK$164))</f>
        <v>9.0051180674918241E-2</v>
      </c>
      <c r="AL154" s="82">
        <f>('3. indicatori CT_valori_nom'!AL154-MIN('3. indicatori CT_valori_nom'!AL$124:AL$164))/(MAX('3. indicatori CT_valori_nom'!AL$124:AL$164)-MIN('3. indicatori CT_valori_nom'!AL$124:AL$164))</f>
        <v>0.25</v>
      </c>
      <c r="AM154" s="82">
        <f>('3. indicatori CT_valori_nom'!AM154-MIN('3. indicatori CT_valori_nom'!AM$124:AM$164))/(MAX('3. indicatori CT_valori_nom'!AM$124:AM$164)-MIN('3. indicatori CT_valori_nom'!AM$124:AM$164))</f>
        <v>0.44444444444444442</v>
      </c>
      <c r="AN154" s="82">
        <f>('3. indicatori CT_valori_nom'!AN154-MIN('3. indicatori CT_valori_nom'!AN$124:AN$164))/(MAX('3. indicatori CT_valori_nom'!AN$124:AN$164)-MIN('3. indicatori CT_valori_nom'!AN$124:AN$164))</f>
        <v>8.4441278885723323E-2</v>
      </c>
      <c r="AO154" s="82">
        <f>('3. indicatori CT_valori_nom'!AO154-MIN('3. indicatori CT_valori_nom'!AO$124:AO$164))/(MAX('3. indicatori CT_valori_nom'!AO$124:AO$164)-MIN('3. indicatori CT_valori_nom'!AO$124:AO$164))</f>
        <v>0</v>
      </c>
      <c r="AP154" s="82">
        <f>('3. indicatori CT_valori_nom'!AP154-MIN('3. indicatori CT_valori_nom'!AP$124:AP$164))/(MAX('3. indicatori CT_valori_nom'!AP$124:AP$164)-MIN('3. indicatori CT_valori_nom'!AP$124:AP$164))</f>
        <v>1.2769031974250181E-2</v>
      </c>
      <c r="AQ154" s="82">
        <f>('3. indicatori CT_valori_nom'!AQ154-MIN('3. indicatori CT_valori_nom'!AQ$124:AQ$164))/(MAX('3. indicatori CT_valori_nom'!AQ$124:AQ$164)-MIN('3. indicatori CT_valori_nom'!AQ$124:AQ$164))</f>
        <v>2.3736629642114263E-2</v>
      </c>
      <c r="AS154" s="82">
        <f>('3. indicatori CT_valori_nom'!AS154-MIN('3. indicatori CT_valori_nom'!AS$124:AS$164))/(MAX('3. indicatori CT_valori_nom'!AS$124:AS$164)-MIN('3. indicatori CT_valori_nom'!AS$124:AS$164))</f>
        <v>0.35826153618781992</v>
      </c>
      <c r="AT154" s="82">
        <f>('3. indicatori CT_valori_nom'!AT154-MIN('3. indicatori CT_valori_nom'!AT$124:AT$164))/(MAX('3. indicatori CT_valori_nom'!AT$124:AT$164)-MIN('3. indicatori CT_valori_nom'!AT$124:AT$164))</f>
        <v>0.30600581789543435</v>
      </c>
      <c r="AU154" s="82">
        <f>('3. indicatori CT_valori_nom'!AU154-MIN('3. indicatori CT_valori_nom'!AU$124:AU$164))/(MAX('3. indicatori CT_valori_nom'!AU$124:AU$164)-MIN('3. indicatori CT_valori_nom'!AU$124:AU$164))</f>
        <v>0.16981132075471697</v>
      </c>
      <c r="AV154" s="82">
        <f>('3. indicatori CT_valori_nom'!AV154-MAX('3. indicatori CT_valori_nom'!AV$124:AV$164))/(MIN('3. indicatori CT_valori_nom'!AV$124:AV$164)-MAX('3. indicatori CT_valori_nom'!AV$124:AV$164))</f>
        <v>0.48842726586140695</v>
      </c>
      <c r="AW154" s="82">
        <f>('3. indicatori CT_valori_nom'!AW154-MIN('3. indicatori CT_valori_nom'!AW$124:AW$164))/(MAX('3. indicatori CT_valori_nom'!AW$124:AW$164)-MIN('3. indicatori CT_valori_nom'!AW$124:AW$164))</f>
        <v>0.625</v>
      </c>
      <c r="AX154" s="82">
        <f>('3. indicatori CT_valori_nom'!AX154-MIN('3. indicatori CT_valori_nom'!AX$124:AX$164))/(MAX('3. indicatori CT_valori_nom'!AX$124:AX$164)-MIN('3. indicatori CT_valori_nom'!AX$124:AX$164))</f>
        <v>0.38190790722499451</v>
      </c>
      <c r="AY154" s="82">
        <f>('3. indicatori CT_valori_nom'!AY154-MAX('3. indicatori CT_valori_nom'!AY$124:AY$164))/(MIN('3. indicatori CT_valori_nom'!AY$124:AY$164)-MAX('3. indicatori CT_valori_nom'!AY$124:AY$164))</f>
        <v>0.57928531546622009</v>
      </c>
      <c r="AZ154" s="82">
        <f>('3. indicatori CT_valori_nom'!AZ154-MIN('3. indicatori CT_valori_nom'!AZ$124:AZ$164))/(MAX('3. indicatori CT_valori_nom'!AZ$124:AZ$164)-MIN('3. indicatori CT_valori_nom'!AZ$124:AZ$164))</f>
        <v>5.9677419354838709E-2</v>
      </c>
      <c r="BA154" s="82">
        <f>('3. indicatori CT_valori_nom'!BA154-MIN('3. indicatori CT_valori_nom'!BA$124:BA$164))/(MAX('3. indicatori CT_valori_nom'!BA$124:BA$164)-MIN('3. indicatori CT_valori_nom'!BA$124:BA$164))</f>
        <v>0.16836113509418982</v>
      </c>
      <c r="BB154" s="82">
        <v>0</v>
      </c>
      <c r="BC154" s="82">
        <f>('3. indicatori CT_valori_nom'!BC154-MIN('3. indicatori CT_valori_nom'!BC$124:BC$164))/(MAX('3. indicatori CT_valori_nom'!BC$124:BC$164)-MIN('3. indicatori CT_valori_nom'!BC$124:BC$164))</f>
        <v>3.7577759307765947E-2</v>
      </c>
      <c r="BD154" s="82">
        <f>('3. indicatori CT_valori_nom'!BD154-MIN('3. indicatori CT_valori_nom'!BD$124:BD$164))/(MAX('3. indicatori CT_valori_nom'!BD$124:BD$164)-MIN('3. indicatori CT_valori_nom'!BD$124:BD$164))</f>
        <v>0.18749999999999994</v>
      </c>
      <c r="BE154" s="82">
        <f t="shared" si="10"/>
        <v>0.34171314063469949</v>
      </c>
      <c r="BF154" s="82">
        <f t="shared" si="9"/>
        <v>0.12043327810721727</v>
      </c>
    </row>
    <row r="155" spans="1:58" x14ac:dyDescent="0.3">
      <c r="A155" s="82">
        <f>'3. indicatori CT_valori_nom'!A155</f>
        <v>75029</v>
      </c>
      <c r="B155" s="82" t="str">
        <f>'3. indicatori CT_valori_nom'!B155</f>
        <v>GALATINA</v>
      </c>
      <c r="C155" s="82" t="str">
        <f>'3. indicatori CT_valori_nom'!C155</f>
        <v>PUGLIA</v>
      </c>
      <c r="D155" s="82">
        <f>'3. indicatori CT_valori_nom'!D155</f>
        <v>84314</v>
      </c>
      <c r="E155" s="82">
        <f>('3. indicatori CT_valori_nom'!E155-MAX('3. indicatori CT_valori_nom'!E$124:E$164))/(MIN('3. indicatori CT_valori_nom'!E$124:E$164)-MAX('3. indicatori CT_valori_nom'!E$124:E$164))</f>
        <v>0.38461538461538458</v>
      </c>
      <c r="F155" s="82">
        <f>('3. indicatori CT_valori_nom'!F155-MIN('3. indicatori CT_valori_nom'!F$124:F$164))/(MAX('3. indicatori CT_valori_nom'!F$124:F$164)-MIN('3. indicatori CT_valori_nom'!F$124:F$164))</f>
        <v>0.39558702341785684</v>
      </c>
      <c r="G155" s="82">
        <f>('3. indicatori CT_valori_nom'!G155-MAX('3. indicatori CT_valori_nom'!G$124:G$164))/(MIN('3. indicatori CT_valori_nom'!G$124:G$164)-MAX('3. indicatori CT_valori_nom'!G$124:G$164))</f>
        <v>0.89660651516390089</v>
      </c>
      <c r="H155" s="82">
        <f>('3. indicatori CT_valori_nom'!H155-MAX('3. indicatori CT_valori_nom'!H$124:H$164))/(MIN('3. indicatori CT_valori_nom'!H$124:H$164)-MAX('3. indicatori CT_valori_nom'!H$124:H$164))</f>
        <v>0.75916515873733459</v>
      </c>
      <c r="I155" s="82">
        <f>('3. indicatori CT_valori_nom'!I155-MIN('3. indicatori CT_valori_nom'!I$124:I$164))/(MAX('3. indicatori CT_valori_nom'!I$124:I$164)-MIN('3. indicatori CT_valori_nom'!I$124:I$164))</f>
        <v>0.81575114910490465</v>
      </c>
      <c r="J155" s="82">
        <f>('3. indicatori CT_valori_nom'!J155-MIN('3. indicatori CT_valori_nom'!J$124:J$164))/(MAX('3. indicatori CT_valori_nom'!J$124:J$164)-MIN('3. indicatori CT_valori_nom'!J$124:J$164))</f>
        <v>1</v>
      </c>
      <c r="K155" s="82">
        <f>('3. indicatori CT_valori_nom'!K155-MIN('3. indicatori CT_valori_nom'!K$124:K$164))/(MAX('3. indicatori CT_valori_nom'!K$124:K$164)-MIN('3. indicatori CT_valori_nom'!K$124:K$164))</f>
        <v>1.1213687009795671E-2</v>
      </c>
      <c r="L155" s="82">
        <f>('3. indicatori CT_valori_nom'!L155-MIN('3. indicatori CT_valori_nom'!L$124:L$164))/(MAX('3. indicatori CT_valori_nom'!L$124:L$164)-MIN('3. indicatori CT_valori_nom'!L$124:L$164))</f>
        <v>0.26801047439254611</v>
      </c>
      <c r="M155" s="82">
        <f>('3. indicatori CT_valori_nom'!M155-MAX('3. indicatori CT_valori_nom'!M$124:M$164))/(MIN('3. indicatori CT_valori_nom'!M$124:M$164)-MAX('3. indicatori CT_valori_nom'!M$124:M$164))</f>
        <v>0.68287120016993874</v>
      </c>
      <c r="N155" s="82">
        <f>('3. indicatori CT_valori_nom'!N155-MAX('3. indicatori CT_valori_nom'!N$124:N$164))/(MIN('3. indicatori CT_valori_nom'!N$124:N$164)-MAX('3. indicatori CT_valori_nom'!N$124:N$164))</f>
        <v>0.68817639737137992</v>
      </c>
      <c r="O155" s="82">
        <f>('3. indicatori CT_valori_nom'!O155-MAX('3. indicatori CT_valori_nom'!O$124:O$164))/(MIN('3. indicatori CT_valori_nom'!O$124:O$164)-MAX('3. indicatori CT_valori_nom'!O$124:O$164))</f>
        <v>0.58940688274734632</v>
      </c>
      <c r="P155" s="82">
        <f>('3. indicatori CT_valori_nom'!P155-MIN('3. indicatori CT_valori_nom'!P$124:P$164))/(MAX('3. indicatori CT_valori_nom'!P$124:P$164)-MIN('3. indicatori CT_valori_nom'!P$124:P$164))</f>
        <v>0.40976990068370273</v>
      </c>
      <c r="Q155" s="82">
        <f>('3. indicatori CT_valori_nom'!Q155-MIN('3. indicatori CT_valori_nom'!Q$124:Q$164))/(MAX('3. indicatori CT_valori_nom'!Q$124:Q$164)-MIN('3. indicatori CT_valori_nom'!Q$124:Q$164))</f>
        <v>9.4128043214049245E-2</v>
      </c>
      <c r="R155" s="82">
        <f>('3. indicatori CT_valori_nom'!R155-MIN('3. indicatori CT_valori_nom'!R$124:R$164))/(MAX('3. indicatori CT_valori_nom'!R$124:R$164)-MIN('3. indicatori CT_valori_nom'!R$124:R$164))</f>
        <v>9.6327764377613645E-2</v>
      </c>
      <c r="S155" s="82">
        <f>('3. indicatori CT_valori_nom'!S155-MIN('3. indicatori CT_valori_nom'!S$124:S$164))/(MAX('3. indicatori CT_valori_nom'!S$124:S$164)-MIN('3. indicatori CT_valori_nom'!S$124:S$164))</f>
        <v>0</v>
      </c>
      <c r="T155" s="82">
        <f>('3. indicatori CT_valori_nom'!T155-MIN('3. indicatori CT_valori_nom'!T$124:T$164))/(MAX('3. indicatori CT_valori_nom'!T$124:T$164)-MIN('3. indicatori CT_valori_nom'!T$124:T$164))</f>
        <v>0</v>
      </c>
      <c r="U155" s="82">
        <f>('3. indicatori CT_valori_nom'!U155-MIN('3. indicatori CT_valori_nom'!U$124:U$164))/(MAX('3. indicatori CT_valori_nom'!U$124:U$164)-MIN('3. indicatori CT_valori_nom'!U$124:U$164))</f>
        <v>0</v>
      </c>
      <c r="W155" s="82">
        <f>('3. indicatori CT_valori_nom'!W155-MIN('3. indicatori CT_valori_nom'!W$124:W$164))/(MAX('3. indicatori CT_valori_nom'!W$124:W$164)-MIN('3. indicatori CT_valori_nom'!W$124:W$164))</f>
        <v>0.22222222222222221</v>
      </c>
      <c r="X155" s="82">
        <f>('3. indicatori CT_valori_nom'!X155-MAX('3. indicatori CT_valori_nom'!X$124:X$164))/(MIN('3. indicatori CT_valori_nom'!X$124:X$164)-MAX('3. indicatori CT_valori_nom'!X$124:X$164))</f>
        <v>0.98968041907768833</v>
      </c>
      <c r="Y155" s="82">
        <f>('3. indicatori CT_valori_nom'!Y155-MIN('3. indicatori CT_valori_nom'!Y$124:Y$164))/(MAX('3. indicatori CT_valori_nom'!Y$124:Y$164)-MIN('3. indicatori CT_valori_nom'!Y$124:Y$164))</f>
        <v>8.7960076464048437E-2</v>
      </c>
      <c r="Z155" s="82">
        <f>('3. indicatori CT_valori_nom'!Z155-MIN('3. indicatori CT_valori_nom'!Z$124:Z$164))/(MAX('3. indicatori CT_valori_nom'!Z$124:Z$164)-MIN('3. indicatori CT_valori_nom'!Z$124:Z$164))</f>
        <v>0.16869647954329212</v>
      </c>
      <c r="AA155" s="82">
        <f>('3. indicatori CT_valori_nom'!AA155-MIN('3. indicatori CT_valori_nom'!AA$124:AA$164))/(MAX('3. indicatori CT_valori_nom'!AA$124:AA$164)-MIN('3. indicatori CT_valori_nom'!AA$124:AA$164))</f>
        <v>8.7236748565299713E-2</v>
      </c>
      <c r="AB155" s="82">
        <f>('3. indicatori CT_valori_nom'!AB155-MIN('3. indicatori CT_valori_nom'!AB$124:AB$164))/(MAX('3. indicatori CT_valori_nom'!AB$124:AB$164)-MIN('3. indicatori CT_valori_nom'!AB$124:AB$164))</f>
        <v>0.35323383084577115</v>
      </c>
      <c r="AC155" s="82">
        <f>('3. indicatori CT_valori_nom'!AC155-MIN('3. indicatori CT_valori_nom'!AC$124:AC$164))/(MAX('3. indicatori CT_valori_nom'!AC$124:AC$164)-MIN('3. indicatori CT_valori_nom'!AC$124:AC$164))</f>
        <v>0.94286500902010617</v>
      </c>
      <c r="AD155" s="82">
        <f>('3. indicatori CT_valori_nom'!AD155-MIN('3. indicatori CT_valori_nom'!AD$124:AD$164))/(MAX('3. indicatori CT_valori_nom'!AD$124:AD$164)-MIN('3. indicatori CT_valori_nom'!AD$124:AD$164))</f>
        <v>0</v>
      </c>
      <c r="AE155" s="82">
        <f>('3. indicatori CT_valori_nom'!AE155-MAX('3. indicatori CT_valori_nom'!AE$124:AE$164))/(MIN('3. indicatori CT_valori_nom'!AE$124:AE$164)-MAX('3. indicatori CT_valori_nom'!AE$124:AE$164))</f>
        <v>0.72676957009980636</v>
      </c>
      <c r="AF155" s="82">
        <f>('3. indicatori CT_valori_nom'!AF155-MIN('3. indicatori CT_valori_nom'!AF$124:AF$164))/(MAX('3. indicatori CT_valori_nom'!AF$124:AF$164)-MIN('3. indicatori CT_valori_nom'!AF$124:AF$164))</f>
        <v>0.10782597530318387</v>
      </c>
      <c r="AG155" s="82">
        <f>('3. indicatori CT_valori_nom'!AG155-MAX('3. indicatori CT_valori_nom'!AG$124:AG$164))/(MIN('3. indicatori CT_valori_nom'!AG$124:AG$164)-MAX('3. indicatori CT_valori_nom'!AG$124:AG$164))</f>
        <v>0.40598402572573361</v>
      </c>
      <c r="AH155" s="82">
        <f>('3. indicatori CT_valori_nom'!AH155-MIN('3. indicatori CT_valori_nom'!AH$124:AH$164))/(MAX('3. indicatori CT_valori_nom'!AH$124:AH$164)-MIN('3. indicatori CT_valori_nom'!AH$124:AH$164))</f>
        <v>0.29378211677914928</v>
      </c>
      <c r="AI155" s="82">
        <f>('3. indicatori CT_valori_nom'!AI155-MAX('3. indicatori CT_valori_nom'!AI$124:AI$164))/(MIN('3. indicatori CT_valori_nom'!AI$124:AI$164)-MAX('3. indicatori CT_valori_nom'!AI$124:AI$164))</f>
        <v>0.84753598576080946</v>
      </c>
      <c r="AJ155" s="82">
        <f>('3. indicatori CT_valori_nom'!AJ155-MAX('3. indicatori CT_valori_nom'!AJ$124:AJ$164))/(MIN('3. indicatori CT_valori_nom'!AJ$124:AJ$164)-MAX('3. indicatori CT_valori_nom'!AJ$124:AJ$164))</f>
        <v>0.69507180740122743</v>
      </c>
      <c r="AK155" s="82">
        <f>('3. indicatori CT_valori_nom'!AK155-MIN('3. indicatori CT_valori_nom'!AK$124:AK$164))/(MAX('3. indicatori CT_valori_nom'!AK$124:AK$164)-MIN('3. indicatori CT_valori_nom'!AK$124:AK$164))</f>
        <v>5.1908219000631264E-2</v>
      </c>
      <c r="AL155" s="82">
        <f>('3. indicatori CT_valori_nom'!AL155-MIN('3. indicatori CT_valori_nom'!AL$124:AL$164))/(MAX('3. indicatori CT_valori_nom'!AL$124:AL$164)-MIN('3. indicatori CT_valori_nom'!AL$124:AL$164))</f>
        <v>0.25</v>
      </c>
      <c r="AM155" s="82">
        <f>('3. indicatori CT_valori_nom'!AM155-MIN('3. indicatori CT_valori_nom'!AM$124:AM$164))/(MAX('3. indicatori CT_valori_nom'!AM$124:AM$164)-MIN('3. indicatori CT_valori_nom'!AM$124:AM$164))</f>
        <v>0.33333333333333331</v>
      </c>
      <c r="AN155" s="82">
        <f>('3. indicatori CT_valori_nom'!AN155-MIN('3. indicatori CT_valori_nom'!AN$124:AN$164))/(MAX('3. indicatori CT_valori_nom'!AN$124:AN$164)-MIN('3. indicatori CT_valori_nom'!AN$124:AN$164))</f>
        <v>9.3858816081038299E-2</v>
      </c>
      <c r="AO155" s="82">
        <f>('3. indicatori CT_valori_nom'!AO155-MIN('3. indicatori CT_valori_nom'!AO$124:AO$164))/(MAX('3. indicatori CT_valori_nom'!AO$124:AO$164)-MIN('3. indicatori CT_valori_nom'!AO$124:AO$164))</f>
        <v>0</v>
      </c>
      <c r="AP155" s="82">
        <f>('3. indicatori CT_valori_nom'!AP155-MIN('3. indicatori CT_valori_nom'!AP$124:AP$164))/(MAX('3. indicatori CT_valori_nom'!AP$124:AP$164)-MIN('3. indicatori CT_valori_nom'!AP$124:AP$164))</f>
        <v>8.1345512468679378E-3</v>
      </c>
      <c r="AQ155" s="82">
        <f>('3. indicatori CT_valori_nom'!AQ155-MIN('3. indicatori CT_valori_nom'!AQ$124:AQ$164))/(MAX('3. indicatori CT_valori_nom'!AQ$124:AQ$164)-MIN('3. indicatori CT_valori_nom'!AQ$124:AQ$164))</f>
        <v>3.1971257914933923E-2</v>
      </c>
      <c r="AS155" s="82">
        <f>('3. indicatori CT_valori_nom'!AS155-MIN('3. indicatori CT_valori_nom'!AS$124:AS$164))/(MAX('3. indicatori CT_valori_nom'!AS$124:AS$164)-MIN('3. indicatori CT_valori_nom'!AS$124:AS$164))</f>
        <v>0.48445925585502031</v>
      </c>
      <c r="AT155" s="82">
        <f>('3. indicatori CT_valori_nom'!AT155-MIN('3. indicatori CT_valori_nom'!AT$124:AT$164))/(MAX('3. indicatori CT_valori_nom'!AT$124:AT$164)-MIN('3. indicatori CT_valori_nom'!AT$124:AT$164))</f>
        <v>0.41738117638478911</v>
      </c>
      <c r="AU155" s="82">
        <f>('3. indicatori CT_valori_nom'!AU155-MIN('3. indicatori CT_valori_nom'!AU$124:AU$164))/(MAX('3. indicatori CT_valori_nom'!AU$124:AU$164)-MIN('3. indicatori CT_valori_nom'!AU$124:AU$164))</f>
        <v>0.26415094339622641</v>
      </c>
      <c r="AV155" s="82">
        <f>('3. indicatori CT_valori_nom'!AV155-MAX('3. indicatori CT_valori_nom'!AV$124:AV$164))/(MIN('3. indicatori CT_valori_nom'!AV$124:AV$164)-MAX('3. indicatori CT_valori_nom'!AV$124:AV$164))</f>
        <v>0.32414738727530407</v>
      </c>
      <c r="AW155" s="82">
        <f>('3. indicatori CT_valori_nom'!AW155-MIN('3. indicatori CT_valori_nom'!AW$124:AW$164))/(MAX('3. indicatori CT_valori_nom'!AW$124:AW$164)-MIN('3. indicatori CT_valori_nom'!AW$124:AW$164))</f>
        <v>0.92307692307692313</v>
      </c>
      <c r="AX155" s="82">
        <f>('3. indicatori CT_valori_nom'!AX155-MIN('3. indicatori CT_valori_nom'!AX$124:AX$164))/(MAX('3. indicatori CT_valori_nom'!AX$124:AX$164)-MIN('3. indicatori CT_valori_nom'!AX$124:AX$164))</f>
        <v>0.41700871178734811</v>
      </c>
      <c r="AY155" s="82">
        <f>('3. indicatori CT_valori_nom'!AY155-MAX('3. indicatori CT_valori_nom'!AY$124:AY$164))/(MIN('3. indicatori CT_valori_nom'!AY$124:AY$164)-MAX('3. indicatori CT_valori_nom'!AY$124:AY$164))</f>
        <v>0.85233861615771156</v>
      </c>
      <c r="AZ155" s="82">
        <f>('3. indicatori CT_valori_nom'!AZ155-MIN('3. indicatori CT_valori_nom'!AZ$124:AZ$164))/(MAX('3. indicatori CT_valori_nom'!AZ$124:AZ$164)-MIN('3. indicatori CT_valori_nom'!AZ$124:AZ$164))</f>
        <v>0.31451612903225806</v>
      </c>
      <c r="BA155" s="82">
        <f>('3. indicatori CT_valori_nom'!BA155-MIN('3. indicatori CT_valori_nom'!BA$124:BA$164))/(MAX('3. indicatori CT_valori_nom'!BA$124:BA$164)-MIN('3. indicatori CT_valori_nom'!BA$124:BA$164))</f>
        <v>0.19529445375454041</v>
      </c>
      <c r="BB155" s="82">
        <v>0</v>
      </c>
      <c r="BC155" s="82">
        <f>('3. indicatori CT_valori_nom'!BC155-MIN('3. indicatori CT_valori_nom'!BC$124:BC$164))/(MAX('3. indicatori CT_valori_nom'!BC$124:BC$164)-MIN('3. indicatori CT_valori_nom'!BC$124:BC$164))</f>
        <v>0.11847418082401749</v>
      </c>
      <c r="BD155" s="82">
        <f>('3. indicatori CT_valori_nom'!BD155-MIN('3. indicatori CT_valori_nom'!BD$124:BD$164))/(MAX('3. indicatori CT_valori_nom'!BD$124:BD$164)-MIN('3. indicatori CT_valori_nom'!BD$124:BD$164))</f>
        <v>0.30769230769230776</v>
      </c>
      <c r="BE155" s="82">
        <f t="shared" si="10"/>
        <v>0.39166468320483711</v>
      </c>
      <c r="BF155" s="82">
        <f t="shared" si="9"/>
        <v>0.24704913431222242</v>
      </c>
    </row>
    <row r="156" spans="1:58" x14ac:dyDescent="0.3">
      <c r="A156" s="82">
        <f>'3. indicatori CT_valori_nom'!A156</f>
        <v>75031</v>
      </c>
      <c r="B156" s="82" t="str">
        <f>'3. indicatori CT_valori_nom'!B156</f>
        <v>GALLIPOLI</v>
      </c>
      <c r="C156" s="82" t="str">
        <f>'3. indicatori CT_valori_nom'!C156</f>
        <v>PUGLIA</v>
      </c>
      <c r="D156" s="82">
        <f>'3. indicatori CT_valori_nom'!D156</f>
        <v>70005</v>
      </c>
      <c r="E156" s="82">
        <f>('3. indicatori CT_valori_nom'!E156-MAX('3. indicatori CT_valori_nom'!E$124:E$164))/(MIN('3. indicatori CT_valori_nom'!E$124:E$164)-MAX('3. indicatori CT_valori_nom'!E$124:E$164))</f>
        <v>0</v>
      </c>
      <c r="F156" s="82">
        <f>('3. indicatori CT_valori_nom'!F156-MIN('3. indicatori CT_valori_nom'!F$124:F$164))/(MAX('3. indicatori CT_valori_nom'!F$124:F$164)-MIN('3. indicatori CT_valori_nom'!F$124:F$164))</f>
        <v>0.38332960656287984</v>
      </c>
      <c r="G156" s="82">
        <f>('3. indicatori CT_valori_nom'!G156-MAX('3. indicatori CT_valori_nom'!G$124:G$164))/(MIN('3. indicatori CT_valori_nom'!G$124:G$164)-MAX('3. indicatori CT_valori_nom'!G$124:G$164))</f>
        <v>0.84520752154917933</v>
      </c>
      <c r="H156" s="82">
        <f>('3. indicatori CT_valori_nom'!H156-MAX('3. indicatori CT_valori_nom'!H$124:H$164))/(MIN('3. indicatori CT_valori_nom'!H$124:H$164)-MAX('3. indicatori CT_valori_nom'!H$124:H$164))</f>
        <v>0.84384568936654947</v>
      </c>
      <c r="I156" s="82">
        <f>('3. indicatori CT_valori_nom'!I156-MIN('3. indicatori CT_valori_nom'!I$124:I$164))/(MAX('3. indicatori CT_valori_nom'!I$124:I$164)-MIN('3. indicatori CT_valori_nom'!I$124:I$164))</f>
        <v>0.66301620412254281</v>
      </c>
      <c r="J156" s="82">
        <f>('3. indicatori CT_valori_nom'!J156-MIN('3. indicatori CT_valori_nom'!J$124:J$164))/(MAX('3. indicatori CT_valori_nom'!J$124:J$164)-MIN('3. indicatori CT_valori_nom'!J$124:J$164))</f>
        <v>0.71095786859197196</v>
      </c>
      <c r="K156" s="82">
        <f>('3. indicatori CT_valori_nom'!K156-MIN('3. indicatori CT_valori_nom'!K$124:K$164))/(MAX('3. indicatori CT_valori_nom'!K$124:K$164)-MIN('3. indicatori CT_valori_nom'!K$124:K$164))</f>
        <v>4.1719964991416163E-2</v>
      </c>
      <c r="L156" s="82">
        <f>('3. indicatori CT_valori_nom'!L156-MIN('3. indicatori CT_valori_nom'!L$124:L$164))/(MAX('3. indicatori CT_valori_nom'!L$124:L$164)-MIN('3. indicatori CT_valori_nom'!L$124:L$164))</f>
        <v>0.22814536264539306</v>
      </c>
      <c r="M156" s="82">
        <f>('3. indicatori CT_valori_nom'!M156-MAX('3. indicatori CT_valori_nom'!M$124:M$164))/(MIN('3. indicatori CT_valori_nom'!M$124:M$164)-MAX('3. indicatori CT_valori_nom'!M$124:M$164))</f>
        <v>0.70265529066816035</v>
      </c>
      <c r="N156" s="82">
        <f>('3. indicatori CT_valori_nom'!N156-MAX('3. indicatori CT_valori_nom'!N$124:N$164))/(MIN('3. indicatori CT_valori_nom'!N$124:N$164)-MAX('3. indicatori CT_valori_nom'!N$124:N$164))</f>
        <v>0.77002133603223455</v>
      </c>
      <c r="O156" s="82">
        <f>('3. indicatori CT_valori_nom'!O156-MAX('3. indicatori CT_valori_nom'!O$124:O$164))/(MIN('3. indicatori CT_valori_nom'!O$124:O$164)-MAX('3. indicatori CT_valori_nom'!O$124:O$164))</f>
        <v>0.38103360296024752</v>
      </c>
      <c r="P156" s="82">
        <f>('3. indicatori CT_valori_nom'!P156-MIN('3. indicatori CT_valori_nom'!P$124:P$164))/(MAX('3. indicatori CT_valori_nom'!P$124:P$164)-MIN('3. indicatori CT_valori_nom'!P$124:P$164))</f>
        <v>0.51197409795075277</v>
      </c>
      <c r="Q156" s="82">
        <f>('3. indicatori CT_valori_nom'!Q156-MIN('3. indicatori CT_valori_nom'!Q$124:Q$164))/(MAX('3. indicatori CT_valori_nom'!Q$124:Q$164)-MIN('3. indicatori CT_valori_nom'!Q$124:Q$164))</f>
        <v>0.28970272281834891</v>
      </c>
      <c r="R156" s="82">
        <f>('3. indicatori CT_valori_nom'!R156-MIN('3. indicatori CT_valori_nom'!R$124:R$164))/(MAX('3. indicatori CT_valori_nom'!R$124:R$164)-MIN('3. indicatori CT_valori_nom'!R$124:R$164))</f>
        <v>0.20477472499661112</v>
      </c>
      <c r="S156" s="82">
        <f>('3. indicatori CT_valori_nom'!S156-MIN('3. indicatori CT_valori_nom'!S$124:S$164))/(MAX('3. indicatori CT_valori_nom'!S$124:S$164)-MIN('3. indicatori CT_valori_nom'!S$124:S$164))</f>
        <v>0</v>
      </c>
      <c r="T156" s="82">
        <f>('3. indicatori CT_valori_nom'!T156-MIN('3. indicatori CT_valori_nom'!T$124:T$164))/(MAX('3. indicatori CT_valori_nom'!T$124:T$164)-MIN('3. indicatori CT_valori_nom'!T$124:T$164))</f>
        <v>0</v>
      </c>
      <c r="U156" s="82">
        <f>('3. indicatori CT_valori_nom'!U156-MIN('3. indicatori CT_valori_nom'!U$124:U$164))/(MAX('3. indicatori CT_valori_nom'!U$124:U$164)-MIN('3. indicatori CT_valori_nom'!U$124:U$164))</f>
        <v>0</v>
      </c>
      <c r="W156" s="82">
        <f>('3. indicatori CT_valori_nom'!W156-MIN('3. indicatori CT_valori_nom'!W$124:W$164))/(MAX('3. indicatori CT_valori_nom'!W$124:W$164)-MIN('3. indicatori CT_valori_nom'!W$124:W$164))</f>
        <v>0.18518518518518517</v>
      </c>
      <c r="X156" s="82">
        <f>('3. indicatori CT_valori_nom'!X156-MAX('3. indicatori CT_valori_nom'!X$124:X$164))/(MIN('3. indicatori CT_valori_nom'!X$124:X$164)-MAX('3. indicatori CT_valori_nom'!X$124:X$164))</f>
        <v>0.91309508484589974</v>
      </c>
      <c r="Y156" s="82">
        <f>('3. indicatori CT_valori_nom'!Y156-MIN('3. indicatori CT_valori_nom'!Y$124:Y$164))/(MAX('3. indicatori CT_valori_nom'!Y$124:Y$164)-MIN('3. indicatori CT_valori_nom'!Y$124:Y$164))</f>
        <v>0.21654937981153913</v>
      </c>
      <c r="Z156" s="82">
        <f>('3. indicatori CT_valori_nom'!Z156-MIN('3. indicatori CT_valori_nom'!Z$124:Z$164))/(MAX('3. indicatori CT_valori_nom'!Z$124:Z$164)-MIN('3. indicatori CT_valori_nom'!Z$124:Z$164))</f>
        <v>0.10580399619410084</v>
      </c>
      <c r="AA156" s="82">
        <f>('3. indicatori CT_valori_nom'!AA156-MIN('3. indicatori CT_valori_nom'!AA$124:AA$164))/(MAX('3. indicatori CT_valori_nom'!AA$124:AA$164)-MIN('3. indicatori CT_valori_nom'!AA$124:AA$164))</f>
        <v>0.465542616111281</v>
      </c>
      <c r="AB156" s="82">
        <f>('3. indicatori CT_valori_nom'!AB156-MIN('3. indicatori CT_valori_nom'!AB$124:AB$164))/(MAX('3. indicatori CT_valori_nom'!AB$124:AB$164)-MIN('3. indicatori CT_valori_nom'!AB$124:AB$164))</f>
        <v>0.29353233830845771</v>
      </c>
      <c r="AC156" s="82">
        <f>('3. indicatori CT_valori_nom'!AC156-MIN('3. indicatori CT_valori_nom'!AC$124:AC$164))/(MAX('3. indicatori CT_valori_nom'!AC$124:AC$164)-MIN('3. indicatori CT_valori_nom'!AC$124:AC$164))</f>
        <v>1</v>
      </c>
      <c r="AD156" s="82">
        <f>('3. indicatori CT_valori_nom'!AD156-MIN('3. indicatori CT_valori_nom'!AD$124:AD$164))/(MAX('3. indicatori CT_valori_nom'!AD$124:AD$164)-MIN('3. indicatori CT_valori_nom'!AD$124:AD$164))</f>
        <v>0</v>
      </c>
      <c r="AE156" s="82">
        <f>('3. indicatori CT_valori_nom'!AE156-MAX('3. indicatori CT_valori_nom'!AE$124:AE$164))/(MIN('3. indicatori CT_valori_nom'!AE$124:AE$164)-MAX('3. indicatori CT_valori_nom'!AE$124:AE$164))</f>
        <v>0.35326614675701551</v>
      </c>
      <c r="AF156" s="82">
        <f>('3. indicatori CT_valori_nom'!AF156-MIN('3. indicatori CT_valori_nom'!AF$124:AF$164))/(MAX('3. indicatori CT_valori_nom'!AF$124:AF$164)-MIN('3. indicatori CT_valori_nom'!AF$124:AF$164))</f>
        <v>0.16887604053158606</v>
      </c>
      <c r="AG156" s="82">
        <f>('3. indicatori CT_valori_nom'!AG156-MAX('3. indicatori CT_valori_nom'!AG$124:AG$164))/(MIN('3. indicatori CT_valori_nom'!AG$124:AG$164)-MAX('3. indicatori CT_valori_nom'!AG$124:AG$164))</f>
        <v>0.44683055275463196</v>
      </c>
      <c r="AH156" s="82">
        <f>('3. indicatori CT_valori_nom'!AH156-MIN('3. indicatori CT_valori_nom'!AH$124:AH$164))/(MAX('3. indicatori CT_valori_nom'!AH$124:AH$164)-MIN('3. indicatori CT_valori_nom'!AH$124:AH$164))</f>
        <v>0</v>
      </c>
      <c r="AI156" s="82">
        <f>('3. indicatori CT_valori_nom'!AI156-MAX('3. indicatori CT_valori_nom'!AI$124:AI$164))/(MIN('3. indicatori CT_valori_nom'!AI$124:AI$164)-MAX('3. indicatori CT_valori_nom'!AI$124:AI$164))</f>
        <v>0.81518715604678349</v>
      </c>
      <c r="AJ156" s="82">
        <f>('3. indicatori CT_valori_nom'!AJ156-MAX('3. indicatori CT_valori_nom'!AJ$124:AJ$164))/(MIN('3. indicatori CT_valori_nom'!AJ$124:AJ$164)-MAX('3. indicatori CT_valori_nom'!AJ$124:AJ$164))</f>
        <v>0.6423931827662237</v>
      </c>
      <c r="AK156" s="82">
        <f>('3. indicatori CT_valori_nom'!AK156-MIN('3. indicatori CT_valori_nom'!AK$124:AK$164))/(MAX('3. indicatori CT_valori_nom'!AK$124:AK$164)-MIN('3. indicatori CT_valori_nom'!AK$124:AK$164))</f>
        <v>8.0438795572165822E-2</v>
      </c>
      <c r="AL156" s="82">
        <f>('3. indicatori CT_valori_nom'!AL156-MIN('3. indicatori CT_valori_nom'!AL$124:AL$164))/(MAX('3. indicatori CT_valori_nom'!AL$124:AL$164)-MIN('3. indicatori CT_valori_nom'!AL$124:AL$164))</f>
        <v>0.25</v>
      </c>
      <c r="AM156" s="82">
        <f>('3. indicatori CT_valori_nom'!AM156-MIN('3. indicatori CT_valori_nom'!AM$124:AM$164))/(MAX('3. indicatori CT_valori_nom'!AM$124:AM$164)-MIN('3. indicatori CT_valori_nom'!AM$124:AM$164))</f>
        <v>0</v>
      </c>
      <c r="AN156" s="82">
        <f>('3. indicatori CT_valori_nom'!AN156-MIN('3. indicatori CT_valori_nom'!AN$124:AN$164))/(MAX('3. indicatori CT_valori_nom'!AN$124:AN$164)-MIN('3. indicatori CT_valori_nom'!AN$124:AN$164))</f>
        <v>0.12163659385881607</v>
      </c>
      <c r="AO156" s="82">
        <f>('3. indicatori CT_valori_nom'!AO156-MIN('3. indicatori CT_valori_nom'!AO$124:AO$164))/(MAX('3. indicatori CT_valori_nom'!AO$124:AO$164)-MIN('3. indicatori CT_valori_nom'!AO$124:AO$164))</f>
        <v>0.8</v>
      </c>
      <c r="AP156" s="82">
        <f>('3. indicatori CT_valori_nom'!AP156-MIN('3. indicatori CT_valori_nom'!AP$124:AP$164))/(MAX('3. indicatori CT_valori_nom'!AP$124:AP$164)-MIN('3. indicatori CT_valori_nom'!AP$124:AP$164))</f>
        <v>8.6325849966761743E-3</v>
      </c>
      <c r="AQ156" s="82">
        <f>('3. indicatori CT_valori_nom'!AQ156-MIN('3. indicatori CT_valori_nom'!AQ$124:AQ$164))/(MAX('3. indicatori CT_valori_nom'!AQ$124:AQ$164)-MIN('3. indicatori CT_valori_nom'!AQ$124:AQ$164))</f>
        <v>0</v>
      </c>
      <c r="AS156" s="82">
        <f>('3. indicatori CT_valori_nom'!AS156-MIN('3. indicatori CT_valori_nom'!AS$124:AS$164))/(MAX('3. indicatori CT_valori_nom'!AS$124:AS$164)-MIN('3. indicatori CT_valori_nom'!AS$124:AS$164))</f>
        <v>0.48417224614084842</v>
      </c>
      <c r="AT156" s="82">
        <f>('3. indicatori CT_valori_nom'!AT156-MIN('3. indicatori CT_valori_nom'!AT$124:AT$164))/(MAX('3. indicatori CT_valori_nom'!AT$124:AT$164)-MIN('3. indicatori CT_valori_nom'!AT$124:AT$164))</f>
        <v>0.29853672678354859</v>
      </c>
      <c r="AU156" s="82">
        <f>('3. indicatori CT_valori_nom'!AU156-MIN('3. indicatori CT_valori_nom'!AU$124:AU$164))/(MAX('3. indicatori CT_valori_nom'!AU$124:AU$164)-MIN('3. indicatori CT_valori_nom'!AU$124:AU$164))</f>
        <v>0.16981132075471697</v>
      </c>
      <c r="AV156" s="82">
        <f>('3. indicatori CT_valori_nom'!AV156-MAX('3. indicatori CT_valori_nom'!AV$124:AV$164))/(MIN('3. indicatori CT_valori_nom'!AV$124:AV$164)-MAX('3. indicatori CT_valori_nom'!AV$124:AV$164))</f>
        <v>0</v>
      </c>
      <c r="AW156" s="82">
        <f>('3. indicatori CT_valori_nom'!AW156-MIN('3. indicatori CT_valori_nom'!AW$124:AW$164))/(MAX('3. indicatori CT_valori_nom'!AW$124:AW$164)-MIN('3. indicatori CT_valori_nom'!AW$124:AW$164))</f>
        <v>0.66666666666666663</v>
      </c>
      <c r="AX156" s="82">
        <f>('3. indicatori CT_valori_nom'!AX156-MIN('3. indicatori CT_valori_nom'!AX$124:AX$164))/(MAX('3. indicatori CT_valori_nom'!AX$124:AX$164)-MIN('3. indicatori CT_valori_nom'!AX$124:AX$164))</f>
        <v>0.3456334829485801</v>
      </c>
      <c r="AY156" s="82">
        <f>('3. indicatori CT_valori_nom'!AY156-MAX('3. indicatori CT_valori_nom'!AY$124:AY$164))/(MIN('3. indicatori CT_valori_nom'!AY$124:AY$164)-MAX('3. indicatori CT_valori_nom'!AY$124:AY$164))</f>
        <v>0.63620571995781372</v>
      </c>
      <c r="AZ156" s="82">
        <f>('3. indicatori CT_valori_nom'!AZ156-MIN('3. indicatori CT_valori_nom'!AZ$124:AZ$164))/(MAX('3. indicatori CT_valori_nom'!AZ$124:AZ$164)-MIN('3. indicatori CT_valori_nom'!AZ$124:AZ$164))</f>
        <v>0.24677419354838709</v>
      </c>
      <c r="BA156" s="82">
        <f>('3. indicatori CT_valori_nom'!BA156-MIN('3. indicatori CT_valori_nom'!BA$124:BA$164))/(MAX('3. indicatori CT_valori_nom'!BA$124:BA$164)-MIN('3. indicatori CT_valori_nom'!BA$124:BA$164))</f>
        <v>0.57379379823573651</v>
      </c>
      <c r="BB156" s="82">
        <v>0</v>
      </c>
      <c r="BC156" s="82">
        <f>('3. indicatori CT_valori_nom'!BC156-MIN('3. indicatori CT_valori_nom'!BC$124:BC$164))/(MAX('3. indicatori CT_valori_nom'!BC$124:BC$164)-MIN('3. indicatori CT_valori_nom'!BC$124:BC$164))</f>
        <v>0.22123519261850227</v>
      </c>
      <c r="BD156" s="82">
        <f>('3. indicatori CT_valori_nom'!BD156-MIN('3. indicatori CT_valori_nom'!BD$124:BD$164))/(MAX('3. indicatori CT_valori_nom'!BD$124:BD$164)-MIN('3. indicatori CT_valori_nom'!BD$124:BD$164))</f>
        <v>0.25</v>
      </c>
      <c r="BE156" s="82">
        <f t="shared" si="10"/>
        <v>0.36885495733300955</v>
      </c>
      <c r="BF156" s="82">
        <f t="shared" si="9"/>
        <v>0.18923164114856841</v>
      </c>
    </row>
    <row r="157" spans="1:58" x14ac:dyDescent="0.3">
      <c r="A157" s="82">
        <f>'3. indicatori CT_valori_nom'!A157</f>
        <v>75035</v>
      </c>
      <c r="B157" s="82" t="str">
        <f>'3. indicatori CT_valori_nom'!B157</f>
        <v>LECCE</v>
      </c>
      <c r="C157" s="82" t="str">
        <f>'3. indicatori CT_valori_nom'!C157</f>
        <v>PUGLIA</v>
      </c>
      <c r="D157" s="82">
        <f>'3. indicatori CT_valori_nom'!D157</f>
        <v>154948</v>
      </c>
      <c r="E157" s="82">
        <f>('3. indicatori CT_valori_nom'!E157-MAX('3. indicatori CT_valori_nom'!E$124:E$164))/(MIN('3. indicatori CT_valori_nom'!E$124:E$164)-MAX('3. indicatori CT_valori_nom'!E$124:E$164))</f>
        <v>0.88888888888888884</v>
      </c>
      <c r="F157" s="82">
        <f>('3. indicatori CT_valori_nom'!F157-MIN('3. indicatori CT_valori_nom'!F$124:F$164))/(MAX('3. indicatori CT_valori_nom'!F$124:F$164)-MIN('3. indicatori CT_valori_nom'!F$124:F$164))</f>
        <v>0.63945102125813991</v>
      </c>
      <c r="G157" s="82">
        <f>('3. indicatori CT_valori_nom'!G157-MAX('3. indicatori CT_valori_nom'!G$124:G$164))/(MIN('3. indicatori CT_valori_nom'!G$124:G$164)-MAX('3. indicatori CT_valori_nom'!G$124:G$164))</f>
        <v>0.87322637462116748</v>
      </c>
      <c r="H157" s="82">
        <f>('3. indicatori CT_valori_nom'!H157-MAX('3. indicatori CT_valori_nom'!H$124:H$164))/(MIN('3. indicatori CT_valori_nom'!H$124:H$164)-MAX('3. indicatori CT_valori_nom'!H$124:H$164))</f>
        <v>0.76503739845213881</v>
      </c>
      <c r="I157" s="82">
        <f>('3. indicatori CT_valori_nom'!I157-MIN('3. indicatori CT_valori_nom'!I$124:I$164))/(MAX('3. indicatori CT_valori_nom'!I$124:I$164)-MIN('3. indicatori CT_valori_nom'!I$124:I$164))</f>
        <v>0.66723166932673139</v>
      </c>
      <c r="J157" s="82">
        <f>('3. indicatori CT_valori_nom'!J157-MIN('3. indicatori CT_valori_nom'!J$124:J$164))/(MAX('3. indicatori CT_valori_nom'!J$124:J$164)-MIN('3. indicatori CT_valori_nom'!J$124:J$164))</f>
        <v>0.90689745607133443</v>
      </c>
      <c r="K157" s="82">
        <f>('3. indicatori CT_valori_nom'!K157-MIN('3. indicatori CT_valori_nom'!K$124:K$164))/(MAX('3. indicatori CT_valori_nom'!K$124:K$164)-MIN('3. indicatori CT_valori_nom'!K$124:K$164))</f>
        <v>0.1008264045511159</v>
      </c>
      <c r="L157" s="82">
        <f>('3. indicatori CT_valori_nom'!L157-MIN('3. indicatori CT_valori_nom'!L$124:L$164))/(MAX('3. indicatori CT_valori_nom'!L$124:L$164)-MIN('3. indicatori CT_valori_nom'!L$124:L$164))</f>
        <v>0.61833932160038985</v>
      </c>
      <c r="M157" s="82">
        <f>('3. indicatori CT_valori_nom'!M157-MAX('3. indicatori CT_valori_nom'!M$124:M$164))/(MIN('3. indicatori CT_valori_nom'!M$124:M$164)-MAX('3. indicatori CT_valori_nom'!M$124:M$164))</f>
        <v>0.99606766325858376</v>
      </c>
      <c r="N157" s="82">
        <f>('3. indicatori CT_valori_nom'!N157-MAX('3. indicatori CT_valori_nom'!N$124:N$164))/(MIN('3. indicatori CT_valori_nom'!N$124:N$164)-MAX('3. indicatori CT_valori_nom'!N$124:N$164))</f>
        <v>0.83704742484676664</v>
      </c>
      <c r="O157" s="82">
        <f>('3. indicatori CT_valori_nom'!O157-MAX('3. indicatori CT_valori_nom'!O$124:O$164))/(MIN('3. indicatori CT_valori_nom'!O$124:O$164)-MAX('3. indicatori CT_valori_nom'!O$124:O$164))</f>
        <v>0.43381082755036149</v>
      </c>
      <c r="P157" s="82">
        <f>('3. indicatori CT_valori_nom'!P157-MIN('3. indicatori CT_valori_nom'!P$124:P$164))/(MAX('3. indicatori CT_valori_nom'!P$124:P$164)-MIN('3. indicatori CT_valori_nom'!P$124:P$164))</f>
        <v>0.34111145502648732</v>
      </c>
      <c r="Q157" s="82">
        <f>('3. indicatori CT_valori_nom'!Q157-MIN('3. indicatori CT_valori_nom'!Q$124:Q$164))/(MAX('3. indicatori CT_valori_nom'!Q$124:Q$164)-MIN('3. indicatori CT_valori_nom'!Q$124:Q$164))</f>
        <v>0.12062080674962303</v>
      </c>
      <c r="R157" s="82">
        <f>('3. indicatori CT_valori_nom'!R157-MIN('3. indicatori CT_valori_nom'!R$124:R$164))/(MAX('3. indicatori CT_valori_nom'!R$124:R$164)-MIN('3. indicatori CT_valori_nom'!R$124:R$164))</f>
        <v>0.15483172083752023</v>
      </c>
      <c r="S157" s="82">
        <f>('3. indicatori CT_valori_nom'!S157-MIN('3. indicatori CT_valori_nom'!S$124:S$164))/(MAX('3. indicatori CT_valori_nom'!S$124:S$164)-MIN('3. indicatori CT_valori_nom'!S$124:S$164))</f>
        <v>0</v>
      </c>
      <c r="T157" s="82">
        <f>('3. indicatori CT_valori_nom'!T157-MIN('3. indicatori CT_valori_nom'!T$124:T$164))/(MAX('3. indicatori CT_valori_nom'!T$124:T$164)-MIN('3. indicatori CT_valori_nom'!T$124:T$164))</f>
        <v>1</v>
      </c>
      <c r="U157" s="82">
        <f>('3. indicatori CT_valori_nom'!U157-MIN('3. indicatori CT_valori_nom'!U$124:U$164))/(MAX('3. indicatori CT_valori_nom'!U$124:U$164)-MIN('3. indicatori CT_valori_nom'!U$124:U$164))</f>
        <v>0</v>
      </c>
      <c r="W157" s="82">
        <f>('3. indicatori CT_valori_nom'!W157-MIN('3. indicatori CT_valori_nom'!W$124:W$164))/(MAX('3. indicatori CT_valori_nom'!W$124:W$164)-MIN('3. indicatori CT_valori_nom'!W$124:W$164))</f>
        <v>0.18518518518518517</v>
      </c>
      <c r="X157" s="82">
        <f>('3. indicatori CT_valori_nom'!X157-MAX('3. indicatori CT_valori_nom'!X$124:X$164))/(MIN('3. indicatori CT_valori_nom'!X$124:X$164)-MAX('3. indicatori CT_valori_nom'!X$124:X$164))</f>
        <v>0.97086239571077892</v>
      </c>
      <c r="Y157" s="82">
        <f>('3. indicatori CT_valori_nom'!Y157-MIN('3. indicatori CT_valori_nom'!Y$124:Y$164))/(MAX('3. indicatori CT_valori_nom'!Y$124:Y$164)-MIN('3. indicatori CT_valori_nom'!Y$124:Y$164))</f>
        <v>0</v>
      </c>
      <c r="Z157" s="82">
        <f>('3. indicatori CT_valori_nom'!Z157-MIN('3. indicatori CT_valori_nom'!Z$124:Z$164))/(MAX('3. indicatori CT_valori_nom'!Z$124:Z$164)-MIN('3. indicatori CT_valori_nom'!Z$124:Z$164))</f>
        <v>0.42892483349191252</v>
      </c>
      <c r="AA157" s="82">
        <f>('3. indicatori CT_valori_nom'!AA157-MIN('3. indicatori CT_valori_nom'!AA$124:AA$164))/(MAX('3. indicatori CT_valori_nom'!AA$124:AA$164)-MIN('3. indicatori CT_valori_nom'!AA$124:AA$164))</f>
        <v>0.17842575390197105</v>
      </c>
      <c r="AB157" s="82">
        <f>('3. indicatori CT_valori_nom'!AB157-MIN('3. indicatori CT_valori_nom'!AB$124:AB$164))/(MAX('3. indicatori CT_valori_nom'!AB$124:AB$164)-MIN('3. indicatori CT_valori_nom'!AB$124:AB$164))</f>
        <v>0.67164179104477617</v>
      </c>
      <c r="AC157" s="82">
        <f>('3. indicatori CT_valori_nom'!AC157-MIN('3. indicatori CT_valori_nom'!AC$124:AC$164))/(MAX('3. indicatori CT_valori_nom'!AC$124:AC$164)-MIN('3. indicatori CT_valori_nom'!AC$124:AC$164))</f>
        <v>0.20905040366530939</v>
      </c>
      <c r="AD157" s="82">
        <f>('3. indicatori CT_valori_nom'!AD157-MIN('3. indicatori CT_valori_nom'!AD$124:AD$164))/(MAX('3. indicatori CT_valori_nom'!AD$124:AD$164)-MIN('3. indicatori CT_valori_nom'!AD$124:AD$164))</f>
        <v>0.3888888888888889</v>
      </c>
      <c r="AE157" s="82">
        <f>('3. indicatori CT_valori_nom'!AE157-MAX('3. indicatori CT_valori_nom'!AE$124:AE$164))/(MIN('3. indicatori CT_valori_nom'!AE$124:AE$164)-MAX('3. indicatori CT_valori_nom'!AE$124:AE$164))</f>
        <v>0.61500802273527744</v>
      </c>
      <c r="AF157" s="82">
        <f>('3. indicatori CT_valori_nom'!AF157-MIN('3. indicatori CT_valori_nom'!AF$124:AF$164))/(MAX('3. indicatori CT_valori_nom'!AF$124:AF$164)-MIN('3. indicatori CT_valori_nom'!AF$124:AF$164))</f>
        <v>0.18858542690973398</v>
      </c>
      <c r="AG157" s="82">
        <f>('3. indicatori CT_valori_nom'!AG157-MAX('3. indicatori CT_valori_nom'!AG$124:AG$164))/(MIN('3. indicatori CT_valori_nom'!AG$124:AG$164)-MAX('3. indicatori CT_valori_nom'!AG$124:AG$164))</f>
        <v>0.43093490653275729</v>
      </c>
      <c r="AH157" s="82">
        <f>('3. indicatori CT_valori_nom'!AH157-MIN('3. indicatori CT_valori_nom'!AH$124:AH$164))/(MAX('3. indicatori CT_valori_nom'!AH$124:AH$164)-MIN('3. indicatori CT_valori_nom'!AH$124:AH$164))</f>
        <v>0.46226170198915106</v>
      </c>
      <c r="AI157" s="82">
        <f>('3. indicatori CT_valori_nom'!AI157-MAX('3. indicatori CT_valori_nom'!AI$124:AI$164))/(MIN('3. indicatori CT_valori_nom'!AI$124:AI$164)-MAX('3. indicatori CT_valori_nom'!AI$124:AI$164))</f>
        <v>0.72744309742123026</v>
      </c>
      <c r="AJ157" s="82">
        <f>('3. indicatori CT_valori_nom'!AJ157-MAX('3. indicatori CT_valori_nom'!AJ$124:AJ$164))/(MIN('3. indicatori CT_valori_nom'!AJ$124:AJ$164)-MAX('3. indicatori CT_valori_nom'!AJ$124:AJ$164))</f>
        <v>0.7193850187712294</v>
      </c>
      <c r="AK157" s="82">
        <f>('3. indicatori CT_valori_nom'!AK157-MIN('3. indicatori CT_valori_nom'!AK$124:AK$164))/(MAX('3. indicatori CT_valori_nom'!AK$124:AK$164)-MIN('3. indicatori CT_valori_nom'!AK$124:AK$164))</f>
        <v>4.4242421237813669E-2</v>
      </c>
      <c r="AL157" s="82">
        <f>('3. indicatori CT_valori_nom'!AL157-MIN('3. indicatori CT_valori_nom'!AL$124:AL$164))/(MAX('3. indicatori CT_valori_nom'!AL$124:AL$164)-MIN('3. indicatori CT_valori_nom'!AL$124:AL$164))</f>
        <v>0.25</v>
      </c>
      <c r="AM157" s="82">
        <f>('3. indicatori CT_valori_nom'!AM157-MIN('3. indicatori CT_valori_nom'!AM$124:AM$164))/(MAX('3. indicatori CT_valori_nom'!AM$124:AM$164)-MIN('3. indicatori CT_valori_nom'!AM$124:AM$164))</f>
        <v>0.88888888888888884</v>
      </c>
      <c r="AN157" s="82">
        <f>('3. indicatori CT_valori_nom'!AN157-MIN('3. indicatori CT_valori_nom'!AN$124:AN$164))/(MAX('3. indicatori CT_valori_nom'!AN$124:AN$164)-MIN('3. indicatori CT_valori_nom'!AN$124:AN$164))</f>
        <v>5.1044634377967711E-2</v>
      </c>
      <c r="AO157" s="82">
        <f>('3. indicatori CT_valori_nom'!AO157-MIN('3. indicatori CT_valori_nom'!AO$124:AO$164))/(MAX('3. indicatori CT_valori_nom'!AO$124:AO$164)-MIN('3. indicatori CT_valori_nom'!AO$124:AO$164))</f>
        <v>0.3</v>
      </c>
      <c r="AP157" s="82">
        <f>('3. indicatori CT_valori_nom'!AP157-MIN('3. indicatori CT_valori_nom'!AP$124:AP$164))/(MAX('3. indicatori CT_valori_nom'!AP$124:AP$164)-MIN('3. indicatori CT_valori_nom'!AP$124:AP$164))</f>
        <v>4.0209739441708123E-2</v>
      </c>
      <c r="AQ157" s="82">
        <f>('3. indicatori CT_valori_nom'!AQ157-MIN('3. indicatori CT_valori_nom'!AQ$124:AQ$164))/(MAX('3. indicatori CT_valori_nom'!AQ$124:AQ$164)-MIN('3. indicatori CT_valori_nom'!AQ$124:AQ$164))</f>
        <v>0.24358559882439385</v>
      </c>
      <c r="AS157" s="82">
        <f>('3. indicatori CT_valori_nom'!AS157-MIN('3. indicatori CT_valori_nom'!AS$124:AS$164))/(MAX('3. indicatori CT_valori_nom'!AS$124:AS$164)-MIN('3. indicatori CT_valori_nom'!AS$124:AS$164))</f>
        <v>0.71500183856545574</v>
      </c>
      <c r="AT157" s="82">
        <f>('3. indicatori CT_valori_nom'!AT157-MIN('3. indicatori CT_valori_nom'!AT$124:AT$164))/(MAX('3. indicatori CT_valori_nom'!AT$124:AT$164)-MIN('3. indicatori CT_valori_nom'!AT$124:AT$164))</f>
        <v>0.49478636090829836</v>
      </c>
      <c r="AU157" s="82">
        <f>('3. indicatori CT_valori_nom'!AU157-MIN('3. indicatori CT_valori_nom'!AU$124:AU$164))/(MAX('3. indicatori CT_valori_nom'!AU$124:AU$164)-MIN('3. indicatori CT_valori_nom'!AU$124:AU$164))</f>
        <v>0.67924528301886788</v>
      </c>
      <c r="AV157" s="82">
        <f>('3. indicatori CT_valori_nom'!AV157-MAX('3. indicatori CT_valori_nom'!AV$124:AV$164))/(MIN('3. indicatori CT_valori_nom'!AV$124:AV$164)-MAX('3. indicatori CT_valori_nom'!AV$124:AV$164))</f>
        <v>0.69831573609534014</v>
      </c>
      <c r="AW157" s="82">
        <f>('3. indicatori CT_valori_nom'!AW157-MIN('3. indicatori CT_valori_nom'!AW$124:AW$164))/(MAX('3. indicatori CT_valori_nom'!AW$124:AW$164)-MIN('3. indicatori CT_valori_nom'!AW$124:AW$164))</f>
        <v>0.66666666666666663</v>
      </c>
      <c r="AX157" s="82">
        <f>('3. indicatori CT_valori_nom'!AX157-MIN('3. indicatori CT_valori_nom'!AX$124:AX$164))/(MAX('3. indicatori CT_valori_nom'!AX$124:AX$164)-MIN('3. indicatori CT_valori_nom'!AX$124:AX$164))</f>
        <v>1</v>
      </c>
      <c r="AY157" s="82">
        <f>('3. indicatori CT_valori_nom'!AY157-MAX('3. indicatori CT_valori_nom'!AY$124:AY$164))/(MIN('3. indicatori CT_valori_nom'!AY$124:AY$164)-MAX('3. indicatori CT_valori_nom'!AY$124:AY$164))</f>
        <v>0.80370990756250382</v>
      </c>
      <c r="AZ157" s="82">
        <f>('3. indicatori CT_valori_nom'!AZ157-MIN('3. indicatori CT_valori_nom'!AZ$124:AZ$164))/(MAX('3. indicatori CT_valori_nom'!AZ$124:AZ$164)-MIN('3. indicatori CT_valori_nom'!AZ$124:AZ$164))</f>
        <v>1</v>
      </c>
      <c r="BA157" s="82">
        <f>('3. indicatori CT_valori_nom'!BA157-MIN('3. indicatori CT_valori_nom'!BA$124:BA$164))/(MAX('3. indicatori CT_valori_nom'!BA$124:BA$164)-MIN('3. indicatori CT_valori_nom'!BA$124:BA$164))</f>
        <v>0.62104817209141738</v>
      </c>
      <c r="BB157" s="82">
        <v>0</v>
      </c>
      <c r="BC157" s="82">
        <f>('3. indicatori CT_valori_nom'!BC157-MIN('3. indicatori CT_valori_nom'!BC$124:BC$164))/(MAX('3. indicatori CT_valori_nom'!BC$124:BC$164)-MIN('3. indicatori CT_valori_nom'!BC$124:BC$164))</f>
        <v>0.25114498774555388</v>
      </c>
      <c r="BD157" s="82">
        <f>('3. indicatori CT_valori_nom'!BD157-MIN('3. indicatori CT_valori_nom'!BD$124:BD$164))/(MAX('3. indicatori CT_valori_nom'!BD$124:BD$164)-MIN('3. indicatori CT_valori_nom'!BD$124:BD$164))</f>
        <v>0.38888888888888895</v>
      </c>
      <c r="BE157" s="82">
        <f t="shared" si="10"/>
        <v>0.52461202092768544</v>
      </c>
      <c r="BF157" s="82">
        <f t="shared" si="9"/>
        <v>0.58404054898812852</v>
      </c>
    </row>
    <row r="158" spans="1:58" x14ac:dyDescent="0.3">
      <c r="A158" s="82">
        <f>'3. indicatori CT_valori_nom'!A158</f>
        <v>75039</v>
      </c>
      <c r="B158" s="82" t="str">
        <f>'3. indicatori CT_valori_nom'!B158</f>
        <v>MAGLIE</v>
      </c>
      <c r="C158" s="82" t="str">
        <f>'3. indicatori CT_valori_nom'!C158</f>
        <v>PUGLIA</v>
      </c>
      <c r="D158" s="82">
        <f>'3. indicatori CT_valori_nom'!D158</f>
        <v>81619</v>
      </c>
      <c r="E158" s="82">
        <f>('3. indicatori CT_valori_nom'!E158-MAX('3. indicatori CT_valori_nom'!E$124:E$164))/(MIN('3. indicatori CT_valori_nom'!E$124:E$164)-MAX('3. indicatori CT_valori_nom'!E$124:E$164))</f>
        <v>0</v>
      </c>
      <c r="F158" s="82">
        <f>('3. indicatori CT_valori_nom'!F158-MIN('3. indicatori CT_valori_nom'!F$124:F$164))/(MAX('3. indicatori CT_valori_nom'!F$124:F$164)-MIN('3. indicatori CT_valori_nom'!F$124:F$164))</f>
        <v>0.47123158752691119</v>
      </c>
      <c r="G158" s="82">
        <f>('3. indicatori CT_valori_nom'!G158-MAX('3. indicatori CT_valori_nom'!G$124:G$164))/(MIN('3. indicatori CT_valori_nom'!G$124:G$164)-MAX('3. indicatori CT_valori_nom'!G$124:G$164))</f>
        <v>0.92028246063182295</v>
      </c>
      <c r="H158" s="82">
        <f>('3. indicatori CT_valori_nom'!H158-MAX('3. indicatori CT_valori_nom'!H$124:H$164))/(MIN('3. indicatori CT_valori_nom'!H$124:H$164)-MAX('3. indicatori CT_valori_nom'!H$124:H$164))</f>
        <v>0.80312109304415991</v>
      </c>
      <c r="I158" s="82">
        <f>('3. indicatori CT_valori_nom'!I158-MIN('3. indicatori CT_valori_nom'!I$124:I$164))/(MAX('3. indicatori CT_valori_nom'!I$124:I$164)-MIN('3. indicatori CT_valori_nom'!I$124:I$164))</f>
        <v>0.87903068441085541</v>
      </c>
      <c r="J158" s="82">
        <f>('3. indicatori CT_valori_nom'!J158-MIN('3. indicatori CT_valori_nom'!J$124:J$164))/(MAX('3. indicatori CT_valori_nom'!J$124:J$164)-MIN('3. indicatori CT_valori_nom'!J$124:J$164))</f>
        <v>0.95130155631382018</v>
      </c>
      <c r="K158" s="82">
        <f>('3. indicatori CT_valori_nom'!K158-MIN('3. indicatori CT_valori_nom'!K$124:K$164))/(MAX('3. indicatori CT_valori_nom'!K$124:K$164)-MIN('3. indicatori CT_valori_nom'!K$124:K$164))</f>
        <v>0.55892550577305011</v>
      </c>
      <c r="L158" s="82">
        <f>('3. indicatori CT_valori_nom'!L158-MIN('3. indicatori CT_valori_nom'!L$124:L$164))/(MAX('3. indicatori CT_valori_nom'!L$124:L$164)-MIN('3. indicatori CT_valori_nom'!L$124:L$164))</f>
        <v>0.25186498995189088</v>
      </c>
      <c r="M158" s="82">
        <f>('3. indicatori CT_valori_nom'!M158-MAX('3. indicatori CT_valori_nom'!M$124:M$164))/(MIN('3. indicatori CT_valori_nom'!M$124:M$164)-MAX('3. indicatori CT_valori_nom'!M$124:M$164))</f>
        <v>0.65805236556067148</v>
      </c>
      <c r="N158" s="82">
        <f>('3. indicatori CT_valori_nom'!N158-MAX('3. indicatori CT_valori_nom'!N$124:N$164))/(MIN('3. indicatori CT_valori_nom'!N$124:N$164)-MAX('3. indicatori CT_valori_nom'!N$124:N$164))</f>
        <v>0.73744078713908945</v>
      </c>
      <c r="O158" s="82">
        <f>('3. indicatori CT_valori_nom'!O158-MAX('3. indicatori CT_valori_nom'!O$124:O$164))/(MIN('3. indicatori CT_valori_nom'!O$124:O$164)-MAX('3. indicatori CT_valori_nom'!O$124:O$164))</f>
        <v>0.60898488930002981</v>
      </c>
      <c r="P158" s="82">
        <f>('3. indicatori CT_valori_nom'!P158-MIN('3. indicatori CT_valori_nom'!P$124:P$164))/(MAX('3. indicatori CT_valori_nom'!P$124:P$164)-MIN('3. indicatori CT_valori_nom'!P$124:P$164))</f>
        <v>0.35321215034488379</v>
      </c>
      <c r="Q158" s="82">
        <f>('3. indicatori CT_valori_nom'!Q158-MIN('3. indicatori CT_valori_nom'!Q$124:Q$164))/(MAX('3. indicatori CT_valori_nom'!Q$124:Q$164)-MIN('3. indicatori CT_valori_nom'!Q$124:Q$164))</f>
        <v>9.838013247640405E-2</v>
      </c>
      <c r="R158" s="82">
        <f>('3. indicatori CT_valori_nom'!R158-MIN('3. indicatori CT_valori_nom'!R$124:R$164))/(MAX('3. indicatori CT_valori_nom'!R$124:R$164)-MIN('3. indicatori CT_valori_nom'!R$124:R$164))</f>
        <v>0.17601121515222309</v>
      </c>
      <c r="S158" s="82">
        <f>('3. indicatori CT_valori_nom'!S158-MIN('3. indicatori CT_valori_nom'!S$124:S$164))/(MAX('3. indicatori CT_valori_nom'!S$124:S$164)-MIN('3. indicatori CT_valori_nom'!S$124:S$164))</f>
        <v>0</v>
      </c>
      <c r="T158" s="82">
        <f>('3. indicatori CT_valori_nom'!T158-MIN('3. indicatori CT_valori_nom'!T$124:T$164))/(MAX('3. indicatori CT_valori_nom'!T$124:T$164)-MIN('3. indicatori CT_valori_nom'!T$124:T$164))</f>
        <v>0</v>
      </c>
      <c r="U158" s="82">
        <f>('3. indicatori CT_valori_nom'!U158-MIN('3. indicatori CT_valori_nom'!U$124:U$164))/(MAX('3. indicatori CT_valori_nom'!U$124:U$164)-MIN('3. indicatori CT_valori_nom'!U$124:U$164))</f>
        <v>0</v>
      </c>
      <c r="W158" s="82">
        <f>('3. indicatori CT_valori_nom'!W158-MIN('3. indicatori CT_valori_nom'!W$124:W$164))/(MAX('3. indicatori CT_valori_nom'!W$124:W$164)-MIN('3. indicatori CT_valori_nom'!W$124:W$164))</f>
        <v>0.29629629629629628</v>
      </c>
      <c r="X158" s="82">
        <f>('3. indicatori CT_valori_nom'!X158-MAX('3. indicatori CT_valori_nom'!X$124:X$164))/(MIN('3. indicatori CT_valori_nom'!X$124:X$164)-MAX('3. indicatori CT_valori_nom'!X$124:X$164))</f>
        <v>0.87955429755279035</v>
      </c>
      <c r="Y158" s="82">
        <f>('3. indicatori CT_valori_nom'!Y158-MIN('3. indicatori CT_valori_nom'!Y$124:Y$164))/(MAX('3. indicatori CT_valori_nom'!Y$124:Y$164)-MIN('3. indicatori CT_valori_nom'!Y$124:Y$164))</f>
        <v>0.17015632462276298</v>
      </c>
      <c r="Z158" s="82">
        <f>('3. indicatori CT_valori_nom'!Z158-MIN('3. indicatori CT_valori_nom'!Z$124:Z$164))/(MAX('3. indicatori CT_valori_nom'!Z$124:Z$164)-MIN('3. indicatori CT_valori_nom'!Z$124:Z$164))</f>
        <v>0.18411037107516651</v>
      </c>
      <c r="AA158" s="82">
        <f>('3. indicatori CT_valori_nom'!AA158-MIN('3. indicatori CT_valori_nom'!AA$124:AA$164))/(MAX('3. indicatori CT_valori_nom'!AA$124:AA$164)-MIN('3. indicatori CT_valori_nom'!AA$124:AA$164))</f>
        <v>0</v>
      </c>
      <c r="AB158" s="82">
        <f>('3. indicatori CT_valori_nom'!AB158-MIN('3. indicatori CT_valori_nom'!AB$124:AB$164))/(MAX('3. indicatori CT_valori_nom'!AB$124:AB$164)-MIN('3. indicatori CT_valori_nom'!AB$124:AB$164))</f>
        <v>0.59701492537313428</v>
      </c>
      <c r="AC158" s="82">
        <f>('3. indicatori CT_valori_nom'!AC158-MIN('3. indicatori CT_valori_nom'!AC$124:AC$164))/(MAX('3. indicatori CT_valori_nom'!AC$124:AC$164)-MIN('3. indicatori CT_valori_nom'!AC$124:AC$164))</f>
        <v>0.20843308644008587</v>
      </c>
      <c r="AD158" s="82">
        <f>('3. indicatori CT_valori_nom'!AD158-MIN('3. indicatori CT_valori_nom'!AD$124:AD$164))/(MAX('3. indicatori CT_valori_nom'!AD$124:AD$164)-MIN('3. indicatori CT_valori_nom'!AD$124:AD$164))</f>
        <v>0</v>
      </c>
      <c r="AE158" s="82">
        <f>('3. indicatori CT_valori_nom'!AE158-MAX('3. indicatori CT_valori_nom'!AE$124:AE$164))/(MIN('3. indicatori CT_valori_nom'!AE$124:AE$164)-MAX('3. indicatori CT_valori_nom'!AE$124:AE$164))</f>
        <v>0.1344753808649394</v>
      </c>
      <c r="AF158" s="82">
        <f>('3. indicatori CT_valori_nom'!AF158-MIN('3. indicatori CT_valori_nom'!AF$124:AF$164))/(MAX('3. indicatori CT_valori_nom'!AF$124:AF$164)-MIN('3. indicatori CT_valori_nom'!AF$124:AF$164))</f>
        <v>0.20458274786553299</v>
      </c>
      <c r="AG158" s="82">
        <f>('3. indicatori CT_valori_nom'!AG158-MAX('3. indicatori CT_valori_nom'!AG$124:AG$164))/(MIN('3. indicatori CT_valori_nom'!AG$124:AG$164)-MAX('3. indicatori CT_valori_nom'!AG$124:AG$164))</f>
        <v>0.57417193072115214</v>
      </c>
      <c r="AH158" s="82">
        <f>('3. indicatori CT_valori_nom'!AH158-MIN('3. indicatori CT_valori_nom'!AH$124:AH$164))/(MAX('3. indicatori CT_valori_nom'!AH$124:AH$164)-MIN('3. indicatori CT_valori_nom'!AH$124:AH$164))</f>
        <v>0.28741479323365093</v>
      </c>
      <c r="AI158" s="82">
        <f>('3. indicatori CT_valori_nom'!AI158-MAX('3. indicatori CT_valori_nom'!AI$124:AI$164))/(MIN('3. indicatori CT_valori_nom'!AI$124:AI$164)-MAX('3. indicatori CT_valori_nom'!AI$124:AI$164))</f>
        <v>0.8020925142599592</v>
      </c>
      <c r="AJ158" s="82">
        <f>('3. indicatori CT_valori_nom'!AJ158-MAX('3. indicatori CT_valori_nom'!AJ$124:AJ$164))/(MIN('3. indicatori CT_valori_nom'!AJ$124:AJ$164)-MAX('3. indicatori CT_valori_nom'!AJ$124:AJ$164))</f>
        <v>0.70253154270793261</v>
      </c>
      <c r="AK158" s="82">
        <f>('3. indicatori CT_valori_nom'!AK158-MIN('3. indicatori CT_valori_nom'!AK$124:AK$164))/(MAX('3. indicatori CT_valori_nom'!AK$124:AK$164)-MIN('3. indicatori CT_valori_nom'!AK$124:AK$164))</f>
        <v>0.18557432561595388</v>
      </c>
      <c r="AL158" s="82">
        <f>('3. indicatori CT_valori_nom'!AL158-MIN('3. indicatori CT_valori_nom'!AL$124:AL$164))/(MAX('3. indicatori CT_valori_nom'!AL$124:AL$164)-MIN('3. indicatori CT_valori_nom'!AL$124:AL$164))</f>
        <v>0.5</v>
      </c>
      <c r="AM158" s="82">
        <f>('3. indicatori CT_valori_nom'!AM158-MIN('3. indicatori CT_valori_nom'!AM$124:AM$164))/(MAX('3. indicatori CT_valori_nom'!AM$124:AM$164)-MIN('3. indicatori CT_valori_nom'!AM$124:AM$164))</f>
        <v>0.1111111111111111</v>
      </c>
      <c r="AN158" s="82">
        <f>('3. indicatori CT_valori_nom'!AN158-MIN('3. indicatori CT_valori_nom'!AN$124:AN$164))/(MAX('3. indicatori CT_valori_nom'!AN$124:AN$164)-MIN('3. indicatori CT_valori_nom'!AN$124:AN$164))</f>
        <v>0.19389047166824944</v>
      </c>
      <c r="AO158" s="82">
        <f>('3. indicatori CT_valori_nom'!AO158-MIN('3. indicatori CT_valori_nom'!AO$124:AO$164))/(MAX('3. indicatori CT_valori_nom'!AO$124:AO$164)-MIN('3. indicatori CT_valori_nom'!AO$124:AO$164))</f>
        <v>0</v>
      </c>
      <c r="AP158" s="82">
        <f>('3. indicatori CT_valori_nom'!AP158-MIN('3. indicatori CT_valori_nom'!AP$124:AP$164))/(MAX('3. indicatori CT_valori_nom'!AP$124:AP$164)-MIN('3. indicatori CT_valori_nom'!AP$124:AP$164))</f>
        <v>2.9592762962090662E-3</v>
      </c>
      <c r="AQ158" s="82">
        <f>('3. indicatori CT_valori_nom'!AQ158-MIN('3. indicatori CT_valori_nom'!AQ$124:AQ$164))/(MAX('3. indicatori CT_valori_nom'!AQ$124:AQ$164)-MIN('3. indicatori CT_valori_nom'!AQ$124:AQ$164))</f>
        <v>3.0440148087206914E-3</v>
      </c>
      <c r="AS158" s="82">
        <f>('3. indicatori CT_valori_nom'!AS158-MIN('3. indicatori CT_valori_nom'!AS$124:AS$164))/(MAX('3. indicatori CT_valori_nom'!AS$124:AS$164)-MIN('3. indicatori CT_valori_nom'!AS$124:AS$164))</f>
        <v>0.73901260871249241</v>
      </c>
      <c r="AT158" s="82">
        <f>('3. indicatori CT_valori_nom'!AT158-MIN('3. indicatori CT_valori_nom'!AT$124:AT$164))/(MAX('3. indicatori CT_valori_nom'!AT$124:AT$164)-MIN('3. indicatori CT_valori_nom'!AT$124:AT$164))</f>
        <v>0.72568661397193279</v>
      </c>
      <c r="AU158" s="82">
        <f>('3. indicatori CT_valori_nom'!AU158-MIN('3. indicatori CT_valori_nom'!AU$124:AU$164))/(MAX('3. indicatori CT_valori_nom'!AU$124:AU$164)-MIN('3. indicatori CT_valori_nom'!AU$124:AU$164))</f>
        <v>0.50943396226415094</v>
      </c>
      <c r="AV158" s="82">
        <f>('3. indicatori CT_valori_nom'!AV158-MAX('3. indicatori CT_valori_nom'!AV$124:AV$164))/(MIN('3. indicatori CT_valori_nom'!AV$124:AV$164)-MAX('3. indicatori CT_valori_nom'!AV$124:AV$164))</f>
        <v>1.8753078327306234E-2</v>
      </c>
      <c r="AW158" s="82">
        <f>('3. indicatori CT_valori_nom'!AW158-MIN('3. indicatori CT_valori_nom'!AW$124:AW$164))/(MAX('3. indicatori CT_valori_nom'!AW$124:AW$164)-MIN('3. indicatori CT_valori_nom'!AW$124:AW$164))</f>
        <v>0.90909090909090906</v>
      </c>
      <c r="AX158" s="82">
        <f>('3. indicatori CT_valori_nom'!AX158-MIN('3. indicatori CT_valori_nom'!AX$124:AX$164))/(MAX('3. indicatori CT_valori_nom'!AX$124:AX$164)-MIN('3. indicatori CT_valori_nom'!AX$124:AX$164))</f>
        <v>0.47526233199787421</v>
      </c>
      <c r="AY158" s="82">
        <f>('3. indicatori CT_valori_nom'!AY158-MAX('3. indicatori CT_valori_nom'!AY$124:AY$164))/(MIN('3. indicatori CT_valori_nom'!AY$124:AY$164)-MAX('3. indicatori CT_valori_nom'!AY$124:AY$164))</f>
        <v>0.82508502106492054</v>
      </c>
      <c r="AZ158" s="82">
        <f>('3. indicatori CT_valori_nom'!AZ158-MIN('3. indicatori CT_valori_nom'!AZ$124:AZ$164))/(MAX('3. indicatori CT_valori_nom'!AZ$124:AZ$164)-MIN('3. indicatori CT_valori_nom'!AZ$124:AZ$164))</f>
        <v>0.3241935483870968</v>
      </c>
      <c r="BA158" s="82">
        <f>('3. indicatori CT_valori_nom'!BA158-MIN('3. indicatori CT_valori_nom'!BA$124:BA$164))/(MAX('3. indicatori CT_valori_nom'!BA$124:BA$164)-MIN('3. indicatori CT_valori_nom'!BA$124:BA$164))</f>
        <v>0.3429353002312473</v>
      </c>
      <c r="BB158" s="82">
        <v>0</v>
      </c>
      <c r="BC158" s="82">
        <f>('3. indicatori CT_valori_nom'!BC158-MIN('3. indicatori CT_valori_nom'!BC$124:BC$164))/(MAX('3. indicatori CT_valori_nom'!BC$124:BC$164)-MIN('3. indicatori CT_valori_nom'!BC$124:BC$164))</f>
        <v>0.10132308287869102</v>
      </c>
      <c r="BD158" s="82">
        <f>('3. indicatori CT_valori_nom'!BD158-MIN('3. indicatori CT_valori_nom'!BD$124:BD$164))/(MAX('3. indicatori CT_valori_nom'!BD$124:BD$164)-MIN('3. indicatori CT_valori_nom'!BD$124:BD$164))</f>
        <v>0.44318181818181818</v>
      </c>
      <c r="BE158" s="82">
        <f t="shared" si="10"/>
        <v>0.40253640645208288</v>
      </c>
      <c r="BF158" s="82">
        <f t="shared" si="9"/>
        <v>0.27460649243466828</v>
      </c>
    </row>
    <row r="159" spans="1:58" x14ac:dyDescent="0.3">
      <c r="A159" s="82">
        <f>'3. indicatori CT_valori_nom'!A159</f>
        <v>75052</v>
      </c>
      <c r="B159" s="82" t="str">
        <f>'3. indicatori CT_valori_nom'!B159</f>
        <v>NARDÒ</v>
      </c>
      <c r="C159" s="82" t="str">
        <f>'3. indicatori CT_valori_nom'!C159</f>
        <v>PUGLIA</v>
      </c>
      <c r="D159" s="82">
        <f>'3. indicatori CT_valori_nom'!D159</f>
        <v>148900</v>
      </c>
      <c r="E159" s="82">
        <f>('3. indicatori CT_valori_nom'!E159-MAX('3. indicatori CT_valori_nom'!E$124:E$164))/(MIN('3. indicatori CT_valori_nom'!E$124:E$164)-MAX('3. indicatori CT_valori_nom'!E$124:E$164))</f>
        <v>0.63636363636363635</v>
      </c>
      <c r="F159" s="82">
        <f>('3. indicatori CT_valori_nom'!F159-MIN('3. indicatori CT_valori_nom'!F$124:F$164))/(MAX('3. indicatori CT_valori_nom'!F$124:F$164)-MIN('3. indicatori CT_valori_nom'!F$124:F$164))</f>
        <v>0.22023286876821269</v>
      </c>
      <c r="G159" s="82">
        <f>('3. indicatori CT_valori_nom'!G159-MAX('3. indicatori CT_valori_nom'!G$124:G$164))/(MIN('3. indicatori CT_valori_nom'!G$124:G$164)-MAX('3. indicatori CT_valori_nom'!G$124:G$164))</f>
        <v>0.8806435771101021</v>
      </c>
      <c r="H159" s="82">
        <f>('3. indicatori CT_valori_nom'!H159-MAX('3. indicatori CT_valori_nom'!H$124:H$164))/(MIN('3. indicatori CT_valori_nom'!H$124:H$164)-MAX('3. indicatori CT_valori_nom'!H$124:H$164))</f>
        <v>0.82747080028862408</v>
      </c>
      <c r="I159" s="82">
        <f>('3. indicatori CT_valori_nom'!I159-MIN('3. indicatori CT_valori_nom'!I$124:I$164))/(MAX('3. indicatori CT_valori_nom'!I$124:I$164)-MIN('3. indicatori CT_valori_nom'!I$124:I$164))</f>
        <v>0.87420523567506658</v>
      </c>
      <c r="J159" s="82">
        <f>('3. indicatori CT_valori_nom'!J159-MIN('3. indicatori CT_valori_nom'!J$124:J$164))/(MAX('3. indicatori CT_valori_nom'!J$124:J$164)-MIN('3. indicatori CT_valori_nom'!J$124:J$164))</f>
        <v>0.81065058882433227</v>
      </c>
      <c r="K159" s="82">
        <f>('3. indicatori CT_valori_nom'!K159-MIN('3. indicatori CT_valori_nom'!K$124:K$164))/(MAX('3. indicatori CT_valori_nom'!K$124:K$164)-MIN('3. indicatori CT_valori_nom'!K$124:K$164))</f>
        <v>0.12447402968997207</v>
      </c>
      <c r="L159" s="82">
        <f>('3. indicatori CT_valori_nom'!L159-MIN('3. indicatori CT_valori_nom'!L$124:L$164))/(MAX('3. indicatori CT_valori_nom'!L$124:L$164)-MIN('3. indicatori CT_valori_nom'!L$124:L$164))</f>
        <v>0.59450551123561302</v>
      </c>
      <c r="M159" s="82">
        <f>('3. indicatori CT_valori_nom'!M159-MAX('3. indicatori CT_valori_nom'!M$124:M$164))/(MIN('3. indicatori CT_valori_nom'!M$124:M$164)-MAX('3. indicatori CT_valori_nom'!M$124:M$164))</f>
        <v>0.89229063556629407</v>
      </c>
      <c r="N159" s="82">
        <f>('3. indicatori CT_valori_nom'!N159-MAX('3. indicatori CT_valori_nom'!N$124:N$164))/(MIN('3. indicatori CT_valori_nom'!N$124:N$164)-MAX('3. indicatori CT_valori_nom'!N$124:N$164))</f>
        <v>0.50914530055923435</v>
      </c>
      <c r="O159" s="82">
        <f>('3. indicatori CT_valori_nom'!O159-MAX('3. indicatori CT_valori_nom'!O$124:O$164))/(MIN('3. indicatori CT_valori_nom'!O$124:O$164)-MAX('3. indicatori CT_valori_nom'!O$124:O$164))</f>
        <v>0.38172474552387664</v>
      </c>
      <c r="P159" s="82">
        <f>('3. indicatori CT_valori_nom'!P159-MIN('3. indicatori CT_valori_nom'!P$124:P$164))/(MAX('3. indicatori CT_valori_nom'!P$124:P$164)-MIN('3. indicatori CT_valori_nom'!P$124:P$164))</f>
        <v>0.38319372489622805</v>
      </c>
      <c r="Q159" s="82">
        <f>('3. indicatori CT_valori_nom'!Q159-MIN('3. indicatori CT_valori_nom'!Q$124:Q$164))/(MAX('3. indicatori CT_valori_nom'!Q$124:Q$164)-MIN('3. indicatori CT_valori_nom'!Q$124:Q$164))</f>
        <v>8.4148209676893848E-2</v>
      </c>
      <c r="R159" s="82">
        <f>('3. indicatori CT_valori_nom'!R159-MIN('3. indicatori CT_valori_nom'!R$124:R$164))/(MAX('3. indicatori CT_valori_nom'!R$124:R$164)-MIN('3. indicatori CT_valori_nom'!R$124:R$164))</f>
        <v>6.8479618030103467E-2</v>
      </c>
      <c r="S159" s="82">
        <f>('3. indicatori CT_valori_nom'!S159-MIN('3. indicatori CT_valori_nom'!S$124:S$164))/(MAX('3. indicatori CT_valori_nom'!S$124:S$164)-MIN('3. indicatori CT_valori_nom'!S$124:S$164))</f>
        <v>0</v>
      </c>
      <c r="T159" s="82">
        <f>('3. indicatori CT_valori_nom'!T159-MIN('3. indicatori CT_valori_nom'!T$124:T$164))/(MAX('3. indicatori CT_valori_nom'!T$124:T$164)-MIN('3. indicatori CT_valori_nom'!T$124:T$164))</f>
        <v>0</v>
      </c>
      <c r="U159" s="82">
        <f>('3. indicatori CT_valori_nom'!U159-MIN('3. indicatori CT_valori_nom'!U$124:U$164))/(MAX('3. indicatori CT_valori_nom'!U$124:U$164)-MIN('3. indicatori CT_valori_nom'!U$124:U$164))</f>
        <v>0</v>
      </c>
      <c r="W159" s="82">
        <f>('3. indicatori CT_valori_nom'!W159-MIN('3. indicatori CT_valori_nom'!W$124:W$164))/(MAX('3. indicatori CT_valori_nom'!W$124:W$164)-MIN('3. indicatori CT_valori_nom'!W$124:W$164))</f>
        <v>0.22222222222222221</v>
      </c>
      <c r="X159" s="82">
        <f>('3. indicatori CT_valori_nom'!X159-MAX('3. indicatori CT_valori_nom'!X$124:X$164))/(MIN('3. indicatori CT_valori_nom'!X$124:X$164)-MAX('3. indicatori CT_valori_nom'!X$124:X$164))</f>
        <v>1</v>
      </c>
      <c r="Y159" s="82">
        <f>('3. indicatori CT_valori_nom'!Y159-MIN('3. indicatori CT_valori_nom'!Y$124:Y$164))/(MAX('3. indicatori CT_valori_nom'!Y$124:Y$164)-MIN('3. indicatori CT_valori_nom'!Y$124:Y$164))</f>
        <v>0.38904773033315609</v>
      </c>
      <c r="Z159" s="82">
        <f>('3. indicatori CT_valori_nom'!Z159-MIN('3. indicatori CT_valori_nom'!Z$124:Z$164))/(MAX('3. indicatori CT_valori_nom'!Z$124:Z$164)-MIN('3. indicatori CT_valori_nom'!Z$124:Z$164))</f>
        <v>0.2543292102759277</v>
      </c>
      <c r="AA159" s="82">
        <f>('3. indicatori CT_valori_nom'!AA159-MIN('3. indicatori CT_valori_nom'!AA$124:AA$164))/(MAX('3. indicatori CT_valori_nom'!AA$124:AA$164)-MIN('3. indicatori CT_valori_nom'!AA$124:AA$164))</f>
        <v>0.43863810244137058</v>
      </c>
      <c r="AB159" s="82">
        <f>('3. indicatori CT_valori_nom'!AB159-MIN('3. indicatori CT_valori_nom'!AB$124:AB$164))/(MAX('3. indicatori CT_valori_nom'!AB$124:AB$164)-MIN('3. indicatori CT_valori_nom'!AB$124:AB$164))</f>
        <v>0.60199004975124382</v>
      </c>
      <c r="AC159" s="82">
        <f>('3. indicatori CT_valori_nom'!AC159-MIN('3. indicatori CT_valori_nom'!AC$124:AC$164))/(MAX('3. indicatori CT_valori_nom'!AC$124:AC$164)-MIN('3. indicatori CT_valori_nom'!AC$124:AC$164))</f>
        <v>0.11312274906941834</v>
      </c>
      <c r="AD159" s="82">
        <f>('3. indicatori CT_valori_nom'!AD159-MIN('3. indicatori CT_valori_nom'!AD$124:AD$164))/(MAX('3. indicatori CT_valori_nom'!AD$124:AD$164)-MIN('3. indicatori CT_valori_nom'!AD$124:AD$164))</f>
        <v>0.22222222222222221</v>
      </c>
      <c r="AE159" s="82">
        <f>('3. indicatori CT_valori_nom'!AE159-MAX('3. indicatori CT_valori_nom'!AE$124:AE$164))/(MIN('3. indicatori CT_valori_nom'!AE$124:AE$164)-MAX('3. indicatori CT_valori_nom'!AE$124:AE$164))</f>
        <v>0.37672306049067483</v>
      </c>
      <c r="AF159" s="82">
        <f>('3. indicatori CT_valori_nom'!AF159-MIN('3. indicatori CT_valori_nom'!AF$124:AF$164))/(MAX('3. indicatori CT_valori_nom'!AF$124:AF$164)-MIN('3. indicatori CT_valori_nom'!AF$124:AF$164))</f>
        <v>0.14692571855534045</v>
      </c>
      <c r="AG159" s="82">
        <f>('3. indicatori CT_valori_nom'!AG159-MAX('3. indicatori CT_valori_nom'!AG$124:AG$164))/(MIN('3. indicatori CT_valori_nom'!AG$124:AG$164)-MAX('3. indicatori CT_valori_nom'!AG$124:AG$164))</f>
        <v>0.41010426221020951</v>
      </c>
      <c r="AH159" s="82">
        <f>('3. indicatori CT_valori_nom'!AH159-MIN('3. indicatori CT_valori_nom'!AH$124:AH$164))/(MAX('3. indicatori CT_valori_nom'!AH$124:AH$164)-MIN('3. indicatori CT_valori_nom'!AH$124:AH$164))</f>
        <v>0.255242080810615</v>
      </c>
      <c r="AI159" s="82">
        <f>('3. indicatori CT_valori_nom'!AI159-MAX('3. indicatori CT_valori_nom'!AI$124:AI$164))/(MIN('3. indicatori CT_valori_nom'!AI$124:AI$164)-MAX('3. indicatori CT_valori_nom'!AI$124:AI$164))</f>
        <v>0.75239288795327752</v>
      </c>
      <c r="AJ159" s="82">
        <f>('3. indicatori CT_valori_nom'!AJ159-MAX('3. indicatori CT_valori_nom'!AJ$124:AJ$164))/(MIN('3. indicatori CT_valori_nom'!AJ$124:AJ$164)-MAX('3. indicatori CT_valori_nom'!AJ$124:AJ$164))</f>
        <v>0.76801144151123302</v>
      </c>
      <c r="AK159" s="82">
        <f>('3. indicatori CT_valori_nom'!AK159-MIN('3. indicatori CT_valori_nom'!AK$124:AK$164))/(MAX('3. indicatori CT_valori_nom'!AK$124:AK$164)-MIN('3. indicatori CT_valori_nom'!AK$124:AK$164))</f>
        <v>0.10546199013534302</v>
      </c>
      <c r="AL159" s="82">
        <f>('3. indicatori CT_valori_nom'!AL159-MIN('3. indicatori CT_valori_nom'!AL$124:AL$164))/(MAX('3. indicatori CT_valori_nom'!AL$124:AL$164)-MIN('3. indicatori CT_valori_nom'!AL$124:AL$164))</f>
        <v>0.5</v>
      </c>
      <c r="AM159" s="82">
        <f>('3. indicatori CT_valori_nom'!AM159-MIN('3. indicatori CT_valori_nom'!AM$124:AM$164))/(MAX('3. indicatori CT_valori_nom'!AM$124:AM$164)-MIN('3. indicatori CT_valori_nom'!AM$124:AM$164))</f>
        <v>0.22222222222222221</v>
      </c>
      <c r="AN159" s="82">
        <f>('3. indicatori CT_valori_nom'!AN159-MIN('3. indicatori CT_valori_nom'!AN$124:AN$164))/(MAX('3. indicatori CT_valori_nom'!AN$124:AN$164)-MIN('3. indicatori CT_valori_nom'!AN$124:AN$164))</f>
        <v>0.10628363406141184</v>
      </c>
      <c r="AO159" s="82">
        <f>('3. indicatori CT_valori_nom'!AO159-MIN('3. indicatori CT_valori_nom'!AO$124:AO$164))/(MAX('3. indicatori CT_valori_nom'!AO$124:AO$164)-MIN('3. indicatori CT_valori_nom'!AO$124:AO$164))</f>
        <v>0</v>
      </c>
      <c r="AP159" s="82">
        <f>('3. indicatori CT_valori_nom'!AP159-MIN('3. indicatori CT_valori_nom'!AP$124:AP$164))/(MAX('3. indicatori CT_valori_nom'!AP$124:AP$164)-MIN('3. indicatori CT_valori_nom'!AP$124:AP$164))</f>
        <v>5.9721992092663847E-3</v>
      </c>
      <c r="AQ159" s="82">
        <f>('3. indicatori CT_valori_nom'!AQ159-MIN('3. indicatori CT_valori_nom'!AQ$124:AQ$164))/(MAX('3. indicatori CT_valori_nom'!AQ$124:AQ$164)-MIN('3. indicatori CT_valori_nom'!AQ$124:AQ$164))</f>
        <v>0.79199329476004254</v>
      </c>
      <c r="AS159" s="82">
        <f>('3. indicatori CT_valori_nom'!AS159-MIN('3. indicatori CT_valori_nom'!AS$124:AS$164))/(MAX('3. indicatori CT_valori_nom'!AS$124:AS$164)-MIN('3. indicatori CT_valori_nom'!AS$124:AS$164))</f>
        <v>0.47983033085940463</v>
      </c>
      <c r="AT159" s="82">
        <f>('3. indicatori CT_valori_nom'!AT159-MIN('3. indicatori CT_valori_nom'!AT$124:AT$164))/(MAX('3. indicatori CT_valori_nom'!AT$124:AT$164)-MIN('3. indicatori CT_valori_nom'!AT$124:AT$164))</f>
        <v>0.17852160162735878</v>
      </c>
      <c r="AU159" s="82">
        <f>('3. indicatori CT_valori_nom'!AU159-MIN('3. indicatori CT_valori_nom'!AU$124:AU$164))/(MAX('3. indicatori CT_valori_nom'!AU$124:AU$164)-MIN('3. indicatori CT_valori_nom'!AU$124:AU$164))</f>
        <v>0.26415094339622641</v>
      </c>
      <c r="AV159" s="82">
        <f>('3. indicatori CT_valori_nom'!AV159-MAX('3. indicatori CT_valori_nom'!AV$124:AV$164))/(MIN('3. indicatori CT_valori_nom'!AV$124:AV$164)-MAX('3. indicatori CT_valori_nom'!AV$124:AV$164))</f>
        <v>0.66089538953621862</v>
      </c>
      <c r="AW159" s="82">
        <f>('3. indicatori CT_valori_nom'!AW159-MIN('3. indicatori CT_valori_nom'!AW$124:AW$164))/(MAX('3. indicatori CT_valori_nom'!AW$124:AW$164)-MIN('3. indicatori CT_valori_nom'!AW$124:AW$164))</f>
        <v>0.72727272727272729</v>
      </c>
      <c r="AX159" s="82">
        <f>('3. indicatori CT_valori_nom'!AX159-MIN('3. indicatori CT_valori_nom'!AX$124:AX$164))/(MAX('3. indicatori CT_valori_nom'!AX$124:AX$164)-MIN('3. indicatori CT_valori_nom'!AX$124:AX$164))</f>
        <v>0.33254135698498399</v>
      </c>
      <c r="AY159" s="82">
        <f>('3. indicatori CT_valori_nom'!AY159-MAX('3. indicatori CT_valori_nom'!AY$124:AY$164))/(MIN('3. indicatori CT_valori_nom'!AY$124:AY$164)-MAX('3. indicatori CT_valori_nom'!AY$124:AY$164))</f>
        <v>0.6433683569361961</v>
      </c>
      <c r="AZ159" s="82">
        <f>('3. indicatori CT_valori_nom'!AZ159-MIN('3. indicatori CT_valori_nom'!AZ$124:AZ$164))/(MAX('3. indicatori CT_valori_nom'!AZ$124:AZ$164)-MIN('3. indicatori CT_valori_nom'!AZ$124:AZ$164))</f>
        <v>0.67258064516129035</v>
      </c>
      <c r="BA159" s="82">
        <f>('3. indicatori CT_valori_nom'!BA159-MIN('3. indicatori CT_valori_nom'!BA$124:BA$164))/(MAX('3. indicatori CT_valori_nom'!BA$124:BA$164)-MIN('3. indicatori CT_valori_nom'!BA$124:BA$164))</f>
        <v>0.15482464093811607</v>
      </c>
      <c r="BB159" s="82">
        <v>0</v>
      </c>
      <c r="BC159" s="82">
        <f>('3. indicatori CT_valori_nom'!BC159-MIN('3. indicatori CT_valori_nom'!BC$124:BC$164))/(MAX('3. indicatori CT_valori_nom'!BC$124:BC$164)-MIN('3. indicatori CT_valori_nom'!BC$124:BC$164))</f>
        <v>0.14851193273468485</v>
      </c>
      <c r="BD159" s="82">
        <f>('3. indicatori CT_valori_nom'!BD159-MIN('3. indicatori CT_valori_nom'!BD$124:BD$164))/(MAX('3. indicatori CT_valori_nom'!BD$124:BD$164)-MIN('3. indicatori CT_valori_nom'!BD$124:BD$164))</f>
        <v>0.34090909090909088</v>
      </c>
      <c r="BE159" s="82">
        <f t="shared" si="10"/>
        <v>0.4164646931233974</v>
      </c>
      <c r="BF159" s="82">
        <f t="shared" si="9"/>
        <v>0.30991154712604319</v>
      </c>
    </row>
    <row r="160" spans="1:58" x14ac:dyDescent="0.3">
      <c r="A160" s="82">
        <f>'3. indicatori CT_valori_nom'!A160</f>
        <v>75088</v>
      </c>
      <c r="B160" s="82" t="str">
        <f>'3. indicatori CT_valori_nom'!B160</f>
        <v>TRICASE</v>
      </c>
      <c r="C160" s="82" t="str">
        <f>'3. indicatori CT_valori_nom'!C160</f>
        <v>PUGLIA</v>
      </c>
      <c r="D160" s="82">
        <f>'3. indicatori CT_valori_nom'!D160</f>
        <v>95736</v>
      </c>
      <c r="E160" s="82">
        <f>('3. indicatori CT_valori_nom'!E160-MAX('3. indicatori CT_valori_nom'!E$124:E$164))/(MIN('3. indicatori CT_valori_nom'!E$124:E$164)-MAX('3. indicatori CT_valori_nom'!E$124:E$164))</f>
        <v>0</v>
      </c>
      <c r="F160" s="82">
        <f>('3. indicatori CT_valori_nom'!F160-MIN('3. indicatori CT_valori_nom'!F$124:F$164))/(MAX('3. indicatori CT_valori_nom'!F$124:F$164)-MIN('3. indicatori CT_valori_nom'!F$124:F$164))</f>
        <v>0.49493661931536476</v>
      </c>
      <c r="G160" s="82">
        <f>('3. indicatori CT_valori_nom'!G160-MAX('3. indicatori CT_valori_nom'!G$124:G$164))/(MIN('3. indicatori CT_valori_nom'!G$124:G$164)-MAX('3. indicatori CT_valori_nom'!G$124:G$164))</f>
        <v>0.90222797850985936</v>
      </c>
      <c r="H160" s="82">
        <f>('3. indicatori CT_valori_nom'!H160-MAX('3. indicatori CT_valori_nom'!H$124:H$164))/(MIN('3. indicatori CT_valori_nom'!H$124:H$164)-MAX('3. indicatori CT_valori_nom'!H$124:H$164))</f>
        <v>0.82543113496490672</v>
      </c>
      <c r="I160" s="82">
        <f>('3. indicatori CT_valori_nom'!I160-MIN('3. indicatori CT_valori_nom'!I$124:I$164))/(MAX('3. indicatori CT_valori_nom'!I$124:I$164)-MIN('3. indicatori CT_valori_nom'!I$124:I$164))</f>
        <v>0.64789429050744163</v>
      </c>
      <c r="J160" s="82">
        <f>('3. indicatori CT_valori_nom'!J160-MIN('3. indicatori CT_valori_nom'!J$124:J$164))/(MAX('3. indicatori CT_valori_nom'!J$124:J$164)-MIN('3. indicatori CT_valori_nom'!J$124:J$164))</f>
        <v>0.77774178121288196</v>
      </c>
      <c r="K160" s="82">
        <f>('3. indicatori CT_valori_nom'!K160-MIN('3. indicatori CT_valori_nom'!K$124:K$164))/(MAX('3. indicatori CT_valori_nom'!K$124:K$164)-MIN('3. indicatori CT_valori_nom'!K$124:K$164))</f>
        <v>0.20952553270273</v>
      </c>
      <c r="L160" s="82">
        <f>('3. indicatori CT_valori_nom'!L160-MIN('3. indicatori CT_valori_nom'!L$124:L$164))/(MAX('3. indicatori CT_valori_nom'!L$124:L$164)-MIN('3. indicatori CT_valori_nom'!L$124:L$164))</f>
        <v>0.31873820108397788</v>
      </c>
      <c r="M160" s="82">
        <f>('3. indicatori CT_valori_nom'!M160-MAX('3. indicatori CT_valori_nom'!M$124:M$164))/(MIN('3. indicatori CT_valori_nom'!M$124:M$164)-MAX('3. indicatori CT_valori_nom'!M$124:M$164))</f>
        <v>0.75229919252728095</v>
      </c>
      <c r="N160" s="82">
        <f>('3. indicatori CT_valori_nom'!N160-MAX('3. indicatori CT_valori_nom'!N$124:N$164))/(MIN('3. indicatori CT_valori_nom'!N$124:N$164)-MAX('3. indicatori CT_valori_nom'!N$124:N$164))</f>
        <v>0.74844545869038148</v>
      </c>
      <c r="O160" s="82">
        <f>('3. indicatori CT_valori_nom'!O160-MAX('3. indicatori CT_valori_nom'!O$124:O$164))/(MIN('3. indicatori CT_valori_nom'!O$124:O$164)-MAX('3. indicatori CT_valori_nom'!O$124:O$164))</f>
        <v>0.45991586125365058</v>
      </c>
      <c r="P160" s="82">
        <f>('3. indicatori CT_valori_nom'!P160-MIN('3. indicatori CT_valori_nom'!P$124:P$164))/(MAX('3. indicatori CT_valori_nom'!P$124:P$164)-MIN('3. indicatori CT_valori_nom'!P$124:P$164))</f>
        <v>0.50000857616817573</v>
      </c>
      <c r="Q160" s="82">
        <f>('3. indicatori CT_valori_nom'!Q160-MIN('3. indicatori CT_valori_nom'!Q$124:Q$164))/(MAX('3. indicatori CT_valori_nom'!Q$124:Q$164)-MIN('3. indicatori CT_valori_nom'!Q$124:Q$164))</f>
        <v>0.15187994838136459</v>
      </c>
      <c r="R160" s="82">
        <f>('3. indicatori CT_valori_nom'!R160-MIN('3. indicatori CT_valori_nom'!R$124:R$164))/(MAX('3. indicatori CT_valori_nom'!R$124:R$164)-MIN('3. indicatori CT_valori_nom'!R$124:R$164))</f>
        <v>0.22909112425602138</v>
      </c>
      <c r="S160" s="82">
        <f>('3. indicatori CT_valori_nom'!S160-MIN('3. indicatori CT_valori_nom'!S$124:S$164))/(MAX('3. indicatori CT_valori_nom'!S$124:S$164)-MIN('3. indicatori CT_valori_nom'!S$124:S$164))</f>
        <v>0</v>
      </c>
      <c r="T160" s="82">
        <f>('3. indicatori CT_valori_nom'!T160-MIN('3. indicatori CT_valori_nom'!T$124:T$164))/(MAX('3. indicatori CT_valori_nom'!T$124:T$164)-MIN('3. indicatori CT_valori_nom'!T$124:T$164))</f>
        <v>0</v>
      </c>
      <c r="U160" s="82">
        <f>('3. indicatori CT_valori_nom'!U160-MIN('3. indicatori CT_valori_nom'!U$124:U$164))/(MAX('3. indicatori CT_valori_nom'!U$124:U$164)-MIN('3. indicatori CT_valori_nom'!U$124:U$164))</f>
        <v>0</v>
      </c>
      <c r="W160" s="82">
        <f>('3. indicatori CT_valori_nom'!W160-MIN('3. indicatori CT_valori_nom'!W$124:W$164))/(MAX('3. indicatori CT_valori_nom'!W$124:W$164)-MIN('3. indicatori CT_valori_nom'!W$124:W$164))</f>
        <v>0.33333333333333331</v>
      </c>
      <c r="X160" s="82">
        <f>('3. indicatori CT_valori_nom'!X160-MAX('3. indicatori CT_valori_nom'!X$124:X$164))/(MIN('3. indicatori CT_valori_nom'!X$124:X$164)-MAX('3. indicatori CT_valori_nom'!X$124:X$164))</f>
        <v>0.81082823674339144</v>
      </c>
      <c r="Y160" s="82">
        <f>('3. indicatori CT_valori_nom'!Y160-MIN('3. indicatori CT_valori_nom'!Y$124:Y$164))/(MAX('3. indicatori CT_valori_nom'!Y$124:Y$164)-MIN('3. indicatori CT_valori_nom'!Y$124:Y$164))</f>
        <v>0.42847584332645439</v>
      </c>
      <c r="Z160" s="82">
        <f>('3. indicatori CT_valori_nom'!Z160-MIN('3. indicatori CT_valori_nom'!Z$124:Z$164))/(MAX('3. indicatori CT_valori_nom'!Z$124:Z$164)-MIN('3. indicatori CT_valori_nom'!Z$124:Z$164))</f>
        <v>0.14357754519505234</v>
      </c>
      <c r="AA160" s="82">
        <f>('3. indicatori CT_valori_nom'!AA160-MIN('3. indicatori CT_valori_nom'!AA$124:AA$164))/(MAX('3. indicatori CT_valori_nom'!AA$124:AA$164)-MIN('3. indicatori CT_valori_nom'!AA$124:AA$164))</f>
        <v>0.21124337489600634</v>
      </c>
      <c r="AB160" s="82">
        <f>('3. indicatori CT_valori_nom'!AB160-MIN('3. indicatori CT_valori_nom'!AB$124:AB$164))/(MAX('3. indicatori CT_valori_nom'!AB$124:AB$164)-MIN('3. indicatori CT_valori_nom'!AB$124:AB$164))</f>
        <v>0.38308457711442784</v>
      </c>
      <c r="AC160" s="82">
        <f>('3. indicatori CT_valori_nom'!AC160-MIN('3. indicatori CT_valori_nom'!AC$124:AC$164))/(MAX('3. indicatori CT_valori_nom'!AC$124:AC$164)-MIN('3. indicatori CT_valori_nom'!AC$124:AC$164))</f>
        <v>9.9406411524892324E-2</v>
      </c>
      <c r="AD160" s="82">
        <f>('3. indicatori CT_valori_nom'!AD160-MIN('3. indicatori CT_valori_nom'!AD$124:AD$164))/(MAX('3. indicatori CT_valori_nom'!AD$124:AD$164)-MIN('3. indicatori CT_valori_nom'!AD$124:AD$164))</f>
        <v>0</v>
      </c>
      <c r="AE160" s="82">
        <f>('3. indicatori CT_valori_nom'!AE160-MAX('3. indicatori CT_valori_nom'!AE$124:AE$164))/(MIN('3. indicatori CT_valori_nom'!AE$124:AE$164)-MAX('3. indicatori CT_valori_nom'!AE$124:AE$164))</f>
        <v>0.27797404200066417</v>
      </c>
      <c r="AF160" s="82">
        <f>('3. indicatori CT_valori_nom'!AF160-MIN('3. indicatori CT_valori_nom'!AF$124:AF$164))/(MAX('3. indicatori CT_valori_nom'!AF$124:AF$164)-MIN('3. indicatori CT_valori_nom'!AF$124:AF$164))</f>
        <v>0.13029764368897226</v>
      </c>
      <c r="AG160" s="82">
        <f>('3. indicatori CT_valori_nom'!AG160-MAX('3. indicatori CT_valori_nom'!AG$124:AG$164))/(MIN('3. indicatori CT_valori_nom'!AG$124:AG$164)-MAX('3. indicatori CT_valori_nom'!AG$124:AG$164))</f>
        <v>0.63792344810710522</v>
      </c>
      <c r="AH160" s="82">
        <f>('3. indicatori CT_valori_nom'!AH160-MIN('3. indicatori CT_valori_nom'!AH$124:AH$164))/(MAX('3. indicatori CT_valori_nom'!AH$124:AH$164)-MIN('3. indicatori CT_valori_nom'!AH$124:AH$164))</f>
        <v>0.21118186887021617</v>
      </c>
      <c r="AI160" s="82">
        <f>('3. indicatori CT_valori_nom'!AI160-MAX('3. indicatori CT_valori_nom'!AI$124:AI$164))/(MIN('3. indicatori CT_valori_nom'!AI$124:AI$164)-MAX('3. indicatori CT_valori_nom'!AI$124:AI$164))</f>
        <v>0.85855223271372438</v>
      </c>
      <c r="AJ160" s="82">
        <f>('3. indicatori CT_valori_nom'!AJ160-MAX('3. indicatori CT_valori_nom'!AJ$124:AJ$164))/(MIN('3. indicatori CT_valori_nom'!AJ$124:AJ$164)-MAX('3. indicatori CT_valori_nom'!AJ$124:AJ$164))</f>
        <v>0.65252368750372436</v>
      </c>
      <c r="AK160" s="82">
        <f>('3. indicatori CT_valori_nom'!AK160-MIN('3. indicatori CT_valori_nom'!AK$124:AK$164))/(MAX('3. indicatori CT_valori_nom'!AK$124:AK$164)-MIN('3. indicatori CT_valori_nom'!AK$124:AK$164))</f>
        <v>6.8525717501753639E-2</v>
      </c>
      <c r="AL160" s="82">
        <f>('3. indicatori CT_valori_nom'!AL160-MIN('3. indicatori CT_valori_nom'!AL$124:AL$164))/(MAX('3. indicatori CT_valori_nom'!AL$124:AL$164)-MIN('3. indicatori CT_valori_nom'!AL$124:AL$164))</f>
        <v>0.25</v>
      </c>
      <c r="AM160" s="82">
        <f>('3. indicatori CT_valori_nom'!AM160-MIN('3. indicatori CT_valori_nom'!AM$124:AM$164))/(MAX('3. indicatori CT_valori_nom'!AM$124:AM$164)-MIN('3. indicatori CT_valori_nom'!AM$124:AM$164))</f>
        <v>0</v>
      </c>
      <c r="AN160" s="82">
        <f>('3. indicatori CT_valori_nom'!AN160-MIN('3. indicatori CT_valori_nom'!AN$124:AN$164))/(MAX('3. indicatori CT_valori_nom'!AN$124:AN$164)-MIN('3. indicatori CT_valori_nom'!AN$124:AN$164))</f>
        <v>8.6024058246280469E-2</v>
      </c>
      <c r="AO160" s="82">
        <f>('3. indicatori CT_valori_nom'!AO160-MIN('3. indicatori CT_valori_nom'!AO$124:AO$164))/(MAX('3. indicatori CT_valori_nom'!AO$124:AO$164)-MIN('3. indicatori CT_valori_nom'!AO$124:AO$164))</f>
        <v>0</v>
      </c>
      <c r="AP160" s="82">
        <f>('3. indicatori CT_valori_nom'!AP160-MIN('3. indicatori CT_valori_nom'!AP$124:AP$164))/(MAX('3. indicatori CT_valori_nom'!AP$124:AP$164)-MIN('3. indicatori CT_valori_nom'!AP$124:AP$164))</f>
        <v>7.9731514205411934E-3</v>
      </c>
      <c r="AQ160" s="82">
        <f>('3. indicatori CT_valori_nom'!AQ160-MIN('3. indicatori CT_valori_nom'!AQ$124:AQ$164))/(MAX('3. indicatori CT_valori_nom'!AQ$124:AQ$164)-MIN('3. indicatori CT_valori_nom'!AQ$124:AQ$164))</f>
        <v>0</v>
      </c>
      <c r="AS160" s="82">
        <f>('3. indicatori CT_valori_nom'!AS160-MIN('3. indicatori CT_valori_nom'!AS$124:AS$164))/(MAX('3. indicatori CT_valori_nom'!AS$124:AS$164)-MIN('3. indicatori CT_valori_nom'!AS$124:AS$164))</f>
        <v>0.30207846907094205</v>
      </c>
      <c r="AT160" s="82">
        <f>('3. indicatori CT_valori_nom'!AT160-MIN('3. indicatori CT_valori_nom'!AT$124:AT$164))/(MAX('3. indicatori CT_valori_nom'!AT$124:AT$164)-MIN('3. indicatori CT_valori_nom'!AT$124:AT$164))</f>
        <v>0.38863057224341979</v>
      </c>
      <c r="AU160" s="82">
        <f>('3. indicatori CT_valori_nom'!AU160-MIN('3. indicatori CT_valori_nom'!AU$124:AU$164))/(MAX('3. indicatori CT_valori_nom'!AU$124:AU$164)-MIN('3. indicatori CT_valori_nom'!AU$124:AU$164))</f>
        <v>0.39622641509433965</v>
      </c>
      <c r="AV160" s="82">
        <f>('3. indicatori CT_valori_nom'!AV160-MAX('3. indicatori CT_valori_nom'!AV$124:AV$164))/(MIN('3. indicatori CT_valori_nom'!AV$124:AV$164)-MAX('3. indicatori CT_valori_nom'!AV$124:AV$164))</f>
        <v>6.5025260327778597E-2</v>
      </c>
      <c r="AW160" s="82">
        <f>('3. indicatori CT_valori_nom'!AW160-MIN('3. indicatori CT_valori_nom'!AW$124:AW$164))/(MAX('3. indicatori CT_valori_nom'!AW$124:AW$164)-MIN('3. indicatori CT_valori_nom'!AW$124:AW$164))</f>
        <v>0.77777777777777779</v>
      </c>
      <c r="AX160" s="82">
        <f>('3. indicatori CT_valori_nom'!AX160-MIN('3. indicatori CT_valori_nom'!AX$124:AX$164))/(MAX('3. indicatori CT_valori_nom'!AX$124:AX$164)-MIN('3. indicatori CT_valori_nom'!AX$124:AX$164))</f>
        <v>0.459020031178419</v>
      </c>
      <c r="AY160" s="82">
        <f>('3. indicatori CT_valori_nom'!AY160-MAX('3. indicatori CT_valori_nom'!AY$124:AY$164))/(MIN('3. indicatori CT_valori_nom'!AY$124:AY$164)-MAX('3. indicatori CT_valori_nom'!AY$124:AY$164))</f>
        <v>0.73546746076059299</v>
      </c>
      <c r="AZ160" s="82">
        <f>('3. indicatori CT_valori_nom'!AZ160-MIN('3. indicatori CT_valori_nom'!AZ$124:AZ$164))/(MAX('3. indicatori CT_valori_nom'!AZ$124:AZ$164)-MIN('3. indicatori CT_valori_nom'!AZ$124:AZ$164))</f>
        <v>0.21129032258064517</v>
      </c>
      <c r="BA160" s="82">
        <f>('3. indicatori CT_valori_nom'!BA160-MIN('3. indicatori CT_valori_nom'!BA$124:BA$164))/(MAX('3. indicatori CT_valori_nom'!BA$124:BA$164)-MIN('3. indicatori CT_valori_nom'!BA$124:BA$164))</f>
        <v>0.10408691280656324</v>
      </c>
      <c r="BB160" s="82">
        <v>0</v>
      </c>
      <c r="BC160" s="82">
        <f>('3. indicatori CT_valori_nom'!BC160-MIN('3. indicatori CT_valori_nom'!BC$124:BC$164))/(MAX('3. indicatori CT_valori_nom'!BC$124:BC$164)-MIN('3. indicatori CT_valori_nom'!BC$124:BC$164))</f>
        <v>7.9246977071857835E-2</v>
      </c>
      <c r="BD160" s="82">
        <f>('3. indicatori CT_valori_nom'!BD160-MIN('3. indicatori CT_valori_nom'!BD$124:BD$164))/(MAX('3. indicatori CT_valori_nom'!BD$124:BD$164)-MIN('3. indicatori CT_valori_nom'!BD$124:BD$164))</f>
        <v>0.36111111111111099</v>
      </c>
      <c r="BE160" s="82">
        <f t="shared" si="10"/>
        <v>0.3508302591868942</v>
      </c>
      <c r="BF160" s="82">
        <f t="shared" si="9"/>
        <v>0.14354311040094078</v>
      </c>
    </row>
    <row r="161" spans="1:58" x14ac:dyDescent="0.3">
      <c r="A161" s="82">
        <f>'3. indicatori CT_valori_nom'!A161</f>
        <v>110001</v>
      </c>
      <c r="B161" s="82" t="str">
        <f>'3. indicatori CT_valori_nom'!B161</f>
        <v>ANDRIA</v>
      </c>
      <c r="C161" s="82" t="str">
        <f>'3. indicatori CT_valori_nom'!C161</f>
        <v>PUGLIA</v>
      </c>
      <c r="D161" s="82">
        <f>'3. indicatori CT_valori_nom'!D161</f>
        <v>130977</v>
      </c>
      <c r="E161" s="82">
        <f>('3. indicatori CT_valori_nom'!E161-MAX('3. indicatori CT_valori_nom'!E$124:E$164))/(MIN('3. indicatori CT_valori_nom'!E$124:E$164)-MAX('3. indicatori CT_valori_nom'!E$124:E$164))</f>
        <v>1</v>
      </c>
      <c r="F161" s="82">
        <f>('3. indicatori CT_valori_nom'!F161-MIN('3. indicatori CT_valori_nom'!F$124:F$164))/(MAX('3. indicatori CT_valori_nom'!F$124:F$164)-MIN('3. indicatori CT_valori_nom'!F$124:F$164))</f>
        <v>0.49752356045243279</v>
      </c>
      <c r="G161" s="82">
        <f>('3. indicatori CT_valori_nom'!G161-MAX('3. indicatori CT_valori_nom'!G$124:G$164))/(MIN('3. indicatori CT_valori_nom'!G$124:G$164)-MAX('3. indicatori CT_valori_nom'!G$124:G$164))</f>
        <v>0.92832314913212888</v>
      </c>
      <c r="H161" s="82">
        <f>('3. indicatori CT_valori_nom'!H161-MAX('3. indicatori CT_valori_nom'!H$124:H$164))/(MIN('3. indicatori CT_valori_nom'!H$124:H$164)-MAX('3. indicatori CT_valori_nom'!H$124:H$164))</f>
        <v>0.95830051895933221</v>
      </c>
      <c r="I161" s="82">
        <f>('3. indicatori CT_valori_nom'!I161-MIN('3. indicatori CT_valori_nom'!I$124:I$164))/(MAX('3. indicatori CT_valori_nom'!I$124:I$164)-MIN('3. indicatori CT_valori_nom'!I$124:I$164))</f>
        <v>0.52813236332056501</v>
      </c>
      <c r="J161" s="82">
        <f>('3. indicatori CT_valori_nom'!J161-MIN('3. indicatori CT_valori_nom'!J$124:J$164))/(MAX('3. indicatori CT_valori_nom'!J$124:J$164)-MIN('3. indicatori CT_valori_nom'!J$124:J$164))</f>
        <v>0.16425232563521111</v>
      </c>
      <c r="K161" s="82">
        <f>('3. indicatori CT_valori_nom'!K161-MIN('3. indicatori CT_valori_nom'!K$124:K$164))/(MAX('3. indicatori CT_valori_nom'!K$124:K$164)-MIN('3. indicatori CT_valori_nom'!K$124:K$164))</f>
        <v>3.0337967482411553E-3</v>
      </c>
      <c r="L161" s="82">
        <f>('3. indicatori CT_valori_nom'!L161-MIN('3. indicatori CT_valori_nom'!L$124:L$164))/(MAX('3. indicatori CT_valori_nom'!L$124:L$164)-MIN('3. indicatori CT_valori_nom'!L$124:L$164))</f>
        <v>0.32844376103769563</v>
      </c>
      <c r="M161" s="82">
        <f>('3. indicatori CT_valori_nom'!M161-MAX('3. indicatori CT_valori_nom'!M$124:M$164))/(MIN('3. indicatori CT_valori_nom'!M$124:M$164)-MAX('3. indicatori CT_valori_nom'!M$124:M$164))</f>
        <v>0.76284342511585901</v>
      </c>
      <c r="N161" s="82">
        <f>('3. indicatori CT_valori_nom'!N161-MAX('3. indicatori CT_valori_nom'!N$124:N$164))/(MIN('3. indicatori CT_valori_nom'!N$124:N$164)-MAX('3. indicatori CT_valori_nom'!N$124:N$164))</f>
        <v>0.86267122125123818</v>
      </c>
      <c r="O161" s="82">
        <f>('3. indicatori CT_valori_nom'!O161-MAX('3. indicatori CT_valori_nom'!O$124:O$164))/(MIN('3. indicatori CT_valori_nom'!O$124:O$164)-MAX('3. indicatori CT_valori_nom'!O$124:O$164))</f>
        <v>0.83658504049657512</v>
      </c>
      <c r="P161" s="82">
        <f>('3. indicatori CT_valori_nom'!P161-MIN('3. indicatori CT_valori_nom'!P$124:P$164))/(MAX('3. indicatori CT_valori_nom'!P$124:P$164)-MIN('3. indicatori CT_valori_nom'!P$124:P$164))</f>
        <v>8.7792584134530616E-2</v>
      </c>
      <c r="Q161" s="82">
        <f>('3. indicatori CT_valori_nom'!Q161-MIN('3. indicatori CT_valori_nom'!Q$124:Q$164))/(MAX('3. indicatori CT_valori_nom'!Q$124:Q$164)-MIN('3. indicatori CT_valori_nom'!Q$124:Q$164))</f>
        <v>5.1554281914303043E-2</v>
      </c>
      <c r="R161" s="82">
        <f>('3. indicatori CT_valori_nom'!R161-MIN('3. indicatori CT_valori_nom'!R$124:R$164))/(MAX('3. indicatori CT_valori_nom'!R$124:R$164)-MIN('3. indicatori CT_valori_nom'!R$124:R$164))</f>
        <v>0.24602823783117553</v>
      </c>
      <c r="S161" s="82">
        <f>('3. indicatori CT_valori_nom'!S161-MIN('3. indicatori CT_valori_nom'!S$124:S$164))/(MAX('3. indicatori CT_valori_nom'!S$124:S$164)-MIN('3. indicatori CT_valori_nom'!S$124:S$164))</f>
        <v>0</v>
      </c>
      <c r="T161" s="82">
        <f>('3. indicatori CT_valori_nom'!T161-MIN('3. indicatori CT_valori_nom'!T$124:T$164))/(MAX('3. indicatori CT_valori_nom'!T$124:T$164)-MIN('3. indicatori CT_valori_nom'!T$124:T$164))</f>
        <v>1</v>
      </c>
      <c r="U161" s="82">
        <f>('3. indicatori CT_valori_nom'!U161-MIN('3. indicatori CT_valori_nom'!U$124:U$164))/(MAX('3. indicatori CT_valori_nom'!U$124:U$164)-MIN('3. indicatori CT_valori_nom'!U$124:U$164))</f>
        <v>1</v>
      </c>
      <c r="W161" s="82">
        <f>('3. indicatori CT_valori_nom'!W161-MIN('3. indicatori CT_valori_nom'!W$124:W$164))/(MAX('3. indicatori CT_valori_nom'!W$124:W$164)-MIN('3. indicatori CT_valori_nom'!W$124:W$164))</f>
        <v>0.1111111111111111</v>
      </c>
      <c r="X161" s="82">
        <f>('3. indicatori CT_valori_nom'!X161-MAX('3. indicatori CT_valori_nom'!X$124:X$164))/(MIN('3. indicatori CT_valori_nom'!X$124:X$164)-MAX('3. indicatori CT_valori_nom'!X$124:X$164))</f>
        <v>0.960037976471387</v>
      </c>
      <c r="Y161" s="82">
        <f>('3. indicatori CT_valori_nom'!Y161-MIN('3. indicatori CT_valori_nom'!Y$124:Y$164))/(MAX('3. indicatori CT_valori_nom'!Y$124:Y$164)-MIN('3. indicatori CT_valori_nom'!Y$124:Y$164))</f>
        <v>0.85908809512243323</v>
      </c>
      <c r="Z161" s="82">
        <f>('3. indicatori CT_valori_nom'!Z161-MIN('3. indicatori CT_valori_nom'!Z$124:Z$164))/(MAX('3. indicatori CT_valori_nom'!Z$124:Z$164)-MIN('3. indicatori CT_valori_nom'!Z$124:Z$164))</f>
        <v>0.22159847764034257</v>
      </c>
      <c r="AA161" s="82">
        <f>('3. indicatori CT_valori_nom'!AA161-MIN('3. indicatori CT_valori_nom'!AA$124:AA$164))/(MAX('3. indicatori CT_valori_nom'!AA$124:AA$164)-MIN('3. indicatori CT_valori_nom'!AA$124:AA$164))</f>
        <v>0.6583593108600686</v>
      </c>
      <c r="AB161" s="82">
        <f>('3. indicatori CT_valori_nom'!AB161-MIN('3. indicatori CT_valori_nom'!AB$124:AB$164))/(MAX('3. indicatori CT_valori_nom'!AB$124:AB$164)-MIN('3. indicatori CT_valori_nom'!AB$124:AB$164))</f>
        <v>0.35323383084577115</v>
      </c>
      <c r="AC161" s="82">
        <f>('3. indicatori CT_valori_nom'!AC161-MIN('3. indicatori CT_valori_nom'!AC$124:AC$164))/(MAX('3. indicatori CT_valori_nom'!AC$124:AC$164)-MIN('3. indicatori CT_valori_nom'!AC$124:AC$164))</f>
        <v>0.10625062687892005</v>
      </c>
      <c r="AD161" s="82">
        <f>('3. indicatori CT_valori_nom'!AD161-MIN('3. indicatori CT_valori_nom'!AD$124:AD$164))/(MAX('3. indicatori CT_valori_nom'!AD$124:AD$164)-MIN('3. indicatori CT_valori_nom'!AD$124:AD$164))</f>
        <v>0</v>
      </c>
      <c r="AE161" s="82">
        <f>('3. indicatori CT_valori_nom'!AE161-MAX('3. indicatori CT_valori_nom'!AE$124:AE$164))/(MIN('3. indicatori CT_valori_nom'!AE$124:AE$164)-MAX('3. indicatori CT_valori_nom'!AE$124:AE$164))</f>
        <v>0.88030966698380086</v>
      </c>
      <c r="AF161" s="82">
        <f>('3. indicatori CT_valori_nom'!AF161-MIN('3. indicatori CT_valori_nom'!AF$124:AF$164))/(MAX('3. indicatori CT_valori_nom'!AF$124:AF$164)-MIN('3. indicatori CT_valori_nom'!AF$124:AF$164))</f>
        <v>3.7874176260181684E-2</v>
      </c>
      <c r="AG161" s="82">
        <f>('3. indicatori CT_valori_nom'!AG161-MAX('3. indicatori CT_valori_nom'!AG$124:AG$164))/(MIN('3. indicatori CT_valori_nom'!AG$124:AG$164)-MAX('3. indicatori CT_valori_nom'!AG$124:AG$164))</f>
        <v>0.71575642814186247</v>
      </c>
      <c r="AH161" s="82">
        <f>('3. indicatori CT_valori_nom'!AH161-MIN('3. indicatori CT_valori_nom'!AH$124:AH$164))/(MAX('3. indicatori CT_valori_nom'!AH$124:AH$164)-MIN('3. indicatori CT_valori_nom'!AH$124:AH$164))</f>
        <v>0.31387491758595842</v>
      </c>
      <c r="AI161" s="82">
        <f>('3. indicatori CT_valori_nom'!AI161-MAX('3. indicatori CT_valori_nom'!AI$124:AI$164))/(MIN('3. indicatori CT_valori_nom'!AI$124:AI$164)-MAX('3. indicatori CT_valori_nom'!AI$124:AI$164))</f>
        <v>0.5988451335006012</v>
      </c>
      <c r="AJ161" s="82">
        <f>('3. indicatori CT_valori_nom'!AJ161-MAX('3. indicatori CT_valori_nom'!AJ$124:AJ$164))/(MIN('3. indicatori CT_valori_nom'!AJ$124:AJ$164)-MAX('3. indicatori CT_valori_nom'!AJ$124:AJ$164))</f>
        <v>0.78928550145998466</v>
      </c>
      <c r="AK161" s="82">
        <f>('3. indicatori CT_valori_nom'!AK161-MIN('3. indicatori CT_valori_nom'!AK$124:AK$164))/(MAX('3. indicatori CT_valori_nom'!AK$124:AK$164)-MIN('3. indicatori CT_valori_nom'!AK$124:AK$164))</f>
        <v>0.33338448878854754</v>
      </c>
      <c r="AL161" s="82">
        <f>('3. indicatori CT_valori_nom'!AL161-MIN('3. indicatori CT_valori_nom'!AL$124:AL$164))/(MAX('3. indicatori CT_valori_nom'!AL$124:AL$164)-MIN('3. indicatori CT_valori_nom'!AL$124:AL$164))</f>
        <v>0.5</v>
      </c>
      <c r="AM161" s="82">
        <f>('3. indicatori CT_valori_nom'!AM161-MIN('3. indicatori CT_valori_nom'!AM$124:AM$164))/(MAX('3. indicatori CT_valori_nom'!AM$124:AM$164)-MIN('3. indicatori CT_valori_nom'!AM$124:AM$164))</f>
        <v>0.1111111111111111</v>
      </c>
      <c r="AN161" s="82">
        <f>('3. indicatori CT_valori_nom'!AN161-MIN('3. indicatori CT_valori_nom'!AN$124:AN$164))/(MAX('3. indicatori CT_valori_nom'!AN$124:AN$164)-MIN('3. indicatori CT_valori_nom'!AN$124:AN$164))</f>
        <v>0.1208452041785375</v>
      </c>
      <c r="AO161" s="82">
        <f>('3. indicatori CT_valori_nom'!AO161-MIN('3. indicatori CT_valori_nom'!AO$124:AO$164))/(MAX('3. indicatori CT_valori_nom'!AO$124:AO$164)-MIN('3. indicatori CT_valori_nom'!AO$124:AO$164))</f>
        <v>0</v>
      </c>
      <c r="AP161" s="82">
        <f>('3. indicatori CT_valori_nom'!AP161-MIN('3. indicatori CT_valori_nom'!AP$124:AP$164))/(MAX('3. indicatori CT_valori_nom'!AP$124:AP$164)-MIN('3. indicatori CT_valori_nom'!AP$124:AP$164))</f>
        <v>4.4959164425973759E-2</v>
      </c>
      <c r="AQ161" s="82">
        <f>('3. indicatori CT_valori_nom'!AQ161-MIN('3. indicatori CT_valori_nom'!AQ$124:AQ$164))/(MAX('3. indicatori CT_valori_nom'!AQ$124:AQ$164)-MIN('3. indicatori CT_valori_nom'!AQ$124:AQ$164))</f>
        <v>0</v>
      </c>
      <c r="AS161" s="82">
        <f>('3. indicatori CT_valori_nom'!AS161-MIN('3. indicatori CT_valori_nom'!AS$124:AS$164))/(MAX('3. indicatori CT_valori_nom'!AS$124:AS$164)-MIN('3. indicatori CT_valori_nom'!AS$124:AS$164))</f>
        <v>0.50254344701451537</v>
      </c>
      <c r="AT161" s="82">
        <f>('3. indicatori CT_valori_nom'!AT161-MIN('3. indicatori CT_valori_nom'!AT$124:AT$164))/(MAX('3. indicatori CT_valori_nom'!AT$124:AT$164)-MIN('3. indicatori CT_valori_nom'!AT$124:AT$164))</f>
        <v>5.3021203739197768E-2</v>
      </c>
      <c r="AU161" s="82">
        <f>('3. indicatori CT_valori_nom'!AU161-MIN('3. indicatori CT_valori_nom'!AU$124:AU$164))/(MAX('3. indicatori CT_valori_nom'!AU$124:AU$164)-MIN('3. indicatori CT_valori_nom'!AU$124:AU$164))</f>
        <v>9.4339622641509441E-2</v>
      </c>
      <c r="AV161" s="82">
        <f>('3. indicatori CT_valori_nom'!AV161-MAX('3. indicatori CT_valori_nom'!AV$124:AV$164))/(MIN('3. indicatori CT_valori_nom'!AV$124:AV$164)-MAX('3. indicatori CT_valori_nom'!AV$124:AV$164))</f>
        <v>0.96944992754921422</v>
      </c>
      <c r="AW161" s="82">
        <f>('3. indicatori CT_valori_nom'!AW161-MIN('3. indicatori CT_valori_nom'!AW$124:AW$164))/(MAX('3. indicatori CT_valori_nom'!AW$124:AW$164)-MIN('3. indicatori CT_valori_nom'!AW$124:AW$164))</f>
        <v>1</v>
      </c>
      <c r="AX161" s="82">
        <f>('3. indicatori CT_valori_nom'!AX161-MIN('3. indicatori CT_valori_nom'!AX$124:AX$164))/(MAX('3. indicatori CT_valori_nom'!AX$124:AX$164)-MIN('3. indicatori CT_valori_nom'!AX$124:AX$164))</f>
        <v>7.9140968274382592E-2</v>
      </c>
      <c r="AY161" s="82">
        <f>('3. indicatori CT_valori_nom'!AY161-MAX('3. indicatori CT_valori_nom'!AY$124:AY$164))/(MIN('3. indicatori CT_valori_nom'!AY$124:AY$164)-MAX('3. indicatori CT_valori_nom'!AY$124:AY$164))</f>
        <v>0.47738693467336679</v>
      </c>
      <c r="AZ161" s="82">
        <f>('3. indicatori CT_valori_nom'!AZ161-MIN('3. indicatori CT_valori_nom'!AZ$124:AZ$164))/(MAX('3. indicatori CT_valori_nom'!AZ$124:AZ$164)-MIN('3. indicatori CT_valori_nom'!AZ$124:AZ$164))</f>
        <v>0.24193548387096775</v>
      </c>
      <c r="BA161" s="82">
        <f>('3. indicatori CT_valori_nom'!BA161-MIN('3. indicatori CT_valori_nom'!BA$124:BA$164))/(MAX('3. indicatori CT_valori_nom'!BA$124:BA$164)-MIN('3. indicatori CT_valori_nom'!BA$124:BA$164))</f>
        <v>0.14281396419805517</v>
      </c>
      <c r="BB161" s="82">
        <v>0</v>
      </c>
      <c r="BC161" s="82">
        <f>('3. indicatori CT_valori_nom'!BC161-MIN('3. indicatori CT_valori_nom'!BC$124:BC$164))/(MAX('3. indicatori CT_valori_nom'!BC$124:BC$164)-MIN('3. indicatori CT_valori_nom'!BC$124:BC$164))</f>
        <v>5.0096650228098685E-2</v>
      </c>
      <c r="BD161" s="82">
        <f>('3. indicatori CT_valori_nom'!BD161-MIN('3. indicatori CT_valori_nom'!BD$124:BD$164))/(MAX('3. indicatori CT_valori_nom'!BD$124:BD$164)-MIN('3. indicatori CT_valori_nom'!BD$124:BD$164))</f>
        <v>0.49999999999999994</v>
      </c>
      <c r="BE161" s="82">
        <f t="shared" si="10"/>
        <v>0.44855612105500392</v>
      </c>
      <c r="BF161" s="82">
        <f t="shared" si="9"/>
        <v>0.39125605452931839</v>
      </c>
    </row>
    <row r="162" spans="1:58" x14ac:dyDescent="0.3">
      <c r="A162" s="82">
        <f>'3. indicatori CT_valori_nom'!A162</f>
        <v>110002</v>
      </c>
      <c r="B162" s="82" t="str">
        <f>'3. indicatori CT_valori_nom'!B162</f>
        <v>BARLETTA</v>
      </c>
      <c r="C162" s="82" t="str">
        <f>'3. indicatori CT_valori_nom'!C162</f>
        <v>PUGLIA</v>
      </c>
      <c r="D162" s="82">
        <f>'3. indicatori CT_valori_nom'!D162</f>
        <v>135844</v>
      </c>
      <c r="E162" s="82">
        <f>('3. indicatori CT_valori_nom'!E162-MAX('3. indicatori CT_valori_nom'!E$124:E$164))/(MIN('3. indicatori CT_valori_nom'!E$124:E$164)-MAX('3. indicatori CT_valori_nom'!E$124:E$164))</f>
        <v>1</v>
      </c>
      <c r="F162" s="82">
        <f>('3. indicatori CT_valori_nom'!F162-MIN('3. indicatori CT_valori_nom'!F$124:F$164))/(MAX('3. indicatori CT_valori_nom'!F$124:F$164)-MIN('3. indicatori CT_valori_nom'!F$124:F$164))</f>
        <v>0.45883338179405131</v>
      </c>
      <c r="G162" s="82">
        <f>('3. indicatori CT_valori_nom'!G162-MAX('3. indicatori CT_valori_nom'!G$124:G$164))/(MIN('3. indicatori CT_valori_nom'!G$124:G$164)-MAX('3. indicatori CT_valori_nom'!G$124:G$164))</f>
        <v>0.88071200850159403</v>
      </c>
      <c r="H162" s="82">
        <f>('3. indicatori CT_valori_nom'!H162-MAX('3. indicatori CT_valori_nom'!H$124:H$164))/(MIN('3. indicatori CT_valori_nom'!H$124:H$164)-MAX('3. indicatori CT_valori_nom'!H$124:H$164))</f>
        <v>0.94986535225392121</v>
      </c>
      <c r="I162" s="82">
        <f>('3. indicatori CT_valori_nom'!I162-MIN('3. indicatori CT_valori_nom'!I$124:I$164))/(MAX('3. indicatori CT_valori_nom'!I$124:I$164)-MIN('3. indicatori CT_valori_nom'!I$124:I$164))</f>
        <v>0.27165042787356192</v>
      </c>
      <c r="J162" s="82">
        <f>('3. indicatori CT_valori_nom'!J162-MIN('3. indicatori CT_valori_nom'!J$124:J$164))/(MAX('3. indicatori CT_valori_nom'!J$124:J$164)-MIN('3. indicatori CT_valori_nom'!J$124:J$164))</f>
        <v>0.15161753135557945</v>
      </c>
      <c r="K162" s="82">
        <f>('3. indicatori CT_valori_nom'!K162-MIN('3. indicatori CT_valori_nom'!K$124:K$164))/(MAX('3. indicatori CT_valori_nom'!K$124:K$164)-MIN('3. indicatori CT_valori_nom'!K$124:K$164))</f>
        <v>1.6528091022317972E-2</v>
      </c>
      <c r="L162" s="82">
        <f>('3. indicatori CT_valori_nom'!L162-MIN('3. indicatori CT_valori_nom'!L$124:L$164))/(MAX('3. indicatori CT_valori_nom'!L$124:L$164)-MIN('3. indicatori CT_valori_nom'!L$124:L$164))</f>
        <v>0.39135101394555755</v>
      </c>
      <c r="M162" s="82">
        <f>('3. indicatori CT_valori_nom'!M162-MAX('3. indicatori CT_valori_nom'!M$124:M$164))/(MIN('3. indicatori CT_valori_nom'!M$124:M$164)-MAX('3. indicatori CT_valori_nom'!M$124:M$164))</f>
        <v>0.53739579501558232</v>
      </c>
      <c r="N162" s="82">
        <f>('3. indicatori CT_valori_nom'!N162-MAX('3. indicatori CT_valori_nom'!N$124:N$164))/(MIN('3. indicatori CT_valori_nom'!N$124:N$164)-MAX('3. indicatori CT_valori_nom'!N$124:N$164))</f>
        <v>0.72369649223274757</v>
      </c>
      <c r="O162" s="82">
        <f>('3. indicatori CT_valori_nom'!O162-MAX('3. indicatori CT_valori_nom'!O$124:O$164))/(MIN('3. indicatori CT_valori_nom'!O$124:O$164)-MAX('3. indicatori CT_valori_nom'!O$124:O$164))</f>
        <v>0.63451740656078293</v>
      </c>
      <c r="P162" s="82">
        <f>('3. indicatori CT_valori_nom'!P162-MIN('3. indicatori CT_valori_nom'!P$124:P$164))/(MAX('3. indicatori CT_valori_nom'!P$124:P$164)-MIN('3. indicatori CT_valori_nom'!P$124:P$164))</f>
        <v>0.15972455478546951</v>
      </c>
      <c r="Q162" s="82">
        <f>('3. indicatori CT_valori_nom'!Q162-MIN('3. indicatori CT_valori_nom'!Q$124:Q$164))/(MAX('3. indicatori CT_valori_nom'!Q$124:Q$164)-MIN('3. indicatori CT_valori_nom'!Q$124:Q$164))</f>
        <v>0.20587005722187948</v>
      </c>
      <c r="R162" s="82">
        <f>('3. indicatori CT_valori_nom'!R162-MIN('3. indicatori CT_valori_nom'!R$124:R$164))/(MAX('3. indicatori CT_valori_nom'!R$124:R$164)-MIN('3. indicatori CT_valori_nom'!R$124:R$164))</f>
        <v>0.58265517898733898</v>
      </c>
      <c r="S162" s="82">
        <f>('3. indicatori CT_valori_nom'!S162-MIN('3. indicatori CT_valori_nom'!S$124:S$164))/(MAX('3. indicatori CT_valori_nom'!S$124:S$164)-MIN('3. indicatori CT_valori_nom'!S$124:S$164))</f>
        <v>0.5</v>
      </c>
      <c r="T162" s="82">
        <f>('3. indicatori CT_valori_nom'!T162-MIN('3. indicatori CT_valori_nom'!T$124:T$164))/(MAX('3. indicatori CT_valori_nom'!T$124:T$164)-MIN('3. indicatori CT_valori_nom'!T$124:T$164))</f>
        <v>1</v>
      </c>
      <c r="U162" s="82">
        <f>('3. indicatori CT_valori_nom'!U162-MIN('3. indicatori CT_valori_nom'!U$124:U$164))/(MAX('3. indicatori CT_valori_nom'!U$124:U$164)-MIN('3. indicatori CT_valori_nom'!U$124:U$164))</f>
        <v>0</v>
      </c>
      <c r="W162" s="82">
        <f>('3. indicatori CT_valori_nom'!W162-MIN('3. indicatori CT_valori_nom'!W$124:W$164))/(MAX('3. indicatori CT_valori_nom'!W$124:W$164)-MIN('3. indicatori CT_valori_nom'!W$124:W$164))</f>
        <v>0.22222222222222221</v>
      </c>
      <c r="X162" s="82">
        <f>('3. indicatori CT_valori_nom'!X162-MAX('3. indicatori CT_valori_nom'!X$124:X$164))/(MIN('3. indicatori CT_valori_nom'!X$124:X$164)-MAX('3. indicatori CT_valori_nom'!X$124:X$164))</f>
        <v>0.94971128643322755</v>
      </c>
      <c r="Y162" s="82">
        <f>('3. indicatori CT_valori_nom'!Y162-MIN('3. indicatori CT_valori_nom'!Y$124:Y$164))/(MAX('3. indicatori CT_valori_nom'!Y$124:Y$164)-MIN('3. indicatori CT_valori_nom'!Y$124:Y$164))</f>
        <v>0.78308804788121089</v>
      </c>
      <c r="Z162" s="82">
        <f>('3. indicatori CT_valori_nom'!Z162-MIN('3. indicatori CT_valori_nom'!Z$124:Z$164))/(MAX('3. indicatori CT_valori_nom'!Z$124:Z$164)-MIN('3. indicatori CT_valori_nom'!Z$124:Z$164))</f>
        <v>0.23111322549952426</v>
      </c>
      <c r="AA162" s="82">
        <f>('3. indicatori CT_valori_nom'!AA162-MIN('3. indicatori CT_valori_nom'!AA$124:AA$164))/(MAX('3. indicatori CT_valori_nom'!AA$124:AA$164)-MIN('3. indicatori CT_valori_nom'!AA$124:AA$164))</f>
        <v>0.6670199529897094</v>
      </c>
      <c r="AB162" s="82">
        <f>('3. indicatori CT_valori_nom'!AB162-MIN('3. indicatori CT_valori_nom'!AB$124:AB$164))/(MAX('3. indicatori CT_valori_nom'!AB$124:AB$164)-MIN('3. indicatori CT_valori_nom'!AB$124:AB$164))</f>
        <v>0.46766169154228854</v>
      </c>
      <c r="AC162" s="82">
        <f>('3. indicatori CT_valori_nom'!AC162-MIN('3. indicatori CT_valori_nom'!AC$124:AC$164))/(MAX('3. indicatori CT_valori_nom'!AC$124:AC$164)-MIN('3. indicatori CT_valori_nom'!AC$124:AC$164))</f>
        <v>0.12388621352074473</v>
      </c>
      <c r="AD162" s="82">
        <f>('3. indicatori CT_valori_nom'!AD162-MIN('3. indicatori CT_valori_nom'!AD$124:AD$164))/(MAX('3. indicatori CT_valori_nom'!AD$124:AD$164)-MIN('3. indicatori CT_valori_nom'!AD$124:AD$164))</f>
        <v>0</v>
      </c>
      <c r="AE162" s="82">
        <f>('3. indicatori CT_valori_nom'!AE162-MAX('3. indicatori CT_valori_nom'!AE$124:AE$164))/(MIN('3. indicatori CT_valori_nom'!AE$124:AE$164)-MAX('3. indicatori CT_valori_nom'!AE$124:AE$164))</f>
        <v>0.77565162391996834</v>
      </c>
      <c r="AF162" s="82">
        <f>('3. indicatori CT_valori_nom'!AF162-MIN('3. indicatori CT_valori_nom'!AF$124:AF$164))/(MAX('3. indicatori CT_valori_nom'!AF$124:AF$164)-MIN('3. indicatori CT_valori_nom'!AF$124:AF$164))</f>
        <v>2.7839585199914876E-2</v>
      </c>
      <c r="AG162" s="82">
        <f>('3. indicatori CT_valori_nom'!AG162-MAX('3. indicatori CT_valori_nom'!AG$124:AG$164))/(MIN('3. indicatori CT_valori_nom'!AG$124:AG$164)-MAX('3. indicatori CT_valori_nom'!AG$124:AG$164))</f>
        <v>0.90374889008171999</v>
      </c>
      <c r="AH162" s="82">
        <f>('3. indicatori CT_valori_nom'!AH162-MIN('3. indicatori CT_valori_nom'!AH$124:AH$164))/(MAX('3. indicatori CT_valori_nom'!AH$124:AH$164)-MIN('3. indicatori CT_valori_nom'!AH$124:AH$164))</f>
        <v>0.22842939637685108</v>
      </c>
      <c r="AI162" s="82">
        <f>('3. indicatori CT_valori_nom'!AI162-MAX('3. indicatori CT_valori_nom'!AI$124:AI$164))/(MIN('3. indicatori CT_valori_nom'!AI$124:AI$164)-MAX('3. indicatori CT_valori_nom'!AI$124:AI$164))</f>
        <v>0.41016114142215254</v>
      </c>
      <c r="AJ162" s="82">
        <f>('3. indicatori CT_valori_nom'!AJ162-MAX('3. indicatori CT_valori_nom'!AJ$124:AJ$164))/(MIN('3. indicatori CT_valori_nom'!AJ$124:AJ$164)-MAX('3. indicatori CT_valori_nom'!AJ$124:AJ$164))</f>
        <v>0.77408974435373346</v>
      </c>
      <c r="AK162" s="82">
        <f>('3. indicatori CT_valori_nom'!AK162-MIN('3. indicatori CT_valori_nom'!AK$124:AK$164))/(MAX('3. indicatori CT_valori_nom'!AK$124:AK$164)-MIN('3. indicatori CT_valori_nom'!AK$124:AK$164))</f>
        <v>3.8449746094106979E-2</v>
      </c>
      <c r="AL162" s="82">
        <f>('3. indicatori CT_valori_nom'!AL162-MIN('3. indicatori CT_valori_nom'!AL$124:AL$164))/(MAX('3. indicatori CT_valori_nom'!AL$124:AL$164)-MIN('3. indicatori CT_valori_nom'!AL$124:AL$164))</f>
        <v>0.25</v>
      </c>
      <c r="AM162" s="82">
        <f>('3. indicatori CT_valori_nom'!AM162-MIN('3. indicatori CT_valori_nom'!AM$124:AM$164))/(MAX('3. indicatori CT_valori_nom'!AM$124:AM$164)-MIN('3. indicatori CT_valori_nom'!AM$124:AM$164))</f>
        <v>0</v>
      </c>
      <c r="AN162" s="82">
        <f>('3. indicatori CT_valori_nom'!AN162-MIN('3. indicatori CT_valori_nom'!AN$124:AN$164))/(MAX('3. indicatori CT_valori_nom'!AN$124:AN$164)-MIN('3. indicatori CT_valori_nom'!AN$124:AN$164))</f>
        <v>5.8246280468502686E-2</v>
      </c>
      <c r="AO162" s="82">
        <f>('3. indicatori CT_valori_nom'!AO162-MIN('3. indicatori CT_valori_nom'!AO$124:AO$164))/(MAX('3. indicatori CT_valori_nom'!AO$124:AO$164)-MIN('3. indicatori CT_valori_nom'!AO$124:AO$164))</f>
        <v>0.4</v>
      </c>
      <c r="AP162" s="82">
        <f>('3. indicatori CT_valori_nom'!AP162-MIN('3. indicatori CT_valori_nom'!AP$124:AP$164))/(MAX('3. indicatori CT_valori_nom'!AP$124:AP$164)-MIN('3. indicatori CT_valori_nom'!AP$124:AP$164))</f>
        <v>2.605325938530785E-2</v>
      </c>
      <c r="AQ162" s="82">
        <f>('3. indicatori CT_valori_nom'!AQ162-MIN('3. indicatori CT_valori_nom'!AQ$124:AQ$164))/(MAX('3. indicatori CT_valori_nom'!AQ$124:AQ$164)-MIN('3. indicatori CT_valori_nom'!AQ$124:AQ$164))</f>
        <v>6.3718406397258315E-2</v>
      </c>
      <c r="AS162" s="82">
        <f>('3. indicatori CT_valori_nom'!AS162-MIN('3. indicatori CT_valori_nom'!AS$124:AS$164))/(MAX('3. indicatori CT_valori_nom'!AS$124:AS$164)-MIN('3. indicatori CT_valori_nom'!AS$124:AS$164))</f>
        <v>0.40506620113566166</v>
      </c>
      <c r="AT162" s="82">
        <f>('3. indicatori CT_valori_nom'!AT162-MIN('3. indicatori CT_valori_nom'!AT$124:AT$164))/(MAX('3. indicatori CT_valori_nom'!AT$124:AT$164)-MIN('3. indicatori CT_valori_nom'!AT$124:AT$164))</f>
        <v>8.1436640209059663E-2</v>
      </c>
      <c r="AU162" s="82">
        <f>('3. indicatori CT_valori_nom'!AU162-MIN('3. indicatori CT_valori_nom'!AU$124:AU$164))/(MAX('3. indicatori CT_valori_nom'!AU$124:AU$164)-MIN('3. indicatori CT_valori_nom'!AU$124:AU$164))</f>
        <v>7.5471698113207544E-2</v>
      </c>
      <c r="AV162" s="82">
        <f>('3. indicatori CT_valori_nom'!AV162-MAX('3. indicatori CT_valori_nom'!AV$124:AV$164))/(MIN('3. indicatori CT_valori_nom'!AV$124:AV$164)-MAX('3. indicatori CT_valori_nom'!AV$124:AV$164))</f>
        <v>0.83891406086079712</v>
      </c>
      <c r="AW162" s="82">
        <f>('3. indicatori CT_valori_nom'!AW162-MIN('3. indicatori CT_valori_nom'!AW$124:AW$164))/(MAX('3. indicatori CT_valori_nom'!AW$124:AW$164)-MIN('3. indicatori CT_valori_nom'!AW$124:AW$164))</f>
        <v>0</v>
      </c>
      <c r="AX162" s="82">
        <f>('3. indicatori CT_valori_nom'!AX162-MIN('3. indicatori CT_valori_nom'!AX$124:AX$164))/(MAX('3. indicatori CT_valori_nom'!AX$124:AX$164)-MIN('3. indicatori CT_valori_nom'!AX$124:AX$164))</f>
        <v>7.9468665934215532E-2</v>
      </c>
      <c r="AY162" s="82">
        <f>('3. indicatori CT_valori_nom'!AY162-MAX('3. indicatori CT_valori_nom'!AY$124:AY$164))/(MIN('3. indicatori CT_valori_nom'!AY$124:AY$164)-MAX('3. indicatori CT_valori_nom'!AY$124:AY$164))</f>
        <v>0.48576214405360119</v>
      </c>
      <c r="AZ162" s="82">
        <f>('3. indicatori CT_valori_nom'!AZ162-MIN('3. indicatori CT_valori_nom'!AZ$124:AZ$164))/(MAX('3. indicatori CT_valori_nom'!AZ$124:AZ$164)-MIN('3. indicatori CT_valori_nom'!AZ$124:AZ$164))</f>
        <v>0.25322580645161291</v>
      </c>
      <c r="BA162" s="82">
        <f>('3. indicatori CT_valori_nom'!BA162-MIN('3. indicatori CT_valori_nom'!BA$124:BA$164))/(MAX('3. indicatori CT_valori_nom'!BA$124:BA$164)-MIN('3. indicatori CT_valori_nom'!BA$124:BA$164))</f>
        <v>0.30182202572012962</v>
      </c>
      <c r="BB162" s="82">
        <v>0</v>
      </c>
      <c r="BC162" s="82">
        <f>('3. indicatori CT_valori_nom'!BC162-MIN('3. indicatori CT_valori_nom'!BC$124:BC$164))/(MAX('3. indicatori CT_valori_nom'!BC$124:BC$164)-MIN('3. indicatori CT_valori_nom'!BC$124:BC$164))</f>
        <v>8.7771470717167233E-2</v>
      </c>
      <c r="BD162" s="82">
        <f>('3. indicatori CT_valori_nom'!BD162-MIN('3. indicatori CT_valori_nom'!BD$124:BD$164))/(MAX('3. indicatori CT_valori_nom'!BD$124:BD$164)-MIN('3. indicatori CT_valori_nom'!BD$124:BD$164))</f>
        <v>0.4375</v>
      </c>
      <c r="BE162" s="82">
        <f t="shared" ref="BE162:BE164" si="11">SUM(E162:BD162)/(COUNTA(E162:BD162)-3)</f>
        <v>0.40238184507519753</v>
      </c>
      <c r="BF162" s="82">
        <f t="shared" si="9"/>
        <v>0.27421471432204875</v>
      </c>
    </row>
    <row r="163" spans="1:58" x14ac:dyDescent="0.3">
      <c r="A163" s="82">
        <f>'3. indicatori CT_valori_nom'!A163</f>
        <v>110006</v>
      </c>
      <c r="B163" s="82" t="str">
        <f>'3. indicatori CT_valori_nom'!B163</f>
        <v>MINERVINO MURGE</v>
      </c>
      <c r="C163" s="82" t="str">
        <f>'3. indicatori CT_valori_nom'!C163</f>
        <v>PUGLIA</v>
      </c>
      <c r="D163" s="82">
        <f>'3. indicatori CT_valori_nom'!D163</f>
        <v>15828</v>
      </c>
      <c r="E163" s="82">
        <f>('3. indicatori CT_valori_nom'!E163-MAX('3. indicatori CT_valori_nom'!E$124:E$164))/(MIN('3. indicatori CT_valori_nom'!E$124:E$164)-MAX('3. indicatori CT_valori_nom'!E$124:E$164))</f>
        <v>0</v>
      </c>
      <c r="F163" s="82">
        <f>('3. indicatori CT_valori_nom'!F163-MIN('3. indicatori CT_valori_nom'!F$124:F$164))/(MAX('3. indicatori CT_valori_nom'!F$124:F$164)-MIN('3. indicatori CT_valori_nom'!F$124:F$164))</f>
        <v>0</v>
      </c>
      <c r="G163" s="82">
        <f>('3. indicatori CT_valori_nom'!G163-MAX('3. indicatori CT_valori_nom'!G$124:G$164))/(MIN('3. indicatori CT_valori_nom'!G$124:G$164)-MAX('3. indicatori CT_valori_nom'!G$124:G$164))</f>
        <v>0.99926939426142403</v>
      </c>
      <c r="H163" s="82">
        <f>('3. indicatori CT_valori_nom'!H163-MAX('3. indicatori CT_valori_nom'!H$124:H$164))/(MIN('3. indicatori CT_valori_nom'!H$124:H$164)-MAX('3. indicatori CT_valori_nom'!H$124:H$164))</f>
        <v>0.95957066268159086</v>
      </c>
      <c r="I163" s="82">
        <f>('3. indicatori CT_valori_nom'!I163-MIN('3. indicatori CT_valori_nom'!I$124:I$164))/(MAX('3. indicatori CT_valori_nom'!I$124:I$164)-MIN('3. indicatori CT_valori_nom'!I$124:I$164))</f>
        <v>0.80606585256575891</v>
      </c>
      <c r="J163" s="82">
        <f>('3. indicatori CT_valori_nom'!J163-MIN('3. indicatori CT_valori_nom'!J$124:J$164))/(MAX('3. indicatori CT_valori_nom'!J$124:J$164)-MIN('3. indicatori CT_valori_nom'!J$124:J$164))</f>
        <v>0.35678252418197842</v>
      </c>
      <c r="K163" s="82">
        <f>('3. indicatori CT_valori_nom'!K163-MIN('3. indicatori CT_valori_nom'!K$124:K$164))/(MAX('3. indicatori CT_valori_nom'!K$124:K$164)-MIN('3. indicatori CT_valori_nom'!K$124:K$164))</f>
        <v>0</v>
      </c>
      <c r="L163" s="82">
        <f>('3. indicatori CT_valori_nom'!L163-MIN('3. indicatori CT_valori_nom'!L$124:L$164))/(MAX('3. indicatori CT_valori_nom'!L$124:L$164)-MIN('3. indicatori CT_valori_nom'!L$124:L$164))</f>
        <v>0</v>
      </c>
      <c r="M163" s="82">
        <f>('3. indicatori CT_valori_nom'!M163-MAX('3. indicatori CT_valori_nom'!M$124:M$164))/(MIN('3. indicatori CT_valori_nom'!M$124:M$164)-MAX('3. indicatori CT_valori_nom'!M$124:M$164))</f>
        <v>0</v>
      </c>
      <c r="N163" s="82">
        <f>('3. indicatori CT_valori_nom'!N163-MAX('3. indicatori CT_valori_nom'!N$124:N$164))/(MIN('3. indicatori CT_valori_nom'!N$124:N$164)-MAX('3. indicatori CT_valori_nom'!N$124:N$164))</f>
        <v>1</v>
      </c>
      <c r="O163" s="82">
        <f>('3. indicatori CT_valori_nom'!O163-MAX('3. indicatori CT_valori_nom'!O$124:O$164))/(MIN('3. indicatori CT_valori_nom'!O$124:O$164)-MAX('3. indicatori CT_valori_nom'!O$124:O$164))</f>
        <v>0.4042010654880222</v>
      </c>
      <c r="P163" s="82">
        <f>('3. indicatori CT_valori_nom'!P163-MIN('3. indicatori CT_valori_nom'!P$124:P$164))/(MAX('3. indicatori CT_valori_nom'!P$124:P$164)-MIN('3. indicatori CT_valori_nom'!P$124:P$164))</f>
        <v>2.2465777077375626E-2</v>
      </c>
      <c r="Q163" s="82">
        <f>('3. indicatori CT_valori_nom'!Q163-MIN('3. indicatori CT_valori_nom'!Q$124:Q$164))/(MAX('3. indicatori CT_valori_nom'!Q$124:Q$164)-MIN('3. indicatori CT_valori_nom'!Q$124:Q$164))</f>
        <v>0.14404359339305892</v>
      </c>
      <c r="R163" s="82">
        <f>('3. indicatori CT_valori_nom'!R163-MIN('3. indicatori CT_valori_nom'!R$124:R$164))/(MAX('3. indicatori CT_valori_nom'!R$124:R$164)-MIN('3. indicatori CT_valori_nom'!R$124:R$164))</f>
        <v>0.20980022373217802</v>
      </c>
      <c r="S163" s="82">
        <f>('3. indicatori CT_valori_nom'!S163-MIN('3. indicatori CT_valori_nom'!S$124:S$164))/(MAX('3. indicatori CT_valori_nom'!S$124:S$164)-MIN('3. indicatori CT_valori_nom'!S$124:S$164))</f>
        <v>0</v>
      </c>
      <c r="T163" s="82">
        <f>('3. indicatori CT_valori_nom'!T163-MIN('3. indicatori CT_valori_nom'!T$124:T$164))/(MAX('3. indicatori CT_valori_nom'!T$124:T$164)-MIN('3. indicatori CT_valori_nom'!T$124:T$164))</f>
        <v>1</v>
      </c>
      <c r="U163" s="82">
        <f>('3. indicatori CT_valori_nom'!U163-MIN('3. indicatori CT_valori_nom'!U$124:U$164))/(MAX('3. indicatori CT_valori_nom'!U$124:U$164)-MIN('3. indicatori CT_valori_nom'!U$124:U$164))</f>
        <v>0</v>
      </c>
      <c r="W163" s="82">
        <f>('3. indicatori CT_valori_nom'!W163-MIN('3. indicatori CT_valori_nom'!W$124:W$164))/(MAX('3. indicatori CT_valori_nom'!W$124:W$164)-MIN('3. indicatori CT_valori_nom'!W$124:W$164))</f>
        <v>0.1111111111111111</v>
      </c>
      <c r="X163" s="82">
        <f>('3. indicatori CT_valori_nom'!X163-MAX('3. indicatori CT_valori_nom'!X$124:X$164))/(MIN('3. indicatori CT_valori_nom'!X$124:X$164)-MAX('3. indicatori CT_valori_nom'!X$124:X$164))</f>
        <v>0.97694634591611285</v>
      </c>
      <c r="Y163" s="82">
        <f>('3. indicatori CT_valori_nom'!Y163-MIN('3. indicatori CT_valori_nom'!Y$124:Y$164))/(MAX('3. indicatori CT_valori_nom'!Y$124:Y$164)-MIN('3. indicatori CT_valori_nom'!Y$124:Y$164))</f>
        <v>0.43757416556248252</v>
      </c>
      <c r="Z163" s="82">
        <f>('3. indicatori CT_valori_nom'!Z163-MIN('3. indicatori CT_valori_nom'!Z$124:Z$164))/(MAX('3. indicatori CT_valori_nom'!Z$124:Z$164)-MIN('3. indicatori CT_valori_nom'!Z$124:Z$164))</f>
        <v>0</v>
      </c>
      <c r="AA163" s="82">
        <f>('3. indicatori CT_valori_nom'!AA163-MIN('3. indicatori CT_valori_nom'!AA$124:AA$164))/(MAX('3. indicatori CT_valori_nom'!AA$124:AA$164)-MIN('3. indicatori CT_valori_nom'!AA$124:AA$164))</f>
        <v>0.23722017491005953</v>
      </c>
      <c r="AB163" s="82">
        <f>('3. indicatori CT_valori_nom'!AB163-MIN('3. indicatori CT_valori_nom'!AB$124:AB$164))/(MAX('3. indicatori CT_valori_nom'!AB$124:AB$164)-MIN('3. indicatori CT_valori_nom'!AB$124:AB$164))</f>
        <v>0</v>
      </c>
      <c r="AC163" s="82">
        <f>('3. indicatori CT_valori_nom'!AC163-MIN('3. indicatori CT_valori_nom'!AC$124:AC$164))/(MAX('3. indicatori CT_valori_nom'!AC$124:AC$164)-MIN('3. indicatori CT_valori_nom'!AC$124:AC$164))</f>
        <v>8.9820631997331313E-2</v>
      </c>
      <c r="AD163" s="82">
        <f>('3. indicatori CT_valori_nom'!AD163-MIN('3. indicatori CT_valori_nom'!AD$124:AD$164))/(MAX('3. indicatori CT_valori_nom'!AD$124:AD$164)-MIN('3. indicatori CT_valori_nom'!AD$124:AD$164))</f>
        <v>0</v>
      </c>
      <c r="AE163" s="82">
        <f>('3. indicatori CT_valori_nom'!AE163-MAX('3. indicatori CT_valori_nom'!AE$124:AE$164))/(MIN('3. indicatori CT_valori_nom'!AE$124:AE$164)-MAX('3. indicatori CT_valori_nom'!AE$124:AE$164))</f>
        <v>0.55264869012229001</v>
      </c>
      <c r="AF163" s="82">
        <f>('3. indicatori CT_valori_nom'!AF163-MIN('3. indicatori CT_valori_nom'!AF$124:AF$164))/(MAX('3. indicatori CT_valori_nom'!AF$124:AF$164)-MIN('3. indicatori CT_valori_nom'!AF$124:AF$164))</f>
        <v>0.39770320660257202</v>
      </c>
      <c r="AG163" s="82">
        <f>('3. indicatori CT_valori_nom'!AG163-MAX('3. indicatori CT_valori_nom'!AG$124:AG$164))/(MIN('3. indicatori CT_valori_nom'!AG$124:AG$164)-MAX('3. indicatori CT_valori_nom'!AG$124:AG$164))</f>
        <v>0.32141026091231562</v>
      </c>
      <c r="AH163" s="82">
        <f>('3. indicatori CT_valori_nom'!AH163-MIN('3. indicatori CT_valori_nom'!AH$124:AH$164))/(MAX('3. indicatori CT_valori_nom'!AH$124:AH$164)-MIN('3. indicatori CT_valori_nom'!AH$124:AH$164))</f>
        <v>4.6641253696987808E-2</v>
      </c>
      <c r="AI163" s="82">
        <f>('3. indicatori CT_valori_nom'!AI163-MAX('3. indicatori CT_valori_nom'!AI$124:AI$164))/(MIN('3. indicatori CT_valori_nom'!AI$124:AI$164)-MAX('3. indicatori CT_valori_nom'!AI$124:AI$164))</f>
        <v>0.86749822757013439</v>
      </c>
      <c r="AJ163" s="82">
        <f>('3. indicatori CT_valori_nom'!AJ163-MAX('3. indicatori CT_valori_nom'!AJ$124:AJ$164))/(MIN('3. indicatori CT_valori_nom'!AJ$124:AJ$164)-MAX('3. indicatori CT_valori_nom'!AJ$124:AJ$164))</f>
        <v>0.40331327096120639</v>
      </c>
      <c r="AK163" s="82">
        <f>('3. indicatori CT_valori_nom'!AK163-MIN('3. indicatori CT_valori_nom'!AK$124:AK$164))/(MAX('3. indicatori CT_valori_nom'!AK$124:AK$164)-MIN('3. indicatori CT_valori_nom'!AK$124:AK$164))</f>
        <v>0</v>
      </c>
      <c r="AL163" s="82">
        <f>('3. indicatori CT_valori_nom'!AL163-MIN('3. indicatori CT_valori_nom'!AL$124:AL$164))/(MAX('3. indicatori CT_valori_nom'!AL$124:AL$164)-MIN('3. indicatori CT_valori_nom'!AL$124:AL$164))</f>
        <v>0.5</v>
      </c>
      <c r="AM163" s="82">
        <f>('3. indicatori CT_valori_nom'!AM163-MIN('3. indicatori CT_valori_nom'!AM$124:AM$164))/(MAX('3. indicatori CT_valori_nom'!AM$124:AM$164)-MIN('3. indicatori CT_valori_nom'!AM$124:AM$164))</f>
        <v>0</v>
      </c>
      <c r="AN163" s="82">
        <f>('3. indicatori CT_valori_nom'!AN163-MIN('3. indicatori CT_valori_nom'!AN$124:AN$164))/(MAX('3. indicatori CT_valori_nom'!AN$124:AN$164)-MIN('3. indicatori CT_valori_nom'!AN$124:AN$164))</f>
        <v>1</v>
      </c>
      <c r="AO163" s="82">
        <f>('3. indicatori CT_valori_nom'!AO163-MIN('3. indicatori CT_valori_nom'!AO$124:AO$164))/(MAX('3. indicatori CT_valori_nom'!AO$124:AO$164)-MIN('3. indicatori CT_valori_nom'!AO$124:AO$164))</f>
        <v>0</v>
      </c>
      <c r="AP163" s="82">
        <f>('3. indicatori CT_valori_nom'!AP163-MIN('3. indicatori CT_valori_nom'!AP$124:AP$164))/(MAX('3. indicatori CT_valori_nom'!AP$124:AP$164)-MIN('3. indicatori CT_valori_nom'!AP$124:AP$164))</f>
        <v>0</v>
      </c>
      <c r="AQ163" s="82">
        <f>('3. indicatori CT_valori_nom'!AQ163-MIN('3. indicatori CT_valori_nom'!AQ$124:AQ$164))/(MAX('3. indicatori CT_valori_nom'!AQ$124:AQ$164)-MIN('3. indicatori CT_valori_nom'!AQ$124:AQ$164))</f>
        <v>0</v>
      </c>
      <c r="AS163" s="82">
        <f>('3. indicatori CT_valori_nom'!AS163-MIN('3. indicatori CT_valori_nom'!AS$124:AS$164))/(MAX('3. indicatori CT_valori_nom'!AS$124:AS$164)-MIN('3. indicatori CT_valori_nom'!AS$124:AS$164))</f>
        <v>0.63805514634054428</v>
      </c>
      <c r="AT163" s="82">
        <f>('3. indicatori CT_valori_nom'!AT163-MIN('3. indicatori CT_valori_nom'!AT$124:AT$164))/(MAX('3. indicatori CT_valori_nom'!AT$124:AT$164)-MIN('3. indicatori CT_valori_nom'!AT$124:AT$164))</f>
        <v>0.47755315639023949</v>
      </c>
      <c r="AU163" s="82">
        <f>('3. indicatori CT_valori_nom'!AU163-MIN('3. indicatori CT_valori_nom'!AU$124:AU$164))/(MAX('3. indicatori CT_valori_nom'!AU$124:AU$164)-MIN('3. indicatori CT_valori_nom'!AU$124:AU$164))</f>
        <v>1.8867924528301886E-2</v>
      </c>
      <c r="AV163" s="82">
        <f>('3. indicatori CT_valori_nom'!AV163-MAX('3. indicatori CT_valori_nom'!AV$124:AV$164))/(MIN('3. indicatori CT_valori_nom'!AV$124:AV$164)-MAX('3. indicatori CT_valori_nom'!AV$124:AV$164))</f>
        <v>0.95244125545860481</v>
      </c>
      <c r="AW163" s="82">
        <f>('3. indicatori CT_valori_nom'!AW163-MIN('3. indicatori CT_valori_nom'!AW$124:AW$164))/(MAX('3. indicatori CT_valori_nom'!AW$124:AW$164)-MIN('3. indicatori CT_valori_nom'!AW$124:AW$164))</f>
        <v>1</v>
      </c>
      <c r="AX163" s="82">
        <f>('3. indicatori CT_valori_nom'!AX163-MIN('3. indicatori CT_valori_nom'!AX$124:AX$164))/(MAX('3. indicatori CT_valori_nom'!AX$124:AX$164)-MIN('3. indicatori CT_valori_nom'!AX$124:AX$164))</f>
        <v>0.23807580003071344</v>
      </c>
      <c r="AY163" s="82">
        <f>('3. indicatori CT_valori_nom'!AY163-MAX('3. indicatori CT_valori_nom'!AY$124:AY$164))/(MIN('3. indicatori CT_valori_nom'!AY$124:AY$164)-MAX('3. indicatori CT_valori_nom'!AY$124:AY$164))</f>
        <v>0.73143495254048008</v>
      </c>
      <c r="AZ163" s="82">
        <f>('3. indicatori CT_valori_nom'!AZ163-MIN('3. indicatori CT_valori_nom'!AZ$124:AZ$164))/(MAX('3. indicatori CT_valori_nom'!AZ$124:AZ$164)-MIN('3. indicatori CT_valori_nom'!AZ$124:AZ$164))</f>
        <v>4.1935483870967745E-2</v>
      </c>
      <c r="BA163" s="82">
        <f>('3. indicatori CT_valori_nom'!BA163-MIN('3. indicatori CT_valori_nom'!BA$124:BA$164))/(MAX('3. indicatori CT_valori_nom'!BA$124:BA$164)-MIN('3. indicatori CT_valori_nom'!BA$124:BA$164))</f>
        <v>1</v>
      </c>
      <c r="BB163" s="82">
        <v>0</v>
      </c>
      <c r="BC163" s="82">
        <f>('3. indicatori CT_valori_nom'!BC163-MIN('3. indicatori CT_valori_nom'!BC$124:BC$164))/(MAX('3. indicatori CT_valori_nom'!BC$124:BC$164)-MIN('3. indicatori CT_valori_nom'!BC$124:BC$164))</f>
        <v>1.1117217775435648E-2</v>
      </c>
      <c r="BD163" s="82">
        <f>('3. indicatori CT_valori_nom'!BD163-MIN('3. indicatori CT_valori_nom'!BD$124:BD$164))/(MAX('3. indicatori CT_valori_nom'!BD$124:BD$164)-MIN('3. indicatori CT_valori_nom'!BD$124:BD$164))</f>
        <v>0.37499999999999994</v>
      </c>
      <c r="BE163" s="82">
        <f t="shared" si="11"/>
        <v>0.36869292275913357</v>
      </c>
      <c r="BF163" s="82">
        <f t="shared" si="9"/>
        <v>0.18882092017278848</v>
      </c>
    </row>
    <row r="164" spans="1:58" x14ac:dyDescent="0.3">
      <c r="A164" s="82">
        <f>'3. indicatori CT_valori_nom'!A164</f>
        <v>110009</v>
      </c>
      <c r="B164" s="82" t="str">
        <f>'3. indicatori CT_valori_nom'!B164</f>
        <v>TRANI</v>
      </c>
      <c r="C164" s="82" t="str">
        <f>'3. indicatori CT_valori_nom'!C164</f>
        <v>PUGLIA</v>
      </c>
      <c r="D164" s="82">
        <f>'3. indicatori CT_valori_nom'!D164</f>
        <v>111738</v>
      </c>
      <c r="E164" s="82">
        <f>('3. indicatori CT_valori_nom'!E164-MAX('3. indicatori CT_valori_nom'!E$124:E$164))/(MIN('3. indicatori CT_valori_nom'!E$124:E$164)-MAX('3. indicatori CT_valori_nom'!E$124:E$164))</f>
        <v>1</v>
      </c>
      <c r="F164" s="82">
        <f>('3. indicatori CT_valori_nom'!F164-MIN('3. indicatori CT_valori_nom'!F$124:F$164))/(MAX('3. indicatori CT_valori_nom'!F$124:F$164)-MIN('3. indicatori CT_valori_nom'!F$124:F$164))</f>
        <v>0.61021423652132845</v>
      </c>
      <c r="G164" s="82">
        <f>('3. indicatori CT_valori_nom'!G164-MAX('3. indicatori CT_valori_nom'!G$124:G$164))/(MIN('3. indicatori CT_valori_nom'!G$124:G$164)-MAX('3. indicatori CT_valori_nom'!G$124:G$164))</f>
        <v>0.76290736804817572</v>
      </c>
      <c r="H164" s="82">
        <f>('3. indicatori CT_valori_nom'!H164-MAX('3. indicatori CT_valori_nom'!H$124:H$164))/(MIN('3. indicatori CT_valori_nom'!H$124:H$164)-MAX('3. indicatori CT_valori_nom'!H$124:H$164))</f>
        <v>0.90813030087385593</v>
      </c>
      <c r="I164" s="82">
        <f>('3. indicatori CT_valori_nom'!I164-MIN('3. indicatori CT_valori_nom'!I$124:I$164))/(MAX('3. indicatori CT_valori_nom'!I$124:I$164)-MIN('3. indicatori CT_valori_nom'!I$124:I$164))</f>
        <v>0.52245303545495037</v>
      </c>
      <c r="J164" s="82">
        <f>('3. indicatori CT_valori_nom'!J164-MIN('3. indicatori CT_valori_nom'!J$124:J$164))/(MAX('3. indicatori CT_valori_nom'!J$124:J$164)-MIN('3. indicatori CT_valori_nom'!J$124:J$164))</f>
        <v>0.10498912389503426</v>
      </c>
      <c r="K164" s="82">
        <f>('3. indicatori CT_valori_nom'!K164-MIN('3. indicatori CT_valori_nom'!K$124:K$164))/(MAX('3. indicatori CT_valori_nom'!K$124:K$164)-MIN('3. indicatori CT_valori_nom'!K$124:K$164))</f>
        <v>5.5332076614939239E-3</v>
      </c>
      <c r="L164" s="82">
        <f>('3. indicatori CT_valori_nom'!L164-MIN('3. indicatori CT_valori_nom'!L$124:L$164))/(MAX('3. indicatori CT_valori_nom'!L$124:L$164)-MIN('3. indicatori CT_valori_nom'!L$124:L$164))</f>
        <v>0.2977285183606358</v>
      </c>
      <c r="M164" s="82">
        <f>('3. indicatori CT_valori_nom'!M164-MAX('3. indicatori CT_valori_nom'!M$124:M$164))/(MIN('3. indicatori CT_valori_nom'!M$124:M$164)-MAX('3. indicatori CT_valori_nom'!M$124:M$164))</f>
        <v>0.81538355931834372</v>
      </c>
      <c r="N164" s="82">
        <f>('3. indicatori CT_valori_nom'!N164-MAX('3. indicatori CT_valori_nom'!N$124:N$164))/(MIN('3. indicatori CT_valori_nom'!N$124:N$164)-MAX('3. indicatori CT_valori_nom'!N$124:N$164))</f>
        <v>0</v>
      </c>
      <c r="O164" s="82">
        <f>('3. indicatori CT_valori_nom'!O164-MAX('3. indicatori CT_valori_nom'!O$124:O$164))/(MIN('3. indicatori CT_valori_nom'!O$124:O$164)-MAX('3. indicatori CT_valori_nom'!O$124:O$164))</f>
        <v>0.80825800159087846</v>
      </c>
      <c r="P164" s="82">
        <f>('3. indicatori CT_valori_nom'!P164-MIN('3. indicatori CT_valori_nom'!P$124:P$164))/(MAX('3. indicatori CT_valori_nom'!P$124:P$164)-MIN('3. indicatori CT_valori_nom'!P$124:P$164))</f>
        <v>0.34970544727112368</v>
      </c>
      <c r="Q164" s="82">
        <f>('3. indicatori CT_valori_nom'!Q164-MIN('3. indicatori CT_valori_nom'!Q$124:Q$164))/(MAX('3. indicatori CT_valori_nom'!Q$124:Q$164)-MIN('3. indicatori CT_valori_nom'!Q$124:Q$164))</f>
        <v>0.1635704103006991</v>
      </c>
      <c r="R164" s="82">
        <f>('3. indicatori CT_valori_nom'!R164-MIN('3. indicatori CT_valori_nom'!R$124:R$164))/(MAX('3. indicatori CT_valori_nom'!R$124:R$164)-MIN('3. indicatori CT_valori_nom'!R$124:R$164))</f>
        <v>0.72096860663168927</v>
      </c>
      <c r="S164" s="82">
        <f>('3. indicatori CT_valori_nom'!S164-MIN('3. indicatori CT_valori_nom'!S$124:S$164))/(MAX('3. indicatori CT_valori_nom'!S$124:S$164)-MIN('3. indicatori CT_valori_nom'!S$124:S$164))</f>
        <v>0</v>
      </c>
      <c r="T164" s="82">
        <f>('3. indicatori CT_valori_nom'!T164-MIN('3. indicatori CT_valori_nom'!T$124:T$164))/(MAX('3. indicatori CT_valori_nom'!T$124:T$164)-MIN('3. indicatori CT_valori_nom'!T$124:T$164))</f>
        <v>1</v>
      </c>
      <c r="U164" s="82">
        <f>('3. indicatori CT_valori_nom'!U164-MIN('3. indicatori CT_valori_nom'!U$124:U$164))/(MAX('3. indicatori CT_valori_nom'!U$124:U$164)-MIN('3. indicatori CT_valori_nom'!U$124:U$164))</f>
        <v>0.5</v>
      </c>
      <c r="W164" s="82">
        <f>('3. indicatori CT_valori_nom'!W164-MIN('3. indicatori CT_valori_nom'!W$124:W$164))/(MAX('3. indicatori CT_valori_nom'!W$124:W$164)-MIN('3. indicatori CT_valori_nom'!W$124:W$164))</f>
        <v>7.407407407407407E-2</v>
      </c>
      <c r="X164" s="82">
        <f>('3. indicatori CT_valori_nom'!X164-MAX('3. indicatori CT_valori_nom'!X$124:X$164))/(MIN('3. indicatori CT_valori_nom'!X$124:X$164)-MAX('3. indicatori CT_valori_nom'!X$124:X$164))</f>
        <v>1</v>
      </c>
      <c r="Y164" s="82">
        <f>('3. indicatori CT_valori_nom'!Y164-MIN('3. indicatori CT_valori_nom'!Y$124:Y$164))/(MAX('3. indicatori CT_valori_nom'!Y$124:Y$164)-MIN('3. indicatori CT_valori_nom'!Y$124:Y$164))</f>
        <v>0.55100236312417961</v>
      </c>
      <c r="Z164" s="82">
        <f>('3. indicatori CT_valori_nom'!Z164-MIN('3. indicatori CT_valori_nom'!Z$124:Z$164))/(MAX('3. indicatori CT_valori_nom'!Z$124:Z$164)-MIN('3. indicatori CT_valori_nom'!Z$124:Z$164))</f>
        <v>0.14643196955280685</v>
      </c>
      <c r="AA164" s="82">
        <f>('3. indicatori CT_valori_nom'!AA164-MIN('3. indicatori CT_valori_nom'!AA$124:AA$164))/(MAX('3. indicatori CT_valori_nom'!AA$124:AA$164)-MIN('3. indicatori CT_valori_nom'!AA$124:AA$164))</f>
        <v>0.47126931212636269</v>
      </c>
      <c r="AB164" s="82">
        <f>('3. indicatori CT_valori_nom'!AB164-MIN('3. indicatori CT_valori_nom'!AB$124:AB$164))/(MAX('3. indicatori CT_valori_nom'!AB$124:AB$164)-MIN('3. indicatori CT_valori_nom'!AB$124:AB$164))</f>
        <v>0.31840796019900497</v>
      </c>
      <c r="AC164" s="82">
        <f>('3. indicatori CT_valori_nom'!AC164-MIN('3. indicatori CT_valori_nom'!AC$124:AC$164))/(MAX('3. indicatori CT_valori_nom'!AC$124:AC$164)-MIN('3. indicatori CT_valori_nom'!AC$124:AC$164))</f>
        <v>6.055276957153688E-2</v>
      </c>
      <c r="AD164" s="82">
        <f>('3. indicatori CT_valori_nom'!AD164-MIN('3. indicatori CT_valori_nom'!AD$124:AD$164))/(MAX('3. indicatori CT_valori_nom'!AD$124:AD$164)-MIN('3. indicatori CT_valori_nom'!AD$124:AD$164))</f>
        <v>5.5555555555555552E-2</v>
      </c>
      <c r="AE164" s="82">
        <f>('3. indicatori CT_valori_nom'!AE164-MAX('3. indicatori CT_valori_nom'!AE$124:AE$164))/(MIN('3. indicatori CT_valori_nom'!AE$124:AE$164)-MAX('3. indicatori CT_valori_nom'!AE$124:AE$164))</f>
        <v>0.7668539200406721</v>
      </c>
      <c r="AF164" s="82">
        <f>('3. indicatori CT_valori_nom'!AF164-MIN('3. indicatori CT_valori_nom'!AF$124:AF$164))/(MAX('3. indicatori CT_valori_nom'!AF$124:AF$164)-MIN('3. indicatori CT_valori_nom'!AF$124:AF$164))</f>
        <v>9.4366634749610628E-2</v>
      </c>
      <c r="AG164" s="82">
        <f>('3. indicatori CT_valori_nom'!AG164-MAX('3. indicatori CT_valori_nom'!AG$124:AG$164))/(MIN('3. indicatori CT_valori_nom'!AG$124:AG$164)-MAX('3. indicatori CT_valori_nom'!AG$124:AG$164))</f>
        <v>0.51644324266560282</v>
      </c>
      <c r="AH164" s="82">
        <f>('3. indicatori CT_valori_nom'!AH164-MIN('3. indicatori CT_valori_nom'!AH$124:AH$164))/(MAX('3. indicatori CT_valori_nom'!AH$124:AH$164)-MIN('3. indicatori CT_valori_nom'!AH$124:AH$164))</f>
        <v>0.89247269710840893</v>
      </c>
      <c r="AI164" s="82">
        <f>('3. indicatori CT_valori_nom'!AI164-MAX('3. indicatori CT_valori_nom'!AI$124:AI$164))/(MIN('3. indicatori CT_valori_nom'!AI$124:AI$164)-MAX('3. indicatori CT_valori_nom'!AI$124:AI$164))</f>
        <v>0.33589153221065721</v>
      </c>
      <c r="AJ164" s="82">
        <f>('3. indicatori CT_valori_nom'!AJ164-MAX('3. indicatori CT_valori_nom'!AJ$124:AJ$164))/(MIN('3. indicatori CT_valori_nom'!AJ$124:AJ$164)-MAX('3. indicatori CT_valori_nom'!AJ$124:AJ$164))</f>
        <v>0.94428222394374606</v>
      </c>
      <c r="AK164" s="82">
        <f>('3. indicatori CT_valori_nom'!AK164-MIN('3. indicatori CT_valori_nom'!AK$124:AK$164))/(MAX('3. indicatori CT_valori_nom'!AK$124:AK$164)-MIN('3. indicatori CT_valori_nom'!AK$124:AK$164))</f>
        <v>0.45539051386380663</v>
      </c>
      <c r="AL164" s="82">
        <f>('3. indicatori CT_valori_nom'!AL164-MIN('3. indicatori CT_valori_nom'!AL$124:AL$164))/(MAX('3. indicatori CT_valori_nom'!AL$124:AL$164)-MIN('3. indicatori CT_valori_nom'!AL$124:AL$164))</f>
        <v>0.5</v>
      </c>
      <c r="AM164" s="82">
        <f>('3. indicatori CT_valori_nom'!AM164-MIN('3. indicatori CT_valori_nom'!AM$124:AM$164))/(MAX('3. indicatori CT_valori_nom'!AM$124:AM$164)-MIN('3. indicatori CT_valori_nom'!AM$124:AM$164))</f>
        <v>0.44444444444444442</v>
      </c>
      <c r="AN164" s="82">
        <f>('3. indicatori CT_valori_nom'!AN164-MIN('3. indicatori CT_valori_nom'!AN$124:AN$164))/(MAX('3. indicatori CT_valori_nom'!AN$124:AN$164)-MIN('3. indicatori CT_valori_nom'!AN$124:AN$164))</f>
        <v>0.14165875276986387</v>
      </c>
      <c r="AO164" s="82">
        <f>('3. indicatori CT_valori_nom'!AO164-MIN('3. indicatori CT_valori_nom'!AO$124:AO$164))/(MAX('3. indicatori CT_valori_nom'!AO$124:AO$164)-MIN('3. indicatori CT_valori_nom'!AO$124:AO$164))</f>
        <v>0</v>
      </c>
      <c r="AP164" s="82">
        <f>('3. indicatori CT_valori_nom'!AP164-MIN('3. indicatori CT_valori_nom'!AP$124:AP$164))/(MAX('3. indicatori CT_valori_nom'!AP$124:AP$164)-MIN('3. indicatori CT_valori_nom'!AP$124:AP$164))</f>
        <v>0.1041251898967686</v>
      </c>
      <c r="AQ164" s="82">
        <f>('3. indicatori CT_valori_nom'!AQ164-MIN('3. indicatori CT_valori_nom'!AQ$124:AQ$164))/(MAX('3. indicatori CT_valori_nom'!AQ$124:AQ$164)-MIN('3. indicatori CT_valori_nom'!AQ$124:AQ$164))</f>
        <v>0</v>
      </c>
      <c r="AS164" s="82">
        <f>('3. indicatori CT_valori_nom'!AS164-MIN('3. indicatori CT_valori_nom'!AS$124:AS$164))/(MAX('3. indicatori CT_valori_nom'!AS$124:AS$164)-MIN('3. indicatori CT_valori_nom'!AS$124:AS$164))</f>
        <v>0.31812620058053759</v>
      </c>
      <c r="AT164" s="82">
        <f>('3. indicatori CT_valori_nom'!AT164-MIN('3. indicatori CT_valori_nom'!AT$124:AT$164))/(MAX('3. indicatori CT_valori_nom'!AT$124:AT$164)-MIN('3. indicatori CT_valori_nom'!AT$124:AT$164))</f>
        <v>7.9306826940287317E-2</v>
      </c>
      <c r="AU164" s="82">
        <f>('3. indicatori CT_valori_nom'!AU164-MIN('3. indicatori CT_valori_nom'!AU$124:AU$164))/(MAX('3. indicatori CT_valori_nom'!AU$124:AU$164)-MIN('3. indicatori CT_valori_nom'!AU$124:AU$164))</f>
        <v>0.18867924528301888</v>
      </c>
      <c r="AV164" s="82">
        <f>('3. indicatori CT_valori_nom'!AV164-MAX('3. indicatori CT_valori_nom'!AV$124:AV$164))/(MIN('3. indicatori CT_valori_nom'!AV$124:AV$164)-MAX('3. indicatori CT_valori_nom'!AV$124:AV$164))</f>
        <v>0.82174796075684209</v>
      </c>
      <c r="AW164" s="82">
        <f>('3. indicatori CT_valori_nom'!AW164-MIN('3. indicatori CT_valori_nom'!AW$124:AW$164))/(MAX('3. indicatori CT_valori_nom'!AW$124:AW$164)-MIN('3. indicatori CT_valori_nom'!AW$124:AW$164))</f>
        <v>0</v>
      </c>
      <c r="AX164" s="82">
        <f>('3. indicatori CT_valori_nom'!AX164-MIN('3. indicatori CT_valori_nom'!AX$124:AX$164))/(MAX('3. indicatori CT_valori_nom'!AX$124:AX$164)-MIN('3. indicatori CT_valori_nom'!AX$124:AX$164))</f>
        <v>0.22753930081522342</v>
      </c>
      <c r="AY164" s="82">
        <f>('3. indicatori CT_valori_nom'!AY164-MAX('3. indicatori CT_valori_nom'!AY$124:AY$164))/(MIN('3. indicatori CT_valori_nom'!AY$124:AY$164)-MAX('3. indicatori CT_valori_nom'!AY$124:AY$164))</f>
        <v>0.70351758793969854</v>
      </c>
      <c r="AZ164" s="82">
        <f>('3. indicatori CT_valori_nom'!AZ164-MIN('3. indicatori CT_valori_nom'!AZ$124:AZ$164))/(MAX('3. indicatori CT_valori_nom'!AZ$124:AZ$164)-MIN('3. indicatori CT_valori_nom'!AZ$124:AZ$164))</f>
        <v>0.21451612903225806</v>
      </c>
      <c r="BA164" s="82">
        <f>('3. indicatori CT_valori_nom'!BA164-MIN('3. indicatori CT_valori_nom'!BA$124:BA$164))/(MAX('3. indicatori CT_valori_nom'!BA$124:BA$164)-MIN('3. indicatori CT_valori_nom'!BA$124:BA$164))</f>
        <v>0.33208340586745244</v>
      </c>
      <c r="BB164" s="82">
        <v>0</v>
      </c>
      <c r="BC164" s="82">
        <f>('3. indicatori CT_valori_nom'!BC164-MIN('3. indicatori CT_valori_nom'!BC$124:BC$164))/(MAX('3. indicatori CT_valori_nom'!BC$124:BC$164)-MIN('3. indicatori CT_valori_nom'!BC$124:BC$164))</f>
        <v>0.18220221825339547</v>
      </c>
      <c r="BD164" s="82">
        <f>('3. indicatori CT_valori_nom'!BD164-MIN('3. indicatori CT_valori_nom'!BD$124:BD$164))/(MAX('3. indicatori CT_valori_nom'!BD$124:BD$164)-MIN('3. indicatori CT_valori_nom'!BD$124:BD$164))</f>
        <v>0.75000000000000011</v>
      </c>
      <c r="BE164" s="82">
        <f t="shared" si="11"/>
        <v>0.43108050738923448</v>
      </c>
      <c r="BF164" s="82">
        <f t="shared" si="9"/>
        <v>0.34695932867961277</v>
      </c>
    </row>
    <row r="165" spans="1:58" x14ac:dyDescent="0.3">
      <c r="A165" s="82">
        <f>'3. indicatori CT_valori_nom'!A165</f>
        <v>81001</v>
      </c>
      <c r="B165" s="82" t="str">
        <f>'3. indicatori CT_valori_nom'!B165</f>
        <v>ALCAMO</v>
      </c>
      <c r="C165" s="82" t="str">
        <f>'3. indicatori CT_valori_nom'!C165</f>
        <v>SICILIA</v>
      </c>
      <c r="D165" s="82">
        <f>'3. indicatori CT_valori_nom'!D165</f>
        <v>67413</v>
      </c>
      <c r="E165" s="82">
        <f>('3. indicatori CT_valori_nom'!E165-MAX('3. indicatori CT_valori_nom'!E$165:E$211))/(MIN('3. indicatori CT_valori_nom'!E$165:E$211)-MAX('3. indicatori CT_valori_nom'!E$165:E$211))</f>
        <v>0</v>
      </c>
      <c r="F165" s="82">
        <f>('3. indicatori CT_valori_nom'!F165-MIN('3. indicatori CT_valori_nom'!F$165:F$211))/(MAX('3. indicatori CT_valori_nom'!F$165:F$211)-MIN('3. indicatori CT_valori_nom'!F$165:F$211))</f>
        <v>0.13549328305068967</v>
      </c>
      <c r="G165" s="82">
        <f>('3. indicatori CT_valori_nom'!G165-MAX('3. indicatori CT_valori_nom'!G$165:G$211))/(MIN('3. indicatori CT_valori_nom'!G$165:G$211)-MAX('3. indicatori CT_valori_nom'!G$165:G$211))</f>
        <v>0.99161727321492232</v>
      </c>
      <c r="H165" s="82">
        <f>('3. indicatori CT_valori_nom'!H165-MAX('3. indicatori CT_valori_nom'!H$165:H$211))/(MIN('3. indicatori CT_valori_nom'!H$165:H$211)-MAX('3. indicatori CT_valori_nom'!H$165:H$211))</f>
        <v>0.52110349827975233</v>
      </c>
      <c r="I165" s="82">
        <f>('3. indicatori CT_valori_nom'!I165-MIN('3. indicatori CT_valori_nom'!I$165:I$211))/(MAX('3. indicatori CT_valori_nom'!I$165:I$211)-MIN('3. indicatori CT_valori_nom'!I$165:I$211))</f>
        <v>0.78768658936646185</v>
      </c>
      <c r="J165" s="82">
        <f>('3. indicatori CT_valori_nom'!J165-MIN('3. indicatori CT_valori_nom'!J$165:J$211))/(MAX('3. indicatori CT_valori_nom'!J$165:J$211)-MIN('3. indicatori CT_valori_nom'!J$165:J$211))</f>
        <v>0.47625226428910955</v>
      </c>
      <c r="K165" s="82">
        <f>('3. indicatori CT_valori_nom'!K165-MIN('3. indicatori CT_valori_nom'!K$165:K$211))/(MAX('3. indicatori CT_valori_nom'!K$165:K$211)-MIN('3. indicatori CT_valori_nom'!K$165:K$211))</f>
        <v>1.6542133665421337E-2</v>
      </c>
      <c r="L165" s="82">
        <f>('3. indicatori CT_valori_nom'!L165-MIN('3. indicatori CT_valori_nom'!L$165:L$211))/(MAX('3. indicatori CT_valori_nom'!L$165:L$211)-MIN('3. indicatori CT_valori_nom'!L$165:L$211))</f>
        <v>2.6906100184342086E-2</v>
      </c>
      <c r="M165" s="82">
        <f>('3. indicatori CT_valori_nom'!M165-MAX('3. indicatori CT_valori_nom'!M$165:M$211))/(MIN('3. indicatori CT_valori_nom'!M$165:M$211)-MAX('3. indicatori CT_valori_nom'!M$165:M$211))</f>
        <v>0.58183155694211952</v>
      </c>
      <c r="N165" s="82">
        <f>('3. indicatori CT_valori_nom'!N165-MAX('3. indicatori CT_valori_nom'!N$165:N$211))/(MIN('3. indicatori CT_valori_nom'!N$165:N$211)-MAX('3. indicatori CT_valori_nom'!N$165:N$211))</f>
        <v>0.51745538926005763</v>
      </c>
      <c r="O165" s="82">
        <f>('3. indicatori CT_valori_nom'!O165-MAX('3. indicatori CT_valori_nom'!O$165:O$211))/(MIN('3. indicatori CT_valori_nom'!O$165:O$211)-MAX('3. indicatori CT_valori_nom'!O$165:O$211))</f>
        <v>0.20343240455490375</v>
      </c>
      <c r="P165" s="82">
        <f>('3. indicatori CT_valori_nom'!P165-MIN('3. indicatori CT_valori_nom'!P$165:P$211))/(MAX('3. indicatori CT_valori_nom'!P$165:P$211)-MIN('3. indicatori CT_valori_nom'!P$165:P$211))</f>
        <v>0.24959188775711466</v>
      </c>
      <c r="Q165" s="82">
        <f>('3. indicatori CT_valori_nom'!Q165-MIN('3. indicatori CT_valori_nom'!Q$165:Q$211))/(MAX('3. indicatori CT_valori_nom'!Q$165:Q$211)-MIN('3. indicatori CT_valori_nom'!Q$165:Q$211))</f>
        <v>0.58579897169782791</v>
      </c>
      <c r="R165" s="82">
        <f>('3. indicatori CT_valori_nom'!R165-MIN('3. indicatori CT_valori_nom'!R$165:R$211))/(MAX('3. indicatori CT_valori_nom'!R$165:R$211)-MIN('3. indicatori CT_valori_nom'!R$165:R$211))</f>
        <v>0.55645494688898645</v>
      </c>
      <c r="S165" s="82">
        <f>('3. indicatori CT_valori_nom'!S165-MIN('3. indicatori CT_valori_nom'!S$165:S$211))/(MAX('3. indicatori CT_valori_nom'!S$165:S$211)-MIN('3. indicatori CT_valori_nom'!S$165:S$211))</f>
        <v>0</v>
      </c>
      <c r="T165" s="82">
        <f>('3. indicatori CT_valori_nom'!T165-MIN('3. indicatori CT_valori_nom'!T$165:T$211))/(MAX('3. indicatori CT_valori_nom'!T$165:T$211)-MIN('3. indicatori CT_valori_nom'!T$165:T$211))</f>
        <v>1</v>
      </c>
      <c r="U165" s="82">
        <f>('3. indicatori CT_valori_nom'!U165-MIN('3. indicatori CT_valori_nom'!U$165:U$211))/(MAX('3. indicatori CT_valori_nom'!U$165:U$211)-MIN('3. indicatori CT_valori_nom'!U$165:U$211))</f>
        <v>0.2857142857142857</v>
      </c>
      <c r="W165" s="82">
        <f>('3. indicatori CT_valori_nom'!W165-MIN('3. indicatori CT_valori_nom'!W$165:W$211))/(MAX('3. indicatori CT_valori_nom'!W$165:W$211)-MIN('3. indicatori CT_valori_nom'!W$165:W$211))</f>
        <v>0.23529411764705882</v>
      </c>
      <c r="X165" s="82">
        <f>('3. indicatori CT_valori_nom'!X165-MAX('3. indicatori CT_valori_nom'!X$165:X$211))/(MIN('3. indicatori CT_valori_nom'!X$165:X$211)-MAX('3. indicatori CT_valori_nom'!X$165:X$211))</f>
        <v>0.85661135675196265</v>
      </c>
      <c r="Y165" s="82">
        <f>('3. indicatori CT_valori_nom'!Y165-MIN('3. indicatori CT_valori_nom'!Y$165:Y$211))/(MAX('3. indicatori CT_valori_nom'!Y$165:Y$211)-MIN('3. indicatori CT_valori_nom'!Y$165:Y$211))</f>
        <v>0.18660025225755525</v>
      </c>
      <c r="Z165" s="82">
        <f>('3. indicatori CT_valori_nom'!Z165-MIN('3. indicatori CT_valori_nom'!Z$165:Z$211))/(MAX('3. indicatori CT_valori_nom'!Z$165:Z$211)-MIN('3. indicatori CT_valori_nom'!Z$165:Z$211))</f>
        <v>1.0698463568668111E-2</v>
      </c>
      <c r="AA165" s="82">
        <f>('3. indicatori CT_valori_nom'!AA165-MIN('3. indicatori CT_valori_nom'!AA$165:AA$211))/(MAX('3. indicatori CT_valori_nom'!AA$165:AA$211)-MIN('3. indicatori CT_valori_nom'!AA$165:AA$211))</f>
        <v>1</v>
      </c>
      <c r="AB165" s="82">
        <f>('3. indicatori CT_valori_nom'!AB165-MIN('3. indicatori CT_valori_nom'!AB$165:AB$211))/(MAX('3. indicatori CT_valori_nom'!AB$165:AB$211)-MIN('3. indicatori CT_valori_nom'!AB$165:AB$211))</f>
        <v>2.0338983050847456E-2</v>
      </c>
      <c r="AC165" s="82">
        <f>('3. indicatori CT_valori_nom'!AC165-MIN('3. indicatori CT_valori_nom'!AC$165:AC$211))/(MAX('3. indicatori CT_valori_nom'!AC$165:AC$211)-MIN('3. indicatori CT_valori_nom'!AC$165:AC$211))</f>
        <v>3.7447397536261397E-2</v>
      </c>
      <c r="AD165" s="82">
        <f>('3. indicatori CT_valori_nom'!AD165-MIN('3. indicatori CT_valori_nom'!AD$165:AD$211))/(MAX('3. indicatori CT_valori_nom'!AD$165:AD$211)-MIN('3. indicatori CT_valori_nom'!AD$165:AD$211))</f>
        <v>6.0606060606060608E-2</v>
      </c>
      <c r="AE165" s="82">
        <f>('3. indicatori CT_valori_nom'!AE165-MAX('3. indicatori CT_valori_nom'!AE$165:AE$211))/(MIN('3. indicatori CT_valori_nom'!AE$165:AE$211)-MAX('3. indicatori CT_valori_nom'!AE$165:AE$211))</f>
        <v>0.71640301194374101</v>
      </c>
      <c r="AF165" s="82">
        <f>('3. indicatori CT_valori_nom'!AF165-MIN('3. indicatori CT_valori_nom'!AF$165:AF$211))/(MAX('3. indicatori CT_valori_nom'!AF$165:AF$211)-MIN('3. indicatori CT_valori_nom'!AF$165:AF$211))</f>
        <v>0.55290580260819566</v>
      </c>
      <c r="AG165" s="82">
        <f>('3. indicatori CT_valori_nom'!AG165-MAX('3. indicatori CT_valori_nom'!AG$165:AG$211))/(MIN('3. indicatori CT_valori_nom'!AG$165:AG$211)-MAX('3. indicatori CT_valori_nom'!AG$165:AG$211))</f>
        <v>0.28152357760549201</v>
      </c>
      <c r="AH165" s="82">
        <f>('3. indicatori CT_valori_nom'!AH165-MIN('3. indicatori CT_valori_nom'!AH$165:AH$211))/(MAX('3. indicatori CT_valori_nom'!AH$165:AH$211)-MIN('3. indicatori CT_valori_nom'!AH$165:AH$211))</f>
        <v>7.4096945105959475E-2</v>
      </c>
      <c r="AI165" s="82">
        <f>('3. indicatori CT_valori_nom'!AI165-MAX('3. indicatori CT_valori_nom'!AI$165:AI$211))/(MIN('3. indicatori CT_valori_nom'!AI$165:AI$211)-MAX('3. indicatori CT_valori_nom'!AI$165:AI$211))</f>
        <v>0.92889011972415059</v>
      </c>
      <c r="AJ165" s="82">
        <f>('3. indicatori CT_valori_nom'!AJ165-MAX('3. indicatori CT_valori_nom'!AJ$165:AJ$211))/(MIN('3. indicatori CT_valori_nom'!AJ$165:AJ$211)-MAX('3. indicatori CT_valori_nom'!AJ$165:AJ$211))</f>
        <v>0.3690816773628196</v>
      </c>
      <c r="AK165" s="82">
        <f>('3. indicatori CT_valori_nom'!AK165-MIN('3. indicatori CT_valori_nom'!AK$165:AK$211))/(MAX('3. indicatori CT_valori_nom'!AK$165:AK$211)-MIN('3. indicatori CT_valori_nom'!AK$165:AK$211))</f>
        <v>0</v>
      </c>
      <c r="AL165" s="82">
        <f>('3. indicatori CT_valori_nom'!AL165-MIN('3. indicatori CT_valori_nom'!AL$165:AL$211))/(MAX('3. indicatori CT_valori_nom'!AL$165:AL$211)-MIN('3. indicatori CT_valori_nom'!AL$165:AL$211))</f>
        <v>0</v>
      </c>
      <c r="AM165" s="82">
        <f>('3. indicatori CT_valori_nom'!AM165-MIN('3. indicatori CT_valori_nom'!AM$165:AM$211))/(MAX('3. indicatori CT_valori_nom'!AM$165:AM$211)-MIN('3. indicatori CT_valori_nom'!AM$165:AM$211))</f>
        <v>0</v>
      </c>
      <c r="AN165" s="82">
        <f>('3. indicatori CT_valori_nom'!AN165-MIN('3. indicatori CT_valori_nom'!AN$165:AN$211))/(MAX('3. indicatori CT_valori_nom'!AN$165:AN$211)-MIN('3. indicatori CT_valori_nom'!AN$165:AN$211))</f>
        <v>0</v>
      </c>
      <c r="AO165" s="82">
        <f>('3. indicatori CT_valori_nom'!AO165-MIN('3. indicatori CT_valori_nom'!AO$165:AO$211))/(MAX('3. indicatori CT_valori_nom'!AO$165:AO$211)-MIN('3. indicatori CT_valori_nom'!AO$165:AO$211))</f>
        <v>0</v>
      </c>
      <c r="AP165" s="82">
        <f>('3. indicatori CT_valori_nom'!AP165-MIN('3. indicatori CT_valori_nom'!AP$165:AP$211))/(MAX('3. indicatori CT_valori_nom'!AP$165:AP$211)-MIN('3. indicatori CT_valori_nom'!AP$165:AP$211))</f>
        <v>0</v>
      </c>
      <c r="AQ165" s="82">
        <f>('3. indicatori CT_valori_nom'!AQ165-MIN('3. indicatori CT_valori_nom'!AQ$165:AQ$211))/(MAX('3. indicatori CT_valori_nom'!AQ$165:AQ$211)-MIN('3. indicatori CT_valori_nom'!AQ$165:AQ$211))</f>
        <v>0</v>
      </c>
      <c r="AS165" s="82">
        <f>('3. indicatori CT_valori_nom'!AS165-MIN('3. indicatori CT_valori_nom'!AS$165:AS$211))/(MAX('3. indicatori CT_valori_nom'!AS$165:AS$211)-MIN('3. indicatori CT_valori_nom'!AS$165:AS$211))</f>
        <v>0.37234002607523847</v>
      </c>
      <c r="AT165" s="82">
        <f>('3. indicatori CT_valori_nom'!AT165-MIN('3. indicatori CT_valori_nom'!AT$165:AT$211))/(MAX('3. indicatori CT_valori_nom'!AT$165:AT$211)-MIN('3. indicatori CT_valori_nom'!AT$165:AT$211))</f>
        <v>0.1775157138312424</v>
      </c>
      <c r="AU165" s="82">
        <f>('3. indicatori CT_valori_nom'!AU165-MIN('3. indicatori CT_valori_nom'!AU$165:AU$211))/(MAX('3. indicatori CT_valori_nom'!AU$165:AU$211)-MIN('3. indicatori CT_valori_nom'!AU$165:AU$211))</f>
        <v>6.3492063492063489E-2</v>
      </c>
      <c r="AV165" s="82">
        <f>('3. indicatori CT_valori_nom'!AV165-MAX('3. indicatori CT_valori_nom'!AV$165:AV$211))/(MIN('3. indicatori CT_valori_nom'!AV$165:AV$211)-MAX('3. indicatori CT_valori_nom'!AV$165:AV$211))</f>
        <v>0.95521656256471965</v>
      </c>
      <c r="AW165" s="82">
        <f>('3. indicatori CT_valori_nom'!AW165-MIN('3. indicatori CT_valori_nom'!AW$165:AW$211))/(MAX('3. indicatori CT_valori_nom'!AW$165:AW$211)-MIN('3. indicatori CT_valori_nom'!AW$165:AW$211))</f>
        <v>0</v>
      </c>
      <c r="AX165" s="82">
        <f>('3. indicatori CT_valori_nom'!AX165-MIN('3. indicatori CT_valori_nom'!AX$165:AX$211))/(MAX('3. indicatori CT_valori_nom'!AX$165:AX$211)-MIN('3. indicatori CT_valori_nom'!AX$165:AX$211))</f>
        <v>0.33595194767266989</v>
      </c>
      <c r="AY165" s="82">
        <f>('3. indicatori CT_valori_nom'!AY165-MAX('3. indicatori CT_valori_nom'!AY$165:AY$211))/(MIN('3. indicatori CT_valori_nom'!AY$165:AY$211)-MAX('3. indicatori CT_valori_nom'!AY$165:AY$211))</f>
        <v>0.78823529411764715</v>
      </c>
      <c r="AZ165" s="82">
        <f>('3. indicatori CT_valori_nom'!AZ165-MIN('3. indicatori CT_valori_nom'!AZ$165:AZ$211))/(MAX('3. indicatori CT_valori_nom'!AZ$165:AZ$211)-MIN('3. indicatori CT_valori_nom'!AZ$165:AZ$211))</f>
        <v>5.8096415327564897E-2</v>
      </c>
      <c r="BA165" s="82">
        <f>('3. indicatori CT_valori_nom'!BA165-MIN('3. indicatori CT_valori_nom'!BA$165:BA$211))/(MAX('3. indicatori CT_valori_nom'!BA$165:BA$211)-MIN('3. indicatori CT_valori_nom'!BA$165:BA$211))</f>
        <v>0.13804459080592765</v>
      </c>
      <c r="BB165" s="82">
        <f>('3. indicatori CT_valori_nom'!BB165-MIN('3. indicatori CT_valori_nom'!BB$165:BB$211))/(MAX('3. indicatori CT_valori_nom'!BB$165:BB$211)-MIN('3. indicatori CT_valori_nom'!BB$165:BB$211))</f>
        <v>0.3258426966292135</v>
      </c>
      <c r="BC165" s="82">
        <f>('3. indicatori CT_valori_nom'!BC165-MIN('3. indicatori CT_valori_nom'!BC$165:BC$211))/(MAX('3. indicatori CT_valori_nom'!BC$165:BC$211)-MIN('3. indicatori CT_valori_nom'!BC$165:BC$211))</f>
        <v>3.3975366532366505E-2</v>
      </c>
      <c r="BD165" s="82">
        <f>('3. indicatori CT_valori_nom'!BD165-MIN('3. indicatori CT_valori_nom'!BD$165:BD$211))/(MAX('3. indicatori CT_valori_nom'!BD$165:BD$211)-MIN('3. indicatori CT_valori_nom'!BD$165:BD$211))</f>
        <v>0.72</v>
      </c>
      <c r="BE165" s="82">
        <f t="shared" ref="BE165:BE211" si="12">SUM(E165:BD165)/(COUNTA(E165:BD165)-2)</f>
        <v>0.33823102141007128</v>
      </c>
      <c r="BF165" s="82">
        <f t="shared" ref="BF165:BF211" si="13">(BE165-MIN(BE$165:BE$211))/(MAX(BE$165:BE$211)-MIN(BE$165:BE$211))</f>
        <v>0.24532595429989035</v>
      </c>
    </row>
    <row r="166" spans="1:58" x14ac:dyDescent="0.3">
      <c r="A166" s="82">
        <f>'3. indicatori CT_valori_nom'!A166</f>
        <v>81006</v>
      </c>
      <c r="B166" s="82" t="str">
        <f>'3. indicatori CT_valori_nom'!B166</f>
        <v>CASTELVETRANO</v>
      </c>
      <c r="C166" s="82" t="str">
        <f>'3. indicatori CT_valori_nom'!C166</f>
        <v>SICILIA</v>
      </c>
      <c r="D166" s="82">
        <f>'3. indicatori CT_valori_nom'!D166</f>
        <v>79567</v>
      </c>
      <c r="E166" s="82">
        <f>('3. indicatori CT_valori_nom'!E166-MAX('3. indicatori CT_valori_nom'!E$165:E$211))/(MIN('3. indicatori CT_valori_nom'!E$165:E$211)-MAX('3. indicatori CT_valori_nom'!E$165:E$211))</f>
        <v>0.55555555555555558</v>
      </c>
      <c r="F166" s="82">
        <f>('3. indicatori CT_valori_nom'!F166-MIN('3. indicatori CT_valori_nom'!F$165:F$211))/(MAX('3. indicatori CT_valori_nom'!F$165:F$211)-MIN('3. indicatori CT_valori_nom'!F$165:F$211))</f>
        <v>0.33602265689574989</v>
      </c>
      <c r="G166" s="82">
        <f>('3. indicatori CT_valori_nom'!G166-MAX('3. indicatori CT_valori_nom'!G$165:G$211))/(MIN('3. indicatori CT_valori_nom'!G$165:G$211)-MAX('3. indicatori CT_valori_nom'!G$165:G$211))</f>
        <v>0.96962760835740536</v>
      </c>
      <c r="H166" s="82">
        <f>('3. indicatori CT_valori_nom'!H166-MAX('3. indicatori CT_valori_nom'!H$165:H$211))/(MIN('3. indicatori CT_valori_nom'!H$165:H$211)-MAX('3. indicatori CT_valori_nom'!H$165:H$211))</f>
        <v>0.84195799843983832</v>
      </c>
      <c r="I166" s="82">
        <f>('3. indicatori CT_valori_nom'!I166-MIN('3. indicatori CT_valori_nom'!I$165:I$211))/(MAX('3. indicatori CT_valori_nom'!I$165:I$211)-MIN('3. indicatori CT_valori_nom'!I$165:I$211))</f>
        <v>0.51214018951338691</v>
      </c>
      <c r="J166" s="82">
        <f>('3. indicatori CT_valori_nom'!J166-MIN('3. indicatori CT_valori_nom'!J$165:J$211))/(MAX('3. indicatori CT_valori_nom'!J$165:J$211)-MIN('3. indicatori CT_valori_nom'!J$165:J$211))</f>
        <v>1</v>
      </c>
      <c r="K166" s="82">
        <f>('3. indicatori CT_valori_nom'!K166-MIN('3. indicatori CT_valori_nom'!K$165:K$211))/(MAX('3. indicatori CT_valori_nom'!K$165:K$211)-MIN('3. indicatori CT_valori_nom'!K$165:K$211))</f>
        <v>3.8549882385498821E-2</v>
      </c>
      <c r="L166" s="82">
        <f>('3. indicatori CT_valori_nom'!L166-MIN('3. indicatori CT_valori_nom'!L$165:L$211))/(MAX('3. indicatori CT_valori_nom'!L$165:L$211)-MIN('3. indicatori CT_valori_nom'!L$165:L$211))</f>
        <v>0.14611599371245651</v>
      </c>
      <c r="M166" s="82">
        <f>('3. indicatori CT_valori_nom'!M166-MAX('3. indicatori CT_valori_nom'!M$165:M$211))/(MIN('3. indicatori CT_valori_nom'!M$165:M$211)-MAX('3. indicatori CT_valori_nom'!M$165:M$211))</f>
        <v>0.96049950551629648</v>
      </c>
      <c r="N166" s="82">
        <f>('3. indicatori CT_valori_nom'!N166-MAX('3. indicatori CT_valori_nom'!N$165:N$211))/(MIN('3. indicatori CT_valori_nom'!N$165:N$211)-MAX('3. indicatori CT_valori_nom'!N$165:N$211))</f>
        <v>0.38789522760023731</v>
      </c>
      <c r="O166" s="82">
        <f>('3. indicatori CT_valori_nom'!O166-MAX('3. indicatori CT_valori_nom'!O$165:O$211))/(MIN('3. indicatori CT_valori_nom'!O$165:O$211)-MAX('3. indicatori CT_valori_nom'!O$165:O$211))</f>
        <v>0.14949189799641657</v>
      </c>
      <c r="P166" s="82">
        <f>('3. indicatori CT_valori_nom'!P166-MIN('3. indicatori CT_valori_nom'!P$165:P$211))/(MAX('3. indicatori CT_valori_nom'!P$165:P$211)-MIN('3. indicatori CT_valori_nom'!P$165:P$211))</f>
        <v>0.28333713943601641</v>
      </c>
      <c r="Q166" s="82">
        <f>('3. indicatori CT_valori_nom'!Q166-MIN('3. indicatori CT_valori_nom'!Q$165:Q$211))/(MAX('3. indicatori CT_valori_nom'!Q$165:Q$211)-MIN('3. indicatori CT_valori_nom'!Q$165:Q$211))</f>
        <v>0.25626297972005024</v>
      </c>
      <c r="R166" s="82">
        <f>('3. indicatori CT_valori_nom'!R166-MIN('3. indicatori CT_valori_nom'!R$165:R$211))/(MAX('3. indicatori CT_valori_nom'!R$165:R$211)-MIN('3. indicatori CT_valori_nom'!R$165:R$211))</f>
        <v>0.37939212075142131</v>
      </c>
      <c r="S166" s="82">
        <f>('3. indicatori CT_valori_nom'!S166-MIN('3. indicatori CT_valori_nom'!S$165:S$211))/(MAX('3. indicatori CT_valori_nom'!S$165:S$211)-MIN('3. indicatori CT_valori_nom'!S$165:S$211))</f>
        <v>0</v>
      </c>
      <c r="T166" s="82">
        <f>('3. indicatori CT_valori_nom'!T166-MIN('3. indicatori CT_valori_nom'!T$165:T$211))/(MAX('3. indicatori CT_valori_nom'!T$165:T$211)-MIN('3. indicatori CT_valori_nom'!T$165:T$211))</f>
        <v>1</v>
      </c>
      <c r="U166" s="82">
        <f>('3. indicatori CT_valori_nom'!U166-MIN('3. indicatori CT_valori_nom'!U$165:U$211))/(MAX('3. indicatori CT_valori_nom'!U$165:U$211)-MIN('3. indicatori CT_valori_nom'!U$165:U$211))</f>
        <v>0.7142857142857143</v>
      </c>
      <c r="W166" s="82">
        <f>('3. indicatori CT_valori_nom'!W166-MIN('3. indicatori CT_valori_nom'!W$165:W$211))/(MAX('3. indicatori CT_valori_nom'!W$165:W$211)-MIN('3. indicatori CT_valori_nom'!W$165:W$211))</f>
        <v>0.23529411764705882</v>
      </c>
      <c r="X166" s="82">
        <f>('3. indicatori CT_valori_nom'!X166-MAX('3. indicatori CT_valori_nom'!X$165:X$211))/(MIN('3. indicatori CT_valori_nom'!X$165:X$211)-MAX('3. indicatori CT_valori_nom'!X$165:X$211))</f>
        <v>0.91364226269943494</v>
      </c>
      <c r="Y166" s="82">
        <f>('3. indicatori CT_valori_nom'!Y166-MIN('3. indicatori CT_valori_nom'!Y$165:Y$211))/(MAX('3. indicatori CT_valori_nom'!Y$165:Y$211)-MIN('3. indicatori CT_valori_nom'!Y$165:Y$211))</f>
        <v>0.28616547205945553</v>
      </c>
      <c r="Z166" s="82">
        <f>('3. indicatori CT_valori_nom'!Z166-MIN('3. indicatori CT_valori_nom'!Z$165:Z$211))/(MAX('3. indicatori CT_valori_nom'!Z$165:Z$211)-MIN('3. indicatori CT_valori_nom'!Z$165:Z$211))</f>
        <v>0.10000942595909132</v>
      </c>
      <c r="AA166" s="82">
        <f>('3. indicatori CT_valori_nom'!AA166-MIN('3. indicatori CT_valori_nom'!AA$165:AA$211))/(MAX('3. indicatori CT_valori_nom'!AA$165:AA$211)-MIN('3. indicatori CT_valori_nom'!AA$165:AA$211))</f>
        <v>0.10738532186711046</v>
      </c>
      <c r="AB166" s="82">
        <f>('3. indicatori CT_valori_nom'!AB166-MIN('3. indicatori CT_valori_nom'!AB$165:AB$211))/(MAX('3. indicatori CT_valori_nom'!AB$165:AB$211)-MIN('3. indicatori CT_valori_nom'!AB$165:AB$211))</f>
        <v>0.14067796610169492</v>
      </c>
      <c r="AC166" s="82">
        <f>('3. indicatori CT_valori_nom'!AC166-MIN('3. indicatori CT_valori_nom'!AC$165:AC$211))/(MAX('3. indicatori CT_valori_nom'!AC$165:AC$211)-MIN('3. indicatori CT_valori_nom'!AC$165:AC$211))</f>
        <v>0.15033705301101358</v>
      </c>
      <c r="AD166" s="82">
        <f>('3. indicatori CT_valori_nom'!AD166-MIN('3. indicatori CT_valori_nom'!AD$165:AD$211))/(MAX('3. indicatori CT_valori_nom'!AD$165:AD$211)-MIN('3. indicatori CT_valori_nom'!AD$165:AD$211))</f>
        <v>0</v>
      </c>
      <c r="AE166" s="82">
        <f>('3. indicatori CT_valori_nom'!AE166-MAX('3. indicatori CT_valori_nom'!AE$165:AE$211))/(MIN('3. indicatori CT_valori_nom'!AE$165:AE$211)-MAX('3. indicatori CT_valori_nom'!AE$165:AE$211))</f>
        <v>0.82765693861832723</v>
      </c>
      <c r="AF166" s="82">
        <f>('3. indicatori CT_valori_nom'!AF166-MIN('3. indicatori CT_valori_nom'!AF$165:AF$211))/(MAX('3. indicatori CT_valori_nom'!AF$165:AF$211)-MIN('3. indicatori CT_valori_nom'!AF$165:AF$211))</f>
        <v>0.31127442340600242</v>
      </c>
      <c r="AG166" s="82">
        <f>('3. indicatori CT_valori_nom'!AG166-MAX('3. indicatori CT_valori_nom'!AG$165:AG$211))/(MIN('3. indicatori CT_valori_nom'!AG$165:AG$211)-MAX('3. indicatori CT_valori_nom'!AG$165:AG$211))</f>
        <v>0.85074231781992693</v>
      </c>
      <c r="AH166" s="82">
        <f>('3. indicatori CT_valori_nom'!AH166-MIN('3. indicatori CT_valori_nom'!AH$165:AH$211))/(MAX('3. indicatori CT_valori_nom'!AH$165:AH$211)-MIN('3. indicatori CT_valori_nom'!AH$165:AH$211))</f>
        <v>0.18867441883770264</v>
      </c>
      <c r="AI166" s="82">
        <f>('3. indicatori CT_valori_nom'!AI166-MAX('3. indicatori CT_valori_nom'!AI$165:AI$211))/(MIN('3. indicatori CT_valori_nom'!AI$165:AI$211)-MAX('3. indicatori CT_valori_nom'!AI$165:AI$211))</f>
        <v>0.7137706528112393</v>
      </c>
      <c r="AJ166" s="82">
        <f>('3. indicatori CT_valori_nom'!AJ166-MAX('3. indicatori CT_valori_nom'!AJ$165:AJ$211))/(MIN('3. indicatori CT_valori_nom'!AJ$165:AJ$211)-MAX('3. indicatori CT_valori_nom'!AJ$165:AJ$211))</f>
        <v>0.43073275084409446</v>
      </c>
      <c r="AK166" s="82">
        <f>('3. indicatori CT_valori_nom'!AK166-MIN('3. indicatori CT_valori_nom'!AK$165:AK$211))/(MAX('3. indicatori CT_valori_nom'!AK$165:AK$211)-MIN('3. indicatori CT_valori_nom'!AK$165:AK$211))</f>
        <v>0.16879084901237298</v>
      </c>
      <c r="AL166" s="82">
        <f>('3. indicatori CT_valori_nom'!AL166-MIN('3. indicatori CT_valori_nom'!AL$165:AL$211))/(MAX('3. indicatori CT_valori_nom'!AL$165:AL$211)-MIN('3. indicatori CT_valori_nom'!AL$165:AL$211))</f>
        <v>0.16666666666666666</v>
      </c>
      <c r="AM166" s="82">
        <f>('3. indicatori CT_valori_nom'!AM166-MIN('3. indicatori CT_valori_nom'!AM$165:AM$211))/(MAX('3. indicatori CT_valori_nom'!AM$165:AM$211)-MIN('3. indicatori CT_valori_nom'!AM$165:AM$211))</f>
        <v>6.6666666666666666E-2</v>
      </c>
      <c r="AN166" s="82">
        <f>('3. indicatori CT_valori_nom'!AN166-MIN('3. indicatori CT_valori_nom'!AN$165:AN$211))/(MAX('3. indicatori CT_valori_nom'!AN$165:AN$211)-MIN('3. indicatori CT_valori_nom'!AN$165:AN$211))</f>
        <v>0.37305238165899984</v>
      </c>
      <c r="AO166" s="82">
        <f>('3. indicatori CT_valori_nom'!AO166-MIN('3. indicatori CT_valori_nom'!AO$165:AO$211))/(MAX('3. indicatori CT_valori_nom'!AO$165:AO$211)-MIN('3. indicatori CT_valori_nom'!AO$165:AO$211))</f>
        <v>0.2</v>
      </c>
      <c r="AP166" s="82">
        <f>('3. indicatori CT_valori_nom'!AP166-MIN('3. indicatori CT_valori_nom'!AP$165:AP$211))/(MAX('3. indicatori CT_valori_nom'!AP$165:AP$211)-MIN('3. indicatori CT_valori_nom'!AP$165:AP$211))</f>
        <v>9.2716848112788297E-2</v>
      </c>
      <c r="AQ166" s="82">
        <f>('3. indicatori CT_valori_nom'!AQ166-MIN('3. indicatori CT_valori_nom'!AQ$165:AQ$211))/(MAX('3. indicatori CT_valori_nom'!AQ$165:AQ$211)-MIN('3. indicatori CT_valori_nom'!AQ$165:AQ$211))</f>
        <v>0</v>
      </c>
      <c r="AS166" s="82">
        <f>('3. indicatori CT_valori_nom'!AS166-MIN('3. indicatori CT_valori_nom'!AS$165:AS$211))/(MAX('3. indicatori CT_valori_nom'!AS$165:AS$211)-MIN('3. indicatori CT_valori_nom'!AS$165:AS$211))</f>
        <v>0.63749102308057892</v>
      </c>
      <c r="AT166" s="82">
        <f>('3. indicatori CT_valori_nom'!AT166-MIN('3. indicatori CT_valori_nom'!AT$165:AT$211))/(MAX('3. indicatori CT_valori_nom'!AT$165:AT$211)-MIN('3. indicatori CT_valori_nom'!AT$165:AT$211))</f>
        <v>0.2315935462084345</v>
      </c>
      <c r="AU166" s="82">
        <f>('3. indicatori CT_valori_nom'!AU166-MIN('3. indicatori CT_valori_nom'!AU$165:AU$211))/(MAX('3. indicatori CT_valori_nom'!AU$165:AU$211)-MIN('3. indicatori CT_valori_nom'!AU$165:AU$211))</f>
        <v>0.14285714285714285</v>
      </c>
      <c r="AV166" s="82">
        <f>('3. indicatori CT_valori_nom'!AV166-MAX('3. indicatori CT_valori_nom'!AV$165:AV$211))/(MIN('3. indicatori CT_valori_nom'!AV$165:AV$211)-MAX('3. indicatori CT_valori_nom'!AV$165:AV$211))</f>
        <v>0.8842597970003977</v>
      </c>
      <c r="AW166" s="82">
        <f>('3. indicatori CT_valori_nom'!AW166-MIN('3. indicatori CT_valori_nom'!AW$165:AW$211))/(MAX('3. indicatori CT_valori_nom'!AW$165:AW$211)-MIN('3. indicatori CT_valori_nom'!AW$165:AW$211))</f>
        <v>0.44444444444444448</v>
      </c>
      <c r="AX166" s="82">
        <f>('3. indicatori CT_valori_nom'!AX166-MIN('3. indicatori CT_valori_nom'!AX$165:AX$211))/(MAX('3. indicatori CT_valori_nom'!AX$165:AX$211)-MIN('3. indicatori CT_valori_nom'!AX$165:AX$211))</f>
        <v>0.50685329193402251</v>
      </c>
      <c r="AY166" s="82">
        <f>('3. indicatori CT_valori_nom'!AY166-MAX('3. indicatori CT_valori_nom'!AY$165:AY$211))/(MIN('3. indicatori CT_valori_nom'!AY$165:AY$211)-MAX('3. indicatori CT_valori_nom'!AY$165:AY$211))</f>
        <v>0.67544351073762865</v>
      </c>
      <c r="AZ166" s="82">
        <f>('3. indicatori CT_valori_nom'!AZ166-MIN('3. indicatori CT_valori_nom'!AZ$165:AZ$211))/(MAX('3. indicatori CT_valori_nom'!AZ$165:AZ$211)-MIN('3. indicatori CT_valori_nom'!AZ$165:AZ$211))</f>
        <v>9.8887515451174288E-2</v>
      </c>
      <c r="BA166" s="82">
        <f>('3. indicatori CT_valori_nom'!BA166-MIN('3. indicatori CT_valori_nom'!BA$165:BA$211))/(MAX('3. indicatori CT_valori_nom'!BA$165:BA$211)-MIN('3. indicatori CT_valori_nom'!BA$165:BA$211))</f>
        <v>0.46783214146568303</v>
      </c>
      <c r="BB166" s="82">
        <f>('3. indicatori CT_valori_nom'!BB166-MIN('3. indicatori CT_valori_nom'!BB$165:BB$211))/(MAX('3. indicatori CT_valori_nom'!BB$165:BB$211)-MIN('3. indicatori CT_valori_nom'!BB$165:BB$211))</f>
        <v>0.17310393258426968</v>
      </c>
      <c r="BC166" s="82">
        <f>('3. indicatori CT_valori_nom'!BC166-MIN('3. indicatori CT_valori_nom'!BC$165:BC$211))/(MAX('3. indicatori CT_valori_nom'!BC$165:BC$211)-MIN('3. indicatori CT_valori_nom'!BC$165:BC$211))</f>
        <v>3.0139943419703261E-2</v>
      </c>
      <c r="BD166" s="82">
        <f>('3. indicatori CT_valori_nom'!BD166-MIN('3. indicatori CT_valori_nom'!BD$165:BD$211))/(MAX('3. indicatori CT_valori_nom'!BD$165:BD$211)-MIN('3. indicatori CT_valori_nom'!BD$165:BD$211))</f>
        <v>0.42666666666666675</v>
      </c>
      <c r="BE166" s="82">
        <f t="shared" si="12"/>
        <v>0.4078117491628297</v>
      </c>
      <c r="BF166" s="82">
        <f t="shared" si="13"/>
        <v>0.4477804035356498</v>
      </c>
    </row>
    <row r="167" spans="1:58" x14ac:dyDescent="0.3">
      <c r="A167" s="82">
        <f>'3. indicatori CT_valori_nom'!A167</f>
        <v>81012</v>
      </c>
      <c r="B167" s="82" t="str">
        <f>'3. indicatori CT_valori_nom'!B167</f>
        <v>MAZARA DEL VALLO</v>
      </c>
      <c r="C167" s="82" t="str">
        <f>'3. indicatori CT_valori_nom'!C167</f>
        <v>SICILIA</v>
      </c>
      <c r="D167" s="82">
        <f>'3. indicatori CT_valori_nom'!D167</f>
        <v>143017</v>
      </c>
      <c r="E167" s="82">
        <f>('3. indicatori CT_valori_nom'!E167-MAX('3. indicatori CT_valori_nom'!E$165:E$211))/(MIN('3. indicatori CT_valori_nom'!E$165:E$211)-MAX('3. indicatori CT_valori_nom'!E$165:E$211))</f>
        <v>1</v>
      </c>
      <c r="F167" s="82">
        <f>('3. indicatori CT_valori_nom'!F167-MIN('3. indicatori CT_valori_nom'!F$165:F$211))/(MAX('3. indicatori CT_valori_nom'!F$165:F$211)-MIN('3. indicatori CT_valori_nom'!F$165:F$211))</f>
        <v>0.27627487634637388</v>
      </c>
      <c r="G167" s="82">
        <f>('3. indicatori CT_valori_nom'!G167-MAX('3. indicatori CT_valori_nom'!G$165:G$211))/(MIN('3. indicatori CT_valori_nom'!G$165:G$211)-MAX('3. indicatori CT_valori_nom'!G$165:G$211))</f>
        <v>0.92338267680856656</v>
      </c>
      <c r="H167" s="82">
        <f>('3. indicatori CT_valori_nom'!H167-MAX('3. indicatori CT_valori_nom'!H$165:H$211))/(MIN('3. indicatori CT_valori_nom'!H$165:H$211)-MAX('3. indicatori CT_valori_nom'!H$165:H$211))</f>
        <v>0.89350966124383813</v>
      </c>
      <c r="I167" s="82">
        <f>('3. indicatori CT_valori_nom'!I167-MIN('3. indicatori CT_valori_nom'!I$165:I$211))/(MAX('3. indicatori CT_valori_nom'!I$165:I$211)-MIN('3. indicatori CT_valori_nom'!I$165:I$211))</f>
        <v>0.73105673494067391</v>
      </c>
      <c r="J167" s="82">
        <f>('3. indicatori CT_valori_nom'!J167-MIN('3. indicatori CT_valori_nom'!J$165:J$211))/(MAX('3. indicatori CT_valori_nom'!J$165:J$211)-MIN('3. indicatori CT_valori_nom'!J$165:J$211))</f>
        <v>0.5693289996017421</v>
      </c>
      <c r="K167" s="82">
        <f>('3. indicatori CT_valori_nom'!K167-MIN('3. indicatori CT_valori_nom'!K$165:K$211))/(MAX('3. indicatori CT_valori_nom'!K$165:K$211)-MIN('3. indicatori CT_valori_nom'!K$165:K$211))</f>
        <v>3.627369586273696E-2</v>
      </c>
      <c r="L167" s="82">
        <f>('3. indicatori CT_valori_nom'!L167-MIN('3. indicatori CT_valori_nom'!L$165:L$211))/(MAX('3. indicatori CT_valori_nom'!L$165:L$211)-MIN('3. indicatori CT_valori_nom'!L$165:L$211))</f>
        <v>0.2013220736825273</v>
      </c>
      <c r="M167" s="82">
        <f>('3. indicatori CT_valori_nom'!M167-MAX('3. indicatori CT_valori_nom'!M$165:M$211))/(MIN('3. indicatori CT_valori_nom'!M$165:M$211)-MAX('3. indicatori CT_valori_nom'!M$165:M$211))</f>
        <v>0.81096668532047678</v>
      </c>
      <c r="N167" s="82">
        <f>('3. indicatori CT_valori_nom'!N167-MAX('3. indicatori CT_valori_nom'!N$165:N$211))/(MIN('3. indicatori CT_valori_nom'!N$165:N$211)-MAX('3. indicatori CT_valori_nom'!N$165:N$211))</f>
        <v>0.87998216260351025</v>
      </c>
      <c r="O167" s="82">
        <f>('3. indicatori CT_valori_nom'!O167-MAX('3. indicatori CT_valori_nom'!O$165:O$211))/(MIN('3. indicatori CT_valori_nom'!O$165:O$211)-MAX('3. indicatori CT_valori_nom'!O$165:O$211))</f>
        <v>0.52080146236967639</v>
      </c>
      <c r="P167" s="82">
        <f>('3. indicatori CT_valori_nom'!P167-MIN('3. indicatori CT_valori_nom'!P$165:P$211))/(MAX('3. indicatori CT_valori_nom'!P$165:P$211)-MIN('3. indicatori CT_valori_nom'!P$165:P$211))</f>
        <v>0.42113622115088184</v>
      </c>
      <c r="Q167" s="82">
        <f>('3. indicatori CT_valori_nom'!Q167-MIN('3. indicatori CT_valori_nom'!Q$165:Q$211))/(MAX('3. indicatori CT_valori_nom'!Q$165:Q$211)-MIN('3. indicatori CT_valori_nom'!Q$165:Q$211))</f>
        <v>0.40154883542759007</v>
      </c>
      <c r="R167" s="82">
        <f>('3. indicatori CT_valori_nom'!R167-MIN('3. indicatori CT_valori_nom'!R$165:R$211))/(MAX('3. indicatori CT_valori_nom'!R$165:R$211)-MIN('3. indicatori CT_valori_nom'!R$165:R$211))</f>
        <v>0.21240771106769757</v>
      </c>
      <c r="S167" s="82">
        <f>('3. indicatori CT_valori_nom'!S167-MIN('3. indicatori CT_valori_nom'!S$165:S$211))/(MAX('3. indicatori CT_valori_nom'!S$165:S$211)-MIN('3. indicatori CT_valori_nom'!S$165:S$211))</f>
        <v>0</v>
      </c>
      <c r="T167" s="82">
        <f>('3. indicatori CT_valori_nom'!T167-MIN('3. indicatori CT_valori_nom'!T$165:T$211))/(MAX('3. indicatori CT_valori_nom'!T$165:T$211)-MIN('3. indicatori CT_valori_nom'!T$165:T$211))</f>
        <v>1</v>
      </c>
      <c r="U167" s="82">
        <f>('3. indicatori CT_valori_nom'!U167-MIN('3. indicatori CT_valori_nom'!U$165:U$211))/(MAX('3. indicatori CT_valori_nom'!U$165:U$211)-MIN('3. indicatori CT_valori_nom'!U$165:U$211))</f>
        <v>0.14285714285714285</v>
      </c>
      <c r="W167" s="82">
        <f>('3. indicatori CT_valori_nom'!W167-MIN('3. indicatori CT_valori_nom'!W$165:W$211))/(MAX('3. indicatori CT_valori_nom'!W$165:W$211)-MIN('3. indicatori CT_valori_nom'!W$165:W$211))</f>
        <v>0.41176470588235292</v>
      </c>
      <c r="X167" s="82">
        <f>('3. indicatori CT_valori_nom'!X167-MAX('3. indicatori CT_valori_nom'!X$165:X$211))/(MIN('3. indicatori CT_valori_nom'!X$165:X$211)-MAX('3. indicatori CT_valori_nom'!X$165:X$211))</f>
        <v>0.879842055090853</v>
      </c>
      <c r="Y167" s="82">
        <f>('3. indicatori CT_valori_nom'!Y167-MIN('3. indicatori CT_valori_nom'!Y$165:Y$211))/(MAX('3. indicatori CT_valori_nom'!Y$165:Y$211)-MIN('3. indicatori CT_valori_nom'!Y$165:Y$211))</f>
        <v>0.4260322825676558</v>
      </c>
      <c r="Z167" s="82">
        <f>('3. indicatori CT_valori_nom'!Z167-MIN('3. indicatori CT_valori_nom'!Z$165:Z$211))/(MAX('3. indicatori CT_valori_nom'!Z$165:Z$211)-MIN('3. indicatori CT_valori_nom'!Z$165:Z$211))</f>
        <v>0.15896880007540765</v>
      </c>
      <c r="AA167" s="82">
        <f>('3. indicatori CT_valori_nom'!AA167-MIN('3. indicatori CT_valori_nom'!AA$165:AA$211))/(MAX('3. indicatori CT_valori_nom'!AA$165:AA$211)-MIN('3. indicatori CT_valori_nom'!AA$165:AA$211))</f>
        <v>0.19256720068533781</v>
      </c>
      <c r="AB167" s="82">
        <f>('3. indicatori CT_valori_nom'!AB167-MIN('3. indicatori CT_valori_nom'!AB$165:AB$211))/(MAX('3. indicatori CT_valori_nom'!AB$165:AB$211)-MIN('3. indicatori CT_valori_nom'!AB$165:AB$211))</f>
        <v>0.27627118644067794</v>
      </c>
      <c r="AC167" s="82">
        <f>('3. indicatori CT_valori_nom'!AC167-MIN('3. indicatori CT_valori_nom'!AC$165:AC$211))/(MAX('3. indicatori CT_valori_nom'!AC$165:AC$211)-MIN('3. indicatori CT_valori_nom'!AC$165:AC$211))</f>
        <v>0.13744488446169281</v>
      </c>
      <c r="AD167" s="82">
        <f>('3. indicatori CT_valori_nom'!AD167-MIN('3. indicatori CT_valori_nom'!AD$165:AD$211))/(MAX('3. indicatori CT_valori_nom'!AD$165:AD$211)-MIN('3. indicatori CT_valori_nom'!AD$165:AD$211))</f>
        <v>0.15151515151515152</v>
      </c>
      <c r="AE167" s="82">
        <f>('3. indicatori CT_valori_nom'!AE167-MAX('3. indicatori CT_valori_nom'!AE$165:AE$211))/(MIN('3. indicatori CT_valori_nom'!AE$165:AE$211)-MAX('3. indicatori CT_valori_nom'!AE$165:AE$211))</f>
        <v>0.97551318181695645</v>
      </c>
      <c r="AF167" s="82">
        <f>('3. indicatori CT_valori_nom'!AF167-MIN('3. indicatori CT_valori_nom'!AF$165:AF$211))/(MAX('3. indicatori CT_valori_nom'!AF$165:AF$211)-MIN('3. indicatori CT_valori_nom'!AF$165:AF$211))</f>
        <v>0.40613103735547029</v>
      </c>
      <c r="AG167" s="82">
        <f>('3. indicatori CT_valori_nom'!AG167-MAX('3. indicatori CT_valori_nom'!AG$165:AG$211))/(MIN('3. indicatori CT_valori_nom'!AG$165:AG$211)-MAX('3. indicatori CT_valori_nom'!AG$165:AG$211))</f>
        <v>0.6655132502548835</v>
      </c>
      <c r="AH167" s="82">
        <f>('3. indicatori CT_valori_nom'!AH167-MIN('3. indicatori CT_valori_nom'!AH$165:AH$211))/(MAX('3. indicatori CT_valori_nom'!AH$165:AH$211)-MIN('3. indicatori CT_valori_nom'!AH$165:AH$211))</f>
        <v>0.17348266670072801</v>
      </c>
      <c r="AI167" s="82">
        <f>('3. indicatori CT_valori_nom'!AI167-MAX('3. indicatori CT_valori_nom'!AI$165:AI$211))/(MIN('3. indicatori CT_valori_nom'!AI$165:AI$211)-MAX('3. indicatori CT_valori_nom'!AI$165:AI$211))</f>
        <v>0.37502903663900633</v>
      </c>
      <c r="AJ167" s="82">
        <f>('3. indicatori CT_valori_nom'!AJ167-MAX('3. indicatori CT_valori_nom'!AJ$165:AJ$211))/(MIN('3. indicatori CT_valori_nom'!AJ$165:AJ$211)-MAX('3. indicatori CT_valori_nom'!AJ$165:AJ$211))</f>
        <v>0.72826619242764012</v>
      </c>
      <c r="AK167" s="82">
        <f>('3. indicatori CT_valori_nom'!AK167-MIN('3. indicatori CT_valori_nom'!AK$165:AK$211))/(MAX('3. indicatori CT_valori_nom'!AK$165:AK$211)-MIN('3. indicatori CT_valori_nom'!AK$165:AK$211))</f>
        <v>0.20703686862158374</v>
      </c>
      <c r="AL167" s="82">
        <f>('3. indicatori CT_valori_nom'!AL167-MIN('3. indicatori CT_valori_nom'!AL$165:AL$211))/(MAX('3. indicatori CT_valori_nom'!AL$165:AL$211)-MIN('3. indicatori CT_valori_nom'!AL$165:AL$211))</f>
        <v>0.16666666666666666</v>
      </c>
      <c r="AM167" s="82">
        <f>('3. indicatori CT_valori_nom'!AM167-MIN('3. indicatori CT_valori_nom'!AM$165:AM$211))/(MAX('3. indicatori CT_valori_nom'!AM$165:AM$211)-MIN('3. indicatori CT_valori_nom'!AM$165:AM$211))</f>
        <v>0.13333333333333333</v>
      </c>
      <c r="AN167" s="82">
        <f>('3. indicatori CT_valori_nom'!AN167-MIN('3. indicatori CT_valori_nom'!AN$165:AN$211))/(MAX('3. indicatori CT_valori_nom'!AN$165:AN$211)-MIN('3. indicatori CT_valori_nom'!AN$165:AN$211))</f>
        <v>0.20744917643567296</v>
      </c>
      <c r="AO167" s="82">
        <f>('3. indicatori CT_valori_nom'!AO167-MIN('3. indicatori CT_valori_nom'!AO$165:AO$211))/(MAX('3. indicatori CT_valori_nom'!AO$165:AO$211)-MIN('3. indicatori CT_valori_nom'!AO$165:AO$211))</f>
        <v>0.2</v>
      </c>
      <c r="AP167" s="82">
        <f>('3. indicatori CT_valori_nom'!AP167-MIN('3. indicatori CT_valori_nom'!AP$165:AP$211))/(MAX('3. indicatori CT_valori_nom'!AP$165:AP$211)-MIN('3. indicatori CT_valori_nom'!AP$165:AP$211))</f>
        <v>0.1869499774300849</v>
      </c>
      <c r="AQ167" s="82">
        <f>('3. indicatori CT_valori_nom'!AQ167-MIN('3. indicatori CT_valori_nom'!AQ$165:AQ$211))/(MAX('3. indicatori CT_valori_nom'!AQ$165:AQ$211)-MIN('3. indicatori CT_valori_nom'!AQ$165:AQ$211))</f>
        <v>0</v>
      </c>
      <c r="AS167" s="82">
        <f>('3. indicatori CT_valori_nom'!AS167-MIN('3. indicatori CT_valori_nom'!AS$165:AS$211))/(MAX('3. indicatori CT_valori_nom'!AS$165:AS$211)-MIN('3. indicatori CT_valori_nom'!AS$165:AS$211))</f>
        <v>0.34538573740148443</v>
      </c>
      <c r="AT167" s="82">
        <f>('3. indicatori CT_valori_nom'!AT167-MIN('3. indicatori CT_valori_nom'!AT$165:AT$211))/(MAX('3. indicatori CT_valori_nom'!AT$165:AT$211)-MIN('3. indicatori CT_valori_nom'!AT$165:AT$211))</f>
        <v>8.1581294759815876E-2</v>
      </c>
      <c r="AU167" s="82">
        <f>('3. indicatori CT_valori_nom'!AU167-MIN('3. indicatori CT_valori_nom'!AU$165:AU$211))/(MAX('3. indicatori CT_valori_nom'!AU$165:AU$211)-MIN('3. indicatori CT_valori_nom'!AU$165:AU$211))</f>
        <v>9.5238095238095233E-2</v>
      </c>
      <c r="AV167" s="82">
        <f>('3. indicatori CT_valori_nom'!AV167-MAX('3. indicatori CT_valori_nom'!AV$165:AV$211))/(MIN('3. indicatori CT_valori_nom'!AV$165:AV$211)-MAX('3. indicatori CT_valori_nom'!AV$165:AV$211))</f>
        <v>0.98293056105613719</v>
      </c>
      <c r="AW167" s="82">
        <f>('3. indicatori CT_valori_nom'!AW167-MIN('3. indicatori CT_valori_nom'!AW$165:AW$211))/(MAX('3. indicatori CT_valori_nom'!AW$165:AW$211)-MIN('3. indicatori CT_valori_nom'!AW$165:AW$211))</f>
        <v>0</v>
      </c>
      <c r="AX167" s="82">
        <f>('3. indicatori CT_valori_nom'!AX167-MIN('3. indicatori CT_valori_nom'!AX$165:AX$211))/(MAX('3. indicatori CT_valori_nom'!AX$165:AX$211)-MIN('3. indicatori CT_valori_nom'!AX$165:AX$211))</f>
        <v>0.20432704712586286</v>
      </c>
      <c r="AY167" s="82">
        <f>('3. indicatori CT_valori_nom'!AY167-MAX('3. indicatori CT_valori_nom'!AY$165:AY$211))/(MIN('3. indicatori CT_valori_nom'!AY$165:AY$211)-MAX('3. indicatori CT_valori_nom'!AY$165:AY$211))</f>
        <v>0.48347338935574236</v>
      </c>
      <c r="AZ167" s="82">
        <f>('3. indicatori CT_valori_nom'!AZ167-MIN('3. indicatori CT_valori_nom'!AZ$165:AZ$211))/(MAX('3. indicatori CT_valori_nom'!AZ$165:AZ$211)-MIN('3. indicatori CT_valori_nom'!AZ$165:AZ$211))</f>
        <v>0.14091470951792337</v>
      </c>
      <c r="BA167" s="82">
        <f>('3. indicatori CT_valori_nom'!BA167-MIN('3. indicatori CT_valori_nom'!BA$165:BA$211))/(MAX('3. indicatori CT_valori_nom'!BA$165:BA$211)-MIN('3. indicatori CT_valori_nom'!BA$165:BA$211))</f>
        <v>0.35788053168504441</v>
      </c>
      <c r="BB167" s="82">
        <f>('3. indicatori CT_valori_nom'!BB167-MIN('3. indicatori CT_valori_nom'!BB$165:BB$211))/(MAX('3. indicatori CT_valori_nom'!BB$165:BB$211)-MIN('3. indicatori CT_valori_nom'!BB$165:BB$211))</f>
        <v>0.651685393258427</v>
      </c>
      <c r="BC167" s="82">
        <f>('3. indicatori CT_valori_nom'!BC167-MIN('3. indicatori CT_valori_nom'!BC$165:BC$211))/(MAX('3. indicatori CT_valori_nom'!BC$165:BC$211)-MIN('3. indicatori CT_valori_nom'!BC$165:BC$211))</f>
        <v>9.1883863973614047E-2</v>
      </c>
      <c r="BD167" s="82">
        <f>('3. indicatori CT_valori_nom'!BD167-MIN('3. indicatori CT_valori_nom'!BD$165:BD$211))/(MAX('3. indicatori CT_valori_nom'!BD$165:BD$211)-MIN('3. indicatori CT_valori_nom'!BD$165:BD$211))</f>
        <v>0.88000000000000012</v>
      </c>
      <c r="BE167" s="82">
        <f t="shared" si="12"/>
        <v>0.42491515035534855</v>
      </c>
      <c r="BF167" s="82">
        <f t="shared" si="13"/>
        <v>0.49754504067473698</v>
      </c>
    </row>
    <row r="168" spans="1:58" x14ac:dyDescent="0.3">
      <c r="A168" s="82">
        <f>'3. indicatori CT_valori_nom'!A168</f>
        <v>81021</v>
      </c>
      <c r="B168" s="82" t="str">
        <f>'3. indicatori CT_valori_nom'!B168</f>
        <v>TRAPANI</v>
      </c>
      <c r="C168" s="82" t="str">
        <f>'3. indicatori CT_valori_nom'!C168</f>
        <v>SICILIA</v>
      </c>
      <c r="D168" s="82">
        <f>'3. indicatori CT_valori_nom'!D168</f>
        <v>145768</v>
      </c>
      <c r="E168" s="82">
        <f>('3. indicatori CT_valori_nom'!E168-MAX('3. indicatori CT_valori_nom'!E$165:E$211))/(MIN('3. indicatori CT_valori_nom'!E$165:E$211)-MAX('3. indicatori CT_valori_nom'!E$165:E$211))</f>
        <v>0.55555555555555558</v>
      </c>
      <c r="F168" s="82">
        <f>('3. indicatori CT_valori_nom'!F168-MIN('3. indicatori CT_valori_nom'!F$165:F$211))/(MAX('3. indicatori CT_valori_nom'!F$165:F$211)-MIN('3. indicatori CT_valori_nom'!F$165:F$211))</f>
        <v>0.28236021095463198</v>
      </c>
      <c r="G168" s="82">
        <f>('3. indicatori CT_valori_nom'!G168-MAX('3. indicatori CT_valori_nom'!G$165:G$211))/(MIN('3. indicatori CT_valori_nom'!G$165:G$211)-MAX('3. indicatori CT_valori_nom'!G$165:G$211))</f>
        <v>0.9407522908677366</v>
      </c>
      <c r="H168" s="82">
        <f>('3. indicatori CT_valori_nom'!H168-MAX('3. indicatori CT_valori_nom'!H$165:H$211))/(MIN('3. indicatori CT_valori_nom'!H$165:H$211)-MAX('3. indicatori CT_valori_nom'!H$165:H$211))</f>
        <v>0.51439059113846131</v>
      </c>
      <c r="I168" s="82">
        <f>('3. indicatori CT_valori_nom'!I168-MIN('3. indicatori CT_valori_nom'!I$165:I$211))/(MAX('3. indicatori CT_valori_nom'!I$165:I$211)-MIN('3. indicatori CT_valori_nom'!I$165:I$211))</f>
        <v>0.70167645109647792</v>
      </c>
      <c r="J168" s="82">
        <f>('3. indicatori CT_valori_nom'!J168-MIN('3. indicatori CT_valori_nom'!J$165:J$211))/(MAX('3. indicatori CT_valori_nom'!J$165:J$211)-MIN('3. indicatori CT_valori_nom'!J$165:J$211))</f>
        <v>0.63039093513533961</v>
      </c>
      <c r="K168" s="82">
        <f>('3. indicatori CT_valori_nom'!K168-MIN('3. indicatori CT_valori_nom'!K$165:K$211))/(MAX('3. indicatori CT_valori_nom'!K$165:K$211)-MIN('3. indicatori CT_valori_nom'!K$165:K$211))</f>
        <v>0.45614708731147086</v>
      </c>
      <c r="L168" s="82">
        <f>('3. indicatori CT_valori_nom'!L168-MIN('3. indicatori CT_valori_nom'!L$165:L$211))/(MAX('3. indicatori CT_valori_nom'!L$165:L$211)-MIN('3. indicatori CT_valori_nom'!L$165:L$211))</f>
        <v>0.22665025388521309</v>
      </c>
      <c r="M168" s="82">
        <f>('3. indicatori CT_valori_nom'!M168-MAX('3. indicatori CT_valori_nom'!M$165:M$211))/(MIN('3. indicatori CT_valori_nom'!M$165:M$211)-MAX('3. indicatori CT_valori_nom'!M$165:M$211))</f>
        <v>0.53137737504544358</v>
      </c>
      <c r="N168" s="82">
        <f>('3. indicatori CT_valori_nom'!N168-MAX('3. indicatori CT_valori_nom'!N$165:N$211))/(MIN('3. indicatori CT_valori_nom'!N$165:N$211)-MAX('3. indicatori CT_valori_nom'!N$165:N$211))</f>
        <v>0.56009202884741349</v>
      </c>
      <c r="O168" s="82">
        <f>('3. indicatori CT_valori_nom'!O168-MAX('3. indicatori CT_valori_nom'!O$165:O$211))/(MIN('3. indicatori CT_valori_nom'!O$165:O$211)-MAX('3. indicatori CT_valori_nom'!O$165:O$211))</f>
        <v>0.60690230397797407</v>
      </c>
      <c r="P168" s="82">
        <f>('3. indicatori CT_valori_nom'!P168-MIN('3. indicatori CT_valori_nom'!P$165:P$211))/(MAX('3. indicatori CT_valori_nom'!P$165:P$211)-MIN('3. indicatori CT_valori_nom'!P$165:P$211))</f>
        <v>0.29030169318577626</v>
      </c>
      <c r="Q168" s="82">
        <f>('3. indicatori CT_valori_nom'!Q168-MIN('3. indicatori CT_valori_nom'!Q$165:Q$211))/(MAX('3. indicatori CT_valori_nom'!Q$165:Q$211)-MIN('3. indicatori CT_valori_nom'!Q$165:Q$211))</f>
        <v>0.32068221875195857</v>
      </c>
      <c r="R168" s="82">
        <f>('3. indicatori CT_valori_nom'!R168-MIN('3. indicatori CT_valori_nom'!R$165:R$211))/(MAX('3. indicatori CT_valori_nom'!R$165:R$211)-MIN('3. indicatori CT_valori_nom'!R$165:R$211))</f>
        <v>0.24728410310470891</v>
      </c>
      <c r="S168" s="82">
        <f>('3. indicatori CT_valori_nom'!S168-MIN('3. indicatori CT_valori_nom'!S$165:S$211))/(MAX('3. indicatori CT_valori_nom'!S$165:S$211)-MIN('3. indicatori CT_valori_nom'!S$165:S$211))</f>
        <v>1</v>
      </c>
      <c r="T168" s="82">
        <f>('3. indicatori CT_valori_nom'!T168-MIN('3. indicatori CT_valori_nom'!T$165:T$211))/(MAX('3. indicatori CT_valori_nom'!T$165:T$211)-MIN('3. indicatori CT_valori_nom'!T$165:T$211))</f>
        <v>1</v>
      </c>
      <c r="U168" s="82">
        <f>('3. indicatori CT_valori_nom'!U168-MIN('3. indicatori CT_valori_nom'!U$165:U$211))/(MAX('3. indicatori CT_valori_nom'!U$165:U$211)-MIN('3. indicatori CT_valori_nom'!U$165:U$211))</f>
        <v>0</v>
      </c>
      <c r="W168" s="82">
        <f>('3. indicatori CT_valori_nom'!W168-MIN('3. indicatori CT_valori_nom'!W$165:W$211))/(MAX('3. indicatori CT_valori_nom'!W$165:W$211)-MIN('3. indicatori CT_valori_nom'!W$165:W$211))</f>
        <v>0.29411764705882354</v>
      </c>
      <c r="X168" s="82">
        <f>('3. indicatori CT_valori_nom'!X168-MAX('3. indicatori CT_valori_nom'!X$165:X$211))/(MIN('3. indicatori CT_valori_nom'!X$165:X$211)-MAX('3. indicatori CT_valori_nom'!X$165:X$211))</f>
        <v>0.97495020709910352</v>
      </c>
      <c r="Y168" s="82">
        <f>('3. indicatori CT_valori_nom'!Y168-MIN('3. indicatori CT_valori_nom'!Y$165:Y$211))/(MAX('3. indicatori CT_valori_nom'!Y$165:Y$211)-MIN('3. indicatori CT_valori_nom'!Y$165:Y$211))</f>
        <v>0.39655891030099066</v>
      </c>
      <c r="Z168" s="82">
        <f>('3. indicatori CT_valori_nom'!Z168-MIN('3. indicatori CT_valori_nom'!Z$165:Z$211))/(MAX('3. indicatori CT_valori_nom'!Z$165:Z$211)-MIN('3. indicatori CT_valori_nom'!Z$165:Z$211))</f>
        <v>0.16104251107550191</v>
      </c>
      <c r="AA168" s="82">
        <f>('3. indicatori CT_valori_nom'!AA168-MIN('3. indicatori CT_valori_nom'!AA$165:AA$211))/(MAX('3. indicatori CT_valori_nom'!AA$165:AA$211)-MIN('3. indicatori CT_valori_nom'!AA$165:AA$211))</f>
        <v>0.27060707128375594</v>
      </c>
      <c r="AB168" s="82">
        <f>('3. indicatori CT_valori_nom'!AB168-MIN('3. indicatori CT_valori_nom'!AB$165:AB$211))/(MAX('3. indicatori CT_valori_nom'!AB$165:AB$211)-MIN('3. indicatori CT_valori_nom'!AB$165:AB$211))</f>
        <v>0.26440677966101694</v>
      </c>
      <c r="AC168" s="82">
        <f>('3. indicatori CT_valori_nom'!AC168-MIN('3. indicatori CT_valori_nom'!AC$165:AC$211))/(MAX('3. indicatori CT_valori_nom'!AC$165:AC$211)-MIN('3. indicatori CT_valori_nom'!AC$165:AC$211))</f>
        <v>4.2920766810633747E-2</v>
      </c>
      <c r="AD168" s="82">
        <f>('3. indicatori CT_valori_nom'!AD168-MIN('3. indicatori CT_valori_nom'!AD$165:AD$211))/(MAX('3. indicatori CT_valori_nom'!AD$165:AD$211)-MIN('3. indicatori CT_valori_nom'!AD$165:AD$211))</f>
        <v>3.0303030303030304E-2</v>
      </c>
      <c r="AE168" s="82">
        <f>('3. indicatori CT_valori_nom'!AE168-MAX('3. indicatori CT_valori_nom'!AE$165:AE$211))/(MIN('3. indicatori CT_valori_nom'!AE$165:AE$211)-MAX('3. indicatori CT_valori_nom'!AE$165:AE$211))</f>
        <v>0.70127015427748884</v>
      </c>
      <c r="AF168" s="82">
        <f>('3. indicatori CT_valori_nom'!AF168-MIN('3. indicatori CT_valori_nom'!AF$165:AF$211))/(MAX('3. indicatori CT_valori_nom'!AF$165:AF$211)-MIN('3. indicatori CT_valori_nom'!AF$165:AF$211))</f>
        <v>0.4190363575154375</v>
      </c>
      <c r="AG168" s="82">
        <f>('3. indicatori CT_valori_nom'!AG168-MAX('3. indicatori CT_valori_nom'!AG$165:AG$211))/(MIN('3. indicatori CT_valori_nom'!AG$165:AG$211)-MAX('3. indicatori CT_valori_nom'!AG$165:AG$211))</f>
        <v>0.15353672451540221</v>
      </c>
      <c r="AH168" s="82">
        <f>('3. indicatori CT_valori_nom'!AH168-MIN('3. indicatori CT_valori_nom'!AH$165:AH$211))/(MAX('3. indicatori CT_valori_nom'!AH$165:AH$211)-MIN('3. indicatori CT_valori_nom'!AH$165:AH$211))</f>
        <v>0.16507274531559332</v>
      </c>
      <c r="AI168" s="82">
        <f>('3. indicatori CT_valori_nom'!AI168-MAX('3. indicatori CT_valori_nom'!AI$165:AI$211))/(MIN('3. indicatori CT_valori_nom'!AI$165:AI$211)-MAX('3. indicatori CT_valori_nom'!AI$165:AI$211))</f>
        <v>0.69250719806857319</v>
      </c>
      <c r="AJ168" s="82">
        <f>('3. indicatori CT_valori_nom'!AJ168-MAX('3. indicatori CT_valori_nom'!AJ$165:AJ$211))/(MIN('3. indicatori CT_valori_nom'!AJ$165:AJ$211)-MAX('3. indicatori CT_valori_nom'!AJ$165:AJ$211))</f>
        <v>0.39946046719417222</v>
      </c>
      <c r="AK168" s="82">
        <f>('3. indicatori CT_valori_nom'!AK168-MIN('3. indicatori CT_valori_nom'!AK$165:AK$211))/(MAX('3. indicatori CT_valori_nom'!AK$165:AK$211)-MIN('3. indicatori CT_valori_nom'!AK$165:AK$211))</f>
        <v>0.32291003099962756</v>
      </c>
      <c r="AL168" s="82">
        <f>('3. indicatori CT_valori_nom'!AL168-MIN('3. indicatori CT_valori_nom'!AL$165:AL$211))/(MAX('3. indicatori CT_valori_nom'!AL$165:AL$211)-MIN('3. indicatori CT_valori_nom'!AL$165:AL$211))</f>
        <v>0.25</v>
      </c>
      <c r="AM168" s="82">
        <f>('3. indicatori CT_valori_nom'!AM168-MIN('3. indicatori CT_valori_nom'!AM$165:AM$211))/(MAX('3. indicatori CT_valori_nom'!AM$165:AM$211)-MIN('3. indicatori CT_valori_nom'!AM$165:AM$211))</f>
        <v>0.13333333333333333</v>
      </c>
      <c r="AN168" s="82">
        <f>('3. indicatori CT_valori_nom'!AN168-MIN('3. indicatori CT_valori_nom'!AN$165:AN$211))/(MAX('3. indicatori CT_valori_nom'!AN$165:AN$211)-MIN('3. indicatori CT_valori_nom'!AN$165:AN$211))</f>
        <v>0.30538655586882324</v>
      </c>
      <c r="AO168" s="82">
        <f>('3. indicatori CT_valori_nom'!AO168-MIN('3. indicatori CT_valori_nom'!AO$165:AO$211))/(MAX('3. indicatori CT_valori_nom'!AO$165:AO$211)-MIN('3. indicatori CT_valori_nom'!AO$165:AO$211))</f>
        <v>0.3</v>
      </c>
      <c r="AP168" s="82">
        <f>('3. indicatori CT_valori_nom'!AP168-MIN('3. indicatori CT_valori_nom'!AP$165:AP$211))/(MAX('3. indicatori CT_valori_nom'!AP$165:AP$211)-MIN('3. indicatori CT_valori_nom'!AP$165:AP$211))</f>
        <v>0.12081848805336431</v>
      </c>
      <c r="AQ168" s="82">
        <f>('3. indicatori CT_valori_nom'!AQ168-MIN('3. indicatori CT_valori_nom'!AQ$165:AQ$211))/(MAX('3. indicatori CT_valori_nom'!AQ$165:AQ$211)-MIN('3. indicatori CT_valori_nom'!AQ$165:AQ$211))</f>
        <v>0</v>
      </c>
      <c r="AS168" s="82">
        <f>('3. indicatori CT_valori_nom'!AS168-MIN('3. indicatori CT_valori_nom'!AS$165:AS$211))/(MAX('3. indicatori CT_valori_nom'!AS$165:AS$211)-MIN('3. indicatori CT_valori_nom'!AS$165:AS$211))</f>
        <v>0.50351277610872369</v>
      </c>
      <c r="AT168" s="82">
        <f>('3. indicatori CT_valori_nom'!AT168-MIN('3. indicatori CT_valori_nom'!AT$165:AT$211))/(MAX('3. indicatori CT_valori_nom'!AT$165:AT$211)-MIN('3. indicatori CT_valori_nom'!AT$165:AT$211))</f>
        <v>0.2173696245506429</v>
      </c>
      <c r="AU168" s="82">
        <f>('3. indicatori CT_valori_nom'!AU168-MIN('3. indicatori CT_valori_nom'!AU$165:AU$211))/(MAX('3. indicatori CT_valori_nom'!AU$165:AU$211)-MIN('3. indicatori CT_valori_nom'!AU$165:AU$211))</f>
        <v>0.49206349206349204</v>
      </c>
      <c r="AV168" s="82">
        <f>('3. indicatori CT_valori_nom'!AV168-MAX('3. indicatori CT_valori_nom'!AV$165:AV$211))/(MIN('3. indicatori CT_valori_nom'!AV$165:AV$211)-MAX('3. indicatori CT_valori_nom'!AV$165:AV$211))</f>
        <v>0.8891492666158769</v>
      </c>
      <c r="AW168" s="82">
        <f>('3. indicatori CT_valori_nom'!AW168-MIN('3. indicatori CT_valori_nom'!AW$165:AW$211))/(MAX('3. indicatori CT_valori_nom'!AW$165:AW$211)-MIN('3. indicatori CT_valori_nom'!AW$165:AW$211))</f>
        <v>0.53333333333333333</v>
      </c>
      <c r="AX168" s="82">
        <f>('3. indicatori CT_valori_nom'!AX168-MIN('3. indicatori CT_valori_nom'!AX$165:AX$211))/(MAX('3. indicatori CT_valori_nom'!AX$165:AX$211)-MIN('3. indicatori CT_valori_nom'!AX$165:AX$211))</f>
        <v>0.653968837725316</v>
      </c>
      <c r="AY168" s="82">
        <f>('3. indicatori CT_valori_nom'!AY168-MAX('3. indicatori CT_valori_nom'!AY$165:AY$211))/(MIN('3. indicatori CT_valori_nom'!AY$165:AY$211)-MAX('3. indicatori CT_valori_nom'!AY$165:AY$211))</f>
        <v>0.52082166199813251</v>
      </c>
      <c r="AZ168" s="82">
        <f>('3. indicatori CT_valori_nom'!AZ168-MIN('3. indicatori CT_valori_nom'!AZ$165:AZ$211))/(MAX('3. indicatori CT_valori_nom'!AZ$165:AZ$211)-MIN('3. indicatori CT_valori_nom'!AZ$165:AZ$211))</f>
        <v>0.23980222496909764</v>
      </c>
      <c r="BA168" s="82">
        <f>('3. indicatori CT_valori_nom'!BA168-MIN('3. indicatori CT_valori_nom'!BA$165:BA$211))/(MAX('3. indicatori CT_valori_nom'!BA$165:BA$211)-MIN('3. indicatori CT_valori_nom'!BA$165:BA$211))</f>
        <v>0.31920586136875034</v>
      </c>
      <c r="BB168" s="82">
        <f>('3. indicatori CT_valori_nom'!BB168-MIN('3. indicatori CT_valori_nom'!BB$165:BB$211))/(MAX('3. indicatori CT_valori_nom'!BB$165:BB$211)-MIN('3. indicatori CT_valori_nom'!BB$165:BB$211))</f>
        <v>0.16292134831460672</v>
      </c>
      <c r="BC168" s="82">
        <f>('3. indicatori CT_valori_nom'!BC168-MIN('3. indicatori CT_valori_nom'!BC$165:BC$211))/(MAX('3. indicatori CT_valori_nom'!BC$165:BC$211)-MIN('3. indicatori CT_valori_nom'!BC$165:BC$211))</f>
        <v>0.117853228511288</v>
      </c>
      <c r="BD168" s="82">
        <f>('3. indicatori CT_valori_nom'!BD168-MIN('3. indicatori CT_valori_nom'!BD$165:BD$211))/(MAX('3. indicatori CT_valori_nom'!BD$165:BD$211)-MIN('3. indicatori CT_valori_nom'!BD$165:BD$211))</f>
        <v>0.82666666666666666</v>
      </c>
      <c r="BE168" s="82">
        <f t="shared" si="12"/>
        <v>0.43207229999622432</v>
      </c>
      <c r="BF168" s="82">
        <f t="shared" si="13"/>
        <v>0.51836972640941548</v>
      </c>
    </row>
    <row r="169" spans="1:58" x14ac:dyDescent="0.3">
      <c r="A169" s="82">
        <f>'3. indicatori CT_valori_nom'!A169</f>
        <v>82019</v>
      </c>
      <c r="B169" s="82" t="str">
        <f>'3. indicatori CT_valori_nom'!B169</f>
        <v>CAMPOREALE</v>
      </c>
      <c r="C169" s="82" t="str">
        <f>'3. indicatori CT_valori_nom'!C169</f>
        <v>SICILIA</v>
      </c>
      <c r="D169" s="82">
        <f>'3. indicatori CT_valori_nom'!D169</f>
        <v>17395</v>
      </c>
      <c r="E169" s="82">
        <f>('3. indicatori CT_valori_nom'!E169-MAX('3. indicatori CT_valori_nom'!E$165:E$211))/(MIN('3. indicatori CT_valori_nom'!E$165:E$211)-MAX('3. indicatori CT_valori_nom'!E$165:E$211))</f>
        <v>0</v>
      </c>
      <c r="F169" s="82">
        <f>('3. indicatori CT_valori_nom'!F169-MIN('3. indicatori CT_valori_nom'!F$165:F$211))/(MAX('3. indicatori CT_valori_nom'!F$165:F$211)-MIN('3. indicatori CT_valori_nom'!F$165:F$211))</f>
        <v>0.31605095066008154</v>
      </c>
      <c r="G169" s="82">
        <f>('3. indicatori CT_valori_nom'!G169-MAX('3. indicatori CT_valori_nom'!G$165:G$211))/(MIN('3. indicatori CT_valori_nom'!G$165:G$211)-MAX('3. indicatori CT_valori_nom'!G$165:G$211))</f>
        <v>0.92951312882945014</v>
      </c>
      <c r="H169" s="82">
        <f>('3. indicatori CT_valori_nom'!H169-MAX('3. indicatori CT_valori_nom'!H$165:H$211))/(MIN('3. indicatori CT_valori_nom'!H$165:H$211)-MAX('3. indicatori CT_valori_nom'!H$165:H$211))</f>
        <v>0.81242370115611406</v>
      </c>
      <c r="I169" s="82">
        <f>('3. indicatori CT_valori_nom'!I169-MIN('3. indicatori CT_valori_nom'!I$165:I$211))/(MAX('3. indicatori CT_valori_nom'!I$165:I$211)-MIN('3. indicatori CT_valori_nom'!I$165:I$211))</f>
        <v>0.38278850036372064</v>
      </c>
      <c r="J169" s="82">
        <f>('3. indicatori CT_valori_nom'!J169-MIN('3. indicatori CT_valori_nom'!J$165:J$211))/(MAX('3. indicatori CT_valori_nom'!J$165:J$211)-MIN('3. indicatori CT_valori_nom'!J$165:J$211))</f>
        <v>0.40664705353357561</v>
      </c>
      <c r="K169" s="82">
        <f>('3. indicatori CT_valori_nom'!K169-MIN('3. indicatori CT_valori_nom'!K$165:K$211))/(MAX('3. indicatori CT_valori_nom'!K$165:K$211)-MIN('3. indicatori CT_valori_nom'!K$165:K$211))</f>
        <v>0</v>
      </c>
      <c r="L169" s="82">
        <f>('3. indicatori CT_valori_nom'!L169-MIN('3. indicatori CT_valori_nom'!L$165:L$211))/(MAX('3. indicatori CT_valori_nom'!L$165:L$211)-MIN('3. indicatori CT_valori_nom'!L$165:L$211))</f>
        <v>4.2872357436589022E-3</v>
      </c>
      <c r="M169" s="82">
        <f>('3. indicatori CT_valori_nom'!M169-MAX('3. indicatori CT_valori_nom'!M$165:M$211))/(MIN('3. indicatori CT_valori_nom'!M$165:M$211)-MAX('3. indicatori CT_valori_nom'!M$165:M$211))</f>
        <v>0.53171264450052358</v>
      </c>
      <c r="N169" s="82">
        <f>('3. indicatori CT_valori_nom'!N169-MAX('3. indicatori CT_valori_nom'!N$165:N$211))/(MIN('3. indicatori CT_valori_nom'!N$165:N$211)-MAX('3. indicatori CT_valori_nom'!N$165:N$211))</f>
        <v>0.93234157478447799</v>
      </c>
      <c r="O169" s="82">
        <f>('3. indicatori CT_valori_nom'!O169-MAX('3. indicatori CT_valori_nom'!O$165:O$211))/(MIN('3. indicatori CT_valori_nom'!O$165:O$211)-MAX('3. indicatori CT_valori_nom'!O$165:O$211))</f>
        <v>0.26395461884591631</v>
      </c>
      <c r="P169" s="82">
        <f>('3. indicatori CT_valori_nom'!P169-MIN('3. indicatori CT_valori_nom'!P$165:P$211))/(MAX('3. indicatori CT_valori_nom'!P$165:P$211)-MIN('3. indicatori CT_valori_nom'!P$165:P$211))</f>
        <v>0.31230010726441421</v>
      </c>
      <c r="Q169" s="82">
        <f>('3. indicatori CT_valori_nom'!Q169-MIN('3. indicatori CT_valori_nom'!Q$165:Q$211))/(MAX('3. indicatori CT_valori_nom'!Q$165:Q$211)-MIN('3. indicatori CT_valori_nom'!Q$165:Q$211))</f>
        <v>0</v>
      </c>
      <c r="R169" s="82">
        <f>('3. indicatori CT_valori_nom'!R169-MIN('3. indicatori CT_valori_nom'!R$165:R$211))/(MAX('3. indicatori CT_valori_nom'!R$165:R$211)-MIN('3. indicatori CT_valori_nom'!R$165:R$211))</f>
        <v>0.11969054143190155</v>
      </c>
      <c r="S169" s="82">
        <f>('3. indicatori CT_valori_nom'!S169-MIN('3. indicatori CT_valori_nom'!S$165:S$211))/(MAX('3. indicatori CT_valori_nom'!S$165:S$211)-MIN('3. indicatori CT_valori_nom'!S$165:S$211))</f>
        <v>0</v>
      </c>
      <c r="T169" s="82">
        <f>('3. indicatori CT_valori_nom'!T169-MIN('3. indicatori CT_valori_nom'!T$165:T$211))/(MAX('3. indicatori CT_valori_nom'!T$165:T$211)-MIN('3. indicatori CT_valori_nom'!T$165:T$211))</f>
        <v>0</v>
      </c>
      <c r="U169" s="82">
        <f>('3. indicatori CT_valori_nom'!U169-MIN('3. indicatori CT_valori_nom'!U$165:U$211))/(MAX('3. indicatori CT_valori_nom'!U$165:U$211)-MIN('3. indicatori CT_valori_nom'!U$165:U$211))</f>
        <v>0</v>
      </c>
      <c r="W169" s="82">
        <f>('3. indicatori CT_valori_nom'!W169-MIN('3. indicatori CT_valori_nom'!W$165:W$211))/(MAX('3. indicatori CT_valori_nom'!W$165:W$211)-MIN('3. indicatori CT_valori_nom'!W$165:W$211))</f>
        <v>0</v>
      </c>
      <c r="X169" s="82">
        <f>('3. indicatori CT_valori_nom'!X169-MAX('3. indicatori CT_valori_nom'!X$165:X$211))/(MIN('3. indicatori CT_valori_nom'!X$165:X$211)-MAX('3. indicatori CT_valori_nom'!X$165:X$211))</f>
        <v>1</v>
      </c>
      <c r="Y169" s="82">
        <f>('3. indicatori CT_valori_nom'!Y169-MIN('3. indicatori CT_valori_nom'!Y$165:Y$211))/(MAX('3. indicatori CT_valori_nom'!Y$165:Y$211)-MIN('3. indicatori CT_valori_nom'!Y$165:Y$211))</f>
        <v>0.79724005213948534</v>
      </c>
      <c r="Z169" s="82">
        <f>('3. indicatori CT_valori_nom'!Z169-MIN('3. indicatori CT_valori_nom'!Z$165:Z$211))/(MAX('3. indicatori CT_valori_nom'!Z$165:Z$211)-MIN('3. indicatori CT_valori_nom'!Z$165:Z$211))</f>
        <v>5.561315863889151E-3</v>
      </c>
      <c r="AA169" s="82">
        <f>('3. indicatori CT_valori_nom'!AA169-MIN('3. indicatori CT_valori_nom'!AA$165:AA$211))/(MAX('3. indicatori CT_valori_nom'!AA$165:AA$211)-MIN('3. indicatori CT_valori_nom'!AA$165:AA$211))</f>
        <v>0.55198197344574385</v>
      </c>
      <c r="AB169" s="82">
        <f>('3. indicatori CT_valori_nom'!AB169-MIN('3. indicatori CT_valori_nom'!AB$165:AB$211))/(MAX('3. indicatori CT_valori_nom'!AB$165:AB$211)-MIN('3. indicatori CT_valori_nom'!AB$165:AB$211))</f>
        <v>0</v>
      </c>
      <c r="AC169" s="82">
        <f>('3. indicatori CT_valori_nom'!AC169-MIN('3. indicatori CT_valori_nom'!AC$165:AC$211))/(MAX('3. indicatori CT_valori_nom'!AC$165:AC$211)-MIN('3. indicatori CT_valori_nom'!AC$165:AC$211))</f>
        <v>1.785460945374133E-2</v>
      </c>
      <c r="AD169" s="82">
        <f>('3. indicatori CT_valori_nom'!AD169-MIN('3. indicatori CT_valori_nom'!AD$165:AD$211))/(MAX('3. indicatori CT_valori_nom'!AD$165:AD$211)-MIN('3. indicatori CT_valori_nom'!AD$165:AD$211))</f>
        <v>0</v>
      </c>
      <c r="AE169" s="82">
        <f>('3. indicatori CT_valori_nom'!AE169-MAX('3. indicatori CT_valori_nom'!AE$165:AE$211))/(MIN('3. indicatori CT_valori_nom'!AE$165:AE$211)-MAX('3. indicatori CT_valori_nom'!AE$165:AE$211))</f>
        <v>0.48578149738685633</v>
      </c>
      <c r="AF169" s="82">
        <f>('3. indicatori CT_valori_nom'!AF169-MIN('3. indicatori CT_valori_nom'!AF$165:AF$211))/(MAX('3. indicatori CT_valori_nom'!AF$165:AF$211)-MIN('3. indicatori CT_valori_nom'!AF$165:AF$211))</f>
        <v>0.15787328651797991</v>
      </c>
      <c r="AG169" s="82">
        <f>('3. indicatori CT_valori_nom'!AG169-MAX('3. indicatori CT_valori_nom'!AG$165:AG$211))/(MIN('3. indicatori CT_valori_nom'!AG$165:AG$211)-MAX('3. indicatori CT_valori_nom'!AG$165:AG$211))</f>
        <v>0.68467752701027618</v>
      </c>
      <c r="AH169" s="82">
        <f>('3. indicatori CT_valori_nom'!AH169-MIN('3. indicatori CT_valori_nom'!AH$165:AH$211))/(MAX('3. indicatori CT_valori_nom'!AH$165:AH$211)-MIN('3. indicatori CT_valori_nom'!AH$165:AH$211))</f>
        <v>0.21667173652549604</v>
      </c>
      <c r="AI169" s="82">
        <f>('3. indicatori CT_valori_nom'!AI169-MAX('3. indicatori CT_valori_nom'!AI$165:AI$211))/(MIN('3. indicatori CT_valori_nom'!AI$165:AI$211)-MAX('3. indicatori CT_valori_nom'!AI$165:AI$211))</f>
        <v>0.67090131350271476</v>
      </c>
      <c r="AJ169" s="82">
        <f>('3. indicatori CT_valori_nom'!AJ169-MAX('3. indicatori CT_valori_nom'!AJ$165:AJ$211))/(MIN('3. indicatori CT_valori_nom'!AJ$165:AJ$211)-MAX('3. indicatori CT_valori_nom'!AJ$165:AJ$211))</f>
        <v>0.51114719451532309</v>
      </c>
      <c r="AK169" s="82">
        <f>('3. indicatori CT_valori_nom'!AK169-MIN('3. indicatori CT_valori_nom'!AK$165:AK$211))/(MAX('3. indicatori CT_valori_nom'!AK$165:AK$211)-MIN('3. indicatori CT_valori_nom'!AK$165:AK$211))</f>
        <v>0</v>
      </c>
      <c r="AL169" s="82">
        <f>('3. indicatori CT_valori_nom'!AL169-MIN('3. indicatori CT_valori_nom'!AL$165:AL$211))/(MAX('3. indicatori CT_valori_nom'!AL$165:AL$211)-MIN('3. indicatori CT_valori_nom'!AL$165:AL$211))</f>
        <v>0</v>
      </c>
      <c r="AM169" s="82">
        <f>('3. indicatori CT_valori_nom'!AM169-MIN('3. indicatori CT_valori_nom'!AM$165:AM$211))/(MAX('3. indicatori CT_valori_nom'!AM$165:AM$211)-MIN('3. indicatori CT_valori_nom'!AM$165:AM$211))</f>
        <v>0</v>
      </c>
      <c r="AN169" s="82">
        <f>('3. indicatori CT_valori_nom'!AN169-MIN('3. indicatori CT_valori_nom'!AN$165:AN$211))/(MAX('3. indicatori CT_valori_nom'!AN$165:AN$211)-MIN('3. indicatori CT_valori_nom'!AN$165:AN$211))</f>
        <v>0</v>
      </c>
      <c r="AO169" s="82">
        <f>('3. indicatori CT_valori_nom'!AO169-MIN('3. indicatori CT_valori_nom'!AO$165:AO$211))/(MAX('3. indicatori CT_valori_nom'!AO$165:AO$211)-MIN('3. indicatori CT_valori_nom'!AO$165:AO$211))</f>
        <v>0</v>
      </c>
      <c r="AP169" s="82">
        <f>('3. indicatori CT_valori_nom'!AP169-MIN('3. indicatori CT_valori_nom'!AP$165:AP$211))/(MAX('3. indicatori CT_valori_nom'!AP$165:AP$211)-MIN('3. indicatori CT_valori_nom'!AP$165:AP$211))</f>
        <v>0</v>
      </c>
      <c r="AQ169" s="82">
        <f>('3. indicatori CT_valori_nom'!AQ169-MIN('3. indicatori CT_valori_nom'!AQ$165:AQ$211))/(MAX('3. indicatori CT_valori_nom'!AQ$165:AQ$211)-MIN('3. indicatori CT_valori_nom'!AQ$165:AQ$211))</f>
        <v>0</v>
      </c>
      <c r="AS169" s="82">
        <f>('3. indicatori CT_valori_nom'!AS169-MIN('3. indicatori CT_valori_nom'!AS$165:AS$211))/(MAX('3. indicatori CT_valori_nom'!AS$165:AS$211)-MIN('3. indicatori CT_valori_nom'!AS$165:AS$211))</f>
        <v>0.59823607231738174</v>
      </c>
      <c r="AT169" s="82">
        <f>('3. indicatori CT_valori_nom'!AT169-MIN('3. indicatori CT_valori_nom'!AT$165:AT$211))/(MAX('3. indicatori CT_valori_nom'!AT$165:AT$211)-MIN('3. indicatori CT_valori_nom'!AT$165:AT$211))</f>
        <v>0.17668958296982343</v>
      </c>
      <c r="AU169" s="82">
        <f>('3. indicatori CT_valori_nom'!AU169-MIN('3. indicatori CT_valori_nom'!AU$165:AU$211))/(MAX('3. indicatori CT_valori_nom'!AU$165:AU$211)-MIN('3. indicatori CT_valori_nom'!AU$165:AU$211))</f>
        <v>0</v>
      </c>
      <c r="AV169" s="82">
        <f>('3. indicatori CT_valori_nom'!AV169-MAX('3. indicatori CT_valori_nom'!AV$165:AV$211))/(MIN('3. indicatori CT_valori_nom'!AV$165:AV$211)-MAX('3. indicatori CT_valori_nom'!AV$165:AV$211))</f>
        <v>0.5786926151448355</v>
      </c>
      <c r="AW169" s="82">
        <f>('3. indicatori CT_valori_nom'!AW169-MIN('3. indicatori CT_valori_nom'!AW$165:AW$211))/(MAX('3. indicatori CT_valori_nom'!AW$165:AW$211)-MIN('3. indicatori CT_valori_nom'!AW$165:AW$211))</f>
        <v>0</v>
      </c>
      <c r="AX169" s="82">
        <f>('3. indicatori CT_valori_nom'!AX169-MIN('3. indicatori CT_valori_nom'!AX$165:AX$211))/(MAX('3. indicatori CT_valori_nom'!AX$165:AX$211)-MIN('3. indicatori CT_valori_nom'!AX$165:AX$211))</f>
        <v>3.1302927272701647E-2</v>
      </c>
      <c r="AY169" s="82">
        <f>('3. indicatori CT_valori_nom'!AY169-MAX('3. indicatori CT_valori_nom'!AY$165:AY$211))/(MIN('3. indicatori CT_valori_nom'!AY$165:AY$211)-MAX('3. indicatori CT_valori_nom'!AY$165:AY$211))</f>
        <v>9.13165266106441E-2</v>
      </c>
      <c r="AZ169" s="82">
        <f>('3. indicatori CT_valori_nom'!AZ169-MIN('3. indicatori CT_valori_nom'!AZ$165:AZ$211))/(MAX('3. indicatori CT_valori_nom'!AZ$165:AZ$211)-MIN('3. indicatori CT_valori_nom'!AZ$165:AZ$211))</f>
        <v>0</v>
      </c>
      <c r="BA169" s="82">
        <f>('3. indicatori CT_valori_nom'!BA169-MIN('3. indicatori CT_valori_nom'!BA$165:BA$211))/(MAX('3. indicatori CT_valori_nom'!BA$165:BA$211)-MIN('3. indicatori CT_valori_nom'!BA$165:BA$211))</f>
        <v>0.26749065823512513</v>
      </c>
      <c r="BB169" s="82">
        <f>('3. indicatori CT_valori_nom'!BB169-MIN('3. indicatori CT_valori_nom'!BB$165:BB$211))/(MAX('3. indicatori CT_valori_nom'!BB$165:BB$211)-MIN('3. indicatori CT_valori_nom'!BB$165:BB$211))</f>
        <v>0.3258426966292135</v>
      </c>
      <c r="BC169" s="82">
        <f>('3. indicatori CT_valori_nom'!BC169-MIN('3. indicatori CT_valori_nom'!BC$165:BC$211))/(MAX('3. indicatori CT_valori_nom'!BC$165:BC$211)-MIN('3. indicatori CT_valori_nom'!BC$165:BC$211))</f>
        <v>6.9946467499992443E-3</v>
      </c>
      <c r="BD169" s="82">
        <f>('3. indicatori CT_valori_nom'!BD169-MIN('3. indicatori CT_valori_nom'!BD$165:BD$211))/(MAX('3. indicatori CT_valori_nom'!BD$165:BD$211)-MIN('3. indicatori CT_valori_nom'!BD$165:BD$211))</f>
        <v>0</v>
      </c>
      <c r="BE169" s="82">
        <f t="shared" si="12"/>
        <v>0.2539159643626055</v>
      </c>
      <c r="BF169" s="82">
        <f t="shared" si="13"/>
        <v>0</v>
      </c>
    </row>
    <row r="170" spans="1:58" x14ac:dyDescent="0.3">
      <c r="A170" s="82">
        <f>'3. indicatori CT_valori_nom'!A170</f>
        <v>82021</v>
      </c>
      <c r="B170" s="82" t="str">
        <f>'3. indicatori CT_valori_nom'!B170</f>
        <v>CARINI</v>
      </c>
      <c r="C170" s="82" t="str">
        <f>'3. indicatori CT_valori_nom'!C170</f>
        <v>SICILIA</v>
      </c>
      <c r="D170" s="82">
        <f>'3. indicatori CT_valori_nom'!D170</f>
        <v>86287</v>
      </c>
      <c r="E170" s="82">
        <f>('3. indicatori CT_valori_nom'!E170-MAX('3. indicatori CT_valori_nom'!E$165:E$211))/(MIN('3. indicatori CT_valori_nom'!E$165:E$211)-MAX('3. indicatori CT_valori_nom'!E$165:E$211))</f>
        <v>1</v>
      </c>
      <c r="F170" s="82">
        <f>('3. indicatori CT_valori_nom'!F170-MIN('3. indicatori CT_valori_nom'!F$165:F$211))/(MAX('3. indicatori CT_valori_nom'!F$165:F$211)-MIN('3. indicatori CT_valori_nom'!F$165:F$211))</f>
        <v>1</v>
      </c>
      <c r="G170" s="82">
        <f>('3. indicatori CT_valori_nom'!G170-MAX('3. indicatori CT_valori_nom'!G$165:G$211))/(MIN('3. indicatori CT_valori_nom'!G$165:G$211)-MAX('3. indicatori CT_valori_nom'!G$165:G$211))</f>
        <v>0.655508577635178</v>
      </c>
      <c r="H170" s="82">
        <f>('3. indicatori CT_valori_nom'!H170-MAX('3. indicatori CT_valori_nom'!H$165:H$211))/(MIN('3. indicatori CT_valori_nom'!H$165:H$211)-MAX('3. indicatori CT_valori_nom'!H$165:H$211))</f>
        <v>0.58950807424663487</v>
      </c>
      <c r="I170" s="82">
        <f>('3. indicatori CT_valori_nom'!I170-MIN('3. indicatori CT_valori_nom'!I$165:I$211))/(MAX('3. indicatori CT_valori_nom'!I$165:I$211)-MIN('3. indicatori CT_valori_nom'!I$165:I$211))</f>
        <v>0.43981159668433056</v>
      </c>
      <c r="J170" s="82">
        <f>('3. indicatori CT_valori_nom'!J170-MIN('3. indicatori CT_valori_nom'!J$165:J$211))/(MAX('3. indicatori CT_valori_nom'!J$165:J$211)-MIN('3. indicatori CT_valori_nom'!J$165:J$211))</f>
        <v>0.28901964310949724</v>
      </c>
      <c r="K170" s="82">
        <f>('3. indicatori CT_valori_nom'!K170-MIN('3. indicatori CT_valori_nom'!K$165:K$211))/(MAX('3. indicatori CT_valori_nom'!K$165:K$211)-MIN('3. indicatori CT_valori_nom'!K$165:K$211))</f>
        <v>0.17730386052303859</v>
      </c>
      <c r="L170" s="82">
        <f>('3. indicatori CT_valori_nom'!L170-MIN('3. indicatori CT_valori_nom'!L$165:L$211))/(MAX('3. indicatori CT_valori_nom'!L$165:L$211)-MIN('3. indicatori CT_valori_nom'!L$165:L$211))</f>
        <v>0.12575690377705168</v>
      </c>
      <c r="M170" s="82">
        <f>('3. indicatori CT_valori_nom'!M170-MAX('3. indicatori CT_valori_nom'!M$165:M$211))/(MIN('3. indicatori CT_valori_nom'!M$165:M$211)-MAX('3. indicatori CT_valori_nom'!M$165:M$211))</f>
        <v>1</v>
      </c>
      <c r="N170" s="82">
        <f>('3. indicatori CT_valori_nom'!N170-MAX('3. indicatori CT_valori_nom'!N$165:N$211))/(MIN('3. indicatori CT_valori_nom'!N$165:N$211)-MAX('3. indicatori CT_valori_nom'!N$165:N$211))</f>
        <v>0.70078838546891575</v>
      </c>
      <c r="O170" s="82">
        <f>('3. indicatori CT_valori_nom'!O170-MAX('3. indicatori CT_valori_nom'!O$165:O$211))/(MIN('3. indicatori CT_valori_nom'!O$165:O$211)-MAX('3. indicatori CT_valori_nom'!O$165:O$211))</f>
        <v>0.23892909854975544</v>
      </c>
      <c r="P170" s="82">
        <f>('3. indicatori CT_valori_nom'!P170-MIN('3. indicatori CT_valori_nom'!P$165:P$211))/(MAX('3. indicatori CT_valori_nom'!P$165:P$211)-MIN('3. indicatori CT_valori_nom'!P$165:P$211))</f>
        <v>0.68853458883508456</v>
      </c>
      <c r="Q170" s="82">
        <f>('3. indicatori CT_valori_nom'!Q170-MIN('3. indicatori CT_valori_nom'!Q$165:Q$211))/(MAX('3. indicatori CT_valori_nom'!Q$165:Q$211)-MIN('3. indicatori CT_valori_nom'!Q$165:Q$211))</f>
        <v>0.97064240162622295</v>
      </c>
      <c r="R170" s="82">
        <f>('3. indicatori CT_valori_nom'!R170-MIN('3. indicatori CT_valori_nom'!R$165:R$211))/(MAX('3. indicatori CT_valori_nom'!R$165:R$211)-MIN('3. indicatori CT_valori_nom'!R$165:R$211))</f>
        <v>0.9219845975442299</v>
      </c>
      <c r="S170" s="82">
        <f>('3. indicatori CT_valori_nom'!S170-MIN('3. indicatori CT_valori_nom'!S$165:S$211))/(MAX('3. indicatori CT_valori_nom'!S$165:S$211)-MIN('3. indicatori CT_valori_nom'!S$165:S$211))</f>
        <v>0.5</v>
      </c>
      <c r="T170" s="82">
        <f>('3. indicatori CT_valori_nom'!T170-MIN('3. indicatori CT_valori_nom'!T$165:T$211))/(MAX('3. indicatori CT_valori_nom'!T$165:T$211)-MIN('3. indicatori CT_valori_nom'!T$165:T$211))</f>
        <v>1</v>
      </c>
      <c r="U170" s="82">
        <f>('3. indicatori CT_valori_nom'!U170-MIN('3. indicatori CT_valori_nom'!U$165:U$211))/(MAX('3. indicatori CT_valori_nom'!U$165:U$211)-MIN('3. indicatori CT_valori_nom'!U$165:U$211))</f>
        <v>0.5714285714285714</v>
      </c>
      <c r="W170" s="82">
        <f>('3. indicatori CT_valori_nom'!W170-MIN('3. indicatori CT_valori_nom'!W$165:W$211))/(MAX('3. indicatori CT_valori_nom'!W$165:W$211)-MIN('3. indicatori CT_valori_nom'!W$165:W$211))</f>
        <v>0.47058823529411764</v>
      </c>
      <c r="X170" s="82">
        <f>('3. indicatori CT_valori_nom'!X170-MAX('3. indicatori CT_valori_nom'!X$165:X$211))/(MIN('3. indicatori CT_valori_nom'!X$165:X$211)-MAX('3. indicatori CT_valori_nom'!X$165:X$211))</f>
        <v>1</v>
      </c>
      <c r="Y170" s="82">
        <f>('3. indicatori CT_valori_nom'!Y170-MIN('3. indicatori CT_valori_nom'!Y$165:Y$211))/(MAX('3. indicatori CT_valori_nom'!Y$165:Y$211)-MIN('3. indicatori CT_valori_nom'!Y$165:Y$211))</f>
        <v>0.78229117186487229</v>
      </c>
      <c r="Z170" s="82">
        <f>('3. indicatori CT_valori_nom'!Z170-MIN('3. indicatori CT_valori_nom'!Z$165:Z$211))/(MAX('3. indicatori CT_valori_nom'!Z$165:Z$211)-MIN('3. indicatori CT_valori_nom'!Z$165:Z$211))</f>
        <v>3.4970308228862282E-2</v>
      </c>
      <c r="AA170" s="82">
        <f>('3. indicatori CT_valori_nom'!AA170-MIN('3. indicatori CT_valori_nom'!AA$165:AA$211))/(MAX('3. indicatori CT_valori_nom'!AA$165:AA$211)-MIN('3. indicatori CT_valori_nom'!AA$165:AA$211))</f>
        <v>0.26905049699711836</v>
      </c>
      <c r="AB170" s="82">
        <f>('3. indicatori CT_valori_nom'!AB170-MIN('3. indicatori CT_valori_nom'!AB$165:AB$211))/(MAX('3. indicatori CT_valori_nom'!AB$165:AB$211)-MIN('3. indicatori CT_valori_nom'!AB$165:AB$211))</f>
        <v>6.1016949152542375E-2</v>
      </c>
      <c r="AC170" s="82">
        <f>('3. indicatori CT_valori_nom'!AC170-MIN('3. indicatori CT_valori_nom'!AC$165:AC$211))/(MAX('3. indicatori CT_valori_nom'!AC$165:AC$211)-MIN('3. indicatori CT_valori_nom'!AC$165:AC$211))</f>
        <v>9.742668098356954E-3</v>
      </c>
      <c r="AD170" s="82">
        <f>('3. indicatori CT_valori_nom'!AD170-MIN('3. indicatori CT_valori_nom'!AD$165:AD$211))/(MAX('3. indicatori CT_valori_nom'!AD$165:AD$211)-MIN('3. indicatori CT_valori_nom'!AD$165:AD$211))</f>
        <v>0</v>
      </c>
      <c r="AE170" s="82">
        <f>('3. indicatori CT_valori_nom'!AE170-MAX('3. indicatori CT_valori_nom'!AE$165:AE$211))/(MIN('3. indicatori CT_valori_nom'!AE$165:AE$211)-MAX('3. indicatori CT_valori_nom'!AE$165:AE$211))</f>
        <v>0.40722270632511931</v>
      </c>
      <c r="AF170" s="82">
        <f>('3. indicatori CT_valori_nom'!AF170-MIN('3. indicatori CT_valori_nom'!AF$165:AF$211))/(MAX('3. indicatori CT_valori_nom'!AF$165:AF$211)-MIN('3. indicatori CT_valori_nom'!AF$165:AF$211))</f>
        <v>0</v>
      </c>
      <c r="AG170" s="82">
        <f>('3. indicatori CT_valori_nom'!AG170-MAX('3. indicatori CT_valori_nom'!AG$165:AG$211))/(MIN('3. indicatori CT_valori_nom'!AG$165:AG$211)-MAX('3. indicatori CT_valori_nom'!AG$165:AG$211))</f>
        <v>0.43052142851903757</v>
      </c>
      <c r="AH170" s="82">
        <f>('3. indicatori CT_valori_nom'!AH170-MIN('3. indicatori CT_valori_nom'!AH$165:AH$211))/(MAX('3. indicatori CT_valori_nom'!AH$165:AH$211)-MIN('3. indicatori CT_valori_nom'!AH$165:AH$211))</f>
        <v>0.12466106272154878</v>
      </c>
      <c r="AI170" s="82">
        <f>('3. indicatori CT_valori_nom'!AI170-MAX('3. indicatori CT_valori_nom'!AI$165:AI$211))/(MIN('3. indicatori CT_valori_nom'!AI$165:AI$211)-MAX('3. indicatori CT_valori_nom'!AI$165:AI$211))</f>
        <v>0.46176409561760468</v>
      </c>
      <c r="AJ170" s="82">
        <f>('3. indicatori CT_valori_nom'!AJ170-MAX('3. indicatori CT_valori_nom'!AJ$165:AJ$211))/(MIN('3. indicatori CT_valori_nom'!AJ$165:AJ$211)-MAX('3. indicatori CT_valori_nom'!AJ$165:AJ$211))</f>
        <v>0.67733704476919565</v>
      </c>
      <c r="AK170" s="82">
        <f>('3. indicatori CT_valori_nom'!AK170-MIN('3. indicatori CT_valori_nom'!AK$165:AK$211))/(MAX('3. indicatori CT_valori_nom'!AK$165:AK$211)-MIN('3. indicatori CT_valori_nom'!AK$165:AK$211))</f>
        <v>0</v>
      </c>
      <c r="AL170" s="82">
        <f>('3. indicatori CT_valori_nom'!AL170-MIN('3. indicatori CT_valori_nom'!AL$165:AL$211))/(MAX('3. indicatori CT_valori_nom'!AL$165:AL$211)-MIN('3. indicatori CT_valori_nom'!AL$165:AL$211))</f>
        <v>0</v>
      </c>
      <c r="AM170" s="82">
        <f>('3. indicatori CT_valori_nom'!AM170-MIN('3. indicatori CT_valori_nom'!AM$165:AM$211))/(MAX('3. indicatori CT_valori_nom'!AM$165:AM$211)-MIN('3. indicatori CT_valori_nom'!AM$165:AM$211))</f>
        <v>0</v>
      </c>
      <c r="AN170" s="82">
        <f>('3. indicatori CT_valori_nom'!AN170-MIN('3. indicatori CT_valori_nom'!AN$165:AN$211))/(MAX('3. indicatori CT_valori_nom'!AN$165:AN$211)-MIN('3. indicatori CT_valori_nom'!AN$165:AN$211))</f>
        <v>0</v>
      </c>
      <c r="AO170" s="82">
        <f>('3. indicatori CT_valori_nom'!AO170-MIN('3. indicatori CT_valori_nom'!AO$165:AO$211))/(MAX('3. indicatori CT_valori_nom'!AO$165:AO$211)-MIN('3. indicatori CT_valori_nom'!AO$165:AO$211))</f>
        <v>0</v>
      </c>
      <c r="AP170" s="82">
        <f>('3. indicatori CT_valori_nom'!AP170-MIN('3. indicatori CT_valori_nom'!AP$165:AP$211))/(MAX('3. indicatori CT_valori_nom'!AP$165:AP$211)-MIN('3. indicatori CT_valori_nom'!AP$165:AP$211))</f>
        <v>0</v>
      </c>
      <c r="AQ170" s="82">
        <f>('3. indicatori CT_valori_nom'!AQ170-MIN('3. indicatori CT_valori_nom'!AQ$165:AQ$211))/(MAX('3. indicatori CT_valori_nom'!AQ$165:AQ$211)-MIN('3. indicatori CT_valori_nom'!AQ$165:AQ$211))</f>
        <v>0</v>
      </c>
      <c r="AS170" s="82">
        <f>('3. indicatori CT_valori_nom'!AS170-MIN('3. indicatori CT_valori_nom'!AS$165:AS$211))/(MAX('3. indicatori CT_valori_nom'!AS$165:AS$211)-MIN('3. indicatori CT_valori_nom'!AS$165:AS$211))</f>
        <v>0.17413377049136361</v>
      </c>
      <c r="AT170" s="82">
        <f>('3. indicatori CT_valori_nom'!AT170-MIN('3. indicatori CT_valori_nom'!AT$165:AT$211))/(MAX('3. indicatori CT_valori_nom'!AT$165:AT$211)-MIN('3. indicatori CT_valori_nom'!AT$165:AT$211))</f>
        <v>3.5170814041819473E-2</v>
      </c>
      <c r="AU170" s="82">
        <f>('3. indicatori CT_valori_nom'!AU170-MIN('3. indicatori CT_valori_nom'!AU$165:AU$211))/(MAX('3. indicatori CT_valori_nom'!AU$165:AU$211)-MIN('3. indicatori CT_valori_nom'!AU$165:AU$211))</f>
        <v>6.3492063492063489E-2</v>
      </c>
      <c r="AV170" s="82">
        <f>('3. indicatori CT_valori_nom'!AV170-MAX('3. indicatori CT_valori_nom'!AV$165:AV$211))/(MIN('3. indicatori CT_valori_nom'!AV$165:AV$211)-MAX('3. indicatori CT_valori_nom'!AV$165:AV$211))</f>
        <v>0.53825555332238573</v>
      </c>
      <c r="AW170" s="82">
        <f>('3. indicatori CT_valori_nom'!AW170-MIN('3. indicatori CT_valori_nom'!AW$165:AW$211))/(MAX('3. indicatori CT_valori_nom'!AW$165:AW$211)-MIN('3. indicatori CT_valori_nom'!AW$165:AW$211))</f>
        <v>0</v>
      </c>
      <c r="AX170" s="82">
        <f>('3. indicatori CT_valori_nom'!AX170-MIN('3. indicatori CT_valori_nom'!AX$165:AX$211))/(MAX('3. indicatori CT_valori_nom'!AX$165:AX$211)-MIN('3. indicatori CT_valori_nom'!AX$165:AX$211))</f>
        <v>0</v>
      </c>
      <c r="AY170" s="82">
        <f>('3. indicatori CT_valori_nom'!AY170-MAX('3. indicatori CT_valori_nom'!AY$165:AY$211))/(MIN('3. indicatori CT_valori_nom'!AY$165:AY$211)-MAX('3. indicatori CT_valori_nom'!AY$165:AY$211))</f>
        <v>0.31652661064425769</v>
      </c>
      <c r="AZ170" s="82">
        <f>('3. indicatori CT_valori_nom'!AZ170-MIN('3. indicatori CT_valori_nom'!AZ$165:AZ$211))/(MAX('3. indicatori CT_valori_nom'!AZ$165:AZ$211)-MIN('3. indicatori CT_valori_nom'!AZ$165:AZ$211))</f>
        <v>2.9666254635352288E-2</v>
      </c>
      <c r="BA170" s="82">
        <f>('3. indicatori CT_valori_nom'!BA170-MIN('3. indicatori CT_valori_nom'!BA$165:BA$211))/(MAX('3. indicatori CT_valori_nom'!BA$165:BA$211)-MIN('3. indicatori CT_valori_nom'!BA$165:BA$211))</f>
        <v>0.10784938635020339</v>
      </c>
      <c r="BB170" s="82">
        <f>('3. indicatori CT_valori_nom'!BB170-MIN('3. indicatori CT_valori_nom'!BB$165:BB$211))/(MAX('3. indicatori CT_valori_nom'!BB$165:BB$211)-MIN('3. indicatori CT_valori_nom'!BB$165:BB$211))</f>
        <v>0.3258426966292135</v>
      </c>
      <c r="BC170" s="82">
        <f>('3. indicatori CT_valori_nom'!BC170-MIN('3. indicatori CT_valori_nom'!BC$165:BC$211))/(MAX('3. indicatori CT_valori_nom'!BC$165:BC$211)-MIN('3. indicatori CT_valori_nom'!BC$165:BC$211))</f>
        <v>7.1938710595668517E-2</v>
      </c>
      <c r="BD170" s="82">
        <f>('3. indicatori CT_valori_nom'!BD170-MIN('3. indicatori CT_valori_nom'!BD$165:BD$211))/(MAX('3. indicatori CT_valori_nom'!BD$165:BD$211)-MIN('3. indicatori CT_valori_nom'!BD$165:BD$211))</f>
        <v>0.55999999999999994</v>
      </c>
      <c r="BE170" s="82">
        <f t="shared" si="12"/>
        <v>0.37127621515040016</v>
      </c>
      <c r="BF170" s="82">
        <f t="shared" si="13"/>
        <v>0.34147537260375438</v>
      </c>
    </row>
    <row r="171" spans="1:58" x14ac:dyDescent="0.3">
      <c r="A171" s="82">
        <f>'3. indicatori CT_valori_nom'!A171</f>
        <v>82027</v>
      </c>
      <c r="B171" s="82" t="str">
        <f>'3. indicatori CT_valori_nom'!B171</f>
        <v>CEFALU'</v>
      </c>
      <c r="C171" s="82" t="str">
        <f>'3. indicatori CT_valori_nom'!C171</f>
        <v>SICILIA</v>
      </c>
      <c r="D171" s="82">
        <f>'3. indicatori CT_valori_nom'!D171</f>
        <v>44041</v>
      </c>
      <c r="E171" s="82">
        <f>('3. indicatori CT_valori_nom'!E171-MAX('3. indicatori CT_valori_nom'!E$165:E$211))/(MIN('3. indicatori CT_valori_nom'!E$165:E$211)-MAX('3. indicatori CT_valori_nom'!E$165:E$211))</f>
        <v>0</v>
      </c>
      <c r="F171" s="82">
        <f>('3. indicatori CT_valori_nom'!F171-MIN('3. indicatori CT_valori_nom'!F$165:F$211))/(MAX('3. indicatori CT_valori_nom'!F$165:F$211)-MIN('3. indicatori CT_valori_nom'!F$165:F$211))</f>
        <v>0.30522842889356783</v>
      </c>
      <c r="G171" s="82">
        <f>('3. indicatori CT_valori_nom'!G171-MAX('3. indicatori CT_valori_nom'!G$165:G$211))/(MIN('3. indicatori CT_valori_nom'!G$165:G$211)-MAX('3. indicatori CT_valori_nom'!G$165:G$211))</f>
        <v>0.9476046258258618</v>
      </c>
      <c r="H171" s="82">
        <f>('3. indicatori CT_valori_nom'!H171-MAX('3. indicatori CT_valori_nom'!H$165:H$211))/(MIN('3. indicatori CT_valori_nom'!H$165:H$211)-MAX('3. indicatori CT_valori_nom'!H$165:H$211))</f>
        <v>0</v>
      </c>
      <c r="I171" s="82">
        <f>('3. indicatori CT_valori_nom'!I171-MIN('3. indicatori CT_valori_nom'!I$165:I$211))/(MAX('3. indicatori CT_valori_nom'!I$165:I$211)-MIN('3. indicatori CT_valori_nom'!I$165:I$211))</f>
        <v>0.68812942779669084</v>
      </c>
      <c r="J171" s="82">
        <f>('3. indicatori CT_valori_nom'!J171-MIN('3. indicatori CT_valori_nom'!J$165:J$211))/(MAX('3. indicatori CT_valori_nom'!J$165:J$211)-MIN('3. indicatori CT_valori_nom'!J$165:J$211))</f>
        <v>0.54980311925898318</v>
      </c>
      <c r="K171" s="82">
        <f>('3. indicatori CT_valori_nom'!K171-MIN('3. indicatori CT_valori_nom'!K$165:K$211))/(MAX('3. indicatori CT_valori_nom'!K$165:K$211)-MIN('3. indicatori CT_valori_nom'!K$165:K$211))</f>
        <v>0.37760481527604817</v>
      </c>
      <c r="L171" s="82">
        <f>('3. indicatori CT_valori_nom'!L171-MIN('3. indicatori CT_valori_nom'!L$165:L$211))/(MAX('3. indicatori CT_valori_nom'!L$165:L$211)-MIN('3. indicatori CT_valori_nom'!L$165:L$211))</f>
        <v>7.8742129256688054E-2</v>
      </c>
      <c r="M171" s="82">
        <f>('3. indicatori CT_valori_nom'!M171-MAX('3. indicatori CT_valori_nom'!M$165:M$211))/(MIN('3. indicatori CT_valori_nom'!M$165:M$211)-MAX('3. indicatori CT_valori_nom'!M$165:M$211))</f>
        <v>0.59165203427223045</v>
      </c>
      <c r="N171" s="82">
        <f>('3. indicatori CT_valori_nom'!N171-MAX('3. indicatori CT_valori_nom'!N$165:N$211))/(MIN('3. indicatori CT_valori_nom'!N$165:N$211)-MAX('3. indicatori CT_valori_nom'!N$165:N$211))</f>
        <v>1</v>
      </c>
      <c r="O171" s="82">
        <f>('3. indicatori CT_valori_nom'!O171-MAX('3. indicatori CT_valori_nom'!O$165:O$211))/(MIN('3. indicatori CT_valori_nom'!O$165:O$211)-MAX('3. indicatori CT_valori_nom'!O$165:O$211))</f>
        <v>0.27248426531986691</v>
      </c>
      <c r="P171" s="82">
        <f>('3. indicatori CT_valori_nom'!P171-MIN('3. indicatori CT_valori_nom'!P$165:P$211))/(MAX('3. indicatori CT_valori_nom'!P$165:P$211)-MIN('3. indicatori CT_valori_nom'!P$165:P$211))</f>
        <v>0.22011416309373208</v>
      </c>
      <c r="Q171" s="82">
        <f>('3. indicatori CT_valori_nom'!Q171-MIN('3. indicatori CT_valori_nom'!Q$165:Q$211))/(MAX('3. indicatori CT_valori_nom'!Q$165:Q$211)-MIN('3. indicatori CT_valori_nom'!Q$165:Q$211))</f>
        <v>0.45258532740805751</v>
      </c>
      <c r="R171" s="82">
        <f>('3. indicatori CT_valori_nom'!R171-MIN('3. indicatori CT_valori_nom'!R$165:R$211))/(MAX('3. indicatori CT_valori_nom'!R$165:R$211)-MIN('3. indicatori CT_valori_nom'!R$165:R$211))</f>
        <v>0.51263307286898963</v>
      </c>
      <c r="S171" s="82">
        <f>('3. indicatori CT_valori_nom'!S171-MIN('3. indicatori CT_valori_nom'!S$165:S$211))/(MAX('3. indicatori CT_valori_nom'!S$165:S$211)-MIN('3. indicatori CT_valori_nom'!S$165:S$211))</f>
        <v>0</v>
      </c>
      <c r="T171" s="82">
        <f>('3. indicatori CT_valori_nom'!T171-MIN('3. indicatori CT_valori_nom'!T$165:T$211))/(MAX('3. indicatori CT_valori_nom'!T$165:T$211)-MIN('3. indicatori CT_valori_nom'!T$165:T$211))</f>
        <v>1</v>
      </c>
      <c r="U171" s="82">
        <f>('3. indicatori CT_valori_nom'!U171-MIN('3. indicatori CT_valori_nom'!U$165:U$211))/(MAX('3. indicatori CT_valori_nom'!U$165:U$211)-MIN('3. indicatori CT_valori_nom'!U$165:U$211))</f>
        <v>0.42857142857142855</v>
      </c>
      <c r="W171" s="82">
        <f>('3. indicatori CT_valori_nom'!W171-MIN('3. indicatori CT_valori_nom'!W$165:W$211))/(MAX('3. indicatori CT_valori_nom'!W$165:W$211)-MIN('3. indicatori CT_valori_nom'!W$165:W$211))</f>
        <v>0.29411764705882354</v>
      </c>
      <c r="X171" s="82">
        <f>('3. indicatori CT_valori_nom'!X171-MAX('3. indicatori CT_valori_nom'!X$165:X$211))/(MIN('3. indicatori CT_valori_nom'!X$165:X$211)-MAX('3. indicatori CT_valori_nom'!X$165:X$211))</f>
        <v>0.9354574762804212</v>
      </c>
      <c r="Y171" s="82">
        <f>('3. indicatori CT_valori_nom'!Y171-MIN('3. indicatori CT_valori_nom'!Y$165:Y$211))/(MAX('3. indicatori CT_valori_nom'!Y$165:Y$211)-MIN('3. indicatori CT_valori_nom'!Y$165:Y$211))</f>
        <v>0</v>
      </c>
      <c r="Z171" s="82">
        <f>('3. indicatori CT_valori_nom'!Z171-MIN('3. indicatori CT_valori_nom'!Z$165:Z$211))/(MAX('3. indicatori CT_valori_nom'!Z$165:Z$211)-MIN('3. indicatori CT_valori_nom'!Z$165:Z$211))</f>
        <v>3.8316523706287103E-2</v>
      </c>
      <c r="AA171" s="82">
        <f>('3. indicatori CT_valori_nom'!AA171-MIN('3. indicatori CT_valori_nom'!AA$165:AA$211))/(MAX('3. indicatori CT_valori_nom'!AA$165:AA$211)-MIN('3. indicatori CT_valori_nom'!AA$165:AA$211))</f>
        <v>0.21746899471851097</v>
      </c>
      <c r="AB171" s="82">
        <f>('3. indicatori CT_valori_nom'!AB171-MIN('3. indicatori CT_valori_nom'!AB$165:AB$211))/(MAX('3. indicatori CT_valori_nom'!AB$165:AB$211)-MIN('3. indicatori CT_valori_nom'!AB$165:AB$211))</f>
        <v>5.0847457627118647E-2</v>
      </c>
      <c r="AC171" s="82">
        <f>('3. indicatori CT_valori_nom'!AC171-MIN('3. indicatori CT_valori_nom'!AC$165:AC$211))/(MAX('3. indicatori CT_valori_nom'!AC$165:AC$211)-MIN('3. indicatori CT_valori_nom'!AC$165:AC$211))</f>
        <v>4.2297052168033054E-2</v>
      </c>
      <c r="AD171" s="82">
        <f>('3. indicatori CT_valori_nom'!AD171-MIN('3. indicatori CT_valori_nom'!AD$165:AD$211))/(MAX('3. indicatori CT_valori_nom'!AD$165:AD$211)-MIN('3. indicatori CT_valori_nom'!AD$165:AD$211))</f>
        <v>0.12121212121212122</v>
      </c>
      <c r="AE171" s="82">
        <f>('3. indicatori CT_valori_nom'!AE171-MAX('3. indicatori CT_valori_nom'!AE$165:AE$211))/(MIN('3. indicatori CT_valori_nom'!AE$165:AE$211)-MAX('3. indicatori CT_valori_nom'!AE$165:AE$211))</f>
        <v>0.67365086067465418</v>
      </c>
      <c r="AF171" s="82">
        <f>('3. indicatori CT_valori_nom'!AF171-MIN('3. indicatori CT_valori_nom'!AF$165:AF$211))/(MAX('3. indicatori CT_valori_nom'!AF$165:AF$211)-MIN('3. indicatori CT_valori_nom'!AF$165:AF$211))</f>
        <v>0.32661877512335324</v>
      </c>
      <c r="AG171" s="82">
        <f>('3. indicatori CT_valori_nom'!AG171-MAX('3. indicatori CT_valori_nom'!AG$165:AG$211))/(MIN('3. indicatori CT_valori_nom'!AG$165:AG$211)-MAX('3. indicatori CT_valori_nom'!AG$165:AG$211))</f>
        <v>0.39685910647879891</v>
      </c>
      <c r="AH171" s="82">
        <f>('3. indicatori CT_valori_nom'!AH171-MIN('3. indicatori CT_valori_nom'!AH$165:AH$211))/(MAX('3. indicatori CT_valori_nom'!AH$165:AH$211)-MIN('3. indicatori CT_valori_nom'!AH$165:AH$211))</f>
        <v>0.17506244046261235</v>
      </c>
      <c r="AI171" s="82">
        <f>('3. indicatori CT_valori_nom'!AI171-MAX('3. indicatori CT_valori_nom'!AI$165:AI$211))/(MIN('3. indicatori CT_valori_nom'!AI$165:AI$211)-MAX('3. indicatori CT_valori_nom'!AI$165:AI$211))</f>
        <v>0.84866021459022944</v>
      </c>
      <c r="AJ171" s="82">
        <f>('3. indicatori CT_valori_nom'!AJ171-MAX('3. indicatori CT_valori_nom'!AJ$165:AJ$211))/(MIN('3. indicatori CT_valori_nom'!AJ$165:AJ$211)-MAX('3. indicatori CT_valori_nom'!AJ$165:AJ$211))</f>
        <v>0.33256011752880277</v>
      </c>
      <c r="AK171" s="82">
        <f>('3. indicatori CT_valori_nom'!AK171-MIN('3. indicatori CT_valori_nom'!AK$165:AK$211))/(MAX('3. indicatori CT_valori_nom'!AK$165:AK$211)-MIN('3. indicatori CT_valori_nom'!AK$165:AK$211))</f>
        <v>3.3607700388198068E-2</v>
      </c>
      <c r="AL171" s="82">
        <f>('3. indicatori CT_valori_nom'!AL171-MIN('3. indicatori CT_valori_nom'!AL$165:AL$211))/(MAX('3. indicatori CT_valori_nom'!AL$165:AL$211)-MIN('3. indicatori CT_valori_nom'!AL$165:AL$211))</f>
        <v>8.3333333333333329E-2</v>
      </c>
      <c r="AM171" s="82">
        <f>('3. indicatori CT_valori_nom'!AM171-MIN('3. indicatori CT_valori_nom'!AM$165:AM$211))/(MAX('3. indicatori CT_valori_nom'!AM$165:AM$211)-MIN('3. indicatori CT_valori_nom'!AM$165:AM$211))</f>
        <v>0</v>
      </c>
      <c r="AN171" s="82">
        <f>('3. indicatori CT_valori_nom'!AN171-MIN('3. indicatori CT_valori_nom'!AN$165:AN$211))/(MAX('3. indicatori CT_valori_nom'!AN$165:AN$211)-MIN('3. indicatori CT_valori_nom'!AN$165:AN$211))</f>
        <v>0.33699361923133991</v>
      </c>
      <c r="AO171" s="82">
        <f>('3. indicatori CT_valori_nom'!AO171-MIN('3. indicatori CT_valori_nom'!AO$165:AO$211))/(MAX('3. indicatori CT_valori_nom'!AO$165:AO$211)-MIN('3. indicatori CT_valori_nom'!AO$165:AO$211))</f>
        <v>0.1</v>
      </c>
      <c r="AP171" s="82">
        <f>('3. indicatori CT_valori_nom'!AP171-MIN('3. indicatori CT_valori_nom'!AP$165:AP$211))/(MAX('3. indicatori CT_valori_nom'!AP$165:AP$211)-MIN('3. indicatori CT_valori_nom'!AP$165:AP$211))</f>
        <v>0.28866010474097276</v>
      </c>
      <c r="AQ171" s="82">
        <f>('3. indicatori CT_valori_nom'!AQ171-MIN('3. indicatori CT_valori_nom'!AQ$165:AQ$211))/(MAX('3. indicatori CT_valori_nom'!AQ$165:AQ$211)-MIN('3. indicatori CT_valori_nom'!AQ$165:AQ$211))</f>
        <v>0</v>
      </c>
      <c r="AS171" s="82">
        <f>('3. indicatori CT_valori_nom'!AS171-MIN('3. indicatori CT_valori_nom'!AS$165:AS$211))/(MAX('3. indicatori CT_valori_nom'!AS$165:AS$211)-MIN('3. indicatori CT_valori_nom'!AS$165:AS$211))</f>
        <v>0.34729835771937462</v>
      </c>
      <c r="AT171" s="82">
        <f>('3. indicatori CT_valori_nom'!AT171-MIN('3. indicatori CT_valori_nom'!AT$165:AT$211))/(MAX('3. indicatori CT_valori_nom'!AT$165:AT$211)-MIN('3. indicatori CT_valori_nom'!AT$165:AT$211))</f>
        <v>0.34264870588244256</v>
      </c>
      <c r="AU171" s="82">
        <f>('3. indicatori CT_valori_nom'!AU171-MIN('3. indicatori CT_valori_nom'!AU$165:AU$211))/(MAX('3. indicatori CT_valori_nom'!AU$165:AU$211)-MIN('3. indicatori CT_valori_nom'!AU$165:AU$211))</f>
        <v>9.5238095238095233E-2</v>
      </c>
      <c r="AV171" s="82">
        <f>('3. indicatori CT_valori_nom'!AV171-MAX('3. indicatori CT_valori_nom'!AV$165:AV$211))/(MIN('3. indicatori CT_valori_nom'!AV$165:AV$211)-MAX('3. indicatori CT_valori_nom'!AV$165:AV$211))</f>
        <v>0.77187037297559424</v>
      </c>
      <c r="AW171" s="82">
        <f>('3. indicatori CT_valori_nom'!AW171-MIN('3. indicatori CT_valori_nom'!AW$165:AW$211))/(MAX('3. indicatori CT_valori_nom'!AW$165:AW$211)-MIN('3. indicatori CT_valori_nom'!AW$165:AW$211))</f>
        <v>0.6</v>
      </c>
      <c r="AX171" s="82">
        <f>('3. indicatori CT_valori_nom'!AX171-MIN('3. indicatori CT_valori_nom'!AX$165:AX$211))/(MAX('3. indicatori CT_valori_nom'!AX$165:AX$211)-MIN('3. indicatori CT_valori_nom'!AX$165:AX$211))</f>
        <v>0.48423005001677644</v>
      </c>
      <c r="AY171" s="82">
        <f>('3. indicatori CT_valori_nom'!AY171-MAX('3. indicatori CT_valori_nom'!AY$165:AY$211))/(MIN('3. indicatori CT_valori_nom'!AY$165:AY$211)-MAX('3. indicatori CT_valori_nom'!AY$165:AY$211))</f>
        <v>0.71680672268907586</v>
      </c>
      <c r="AZ171" s="82">
        <f>('3. indicatori CT_valori_nom'!AZ171-MIN('3. indicatori CT_valori_nom'!AZ$165:AZ$211))/(MAX('3. indicatori CT_valori_nom'!AZ$165:AZ$211)-MIN('3. indicatori CT_valori_nom'!AZ$165:AZ$211))</f>
        <v>0.138442521631644</v>
      </c>
      <c r="BA171" s="82">
        <f>('3. indicatori CT_valori_nom'!BA171-MIN('3. indicatori CT_valori_nom'!BA$165:BA$211))/(MAX('3. indicatori CT_valori_nom'!BA$165:BA$211)-MIN('3. indicatori CT_valori_nom'!BA$165:BA$211))</f>
        <v>0.4226062078517745</v>
      </c>
      <c r="BB171" s="82">
        <f>('3. indicatori CT_valori_nom'!BB171-MIN('3. indicatori CT_valori_nom'!BB$165:BB$211))/(MAX('3. indicatori CT_valori_nom'!BB$165:BB$211)-MIN('3. indicatori CT_valori_nom'!BB$165:BB$211))</f>
        <v>0.28140960163432072</v>
      </c>
      <c r="BC171" s="82">
        <f>('3. indicatori CT_valori_nom'!BC171-MIN('3. indicatori CT_valori_nom'!BC$165:BC$211))/(MAX('3. indicatori CT_valori_nom'!BC$165:BC$211)-MIN('3. indicatori CT_valori_nom'!BC$165:BC$211))</f>
        <v>0.13556476491316116</v>
      </c>
      <c r="BD171" s="82">
        <f>('3. indicatori CT_valori_nom'!BD171-MIN('3. indicatori CT_valori_nom'!BD$165:BD$211))/(MAX('3. indicatori CT_valori_nom'!BD$165:BD$211)-MIN('3. indicatori CT_valori_nom'!BD$165:BD$211))</f>
        <v>0.72999999999999987</v>
      </c>
      <c r="BE171" s="82">
        <f t="shared" si="12"/>
        <v>0.37056232882745865</v>
      </c>
      <c r="BF171" s="82">
        <f t="shared" si="13"/>
        <v>0.3393982247066869</v>
      </c>
    </row>
    <row r="172" spans="1:58" x14ac:dyDescent="0.3">
      <c r="A172" s="82">
        <f>'3. indicatori CT_valori_nom'!A172</f>
        <v>82034</v>
      </c>
      <c r="B172" s="82" t="str">
        <f>'3. indicatori CT_valori_nom'!B172</f>
        <v>CORLEONE</v>
      </c>
      <c r="C172" s="82" t="str">
        <f>'3. indicatori CT_valori_nom'!C172</f>
        <v>SICILIA</v>
      </c>
      <c r="D172" s="82">
        <f>'3. indicatori CT_valori_nom'!D172</f>
        <v>41442</v>
      </c>
      <c r="E172" s="82">
        <f>('3. indicatori CT_valori_nom'!E172-MAX('3. indicatori CT_valori_nom'!E$165:E$211))/(MIN('3. indicatori CT_valori_nom'!E$165:E$211)-MAX('3. indicatori CT_valori_nom'!E$165:E$211))</f>
        <v>0</v>
      </c>
      <c r="F172" s="82">
        <f>('3. indicatori CT_valori_nom'!F172-MIN('3. indicatori CT_valori_nom'!F$165:F$211))/(MAX('3. indicatori CT_valori_nom'!F$165:F$211)-MIN('3. indicatori CT_valori_nom'!F$165:F$211))</f>
        <v>0.23934743776643402</v>
      </c>
      <c r="G172" s="82">
        <f>('3. indicatori CT_valori_nom'!G172-MAX('3. indicatori CT_valori_nom'!G$165:G$211))/(MIN('3. indicatori CT_valori_nom'!G$165:G$211)-MAX('3. indicatori CT_valori_nom'!G$165:G$211))</f>
        <v>0.98321096776822581</v>
      </c>
      <c r="H172" s="82">
        <f>('3. indicatori CT_valori_nom'!H172-MAX('3. indicatori CT_valori_nom'!H$165:H$211))/(MIN('3. indicatori CT_valori_nom'!H$165:H$211)-MAX('3. indicatori CT_valori_nom'!H$165:H$211))</f>
        <v>0.36106482459822864</v>
      </c>
      <c r="I172" s="82">
        <f>('3. indicatori CT_valori_nom'!I172-MIN('3. indicatori CT_valori_nom'!I$165:I$211))/(MAX('3. indicatori CT_valori_nom'!I$165:I$211)-MIN('3. indicatori CT_valori_nom'!I$165:I$211))</f>
        <v>0.76162736695781053</v>
      </c>
      <c r="J172" s="82">
        <f>('3. indicatori CT_valori_nom'!J172-MIN('3. indicatori CT_valori_nom'!J$165:J$211))/(MAX('3. indicatori CT_valori_nom'!J$165:J$211)-MIN('3. indicatori CT_valori_nom'!J$165:J$211))</f>
        <v>0.52431596974821137</v>
      </c>
      <c r="K172" s="82">
        <f>('3. indicatori CT_valori_nom'!K172-MIN('3. indicatori CT_valori_nom'!K$165:K$211))/(MAX('3. indicatori CT_valori_nom'!K$165:K$211)-MIN('3. indicatori CT_valori_nom'!K$165:K$211))</f>
        <v>9.4264563442645628E-3</v>
      </c>
      <c r="L172" s="82">
        <f>('3. indicatori CT_valori_nom'!L172-MIN('3. indicatori CT_valori_nom'!L$165:L$211))/(MAX('3. indicatori CT_valori_nom'!L$165:L$211)-MIN('3. indicatori CT_valori_nom'!L$165:L$211))</f>
        <v>6.2275040805674482E-2</v>
      </c>
      <c r="M172" s="82">
        <f>('3. indicatori CT_valori_nom'!M172-MAX('3. indicatori CT_valori_nom'!M$165:M$211))/(MIN('3. indicatori CT_valori_nom'!M$165:M$211)-MAX('3. indicatori CT_valori_nom'!M$165:M$211))</f>
        <v>0.52711036285319168</v>
      </c>
      <c r="N172" s="82">
        <f>('3. indicatori CT_valori_nom'!N172-MAX('3. indicatori CT_valori_nom'!N$165:N$211))/(MIN('3. indicatori CT_valori_nom'!N$165:N$211)-MAX('3. indicatori CT_valori_nom'!N$165:N$211))</f>
        <v>0.76321595587004265</v>
      </c>
      <c r="O172" s="82">
        <f>('3. indicatori CT_valori_nom'!O172-MAX('3. indicatori CT_valori_nom'!O$165:O$211))/(MIN('3. indicatori CT_valori_nom'!O$165:O$211)-MAX('3. indicatori CT_valori_nom'!O$165:O$211))</f>
        <v>0.2454925151874239</v>
      </c>
      <c r="P172" s="82">
        <f>('3. indicatori CT_valori_nom'!P172-MIN('3. indicatori CT_valori_nom'!P$165:P$211))/(MAX('3. indicatori CT_valori_nom'!P$165:P$211)-MIN('3. indicatori CT_valori_nom'!P$165:P$211))</f>
        <v>9.3584115422712402E-2</v>
      </c>
      <c r="Q172" s="82">
        <f>('3. indicatori CT_valori_nom'!Q172-MIN('3. indicatori CT_valori_nom'!Q$165:Q$211))/(MAX('3. indicatori CT_valori_nom'!Q$165:Q$211)-MIN('3. indicatori CT_valori_nom'!Q$165:Q$211))</f>
        <v>0</v>
      </c>
      <c r="R172" s="82">
        <f>('3. indicatori CT_valori_nom'!R172-MIN('3. indicatori CT_valori_nom'!R$165:R$211))/(MAX('3. indicatori CT_valori_nom'!R$165:R$211)-MIN('3. indicatori CT_valori_nom'!R$165:R$211))</f>
        <v>0.11783355272421714</v>
      </c>
      <c r="S172" s="82">
        <f>('3. indicatori CT_valori_nom'!S172-MIN('3. indicatori CT_valori_nom'!S$165:S$211))/(MAX('3. indicatori CT_valori_nom'!S$165:S$211)-MIN('3. indicatori CT_valori_nom'!S$165:S$211))</f>
        <v>0</v>
      </c>
      <c r="T172" s="82">
        <f>('3. indicatori CT_valori_nom'!T172-MIN('3. indicatori CT_valori_nom'!T$165:T$211))/(MAX('3. indicatori CT_valori_nom'!T$165:T$211)-MIN('3. indicatori CT_valori_nom'!T$165:T$211))</f>
        <v>0</v>
      </c>
      <c r="U172" s="82">
        <f>('3. indicatori CT_valori_nom'!U172-MIN('3. indicatori CT_valori_nom'!U$165:U$211))/(MAX('3. indicatori CT_valori_nom'!U$165:U$211)-MIN('3. indicatori CT_valori_nom'!U$165:U$211))</f>
        <v>0</v>
      </c>
      <c r="W172" s="82">
        <f>('3. indicatori CT_valori_nom'!W172-MIN('3. indicatori CT_valori_nom'!W$165:W$211))/(MAX('3. indicatori CT_valori_nom'!W$165:W$211)-MIN('3. indicatori CT_valori_nom'!W$165:W$211))</f>
        <v>0</v>
      </c>
      <c r="X172" s="82">
        <f>('3. indicatori CT_valori_nom'!X172-MAX('3. indicatori CT_valori_nom'!X$165:X$211))/(MIN('3. indicatori CT_valori_nom'!X$165:X$211)-MAX('3. indicatori CT_valori_nom'!X$165:X$211))</f>
        <v>0.46312116297345707</v>
      </c>
      <c r="Y172" s="82">
        <f>('3. indicatori CT_valori_nom'!Y172-MIN('3. indicatori CT_valori_nom'!Y$165:Y$211))/(MAX('3. indicatori CT_valori_nom'!Y$165:Y$211)-MIN('3. indicatori CT_valori_nom'!Y$165:Y$211))</f>
        <v>0.51279540671840196</v>
      </c>
      <c r="Z172" s="82">
        <f>('3. indicatori CT_valori_nom'!Z172-MIN('3. indicatori CT_valori_nom'!Z$165:Z$211))/(MAX('3. indicatori CT_valori_nom'!Z$165:Z$211)-MIN('3. indicatori CT_valori_nom'!Z$165:Z$211))</f>
        <v>2.7382411160335553E-2</v>
      </c>
      <c r="AA172" s="82">
        <f>('3. indicatori CT_valori_nom'!AA172-MIN('3. indicatori CT_valori_nom'!AA$165:AA$211))/(MAX('3. indicatori CT_valori_nom'!AA$165:AA$211)-MIN('3. indicatori CT_valori_nom'!AA$165:AA$211))</f>
        <v>0.43211574793295937</v>
      </c>
      <c r="AB172" s="82">
        <f>('3. indicatori CT_valori_nom'!AB172-MIN('3. indicatori CT_valori_nom'!AB$165:AB$211))/(MAX('3. indicatori CT_valori_nom'!AB$165:AB$211)-MIN('3. indicatori CT_valori_nom'!AB$165:AB$211))</f>
        <v>6.2711864406779658E-2</v>
      </c>
      <c r="AC172" s="82">
        <f>('3. indicatori CT_valori_nom'!AC172-MIN('3. indicatori CT_valori_nom'!AC$165:AC$211))/(MAX('3. indicatori CT_valori_nom'!AC$165:AC$211)-MIN('3. indicatori CT_valori_nom'!AC$165:AC$211))</f>
        <v>8.8720101596506659E-2</v>
      </c>
      <c r="AD172" s="82">
        <f>('3. indicatori CT_valori_nom'!AD172-MIN('3. indicatori CT_valori_nom'!AD$165:AD$211))/(MAX('3. indicatori CT_valori_nom'!AD$165:AD$211)-MIN('3. indicatori CT_valori_nom'!AD$165:AD$211))</f>
        <v>0</v>
      </c>
      <c r="AE172" s="82">
        <f>('3. indicatori CT_valori_nom'!AE172-MAX('3. indicatori CT_valori_nom'!AE$165:AE$211))/(MIN('3. indicatori CT_valori_nom'!AE$165:AE$211)-MAX('3. indicatori CT_valori_nom'!AE$165:AE$211))</f>
        <v>0.61874637796322685</v>
      </c>
      <c r="AF172" s="82">
        <f>('3. indicatori CT_valori_nom'!AF172-MIN('3. indicatori CT_valori_nom'!AF$165:AF$211))/(MAX('3. indicatori CT_valori_nom'!AF$165:AF$211)-MIN('3. indicatori CT_valori_nom'!AF$165:AF$211))</f>
        <v>0.65389594718709398</v>
      </c>
      <c r="AG172" s="82">
        <f>('3. indicatori CT_valori_nom'!AG172-MAX('3. indicatori CT_valori_nom'!AG$165:AG$211))/(MIN('3. indicatori CT_valori_nom'!AG$165:AG$211)-MAX('3. indicatori CT_valori_nom'!AG$165:AG$211))</f>
        <v>0.50790108898707442</v>
      </c>
      <c r="AH172" s="82">
        <f>('3. indicatori CT_valori_nom'!AH172-MIN('3. indicatori CT_valori_nom'!AH$165:AH$211))/(MAX('3. indicatori CT_valori_nom'!AH$165:AH$211)-MIN('3. indicatori CT_valori_nom'!AH$165:AH$211))</f>
        <v>0.1901482025003722</v>
      </c>
      <c r="AI172" s="82">
        <f>('3. indicatori CT_valori_nom'!AI172-MAX('3. indicatori CT_valori_nom'!AI$165:AI$211))/(MIN('3. indicatori CT_valori_nom'!AI$165:AI$211)-MAX('3. indicatori CT_valori_nom'!AI$165:AI$211))</f>
        <v>0.89786294912694875</v>
      </c>
      <c r="AJ172" s="82">
        <f>('3. indicatori CT_valori_nom'!AJ172-MAX('3. indicatori CT_valori_nom'!AJ$165:AJ$211))/(MIN('3. indicatori CT_valori_nom'!AJ$165:AJ$211)-MAX('3. indicatori CT_valori_nom'!AJ$165:AJ$211))</f>
        <v>0.54681821696435495</v>
      </c>
      <c r="AK172" s="82">
        <f>('3. indicatori CT_valori_nom'!AK172-MIN('3. indicatori CT_valori_nom'!AK$165:AK$211))/(MAX('3. indicatori CT_valori_nom'!AK$165:AK$211)-MIN('3. indicatori CT_valori_nom'!AK$165:AK$211))</f>
        <v>8.5484777944408646E-2</v>
      </c>
      <c r="AL172" s="82">
        <f>('3. indicatori CT_valori_nom'!AL172-MIN('3. indicatori CT_valori_nom'!AL$165:AL$211))/(MAX('3. indicatori CT_valori_nom'!AL$165:AL$211)-MIN('3. indicatori CT_valori_nom'!AL$165:AL$211))</f>
        <v>8.3333333333333329E-2</v>
      </c>
      <c r="AM172" s="82">
        <f>('3. indicatori CT_valori_nom'!AM172-MIN('3. indicatori CT_valori_nom'!AM$165:AM$211))/(MAX('3. indicatori CT_valori_nom'!AM$165:AM$211)-MIN('3. indicatori CT_valori_nom'!AM$165:AM$211))</f>
        <v>0</v>
      </c>
      <c r="AN172" s="82">
        <f>('3. indicatori CT_valori_nom'!AN172-MIN('3. indicatori CT_valori_nom'!AN$165:AN$211))/(MAX('3. indicatori CT_valori_nom'!AN$165:AN$211)-MIN('3. indicatori CT_valori_nom'!AN$165:AN$211))</f>
        <v>0.35806499480635107</v>
      </c>
      <c r="AO172" s="82">
        <f>('3. indicatori CT_valori_nom'!AO172-MIN('3. indicatori CT_valori_nom'!AO$165:AO$211))/(MAX('3. indicatori CT_valori_nom'!AO$165:AO$211)-MIN('3. indicatori CT_valori_nom'!AO$165:AO$211))</f>
        <v>0.1</v>
      </c>
      <c r="AP172" s="82">
        <f>('3. indicatori CT_valori_nom'!AP172-MIN('3. indicatori CT_valori_nom'!AP$165:AP$211))/(MAX('3. indicatori CT_valori_nom'!AP$165:AP$211)-MIN('3. indicatori CT_valori_nom'!AP$165:AP$211))</f>
        <v>3.2524008845030095E-2</v>
      </c>
      <c r="AQ172" s="82">
        <f>('3. indicatori CT_valori_nom'!AQ172-MIN('3. indicatori CT_valori_nom'!AQ$165:AQ$211))/(MAX('3. indicatori CT_valori_nom'!AQ$165:AQ$211)-MIN('3. indicatori CT_valori_nom'!AQ$165:AQ$211))</f>
        <v>3.2407780065669557E-2</v>
      </c>
      <c r="AS172" s="82">
        <f>('3. indicatori CT_valori_nom'!AS172-MIN('3. indicatori CT_valori_nom'!AS$165:AS$211))/(MAX('3. indicatori CT_valori_nom'!AS$165:AS$211)-MIN('3. indicatori CT_valori_nom'!AS$165:AS$211))</f>
        <v>1</v>
      </c>
      <c r="AT172" s="82">
        <f>('3. indicatori CT_valori_nom'!AT172-MIN('3. indicatori CT_valori_nom'!AT$165:AT$211))/(MAX('3. indicatori CT_valori_nom'!AT$165:AT$211)-MIN('3. indicatori CT_valori_nom'!AT$165:AT$211))</f>
        <v>0.56457287214254137</v>
      </c>
      <c r="AU172" s="82">
        <f>('3. indicatori CT_valori_nom'!AU172-MIN('3. indicatori CT_valori_nom'!AU$165:AU$211))/(MAX('3. indicatori CT_valori_nom'!AU$165:AU$211)-MIN('3. indicatori CT_valori_nom'!AU$165:AU$211))</f>
        <v>0.22222222222222221</v>
      </c>
      <c r="AV172" s="82">
        <f>('3. indicatori CT_valori_nom'!AV172-MAX('3. indicatori CT_valori_nom'!AV$165:AV$211))/(MIN('3. indicatori CT_valori_nom'!AV$165:AV$211)-MAX('3. indicatori CT_valori_nom'!AV$165:AV$211))</f>
        <v>0.801274304216955</v>
      </c>
      <c r="AW172" s="82">
        <f>('3. indicatori CT_valori_nom'!AW172-MIN('3. indicatori CT_valori_nom'!AW$165:AW$211))/(MAX('3. indicatori CT_valori_nom'!AW$165:AW$211)-MIN('3. indicatori CT_valori_nom'!AW$165:AW$211))</f>
        <v>0.49230769230769234</v>
      </c>
      <c r="AX172" s="82">
        <f>('3. indicatori CT_valori_nom'!AX172-MIN('3. indicatori CT_valori_nom'!AX$165:AX$211))/(MAX('3. indicatori CT_valori_nom'!AX$165:AX$211)-MIN('3. indicatori CT_valori_nom'!AX$165:AX$211))</f>
        <v>0.51772202318324045</v>
      </c>
      <c r="AY172" s="82">
        <f>('3. indicatori CT_valori_nom'!AY172-MAX('3. indicatori CT_valori_nom'!AY$165:AY$211))/(MIN('3. indicatori CT_valori_nom'!AY$165:AY$211)-MAX('3. indicatori CT_valori_nom'!AY$165:AY$211))</f>
        <v>0.26541693600517124</v>
      </c>
      <c r="AZ172" s="82">
        <f>('3. indicatori CT_valori_nom'!AZ172-MIN('3. indicatori CT_valori_nom'!AZ$165:AZ$211))/(MAX('3. indicatori CT_valori_nom'!AZ$165:AZ$211)-MIN('3. indicatori CT_valori_nom'!AZ$165:AZ$211))</f>
        <v>7.2929542645241041E-2</v>
      </c>
      <c r="BA172" s="82">
        <f>('3. indicatori CT_valori_nom'!BA172-MIN('3. indicatori CT_valori_nom'!BA$165:BA$211))/(MAX('3. indicatori CT_valori_nom'!BA$165:BA$211)-MIN('3. indicatori CT_valori_nom'!BA$165:BA$211))</f>
        <v>0.56138699869697417</v>
      </c>
      <c r="BB172" s="82">
        <f>('3. indicatori CT_valori_nom'!BB172-MIN('3. indicatori CT_valori_nom'!BB$165:BB$211))/(MAX('3. indicatori CT_valori_nom'!BB$165:BB$211)-MIN('3. indicatori CT_valori_nom'!BB$165:BB$211))</f>
        <v>0.29325842696629217</v>
      </c>
      <c r="BC172" s="82">
        <f>('3. indicatori CT_valori_nom'!BC172-MIN('3. indicatori CT_valori_nom'!BC$165:BC$211))/(MAX('3. indicatori CT_valori_nom'!BC$165:BC$211)-MIN('3. indicatori CT_valori_nom'!BC$165:BC$211))</f>
        <v>1.2203344807613923E-2</v>
      </c>
      <c r="BD172" s="82">
        <f>('3. indicatori CT_valori_nom'!BD172-MIN('3. indicatori CT_valori_nom'!BD$165:BD$211))/(MAX('3. indicatori CT_valori_nom'!BD$165:BD$211)-MIN('3. indicatori CT_valori_nom'!BD$165:BD$211))</f>
        <v>0.19692307692307695</v>
      </c>
      <c r="BE172" s="82">
        <f t="shared" si="12"/>
        <v>0.32047409122241166</v>
      </c>
      <c r="BF172" s="82">
        <f t="shared" si="13"/>
        <v>0.19365978699513775</v>
      </c>
    </row>
    <row r="173" spans="1:58" x14ac:dyDescent="0.3">
      <c r="A173" s="82">
        <f>'3. indicatori CT_valori_nom'!A173</f>
        <v>82053</v>
      </c>
      <c r="B173" s="82" t="str">
        <f>'3. indicatori CT_valori_nom'!B173</f>
        <v>PALERMO</v>
      </c>
      <c r="C173" s="82" t="str">
        <f>'3. indicatori CT_valori_nom'!C173</f>
        <v>SICILIA</v>
      </c>
      <c r="D173" s="82">
        <f>'3. indicatori CT_valori_nom'!D173</f>
        <v>777611</v>
      </c>
      <c r="E173" s="82">
        <f>('3. indicatori CT_valori_nom'!E173-MAX('3. indicatori CT_valori_nom'!E$165:E$211))/(MIN('3. indicatori CT_valori_nom'!E$165:E$211)-MAX('3. indicatori CT_valori_nom'!E$165:E$211))</f>
        <v>0.83333333333333348</v>
      </c>
      <c r="F173" s="82">
        <f>('3. indicatori CT_valori_nom'!F173-MIN('3. indicatori CT_valori_nom'!F$165:F$211))/(MAX('3. indicatori CT_valori_nom'!F$165:F$211)-MIN('3. indicatori CT_valori_nom'!F$165:F$211))</f>
        <v>0.72246161850492696</v>
      </c>
      <c r="G173" s="82">
        <f>('3. indicatori CT_valori_nom'!G173-MAX('3. indicatori CT_valori_nom'!G$165:G$211))/(MIN('3. indicatori CT_valori_nom'!G$165:G$211)-MAX('3. indicatori CT_valori_nom'!G$165:G$211))</f>
        <v>0.13575286282114066</v>
      </c>
      <c r="H173" s="82">
        <f>('3. indicatori CT_valori_nom'!H173-MAX('3. indicatori CT_valori_nom'!H$165:H$211))/(MIN('3. indicatori CT_valori_nom'!H$165:H$211)-MAX('3. indicatori CT_valori_nom'!H$165:H$211))</f>
        <v>0.93130004982062509</v>
      </c>
      <c r="I173" s="82">
        <f>('3. indicatori CT_valori_nom'!I173-MIN('3. indicatori CT_valori_nom'!I$165:I$211))/(MAX('3. indicatori CT_valori_nom'!I$165:I$211)-MIN('3. indicatori CT_valori_nom'!I$165:I$211))</f>
        <v>0.48919024105758518</v>
      </c>
      <c r="J173" s="82">
        <f>('3. indicatori CT_valori_nom'!J173-MIN('3. indicatori CT_valori_nom'!J$165:J$211))/(MAX('3. indicatori CT_valori_nom'!J$165:J$211)-MIN('3. indicatori CT_valori_nom'!J$165:J$211))</f>
        <v>8.1957630493707481E-2</v>
      </c>
      <c r="K173" s="82">
        <f>('3. indicatori CT_valori_nom'!K173-MIN('3. indicatori CT_valori_nom'!K$165:K$211))/(MAX('3. indicatori CT_valori_nom'!K$165:K$211)-MIN('3. indicatori CT_valori_nom'!K$165:K$211))</f>
        <v>0.28526359485263597</v>
      </c>
      <c r="L173" s="82">
        <f>('3. indicatori CT_valori_nom'!L173-MIN('3. indicatori CT_valori_nom'!L$165:L$211))/(MAX('3. indicatori CT_valori_nom'!L$165:L$211)-MIN('3. indicatori CT_valori_nom'!L$165:L$211))</f>
        <v>1</v>
      </c>
      <c r="M173" s="82">
        <f>('3. indicatori CT_valori_nom'!M173-MAX('3. indicatori CT_valori_nom'!M$165:M$211))/(MIN('3. indicatori CT_valori_nom'!M$165:M$211)-MAX('3. indicatori CT_valori_nom'!M$165:M$211))</f>
        <v>0.47327677023804604</v>
      </c>
      <c r="N173" s="82">
        <f>('3. indicatori CT_valori_nom'!N173-MAX('3. indicatori CT_valori_nom'!N$165:N$211))/(MIN('3. indicatori CT_valori_nom'!N$165:N$211)-MAX('3. indicatori CT_valori_nom'!N$165:N$211))</f>
        <v>0.70410254079701307</v>
      </c>
      <c r="O173" s="82">
        <f>('3. indicatori CT_valori_nom'!O173-MAX('3. indicatori CT_valori_nom'!O$165:O$211))/(MIN('3. indicatori CT_valori_nom'!O$165:O$211)-MAX('3. indicatori CT_valori_nom'!O$165:O$211))</f>
        <v>0.96428077116080613</v>
      </c>
      <c r="P173" s="82">
        <f>('3. indicatori CT_valori_nom'!P173-MIN('3. indicatori CT_valori_nom'!P$165:P$211))/(MAX('3. indicatori CT_valori_nom'!P$165:P$211)-MIN('3. indicatori CT_valori_nom'!P$165:P$211))</f>
        <v>0.41677353931337713</v>
      </c>
      <c r="Q173" s="82">
        <f>('3. indicatori CT_valori_nom'!Q173-MIN('3. indicatori CT_valori_nom'!Q$165:Q$211))/(MAX('3. indicatori CT_valori_nom'!Q$165:Q$211)-MIN('3. indicatori CT_valori_nom'!Q$165:Q$211))</f>
        <v>0.2511030000538681</v>
      </c>
      <c r="R173" s="82">
        <f>('3. indicatori CT_valori_nom'!R173-MIN('3. indicatori CT_valori_nom'!R$165:R$211))/(MAX('3. indicatori CT_valori_nom'!R$165:R$211)-MIN('3. indicatori CT_valori_nom'!R$165:R$211))</f>
        <v>0.2265907040781176</v>
      </c>
      <c r="S173" s="82">
        <f>('3. indicatori CT_valori_nom'!S173-MIN('3. indicatori CT_valori_nom'!S$165:S$211))/(MAX('3. indicatori CT_valori_nom'!S$165:S$211)-MIN('3. indicatori CT_valori_nom'!S$165:S$211))</f>
        <v>0.5</v>
      </c>
      <c r="T173" s="82">
        <f>('3. indicatori CT_valori_nom'!T173-MIN('3. indicatori CT_valori_nom'!T$165:T$211))/(MAX('3. indicatori CT_valori_nom'!T$165:T$211)-MIN('3. indicatori CT_valori_nom'!T$165:T$211))</f>
        <v>1</v>
      </c>
      <c r="U173" s="82">
        <f>('3. indicatori CT_valori_nom'!U173-MIN('3. indicatori CT_valori_nom'!U$165:U$211))/(MAX('3. indicatori CT_valori_nom'!U$165:U$211)-MIN('3. indicatori CT_valori_nom'!U$165:U$211))</f>
        <v>0.42857142857142855</v>
      </c>
      <c r="W173" s="82">
        <f>('3. indicatori CT_valori_nom'!W173-MIN('3. indicatori CT_valori_nom'!W$165:W$211))/(MAX('3. indicatori CT_valori_nom'!W$165:W$211)-MIN('3. indicatori CT_valori_nom'!W$165:W$211))</f>
        <v>1</v>
      </c>
      <c r="X173" s="82">
        <f>('3. indicatori CT_valori_nom'!X173-MAX('3. indicatori CT_valori_nom'!X$165:X$211))/(MIN('3. indicatori CT_valori_nom'!X$165:X$211)-MAX('3. indicatori CT_valori_nom'!X$165:X$211))</f>
        <v>0.99539606290249594</v>
      </c>
      <c r="Y173" s="82">
        <f>('3. indicatori CT_valori_nom'!Y173-MIN('3. indicatori CT_valori_nom'!Y$165:Y$211))/(MAX('3. indicatori CT_valori_nom'!Y$165:Y$211)-MIN('3. indicatori CT_valori_nom'!Y$165:Y$211))</f>
        <v>0.46584771880792547</v>
      </c>
      <c r="Z173" s="82">
        <f>('3. indicatori CT_valori_nom'!Z173-MIN('3. indicatori CT_valori_nom'!Z$165:Z$211))/(MAX('3. indicatori CT_valori_nom'!Z$165:Z$211)-MIN('3. indicatori CT_valori_nom'!Z$165:Z$211))</f>
        <v>1</v>
      </c>
      <c r="AA173" s="82">
        <f>('3. indicatori CT_valori_nom'!AA173-MIN('3. indicatori CT_valori_nom'!AA$165:AA$211))/(MAX('3. indicatori CT_valori_nom'!AA$165:AA$211)-MIN('3. indicatori CT_valori_nom'!AA$165:AA$211))</f>
        <v>0.38797108175869088</v>
      </c>
      <c r="AB173" s="82">
        <f>('3. indicatori CT_valori_nom'!AB173-MIN('3. indicatori CT_valori_nom'!AB$165:AB$211))/(MAX('3. indicatori CT_valori_nom'!AB$165:AB$211)-MIN('3. indicatori CT_valori_nom'!AB$165:AB$211))</f>
        <v>1</v>
      </c>
      <c r="AC173" s="82">
        <f>('3. indicatori CT_valori_nom'!AC173-MIN('3. indicatori CT_valori_nom'!AC$165:AC$211))/(MAX('3. indicatori CT_valori_nom'!AC$165:AC$211)-MIN('3. indicatori CT_valori_nom'!AC$165:AC$211))</f>
        <v>0.11961794573425287</v>
      </c>
      <c r="AD173" s="82">
        <f>('3. indicatori CT_valori_nom'!AD173-MIN('3. indicatori CT_valori_nom'!AD$165:AD$211))/(MAX('3. indicatori CT_valori_nom'!AD$165:AD$211)-MIN('3. indicatori CT_valori_nom'!AD$165:AD$211))</f>
        <v>1</v>
      </c>
      <c r="AE173" s="82">
        <f>('3. indicatori CT_valori_nom'!AE173-MAX('3. indicatori CT_valori_nom'!AE$165:AE$211))/(MIN('3. indicatori CT_valori_nom'!AE$165:AE$211)-MAX('3. indicatori CT_valori_nom'!AE$165:AE$211))</f>
        <v>0.96763438081603803</v>
      </c>
      <c r="AF173" s="82">
        <f>('3. indicatori CT_valori_nom'!AF173-MIN('3. indicatori CT_valori_nom'!AF$165:AF$211))/(MAX('3. indicatori CT_valori_nom'!AF$165:AF$211)-MIN('3. indicatori CT_valori_nom'!AF$165:AF$211))</f>
        <v>0.33720228675529468</v>
      </c>
      <c r="AG173" s="82">
        <f>('3. indicatori CT_valori_nom'!AG173-MAX('3. indicatori CT_valori_nom'!AG$165:AG$211))/(MIN('3. indicatori CT_valori_nom'!AG$165:AG$211)-MAX('3. indicatori CT_valori_nom'!AG$165:AG$211))</f>
        <v>0.69522598752919351</v>
      </c>
      <c r="AH173" s="82">
        <f>('3. indicatori CT_valori_nom'!AH173-MIN('3. indicatori CT_valori_nom'!AH$165:AH$211))/(MAX('3. indicatori CT_valori_nom'!AH$165:AH$211)-MIN('3. indicatori CT_valori_nom'!AH$165:AH$211))</f>
        <v>0.13633383776069444</v>
      </c>
      <c r="AI173" s="82">
        <f>('3. indicatori CT_valori_nom'!AI173-MAX('3. indicatori CT_valori_nom'!AI$165:AI$211))/(MIN('3. indicatori CT_valori_nom'!AI$165:AI$211)-MAX('3. indicatori CT_valori_nom'!AI$165:AI$211))</f>
        <v>0.33547984400034886</v>
      </c>
      <c r="AJ173" s="82">
        <f>('3. indicatori CT_valori_nom'!AJ173-MAX('3. indicatori CT_valori_nom'!AJ$165:AJ$211))/(MIN('3. indicatori CT_valori_nom'!AJ$165:AJ$211)-MAX('3. indicatori CT_valori_nom'!AJ$165:AJ$211))</f>
        <v>0.86899146885229017</v>
      </c>
      <c r="AK173" s="82">
        <f>('3. indicatori CT_valori_nom'!AK173-MIN('3. indicatori CT_valori_nom'!AK$165:AK$211))/(MAX('3. indicatori CT_valori_nom'!AK$165:AK$211)-MIN('3. indicatori CT_valori_nom'!AK$165:AK$211))</f>
        <v>0.12289758861248941</v>
      </c>
      <c r="AL173" s="82">
        <f>('3. indicatori CT_valori_nom'!AL173-MIN('3. indicatori CT_valori_nom'!AL$165:AL$211))/(MAX('3. indicatori CT_valori_nom'!AL$165:AL$211)-MIN('3. indicatori CT_valori_nom'!AL$165:AL$211))</f>
        <v>1</v>
      </c>
      <c r="AM173" s="82">
        <f>('3. indicatori CT_valori_nom'!AM173-MIN('3. indicatori CT_valori_nom'!AM$165:AM$211))/(MAX('3. indicatori CT_valori_nom'!AM$165:AM$211)-MIN('3. indicatori CT_valori_nom'!AM$165:AM$211))</f>
        <v>0.8666666666666667</v>
      </c>
      <c r="AN173" s="82">
        <f>('3. indicatori CT_valori_nom'!AN173-MIN('3. indicatori CT_valori_nom'!AN$165:AN$211))/(MAX('3. indicatori CT_valori_nom'!AN$165:AN$211)-MIN('3. indicatori CT_valori_nom'!AN$165:AN$211))</f>
        <v>0.22896572191719836</v>
      </c>
      <c r="AO173" s="82">
        <f>('3. indicatori CT_valori_nom'!AO173-MIN('3. indicatori CT_valori_nom'!AO$165:AO$211))/(MAX('3. indicatori CT_valori_nom'!AO$165:AO$211)-MIN('3. indicatori CT_valori_nom'!AO$165:AO$211))</f>
        <v>0.8</v>
      </c>
      <c r="AP173" s="82">
        <f>('3. indicatori CT_valori_nom'!AP173-MIN('3. indicatori CT_valori_nom'!AP$165:AP$211))/(MAX('3. indicatori CT_valori_nom'!AP$165:AP$211)-MIN('3. indicatori CT_valori_nom'!AP$165:AP$211))</f>
        <v>0.26416406408812582</v>
      </c>
      <c r="AQ173" s="82">
        <f>('3. indicatori CT_valori_nom'!AQ173-MIN('3. indicatori CT_valori_nom'!AQ$165:AQ$211))/(MAX('3. indicatori CT_valori_nom'!AQ$165:AQ$211)-MIN('3. indicatori CT_valori_nom'!AQ$165:AQ$211))</f>
        <v>0.17806168062294833</v>
      </c>
      <c r="AS173" s="82">
        <f>('3. indicatori CT_valori_nom'!AS173-MIN('3. indicatori CT_valori_nom'!AS$165:AS$211))/(MAX('3. indicatori CT_valori_nom'!AS$165:AS$211)-MIN('3. indicatori CT_valori_nom'!AS$165:AS$211))</f>
        <v>0.65617075754454768</v>
      </c>
      <c r="AT173" s="82">
        <f>('3. indicatori CT_valori_nom'!AT173-MIN('3. indicatori CT_valori_nom'!AT$165:AT$211))/(MAX('3. indicatori CT_valori_nom'!AT$165:AT$211)-MIN('3. indicatori CT_valori_nom'!AT$165:AT$211))</f>
        <v>8.9065221865806052E-3</v>
      </c>
      <c r="AU173" s="82">
        <f>('3. indicatori CT_valori_nom'!AU173-MIN('3. indicatori CT_valori_nom'!AU$165:AU$211))/(MAX('3. indicatori CT_valori_nom'!AU$165:AU$211)-MIN('3. indicatori CT_valori_nom'!AU$165:AU$211))</f>
        <v>1</v>
      </c>
      <c r="AV173" s="82">
        <f>('3. indicatori CT_valori_nom'!AV173-MAX('3. indicatori CT_valori_nom'!AV$165:AV$211))/(MIN('3. indicatori CT_valori_nom'!AV$165:AV$211)-MAX('3. indicatori CT_valori_nom'!AV$165:AV$211))</f>
        <v>0.94841892563050012</v>
      </c>
      <c r="AW173" s="82">
        <f>('3. indicatori CT_valori_nom'!AW173-MIN('3. indicatori CT_valori_nom'!AW$165:AW$211))/(MAX('3. indicatori CT_valori_nom'!AW$165:AW$211)-MIN('3. indicatori CT_valori_nom'!AW$165:AW$211))</f>
        <v>0.13333333333333333</v>
      </c>
      <c r="AX173" s="82">
        <f>('3. indicatori CT_valori_nom'!AX173-MIN('3. indicatori CT_valori_nom'!AX$165:AX$211))/(MAX('3. indicatori CT_valori_nom'!AX$165:AX$211)-MIN('3. indicatori CT_valori_nom'!AX$165:AX$211))</f>
        <v>0.27928476539539054</v>
      </c>
      <c r="AY173" s="82">
        <f>('3. indicatori CT_valori_nom'!AY173-MAX('3. indicatori CT_valori_nom'!AY$165:AY$211))/(MIN('3. indicatori CT_valori_nom'!AY$165:AY$211)-MAX('3. indicatori CT_valori_nom'!AY$165:AY$211))</f>
        <v>0.17871148459383718</v>
      </c>
      <c r="AZ173" s="82">
        <f>('3. indicatori CT_valori_nom'!AZ173-MIN('3. indicatori CT_valori_nom'!AZ$165:AZ$211))/(MAX('3. indicatori CT_valori_nom'!AZ$165:AZ$211)-MIN('3. indicatori CT_valori_nom'!AZ$165:AZ$211))</f>
        <v>1</v>
      </c>
      <c r="BA173" s="82">
        <f>('3. indicatori CT_valori_nom'!BA173-MIN('3. indicatori CT_valori_nom'!BA$165:BA$211))/(MAX('3. indicatori CT_valori_nom'!BA$165:BA$211)-MIN('3. indicatori CT_valori_nom'!BA$165:BA$211))</f>
        <v>0.30516929415864746</v>
      </c>
      <c r="BB173" s="82">
        <f>('3. indicatori CT_valori_nom'!BB173-MIN('3. indicatori CT_valori_nom'!BB$165:BB$211))/(MAX('3. indicatori CT_valori_nom'!BB$165:BB$211)-MIN('3. indicatori CT_valori_nom'!BB$165:BB$211))</f>
        <v>0.79016853932584274</v>
      </c>
      <c r="BC173" s="82">
        <f>('3. indicatori CT_valori_nom'!BC173-MIN('3. indicatori CT_valori_nom'!BC$165:BC$211))/(MAX('3. indicatori CT_valori_nom'!BC$165:BC$211)-MIN('3. indicatori CT_valori_nom'!BC$165:BC$211))</f>
        <v>0.61030863772940347</v>
      </c>
      <c r="BD173" s="82">
        <f>('3. indicatori CT_valori_nom'!BD173-MIN('3. indicatori CT_valori_nom'!BD$165:BD$211))/(MAX('3. indicatori CT_valori_nom'!BD$165:BD$211)-MIN('3. indicatori CT_valori_nom'!BD$165:BD$211))</f>
        <v>0.55999999999999994</v>
      </c>
      <c r="BE173" s="82">
        <f t="shared" si="12"/>
        <v>0.59760180587123657</v>
      </c>
      <c r="BF173" s="82">
        <f t="shared" si="13"/>
        <v>1</v>
      </c>
    </row>
    <row r="174" spans="1:58" x14ac:dyDescent="0.3">
      <c r="A174" s="82">
        <f>'3. indicatori CT_valori_nom'!A174</f>
        <v>82054</v>
      </c>
      <c r="B174" s="82" t="str">
        <f>'3. indicatori CT_valori_nom'!B174</f>
        <v>PARTINICO</v>
      </c>
      <c r="C174" s="82" t="str">
        <f>'3. indicatori CT_valori_nom'!C174</f>
        <v>SICILIA</v>
      </c>
      <c r="D174" s="82">
        <f>'3. indicatori CT_valori_nom'!D174</f>
        <v>57725</v>
      </c>
      <c r="E174" s="82">
        <f>('3. indicatori CT_valori_nom'!E174-MAX('3. indicatori CT_valori_nom'!E$165:E$211))/(MIN('3. indicatori CT_valori_nom'!E$165:E$211)-MAX('3. indicatori CT_valori_nom'!E$165:E$211))</f>
        <v>0</v>
      </c>
      <c r="F174" s="82">
        <f>('3. indicatori CT_valori_nom'!F174-MIN('3. indicatori CT_valori_nom'!F$165:F$211))/(MAX('3. indicatori CT_valori_nom'!F$165:F$211)-MIN('3. indicatori CT_valori_nom'!F$165:F$211))</f>
        <v>0.31229582414144402</v>
      </c>
      <c r="G174" s="82">
        <f>('3. indicatori CT_valori_nom'!G174-MAX('3. indicatori CT_valori_nom'!G$165:G$211))/(MIN('3. indicatori CT_valori_nom'!G$165:G$211)-MAX('3. indicatori CT_valori_nom'!G$165:G$211))</f>
        <v>0.80470512192602806</v>
      </c>
      <c r="H174" s="82">
        <f>('3. indicatori CT_valori_nom'!H174-MAX('3. indicatori CT_valori_nom'!H$165:H$211))/(MIN('3. indicatori CT_valori_nom'!H$165:H$211)-MAX('3. indicatori CT_valori_nom'!H$165:H$211))</f>
        <v>0.41851156314699572</v>
      </c>
      <c r="I174" s="82">
        <f>('3. indicatori CT_valori_nom'!I174-MIN('3. indicatori CT_valori_nom'!I$165:I$211))/(MAX('3. indicatori CT_valori_nom'!I$165:I$211)-MIN('3. indicatori CT_valori_nom'!I$165:I$211))</f>
        <v>0.67314594742377154</v>
      </c>
      <c r="J174" s="82">
        <f>('3. indicatori CT_valori_nom'!J174-MIN('3. indicatori CT_valori_nom'!J$165:J$211))/(MAX('3. indicatori CT_valori_nom'!J$165:J$211)-MIN('3. indicatori CT_valori_nom'!J$165:J$211))</f>
        <v>0.49985868266550454</v>
      </c>
      <c r="K174" s="82">
        <f>('3. indicatori CT_valori_nom'!K174-MIN('3. indicatori CT_valori_nom'!K$165:K$211))/(MAX('3. indicatori CT_valori_nom'!K$165:K$211)-MIN('3. indicatori CT_valori_nom'!K$165:K$211))</f>
        <v>2.2104607721046079E-2</v>
      </c>
      <c r="L174" s="82">
        <f>('3. indicatori CT_valori_nom'!L174-MIN('3. indicatori CT_valori_nom'!L$165:L$211))/(MAX('3. indicatori CT_valori_nom'!L$165:L$211)-MIN('3. indicatori CT_valori_nom'!L$165:L$211))</f>
        <v>9.2152940573059505E-2</v>
      </c>
      <c r="M174" s="82">
        <f>('3. indicatori CT_valori_nom'!M174-MAX('3. indicatori CT_valori_nom'!M$165:M$211))/(MIN('3. indicatori CT_valori_nom'!M$165:M$211)-MAX('3. indicatori CT_valori_nom'!M$165:M$211))</f>
        <v>0.74464022348986025</v>
      </c>
      <c r="N174" s="82">
        <f>('3. indicatori CT_valori_nom'!N174-MAX('3. indicatori CT_valori_nom'!N$165:N$211))/(MIN('3. indicatori CT_valori_nom'!N$165:N$211)-MAX('3. indicatori CT_valori_nom'!N$165:N$211))</f>
        <v>0.57603426074706698</v>
      </c>
      <c r="O174" s="82">
        <f>('3. indicatori CT_valori_nom'!O174-MAX('3. indicatori CT_valori_nom'!O$165:O$211))/(MIN('3. indicatori CT_valori_nom'!O$165:O$211)-MAX('3. indicatori CT_valori_nom'!O$165:O$211))</f>
        <v>0.18150564278261219</v>
      </c>
      <c r="P174" s="82">
        <f>('3. indicatori CT_valori_nom'!P174-MIN('3. indicatori CT_valori_nom'!P$165:P$211))/(MAX('3. indicatori CT_valori_nom'!P$165:P$211)-MIN('3. indicatori CT_valori_nom'!P$165:P$211))</f>
        <v>0.58490209488100608</v>
      </c>
      <c r="Q174" s="82">
        <f>('3. indicatori CT_valori_nom'!Q174-MIN('3. indicatori CT_valori_nom'!Q$165:Q$211))/(MAX('3. indicatori CT_valori_nom'!Q$165:Q$211)-MIN('3. indicatori CT_valori_nom'!Q$165:Q$211))</f>
        <v>0.51318676346178094</v>
      </c>
      <c r="R174" s="82">
        <f>('3. indicatori CT_valori_nom'!R174-MIN('3. indicatori CT_valori_nom'!R$165:R$211))/(MAX('3. indicatori CT_valori_nom'!R$165:R$211)-MIN('3. indicatori CT_valori_nom'!R$165:R$211))</f>
        <v>0.61268186789206869</v>
      </c>
      <c r="S174" s="82">
        <f>('3. indicatori CT_valori_nom'!S174-MIN('3. indicatori CT_valori_nom'!S$165:S$211))/(MAX('3. indicatori CT_valori_nom'!S$165:S$211)-MIN('3. indicatori CT_valori_nom'!S$165:S$211))</f>
        <v>0</v>
      </c>
      <c r="T174" s="82">
        <f>('3. indicatori CT_valori_nom'!T174-MIN('3. indicatori CT_valori_nom'!T$165:T$211))/(MAX('3. indicatori CT_valori_nom'!T$165:T$211)-MIN('3. indicatori CT_valori_nom'!T$165:T$211))</f>
        <v>1</v>
      </c>
      <c r="U174" s="82">
        <f>('3. indicatori CT_valori_nom'!U174-MIN('3. indicatori CT_valori_nom'!U$165:U$211))/(MAX('3. indicatori CT_valori_nom'!U$165:U$211)-MIN('3. indicatori CT_valori_nom'!U$165:U$211))</f>
        <v>0.7142857142857143</v>
      </c>
      <c r="W174" s="82">
        <f>('3. indicatori CT_valori_nom'!W174-MIN('3. indicatori CT_valori_nom'!W$165:W$211))/(MAX('3. indicatori CT_valori_nom'!W$165:W$211)-MIN('3. indicatori CT_valori_nom'!W$165:W$211))</f>
        <v>0.17647058823529413</v>
      </c>
      <c r="X174" s="82">
        <f>('3. indicatori CT_valori_nom'!X174-MAX('3. indicatori CT_valori_nom'!X$165:X$211))/(MIN('3. indicatori CT_valori_nom'!X$165:X$211)-MAX('3. indicatori CT_valori_nom'!X$165:X$211))</f>
        <v>0.99347885991606599</v>
      </c>
      <c r="Y174" s="82">
        <f>('3. indicatori CT_valori_nom'!Y174-MIN('3. indicatori CT_valori_nom'!Y$165:Y$211))/(MAX('3. indicatori CT_valori_nom'!Y$165:Y$211)-MIN('3. indicatori CT_valori_nom'!Y$165:Y$211))</f>
        <v>0.64829990280372529</v>
      </c>
      <c r="Z174" s="82">
        <f>('3. indicatori CT_valori_nom'!Z174-MIN('3. indicatori CT_valori_nom'!Z$165:Z$211))/(MAX('3. indicatori CT_valori_nom'!Z$165:Z$211)-MIN('3. indicatori CT_valori_nom'!Z$165:Z$211))</f>
        <v>5.2785370911490236E-2</v>
      </c>
      <c r="AA174" s="82">
        <f>('3. indicatori CT_valori_nom'!AA174-MIN('3. indicatori CT_valori_nom'!AA$165:AA$211))/(MAX('3. indicatori CT_valori_nom'!AA$165:AA$211)-MIN('3. indicatori CT_valori_nom'!AA$165:AA$211))</f>
        <v>0.27245359217254411</v>
      </c>
      <c r="AB174" s="82">
        <f>('3. indicatori CT_valori_nom'!AB174-MIN('3. indicatori CT_valori_nom'!AB$165:AB$211))/(MAX('3. indicatori CT_valori_nom'!AB$165:AB$211)-MIN('3. indicatori CT_valori_nom'!AB$165:AB$211))</f>
        <v>6.7796610169491525E-2</v>
      </c>
      <c r="AC174" s="82">
        <f>('3. indicatori CT_valori_nom'!AC174-MIN('3. indicatori CT_valori_nom'!AC$165:AC$211))/(MAX('3. indicatori CT_valori_nom'!AC$165:AC$211)-MIN('3. indicatori CT_valori_nom'!AC$165:AC$211))</f>
        <v>2.6924101927509176E-2</v>
      </c>
      <c r="AD174" s="82">
        <f>('3. indicatori CT_valori_nom'!AD174-MIN('3. indicatori CT_valori_nom'!AD$165:AD$211))/(MAX('3. indicatori CT_valori_nom'!AD$165:AD$211)-MIN('3. indicatori CT_valori_nom'!AD$165:AD$211))</f>
        <v>0</v>
      </c>
      <c r="AE174" s="82">
        <f>('3. indicatori CT_valori_nom'!AE174-MAX('3. indicatori CT_valori_nom'!AE$165:AE$211))/(MIN('3. indicatori CT_valori_nom'!AE$165:AE$211)-MAX('3. indicatori CT_valori_nom'!AE$165:AE$211))</f>
        <v>0.67985307386849014</v>
      </c>
      <c r="AF174" s="82">
        <f>('3. indicatori CT_valori_nom'!AF174-MIN('3. indicatori CT_valori_nom'!AF$165:AF$211))/(MAX('3. indicatori CT_valori_nom'!AF$165:AF$211)-MIN('3. indicatori CT_valori_nom'!AF$165:AF$211))</f>
        <v>0.33631479039396073</v>
      </c>
      <c r="AG174" s="82">
        <f>('3. indicatori CT_valori_nom'!AG174-MAX('3. indicatori CT_valori_nom'!AG$165:AG$211))/(MIN('3. indicatori CT_valori_nom'!AG$165:AG$211)-MAX('3. indicatori CT_valori_nom'!AG$165:AG$211))</f>
        <v>0.64310994080843775</v>
      </c>
      <c r="AH174" s="82">
        <f>('3. indicatori CT_valori_nom'!AH174-MIN('3. indicatori CT_valori_nom'!AH$165:AH$211))/(MAX('3. indicatori CT_valori_nom'!AH$165:AH$211)-MIN('3. indicatori CT_valori_nom'!AH$165:AH$211))</f>
        <v>0.17285941599773599</v>
      </c>
      <c r="AI174" s="82">
        <f>('3. indicatori CT_valori_nom'!AI174-MAX('3. indicatori CT_valori_nom'!AI$165:AI$211))/(MIN('3. indicatori CT_valori_nom'!AI$165:AI$211)-MAX('3. indicatori CT_valori_nom'!AI$165:AI$211))</f>
        <v>0.6181077990777808</v>
      </c>
      <c r="AJ174" s="82">
        <f>('3. indicatori CT_valori_nom'!AJ174-MAX('3. indicatori CT_valori_nom'!AJ$165:AJ$211))/(MIN('3. indicatori CT_valori_nom'!AJ$165:AJ$211)-MAX('3. indicatori CT_valori_nom'!AJ$165:AJ$211))</f>
        <v>0.78857702518106154</v>
      </c>
      <c r="AK174" s="82">
        <f>('3. indicatori CT_valori_nom'!AK174-MIN('3. indicatori CT_valori_nom'!AK$165:AK$211))/(MAX('3. indicatori CT_valori_nom'!AK$165:AK$211)-MIN('3. indicatori CT_valori_nom'!AK$165:AK$211))</f>
        <v>0.12468823539506264</v>
      </c>
      <c r="AL174" s="82">
        <f>('3. indicatori CT_valori_nom'!AL174-MIN('3. indicatori CT_valori_nom'!AL$165:AL$211))/(MAX('3. indicatori CT_valori_nom'!AL$165:AL$211)-MIN('3. indicatori CT_valori_nom'!AL$165:AL$211))</f>
        <v>8.3333333333333329E-2</v>
      </c>
      <c r="AM174" s="82">
        <f>('3. indicatori CT_valori_nom'!AM174-MIN('3. indicatori CT_valori_nom'!AM$165:AM$211))/(MAX('3. indicatori CT_valori_nom'!AM$165:AM$211)-MIN('3. indicatori CT_valori_nom'!AM$165:AM$211))</f>
        <v>6.6666666666666666E-2</v>
      </c>
      <c r="AN174" s="82">
        <f>('3. indicatori CT_valori_nom'!AN174-MIN('3. indicatori CT_valori_nom'!AN$165:AN$211))/(MAX('3. indicatori CT_valori_nom'!AN$165:AN$211)-MIN('3. indicatori CT_valori_nom'!AN$165:AN$211))</f>
        <v>0.25701142602760052</v>
      </c>
      <c r="AO174" s="82">
        <f>('3. indicatori CT_valori_nom'!AO174-MIN('3. indicatori CT_valori_nom'!AO$165:AO$211))/(MAX('3. indicatori CT_valori_nom'!AO$165:AO$211)-MIN('3. indicatori CT_valori_nom'!AO$165:AO$211))</f>
        <v>0.1</v>
      </c>
      <c r="AP174" s="82">
        <f>('3. indicatori CT_valori_nom'!AP174-MIN('3. indicatori CT_valori_nom'!AP$165:AP$211))/(MAX('3. indicatori CT_valori_nom'!AP$165:AP$211)-MIN('3. indicatori CT_valori_nom'!AP$165:AP$211))</f>
        <v>0.17441869256723941</v>
      </c>
      <c r="AQ174" s="82">
        <f>('3. indicatori CT_valori_nom'!AQ174-MIN('3. indicatori CT_valori_nom'!AQ$165:AQ$211))/(MAX('3. indicatori CT_valori_nom'!AQ$165:AQ$211)-MIN('3. indicatori CT_valori_nom'!AQ$165:AQ$211))</f>
        <v>6.5404453669332133E-2</v>
      </c>
      <c r="AS174" s="82">
        <f>('3. indicatori CT_valori_nom'!AS174-MIN('3. indicatori CT_valori_nom'!AS$165:AS$211))/(MAX('3. indicatori CT_valori_nom'!AS$165:AS$211)-MIN('3. indicatori CT_valori_nom'!AS$165:AS$211))</f>
        <v>0.65093660254142827</v>
      </c>
      <c r="AT174" s="82">
        <f>('3. indicatori CT_valori_nom'!AT174-MIN('3. indicatori CT_valori_nom'!AT$165:AT$211))/(MAX('3. indicatori CT_valori_nom'!AT$165:AT$211)-MIN('3. indicatori CT_valori_nom'!AT$165:AT$211))</f>
        <v>0.14053503056704394</v>
      </c>
      <c r="AU174" s="82">
        <f>('3. indicatori CT_valori_nom'!AU174-MIN('3. indicatori CT_valori_nom'!AU$165:AU$211))/(MAX('3. indicatori CT_valori_nom'!AU$165:AU$211)-MIN('3. indicatori CT_valori_nom'!AU$165:AU$211))</f>
        <v>4.7619047619047616E-2</v>
      </c>
      <c r="AV174" s="82">
        <f>('3. indicatori CT_valori_nom'!AV174-MAX('3. indicatori CT_valori_nom'!AV$165:AV$211))/(MIN('3. indicatori CT_valori_nom'!AV$165:AV$211)-MAX('3. indicatori CT_valori_nom'!AV$165:AV$211))</f>
        <v>0.5465474632169095</v>
      </c>
      <c r="AW174" s="82">
        <f>('3. indicatori CT_valori_nom'!AW174-MIN('3. indicatori CT_valori_nom'!AW$165:AW$211))/(MAX('3. indicatori CT_valori_nom'!AW$165:AW$211)-MIN('3. indicatori CT_valori_nom'!AW$165:AW$211))</f>
        <v>0</v>
      </c>
      <c r="AX174" s="82">
        <f>('3. indicatori CT_valori_nom'!AX174-MIN('3. indicatori CT_valori_nom'!AX$165:AX$211))/(MAX('3. indicatori CT_valori_nom'!AX$165:AX$211)-MIN('3. indicatori CT_valori_nom'!AX$165:AX$211))</f>
        <v>0.25646698100058224</v>
      </c>
      <c r="AY174" s="82">
        <f>('3. indicatori CT_valori_nom'!AY174-MAX('3. indicatori CT_valori_nom'!AY$165:AY$211))/(MIN('3. indicatori CT_valori_nom'!AY$165:AY$211)-MAX('3. indicatori CT_valori_nom'!AY$165:AY$211))</f>
        <v>0.15182072829131651</v>
      </c>
      <c r="AZ174" s="82">
        <f>('3. indicatori CT_valori_nom'!AZ174-MIN('3. indicatori CT_valori_nom'!AZ$165:AZ$211))/(MAX('3. indicatori CT_valori_nom'!AZ$165:AZ$211)-MIN('3. indicatori CT_valori_nom'!AZ$165:AZ$211))</f>
        <v>4.944375772558714E-3</v>
      </c>
      <c r="BA174" s="82">
        <f>('3. indicatori CT_valori_nom'!BA174-MIN('3. indicatori CT_valori_nom'!BA$165:BA$211))/(MAX('3. indicatori CT_valori_nom'!BA$165:BA$211)-MIN('3. indicatori CT_valori_nom'!BA$165:BA$211))</f>
        <v>0.16121264616717193</v>
      </c>
      <c r="BB174" s="82">
        <f>('3. indicatori CT_valori_nom'!BB174-MIN('3. indicatori CT_valori_nom'!BB$165:BB$211))/(MAX('3. indicatori CT_valori_nom'!BB$165:BB$211)-MIN('3. indicatori CT_valori_nom'!BB$165:BB$211))</f>
        <v>0.19254341164453526</v>
      </c>
      <c r="BC174" s="82">
        <f>('3. indicatori CT_valori_nom'!BC174-MIN('3. indicatori CT_valori_nom'!BC$165:BC$211))/(MAX('3. indicatori CT_valori_nom'!BC$165:BC$211)-MIN('3. indicatori CT_valori_nom'!BC$165:BC$211))</f>
        <v>0</v>
      </c>
      <c r="BD174" s="82">
        <f>('3. indicatori CT_valori_nom'!BD174-MIN('3. indicatori CT_valori_nom'!BD$165:BD$211))/(MAX('3. indicatori CT_valori_nom'!BD$165:BD$211)-MIN('3. indicatori CT_valori_nom'!BD$165:BD$211))</f>
        <v>0.39999999999999997</v>
      </c>
      <c r="BE174" s="82">
        <f t="shared" si="12"/>
        <v>0.34689982127252855</v>
      </c>
      <c r="BF174" s="82">
        <f t="shared" si="13"/>
        <v>0.27054898887240875</v>
      </c>
    </row>
    <row r="175" spans="1:58" x14ac:dyDescent="0.3">
      <c r="A175" s="82">
        <f>'3. indicatori CT_valori_nom'!A175</f>
        <v>82056</v>
      </c>
      <c r="B175" s="82" t="str">
        <f>'3. indicatori CT_valori_nom'!B175</f>
        <v>PETRALIA SOTTANA</v>
      </c>
      <c r="C175" s="82" t="str">
        <f>'3. indicatori CT_valori_nom'!C175</f>
        <v>SICILIA</v>
      </c>
      <c r="D175" s="82">
        <f>'3. indicatori CT_valori_nom'!D175</f>
        <v>27918</v>
      </c>
      <c r="E175" s="82">
        <f>('3. indicatori CT_valori_nom'!E175-MAX('3. indicatori CT_valori_nom'!E$165:E$211))/(MIN('3. indicatori CT_valori_nom'!E$165:E$211)-MAX('3. indicatori CT_valori_nom'!E$165:E$211))</f>
        <v>0</v>
      </c>
      <c r="F175" s="82">
        <f>('3. indicatori CT_valori_nom'!F175-MIN('3. indicatori CT_valori_nom'!F$165:F$211))/(MAX('3. indicatori CT_valori_nom'!F$165:F$211)-MIN('3. indicatori CT_valori_nom'!F$165:F$211))</f>
        <v>9.0236007134523469E-2</v>
      </c>
      <c r="G175" s="82">
        <f>('3. indicatori CT_valori_nom'!G175-MAX('3. indicatori CT_valori_nom'!G$165:G$211))/(MIN('3. indicatori CT_valori_nom'!G$165:G$211)-MAX('3. indicatori CT_valori_nom'!G$165:G$211))</f>
        <v>1</v>
      </c>
      <c r="H175" s="82">
        <f>('3. indicatori CT_valori_nom'!H175-MAX('3. indicatori CT_valori_nom'!H$165:H$211))/(MIN('3. indicatori CT_valori_nom'!H$165:H$211)-MAX('3. indicatori CT_valori_nom'!H$165:H$211))</f>
        <v>0.37989310432896978</v>
      </c>
      <c r="I175" s="82">
        <f>('3. indicatori CT_valori_nom'!I175-MIN('3. indicatori CT_valori_nom'!I$165:I$211))/(MAX('3. indicatori CT_valori_nom'!I$165:I$211)-MIN('3. indicatori CT_valori_nom'!I$165:I$211))</f>
        <v>1</v>
      </c>
      <c r="J175" s="82">
        <f>('3. indicatori CT_valori_nom'!J175-MIN('3. indicatori CT_valori_nom'!J$165:J$211))/(MAX('3. indicatori CT_valori_nom'!J$165:J$211)-MIN('3. indicatori CT_valori_nom'!J$165:J$211))</f>
        <v>0.74423232569791542</v>
      </c>
      <c r="K175" s="82">
        <f>('3. indicatori CT_valori_nom'!K175-MIN('3. indicatori CT_valori_nom'!K$165:K$211))/(MAX('3. indicatori CT_valori_nom'!K$165:K$211)-MIN('3. indicatori CT_valori_nom'!K$165:K$211))</f>
        <v>3.4606337346063373E-2</v>
      </c>
      <c r="L175" s="82">
        <f>('3. indicatori CT_valori_nom'!L175-MIN('3. indicatori CT_valori_nom'!L$165:L$211))/(MAX('3. indicatori CT_valori_nom'!L$165:L$211)-MIN('3. indicatori CT_valori_nom'!L$165:L$211))</f>
        <v>5.641591919118779E-2</v>
      </c>
      <c r="M175" s="82">
        <f>('3. indicatori CT_valori_nom'!M175-MAX('3. indicatori CT_valori_nom'!M$165:M$211))/(MIN('3. indicatori CT_valori_nom'!M$165:M$211)-MAX('3. indicatori CT_valori_nom'!M$165:M$211))</f>
        <v>8.6427317553091618E-2</v>
      </c>
      <c r="N175" s="82">
        <f>('3. indicatori CT_valori_nom'!N175-MAX('3. indicatori CT_valori_nom'!N$165:N$211))/(MIN('3. indicatori CT_valori_nom'!N$165:N$211)-MAX('3. indicatori CT_valori_nom'!N$165:N$211))</f>
        <v>0.78466637658922378</v>
      </c>
      <c r="O175" s="82">
        <f>('3. indicatori CT_valori_nom'!O175-MAX('3. indicatori CT_valori_nom'!O$165:O$211))/(MIN('3. indicatori CT_valori_nom'!O$165:O$211)-MAX('3. indicatori CT_valori_nom'!O$165:O$211))</f>
        <v>0</v>
      </c>
      <c r="P175" s="82">
        <f>('3. indicatori CT_valori_nom'!P175-MIN('3. indicatori CT_valori_nom'!P$165:P$211))/(MAX('3. indicatori CT_valori_nom'!P$165:P$211)-MIN('3. indicatori CT_valori_nom'!P$165:P$211))</f>
        <v>5.349306690201007E-2</v>
      </c>
      <c r="Q175" s="82">
        <f>('3. indicatori CT_valori_nom'!Q175-MIN('3. indicatori CT_valori_nom'!Q$165:Q$211))/(MAX('3. indicatori CT_valori_nom'!Q$165:Q$211)-MIN('3. indicatori CT_valori_nom'!Q$165:Q$211))</f>
        <v>2.6239478879399765E-2</v>
      </c>
      <c r="R175" s="82">
        <f>('3. indicatori CT_valori_nom'!R175-MIN('3. indicatori CT_valori_nom'!R$165:R$211))/(MAX('3. indicatori CT_valori_nom'!R$165:R$211)-MIN('3. indicatori CT_valori_nom'!R$165:R$211))</f>
        <v>0.27034904636750579</v>
      </c>
      <c r="S175" s="82">
        <f>('3. indicatori CT_valori_nom'!S175-MIN('3. indicatori CT_valori_nom'!S$165:S$211))/(MAX('3. indicatori CT_valori_nom'!S$165:S$211)-MIN('3. indicatori CT_valori_nom'!S$165:S$211))</f>
        <v>0</v>
      </c>
      <c r="T175" s="82">
        <f>('3. indicatori CT_valori_nom'!T175-MIN('3. indicatori CT_valori_nom'!T$165:T$211))/(MAX('3. indicatori CT_valori_nom'!T$165:T$211)-MIN('3. indicatori CT_valori_nom'!T$165:T$211))</f>
        <v>0</v>
      </c>
      <c r="U175" s="82">
        <f>('3. indicatori CT_valori_nom'!U175-MIN('3. indicatori CT_valori_nom'!U$165:U$211))/(MAX('3. indicatori CT_valori_nom'!U$165:U$211)-MIN('3. indicatori CT_valori_nom'!U$165:U$211))</f>
        <v>0.14285714285714285</v>
      </c>
      <c r="W175" s="82">
        <f>('3. indicatori CT_valori_nom'!W175-MIN('3. indicatori CT_valori_nom'!W$165:W$211))/(MAX('3. indicatori CT_valori_nom'!W$165:W$211)-MIN('3. indicatori CT_valori_nom'!W$165:W$211))</f>
        <v>5.8823529411764705E-2</v>
      </c>
      <c r="X175" s="82">
        <f>('3. indicatori CT_valori_nom'!X175-MAX('3. indicatori CT_valori_nom'!X$165:X$211))/(MIN('3. indicatori CT_valori_nom'!X$165:X$211)-MAX('3. indicatori CT_valori_nom'!X$165:X$211))</f>
        <v>0.81073710046202174</v>
      </c>
      <c r="Y175" s="82">
        <f>('3. indicatori CT_valori_nom'!Y175-MIN('3. indicatori CT_valori_nom'!Y$165:Y$211))/(MAX('3. indicatori CT_valori_nom'!Y$165:Y$211)-MIN('3. indicatori CT_valori_nom'!Y$165:Y$211))</f>
        <v>1.275189015564015E-2</v>
      </c>
      <c r="Z175" s="82">
        <f>('3. indicatori CT_valori_nom'!Z175-MIN('3. indicatori CT_valori_nom'!Z$165:Z$211))/(MAX('3. indicatori CT_valori_nom'!Z$165:Z$211)-MIN('3. indicatori CT_valori_nom'!Z$165:Z$211))</f>
        <v>2.3941936091997351E-2</v>
      </c>
      <c r="AA175" s="82">
        <f>('3. indicatori CT_valori_nom'!AA175-MIN('3. indicatori CT_valori_nom'!AA$165:AA$211))/(MAX('3. indicatori CT_valori_nom'!AA$165:AA$211)-MIN('3. indicatori CT_valori_nom'!AA$165:AA$211))</f>
        <v>2.1188772791579827E-3</v>
      </c>
      <c r="AB175" s="82">
        <f>('3. indicatori CT_valori_nom'!AB175-MIN('3. indicatori CT_valori_nom'!AB$165:AB$211))/(MAX('3. indicatori CT_valori_nom'!AB$165:AB$211)-MIN('3. indicatori CT_valori_nom'!AB$165:AB$211))</f>
        <v>6.9491525423728814E-2</v>
      </c>
      <c r="AC175" s="82">
        <f>('3. indicatori CT_valori_nom'!AC175-MIN('3. indicatori CT_valori_nom'!AC$165:AC$211))/(MAX('3. indicatori CT_valori_nom'!AC$165:AC$211)-MIN('3. indicatori CT_valori_nom'!AC$165:AC$211))</f>
        <v>0.12700311797371691</v>
      </c>
      <c r="AD175" s="82">
        <f>('3. indicatori CT_valori_nom'!AD175-MIN('3. indicatori CT_valori_nom'!AD$165:AD$211))/(MAX('3. indicatori CT_valori_nom'!AD$165:AD$211)-MIN('3. indicatori CT_valori_nom'!AD$165:AD$211))</f>
        <v>6.0606060606060608E-2</v>
      </c>
      <c r="AE175" s="82">
        <f>('3. indicatori CT_valori_nom'!AE175-MAX('3. indicatori CT_valori_nom'!AE$165:AE$211))/(MIN('3. indicatori CT_valori_nom'!AE$165:AE$211)-MAX('3. indicatori CT_valori_nom'!AE$165:AE$211))</f>
        <v>0.62415809050794413</v>
      </c>
      <c r="AF175" s="82">
        <f>('3. indicatori CT_valori_nom'!AF175-MIN('3. indicatori CT_valori_nom'!AF$165:AF$211))/(MAX('3. indicatori CT_valori_nom'!AF$165:AF$211)-MIN('3. indicatori CT_valori_nom'!AF$165:AF$211))</f>
        <v>1</v>
      </c>
      <c r="AG175" s="82">
        <f>('3. indicatori CT_valori_nom'!AG175-MAX('3. indicatori CT_valori_nom'!AG$165:AG$211))/(MIN('3. indicatori CT_valori_nom'!AG$165:AG$211)-MAX('3. indicatori CT_valori_nom'!AG$165:AG$211))</f>
        <v>0.35635297828175749</v>
      </c>
      <c r="AH175" s="82">
        <f>('3. indicatori CT_valori_nom'!AH175-MIN('3. indicatori CT_valori_nom'!AH$165:AH$211))/(MAX('3. indicatori CT_valori_nom'!AH$165:AH$211)-MIN('3. indicatori CT_valori_nom'!AH$165:AH$211))</f>
        <v>0.16441414241128322</v>
      </c>
      <c r="AI175" s="82">
        <f>('3. indicatori CT_valori_nom'!AI175-MAX('3. indicatori CT_valori_nom'!AI$165:AI$211))/(MIN('3. indicatori CT_valori_nom'!AI$165:AI$211)-MAX('3. indicatori CT_valori_nom'!AI$165:AI$211))</f>
        <v>0.95697478778151857</v>
      </c>
      <c r="AJ175" s="82">
        <f>('3. indicatori CT_valori_nom'!AJ175-MAX('3. indicatori CT_valori_nom'!AJ$165:AJ$211))/(MIN('3. indicatori CT_valori_nom'!AJ$165:AJ$211)-MAX('3. indicatori CT_valori_nom'!AJ$165:AJ$211))</f>
        <v>0.23586174901415038</v>
      </c>
      <c r="AK175" s="82">
        <f>('3. indicatori CT_valori_nom'!AK175-MIN('3. indicatori CT_valori_nom'!AK$165:AK$211))/(MAX('3. indicatori CT_valori_nom'!AK$165:AK$211)-MIN('3. indicatori CT_valori_nom'!AK$165:AK$211))</f>
        <v>0.30339463648356046</v>
      </c>
      <c r="AL175" s="82">
        <f>('3. indicatori CT_valori_nom'!AL175-MIN('3. indicatori CT_valori_nom'!AL$165:AL$211))/(MAX('3. indicatori CT_valori_nom'!AL$165:AL$211)-MIN('3. indicatori CT_valori_nom'!AL$165:AL$211))</f>
        <v>8.3333333333333329E-2</v>
      </c>
      <c r="AM175" s="82">
        <f>('3. indicatori CT_valori_nom'!AM175-MIN('3. indicatori CT_valori_nom'!AM$165:AM$211))/(MAX('3. indicatori CT_valori_nom'!AM$165:AM$211)-MIN('3. indicatori CT_valori_nom'!AM$165:AM$211))</f>
        <v>0</v>
      </c>
      <c r="AN175" s="82">
        <f>('3. indicatori CT_valori_nom'!AN175-MIN('3. indicatori CT_valori_nom'!AN$165:AN$211))/(MAX('3. indicatori CT_valori_nom'!AN$165:AN$211)-MIN('3. indicatori CT_valori_nom'!AN$165:AN$211))</f>
        <v>0.53153286837809766</v>
      </c>
      <c r="AO175" s="82">
        <f>('3. indicatori CT_valori_nom'!AO175-MIN('3. indicatori CT_valori_nom'!AO$165:AO$211))/(MAX('3. indicatori CT_valori_nom'!AO$165:AO$211)-MIN('3. indicatori CT_valori_nom'!AO$165:AO$211))</f>
        <v>0.1</v>
      </c>
      <c r="AP175" s="82">
        <f>('3. indicatori CT_valori_nom'!AP175-MIN('3. indicatori CT_valori_nom'!AP$165:AP$211))/(MAX('3. indicatori CT_valori_nom'!AP$165:AP$211)-MIN('3. indicatori CT_valori_nom'!AP$165:AP$211))</f>
        <v>5.5089988681218394E-2</v>
      </c>
      <c r="AQ175" s="82">
        <f>('3. indicatori CT_valori_nom'!AQ175-MIN('3. indicatori CT_valori_nom'!AQ$165:AQ$211))/(MAX('3. indicatori CT_valori_nom'!AQ$165:AQ$211)-MIN('3. indicatori CT_valori_nom'!AQ$165:AQ$211))</f>
        <v>0</v>
      </c>
      <c r="AS175" s="82">
        <f>('3. indicatori CT_valori_nom'!AS175-MIN('3. indicatori CT_valori_nom'!AS$165:AS$211))/(MAX('3. indicatori CT_valori_nom'!AS$165:AS$211)-MIN('3. indicatori CT_valori_nom'!AS$165:AS$211))</f>
        <v>0.66955510439573318</v>
      </c>
      <c r="AT175" s="82">
        <f>('3. indicatori CT_valori_nom'!AT175-MIN('3. indicatori CT_valori_nom'!AT$165:AT$211))/(MAX('3. indicatori CT_valori_nom'!AT$165:AT$211)-MIN('3. indicatori CT_valori_nom'!AT$165:AT$211))</f>
        <v>0.7730792582241417</v>
      </c>
      <c r="AU175" s="82">
        <f>('3. indicatori CT_valori_nom'!AU175-MIN('3. indicatori CT_valori_nom'!AU$165:AU$211))/(MAX('3. indicatori CT_valori_nom'!AU$165:AU$211)-MIN('3. indicatori CT_valori_nom'!AU$165:AU$211))</f>
        <v>0.14285714285714285</v>
      </c>
      <c r="AV175" s="82">
        <f>('3. indicatori CT_valori_nom'!AV175-MAX('3. indicatori CT_valori_nom'!AV$165:AV$211))/(MIN('3. indicatori CT_valori_nom'!AV$165:AV$211)-MAX('3. indicatori CT_valori_nom'!AV$165:AV$211))</f>
        <v>0.90356738263309677</v>
      </c>
      <c r="AW175" s="82">
        <f>('3. indicatori CT_valori_nom'!AW175-MIN('3. indicatori CT_valori_nom'!AW$165:AW$211))/(MAX('3. indicatori CT_valori_nom'!AW$165:AW$211)-MIN('3. indicatori CT_valori_nom'!AW$165:AW$211))</f>
        <v>0.88000000000000012</v>
      </c>
      <c r="AX175" s="82">
        <f>('3. indicatori CT_valori_nom'!AX175-MIN('3. indicatori CT_valori_nom'!AX$165:AX$211))/(MAX('3. indicatori CT_valori_nom'!AX$165:AX$211)-MIN('3. indicatori CT_valori_nom'!AX$165:AX$211))</f>
        <v>1</v>
      </c>
      <c r="AY175" s="82">
        <f>('3. indicatori CT_valori_nom'!AY175-MAX('3. indicatori CT_valori_nom'!AY$165:AY$211))/(MIN('3. indicatori CT_valori_nom'!AY$165:AY$211)-MAX('3. indicatori CT_valori_nom'!AY$165:AY$211))</f>
        <v>0.81848739495798317</v>
      </c>
      <c r="AZ175" s="82">
        <f>('3. indicatori CT_valori_nom'!AZ175-MIN('3. indicatori CT_valori_nom'!AZ$165:AZ$211))/(MAX('3. indicatori CT_valori_nom'!AZ$165:AZ$211)-MIN('3. indicatori CT_valori_nom'!AZ$165:AZ$211))</f>
        <v>0.10259579728059333</v>
      </c>
      <c r="BA175" s="82">
        <f>('3. indicatori CT_valori_nom'!BA175-MIN('3. indicatori CT_valori_nom'!BA$165:BA$211))/(MAX('3. indicatori CT_valori_nom'!BA$165:BA$211)-MIN('3. indicatori CT_valori_nom'!BA$165:BA$211))</f>
        <v>1</v>
      </c>
      <c r="BB175" s="82">
        <f>('3. indicatori CT_valori_nom'!BB175-MIN('3. indicatori CT_valori_nom'!BB$165:BB$211))/(MAX('3. indicatori CT_valori_nom'!BB$165:BB$211)-MIN('3. indicatori CT_valori_nom'!BB$165:BB$211))</f>
        <v>0.5702247191011236</v>
      </c>
      <c r="BC175" s="82">
        <f>('3. indicatori CT_valori_nom'!BC175-MIN('3. indicatori CT_valori_nom'!BC$165:BC$211))/(MAX('3. indicatori CT_valori_nom'!BC$165:BC$211)-MIN('3. indicatori CT_valori_nom'!BC$165:BC$211))</f>
        <v>1.568675068629646E-2</v>
      </c>
      <c r="BD175" s="82">
        <f>('3. indicatori CT_valori_nom'!BD175-MIN('3. indicatori CT_valori_nom'!BD$165:BD$211))/(MAX('3. indicatori CT_valori_nom'!BD$165:BD$211)-MIN('3. indicatori CT_valori_nom'!BD$165:BD$211))</f>
        <v>0.37600000000000006</v>
      </c>
      <c r="BE175" s="82">
        <f t="shared" si="12"/>
        <v>0.36454283927625197</v>
      </c>
      <c r="BF175" s="82">
        <f t="shared" si="13"/>
        <v>0.32188371341700522</v>
      </c>
    </row>
    <row r="176" spans="1:58" x14ac:dyDescent="0.3">
      <c r="A176" s="82">
        <f>'3. indicatori CT_valori_nom'!A176</f>
        <v>82060</v>
      </c>
      <c r="B176" s="82" t="str">
        <f>'3. indicatori CT_valori_nom'!B176</f>
        <v>PRIZZI</v>
      </c>
      <c r="C176" s="82" t="str">
        <f>'3. indicatori CT_valori_nom'!C176</f>
        <v>SICILIA</v>
      </c>
      <c r="D176" s="82">
        <f>'3. indicatori CT_valori_nom'!D176</f>
        <v>38849</v>
      </c>
      <c r="E176" s="82">
        <f>('3. indicatori CT_valori_nom'!E176-MAX('3. indicatori CT_valori_nom'!E$165:E$211))/(MIN('3. indicatori CT_valori_nom'!E$165:E$211)-MAX('3. indicatori CT_valori_nom'!E$165:E$211))</f>
        <v>0</v>
      </c>
      <c r="F176" s="82">
        <f>('3. indicatori CT_valori_nom'!F176-MIN('3. indicatori CT_valori_nom'!F$165:F$211))/(MAX('3. indicatori CT_valori_nom'!F$165:F$211)-MIN('3. indicatori CT_valori_nom'!F$165:F$211))</f>
        <v>0.16741645790007342</v>
      </c>
      <c r="G176" s="82">
        <f>('3. indicatori CT_valori_nom'!G176-MAX('3. indicatori CT_valori_nom'!G$165:G$211))/(MIN('3. indicatori CT_valori_nom'!G$165:G$211)-MAX('3. indicatori CT_valori_nom'!G$165:G$211))</f>
        <v>0.98436007803605019</v>
      </c>
      <c r="H176" s="82">
        <f>('3. indicatori CT_valori_nom'!H176-MAX('3. indicatori CT_valori_nom'!H$165:H$211))/(MIN('3. indicatori CT_valori_nom'!H$165:H$211)-MAX('3. indicatori CT_valori_nom'!H$165:H$211))</f>
        <v>0.64833287828633224</v>
      </c>
      <c r="I176" s="82">
        <f>('3. indicatori CT_valori_nom'!I176-MIN('3. indicatori CT_valori_nom'!I$165:I$211))/(MAX('3. indicatori CT_valori_nom'!I$165:I$211)-MIN('3. indicatori CT_valori_nom'!I$165:I$211))</f>
        <v>0.72460806448731041</v>
      </c>
      <c r="J176" s="82">
        <f>('3. indicatori CT_valori_nom'!J176-MIN('3. indicatori CT_valori_nom'!J$165:J$211))/(MAX('3. indicatori CT_valori_nom'!J$165:J$211)-MIN('3. indicatori CT_valori_nom'!J$165:J$211))</f>
        <v>0.41974401707954417</v>
      </c>
      <c r="K176" s="82">
        <f>('3. indicatori CT_valori_nom'!K176-MIN('3. indicatori CT_valori_nom'!K$165:K$211))/(MAX('3. indicatori CT_valori_nom'!K$165:K$211)-MIN('3. indicatori CT_valori_nom'!K$165:K$211))</f>
        <v>6.112494811124948E-3</v>
      </c>
      <c r="L176" s="82">
        <f>('3. indicatori CT_valori_nom'!L176-MIN('3. indicatori CT_valori_nom'!L$165:L$211))/(MAX('3. indicatori CT_valori_nom'!L$165:L$211)-MIN('3. indicatori CT_valori_nom'!L$165:L$211))</f>
        <v>5.7942549230801728E-2</v>
      </c>
      <c r="M176" s="82">
        <f>('3. indicatori CT_valori_nom'!M176-MAX('3. indicatori CT_valori_nom'!M$165:M$211))/(MIN('3. indicatori CT_valori_nom'!M$165:M$211)-MAX('3. indicatori CT_valori_nom'!M$165:M$211))</f>
        <v>0.11333294410017698</v>
      </c>
      <c r="N176" s="82">
        <f>('3. indicatori CT_valori_nom'!N176-MAX('3. indicatori CT_valori_nom'!N$165:N$211))/(MIN('3. indicatori CT_valori_nom'!N$165:N$211)-MAX('3. indicatori CT_valori_nom'!N$165:N$211))</f>
        <v>0.62052109659470278</v>
      </c>
      <c r="O176" s="82">
        <f>('3. indicatori CT_valori_nom'!O176-MAX('3. indicatori CT_valori_nom'!O$165:O$211))/(MIN('3. indicatori CT_valori_nom'!O$165:O$211)-MAX('3. indicatori CT_valori_nom'!O$165:O$211))</f>
        <v>0.2895227270366767</v>
      </c>
      <c r="P176" s="82">
        <f>('3. indicatori CT_valori_nom'!P176-MIN('3. indicatori CT_valori_nom'!P$165:P$211))/(MAX('3. indicatori CT_valori_nom'!P$165:P$211)-MIN('3. indicatori CT_valori_nom'!P$165:P$211))</f>
        <v>7.9948652753457292E-2</v>
      </c>
      <c r="Q176" s="82">
        <f>('3. indicatori CT_valori_nom'!Q176-MIN('3. indicatori CT_valori_nom'!Q$165:Q$211))/(MAX('3. indicatori CT_valori_nom'!Q$165:Q$211)-MIN('3. indicatori CT_valori_nom'!Q$165:Q$211))</f>
        <v>0.23928130450848581</v>
      </c>
      <c r="R176" s="82">
        <f>('3. indicatori CT_valori_nom'!R176-MIN('3. indicatori CT_valori_nom'!R$165:R$211))/(MAX('3. indicatori CT_valori_nom'!R$165:R$211)-MIN('3. indicatori CT_valori_nom'!R$165:R$211))</f>
        <v>0.25222829887238163</v>
      </c>
      <c r="S176" s="82">
        <f>('3. indicatori CT_valori_nom'!S176-MIN('3. indicatori CT_valori_nom'!S$165:S$211))/(MAX('3. indicatori CT_valori_nom'!S$165:S$211)-MIN('3. indicatori CT_valori_nom'!S$165:S$211))</f>
        <v>0</v>
      </c>
      <c r="T176" s="82">
        <f>('3. indicatori CT_valori_nom'!T176-MIN('3. indicatori CT_valori_nom'!T$165:T$211))/(MAX('3. indicatori CT_valori_nom'!T$165:T$211)-MIN('3. indicatori CT_valori_nom'!T$165:T$211))</f>
        <v>1</v>
      </c>
      <c r="U176" s="82">
        <f>('3. indicatori CT_valori_nom'!U176-MIN('3. indicatori CT_valori_nom'!U$165:U$211))/(MAX('3. indicatori CT_valori_nom'!U$165:U$211)-MIN('3. indicatori CT_valori_nom'!U$165:U$211))</f>
        <v>0</v>
      </c>
      <c r="W176" s="82">
        <f>('3. indicatori CT_valori_nom'!W176-MIN('3. indicatori CT_valori_nom'!W$165:W$211))/(MAX('3. indicatori CT_valori_nom'!W$165:W$211)-MIN('3. indicatori CT_valori_nom'!W$165:W$211))</f>
        <v>0.23529411764705882</v>
      </c>
      <c r="X176" s="82">
        <f>('3. indicatori CT_valori_nom'!X176-MAX('3. indicatori CT_valori_nom'!X$165:X$211))/(MIN('3. indicatori CT_valori_nom'!X$165:X$211)-MAX('3. indicatori CT_valori_nom'!X$165:X$211))</f>
        <v>0.96524514049552912</v>
      </c>
      <c r="Y176" s="82">
        <f>('3. indicatori CT_valori_nom'!Y176-MIN('3. indicatori CT_valori_nom'!Y$165:Y$211))/(MAX('3. indicatori CT_valori_nom'!Y$165:Y$211)-MIN('3. indicatori CT_valori_nom'!Y$165:Y$211))</f>
        <v>0.27818355790238236</v>
      </c>
      <c r="Z176" s="82">
        <f>('3. indicatori CT_valori_nom'!Z176-MIN('3. indicatori CT_valori_nom'!Z$165:Z$211))/(MAX('3. indicatori CT_valori_nom'!Z$165:Z$211)-MIN('3. indicatori CT_valori_nom'!Z$165:Z$211))</f>
        <v>3.8128004524460357E-2</v>
      </c>
      <c r="AA176" s="82">
        <f>('3. indicatori CT_valori_nom'!AA176-MIN('3. indicatori CT_valori_nom'!AA$165:AA$211))/(MAX('3. indicatori CT_valori_nom'!AA$165:AA$211)-MIN('3. indicatori CT_valori_nom'!AA$165:AA$211))</f>
        <v>0.27323599382831532</v>
      </c>
      <c r="AB176" s="82">
        <f>('3. indicatori CT_valori_nom'!AB176-MIN('3. indicatori CT_valori_nom'!AB$165:AB$211))/(MAX('3. indicatori CT_valori_nom'!AB$165:AB$211)-MIN('3. indicatori CT_valori_nom'!AB$165:AB$211))</f>
        <v>6.9491525423728814E-2</v>
      </c>
      <c r="AC176" s="82">
        <f>('3. indicatori CT_valori_nom'!AC176-MIN('3. indicatori CT_valori_nom'!AC$165:AC$211))/(MAX('3. indicatori CT_valori_nom'!AC$165:AC$211)-MIN('3. indicatori CT_valori_nom'!AC$165:AC$211))</f>
        <v>6.1737536615292327E-2</v>
      </c>
      <c r="AD176" s="82">
        <f>('3. indicatori CT_valori_nom'!AD176-MIN('3. indicatori CT_valori_nom'!AD$165:AD$211))/(MAX('3. indicatori CT_valori_nom'!AD$165:AD$211)-MIN('3. indicatori CT_valori_nom'!AD$165:AD$211))</f>
        <v>0</v>
      </c>
      <c r="AE176" s="82">
        <f>('3. indicatori CT_valori_nom'!AE176-MAX('3. indicatori CT_valori_nom'!AE$165:AE$211))/(MIN('3. indicatori CT_valori_nom'!AE$165:AE$211)-MAX('3. indicatori CT_valori_nom'!AE$165:AE$211))</f>
        <v>0.58131007150758673</v>
      </c>
      <c r="AF176" s="82">
        <f>('3. indicatori CT_valori_nom'!AF176-MIN('3. indicatori CT_valori_nom'!AF$165:AF$211))/(MAX('3. indicatori CT_valori_nom'!AF$165:AF$211)-MIN('3. indicatori CT_valori_nom'!AF$165:AF$211))</f>
        <v>0.45253253093415013</v>
      </c>
      <c r="AG176" s="82">
        <f>('3. indicatori CT_valori_nom'!AG176-MAX('3. indicatori CT_valori_nom'!AG$165:AG$211))/(MIN('3. indicatori CT_valori_nom'!AG$165:AG$211)-MAX('3. indicatori CT_valori_nom'!AG$165:AG$211))</f>
        <v>0.29611138709094498</v>
      </c>
      <c r="AH176" s="82">
        <f>('3. indicatori CT_valori_nom'!AH176-MIN('3. indicatori CT_valori_nom'!AH$165:AH$211))/(MAX('3. indicatori CT_valori_nom'!AH$165:AH$211)-MIN('3. indicatori CT_valori_nom'!AH$165:AH$211))</f>
        <v>0.13413572725546544</v>
      </c>
      <c r="AI176" s="82">
        <f>('3. indicatori CT_valori_nom'!AI176-MAX('3. indicatori CT_valori_nom'!AI$165:AI$211))/(MIN('3. indicatori CT_valori_nom'!AI$165:AI$211)-MAX('3. indicatori CT_valori_nom'!AI$165:AI$211))</f>
        <v>0.85297986077526511</v>
      </c>
      <c r="AJ176" s="82">
        <f>('3. indicatori CT_valori_nom'!AJ176-MAX('3. indicatori CT_valori_nom'!AJ$165:AJ$211))/(MIN('3. indicatori CT_valori_nom'!AJ$165:AJ$211)-MAX('3. indicatori CT_valori_nom'!AJ$165:AJ$211))</f>
        <v>0.41123834025713024</v>
      </c>
      <c r="AK176" s="82">
        <f>('3. indicatori CT_valori_nom'!AK176-MIN('3. indicatori CT_valori_nom'!AK$165:AK$211))/(MAX('3. indicatori CT_valori_nom'!AK$165:AK$211)-MIN('3. indicatori CT_valori_nom'!AK$165:AK$211))</f>
        <v>0</v>
      </c>
      <c r="AL176" s="82">
        <f>('3. indicatori CT_valori_nom'!AL176-MIN('3. indicatori CT_valori_nom'!AL$165:AL$211))/(MAX('3. indicatori CT_valori_nom'!AL$165:AL$211)-MIN('3. indicatori CT_valori_nom'!AL$165:AL$211))</f>
        <v>8.3333333333333329E-2</v>
      </c>
      <c r="AM176" s="82">
        <f>('3. indicatori CT_valori_nom'!AM176-MIN('3. indicatori CT_valori_nom'!AM$165:AM$211))/(MAX('3. indicatori CT_valori_nom'!AM$165:AM$211)-MIN('3. indicatori CT_valori_nom'!AM$165:AM$211))</f>
        <v>3.3333333333333333E-2</v>
      </c>
      <c r="AN176" s="82">
        <f>('3. indicatori CT_valori_nom'!AN176-MIN('3. indicatori CT_valori_nom'!AN$165:AN$211))/(MAX('3. indicatori CT_valori_nom'!AN$165:AN$211)-MIN('3. indicatori CT_valori_nom'!AN$165:AN$211))</f>
        <v>0.38195577978928624</v>
      </c>
      <c r="AO176" s="82">
        <f>('3. indicatori CT_valori_nom'!AO176-MIN('3. indicatori CT_valori_nom'!AO$165:AO$211))/(MAX('3. indicatori CT_valori_nom'!AO$165:AO$211)-MIN('3. indicatori CT_valori_nom'!AO$165:AO$211))</f>
        <v>0.1</v>
      </c>
      <c r="AP176" s="82">
        <f>('3. indicatori CT_valori_nom'!AP176-MIN('3. indicatori CT_valori_nom'!AP$165:AP$211))/(MAX('3. indicatori CT_valori_nom'!AP$165:AP$211)-MIN('3. indicatori CT_valori_nom'!AP$165:AP$211))</f>
        <v>0</v>
      </c>
      <c r="AQ176" s="82">
        <f>('3. indicatori CT_valori_nom'!AQ176-MIN('3. indicatori CT_valori_nom'!AQ$165:AQ$211))/(MAX('3. indicatori CT_valori_nom'!AQ$165:AQ$211)-MIN('3. indicatori CT_valori_nom'!AQ$165:AQ$211))</f>
        <v>0</v>
      </c>
      <c r="AS176" s="82">
        <f>('3. indicatori CT_valori_nom'!AS176-MIN('3. indicatori CT_valori_nom'!AS$165:AS$211))/(MAX('3. indicatori CT_valori_nom'!AS$165:AS$211)-MIN('3. indicatori CT_valori_nom'!AS$165:AS$211))</f>
        <v>0.89291226225721521</v>
      </c>
      <c r="AT176" s="82">
        <f>('3. indicatori CT_valori_nom'!AT176-MIN('3. indicatori CT_valori_nom'!AT$165:AT$211))/(MAX('3. indicatori CT_valori_nom'!AT$165:AT$211)-MIN('3. indicatori CT_valori_nom'!AT$165:AT$211))</f>
        <v>0.61521786460845596</v>
      </c>
      <c r="AU176" s="82">
        <f>('3. indicatori CT_valori_nom'!AU176-MIN('3. indicatori CT_valori_nom'!AU$165:AU$211))/(MAX('3. indicatori CT_valori_nom'!AU$165:AU$211)-MIN('3. indicatori CT_valori_nom'!AU$165:AU$211))</f>
        <v>0.17460317460317459</v>
      </c>
      <c r="AV176" s="82">
        <f>('3. indicatori CT_valori_nom'!AV176-MAX('3. indicatori CT_valori_nom'!AV$165:AV$211))/(MIN('3. indicatori CT_valori_nom'!AV$165:AV$211)-MAX('3. indicatori CT_valori_nom'!AV$165:AV$211))</f>
        <v>0.86213593400912292</v>
      </c>
      <c r="AW176" s="82">
        <f>('3. indicatori CT_valori_nom'!AW176-MIN('3. indicatori CT_valori_nom'!AW$165:AW$211))/(MAX('3. indicatori CT_valori_nom'!AW$165:AW$211)-MIN('3. indicatori CT_valori_nom'!AW$165:AW$211))</f>
        <v>0.87272727272727268</v>
      </c>
      <c r="AX176" s="82">
        <f>('3. indicatori CT_valori_nom'!AX176-MIN('3. indicatori CT_valori_nom'!AX$165:AX$211))/(MAX('3. indicatori CT_valori_nom'!AX$165:AX$211)-MIN('3. indicatori CT_valori_nom'!AX$165:AX$211))</f>
        <v>0.32151218079065508</v>
      </c>
      <c r="AY176" s="82">
        <f>('3. indicatori CT_valori_nom'!AY176-MAX('3. indicatori CT_valori_nom'!AY$165:AY$211))/(MIN('3. indicatori CT_valori_nom'!AY$165:AY$211)-MAX('3. indicatori CT_valori_nom'!AY$165:AY$211))</f>
        <v>0.46921313980137497</v>
      </c>
      <c r="AZ176" s="82">
        <f>('3. indicatori CT_valori_nom'!AZ176-MIN('3. indicatori CT_valori_nom'!AZ$165:AZ$211))/(MAX('3. indicatori CT_valori_nom'!AZ$165:AZ$211)-MIN('3. indicatori CT_valori_nom'!AZ$165:AZ$211))</f>
        <v>9.270704573547589E-2</v>
      </c>
      <c r="BA176" s="82">
        <f>('3. indicatori CT_valori_nom'!BA176-MIN('3. indicatori CT_valori_nom'!BA$165:BA$211))/(MAX('3. indicatori CT_valori_nom'!BA$165:BA$211)-MIN('3. indicatori CT_valori_nom'!BA$165:BA$211))</f>
        <v>0.35931426806352801</v>
      </c>
      <c r="BB176" s="82">
        <f>('3. indicatori CT_valori_nom'!BB176-MIN('3. indicatori CT_valori_nom'!BB$165:BB$211))/(MAX('3. indicatori CT_valori_nom'!BB$165:BB$211)-MIN('3. indicatori CT_valori_nom'!BB$165:BB$211))</f>
        <v>0.3258426966292135</v>
      </c>
      <c r="BC176" s="82">
        <f>('3. indicatori CT_valori_nom'!BC176-MIN('3. indicatori CT_valori_nom'!BC$165:BC$211))/(MAX('3. indicatori CT_valori_nom'!BC$165:BC$211)-MIN('3. indicatori CT_valori_nom'!BC$165:BC$211))</f>
        <v>1.6872247897185069E-2</v>
      </c>
      <c r="BD176" s="82">
        <f>('3. indicatori CT_valori_nom'!BD176-MIN('3. indicatori CT_valori_nom'!BD$165:BD$211))/(MAX('3. indicatori CT_valori_nom'!BD$165:BD$211)-MIN('3. indicatori CT_valori_nom'!BD$165:BD$211))</f>
        <v>0.18181818181818185</v>
      </c>
      <c r="BE176" s="82">
        <f t="shared" si="12"/>
        <v>0.33409320986148416</v>
      </c>
      <c r="BF176" s="82">
        <f t="shared" si="13"/>
        <v>0.23328643725018028</v>
      </c>
    </row>
    <row r="177" spans="1:58" x14ac:dyDescent="0.3">
      <c r="A177" s="82">
        <f>'3. indicatori CT_valori_nom'!A177</f>
        <v>82066</v>
      </c>
      <c r="B177" s="82" t="str">
        <f>'3. indicatori CT_valori_nom'!B177</f>
        <v>SANTA CRISTINA GELA</v>
      </c>
      <c r="C177" s="82" t="str">
        <f>'3. indicatori CT_valori_nom'!C177</f>
        <v>SICILIA</v>
      </c>
      <c r="D177" s="82">
        <f>'3. indicatori CT_valori_nom'!D177</f>
        <v>28858</v>
      </c>
      <c r="E177" s="82">
        <f>('3. indicatori CT_valori_nom'!E177-MAX('3. indicatori CT_valori_nom'!E$165:E$211))/(MIN('3. indicatori CT_valori_nom'!E$165:E$211)-MAX('3. indicatori CT_valori_nom'!E$165:E$211))</f>
        <v>0.25</v>
      </c>
      <c r="F177" s="82">
        <f>('3. indicatori CT_valori_nom'!F177-MIN('3. indicatori CT_valori_nom'!F$165:F$211))/(MAX('3. indicatori CT_valori_nom'!F$165:F$211)-MIN('3. indicatori CT_valori_nom'!F$165:F$211))</f>
        <v>0.44119442769718059</v>
      </c>
      <c r="G177" s="82">
        <f>('3. indicatori CT_valori_nom'!G177-MAX('3. indicatori CT_valori_nom'!G$165:G$211))/(MIN('3. indicatori CT_valori_nom'!G$165:G$211)-MAX('3. indicatori CT_valori_nom'!G$165:G$211))</f>
        <v>0.93591012224254588</v>
      </c>
      <c r="H177" s="82">
        <f>('3. indicatori CT_valori_nom'!H177-MAX('3. indicatori CT_valori_nom'!H$165:H$211))/(MIN('3. indicatori CT_valori_nom'!H$165:H$211)-MAX('3. indicatori CT_valori_nom'!H$165:H$211))</f>
        <v>0.43835842681998166</v>
      </c>
      <c r="I177" s="82">
        <f>('3. indicatori CT_valori_nom'!I177-MIN('3. indicatori CT_valori_nom'!I$165:I$211))/(MAX('3. indicatori CT_valori_nom'!I$165:I$211)-MIN('3. indicatori CT_valori_nom'!I$165:I$211))</f>
        <v>0.5779717534036074</v>
      </c>
      <c r="J177" s="82">
        <f>('3. indicatori CT_valori_nom'!J177-MIN('3. indicatori CT_valori_nom'!J$165:J$211))/(MAX('3. indicatori CT_valori_nom'!J$165:J$211)-MIN('3. indicatori CT_valori_nom'!J$165:J$211))</f>
        <v>0.24760724058633776</v>
      </c>
      <c r="K177" s="82">
        <f>('3. indicatori CT_valori_nom'!K177-MIN('3. indicatori CT_valori_nom'!K$165:K$211))/(MAX('3. indicatori CT_valori_nom'!K$165:K$211)-MIN('3. indicatori CT_valori_nom'!K$165:K$211))</f>
        <v>6.973848069738481E-3</v>
      </c>
      <c r="L177" s="82">
        <f>('3. indicatori CT_valori_nom'!L177-MIN('3. indicatori CT_valori_nom'!L$165:L$211))/(MAX('3. indicatori CT_valori_nom'!L$165:L$211)-MIN('3. indicatori CT_valori_nom'!L$165:L$211))</f>
        <v>2.2353363564228578E-2</v>
      </c>
      <c r="M177" s="82">
        <f>('3. indicatori CT_valori_nom'!M177-MAX('3. indicatori CT_valori_nom'!M$165:M$211))/(MIN('3. indicatori CT_valori_nom'!M$165:M$211)-MAX('3. indicatori CT_valori_nom'!M$165:M$211))</f>
        <v>0.4770174292039141</v>
      </c>
      <c r="N177" s="82">
        <f>('3. indicatori CT_valori_nom'!N177-MAX('3. indicatori CT_valori_nom'!N$165:N$211))/(MIN('3. indicatori CT_valori_nom'!N$165:N$211)-MAX('3. indicatori CT_valori_nom'!N$165:N$211))</f>
        <v>0.62166632831887703</v>
      </c>
      <c r="O177" s="82">
        <f>('3. indicatori CT_valori_nom'!O177-MAX('3. indicatori CT_valori_nom'!O$165:O$211))/(MIN('3. indicatori CT_valori_nom'!O$165:O$211)-MAX('3. indicatori CT_valori_nom'!O$165:O$211))</f>
        <v>0.47333489834281467</v>
      </c>
      <c r="P177" s="82">
        <f>('3. indicatori CT_valori_nom'!P177-MIN('3. indicatori CT_valori_nom'!P$165:P$211))/(MAX('3. indicatori CT_valori_nom'!P$165:P$211)-MIN('3. indicatori CT_valori_nom'!P$165:P$211))</f>
        <v>0.3527684090848307</v>
      </c>
      <c r="Q177" s="82">
        <f>('3. indicatori CT_valori_nom'!Q177-MIN('3. indicatori CT_valori_nom'!Q$165:Q$211))/(MAX('3. indicatori CT_valori_nom'!Q$165:Q$211)-MIN('3. indicatori CT_valori_nom'!Q$165:Q$211))</f>
        <v>0</v>
      </c>
      <c r="R177" s="82">
        <f>('3. indicatori CT_valori_nom'!R177-MIN('3. indicatori CT_valori_nom'!R$165:R$211))/(MAX('3. indicatori CT_valori_nom'!R$165:R$211)-MIN('3. indicatori CT_valori_nom'!R$165:R$211))</f>
        <v>0</v>
      </c>
      <c r="S177" s="82">
        <f>('3. indicatori CT_valori_nom'!S177-MIN('3. indicatori CT_valori_nom'!S$165:S$211))/(MAX('3. indicatori CT_valori_nom'!S$165:S$211)-MIN('3. indicatori CT_valori_nom'!S$165:S$211))</f>
        <v>0</v>
      </c>
      <c r="T177" s="82">
        <f>('3. indicatori CT_valori_nom'!T177-MIN('3. indicatori CT_valori_nom'!T$165:T$211))/(MAX('3. indicatori CT_valori_nom'!T$165:T$211)-MIN('3. indicatori CT_valori_nom'!T$165:T$211))</f>
        <v>0</v>
      </c>
      <c r="U177" s="82">
        <f>('3. indicatori CT_valori_nom'!U177-MIN('3. indicatori CT_valori_nom'!U$165:U$211))/(MAX('3. indicatori CT_valori_nom'!U$165:U$211)-MIN('3. indicatori CT_valori_nom'!U$165:U$211))</f>
        <v>0</v>
      </c>
      <c r="W177" s="82">
        <f>('3. indicatori CT_valori_nom'!W177-MIN('3. indicatori CT_valori_nom'!W$165:W$211))/(MAX('3. indicatori CT_valori_nom'!W$165:W$211)-MIN('3. indicatori CT_valori_nom'!W$165:W$211))</f>
        <v>0.17647058823529413</v>
      </c>
      <c r="X177" s="82">
        <f>('3. indicatori CT_valori_nom'!X177-MAX('3. indicatori CT_valori_nom'!X$165:X$211))/(MIN('3. indicatori CT_valori_nom'!X$165:X$211)-MAX('3. indicatori CT_valori_nom'!X$165:X$211))</f>
        <v>0.99542262086762656</v>
      </c>
      <c r="Y177" s="82">
        <f>('3. indicatori CT_valori_nom'!Y177-MIN('3. indicatori CT_valori_nom'!Y$165:Y$211))/(MAX('3. indicatori CT_valori_nom'!Y$165:Y$211)-MIN('3. indicatori CT_valori_nom'!Y$165:Y$211))</f>
        <v>0.71049861110877732</v>
      </c>
      <c r="Z177" s="82">
        <f>('3. indicatori CT_valori_nom'!Z177-MIN('3. indicatori CT_valori_nom'!Z$165:Z$211))/(MAX('3. indicatori CT_valori_nom'!Z$165:Z$211)-MIN('3. indicatori CT_valori_nom'!Z$165:Z$211))</f>
        <v>5.0428881138655859E-3</v>
      </c>
      <c r="AA177" s="82">
        <f>('3. indicatori CT_valori_nom'!AA177-MIN('3. indicatori CT_valori_nom'!AA$165:AA$211))/(MAX('3. indicatori CT_valori_nom'!AA$165:AA$211)-MIN('3. indicatori CT_valori_nom'!AA$165:AA$211))</f>
        <v>0.35886799335361985</v>
      </c>
      <c r="AB177" s="82">
        <f>('3. indicatori CT_valori_nom'!AB177-MIN('3. indicatori CT_valori_nom'!AB$165:AB$211))/(MAX('3. indicatori CT_valori_nom'!AB$165:AB$211)-MIN('3. indicatori CT_valori_nom'!AB$165:AB$211))</f>
        <v>6.7796610169491523E-3</v>
      </c>
      <c r="AC177" s="82">
        <f>('3. indicatori CT_valori_nom'!AC177-MIN('3. indicatori CT_valori_nom'!AC$165:AC$211))/(MAX('3. indicatori CT_valori_nom'!AC$165:AC$211)-MIN('3. indicatori CT_valori_nom'!AC$165:AC$211))</f>
        <v>8.0298984252983006E-3</v>
      </c>
      <c r="AD177" s="82">
        <f>('3. indicatori CT_valori_nom'!AD177-MIN('3. indicatori CT_valori_nom'!AD$165:AD$211))/(MAX('3. indicatori CT_valori_nom'!AD$165:AD$211)-MIN('3. indicatori CT_valori_nom'!AD$165:AD$211))</f>
        <v>0</v>
      </c>
      <c r="AE177" s="82">
        <f>('3. indicatori CT_valori_nom'!AE177-MAX('3. indicatori CT_valori_nom'!AE$165:AE$211))/(MIN('3. indicatori CT_valori_nom'!AE$165:AE$211)-MAX('3. indicatori CT_valori_nom'!AE$165:AE$211))</f>
        <v>0.39415265051428533</v>
      </c>
      <c r="AF177" s="82">
        <f>('3. indicatori CT_valori_nom'!AF177-MIN('3. indicatori CT_valori_nom'!AF$165:AF$211))/(MAX('3. indicatori CT_valori_nom'!AF$165:AF$211)-MIN('3. indicatori CT_valori_nom'!AF$165:AF$211))</f>
        <v>4.6767225219282678E-2</v>
      </c>
      <c r="AG177" s="82">
        <f>('3. indicatori CT_valori_nom'!AG177-MAX('3. indicatori CT_valori_nom'!AG$165:AG$211))/(MIN('3. indicatori CT_valori_nom'!AG$165:AG$211)-MAX('3. indicatori CT_valori_nom'!AG$165:AG$211))</f>
        <v>0.25267154184117296</v>
      </c>
      <c r="AH177" s="82">
        <f>('3. indicatori CT_valori_nom'!AH177-MIN('3. indicatori CT_valori_nom'!AH$165:AH$211))/(MAX('3. indicatori CT_valori_nom'!AH$165:AH$211)-MIN('3. indicatori CT_valori_nom'!AH$165:AH$211))</f>
        <v>0.13966876012327753</v>
      </c>
      <c r="AI177" s="82">
        <f>('3. indicatori CT_valori_nom'!AI177-MAX('3. indicatori CT_valori_nom'!AI$165:AI$211))/(MIN('3. indicatori CT_valori_nom'!AI$165:AI$211)-MAX('3. indicatori CT_valori_nom'!AI$165:AI$211))</f>
        <v>0.36943039057553451</v>
      </c>
      <c r="AJ177" s="82">
        <f>('3. indicatori CT_valori_nom'!AJ177-MAX('3. indicatori CT_valori_nom'!AJ$165:AJ$211))/(MIN('3. indicatori CT_valori_nom'!AJ$165:AJ$211)-MAX('3. indicatori CT_valori_nom'!AJ$165:AJ$211))</f>
        <v>0.57279826799659794</v>
      </c>
      <c r="AK177" s="82">
        <f>('3. indicatori CT_valori_nom'!AK177-MIN('3. indicatori CT_valori_nom'!AK$165:AK$211))/(MAX('3. indicatori CT_valori_nom'!AK$165:AK$211)-MIN('3. indicatori CT_valori_nom'!AK$165:AK$211))</f>
        <v>0</v>
      </c>
      <c r="AL177" s="82">
        <f>('3. indicatori CT_valori_nom'!AL177-MIN('3. indicatori CT_valori_nom'!AL$165:AL$211))/(MAX('3. indicatori CT_valori_nom'!AL$165:AL$211)-MIN('3. indicatori CT_valori_nom'!AL$165:AL$211))</f>
        <v>0</v>
      </c>
      <c r="AM177" s="82">
        <f>('3. indicatori CT_valori_nom'!AM177-MIN('3. indicatori CT_valori_nom'!AM$165:AM$211))/(MAX('3. indicatori CT_valori_nom'!AM$165:AM$211)-MIN('3. indicatori CT_valori_nom'!AM$165:AM$211))</f>
        <v>0</v>
      </c>
      <c r="AN177" s="82">
        <f>('3. indicatori CT_valori_nom'!AN177-MIN('3. indicatori CT_valori_nom'!AN$165:AN$211))/(MAX('3. indicatori CT_valori_nom'!AN$165:AN$211)-MIN('3. indicatori CT_valori_nom'!AN$165:AN$211))</f>
        <v>0.37231043181480933</v>
      </c>
      <c r="AO177" s="82">
        <f>('3. indicatori CT_valori_nom'!AO177-MIN('3. indicatori CT_valori_nom'!AO$165:AO$211))/(MAX('3. indicatori CT_valori_nom'!AO$165:AO$211)-MIN('3. indicatori CT_valori_nom'!AO$165:AO$211))</f>
        <v>0.1</v>
      </c>
      <c r="AP177" s="82">
        <f>('3. indicatori CT_valori_nom'!AP177-MIN('3. indicatori CT_valori_nom'!AP$165:AP$211))/(MAX('3. indicatori CT_valori_nom'!AP$165:AP$211)-MIN('3. indicatori CT_valori_nom'!AP$165:AP$211))</f>
        <v>0</v>
      </c>
      <c r="AQ177" s="82">
        <f>('3. indicatori CT_valori_nom'!AQ177-MIN('3. indicatori CT_valori_nom'!AQ$165:AQ$211))/(MAX('3. indicatori CT_valori_nom'!AQ$165:AQ$211)-MIN('3. indicatori CT_valori_nom'!AQ$165:AQ$211))</f>
        <v>0</v>
      </c>
      <c r="AS177" s="82">
        <f>('3. indicatori CT_valori_nom'!AS177-MIN('3. indicatori CT_valori_nom'!AS$165:AS$211))/(MAX('3. indicatori CT_valori_nom'!AS$165:AS$211)-MIN('3. indicatori CT_valori_nom'!AS$165:AS$211))</f>
        <v>0.43188718977570018</v>
      </c>
      <c r="AT177" s="82">
        <f>('3. indicatori CT_valori_nom'!AT177-MIN('3. indicatori CT_valori_nom'!AT$165:AT$211))/(MAX('3. indicatori CT_valori_nom'!AT$165:AT$211)-MIN('3. indicatori CT_valori_nom'!AT$165:AT$211))</f>
        <v>3.4108189395727156E-2</v>
      </c>
      <c r="AU177" s="82">
        <f>('3. indicatori CT_valori_nom'!AU177-MIN('3. indicatori CT_valori_nom'!AU$165:AU$211))/(MAX('3. indicatori CT_valori_nom'!AU$165:AU$211)-MIN('3. indicatori CT_valori_nom'!AU$165:AU$211))</f>
        <v>3.1746031746031744E-2</v>
      </c>
      <c r="AV177" s="82">
        <f>('3. indicatori CT_valori_nom'!AV177-MAX('3. indicatori CT_valori_nom'!AV$165:AV$211))/(MIN('3. indicatori CT_valori_nom'!AV$165:AV$211)-MAX('3. indicatori CT_valori_nom'!AV$165:AV$211))</f>
        <v>0.71910333769933255</v>
      </c>
      <c r="AW177" s="82">
        <f>('3. indicatori CT_valori_nom'!AW177-MIN('3. indicatori CT_valori_nom'!AW$165:AW$211))/(MAX('3. indicatori CT_valori_nom'!AW$165:AW$211)-MIN('3. indicatori CT_valori_nom'!AW$165:AW$211))</f>
        <v>1</v>
      </c>
      <c r="AX177" s="82">
        <f>('3. indicatori CT_valori_nom'!AX177-MIN('3. indicatori CT_valori_nom'!AX$165:AX$211))/(MAX('3. indicatori CT_valori_nom'!AX$165:AX$211)-MIN('3. indicatori CT_valori_nom'!AX$165:AX$211))</f>
        <v>0.12480818396965591</v>
      </c>
      <c r="AY177" s="82">
        <f>('3. indicatori CT_valori_nom'!AY177-MAX('3. indicatori CT_valori_nom'!AY$165:AY$211))/(MIN('3. indicatori CT_valori_nom'!AY$165:AY$211)-MAX('3. indicatori CT_valori_nom'!AY$165:AY$211))</f>
        <v>0.38151260504201667</v>
      </c>
      <c r="AZ177" s="82">
        <f>('3. indicatori CT_valori_nom'!AZ177-MIN('3. indicatori CT_valori_nom'!AZ$165:AZ$211))/(MAX('3. indicatori CT_valori_nom'!AZ$165:AZ$211)-MIN('3. indicatori CT_valori_nom'!AZ$165:AZ$211))</f>
        <v>3.8318912237330034E-2</v>
      </c>
      <c r="BA177" s="82">
        <f>('3. indicatori CT_valori_nom'!BA177-MIN('3. indicatori CT_valori_nom'!BA$165:BA$211))/(MAX('3. indicatori CT_valori_nom'!BA$165:BA$211)-MIN('3. indicatori CT_valori_nom'!BA$165:BA$211))</f>
        <v>0</v>
      </c>
      <c r="BB177" s="82">
        <f>('3. indicatori CT_valori_nom'!BB177-MIN('3. indicatori CT_valori_nom'!BB$165:BB$211))/(MAX('3. indicatori CT_valori_nom'!BB$165:BB$211)-MIN('3. indicatori CT_valori_nom'!BB$165:BB$211))</f>
        <v>0.22808988764044946</v>
      </c>
      <c r="BC177" s="82">
        <f>('3. indicatori CT_valori_nom'!BC177-MIN('3. indicatori CT_valori_nom'!BC$165:BC$211))/(MAX('3. indicatori CT_valori_nom'!BC$165:BC$211)-MIN('3. indicatori CT_valori_nom'!BC$165:BC$211))</f>
        <v>8.6919432108262154E-2</v>
      </c>
      <c r="BD177" s="82">
        <f>('3. indicatori CT_valori_nom'!BD177-MIN('3. indicatori CT_valori_nom'!BD$165:BD$211))/(MAX('3. indicatori CT_valori_nom'!BD$165:BD$211)-MIN('3. indicatori CT_valori_nom'!BD$165:BD$211))</f>
        <v>0.22</v>
      </c>
      <c r="BE177" s="82">
        <f t="shared" si="12"/>
        <v>0.26355336554489484</v>
      </c>
      <c r="BF177" s="82">
        <f t="shared" si="13"/>
        <v>2.8041309877606096E-2</v>
      </c>
    </row>
    <row r="178" spans="1:58" x14ac:dyDescent="0.3">
      <c r="A178" s="82">
        <f>'3. indicatori CT_valori_nom'!A178</f>
        <v>82070</v>
      </c>
      <c r="B178" s="82" t="str">
        <f>'3. indicatori CT_valori_nom'!B178</f>
        <v>TERMINI IMERESE</v>
      </c>
      <c r="C178" s="82" t="str">
        <f>'3. indicatori CT_valori_nom'!C178</f>
        <v>SICILIA</v>
      </c>
      <c r="D178" s="82">
        <f>'3. indicatori CT_valori_nom'!D178</f>
        <v>151280</v>
      </c>
      <c r="E178" s="82">
        <f>('3. indicatori CT_valori_nom'!E178-MAX('3. indicatori CT_valori_nom'!E$165:E$211))/(MIN('3. indicatori CT_valori_nom'!E$165:E$211)-MAX('3. indicatori CT_valori_nom'!E$165:E$211))</f>
        <v>0.33333333333333343</v>
      </c>
      <c r="F178" s="82">
        <f>('3. indicatori CT_valori_nom'!F178-MIN('3. indicatori CT_valori_nom'!F$165:F$211))/(MAX('3. indicatori CT_valori_nom'!F$165:F$211)-MIN('3. indicatori CT_valori_nom'!F$165:F$211))</f>
        <v>0.37754718050718061</v>
      </c>
      <c r="G178" s="82">
        <f>('3. indicatori CT_valori_nom'!G178-MAX('3. indicatori CT_valori_nom'!G$165:G$211))/(MIN('3. indicatori CT_valori_nom'!G$165:G$211)-MAX('3. indicatori CT_valori_nom'!G$165:G$211))</f>
        <v>0.89174421355296341</v>
      </c>
      <c r="H178" s="82">
        <f>('3. indicatori CT_valori_nom'!H178-MAX('3. indicatori CT_valori_nom'!H$165:H$211))/(MIN('3. indicatori CT_valori_nom'!H$165:H$211)-MAX('3. indicatori CT_valori_nom'!H$165:H$211))</f>
        <v>0.63007169416222986</v>
      </c>
      <c r="I178" s="82">
        <f>('3. indicatori CT_valori_nom'!I178-MIN('3. indicatori CT_valori_nom'!I$165:I$211))/(MAX('3. indicatori CT_valori_nom'!I$165:I$211)-MIN('3. indicatori CT_valori_nom'!I$165:I$211))</f>
        <v>0.6252364079396574</v>
      </c>
      <c r="J178" s="82">
        <f>('3. indicatori CT_valori_nom'!J178-MIN('3. indicatori CT_valori_nom'!J$165:J$211))/(MAX('3. indicatori CT_valori_nom'!J$165:J$211)-MIN('3. indicatori CT_valori_nom'!J$165:J$211))</f>
        <v>0.35921838666992056</v>
      </c>
      <c r="K178" s="82">
        <f>('3. indicatori CT_valori_nom'!K178-MIN('3. indicatori CT_valori_nom'!K$165:K$211))/(MAX('3. indicatori CT_valori_nom'!K$165:K$211)-MIN('3. indicatori CT_valori_nom'!K$165:K$211))</f>
        <v>0.15445205479452054</v>
      </c>
      <c r="L178" s="82">
        <f>('3. indicatori CT_valori_nom'!L178-MIN('3. indicatori CT_valori_nom'!L$165:L$211))/(MAX('3. indicatori CT_valori_nom'!L$165:L$211)-MIN('3. indicatori CT_valori_nom'!L$165:L$211))</f>
        <v>0.22364526669261334</v>
      </c>
      <c r="M178" s="82">
        <f>('3. indicatori CT_valori_nom'!M178-MAX('3. indicatori CT_valori_nom'!M$165:M$211))/(MIN('3. indicatori CT_valori_nom'!M$165:M$211)-MAX('3. indicatori CT_valori_nom'!M$165:M$211))</f>
        <v>0.61890725035748084</v>
      </c>
      <c r="N178" s="82">
        <f>('3. indicatori CT_valori_nom'!N178-MAX('3. indicatori CT_valori_nom'!N$165:N$211))/(MIN('3. indicatori CT_valori_nom'!N$165:N$211)-MAX('3. indicatori CT_valori_nom'!N$165:N$211))</f>
        <v>0.64350800314058898</v>
      </c>
      <c r="O178" s="82">
        <f>('3. indicatori CT_valori_nom'!O178-MAX('3. indicatori CT_valori_nom'!O$165:O$211))/(MIN('3. indicatori CT_valori_nom'!O$165:O$211)-MAX('3. indicatori CT_valori_nom'!O$165:O$211))</f>
        <v>0.61596176382287759</v>
      </c>
      <c r="P178" s="82">
        <f>('3. indicatori CT_valori_nom'!P178-MIN('3. indicatori CT_valori_nom'!P$165:P$211))/(MAX('3. indicatori CT_valori_nom'!P$165:P$211)-MIN('3. indicatori CT_valori_nom'!P$165:P$211))</f>
        <v>0.21220532312521492</v>
      </c>
      <c r="Q178" s="82">
        <f>('3. indicatori CT_valori_nom'!Q178-MIN('3. indicatori CT_valori_nom'!Q$165:Q$211))/(MAX('3. indicatori CT_valori_nom'!Q$165:Q$211)-MIN('3. indicatori CT_valori_nom'!Q$165:Q$211))</f>
        <v>0.44833592097408165</v>
      </c>
      <c r="R178" s="82">
        <f>('3. indicatori CT_valori_nom'!R178-MIN('3. indicatori CT_valori_nom'!R$165:R$211))/(MAX('3. indicatori CT_valori_nom'!R$165:R$211)-MIN('3. indicatori CT_valori_nom'!R$165:R$211))</f>
        <v>0.4614869406808963</v>
      </c>
      <c r="S178" s="82">
        <f>('3. indicatori CT_valori_nom'!S178-MIN('3. indicatori CT_valori_nom'!S$165:S$211))/(MAX('3. indicatori CT_valori_nom'!S$165:S$211)-MIN('3. indicatori CT_valori_nom'!S$165:S$211))</f>
        <v>0</v>
      </c>
      <c r="T178" s="82">
        <f>('3. indicatori CT_valori_nom'!T178-MIN('3. indicatori CT_valori_nom'!T$165:T$211))/(MAX('3. indicatori CT_valori_nom'!T$165:T$211)-MIN('3. indicatori CT_valori_nom'!T$165:T$211))</f>
        <v>1</v>
      </c>
      <c r="U178" s="82">
        <f>('3. indicatori CT_valori_nom'!U178-MIN('3. indicatori CT_valori_nom'!U$165:U$211))/(MAX('3. indicatori CT_valori_nom'!U$165:U$211)-MIN('3. indicatori CT_valori_nom'!U$165:U$211))</f>
        <v>1</v>
      </c>
      <c r="W178" s="82">
        <f>('3. indicatori CT_valori_nom'!W178-MIN('3. indicatori CT_valori_nom'!W$165:W$211))/(MAX('3. indicatori CT_valori_nom'!W$165:W$211)-MIN('3. indicatori CT_valori_nom'!W$165:W$211))</f>
        <v>0.6470588235294118</v>
      </c>
      <c r="X178" s="82">
        <f>('3. indicatori CT_valori_nom'!X178-MAX('3. indicatori CT_valori_nom'!X$165:X$211))/(MIN('3. indicatori CT_valori_nom'!X$165:X$211)-MAX('3. indicatori CT_valori_nom'!X$165:X$211))</f>
        <v>0.98440091519066053</v>
      </c>
      <c r="Y178" s="82">
        <f>('3. indicatori CT_valori_nom'!Y178-MIN('3. indicatori CT_valori_nom'!Y$165:Y$211))/(MAX('3. indicatori CT_valori_nom'!Y$165:Y$211)-MIN('3. indicatori CT_valori_nom'!Y$165:Y$211))</f>
        <v>0.53475976588061802</v>
      </c>
      <c r="Z178" s="82">
        <f>('3. indicatori CT_valori_nom'!Z178-MIN('3. indicatori CT_valori_nom'!Z$165:Z$211))/(MAX('3. indicatori CT_valori_nom'!Z$165:Z$211)-MIN('3. indicatori CT_valori_nom'!Z$165:Z$211))</f>
        <v>0.14940145159770005</v>
      </c>
      <c r="AA178" s="82">
        <f>('3. indicatori CT_valori_nom'!AA178-MIN('3. indicatori CT_valori_nom'!AA$165:AA$211))/(MAX('3. indicatori CT_valori_nom'!AA$165:AA$211)-MIN('3. indicatori CT_valori_nom'!AA$165:AA$211))</f>
        <v>0.47551650299673121</v>
      </c>
      <c r="AB178" s="82">
        <f>('3. indicatori CT_valori_nom'!AB178-MIN('3. indicatori CT_valori_nom'!AB$165:AB$211))/(MAX('3. indicatori CT_valori_nom'!AB$165:AB$211)-MIN('3. indicatori CT_valori_nom'!AB$165:AB$211))</f>
        <v>0.24067796610169492</v>
      </c>
      <c r="AC178" s="82">
        <f>('3. indicatori CT_valori_nom'!AC178-MIN('3. indicatori CT_valori_nom'!AC$165:AC$211))/(MAX('3. indicatori CT_valori_nom'!AC$165:AC$211)-MIN('3. indicatori CT_valori_nom'!AC$165:AC$211))</f>
        <v>3.0613043026268275E-2</v>
      </c>
      <c r="AD178" s="82">
        <f>('3. indicatori CT_valori_nom'!AD178-MIN('3. indicatori CT_valori_nom'!AD$165:AD$211))/(MAX('3. indicatori CT_valori_nom'!AD$165:AD$211)-MIN('3. indicatori CT_valori_nom'!AD$165:AD$211))</f>
        <v>6.0606060606060608E-2</v>
      </c>
      <c r="AE178" s="82">
        <f>('3. indicatori CT_valori_nom'!AE178-MAX('3. indicatori CT_valori_nom'!AE$165:AE$211))/(MIN('3. indicatori CT_valori_nom'!AE$165:AE$211)-MAX('3. indicatori CT_valori_nom'!AE$165:AE$211))</f>
        <v>0.69248508730717317</v>
      </c>
      <c r="AF178" s="82">
        <f>('3. indicatori CT_valori_nom'!AF178-MIN('3. indicatori CT_valori_nom'!AF$165:AF$211))/(MAX('3. indicatori CT_valori_nom'!AF$165:AF$211)-MIN('3. indicatori CT_valori_nom'!AF$165:AF$211))</f>
        <v>0.20256290382665351</v>
      </c>
      <c r="AG178" s="82">
        <f>('3. indicatori CT_valori_nom'!AG178-MAX('3. indicatori CT_valori_nom'!AG$165:AG$211))/(MIN('3. indicatori CT_valori_nom'!AG$165:AG$211)-MAX('3. indicatori CT_valori_nom'!AG$165:AG$211))</f>
        <v>0.40366604811436602</v>
      </c>
      <c r="AH178" s="82">
        <f>('3. indicatori CT_valori_nom'!AH178-MIN('3. indicatori CT_valori_nom'!AH$165:AH$211))/(MAX('3. indicatori CT_valori_nom'!AH$165:AH$211)-MIN('3. indicatori CT_valori_nom'!AH$165:AH$211))</f>
        <v>0.10420198222033876</v>
      </c>
      <c r="AI178" s="82">
        <f>('3. indicatori CT_valori_nom'!AI178-MAX('3. indicatori CT_valori_nom'!AI$165:AI$211))/(MIN('3. indicatori CT_valori_nom'!AI$165:AI$211)-MAX('3. indicatori CT_valori_nom'!AI$165:AI$211))</f>
        <v>0.64963305632057278</v>
      </c>
      <c r="AJ178" s="82">
        <f>('3. indicatori CT_valori_nom'!AJ178-MAX('3. indicatori CT_valori_nom'!AJ$165:AJ$211))/(MIN('3. indicatori CT_valori_nom'!AJ$165:AJ$211)-MAX('3. indicatori CT_valori_nom'!AJ$165:AJ$211))</f>
        <v>0.68752287430088455</v>
      </c>
      <c r="AK178" s="82">
        <f>('3. indicatori CT_valori_nom'!AK178-MIN('3. indicatori CT_valori_nom'!AK$165:AK$211))/(MAX('3. indicatori CT_valori_nom'!AK$165:AK$211)-MIN('3. indicatori CT_valori_nom'!AK$165:AK$211))</f>
        <v>2.0760766878363604E-2</v>
      </c>
      <c r="AL178" s="82">
        <f>('3. indicatori CT_valori_nom'!AL178-MIN('3. indicatori CT_valori_nom'!AL$165:AL$211))/(MAX('3. indicatori CT_valori_nom'!AL$165:AL$211)-MIN('3. indicatori CT_valori_nom'!AL$165:AL$211))</f>
        <v>0.16666666666666666</v>
      </c>
      <c r="AM178" s="82">
        <f>('3. indicatori CT_valori_nom'!AM178-MIN('3. indicatori CT_valori_nom'!AM$165:AM$211))/(MAX('3. indicatori CT_valori_nom'!AM$165:AM$211)-MIN('3. indicatori CT_valori_nom'!AM$165:AM$211))</f>
        <v>0</v>
      </c>
      <c r="AN178" s="82">
        <f>('3. indicatori CT_valori_nom'!AN178-MIN('3. indicatori CT_valori_nom'!AN$165:AN$211))/(MAX('3. indicatori CT_valori_nom'!AN$165:AN$211)-MIN('3. indicatori CT_valori_nom'!AN$165:AN$211))</f>
        <v>0.19617153880397686</v>
      </c>
      <c r="AO178" s="82">
        <f>('3. indicatori CT_valori_nom'!AO178-MIN('3. indicatori CT_valori_nom'!AO$165:AO$211))/(MAX('3. indicatori CT_valori_nom'!AO$165:AO$211)-MIN('3. indicatori CT_valori_nom'!AO$165:AO$211))</f>
        <v>0.1</v>
      </c>
      <c r="AP178" s="82">
        <f>('3. indicatori CT_valori_nom'!AP178-MIN('3. indicatori CT_valori_nom'!AP$165:AP$211))/(MAX('3. indicatori CT_valori_nom'!AP$165:AP$211)-MIN('3. indicatori CT_valori_nom'!AP$165:AP$211))</f>
        <v>2.4253588097207877E-2</v>
      </c>
      <c r="AQ178" s="82">
        <f>('3. indicatori CT_valori_nom'!AQ178-MIN('3. indicatori CT_valori_nom'!AQ$165:AQ$211))/(MAX('3. indicatori CT_valori_nom'!AQ$165:AQ$211)-MIN('3. indicatori CT_valori_nom'!AQ$165:AQ$211))</f>
        <v>0.16772381163598729</v>
      </c>
      <c r="AS178" s="82">
        <f>('3. indicatori CT_valori_nom'!AS178-MIN('3. indicatori CT_valori_nom'!AS$165:AS$211))/(MAX('3. indicatori CT_valori_nom'!AS$165:AS$211)-MIN('3. indicatori CT_valori_nom'!AS$165:AS$211))</f>
        <v>0.41808786218144839</v>
      </c>
      <c r="AT178" s="82">
        <f>('3. indicatori CT_valori_nom'!AT178-MIN('3. indicatori CT_valori_nom'!AT$165:AT$211))/(MAX('3. indicatori CT_valori_nom'!AT$165:AT$211)-MIN('3. indicatori CT_valori_nom'!AT$165:AT$211))</f>
        <v>0.1084178079906546</v>
      </c>
      <c r="AU178" s="82">
        <f>('3. indicatori CT_valori_nom'!AU178-MIN('3. indicatori CT_valori_nom'!AU$165:AU$211))/(MAX('3. indicatori CT_valori_nom'!AU$165:AU$211)-MIN('3. indicatori CT_valori_nom'!AU$165:AU$211))</f>
        <v>0.22222222222222221</v>
      </c>
      <c r="AV178" s="82">
        <f>('3. indicatori CT_valori_nom'!AV178-MAX('3. indicatori CT_valori_nom'!AV$165:AV$211))/(MIN('3. indicatori CT_valori_nom'!AV$165:AV$211)-MAX('3. indicatori CT_valori_nom'!AV$165:AV$211))</f>
        <v>0.79100156029738344</v>
      </c>
      <c r="AW178" s="82">
        <f>('3. indicatori CT_valori_nom'!AW178-MIN('3. indicatori CT_valori_nom'!AW$165:AW$211))/(MAX('3. indicatori CT_valori_nom'!AW$165:AW$211)-MIN('3. indicatori CT_valori_nom'!AW$165:AW$211))</f>
        <v>0.37333333333333335</v>
      </c>
      <c r="AX178" s="82">
        <f>('3. indicatori CT_valori_nom'!AX178-MIN('3. indicatori CT_valori_nom'!AX$165:AX$211))/(MAX('3. indicatori CT_valori_nom'!AX$165:AX$211)-MIN('3. indicatori CT_valori_nom'!AX$165:AX$211))</f>
        <v>0.17853850724457532</v>
      </c>
      <c r="AY178" s="82">
        <f>('3. indicatori CT_valori_nom'!AY178-MAX('3. indicatori CT_valori_nom'!AY$165:AY$211))/(MIN('3. indicatori CT_valori_nom'!AY$165:AY$211)-MAX('3. indicatori CT_valori_nom'!AY$165:AY$211))</f>
        <v>0.36425770308123201</v>
      </c>
      <c r="AZ178" s="82">
        <f>('3. indicatori CT_valori_nom'!AZ178-MIN('3. indicatori CT_valori_nom'!AZ$165:AZ$211))/(MAX('3. indicatori CT_valori_nom'!AZ$165:AZ$211)-MIN('3. indicatori CT_valori_nom'!AZ$165:AZ$211))</f>
        <v>0.20024721878862795</v>
      </c>
      <c r="BA178" s="82">
        <f>('3. indicatori CT_valori_nom'!BA178-MIN('3. indicatori CT_valori_nom'!BA$165:BA$211))/(MAX('3. indicatori CT_valori_nom'!BA$165:BA$211)-MIN('3. indicatori CT_valori_nom'!BA$165:BA$211))</f>
        <v>0.15378767847699629</v>
      </c>
      <c r="BB178" s="82">
        <f>('3. indicatori CT_valori_nom'!BB178-MIN('3. indicatori CT_valori_nom'!BB$165:BB$211))/(MAX('3. indicatori CT_valori_nom'!BB$165:BB$211)-MIN('3. indicatori CT_valori_nom'!BB$165:BB$211))</f>
        <v>0.3258426966292135</v>
      </c>
      <c r="BC178" s="82">
        <f>('3. indicatori CT_valori_nom'!BC178-MIN('3. indicatori CT_valori_nom'!BC$165:BC$211))/(MAX('3. indicatori CT_valori_nom'!BC$165:BC$211)-MIN('3. indicatori CT_valori_nom'!BC$165:BC$211))</f>
        <v>8.1995761274473375E-2</v>
      </c>
      <c r="BD178" s="82">
        <f>('3. indicatori CT_valori_nom'!BD178-MIN('3. indicatori CT_valori_nom'!BD$165:BD$211))/(MAX('3. indicatori CT_valori_nom'!BD$165:BD$211)-MIN('3. indicatori CT_valori_nom'!BD$165:BD$211))</f>
        <v>0.38400000000000001</v>
      </c>
      <c r="BE178" s="82">
        <f t="shared" si="12"/>
        <v>0.39033476967448028</v>
      </c>
      <c r="BF178" s="82">
        <f t="shared" si="13"/>
        <v>0.396928790295974</v>
      </c>
    </row>
    <row r="179" spans="1:58" x14ac:dyDescent="0.3">
      <c r="A179" s="82">
        <f>'3. indicatori CT_valori_nom'!A179</f>
        <v>83048</v>
      </c>
      <c r="B179" s="82" t="str">
        <f>'3. indicatori CT_valori_nom'!B179</f>
        <v>MESSINA</v>
      </c>
      <c r="C179" s="82" t="str">
        <f>'3. indicatori CT_valori_nom'!C179</f>
        <v>SICILIA</v>
      </c>
      <c r="D179" s="82">
        <f>'3. indicatori CT_valori_nom'!D179</f>
        <v>242219</v>
      </c>
      <c r="E179" s="82">
        <f>('3. indicatori CT_valori_nom'!E179-MAX('3. indicatori CT_valori_nom'!E$165:E$211))/(MIN('3. indicatori CT_valori_nom'!E$165:E$211)-MAX('3. indicatori CT_valori_nom'!E$165:E$211))</f>
        <v>1</v>
      </c>
      <c r="F179" s="82">
        <f>('3. indicatori CT_valori_nom'!F179-MIN('3. indicatori CT_valori_nom'!F$165:F$211))/(MAX('3. indicatori CT_valori_nom'!F$165:F$211)-MIN('3. indicatori CT_valori_nom'!F$165:F$211))</f>
        <v>0.13457793452398414</v>
      </c>
      <c r="G179" s="82">
        <f>('3. indicatori CT_valori_nom'!G179-MAX('3. indicatori CT_valori_nom'!G$165:G$211))/(MIN('3. indicatori CT_valori_nom'!G$165:G$211)-MAX('3. indicatori CT_valori_nom'!G$165:G$211))</f>
        <v>0.77958359571001623</v>
      </c>
      <c r="H179" s="82">
        <f>('3. indicatori CT_valori_nom'!H179-MAX('3. indicatori CT_valori_nom'!H$165:H$211))/(MIN('3. indicatori CT_valori_nom'!H$165:H$211)-MAX('3. indicatori CT_valori_nom'!H$165:H$211))</f>
        <v>0.89144661180021489</v>
      </c>
      <c r="I179" s="82">
        <f>('3. indicatori CT_valori_nom'!I179-MIN('3. indicatori CT_valori_nom'!I$165:I$211))/(MAX('3. indicatori CT_valori_nom'!I$165:I$211)-MIN('3. indicatori CT_valori_nom'!I$165:I$211))</f>
        <v>0.6192930386347375</v>
      </c>
      <c r="J179" s="82">
        <f>('3. indicatori CT_valori_nom'!J179-MIN('3. indicatori CT_valori_nom'!J$165:J$211))/(MAX('3. indicatori CT_valori_nom'!J$165:J$211)-MIN('3. indicatori CT_valori_nom'!J$165:J$211))</f>
        <v>0.14846028340548983</v>
      </c>
      <c r="K179" s="82">
        <f>('3. indicatori CT_valori_nom'!K179-MIN('3. indicatori CT_valori_nom'!K$165:K$211))/(MAX('3. indicatori CT_valori_nom'!K$165:K$211)-MIN('3. indicatori CT_valori_nom'!K$165:K$211))</f>
        <v>5.2269268022692682E-3</v>
      </c>
      <c r="L179" s="82">
        <f>('3. indicatori CT_valori_nom'!L179-MIN('3. indicatori CT_valori_nom'!L$165:L$211))/(MAX('3. indicatori CT_valori_nom'!L$165:L$211)-MIN('3. indicatori CT_valori_nom'!L$165:L$211))</f>
        <v>0.33021068097957751</v>
      </c>
      <c r="M179" s="82">
        <f>('3. indicatori CT_valori_nom'!M179-MAX('3. indicatori CT_valori_nom'!M$165:M$211))/(MIN('3. indicatori CT_valori_nom'!M$165:M$211)-MAX('3. indicatori CT_valori_nom'!M$165:M$211))</f>
        <v>0.3047825498492574</v>
      </c>
      <c r="N179" s="82">
        <f>('3. indicatori CT_valori_nom'!N179-MAX('3. indicatori CT_valori_nom'!N$165:N$211))/(MIN('3. indicatori CT_valori_nom'!N$165:N$211)-MAX('3. indicatori CT_valori_nom'!N$165:N$211))</f>
        <v>0.59035147948572841</v>
      </c>
      <c r="O179" s="82">
        <f>('3. indicatori CT_valori_nom'!O179-MAX('3. indicatori CT_valori_nom'!O$165:O$211))/(MIN('3. indicatori CT_valori_nom'!O$165:O$211)-MAX('3. indicatori CT_valori_nom'!O$165:O$211))</f>
        <v>1</v>
      </c>
      <c r="P179" s="82">
        <f>('3. indicatori CT_valori_nom'!P179-MIN('3. indicatori CT_valori_nom'!P$165:P$211))/(MAX('3. indicatori CT_valori_nom'!P$165:P$211)-MIN('3. indicatori CT_valori_nom'!P$165:P$211))</f>
        <v>0.63168208415377025</v>
      </c>
      <c r="Q179" s="82">
        <f>('3. indicatori CT_valori_nom'!Q179-MIN('3. indicatori CT_valori_nom'!Q$165:Q$211))/(MAX('3. indicatori CT_valori_nom'!Q$165:Q$211)-MIN('3. indicatori CT_valori_nom'!Q$165:Q$211))</f>
        <v>0.94609259366665777</v>
      </c>
      <c r="R179" s="82">
        <f>('3. indicatori CT_valori_nom'!R179-MIN('3. indicatori CT_valori_nom'!R$165:R$211))/(MAX('3. indicatori CT_valori_nom'!R$165:R$211)-MIN('3. indicatori CT_valori_nom'!R$165:R$211))</f>
        <v>1</v>
      </c>
      <c r="S179" s="82">
        <f>('3. indicatori CT_valori_nom'!S179-MIN('3. indicatori CT_valori_nom'!S$165:S$211))/(MAX('3. indicatori CT_valori_nom'!S$165:S$211)-MIN('3. indicatori CT_valori_nom'!S$165:S$211))</f>
        <v>0.5</v>
      </c>
      <c r="T179" s="82">
        <f>('3. indicatori CT_valori_nom'!T179-MIN('3. indicatori CT_valori_nom'!T$165:T$211))/(MAX('3. indicatori CT_valori_nom'!T$165:T$211)-MIN('3. indicatori CT_valori_nom'!T$165:T$211))</f>
        <v>1</v>
      </c>
      <c r="U179" s="82">
        <f>('3. indicatori CT_valori_nom'!U179-MIN('3. indicatori CT_valori_nom'!U$165:U$211))/(MAX('3. indicatori CT_valori_nom'!U$165:U$211)-MIN('3. indicatori CT_valori_nom'!U$165:U$211))</f>
        <v>0.2857142857142857</v>
      </c>
      <c r="W179" s="82">
        <f>('3. indicatori CT_valori_nom'!W179-MIN('3. indicatori CT_valori_nom'!W$165:W$211))/(MAX('3. indicatori CT_valori_nom'!W$165:W$211)-MIN('3. indicatori CT_valori_nom'!W$165:W$211))</f>
        <v>0.23529411764705882</v>
      </c>
      <c r="X179" s="82">
        <f>('3. indicatori CT_valori_nom'!X179-MAX('3. indicatori CT_valori_nom'!X$165:X$211))/(MIN('3. indicatori CT_valori_nom'!X$165:X$211)-MAX('3. indicatori CT_valori_nom'!X$165:X$211))</f>
        <v>0.85242037239142721</v>
      </c>
      <c r="Y179" s="82">
        <f>('3. indicatori CT_valori_nom'!Y179-MIN('3. indicatori CT_valori_nom'!Y$165:Y$211))/(MAX('3. indicatori CT_valori_nom'!Y$165:Y$211)-MIN('3. indicatori CT_valori_nom'!Y$165:Y$211))</f>
        <v>0.25494358307246945</v>
      </c>
      <c r="Z179" s="82">
        <f>('3. indicatori CT_valori_nom'!Z179-MIN('3. indicatori CT_valori_nom'!Z$165:Z$211))/(MAX('3. indicatori CT_valori_nom'!Z$165:Z$211)-MIN('3. indicatori CT_valori_nom'!Z$165:Z$211))</f>
        <v>0.41865397304175689</v>
      </c>
      <c r="AA179" s="82">
        <f>('3. indicatori CT_valori_nom'!AA179-MIN('3. indicatori CT_valori_nom'!AA$165:AA$211))/(MAX('3. indicatori CT_valori_nom'!AA$165:AA$211)-MIN('3. indicatori CT_valori_nom'!AA$165:AA$211))</f>
        <v>0.29089564513868166</v>
      </c>
      <c r="AB179" s="82">
        <f>('3. indicatori CT_valori_nom'!AB179-MIN('3. indicatori CT_valori_nom'!AB$165:AB$211))/(MAX('3. indicatori CT_valori_nom'!AB$165:AB$211)-MIN('3. indicatori CT_valori_nom'!AB$165:AB$211))</f>
        <v>0.33559322033898303</v>
      </c>
      <c r="AC179" s="82">
        <f>('3. indicatori CT_valori_nom'!AC179-MIN('3. indicatori CT_valori_nom'!AC$165:AC$211))/(MAX('3. indicatori CT_valori_nom'!AC$165:AC$211)-MIN('3. indicatori CT_valori_nom'!AC$165:AC$211))</f>
        <v>1.1555240844706039E-3</v>
      </c>
      <c r="AD179" s="82">
        <f>('3. indicatori CT_valori_nom'!AD179-MIN('3. indicatori CT_valori_nom'!AD$165:AD$211))/(MAX('3. indicatori CT_valori_nom'!AD$165:AD$211)-MIN('3. indicatori CT_valori_nom'!AD$165:AD$211))</f>
        <v>0.24242424242424243</v>
      </c>
      <c r="AE179" s="82">
        <f>('3. indicatori CT_valori_nom'!AE179-MAX('3. indicatori CT_valori_nom'!AE$165:AE$211))/(MIN('3. indicatori CT_valori_nom'!AE$165:AE$211)-MAX('3. indicatori CT_valori_nom'!AE$165:AE$211))</f>
        <v>1</v>
      </c>
      <c r="AF179" s="82">
        <f>('3. indicatori CT_valori_nom'!AF179-MIN('3. indicatori CT_valori_nom'!AF$165:AF$211))/(MAX('3. indicatori CT_valori_nom'!AF$165:AF$211)-MIN('3. indicatori CT_valori_nom'!AF$165:AF$211))</f>
        <v>0.39611207727194286</v>
      </c>
      <c r="AG179" s="82">
        <f>('3. indicatori CT_valori_nom'!AG179-MAX('3. indicatori CT_valori_nom'!AG$165:AG$211))/(MIN('3. indicatori CT_valori_nom'!AG$165:AG$211)-MAX('3. indicatori CT_valori_nom'!AG$165:AG$211))</f>
        <v>0</v>
      </c>
      <c r="AH179" s="82">
        <f>('3. indicatori CT_valori_nom'!AH179-MIN('3. indicatori CT_valori_nom'!AH$165:AH$211))/(MAX('3. indicatori CT_valori_nom'!AH$165:AH$211)-MIN('3. indicatori CT_valori_nom'!AH$165:AH$211))</f>
        <v>0.12126427418698162</v>
      </c>
      <c r="AI179" s="82">
        <f>('3. indicatori CT_valori_nom'!AI179-MAX('3. indicatori CT_valori_nom'!AI$165:AI$211))/(MIN('3. indicatori CT_valori_nom'!AI$165:AI$211)-MAX('3. indicatori CT_valori_nom'!AI$165:AI$211))</f>
        <v>0.86255680420836101</v>
      </c>
      <c r="AJ179" s="82">
        <f>('3. indicatori CT_valori_nom'!AJ179-MAX('3. indicatori CT_valori_nom'!AJ$165:AJ$211))/(MIN('3. indicatori CT_valori_nom'!AJ$165:AJ$211)-MAX('3. indicatori CT_valori_nom'!AJ$165:AJ$211))</f>
        <v>0.48166189850253921</v>
      </c>
      <c r="AK179" s="82">
        <f>('3. indicatori CT_valori_nom'!AK179-MIN('3. indicatori CT_valori_nom'!AK$165:AK$211))/(MAX('3. indicatori CT_valori_nom'!AK$165:AK$211)-MIN('3. indicatori CT_valori_nom'!AK$165:AK$211))</f>
        <v>0.3186444795699282</v>
      </c>
      <c r="AL179" s="82">
        <f>('3. indicatori CT_valori_nom'!AL179-MIN('3. indicatori CT_valori_nom'!AL$165:AL$211))/(MAX('3. indicatori CT_valori_nom'!AL$165:AL$211)-MIN('3. indicatori CT_valori_nom'!AL$165:AL$211))</f>
        <v>0.33333333333333331</v>
      </c>
      <c r="AM179" s="82">
        <f>('3. indicatori CT_valori_nom'!AM179-MIN('3. indicatori CT_valori_nom'!AM$165:AM$211))/(MAX('3. indicatori CT_valori_nom'!AM$165:AM$211)-MIN('3. indicatori CT_valori_nom'!AM$165:AM$211))</f>
        <v>0.43333333333333335</v>
      </c>
      <c r="AN179" s="82">
        <f>('3. indicatori CT_valori_nom'!AN179-MIN('3. indicatori CT_valori_nom'!AN$165:AN$211))/(MAX('3. indicatori CT_valori_nom'!AN$165:AN$211)-MIN('3. indicatori CT_valori_nom'!AN$165:AN$211))</f>
        <v>0.24499183855171389</v>
      </c>
      <c r="AO179" s="82">
        <f>('3. indicatori CT_valori_nom'!AO179-MIN('3. indicatori CT_valori_nom'!AO$165:AO$211))/(MAX('3. indicatori CT_valori_nom'!AO$165:AO$211)-MIN('3. indicatori CT_valori_nom'!AO$165:AO$211))</f>
        <v>0.5</v>
      </c>
      <c r="AP179" s="82">
        <f>('3. indicatori CT_valori_nom'!AP179-MIN('3. indicatori CT_valori_nom'!AP$165:AP$211))/(MAX('3. indicatori CT_valori_nom'!AP$165:AP$211)-MIN('3. indicatori CT_valori_nom'!AP$165:AP$211))</f>
        <v>0.95278546040162648</v>
      </c>
      <c r="AQ179" s="82">
        <f>('3. indicatori CT_valori_nom'!AQ179-MIN('3. indicatori CT_valori_nom'!AQ$165:AQ$211))/(MAX('3. indicatori CT_valori_nom'!AQ$165:AQ$211)-MIN('3. indicatori CT_valori_nom'!AQ$165:AQ$211))</f>
        <v>0</v>
      </c>
      <c r="AS179" s="82">
        <f>('3. indicatori CT_valori_nom'!AS179-MIN('3. indicatori CT_valori_nom'!AS$165:AS$211))/(MAX('3. indicatori CT_valori_nom'!AS$165:AS$211)-MIN('3. indicatori CT_valori_nom'!AS$165:AS$211))</f>
        <v>0.76249527951099461</v>
      </c>
      <c r="AT179" s="82">
        <f>('3. indicatori CT_valori_nom'!AT179-MIN('3. indicatori CT_valori_nom'!AT$165:AT$211))/(MAX('3. indicatori CT_valori_nom'!AT$165:AT$211)-MIN('3. indicatori CT_valori_nom'!AT$165:AT$211))</f>
        <v>0.10111281450886656</v>
      </c>
      <c r="AU179" s="82">
        <f>('3. indicatori CT_valori_nom'!AU179-MIN('3. indicatori CT_valori_nom'!AU$165:AU$211))/(MAX('3. indicatori CT_valori_nom'!AU$165:AU$211)-MIN('3. indicatori CT_valori_nom'!AU$165:AU$211))</f>
        <v>0.53968253968253965</v>
      </c>
      <c r="AV179" s="82">
        <f>('3. indicatori CT_valori_nom'!AV179-MAX('3. indicatori CT_valori_nom'!AV$165:AV$211))/(MIN('3. indicatori CT_valori_nom'!AV$165:AV$211)-MAX('3. indicatori CT_valori_nom'!AV$165:AV$211))</f>
        <v>0.87117548742159923</v>
      </c>
      <c r="AW179" s="82">
        <f>('3. indicatori CT_valori_nom'!AW179-MIN('3. indicatori CT_valori_nom'!AW$165:AW$211))/(MAX('3. indicatori CT_valori_nom'!AW$165:AW$211)-MIN('3. indicatori CT_valori_nom'!AW$165:AW$211))</f>
        <v>0.53333333333333333</v>
      </c>
      <c r="AX179" s="82">
        <f>('3. indicatori CT_valori_nom'!AX179-MIN('3. indicatori CT_valori_nom'!AX$165:AX$211))/(MAX('3. indicatori CT_valori_nom'!AX$165:AX$211)-MIN('3. indicatori CT_valori_nom'!AX$165:AX$211))</f>
        <v>0.51394155802512254</v>
      </c>
      <c r="AY179" s="82">
        <f>('3. indicatori CT_valori_nom'!AY179-MAX('3. indicatori CT_valori_nom'!AY$165:AY$211))/(MIN('3. indicatori CT_valori_nom'!AY$165:AY$211)-MAX('3. indicatori CT_valori_nom'!AY$165:AY$211))</f>
        <v>0.77703081232492999</v>
      </c>
      <c r="AZ179" s="82">
        <f>('3. indicatori CT_valori_nom'!AZ179-MIN('3. indicatori CT_valori_nom'!AZ$165:AZ$211))/(MAX('3. indicatori CT_valori_nom'!AZ$165:AZ$211)-MIN('3. indicatori CT_valori_nom'!AZ$165:AZ$211))</f>
        <v>0.47960444993819529</v>
      </c>
      <c r="BA179" s="82">
        <f>('3. indicatori CT_valori_nom'!BA179-MIN('3. indicatori CT_valori_nom'!BA$165:BA$211))/(MAX('3. indicatori CT_valori_nom'!BA$165:BA$211)-MIN('3. indicatori CT_valori_nom'!BA$165:BA$211))</f>
        <v>0.23051866286294637</v>
      </c>
      <c r="BB179" s="82">
        <f>('3. indicatori CT_valori_nom'!BB179-MIN('3. indicatori CT_valori_nom'!BB$165:BB$211))/(MAX('3. indicatori CT_valori_nom'!BB$165:BB$211)-MIN('3. indicatori CT_valori_nom'!BB$165:BB$211))</f>
        <v>1</v>
      </c>
      <c r="BC179" s="82">
        <f>('3. indicatori CT_valori_nom'!BC179-MIN('3. indicatori CT_valori_nom'!BC$165:BC$211))/(MAX('3. indicatori CT_valori_nom'!BC$165:BC$211)-MIN('3. indicatori CT_valori_nom'!BC$165:BC$211))</f>
        <v>1</v>
      </c>
      <c r="BD179" s="82">
        <f>('3. indicatori CT_valori_nom'!BD179-MIN('3. indicatori CT_valori_nom'!BD$165:BD$211))/(MAX('3. indicatori CT_valori_nom'!BD$165:BD$211)-MIN('3. indicatori CT_valori_nom'!BD$165:BD$211))</f>
        <v>0.24</v>
      </c>
      <c r="BE179" s="82">
        <f t="shared" si="12"/>
        <v>0.53109127457986161</v>
      </c>
      <c r="BF179" s="82">
        <f t="shared" si="13"/>
        <v>0.80647869868766575</v>
      </c>
    </row>
    <row r="180" spans="1:58" x14ac:dyDescent="0.3">
      <c r="A180" s="82">
        <f>'3. indicatori CT_valori_nom'!A180</f>
        <v>83049</v>
      </c>
      <c r="B180" s="82" t="str">
        <f>'3. indicatori CT_valori_nom'!B180</f>
        <v>MILAZZO</v>
      </c>
      <c r="C180" s="82" t="str">
        <f>'3. indicatori CT_valori_nom'!C180</f>
        <v>SICILIA</v>
      </c>
      <c r="D180" s="82">
        <f>'3. indicatori CT_valori_nom'!D180</f>
        <v>113309</v>
      </c>
      <c r="E180" s="82">
        <f>('3. indicatori CT_valori_nom'!E180-MAX('3. indicatori CT_valori_nom'!E$165:E$211))/(MIN('3. indicatori CT_valori_nom'!E$165:E$211)-MAX('3. indicatori CT_valori_nom'!E$165:E$211))</f>
        <v>0.47619047619047611</v>
      </c>
      <c r="F180" s="82">
        <f>('3. indicatori CT_valori_nom'!F180-MIN('3. indicatori CT_valori_nom'!F$165:F$211))/(MAX('3. indicatori CT_valori_nom'!F$165:F$211)-MIN('3. indicatori CT_valori_nom'!F$165:F$211))</f>
        <v>0.32771579369238707</v>
      </c>
      <c r="G180" s="82">
        <f>('3. indicatori CT_valori_nom'!G180-MAX('3. indicatori CT_valori_nom'!G$165:G$211))/(MIN('3. indicatori CT_valori_nom'!G$165:G$211)-MAX('3. indicatori CT_valori_nom'!G$165:G$211))</f>
        <v>0.84473392743505771</v>
      </c>
      <c r="H180" s="82">
        <f>('3. indicatori CT_valori_nom'!H180-MAX('3. indicatori CT_valori_nom'!H$165:H$211))/(MIN('3. indicatori CT_valori_nom'!H$165:H$211)-MAX('3. indicatori CT_valori_nom'!H$165:H$211))</f>
        <v>0.82053550580932511</v>
      </c>
      <c r="I180" s="82">
        <f>('3. indicatori CT_valori_nom'!I180-MIN('3. indicatori CT_valori_nom'!I$165:I$211))/(MAX('3. indicatori CT_valori_nom'!I$165:I$211)-MIN('3. indicatori CT_valori_nom'!I$165:I$211))</f>
        <v>0.67099304167396467</v>
      </c>
      <c r="J180" s="82">
        <f>('3. indicatori CT_valori_nom'!J180-MIN('3. indicatori CT_valori_nom'!J$165:J$211))/(MAX('3. indicatori CT_valori_nom'!J$165:J$211)-MIN('3. indicatori CT_valori_nom'!J$165:J$211))</f>
        <v>0.37284651652770784</v>
      </c>
      <c r="K180" s="82">
        <f>('3. indicatori CT_valori_nom'!K180-MIN('3. indicatori CT_valori_nom'!K$165:K$211))/(MAX('3. indicatori CT_valori_nom'!K$165:K$211)-MIN('3. indicatori CT_valori_nom'!K$165:K$211))</f>
        <v>0.32859070153590703</v>
      </c>
      <c r="L180" s="82">
        <f>('3. indicatori CT_valori_nom'!L180-MIN('3. indicatori CT_valori_nom'!L$165:L$211))/(MAX('3. indicatori CT_valori_nom'!L$165:L$211)-MIN('3. indicatori CT_valori_nom'!L$165:L$211))</f>
        <v>0.20275517500429932</v>
      </c>
      <c r="M180" s="82">
        <f>('3. indicatori CT_valori_nom'!M180-MAX('3. indicatori CT_valori_nom'!M$165:M$211))/(MIN('3. indicatori CT_valori_nom'!M$165:M$211)-MAX('3. indicatori CT_valori_nom'!M$165:M$211))</f>
        <v>0.27608936443859849</v>
      </c>
      <c r="N180" s="82">
        <f>('3. indicatori CT_valori_nom'!N180-MAX('3. indicatori CT_valori_nom'!N$165:N$211))/(MIN('3. indicatori CT_valori_nom'!N$165:N$211)-MAX('3. indicatori CT_valori_nom'!N$165:N$211))</f>
        <v>0.75068704248435536</v>
      </c>
      <c r="O180" s="82">
        <f>('3. indicatori CT_valori_nom'!O180-MAX('3. indicatori CT_valori_nom'!O$165:O$211))/(MIN('3. indicatori CT_valori_nom'!O$165:O$211)-MAX('3. indicatori CT_valori_nom'!O$165:O$211))</f>
        <v>0.56597519035701915</v>
      </c>
      <c r="P180" s="82">
        <f>('3. indicatori CT_valori_nom'!P180-MIN('3. indicatori CT_valori_nom'!P$165:P$211))/(MAX('3. indicatori CT_valori_nom'!P$165:P$211)-MIN('3. indicatori CT_valori_nom'!P$165:P$211))</f>
        <v>0.30694573972763806</v>
      </c>
      <c r="Q180" s="82">
        <f>('3. indicatori CT_valori_nom'!Q180-MIN('3. indicatori CT_valori_nom'!Q$165:Q$211))/(MAX('3. indicatori CT_valori_nom'!Q$165:Q$211)-MIN('3. indicatori CT_valori_nom'!Q$165:Q$211))</f>
        <v>0.32665357249793153</v>
      </c>
      <c r="R180" s="82">
        <f>('3. indicatori CT_valori_nom'!R180-MIN('3. indicatori CT_valori_nom'!R$165:R$211))/(MAX('3. indicatori CT_valori_nom'!R$165:R$211)-MIN('3. indicatori CT_valori_nom'!R$165:R$211))</f>
        <v>0.19557746237062254</v>
      </c>
      <c r="S180" s="82">
        <f>('3. indicatori CT_valori_nom'!S180-MIN('3. indicatori CT_valori_nom'!S$165:S$211))/(MAX('3. indicatori CT_valori_nom'!S$165:S$211)-MIN('3. indicatori CT_valori_nom'!S$165:S$211))</f>
        <v>1</v>
      </c>
      <c r="T180" s="82">
        <f>('3. indicatori CT_valori_nom'!T180-MIN('3. indicatori CT_valori_nom'!T$165:T$211))/(MAX('3. indicatori CT_valori_nom'!T$165:T$211)-MIN('3. indicatori CT_valori_nom'!T$165:T$211))</f>
        <v>1</v>
      </c>
      <c r="U180" s="82">
        <f>('3. indicatori CT_valori_nom'!U180-MIN('3. indicatori CT_valori_nom'!U$165:U$211))/(MAX('3. indicatori CT_valori_nom'!U$165:U$211)-MIN('3. indicatori CT_valori_nom'!U$165:U$211))</f>
        <v>0.5714285714285714</v>
      </c>
      <c r="W180" s="82">
        <f>('3. indicatori CT_valori_nom'!W180-MIN('3. indicatori CT_valori_nom'!W$165:W$211))/(MAX('3. indicatori CT_valori_nom'!W$165:W$211)-MIN('3. indicatori CT_valori_nom'!W$165:W$211))</f>
        <v>0.52941176470588236</v>
      </c>
      <c r="X180" s="82">
        <f>('3. indicatori CT_valori_nom'!X180-MAX('3. indicatori CT_valori_nom'!X$165:X$211))/(MIN('3. indicatori CT_valori_nom'!X$165:X$211)-MAX('3. indicatori CT_valori_nom'!X$165:X$211))</f>
        <v>0.65956038520069038</v>
      </c>
      <c r="Y180" s="82">
        <f>('3. indicatori CT_valori_nom'!Y180-MIN('3. indicatori CT_valori_nom'!Y$165:Y$211))/(MAX('3. indicatori CT_valori_nom'!Y$165:Y$211)-MIN('3. indicatori CT_valori_nom'!Y$165:Y$211))</f>
        <v>0.18676539762853103</v>
      </c>
      <c r="Z180" s="82">
        <f>('3. indicatori CT_valori_nom'!Z180-MIN('3. indicatori CT_valori_nom'!Z$165:Z$211))/(MAX('3. indicatori CT_valori_nom'!Z$165:Z$211)-MIN('3. indicatori CT_valori_nom'!Z$165:Z$211))</f>
        <v>0.12258459798284473</v>
      </c>
      <c r="AA180" s="82">
        <f>('3. indicatori CT_valori_nom'!AA180-MIN('3. indicatori CT_valori_nom'!AA$165:AA$211))/(MAX('3. indicatori CT_valori_nom'!AA$165:AA$211)-MIN('3. indicatori CT_valori_nom'!AA$165:AA$211))</f>
        <v>0.1538465395377393</v>
      </c>
      <c r="AB180" s="82">
        <f>('3. indicatori CT_valori_nom'!AB180-MIN('3. indicatori CT_valori_nom'!AB$165:AB$211))/(MAX('3. indicatori CT_valori_nom'!AB$165:AB$211)-MIN('3. indicatori CT_valori_nom'!AB$165:AB$211))</f>
        <v>0.2830508474576271</v>
      </c>
      <c r="AC180" s="82">
        <f>('3. indicatori CT_valori_nom'!AC180-MIN('3. indicatori CT_valori_nom'!AC$165:AC$211))/(MAX('3. indicatori CT_valori_nom'!AC$165:AC$211)-MIN('3. indicatori CT_valori_nom'!AC$165:AC$211))</f>
        <v>4.084008963621908E-2</v>
      </c>
      <c r="AD180" s="82">
        <f>('3. indicatori CT_valori_nom'!AD180-MIN('3. indicatori CT_valori_nom'!AD$165:AD$211))/(MAX('3. indicatori CT_valori_nom'!AD$165:AD$211)-MIN('3. indicatori CT_valori_nom'!AD$165:AD$211))</f>
        <v>0.12121212121212122</v>
      </c>
      <c r="AE180" s="82">
        <f>('3. indicatori CT_valori_nom'!AE180-MAX('3. indicatori CT_valori_nom'!AE$165:AE$211))/(MIN('3. indicatori CT_valori_nom'!AE$165:AE$211)-MAX('3. indicatori CT_valori_nom'!AE$165:AE$211))</f>
        <v>0.55527515005908101</v>
      </c>
      <c r="AF180" s="82">
        <f>('3. indicatori CT_valori_nom'!AF180-MIN('3. indicatori CT_valori_nom'!AF$165:AF$211))/(MAX('3. indicatori CT_valori_nom'!AF$165:AF$211)-MIN('3. indicatori CT_valori_nom'!AF$165:AF$211))</f>
        <v>0.33286781861844256</v>
      </c>
      <c r="AG180" s="82">
        <f>('3. indicatori CT_valori_nom'!AG180-MAX('3. indicatori CT_valori_nom'!AG$165:AG$211))/(MIN('3. indicatori CT_valori_nom'!AG$165:AG$211)-MAX('3. indicatori CT_valori_nom'!AG$165:AG$211))</f>
        <v>0.48252052427215253</v>
      </c>
      <c r="AH180" s="82">
        <f>('3. indicatori CT_valori_nom'!AH180-MIN('3. indicatori CT_valori_nom'!AH$165:AH$211))/(MAX('3. indicatori CT_valori_nom'!AH$165:AH$211)-MIN('3. indicatori CT_valori_nom'!AH$165:AH$211))</f>
        <v>1</v>
      </c>
      <c r="AI180" s="82">
        <f>('3. indicatori CT_valori_nom'!AI180-MAX('3. indicatori CT_valori_nom'!AI$165:AI$211))/(MIN('3. indicatori CT_valori_nom'!AI$165:AI$211)-MAX('3. indicatori CT_valori_nom'!AI$165:AI$211))</f>
        <v>0.88730297236260081</v>
      </c>
      <c r="AJ180" s="82">
        <f>('3. indicatori CT_valori_nom'!AJ180-MAX('3. indicatori CT_valori_nom'!AJ$165:AJ$211))/(MIN('3. indicatori CT_valori_nom'!AJ$165:AJ$211)-MAX('3. indicatori CT_valori_nom'!AJ$165:AJ$211))</f>
        <v>0.3043671965035929</v>
      </c>
      <c r="AK180" s="82">
        <f>('3. indicatori CT_valori_nom'!AK180-MIN('3. indicatori CT_valori_nom'!AK$165:AK$211))/(MAX('3. indicatori CT_valori_nom'!AK$165:AK$211)-MIN('3. indicatori CT_valori_nom'!AK$165:AK$211))</f>
        <v>9.4248336148903003E-2</v>
      </c>
      <c r="AL180" s="82">
        <f>('3. indicatori CT_valori_nom'!AL180-MIN('3. indicatori CT_valori_nom'!AL$165:AL$211))/(MAX('3. indicatori CT_valori_nom'!AL$165:AL$211)-MIN('3. indicatori CT_valori_nom'!AL$165:AL$211))</f>
        <v>0.25</v>
      </c>
      <c r="AM180" s="82">
        <f>('3. indicatori CT_valori_nom'!AM180-MIN('3. indicatori CT_valori_nom'!AM$165:AM$211))/(MAX('3. indicatori CT_valori_nom'!AM$165:AM$211)-MIN('3. indicatori CT_valori_nom'!AM$165:AM$211))</f>
        <v>0</v>
      </c>
      <c r="AN180" s="82">
        <f>('3. indicatori CT_valori_nom'!AN180-MIN('3. indicatori CT_valori_nom'!AN$165:AN$211))/(MAX('3. indicatori CT_valori_nom'!AN$165:AN$211)-MIN('3. indicatori CT_valori_nom'!AN$165:AN$211))</f>
        <v>0.3340258198545778</v>
      </c>
      <c r="AO180" s="82">
        <f>('3. indicatori CT_valori_nom'!AO180-MIN('3. indicatori CT_valori_nom'!AO$165:AO$211))/(MAX('3. indicatori CT_valori_nom'!AO$165:AO$211)-MIN('3. indicatori CT_valori_nom'!AO$165:AO$211))</f>
        <v>0.3</v>
      </c>
      <c r="AP180" s="82">
        <f>('3. indicatori CT_valori_nom'!AP180-MIN('3. indicatori CT_valori_nom'!AP$165:AP$211))/(MAX('3. indicatori CT_valori_nom'!AP$165:AP$211)-MIN('3. indicatori CT_valori_nom'!AP$165:AP$211))</f>
        <v>2.6087682978643733E-2</v>
      </c>
      <c r="AQ180" s="82">
        <f>('3. indicatori CT_valori_nom'!AQ180-MIN('3. indicatori CT_valori_nom'!AQ$165:AQ$211))/(MAX('3. indicatori CT_valori_nom'!AQ$165:AQ$211)-MIN('3. indicatori CT_valori_nom'!AQ$165:AQ$211))</f>
        <v>7.6162651965614196E-3</v>
      </c>
      <c r="AS180" s="82">
        <f>('3. indicatori CT_valori_nom'!AS180-MIN('3. indicatori CT_valori_nom'!AS$165:AS$211))/(MAX('3. indicatori CT_valori_nom'!AS$165:AS$211)-MIN('3. indicatori CT_valori_nom'!AS$165:AS$211))</f>
        <v>0.25690112229099704</v>
      </c>
      <c r="AT180" s="82">
        <f>('3. indicatori CT_valori_nom'!AT180-MIN('3. indicatori CT_valori_nom'!AT$165:AT$211))/(MAX('3. indicatori CT_valori_nom'!AT$165:AT$211)-MIN('3. indicatori CT_valori_nom'!AT$165:AT$211))</f>
        <v>0.37390501456613451</v>
      </c>
      <c r="AU180" s="82">
        <f>('3. indicatori CT_valori_nom'!AU180-MIN('3. indicatori CT_valori_nom'!AU$165:AU$211))/(MAX('3. indicatori CT_valori_nom'!AU$165:AU$211)-MIN('3. indicatori CT_valori_nom'!AU$165:AU$211))</f>
        <v>0.36507936507936506</v>
      </c>
      <c r="AV180" s="82">
        <f>('3. indicatori CT_valori_nom'!AV180-MAX('3. indicatori CT_valori_nom'!AV$165:AV$211))/(MIN('3. indicatori CT_valori_nom'!AV$165:AV$211)-MAX('3. indicatori CT_valori_nom'!AV$165:AV$211))</f>
        <v>0.37416262460426242</v>
      </c>
      <c r="AW180" s="82">
        <f>('3. indicatori CT_valori_nom'!AW180-MIN('3. indicatori CT_valori_nom'!AW$165:AW$211))/(MAX('3. indicatori CT_valori_nom'!AW$165:AW$211)-MIN('3. indicatori CT_valori_nom'!AW$165:AW$211))</f>
        <v>0.34285714285714286</v>
      </c>
      <c r="AX180" s="82">
        <f>('3. indicatori CT_valori_nom'!AX180-MIN('3. indicatori CT_valori_nom'!AX$165:AX$211))/(MAX('3. indicatori CT_valori_nom'!AX$165:AX$211)-MIN('3. indicatori CT_valori_nom'!AX$165:AX$211))</f>
        <v>0.32078624720233129</v>
      </c>
      <c r="AY180" s="82">
        <f>('3. indicatori CT_valori_nom'!AY180-MAX('3. indicatori CT_valori_nom'!AY$165:AY$211))/(MIN('3. indicatori CT_valori_nom'!AY$165:AY$211)-MAX('3. indicatori CT_valori_nom'!AY$165:AY$211))</f>
        <v>0.65666266506602666</v>
      </c>
      <c r="AZ180" s="82">
        <f>('3. indicatori CT_valori_nom'!AZ180-MIN('3. indicatori CT_valori_nom'!AZ$165:AZ$211))/(MAX('3. indicatori CT_valori_nom'!AZ$165:AZ$211)-MIN('3. indicatori CT_valori_nom'!AZ$165:AZ$211))</f>
        <v>0.35352286773794811</v>
      </c>
      <c r="BA180" s="82">
        <f>('3. indicatori CT_valori_nom'!BA180-MIN('3. indicatori CT_valori_nom'!BA$165:BA$211))/(MAX('3. indicatori CT_valori_nom'!BA$165:BA$211)-MIN('3. indicatori CT_valori_nom'!BA$165:BA$211))</f>
        <v>0.36958229266872006</v>
      </c>
      <c r="BB180" s="82">
        <f>('3. indicatori CT_valori_nom'!BB180-MIN('3. indicatori CT_valori_nom'!BB$165:BB$211))/(MAX('3. indicatori CT_valori_nom'!BB$165:BB$211)-MIN('3. indicatori CT_valori_nom'!BB$165:BB$211))</f>
        <v>0.3967923160565423</v>
      </c>
      <c r="BC180" s="82">
        <f>('3. indicatori CT_valori_nom'!BC180-MIN('3. indicatori CT_valori_nom'!BC$165:BC$211))/(MAX('3. indicatori CT_valori_nom'!BC$165:BC$211)-MIN('3. indicatori CT_valori_nom'!BC$165:BC$211))</f>
        <v>0.35842250690361244</v>
      </c>
      <c r="BD180" s="82">
        <f>('3. indicatori CT_valori_nom'!BD180-MIN('3. indicatori CT_valori_nom'!BD$165:BD$211))/(MAX('3. indicatori CT_valori_nom'!BD$165:BD$211)-MIN('3. indicatori CT_valori_nom'!BD$165:BD$211))</f>
        <v>0.36571428571428571</v>
      </c>
      <c r="BE180" s="82">
        <f t="shared" si="12"/>
        <v>0.42174354252661334</v>
      </c>
      <c r="BF180" s="82">
        <f t="shared" si="13"/>
        <v>0.48831682279176214</v>
      </c>
    </row>
    <row r="181" spans="1:58" x14ac:dyDescent="0.3">
      <c r="A181" s="82">
        <f>'3. indicatori CT_valori_nom'!A181</f>
        <v>83052</v>
      </c>
      <c r="B181" s="82" t="str">
        <f>'3. indicatori CT_valori_nom'!B181</f>
        <v>MISTRETTA</v>
      </c>
      <c r="C181" s="82" t="str">
        <f>'3. indicatori CT_valori_nom'!C181</f>
        <v>SICILIA</v>
      </c>
      <c r="D181" s="82">
        <f>'3. indicatori CT_valori_nom'!D181</f>
        <v>15081</v>
      </c>
      <c r="E181" s="82">
        <f>('3. indicatori CT_valori_nom'!E181-MAX('3. indicatori CT_valori_nom'!E$165:E$211))/(MIN('3. indicatori CT_valori_nom'!E$165:E$211)-MAX('3. indicatori CT_valori_nom'!E$165:E$211))</f>
        <v>0</v>
      </c>
      <c r="F181" s="82">
        <f>('3. indicatori CT_valori_nom'!F181-MIN('3. indicatori CT_valori_nom'!F$165:F$211))/(MAX('3. indicatori CT_valori_nom'!F$165:F$211)-MIN('3. indicatori CT_valori_nom'!F$165:F$211))</f>
        <v>0</v>
      </c>
      <c r="G181" s="82">
        <f>('3. indicatori CT_valori_nom'!G181-MAX('3. indicatori CT_valori_nom'!G$165:G$211))/(MIN('3. indicatori CT_valori_nom'!G$165:G$211)-MAX('3. indicatori CT_valori_nom'!G$165:G$211))</f>
        <v>0.99331171492255765</v>
      </c>
      <c r="H181" s="82">
        <f>('3. indicatori CT_valori_nom'!H181-MAX('3. indicatori CT_valori_nom'!H$165:H$211))/(MIN('3. indicatori CT_valori_nom'!H$165:H$211)-MAX('3. indicatori CT_valori_nom'!H$165:H$211))</f>
        <v>0.76642014641991119</v>
      </c>
      <c r="I181" s="82">
        <f>('3. indicatori CT_valori_nom'!I181-MIN('3. indicatori CT_valori_nom'!I$165:I$211))/(MAX('3. indicatori CT_valori_nom'!I$165:I$211)-MIN('3. indicatori CT_valori_nom'!I$165:I$211))</f>
        <v>0.91034059791452449</v>
      </c>
      <c r="J181" s="82">
        <f>('3. indicatori CT_valori_nom'!J181-MIN('3. indicatori CT_valori_nom'!J$165:J$211))/(MAX('3. indicatori CT_valori_nom'!J$165:J$211)-MIN('3. indicatori CT_valori_nom'!J$165:J$211))</f>
        <v>0.48029907886791939</v>
      </c>
      <c r="K181" s="82">
        <f>('3. indicatori CT_valori_nom'!K181-MIN('3. indicatori CT_valori_nom'!K$165:K$211))/(MAX('3. indicatori CT_valori_nom'!K$165:K$211)-MIN('3. indicatori CT_valori_nom'!K$165:K$211))</f>
        <v>1.2342604123426042E-2</v>
      </c>
      <c r="L181" s="82">
        <f>('3. indicatori CT_valori_nom'!L181-MIN('3. indicatori CT_valori_nom'!L$165:L$211))/(MAX('3. indicatori CT_valori_nom'!L$165:L$211)-MIN('3. indicatori CT_valori_nom'!L$165:L$211))</f>
        <v>6.8034599591490722E-3</v>
      </c>
      <c r="M181" s="82">
        <f>('3. indicatori CT_valori_nom'!M181-MAX('3. indicatori CT_valori_nom'!M$165:M$211))/(MIN('3. indicatori CT_valori_nom'!M$165:M$211)-MAX('3. indicatori CT_valori_nom'!M$165:M$211))</f>
        <v>0</v>
      </c>
      <c r="N181" s="82">
        <f>('3. indicatori CT_valori_nom'!N181-MAX('3. indicatori CT_valori_nom'!N$165:N$211))/(MIN('3. indicatori CT_valori_nom'!N$165:N$211)-MAX('3. indicatori CT_valori_nom'!N$165:N$211))</f>
        <v>0.74571871300054071</v>
      </c>
      <c r="O181" s="82">
        <f>('3. indicatori CT_valori_nom'!O181-MAX('3. indicatori CT_valori_nom'!O$165:O$211))/(MIN('3. indicatori CT_valori_nom'!O$165:O$211)-MAX('3. indicatori CT_valori_nom'!O$165:O$211))</f>
        <v>0.12545443512356616</v>
      </c>
      <c r="P181" s="82">
        <f>('3. indicatori CT_valori_nom'!P181-MIN('3. indicatori CT_valori_nom'!P$165:P$211))/(MAX('3. indicatori CT_valori_nom'!P$165:P$211)-MIN('3. indicatori CT_valori_nom'!P$165:P$211))</f>
        <v>0.11631328608858207</v>
      </c>
      <c r="Q181" s="82">
        <f>('3. indicatori CT_valori_nom'!Q181-MIN('3. indicatori CT_valori_nom'!Q$165:Q$211))/(MAX('3. indicatori CT_valori_nom'!Q$165:Q$211)-MIN('3. indicatori CT_valori_nom'!Q$165:Q$211))</f>
        <v>0.23135624009116093</v>
      </c>
      <c r="R181" s="82">
        <f>('3. indicatori CT_valori_nom'!R181-MIN('3. indicatori CT_valori_nom'!R$165:R$211))/(MAX('3. indicatori CT_valori_nom'!R$165:R$211)-MIN('3. indicatori CT_valori_nom'!R$165:R$211))</f>
        <v>0.3302366488576236</v>
      </c>
      <c r="S181" s="82">
        <f>('3. indicatori CT_valori_nom'!S181-MIN('3. indicatori CT_valori_nom'!S$165:S$211))/(MAX('3. indicatori CT_valori_nom'!S$165:S$211)-MIN('3. indicatori CT_valori_nom'!S$165:S$211))</f>
        <v>0</v>
      </c>
      <c r="T181" s="82">
        <f>('3. indicatori CT_valori_nom'!T181-MIN('3. indicatori CT_valori_nom'!T$165:T$211))/(MAX('3. indicatori CT_valori_nom'!T$165:T$211)-MIN('3. indicatori CT_valori_nom'!T$165:T$211))</f>
        <v>1</v>
      </c>
      <c r="U181" s="82">
        <f>('3. indicatori CT_valori_nom'!U181-MIN('3. indicatori CT_valori_nom'!U$165:U$211))/(MAX('3. indicatori CT_valori_nom'!U$165:U$211)-MIN('3. indicatori CT_valori_nom'!U$165:U$211))</f>
        <v>0.14285714285714285</v>
      </c>
      <c r="W181" s="82">
        <f>('3. indicatori CT_valori_nom'!W181-MIN('3. indicatori CT_valori_nom'!W$165:W$211))/(MAX('3. indicatori CT_valori_nom'!W$165:W$211)-MIN('3. indicatori CT_valori_nom'!W$165:W$211))</f>
        <v>5.8823529411764705E-2</v>
      </c>
      <c r="X181" s="82">
        <f>('3. indicatori CT_valori_nom'!X181-MAX('3. indicatori CT_valori_nom'!X$165:X$211))/(MIN('3. indicatori CT_valori_nom'!X$165:X$211)-MAX('3. indicatori CT_valori_nom'!X$165:X$211))</f>
        <v>0.99863982176022426</v>
      </c>
      <c r="Y181" s="82">
        <f>('3. indicatori CT_valori_nom'!Y181-MIN('3. indicatori CT_valori_nom'!Y$165:Y$211))/(MAX('3. indicatori CT_valori_nom'!Y$165:Y$211)-MIN('3. indicatori CT_valori_nom'!Y$165:Y$211))</f>
        <v>0.39587457608595361</v>
      </c>
      <c r="Z181" s="82">
        <f>('3. indicatori CT_valori_nom'!Z181-MIN('3. indicatori CT_valori_nom'!Z$165:Z$211))/(MAX('3. indicatori CT_valori_nom'!Z$165:Z$211)-MIN('3. indicatori CT_valori_nom'!Z$165:Z$211))</f>
        <v>1.0368555000471312E-3</v>
      </c>
      <c r="AA181" s="82">
        <f>('3. indicatori CT_valori_nom'!AA181-MIN('3. indicatori CT_valori_nom'!AA$165:AA$211))/(MAX('3. indicatori CT_valori_nom'!AA$165:AA$211)-MIN('3. indicatori CT_valori_nom'!AA$165:AA$211))</f>
        <v>2.8291265804107756E-2</v>
      </c>
      <c r="AB181" s="82">
        <f>('3. indicatori CT_valori_nom'!AB181-MIN('3. indicatori CT_valori_nom'!AB$165:AB$211))/(MAX('3. indicatori CT_valori_nom'!AB$165:AB$211)-MIN('3. indicatori CT_valori_nom'!AB$165:AB$211))</f>
        <v>2.3728813559322035E-2</v>
      </c>
      <c r="AC181" s="82">
        <f>('3. indicatori CT_valori_nom'!AC181-MIN('3. indicatori CT_valori_nom'!AC$165:AC$211))/(MAX('3. indicatori CT_valori_nom'!AC$165:AC$211)-MIN('3. indicatori CT_valori_nom'!AC$165:AC$211))</f>
        <v>4.397351821310827E-2</v>
      </c>
      <c r="AD181" s="82">
        <f>('3. indicatori CT_valori_nom'!AD181-MIN('3. indicatori CT_valori_nom'!AD$165:AD$211))/(MAX('3. indicatori CT_valori_nom'!AD$165:AD$211)-MIN('3. indicatori CT_valori_nom'!AD$165:AD$211))</f>
        <v>0</v>
      </c>
      <c r="AE181" s="82">
        <f>('3. indicatori CT_valori_nom'!AE181-MAX('3. indicatori CT_valori_nom'!AE$165:AE$211))/(MIN('3. indicatori CT_valori_nom'!AE$165:AE$211)-MAX('3. indicatori CT_valori_nom'!AE$165:AE$211))</f>
        <v>0.5071590804438969</v>
      </c>
      <c r="AF181" s="82">
        <f>('3. indicatori CT_valori_nom'!AF181-MIN('3. indicatori CT_valori_nom'!AF$165:AF$211))/(MAX('3. indicatori CT_valori_nom'!AF$165:AF$211)-MIN('3. indicatori CT_valori_nom'!AF$165:AF$211))</f>
        <v>0.41529259985555889</v>
      </c>
      <c r="AG181" s="82">
        <f>('3. indicatori CT_valori_nom'!AG181-MAX('3. indicatori CT_valori_nom'!AG$165:AG$211))/(MIN('3. indicatori CT_valori_nom'!AG$165:AG$211)-MAX('3. indicatori CT_valori_nom'!AG$165:AG$211))</f>
        <v>0.27574964976492072</v>
      </c>
      <c r="AH181" s="82">
        <f>('3. indicatori CT_valori_nom'!AH181-MIN('3. indicatori CT_valori_nom'!AH$165:AH$211))/(MAX('3. indicatori CT_valori_nom'!AH$165:AH$211)-MIN('3. indicatori CT_valori_nom'!AH$165:AH$211))</f>
        <v>0.14834739054567853</v>
      </c>
      <c r="AI181" s="82">
        <f>('3. indicatori CT_valori_nom'!AI181-MAX('3. indicatori CT_valori_nom'!AI$165:AI$211))/(MIN('3. indicatori CT_valori_nom'!AI$165:AI$211)-MAX('3. indicatori CT_valori_nom'!AI$165:AI$211))</f>
        <v>0.94713159139277125</v>
      </c>
      <c r="AJ181" s="82">
        <f>('3. indicatori CT_valori_nom'!AJ181-MAX('3. indicatori CT_valori_nom'!AJ$165:AJ$211))/(MIN('3. indicatori CT_valori_nom'!AJ$165:AJ$211)-MAX('3. indicatori CT_valori_nom'!AJ$165:AJ$211))</f>
        <v>0.14430416100562332</v>
      </c>
      <c r="AK181" s="82">
        <f>('3. indicatori CT_valori_nom'!AK181-MIN('3. indicatori CT_valori_nom'!AK$165:AK$211))/(MAX('3. indicatori CT_valori_nom'!AK$165:AK$211)-MIN('3. indicatori CT_valori_nom'!AK$165:AK$211))</f>
        <v>0.30478827319216001</v>
      </c>
      <c r="AL181" s="82">
        <f>('3. indicatori CT_valori_nom'!AL181-MIN('3. indicatori CT_valori_nom'!AL$165:AL$211))/(MAX('3. indicatori CT_valori_nom'!AL$165:AL$211)-MIN('3. indicatori CT_valori_nom'!AL$165:AL$211))</f>
        <v>8.3333333333333329E-2</v>
      </c>
      <c r="AM181" s="82">
        <f>('3. indicatori CT_valori_nom'!AM181-MIN('3. indicatori CT_valori_nom'!AM$165:AM$211))/(MAX('3. indicatori CT_valori_nom'!AM$165:AM$211)-MIN('3. indicatori CT_valori_nom'!AM$165:AM$211))</f>
        <v>0</v>
      </c>
      <c r="AN181" s="82">
        <f>('3. indicatori CT_valori_nom'!AN181-MIN('3. indicatori CT_valori_nom'!AN$165:AN$211))/(MAX('3. indicatori CT_valori_nom'!AN$165:AN$211)-MIN('3. indicatori CT_valori_nom'!AN$165:AN$211))</f>
        <v>0.98397388336548441</v>
      </c>
      <c r="AO181" s="82">
        <f>('3. indicatori CT_valori_nom'!AO181-MIN('3. indicatori CT_valori_nom'!AO$165:AO$211))/(MAX('3. indicatori CT_valori_nom'!AO$165:AO$211)-MIN('3. indicatori CT_valori_nom'!AO$165:AO$211))</f>
        <v>0.1</v>
      </c>
      <c r="AP181" s="82">
        <f>('3. indicatori CT_valori_nom'!AP181-MIN('3. indicatori CT_valori_nom'!AP$165:AP$211))/(MAX('3. indicatori CT_valori_nom'!AP$165:AP$211)-MIN('3. indicatori CT_valori_nom'!AP$165:AP$211))</f>
        <v>0.1647841564303841</v>
      </c>
      <c r="AQ181" s="82">
        <f>('3. indicatori CT_valori_nom'!AQ181-MIN('3. indicatori CT_valori_nom'!AQ$165:AQ$211))/(MAX('3. indicatori CT_valori_nom'!AQ$165:AQ$211)-MIN('3. indicatori CT_valori_nom'!AQ$165:AQ$211))</f>
        <v>0.34642933510354307</v>
      </c>
      <c r="AS181" s="82">
        <f>('3. indicatori CT_valori_nom'!AS181-MIN('3. indicatori CT_valori_nom'!AS$165:AS$211))/(MAX('3. indicatori CT_valori_nom'!AS$165:AS$211)-MIN('3. indicatori CT_valori_nom'!AS$165:AS$211))</f>
        <v>0.9366942539881411</v>
      </c>
      <c r="AT181" s="82">
        <f>('3. indicatori CT_valori_nom'!AT181-MIN('3. indicatori CT_valori_nom'!AT$165:AT$211))/(MAX('3. indicatori CT_valori_nom'!AT$165:AT$211)-MIN('3. indicatori CT_valori_nom'!AT$165:AT$211))</f>
        <v>1</v>
      </c>
      <c r="AU181" s="82">
        <f>('3. indicatori CT_valori_nom'!AU181-MIN('3. indicatori CT_valori_nom'!AU$165:AU$211))/(MAX('3. indicatori CT_valori_nom'!AU$165:AU$211)-MIN('3. indicatori CT_valori_nom'!AU$165:AU$211))</f>
        <v>9.5238095238095233E-2</v>
      </c>
      <c r="AV181" s="82">
        <f>('3. indicatori CT_valori_nom'!AV181-MAX('3. indicatori CT_valori_nom'!AV$165:AV$211))/(MIN('3. indicatori CT_valori_nom'!AV$165:AV$211)-MAX('3. indicatori CT_valori_nom'!AV$165:AV$211))</f>
        <v>0.75193420003237821</v>
      </c>
      <c r="AW181" s="82">
        <f>('3. indicatori CT_valori_nom'!AW181-MIN('3. indicatori CT_valori_nom'!AW$165:AW$211))/(MAX('3. indicatori CT_valori_nom'!AW$165:AW$211)-MIN('3. indicatori CT_valori_nom'!AW$165:AW$211))</f>
        <v>0.22857142857142856</v>
      </c>
      <c r="AX181" s="82">
        <f>('3. indicatori CT_valori_nom'!AX181-MIN('3. indicatori CT_valori_nom'!AX$165:AX$211))/(MAX('3. indicatori CT_valori_nom'!AX$165:AX$211)-MIN('3. indicatori CT_valori_nom'!AX$165:AX$211))</f>
        <v>0.47620805695068774</v>
      </c>
      <c r="AY181" s="82">
        <f>('3. indicatori CT_valori_nom'!AY181-MAX('3. indicatori CT_valori_nom'!AY$165:AY$211))/(MIN('3. indicatori CT_valori_nom'!AY$165:AY$211)-MAX('3. indicatori CT_valori_nom'!AY$165:AY$211))</f>
        <v>0.61344537815126032</v>
      </c>
      <c r="AZ181" s="82">
        <f>('3. indicatori CT_valori_nom'!AZ181-MIN('3. indicatori CT_valori_nom'!AZ$165:AZ$211))/(MAX('3. indicatori CT_valori_nom'!AZ$165:AZ$211)-MIN('3. indicatori CT_valori_nom'!AZ$165:AZ$211))</f>
        <v>6.1804697156983932E-2</v>
      </c>
      <c r="BA181" s="82">
        <f>('3. indicatori CT_valori_nom'!BA181-MIN('3. indicatori CT_valori_nom'!BA$165:BA$211))/(MAX('3. indicatori CT_valori_nom'!BA$165:BA$211)-MIN('3. indicatori CT_valori_nom'!BA$165:BA$211))</f>
        <v>0</v>
      </c>
      <c r="BB181" s="82">
        <f>('3. indicatori CT_valori_nom'!BB181-MIN('3. indicatori CT_valori_nom'!BB$165:BB$211))/(MAX('3. indicatori CT_valori_nom'!BB$165:BB$211)-MIN('3. indicatori CT_valori_nom'!BB$165:BB$211))</f>
        <v>0.28140960163432072</v>
      </c>
      <c r="BC181" s="82">
        <f>('3. indicatori CT_valori_nom'!BC181-MIN('3. indicatori CT_valori_nom'!BC$165:BC$211))/(MAX('3. indicatori CT_valori_nom'!BC$165:BC$211)-MIN('3. indicatori CT_valori_nom'!BC$165:BC$211))</f>
        <v>5.7031888961920789E-2</v>
      </c>
      <c r="BD181" s="82">
        <f>('3. indicatori CT_valori_nom'!BD181-MIN('3. indicatori CT_valori_nom'!BD$165:BD$211))/(MAX('3. indicatori CT_valori_nom'!BD$165:BD$211)-MIN('3. indicatori CT_valori_nom'!BD$165:BD$211))</f>
        <v>0.12571428571428572</v>
      </c>
      <c r="BE181" s="82">
        <f t="shared" si="12"/>
        <v>0.3429409956123643</v>
      </c>
      <c r="BF181" s="82">
        <f t="shared" si="13"/>
        <v>0.25903025524408485</v>
      </c>
    </row>
    <row r="182" spans="1:58" x14ac:dyDescent="0.3">
      <c r="A182" s="82">
        <f>'3. indicatori CT_valori_nom'!A182</f>
        <v>83066</v>
      </c>
      <c r="B182" s="82" t="str">
        <f>'3. indicatori CT_valori_nom'!B182</f>
        <v>PATTI</v>
      </c>
      <c r="C182" s="82" t="str">
        <f>'3. indicatori CT_valori_nom'!C182</f>
        <v>SICILIA</v>
      </c>
      <c r="D182" s="82">
        <f>'3. indicatori CT_valori_nom'!D182</f>
        <v>100246</v>
      </c>
      <c r="E182" s="82">
        <f>('3. indicatori CT_valori_nom'!E182-MAX('3. indicatori CT_valori_nom'!E$165:E$211))/(MIN('3. indicatori CT_valori_nom'!E$165:E$211)-MAX('3. indicatori CT_valori_nom'!E$165:E$211))</f>
        <v>0</v>
      </c>
      <c r="F182" s="82">
        <f>('3. indicatori CT_valori_nom'!F182-MIN('3. indicatori CT_valori_nom'!F$165:F$211))/(MAX('3. indicatori CT_valori_nom'!F$165:F$211)-MIN('3. indicatori CT_valori_nom'!F$165:F$211))</f>
        <v>0.18761516354570379</v>
      </c>
      <c r="G182" s="82">
        <f>('3. indicatori CT_valori_nom'!G182-MAX('3. indicatori CT_valori_nom'!G$165:G$211))/(MIN('3. indicatori CT_valori_nom'!G$165:G$211)-MAX('3. indicatori CT_valori_nom'!G$165:G$211))</f>
        <v>0.94910392115705611</v>
      </c>
      <c r="H182" s="82">
        <f>('3. indicatori CT_valori_nom'!H182-MAX('3. indicatori CT_valori_nom'!H$165:H$211))/(MIN('3. indicatori CT_valori_nom'!H$165:H$211)-MAX('3. indicatori CT_valori_nom'!H$165:H$211))</f>
        <v>0.28726923065479321</v>
      </c>
      <c r="I182" s="82">
        <f>('3. indicatori CT_valori_nom'!I182-MIN('3. indicatori CT_valori_nom'!I$165:I$211))/(MAX('3. indicatori CT_valori_nom'!I$165:I$211)-MIN('3. indicatori CT_valori_nom'!I$165:I$211))</f>
        <v>0.58244305971739807</v>
      </c>
      <c r="J182" s="82">
        <f>('3. indicatori CT_valori_nom'!J182-MIN('3. indicatori CT_valori_nom'!J$165:J$211))/(MAX('3. indicatori CT_valori_nom'!J$165:J$211)-MIN('3. indicatori CT_valori_nom'!J$165:J$211))</f>
        <v>0.53681372420330131</v>
      </c>
      <c r="K182" s="82">
        <f>('3. indicatori CT_valori_nom'!K182-MIN('3. indicatori CT_valori_nom'!K$165:K$211))/(MAX('3. indicatori CT_valori_nom'!K$165:K$211)-MIN('3. indicatori CT_valori_nom'!K$165:K$211))</f>
        <v>0.48835616438356166</v>
      </c>
      <c r="L182" s="82">
        <f>('3. indicatori CT_valori_nom'!L182-MIN('3. indicatori CT_valori_nom'!L$165:L$211))/(MAX('3. indicatori CT_valori_nom'!L$165:L$211)-MIN('3. indicatori CT_valori_nom'!L$165:L$211))</f>
        <v>0.18196162908924149</v>
      </c>
      <c r="M182" s="82">
        <f>('3. indicatori CT_valori_nom'!M182-MAX('3. indicatori CT_valori_nom'!M$165:M$211))/(MIN('3. indicatori CT_valori_nom'!M$165:M$211)-MAX('3. indicatori CT_valori_nom'!M$165:M$211))</f>
        <v>0.4198778682203515</v>
      </c>
      <c r="N182" s="82">
        <f>('3. indicatori CT_valori_nom'!N182-MAX('3. indicatori CT_valori_nom'!N$165:N$211))/(MIN('3. indicatori CT_valori_nom'!N$165:N$211)-MAX('3. indicatori CT_valori_nom'!N$165:N$211))</f>
        <v>0.72726620247305229</v>
      </c>
      <c r="O182" s="82">
        <f>('3. indicatori CT_valori_nom'!O182-MAX('3. indicatori CT_valori_nom'!O$165:O$211))/(MIN('3. indicatori CT_valori_nom'!O$165:O$211)-MAX('3. indicatori CT_valori_nom'!O$165:O$211))</f>
        <v>5.411677637020721E-2</v>
      </c>
      <c r="P182" s="82">
        <f>('3. indicatori CT_valori_nom'!P182-MIN('3. indicatori CT_valori_nom'!P$165:P$211))/(MAX('3. indicatori CT_valori_nom'!P$165:P$211)-MIN('3. indicatori CT_valori_nom'!P$165:P$211))</f>
        <v>0.26817660309592078</v>
      </c>
      <c r="Q182" s="82">
        <f>('3. indicatori CT_valori_nom'!Q182-MIN('3. indicatori CT_valori_nom'!Q$165:Q$211))/(MAX('3. indicatori CT_valori_nom'!Q$165:Q$211)-MIN('3. indicatori CT_valori_nom'!Q$165:Q$211))</f>
        <v>0.28881642263105162</v>
      </c>
      <c r="R182" s="82">
        <f>('3. indicatori CT_valori_nom'!R182-MIN('3. indicatori CT_valori_nom'!R$165:R$211))/(MAX('3. indicatori CT_valori_nom'!R$165:R$211)-MIN('3. indicatori CT_valori_nom'!R$165:R$211))</f>
        <v>0.34721209733034414</v>
      </c>
      <c r="S182" s="82">
        <f>('3. indicatori CT_valori_nom'!S182-MIN('3. indicatori CT_valori_nom'!S$165:S$211))/(MAX('3. indicatori CT_valori_nom'!S$165:S$211)-MIN('3. indicatori CT_valori_nom'!S$165:S$211))</f>
        <v>0</v>
      </c>
      <c r="T182" s="82">
        <f>('3. indicatori CT_valori_nom'!T182-MIN('3. indicatori CT_valori_nom'!T$165:T$211))/(MAX('3. indicatori CT_valori_nom'!T$165:T$211)-MIN('3. indicatori CT_valori_nom'!T$165:T$211))</f>
        <v>1</v>
      </c>
      <c r="U182" s="82">
        <f>('3. indicatori CT_valori_nom'!U182-MIN('3. indicatori CT_valori_nom'!U$165:U$211))/(MAX('3. indicatori CT_valori_nom'!U$165:U$211)-MIN('3. indicatori CT_valori_nom'!U$165:U$211))</f>
        <v>0.2857142857142857</v>
      </c>
      <c r="W182" s="82">
        <f>('3. indicatori CT_valori_nom'!W182-MIN('3. indicatori CT_valori_nom'!W$165:W$211))/(MAX('3. indicatori CT_valori_nom'!W$165:W$211)-MIN('3. indicatori CT_valori_nom'!W$165:W$211))</f>
        <v>0.23529411764705882</v>
      </c>
      <c r="X182" s="82">
        <f>('3. indicatori CT_valori_nom'!X182-MAX('3. indicatori CT_valori_nom'!X$165:X$211))/(MIN('3. indicatori CT_valori_nom'!X$165:X$211)-MAX('3. indicatori CT_valori_nom'!X$165:X$211))</f>
        <v>0.51030511755415275</v>
      </c>
      <c r="Y182" s="82">
        <f>('3. indicatori CT_valori_nom'!Y182-MIN('3. indicatori CT_valori_nom'!Y$165:Y$211))/(MAX('3. indicatori CT_valori_nom'!Y$165:Y$211)-MIN('3. indicatori CT_valori_nom'!Y$165:Y$211))</f>
        <v>0.21027079380830382</v>
      </c>
      <c r="Z182" s="82">
        <f>('3. indicatori CT_valori_nom'!Z182-MIN('3. indicatori CT_valori_nom'!Z$165:Z$211))/(MAX('3. indicatori CT_valori_nom'!Z$165:Z$211)-MIN('3. indicatori CT_valori_nom'!Z$165:Z$211))</f>
        <v>0.11631633518710527</v>
      </c>
      <c r="AA182" s="82">
        <f>('3. indicatori CT_valori_nom'!AA182-MIN('3. indicatori CT_valori_nom'!AA$165:AA$211))/(MAX('3. indicatori CT_valori_nom'!AA$165:AA$211)-MIN('3. indicatori CT_valori_nom'!AA$165:AA$211))</f>
        <v>0.14173279367304509</v>
      </c>
      <c r="AB182" s="82">
        <f>('3. indicatori CT_valori_nom'!AB182-MIN('3. indicatori CT_valori_nom'!AB$165:AB$211))/(MAX('3. indicatori CT_valori_nom'!AB$165:AB$211)-MIN('3. indicatori CT_valori_nom'!AB$165:AB$211))</f>
        <v>0.24745762711864408</v>
      </c>
      <c r="AC182" s="82">
        <f>('3. indicatori CT_valori_nom'!AC182-MIN('3. indicatori CT_valori_nom'!AC$165:AC$211))/(MAX('3. indicatori CT_valori_nom'!AC$165:AC$211)-MIN('3. indicatori CT_valori_nom'!AC$165:AC$211))</f>
        <v>7.0450692041104893E-2</v>
      </c>
      <c r="AD182" s="82">
        <f>('3. indicatori CT_valori_nom'!AD182-MIN('3. indicatori CT_valori_nom'!AD$165:AD$211))/(MAX('3. indicatori CT_valori_nom'!AD$165:AD$211)-MIN('3. indicatori CT_valori_nom'!AD$165:AD$211))</f>
        <v>0</v>
      </c>
      <c r="AE182" s="82">
        <f>('3. indicatori CT_valori_nom'!AE182-MAX('3. indicatori CT_valori_nom'!AE$165:AE$211))/(MIN('3. indicatori CT_valori_nom'!AE$165:AE$211)-MAX('3. indicatori CT_valori_nom'!AE$165:AE$211))</f>
        <v>0.65695104538857096</v>
      </c>
      <c r="AF182" s="82">
        <f>('3. indicatori CT_valori_nom'!AF182-MIN('3. indicatori CT_valori_nom'!AF$165:AF$211))/(MAX('3. indicatori CT_valori_nom'!AF$165:AF$211)-MIN('3. indicatori CT_valori_nom'!AF$165:AF$211))</f>
        <v>0.58078652405684528</v>
      </c>
      <c r="AG182" s="82">
        <f>('3. indicatori CT_valori_nom'!AG182-MAX('3. indicatori CT_valori_nom'!AG$165:AG$211))/(MIN('3. indicatori CT_valori_nom'!AG$165:AG$211)-MAX('3. indicatori CT_valori_nom'!AG$165:AG$211))</f>
        <v>0.26438776923445317</v>
      </c>
      <c r="AH182" s="82">
        <f>('3. indicatori CT_valori_nom'!AH182-MIN('3. indicatori CT_valori_nom'!AH$165:AH$211))/(MAX('3. indicatori CT_valori_nom'!AH$165:AH$211)-MIN('3. indicatori CT_valori_nom'!AH$165:AH$211))</f>
        <v>0.13328226753207614</v>
      </c>
      <c r="AI182" s="82">
        <f>('3. indicatori CT_valori_nom'!AI182-MAX('3. indicatori CT_valori_nom'!AI$165:AI$211))/(MIN('3. indicatori CT_valori_nom'!AI$165:AI$211)-MAX('3. indicatori CT_valori_nom'!AI$165:AI$211))</f>
        <v>1</v>
      </c>
      <c r="AJ182" s="82">
        <f>('3. indicatori CT_valori_nom'!AJ182-MAX('3. indicatori CT_valori_nom'!AJ$165:AJ$211))/(MIN('3. indicatori CT_valori_nom'!AJ$165:AJ$211)-MAX('3. indicatori CT_valori_nom'!AJ$165:AJ$211))</f>
        <v>8.8913093905378521E-2</v>
      </c>
      <c r="AK182" s="82">
        <f>('3. indicatori CT_valori_nom'!AK182-MIN('3. indicatori CT_valori_nom'!AK$165:AK$211))/(MAX('3. indicatori CT_valori_nom'!AK$165:AK$211)-MIN('3. indicatori CT_valori_nom'!AK$165:AK$211))</f>
        <v>1.7236094523211617E-2</v>
      </c>
      <c r="AL182" s="82">
        <f>('3. indicatori CT_valori_nom'!AL182-MIN('3. indicatori CT_valori_nom'!AL$165:AL$211))/(MAX('3. indicatori CT_valori_nom'!AL$165:AL$211)-MIN('3. indicatori CT_valori_nom'!AL$165:AL$211))</f>
        <v>8.3333333333333329E-2</v>
      </c>
      <c r="AM182" s="82">
        <f>('3. indicatori CT_valori_nom'!AM182-MIN('3. indicatori CT_valori_nom'!AM$165:AM$211))/(MAX('3. indicatori CT_valori_nom'!AM$165:AM$211)-MIN('3. indicatori CT_valori_nom'!AM$165:AM$211))</f>
        <v>3.3333333333333333E-2</v>
      </c>
      <c r="AN182" s="82">
        <f>('3. indicatori CT_valori_nom'!AN182-MIN('3. indicatori CT_valori_nom'!AN$165:AN$211))/(MAX('3. indicatori CT_valori_nom'!AN$165:AN$211)-MIN('3. indicatori CT_valori_nom'!AN$165:AN$211))</f>
        <v>0.16456447544146013</v>
      </c>
      <c r="AO182" s="82">
        <f>('3. indicatori CT_valori_nom'!AO182-MIN('3. indicatori CT_valori_nom'!AO$165:AO$211))/(MAX('3. indicatori CT_valori_nom'!AO$165:AO$211)-MIN('3. indicatori CT_valori_nom'!AO$165:AO$211))</f>
        <v>0.1</v>
      </c>
      <c r="AP182" s="82">
        <f>('3. indicatori CT_valori_nom'!AP182-MIN('3. indicatori CT_valori_nom'!AP$165:AP$211))/(MAX('3. indicatori CT_valori_nom'!AP$165:AP$211)-MIN('3. indicatori CT_valori_nom'!AP$165:AP$211))</f>
        <v>1.0357196325156266E-2</v>
      </c>
      <c r="AQ182" s="82">
        <f>('3. indicatori CT_valori_nom'!AQ182-MIN('3. indicatori CT_valori_nom'!AQ$165:AQ$211))/(MAX('3. indicatori CT_valori_nom'!AQ$165:AQ$211)-MIN('3. indicatori CT_valori_nom'!AQ$165:AQ$211))</f>
        <v>1.318607018425428E-2</v>
      </c>
      <c r="AS182" s="82">
        <f>('3. indicatori CT_valori_nom'!AS182-MIN('3. indicatori CT_valori_nom'!AS$165:AS$211))/(MAX('3. indicatori CT_valori_nom'!AS$165:AS$211)-MIN('3. indicatori CT_valori_nom'!AS$165:AS$211))</f>
        <v>0.52129933594246047</v>
      </c>
      <c r="AT182" s="82">
        <f>('3. indicatori CT_valori_nom'!AT182-MIN('3. indicatori CT_valori_nom'!AT$165:AT$211))/(MAX('3. indicatori CT_valori_nom'!AT$165:AT$211)-MIN('3. indicatori CT_valori_nom'!AT$165:AT$211))</f>
        <v>0.60366428025770547</v>
      </c>
      <c r="AU182" s="82">
        <f>('3. indicatori CT_valori_nom'!AU182-MIN('3. indicatori CT_valori_nom'!AU$165:AU$211))/(MAX('3. indicatori CT_valori_nom'!AU$165:AU$211)-MIN('3. indicatori CT_valori_nom'!AU$165:AU$211))</f>
        <v>0.46031746031746029</v>
      </c>
      <c r="AV182" s="82">
        <f>('3. indicatori CT_valori_nom'!AV182-MAX('3. indicatori CT_valori_nom'!AV$165:AV$211))/(MIN('3. indicatori CT_valori_nom'!AV$165:AV$211)-MAX('3. indicatori CT_valori_nom'!AV$165:AV$211))</f>
        <v>0.58315709391970505</v>
      </c>
      <c r="AW182" s="82">
        <f>('3. indicatori CT_valori_nom'!AW182-MIN('3. indicatori CT_valori_nom'!AW$165:AW$211))/(MAX('3. indicatori CT_valori_nom'!AW$165:AW$211)-MIN('3. indicatori CT_valori_nom'!AW$165:AW$211))</f>
        <v>0.24347826086956523</v>
      </c>
      <c r="AX182" s="82">
        <f>('3. indicatori CT_valori_nom'!AX182-MIN('3. indicatori CT_valori_nom'!AX$165:AX$211))/(MAX('3. indicatori CT_valori_nom'!AX$165:AX$211)-MIN('3. indicatori CT_valori_nom'!AX$165:AX$211))</f>
        <v>0.4105214305512363</v>
      </c>
      <c r="AY182" s="82">
        <f>('3. indicatori CT_valori_nom'!AY182-MAX('3. indicatori CT_valori_nom'!AY$165:AY$211))/(MIN('3. indicatori CT_valori_nom'!AY$165:AY$211)-MAX('3. indicatori CT_valori_nom'!AY$165:AY$211))</f>
        <v>0.80314212641578364</v>
      </c>
      <c r="AZ182" s="82">
        <f>('3. indicatori CT_valori_nom'!AZ182-MIN('3. indicatori CT_valori_nom'!AZ$165:AZ$211))/(MAX('3. indicatori CT_valori_nom'!AZ$165:AZ$211)-MIN('3. indicatori CT_valori_nom'!AZ$165:AZ$211))</f>
        <v>0.39802224969097649</v>
      </c>
      <c r="BA182" s="82">
        <f>('3. indicatori CT_valori_nom'!BA182-MIN('3. indicatori CT_valori_nom'!BA$165:BA$211))/(MAX('3. indicatori CT_valori_nom'!BA$165:BA$211)-MIN('3. indicatori CT_valori_nom'!BA$165:BA$211))</f>
        <v>0.37132653671966959</v>
      </c>
      <c r="BB182" s="82">
        <f>('3. indicatori CT_valori_nom'!BB182-MIN('3. indicatori CT_valori_nom'!BB$165:BB$211))/(MAX('3. indicatori CT_valori_nom'!BB$165:BB$211)-MIN('3. indicatori CT_valori_nom'!BB$165:BB$211))</f>
        <v>0.27153558052434457</v>
      </c>
      <c r="BC182" s="82">
        <f>('3. indicatori CT_valori_nom'!BC182-MIN('3. indicatori CT_valori_nom'!BC$165:BC$211))/(MAX('3. indicatori CT_valori_nom'!BC$165:BC$211)-MIN('3. indicatori CT_valori_nom'!BC$165:BC$211))</f>
        <v>0.24045205134400552</v>
      </c>
      <c r="BD182" s="82">
        <f>('3. indicatori CT_valori_nom'!BD182-MIN('3. indicatori CT_valori_nom'!BD$165:BD$211))/(MAX('3. indicatori CT_valori_nom'!BD$165:BD$211)-MIN('3. indicatori CT_valori_nom'!BD$165:BD$211))</f>
        <v>0.32695652173913037</v>
      </c>
      <c r="BE182" s="82">
        <f t="shared" si="12"/>
        <v>0.34409947410762087</v>
      </c>
      <c r="BF182" s="82">
        <f t="shared" si="13"/>
        <v>0.26240100362921287</v>
      </c>
    </row>
    <row r="183" spans="1:58" ht="31.2" x14ac:dyDescent="0.3">
      <c r="A183" s="82">
        <f>'3. indicatori CT_valori_nom'!A183</f>
        <v>83084</v>
      </c>
      <c r="B183" s="82" t="str">
        <f>'3. indicatori CT_valori_nom'!B183</f>
        <v>SANT'AGATA DI MILITELLO</v>
      </c>
      <c r="C183" s="82" t="str">
        <f>'3. indicatori CT_valori_nom'!C183</f>
        <v>SICILIA</v>
      </c>
      <c r="D183" s="82">
        <f>'3. indicatori CT_valori_nom'!D183</f>
        <v>101018</v>
      </c>
      <c r="E183" s="82">
        <f>('3. indicatori CT_valori_nom'!E183-MAX('3. indicatori CT_valori_nom'!E$165:E$211))/(MIN('3. indicatori CT_valori_nom'!E$165:E$211)-MAX('3. indicatori CT_valori_nom'!E$165:E$211))</f>
        <v>0</v>
      </c>
      <c r="F183" s="82">
        <f>('3. indicatori CT_valori_nom'!F183-MIN('3. indicatori CT_valori_nom'!F$165:F$211))/(MAX('3. indicatori CT_valori_nom'!F$165:F$211)-MIN('3. indicatori CT_valori_nom'!F$165:F$211))</f>
        <v>0.18916374589082935</v>
      </c>
      <c r="G183" s="82">
        <f>('3. indicatori CT_valori_nom'!G183-MAX('3. indicatori CT_valori_nom'!G$165:G$211))/(MIN('3. indicatori CT_valori_nom'!G$165:G$211)-MAX('3. indicatori CT_valori_nom'!G$165:G$211))</f>
        <v>0.93436798990188896</v>
      </c>
      <c r="H183" s="82">
        <f>('3. indicatori CT_valori_nom'!H183-MAX('3. indicatori CT_valori_nom'!H$165:H$211))/(MIN('3. indicatori CT_valori_nom'!H$165:H$211)-MAX('3. indicatori CT_valori_nom'!H$165:H$211))</f>
        <v>0.22764514220553914</v>
      </c>
      <c r="I183" s="82">
        <f>('3. indicatori CT_valori_nom'!I183-MIN('3. indicatori CT_valori_nom'!I$165:I$211))/(MAX('3. indicatori CT_valori_nom'!I$165:I$211)-MIN('3. indicatori CT_valori_nom'!I$165:I$211))</f>
        <v>0.62233749170084796</v>
      </c>
      <c r="J183" s="82">
        <f>('3. indicatori CT_valori_nom'!J183-MIN('3. indicatori CT_valori_nom'!J$165:J$211))/(MAX('3. indicatori CT_valori_nom'!J$165:J$211)-MIN('3. indicatori CT_valori_nom'!J$165:J$211))</f>
        <v>0.3772498362003604</v>
      </c>
      <c r="K183" s="82">
        <f>('3. indicatori CT_valori_nom'!K183-MIN('3. indicatori CT_valori_nom'!K$165:K$211))/(MAX('3. indicatori CT_valori_nom'!K$165:K$211)-MIN('3. indicatori CT_valori_nom'!K$165:K$211))</f>
        <v>0.12896084128960841</v>
      </c>
      <c r="L183" s="82">
        <f>('3. indicatori CT_valori_nom'!L183-MIN('3. indicatori CT_valori_nom'!L$165:L$211))/(MAX('3. indicatori CT_valori_nom'!L$165:L$211)-MIN('3. indicatori CT_valori_nom'!L$165:L$211))</f>
        <v>0.19583706693940847</v>
      </c>
      <c r="M183" s="82">
        <f>('3. indicatori CT_valori_nom'!M183-MAX('3. indicatori CT_valori_nom'!M$165:M$211))/(MIN('3. indicatori CT_valori_nom'!M$165:M$211)-MAX('3. indicatori CT_valori_nom'!M$165:M$211))</f>
        <v>0.30487393372648591</v>
      </c>
      <c r="N183" s="82">
        <f>('3. indicatori CT_valori_nom'!N183-MAX('3. indicatori CT_valori_nom'!N$165:N$211))/(MIN('3. indicatori CT_valori_nom'!N$165:N$211)-MAX('3. indicatori CT_valori_nom'!N$165:N$211))</f>
        <v>0.72605787987380688</v>
      </c>
      <c r="O183" s="82">
        <f>('3. indicatori CT_valori_nom'!O183-MAX('3. indicatori CT_valori_nom'!O$165:O$211))/(MIN('3. indicatori CT_valori_nom'!O$165:O$211)-MAX('3. indicatori CT_valori_nom'!O$165:O$211))</f>
        <v>0.23692334287329048</v>
      </c>
      <c r="P183" s="82">
        <f>('3. indicatori CT_valori_nom'!P183-MIN('3. indicatori CT_valori_nom'!P$165:P$211))/(MAX('3. indicatori CT_valori_nom'!P$165:P$211)-MIN('3. indicatori CT_valori_nom'!P$165:P$211))</f>
        <v>0.18875635710041067</v>
      </c>
      <c r="Q183" s="82">
        <f>('3. indicatori CT_valori_nom'!Q183-MIN('3. indicatori CT_valori_nom'!Q$165:Q$211))/(MAX('3. indicatori CT_valori_nom'!Q$165:Q$211)-MIN('3. indicatori CT_valori_nom'!Q$165:Q$211))</f>
        <v>0.27155747403595037</v>
      </c>
      <c r="R183" s="82">
        <f>('3. indicatori CT_valori_nom'!R183-MIN('3. indicatori CT_valori_nom'!R$165:R$211))/(MAX('3. indicatori CT_valori_nom'!R$165:R$211)-MIN('3. indicatori CT_valori_nom'!R$165:R$211))</f>
        <v>0.3982709036267254</v>
      </c>
      <c r="S183" s="82">
        <f>('3. indicatori CT_valori_nom'!S183-MIN('3. indicatori CT_valori_nom'!S$165:S$211))/(MAX('3. indicatori CT_valori_nom'!S$165:S$211)-MIN('3. indicatori CT_valori_nom'!S$165:S$211))</f>
        <v>0</v>
      </c>
      <c r="T183" s="82">
        <f>('3. indicatori CT_valori_nom'!T183-MIN('3. indicatori CT_valori_nom'!T$165:T$211))/(MAX('3. indicatori CT_valori_nom'!T$165:T$211)-MIN('3. indicatori CT_valori_nom'!T$165:T$211))</f>
        <v>1</v>
      </c>
      <c r="U183" s="82">
        <f>('3. indicatori CT_valori_nom'!U183-MIN('3. indicatori CT_valori_nom'!U$165:U$211))/(MAX('3. indicatori CT_valori_nom'!U$165:U$211)-MIN('3. indicatori CT_valori_nom'!U$165:U$211))</f>
        <v>0.7142857142857143</v>
      </c>
      <c r="W183" s="82">
        <f>('3. indicatori CT_valori_nom'!W183-MIN('3. indicatori CT_valori_nom'!W$165:W$211))/(MAX('3. indicatori CT_valori_nom'!W$165:W$211)-MIN('3. indicatori CT_valori_nom'!W$165:W$211))</f>
        <v>0.52941176470588236</v>
      </c>
      <c r="X183" s="82">
        <f>('3. indicatori CT_valori_nom'!X183-MAX('3. indicatori CT_valori_nom'!X$165:X$211))/(MIN('3. indicatori CT_valori_nom'!X$165:X$211)-MAX('3. indicatori CT_valori_nom'!X$165:X$211))</f>
        <v>0.81566746863907236</v>
      </c>
      <c r="Y183" s="82">
        <f>('3. indicatori CT_valori_nom'!Y183-MIN('3. indicatori CT_valori_nom'!Y$165:Y$211))/(MAX('3. indicatori CT_valori_nom'!Y$165:Y$211)-MIN('3. indicatori CT_valori_nom'!Y$165:Y$211))</f>
        <v>0.17329965118267204</v>
      </c>
      <c r="Z183" s="82">
        <f>('3. indicatori CT_valori_nom'!Z183-MIN('3. indicatori CT_valori_nom'!Z$165:Z$211))/(MAX('3. indicatori CT_valori_nom'!Z$165:Z$211)-MIN('3. indicatori CT_valori_nom'!Z$165:Z$211))</f>
        <v>0.12791026486945042</v>
      </c>
      <c r="AA183" s="82">
        <f>('3. indicatori CT_valori_nom'!AA183-MIN('3. indicatori CT_valori_nom'!AA$165:AA$211))/(MAX('3. indicatori CT_valori_nom'!AA$165:AA$211)-MIN('3. indicatori CT_valori_nom'!AA$165:AA$211))</f>
        <v>4.3563967400693238E-2</v>
      </c>
      <c r="AB183" s="82">
        <f>('3. indicatori CT_valori_nom'!AB183-MIN('3. indicatori CT_valori_nom'!AB$165:AB$211))/(MAX('3. indicatori CT_valori_nom'!AB$165:AB$211)-MIN('3. indicatori CT_valori_nom'!AB$165:AB$211))</f>
        <v>0.25084745762711863</v>
      </c>
      <c r="AC183" s="82">
        <f>('3. indicatori CT_valori_nom'!AC183-MIN('3. indicatori CT_valori_nom'!AC$165:AC$211))/(MAX('3. indicatori CT_valori_nom'!AC$165:AC$211)-MIN('3. indicatori CT_valori_nom'!AC$165:AC$211))</f>
        <v>3.5957600482561629E-2</v>
      </c>
      <c r="AD183" s="82">
        <f>('3. indicatori CT_valori_nom'!AD183-MIN('3. indicatori CT_valori_nom'!AD$165:AD$211))/(MAX('3. indicatori CT_valori_nom'!AD$165:AD$211)-MIN('3. indicatori CT_valori_nom'!AD$165:AD$211))</f>
        <v>0</v>
      </c>
      <c r="AE183" s="82">
        <f>('3. indicatori CT_valori_nom'!AE183-MAX('3. indicatori CT_valori_nom'!AE$165:AE$211))/(MIN('3. indicatori CT_valori_nom'!AE$165:AE$211)-MAX('3. indicatori CT_valori_nom'!AE$165:AE$211))</f>
        <v>0.53469742836508993</v>
      </c>
      <c r="AF183" s="82">
        <f>('3. indicatori CT_valori_nom'!AF183-MIN('3. indicatori CT_valori_nom'!AF$165:AF$211))/(MAX('3. indicatori CT_valori_nom'!AF$165:AF$211)-MIN('3. indicatori CT_valori_nom'!AF$165:AF$211))</f>
        <v>0.44799228199868152</v>
      </c>
      <c r="AG183" s="82">
        <f>('3. indicatori CT_valori_nom'!AG183-MAX('3. indicatori CT_valori_nom'!AG$165:AG$211))/(MIN('3. indicatori CT_valori_nom'!AG$165:AG$211)-MAX('3. indicatori CT_valori_nom'!AG$165:AG$211))</f>
        <v>0.41558376314928114</v>
      </c>
      <c r="AH183" s="82">
        <f>('3. indicatori CT_valori_nom'!AH183-MIN('3. indicatori CT_valori_nom'!AH$165:AH$211))/(MAX('3. indicatori CT_valori_nom'!AH$165:AH$211)-MIN('3. indicatori CT_valori_nom'!AH$165:AH$211))</f>
        <v>0.17986932514336543</v>
      </c>
      <c r="AI183" s="82">
        <f>('3. indicatori CT_valori_nom'!AI183-MAX('3. indicatori CT_valori_nom'!AI$165:AI$211))/(MIN('3. indicatori CT_valori_nom'!AI$165:AI$211)-MAX('3. indicatori CT_valori_nom'!AI$165:AI$211))</f>
        <v>0.92048886579145472</v>
      </c>
      <c r="AJ183" s="82">
        <f>('3. indicatori CT_valori_nom'!AJ183-MAX('3. indicatori CT_valori_nom'!AJ$165:AJ$211))/(MIN('3. indicatori CT_valori_nom'!AJ$165:AJ$211)-MAX('3. indicatori CT_valori_nom'!AJ$165:AJ$211))</f>
        <v>0.12735968894632846</v>
      </c>
      <c r="AK183" s="82">
        <f>('3. indicatori CT_valori_nom'!AK183-MIN('3. indicatori CT_valori_nom'!AK$165:AK$211))/(MAX('3. indicatori CT_valori_nom'!AK$165:AK$211)-MIN('3. indicatori CT_valori_nom'!AK$165:AK$211))</f>
        <v>3.4373743100033625E-2</v>
      </c>
      <c r="AL183" s="82">
        <f>('3. indicatori CT_valori_nom'!AL183-MIN('3. indicatori CT_valori_nom'!AL$165:AL$211))/(MAX('3. indicatori CT_valori_nom'!AL$165:AL$211)-MIN('3. indicatori CT_valori_nom'!AL$165:AL$211))</f>
        <v>8.3333333333333329E-2</v>
      </c>
      <c r="AM183" s="82">
        <f>('3. indicatori CT_valori_nom'!AM183-MIN('3. indicatori CT_valori_nom'!AM$165:AM$211))/(MAX('3. indicatori CT_valori_nom'!AM$165:AM$211)-MIN('3. indicatori CT_valori_nom'!AM$165:AM$211))</f>
        <v>0</v>
      </c>
      <c r="AN183" s="82">
        <f>('3. indicatori CT_valori_nom'!AN183-MIN('3. indicatori CT_valori_nom'!AN$165:AN$211))/(MAX('3. indicatori CT_valori_nom'!AN$165:AN$211)-MIN('3. indicatori CT_valori_nom'!AN$165:AN$211))</f>
        <v>0</v>
      </c>
      <c r="AO183" s="82">
        <f>('3. indicatori CT_valori_nom'!AO183-MIN('3. indicatori CT_valori_nom'!AO$165:AO$211))/(MAX('3. indicatori CT_valori_nom'!AO$165:AO$211)-MIN('3. indicatori CT_valori_nom'!AO$165:AO$211))</f>
        <v>0</v>
      </c>
      <c r="AP183" s="82">
        <f>('3. indicatori CT_valori_nom'!AP183-MIN('3. indicatori CT_valori_nom'!AP$165:AP$211))/(MAX('3. indicatori CT_valori_nom'!AP$165:AP$211)-MIN('3. indicatori CT_valori_nom'!AP$165:AP$211))</f>
        <v>1.3227051300639754E-2</v>
      </c>
      <c r="AQ183" s="82">
        <f>('3. indicatori CT_valori_nom'!AQ183-MIN('3. indicatori CT_valori_nom'!AQ$165:AQ$211))/(MAX('3. indicatori CT_valori_nom'!AQ$165:AQ$211)-MIN('3. indicatori CT_valori_nom'!AQ$165:AQ$211))</f>
        <v>1.9544960756186752E-2</v>
      </c>
      <c r="AS183" s="82">
        <f>('3. indicatori CT_valori_nom'!AS183-MIN('3. indicatori CT_valori_nom'!AS$165:AS$211))/(MAX('3. indicatori CT_valori_nom'!AS$165:AS$211)-MIN('3. indicatori CT_valori_nom'!AS$165:AS$211))</f>
        <v>0.41335044045861646</v>
      </c>
      <c r="AT183" s="82">
        <f>('3. indicatori CT_valori_nom'!AT183-MIN('3. indicatori CT_valori_nom'!AT$165:AT$211))/(MAX('3. indicatori CT_valori_nom'!AT$165:AT$211)-MIN('3. indicatori CT_valori_nom'!AT$165:AT$211))</f>
        <v>0.69047663101229861</v>
      </c>
      <c r="AU183" s="82">
        <f>('3. indicatori CT_valori_nom'!AU183-MIN('3. indicatori CT_valori_nom'!AU$165:AU$211))/(MAX('3. indicatori CT_valori_nom'!AU$165:AU$211)-MIN('3. indicatori CT_valori_nom'!AU$165:AU$211))</f>
        <v>0.53968253968253965</v>
      </c>
      <c r="AV183" s="82">
        <f>('3. indicatori CT_valori_nom'!AV183-MAX('3. indicatori CT_valori_nom'!AV$165:AV$211))/(MIN('3. indicatori CT_valori_nom'!AV$165:AV$211)-MAX('3. indicatori CT_valori_nom'!AV$165:AV$211))</f>
        <v>0.70286889162168786</v>
      </c>
      <c r="AW183" s="82">
        <f>('3. indicatori CT_valori_nom'!AW183-MIN('3. indicatori CT_valori_nom'!AW$165:AW$211))/(MAX('3. indicatori CT_valori_nom'!AW$165:AW$211)-MIN('3. indicatori CT_valori_nom'!AW$165:AW$211))</f>
        <v>0.48571428571428565</v>
      </c>
      <c r="AX183" s="82">
        <f>('3. indicatori CT_valori_nom'!AX183-MIN('3. indicatori CT_valori_nom'!AX$165:AX$211))/(MAX('3. indicatori CT_valori_nom'!AX$165:AX$211)-MIN('3. indicatori CT_valori_nom'!AX$165:AX$211))</f>
        <v>0.5764033238003109</v>
      </c>
      <c r="AY183" s="82">
        <f>('3. indicatori CT_valori_nom'!AY183-MAX('3. indicatori CT_valori_nom'!AY$165:AY$211))/(MIN('3. indicatori CT_valori_nom'!AY$165:AY$211)-MAX('3. indicatori CT_valori_nom'!AY$165:AY$211))</f>
        <v>0.76950780312124878</v>
      </c>
      <c r="AZ183" s="82">
        <f>('3. indicatori CT_valori_nom'!AZ183-MIN('3. indicatori CT_valori_nom'!AZ$165:AZ$211))/(MAX('3. indicatori CT_valori_nom'!AZ$165:AZ$211)-MIN('3. indicatori CT_valori_nom'!AZ$165:AZ$211))</f>
        <v>0.25339925834363414</v>
      </c>
      <c r="BA183" s="82">
        <f>('3. indicatori CT_valori_nom'!BA183-MIN('3. indicatori CT_valori_nom'!BA$165:BA$211))/(MAX('3. indicatori CT_valori_nom'!BA$165:BA$211)-MIN('3. indicatori CT_valori_nom'!BA$165:BA$211))</f>
        <v>0.32242768615494272</v>
      </c>
      <c r="BB183" s="82">
        <f>('3. indicatori CT_valori_nom'!BB183-MIN('3. indicatori CT_valori_nom'!BB$165:BB$211))/(MAX('3. indicatori CT_valori_nom'!BB$165:BB$211)-MIN('3. indicatori CT_valori_nom'!BB$165:BB$211))</f>
        <v>9.8510582701855226E-2</v>
      </c>
      <c r="BC183" s="82">
        <f>('3. indicatori CT_valori_nom'!BC183-MIN('3. indicatori CT_valori_nom'!BC$165:BC$211))/(MAX('3. indicatori CT_valori_nom'!BC$165:BC$211)-MIN('3. indicatori CT_valori_nom'!BC$165:BC$211))</f>
        <v>6.8721782990279451E-2</v>
      </c>
      <c r="BD183" s="82">
        <f>('3. indicatori CT_valori_nom'!BD183-MIN('3. indicatori CT_valori_nom'!BD$165:BD$211))/(MAX('3. indicatori CT_valori_nom'!BD$165:BD$211)-MIN('3. indicatori CT_valori_nom'!BD$165:BD$211))</f>
        <v>0.2971428571428571</v>
      </c>
      <c r="BE183" s="82">
        <f t="shared" si="12"/>
        <v>0.34349213373306808</v>
      </c>
      <c r="BF183" s="82">
        <f t="shared" si="13"/>
        <v>0.26063386544311001</v>
      </c>
    </row>
    <row r="184" spans="1:58" x14ac:dyDescent="0.3">
      <c r="A184" s="82">
        <f>'3. indicatori CT_valori_nom'!A184</f>
        <v>83097</v>
      </c>
      <c r="B184" s="82" t="str">
        <f>'3. indicatori CT_valori_nom'!B184</f>
        <v>TAORMINA</v>
      </c>
      <c r="C184" s="82" t="str">
        <f>'3. indicatori CT_valori_nom'!C184</f>
        <v>SICILIA</v>
      </c>
      <c r="D184" s="82">
        <f>'3. indicatori CT_valori_nom'!D184</f>
        <v>68802</v>
      </c>
      <c r="E184" s="82">
        <f>('3. indicatori CT_valori_nom'!E184-MAX('3. indicatori CT_valori_nom'!E$165:E$211))/(MIN('3. indicatori CT_valori_nom'!E$165:E$211)-MAX('3. indicatori CT_valori_nom'!E$165:E$211))</f>
        <v>0.19230769230769226</v>
      </c>
      <c r="F184" s="82">
        <f>('3. indicatori CT_valori_nom'!F184-MIN('3. indicatori CT_valori_nom'!F$165:F$211))/(MAX('3. indicatori CT_valori_nom'!F$165:F$211)-MIN('3. indicatori CT_valori_nom'!F$165:F$211))</f>
        <v>0.2637500515716355</v>
      </c>
      <c r="G184" s="82">
        <f>('3. indicatori CT_valori_nom'!G184-MAX('3. indicatori CT_valori_nom'!G$165:G$211))/(MIN('3. indicatori CT_valori_nom'!G$165:G$211)-MAX('3. indicatori CT_valori_nom'!G$165:G$211))</f>
        <v>0.90570893218648774</v>
      </c>
      <c r="H184" s="82">
        <f>('3. indicatori CT_valori_nom'!H184-MAX('3. indicatori CT_valori_nom'!H$165:H$211))/(MIN('3. indicatori CT_valori_nom'!H$165:H$211)-MAX('3. indicatori CT_valori_nom'!H$165:H$211))</f>
        <v>0.45838472377491624</v>
      </c>
      <c r="I184" s="82">
        <f>('3. indicatori CT_valori_nom'!I184-MIN('3. indicatori CT_valori_nom'!I$165:I$211))/(MAX('3. indicatori CT_valori_nom'!I$165:I$211)-MIN('3. indicatori CT_valori_nom'!I$165:I$211))</f>
        <v>0.70069310562863374</v>
      </c>
      <c r="J184" s="82">
        <f>('3. indicatori CT_valori_nom'!J184-MIN('3. indicatori CT_valori_nom'!J$165:J$211))/(MAX('3. indicatori CT_valori_nom'!J$165:J$211)-MIN('3. indicatori CT_valori_nom'!J$165:J$211))</f>
        <v>0.41365115568921124</v>
      </c>
      <c r="K184" s="82">
        <f>('3. indicatori CT_valori_nom'!K184-MIN('3. indicatori CT_valori_nom'!K$165:K$211))/(MAX('3. indicatori CT_valori_nom'!K$165:K$211)-MIN('3. indicatori CT_valori_nom'!K$165:K$211))</f>
        <v>1</v>
      </c>
      <c r="L184" s="82">
        <f>('3. indicatori CT_valori_nom'!L184-MIN('3. indicatori CT_valori_nom'!L$165:L$211))/(MAX('3. indicatori CT_valori_nom'!L$165:L$211)-MIN('3. indicatori CT_valori_nom'!L$165:L$211))</f>
        <v>0.15087992421156801</v>
      </c>
      <c r="M184" s="82">
        <f>('3. indicatori CT_valori_nom'!M184-MAX('3. indicatori CT_valori_nom'!M$165:M$211))/(MIN('3. indicatori CT_valori_nom'!M$165:M$211)-MAX('3. indicatori CT_valori_nom'!M$165:M$211))</f>
        <v>0.37932341976433209</v>
      </c>
      <c r="N184" s="82">
        <f>('3. indicatori CT_valori_nom'!N184-MAX('3. indicatori CT_valori_nom'!N$165:N$211))/(MIN('3. indicatori CT_valori_nom'!N$165:N$211)-MAX('3. indicatori CT_valori_nom'!N$165:N$211))</f>
        <v>0.70895025377531529</v>
      </c>
      <c r="O184" s="82">
        <f>('3. indicatori CT_valori_nom'!O184-MAX('3. indicatori CT_valori_nom'!O$165:O$211))/(MIN('3. indicatori CT_valori_nom'!O$165:O$211)-MAX('3. indicatori CT_valori_nom'!O$165:O$211))</f>
        <v>6.0442523989572318E-2</v>
      </c>
      <c r="P184" s="82">
        <f>('3. indicatori CT_valori_nom'!P184-MIN('3. indicatori CT_valori_nom'!P$165:P$211))/(MAX('3. indicatori CT_valori_nom'!P$165:P$211)-MIN('3. indicatori CT_valori_nom'!P$165:P$211))</f>
        <v>0.23738902263447692</v>
      </c>
      <c r="Q184" s="82">
        <f>('3. indicatori CT_valori_nom'!Q184-MIN('3. indicatori CT_valori_nom'!Q$165:Q$211))/(MAX('3. indicatori CT_valori_nom'!Q$165:Q$211)-MIN('3. indicatori CT_valori_nom'!Q$165:Q$211))</f>
        <v>0.38434009621345444</v>
      </c>
      <c r="R184" s="82">
        <f>('3. indicatori CT_valori_nom'!R184-MIN('3. indicatori CT_valori_nom'!R$165:R$211))/(MAX('3. indicatori CT_valori_nom'!R$165:R$211)-MIN('3. indicatori CT_valori_nom'!R$165:R$211))</f>
        <v>0.45628414613505963</v>
      </c>
      <c r="S184" s="82">
        <f>('3. indicatori CT_valori_nom'!S184-MIN('3. indicatori CT_valori_nom'!S$165:S$211))/(MAX('3. indicatori CT_valori_nom'!S$165:S$211)-MIN('3. indicatori CT_valori_nom'!S$165:S$211))</f>
        <v>0</v>
      </c>
      <c r="T184" s="82">
        <f>('3. indicatori CT_valori_nom'!T184-MIN('3. indicatori CT_valori_nom'!T$165:T$211))/(MAX('3. indicatori CT_valori_nom'!T$165:T$211)-MIN('3. indicatori CT_valori_nom'!T$165:T$211))</f>
        <v>1</v>
      </c>
      <c r="U184" s="82">
        <f>('3. indicatori CT_valori_nom'!U184-MIN('3. indicatori CT_valori_nom'!U$165:U$211))/(MAX('3. indicatori CT_valori_nom'!U$165:U$211)-MIN('3. indicatori CT_valori_nom'!U$165:U$211))</f>
        <v>0.42857142857142855</v>
      </c>
      <c r="W184" s="82">
        <f>('3. indicatori CT_valori_nom'!W184-MIN('3. indicatori CT_valori_nom'!W$165:W$211))/(MAX('3. indicatori CT_valori_nom'!W$165:W$211)-MIN('3. indicatori CT_valori_nom'!W$165:W$211))</f>
        <v>0.47058823529411764</v>
      </c>
      <c r="X184" s="82">
        <f>('3. indicatori CT_valori_nom'!X184-MAX('3. indicatori CT_valori_nom'!X$165:X$211))/(MIN('3. indicatori CT_valori_nom'!X$165:X$211)-MAX('3. indicatori CT_valori_nom'!X$165:X$211))</f>
        <v>0.68333141099917349</v>
      </c>
      <c r="Y184" s="82">
        <f>('3. indicatori CT_valori_nom'!Y184-MIN('3. indicatori CT_valori_nom'!Y$165:Y$211))/(MAX('3. indicatori CT_valori_nom'!Y$165:Y$211)-MIN('3. indicatori CT_valori_nom'!Y$165:Y$211))</f>
        <v>1.2374654383503034E-2</v>
      </c>
      <c r="Z184" s="82">
        <f>('3. indicatori CT_valori_nom'!Z184-MIN('3. indicatori CT_valori_nom'!Z$165:Z$211))/(MAX('3. indicatori CT_valori_nom'!Z$165:Z$211)-MIN('3. indicatori CT_valori_nom'!Z$165:Z$211))</f>
        <v>6.6735790366669809E-2</v>
      </c>
      <c r="AA184" s="82">
        <f>('3. indicatori CT_valori_nom'!AA184-MIN('3. indicatori CT_valori_nom'!AA$165:AA$211))/(MAX('3. indicatori CT_valori_nom'!AA$165:AA$211)-MIN('3. indicatori CT_valori_nom'!AA$165:AA$211))</f>
        <v>0.25342788518771997</v>
      </c>
      <c r="AB184" s="82">
        <f>('3. indicatori CT_valori_nom'!AB184-MIN('3. indicatori CT_valori_nom'!AB$165:AB$211))/(MAX('3. indicatori CT_valori_nom'!AB$165:AB$211)-MIN('3. indicatori CT_valori_nom'!AB$165:AB$211))</f>
        <v>0.15084745762711865</v>
      </c>
      <c r="AC184" s="82">
        <f>('3. indicatori CT_valori_nom'!AC184-MIN('3. indicatori CT_valori_nom'!AC$165:AC$211))/(MAX('3. indicatori CT_valori_nom'!AC$165:AC$211)-MIN('3. indicatori CT_valori_nom'!AC$165:AC$211))</f>
        <v>3.3981230119422855E-2</v>
      </c>
      <c r="AD184" s="82">
        <f>('3. indicatori CT_valori_nom'!AD184-MIN('3. indicatori CT_valori_nom'!AD$165:AD$211))/(MAX('3. indicatori CT_valori_nom'!AD$165:AD$211)-MIN('3. indicatori CT_valori_nom'!AD$165:AD$211))</f>
        <v>0</v>
      </c>
      <c r="AE184" s="82">
        <f>('3. indicatori CT_valori_nom'!AE184-MAX('3. indicatori CT_valori_nom'!AE$165:AE$211))/(MIN('3. indicatori CT_valori_nom'!AE$165:AE$211)-MAX('3. indicatori CT_valori_nom'!AE$165:AE$211))</f>
        <v>0.31376294472101635</v>
      </c>
      <c r="AF184" s="82">
        <f>('3. indicatori CT_valori_nom'!AF184-MIN('3. indicatori CT_valori_nom'!AF$165:AF$211))/(MAX('3. indicatori CT_valori_nom'!AF$165:AF$211)-MIN('3. indicatori CT_valori_nom'!AF$165:AF$211))</f>
        <v>0.25744150176376618</v>
      </c>
      <c r="AG184" s="82">
        <f>('3. indicatori CT_valori_nom'!AG184-MAX('3. indicatori CT_valori_nom'!AG$165:AG$211))/(MIN('3. indicatori CT_valori_nom'!AG$165:AG$211)-MAX('3. indicatori CT_valori_nom'!AG$165:AG$211))</f>
        <v>0.40795616743803953</v>
      </c>
      <c r="AH184" s="82">
        <f>('3. indicatori CT_valori_nom'!AH184-MIN('3. indicatori CT_valori_nom'!AH$165:AH$211))/(MAX('3. indicatori CT_valori_nom'!AH$165:AH$211)-MIN('3. indicatori CT_valori_nom'!AH$165:AH$211))</f>
        <v>0.15342905378785998</v>
      </c>
      <c r="AI184" s="82">
        <f>('3. indicatori CT_valori_nom'!AI184-MAX('3. indicatori CT_valori_nom'!AI$165:AI$211))/(MIN('3. indicatori CT_valori_nom'!AI$165:AI$211)-MAX('3. indicatori CT_valori_nom'!AI$165:AI$211))</f>
        <v>0.95542451233175452</v>
      </c>
      <c r="AJ184" s="82">
        <f>('3. indicatori CT_valori_nom'!AJ184-MAX('3. indicatori CT_valori_nom'!AJ$165:AJ$211))/(MIN('3. indicatori CT_valori_nom'!AJ$165:AJ$211)-MAX('3. indicatori CT_valori_nom'!AJ$165:AJ$211))</f>
        <v>0</v>
      </c>
      <c r="AK184" s="82">
        <f>('3. indicatori CT_valori_nom'!AK184-MIN('3. indicatori CT_valori_nom'!AK$165:AK$211))/(MAX('3. indicatori CT_valori_nom'!AK$165:AK$211)-MIN('3. indicatori CT_valori_nom'!AK$165:AK$211))</f>
        <v>5.4620225156483924E-2</v>
      </c>
      <c r="AL184" s="82">
        <f>('3. indicatori CT_valori_nom'!AL184-MIN('3. indicatori CT_valori_nom'!AL$165:AL$211))/(MAX('3. indicatori CT_valori_nom'!AL$165:AL$211)-MIN('3. indicatori CT_valori_nom'!AL$165:AL$211))</f>
        <v>8.3333333333333329E-2</v>
      </c>
      <c r="AM184" s="82">
        <f>('3. indicatori CT_valori_nom'!AM184-MIN('3. indicatori CT_valori_nom'!AM$165:AM$211))/(MAX('3. indicatori CT_valori_nom'!AM$165:AM$211)-MIN('3. indicatori CT_valori_nom'!AM$165:AM$211))</f>
        <v>0</v>
      </c>
      <c r="AN184" s="82">
        <f>('3. indicatori CT_valori_nom'!AN184-MIN('3. indicatori CT_valori_nom'!AN$165:AN$211))/(MAX('3. indicatori CT_valori_nom'!AN$165:AN$211)-MIN('3. indicatori CT_valori_nom'!AN$165:AN$211))</f>
        <v>0.20210713755750107</v>
      </c>
      <c r="AO184" s="82">
        <f>('3. indicatori CT_valori_nom'!AO184-MIN('3. indicatori CT_valori_nom'!AO$165:AO$211))/(MAX('3. indicatori CT_valori_nom'!AO$165:AO$211)-MIN('3. indicatori CT_valori_nom'!AO$165:AO$211))</f>
        <v>0.1</v>
      </c>
      <c r="AP184" s="82">
        <f>('3. indicatori CT_valori_nom'!AP184-MIN('3. indicatori CT_valori_nom'!AP$165:AP$211))/(MAX('3. indicatori CT_valori_nom'!AP$165:AP$211)-MIN('3. indicatori CT_valori_nom'!AP$165:AP$211))</f>
        <v>3.9606739475558615E-2</v>
      </c>
      <c r="AQ184" s="82">
        <f>('3. indicatori CT_valori_nom'!AQ184-MIN('3. indicatori CT_valori_nom'!AQ$165:AQ$211))/(MAX('3. indicatori CT_valori_nom'!AQ$165:AQ$211)-MIN('3. indicatori CT_valori_nom'!AQ$165:AQ$211))</f>
        <v>0.20229091269645522</v>
      </c>
      <c r="AS184" s="82">
        <f>('3. indicatori CT_valori_nom'!AS184-MIN('3. indicatori CT_valori_nom'!AS$165:AS$211))/(MAX('3. indicatori CT_valori_nom'!AS$165:AS$211)-MIN('3. indicatori CT_valori_nom'!AS$165:AS$211))</f>
        <v>0.57012751245749216</v>
      </c>
      <c r="AT184" s="82">
        <f>('3. indicatori CT_valori_nom'!AT184-MIN('3. indicatori CT_valori_nom'!AT$165:AT$211))/(MAX('3. indicatori CT_valori_nom'!AT$165:AT$211)-MIN('3. indicatori CT_valori_nom'!AT$165:AT$211))</f>
        <v>0.69386759271420018</v>
      </c>
      <c r="AU184" s="82">
        <f>('3. indicatori CT_valori_nom'!AU184-MIN('3. indicatori CT_valori_nom'!AU$165:AU$211))/(MAX('3. indicatori CT_valori_nom'!AU$165:AU$211)-MIN('3. indicatori CT_valori_nom'!AU$165:AU$211))</f>
        <v>0.46031746031746029</v>
      </c>
      <c r="AV184" s="82">
        <f>('3. indicatori CT_valori_nom'!AV184-MAX('3. indicatori CT_valori_nom'!AV$165:AV$211))/(MIN('3. indicatori CT_valori_nom'!AV$165:AV$211)-MAX('3. indicatori CT_valori_nom'!AV$165:AV$211))</f>
        <v>0.22415499967820943</v>
      </c>
      <c r="AW184" s="82">
        <f>('3. indicatori CT_valori_nom'!AW184-MIN('3. indicatori CT_valori_nom'!AW$165:AW$211))/(MAX('3. indicatori CT_valori_nom'!AW$165:AW$211)-MIN('3. indicatori CT_valori_nom'!AW$165:AW$211))</f>
        <v>0.64615384615384619</v>
      </c>
      <c r="AX184" s="82">
        <f>('3. indicatori CT_valori_nom'!AX184-MIN('3. indicatori CT_valori_nom'!AX$165:AX$211))/(MAX('3. indicatori CT_valori_nom'!AX$165:AX$211)-MIN('3. indicatori CT_valori_nom'!AX$165:AX$211))</f>
        <v>0.41785335211694041</v>
      </c>
      <c r="AY184" s="82">
        <f>('3. indicatori CT_valori_nom'!AY184-MAX('3. indicatori CT_valori_nom'!AY$165:AY$211))/(MIN('3. indicatori CT_valori_nom'!AY$165:AY$211)-MAX('3. indicatori CT_valori_nom'!AY$165:AY$211))</f>
        <v>0.49967679379444085</v>
      </c>
      <c r="AZ184" s="82">
        <f>('3. indicatori CT_valori_nom'!AZ184-MIN('3. indicatori CT_valori_nom'!AZ$165:AZ$211))/(MAX('3. indicatori CT_valori_nom'!AZ$165:AZ$211)-MIN('3. indicatori CT_valori_nom'!AZ$165:AZ$211))</f>
        <v>0.4264524103831891</v>
      </c>
      <c r="BA184" s="82">
        <f>('3. indicatori CT_valori_nom'!BA184-MIN('3. indicatori CT_valori_nom'!BA$165:BA$211))/(MAX('3. indicatori CT_valori_nom'!BA$165:BA$211)-MIN('3. indicatori CT_valori_nom'!BA$165:BA$211))</f>
        <v>0.27051539199441876</v>
      </c>
      <c r="BB184" s="82">
        <f>('3. indicatori CT_valori_nom'!BB184-MIN('3. indicatori CT_valori_nom'!BB$165:BB$211))/(MAX('3. indicatori CT_valori_nom'!BB$165:BB$211)-MIN('3. indicatori CT_valori_nom'!BB$165:BB$211))</f>
        <v>0.3942696629213483</v>
      </c>
      <c r="BC184" s="82">
        <f>('3. indicatori CT_valori_nom'!BC184-MIN('3. indicatori CT_valori_nom'!BC$165:BC$211))/(MAX('3. indicatori CT_valori_nom'!BC$165:BC$211)-MIN('3. indicatori CT_valori_nom'!BC$165:BC$211))</f>
        <v>0.42331566981713448</v>
      </c>
      <c r="BD184" s="82">
        <f>('3. indicatori CT_valori_nom'!BD184-MIN('3. indicatori CT_valori_nom'!BD$165:BD$211))/(MAX('3. indicatori CT_valori_nom'!BD$165:BD$211)-MIN('3. indicatori CT_valori_nom'!BD$165:BD$211))</f>
        <v>0.53846153846153855</v>
      </c>
      <c r="BE184" s="82">
        <f t="shared" si="12"/>
        <v>0.36973128957298962</v>
      </c>
      <c r="BF184" s="82">
        <f t="shared" si="13"/>
        <v>0.33698020466017836</v>
      </c>
    </row>
    <row r="185" spans="1:58" x14ac:dyDescent="0.3">
      <c r="A185" s="82">
        <f>'3. indicatori CT_valori_nom'!A185</f>
        <v>84001</v>
      </c>
      <c r="B185" s="82" t="str">
        <f>'3. indicatori CT_valori_nom'!B185</f>
        <v>AGRIGENTO</v>
      </c>
      <c r="C185" s="82" t="str">
        <f>'3. indicatori CT_valori_nom'!C185</f>
        <v>SICILIA</v>
      </c>
      <c r="D185" s="82">
        <f>'3. indicatori CT_valori_nom'!D185</f>
        <v>176229</v>
      </c>
      <c r="E185" s="82">
        <f>('3. indicatori CT_valori_nom'!E185-MAX('3. indicatori CT_valori_nom'!E$165:E$211))/(MIN('3. indicatori CT_valori_nom'!E$165:E$211)-MAX('3. indicatori CT_valori_nom'!E$165:E$211))</f>
        <v>0.53333333333333333</v>
      </c>
      <c r="F185" s="82">
        <f>('3. indicatori CT_valori_nom'!F185-MIN('3. indicatori CT_valori_nom'!F$165:F$211))/(MAX('3. indicatori CT_valori_nom'!F$165:F$211)-MIN('3. indicatori CT_valori_nom'!F$165:F$211))</f>
        <v>0.35820790117536716</v>
      </c>
      <c r="G185" s="82">
        <f>('3. indicatori CT_valori_nom'!G185-MAX('3. indicatori CT_valori_nom'!G$165:G$211))/(MIN('3. indicatori CT_valori_nom'!G$165:G$211)-MAX('3. indicatori CT_valori_nom'!G$165:G$211))</f>
        <v>0.92650121109745076</v>
      </c>
      <c r="H185" s="82">
        <f>('3. indicatori CT_valori_nom'!H185-MAX('3. indicatori CT_valori_nom'!H$165:H$211))/(MIN('3. indicatori CT_valori_nom'!H$165:H$211)-MAX('3. indicatori CT_valori_nom'!H$165:H$211))</f>
        <v>0.63436523144779888</v>
      </c>
      <c r="I185" s="82">
        <f>('3. indicatori CT_valori_nom'!I185-MIN('3. indicatori CT_valori_nom'!I$165:I$211))/(MAX('3. indicatori CT_valori_nom'!I$165:I$211)-MIN('3. indicatori CT_valori_nom'!I$165:I$211))</f>
        <v>0.56286933069129708</v>
      </c>
      <c r="J185" s="82">
        <f>('3. indicatori CT_valori_nom'!J185-MIN('3. indicatori CT_valori_nom'!J$165:J$211))/(MAX('3. indicatori CT_valori_nom'!J$165:J$211)-MIN('3. indicatori CT_valori_nom'!J$165:J$211))</f>
        <v>0.34108865735685151</v>
      </c>
      <c r="K185" s="82">
        <f>('3. indicatori CT_valori_nom'!K185-MIN('3. indicatori CT_valori_nom'!K$165:K$211))/(MAX('3. indicatori CT_valori_nom'!K$165:K$211)-MIN('3. indicatori CT_valori_nom'!K$165:K$211))</f>
        <v>0.13975024214750242</v>
      </c>
      <c r="L185" s="82">
        <f>('3. indicatori CT_valori_nom'!L185-MIN('3. indicatori CT_valori_nom'!L$165:L$211))/(MAX('3. indicatori CT_valori_nom'!L$165:L$211)-MIN('3. indicatori CT_valori_nom'!L$165:L$211))</f>
        <v>0.326303594218115</v>
      </c>
      <c r="M185" s="82">
        <f>('3. indicatori CT_valori_nom'!M185-MAX('3. indicatori CT_valori_nom'!M$165:M$211))/(MIN('3. indicatori CT_valori_nom'!M$165:M$211)-MAX('3. indicatori CT_valori_nom'!M$165:M$211))</f>
        <v>0.60141523600900715</v>
      </c>
      <c r="N185" s="82">
        <f>('3. indicatori CT_valori_nom'!N185-MAX('3. indicatori CT_valori_nom'!N$165:N$211))/(MIN('3. indicatori CT_valori_nom'!N$165:N$211)-MAX('3. indicatori CT_valori_nom'!N$165:N$211))</f>
        <v>0.9000791385687299</v>
      </c>
      <c r="O185" s="82">
        <f>('3. indicatori CT_valori_nom'!O185-MAX('3. indicatori CT_valori_nom'!O$165:O$211))/(MIN('3. indicatori CT_valori_nom'!O$165:O$211)-MAX('3. indicatori CT_valori_nom'!O$165:O$211))</f>
        <v>0.26380217405410428</v>
      </c>
      <c r="P185" s="82">
        <f>('3. indicatori CT_valori_nom'!P185-MIN('3. indicatori CT_valori_nom'!P$165:P$211))/(MAX('3. indicatori CT_valori_nom'!P$165:P$211)-MIN('3. indicatori CT_valori_nom'!P$165:P$211))</f>
        <v>0.30742731380572036</v>
      </c>
      <c r="Q185" s="82">
        <f>('3. indicatori CT_valori_nom'!Q185-MIN('3. indicatori CT_valori_nom'!Q$165:Q$211))/(MAX('3. indicatori CT_valori_nom'!Q$165:Q$211)-MIN('3. indicatori CT_valori_nom'!Q$165:Q$211))</f>
        <v>0.30126097934651741</v>
      </c>
      <c r="R185" s="82">
        <f>('3. indicatori CT_valori_nom'!R185-MIN('3. indicatori CT_valori_nom'!R$165:R$211))/(MAX('3. indicatori CT_valori_nom'!R$165:R$211)-MIN('3. indicatori CT_valori_nom'!R$165:R$211))</f>
        <v>0.22801165920833597</v>
      </c>
      <c r="S185" s="82">
        <f>('3. indicatori CT_valori_nom'!S185-MIN('3. indicatori CT_valori_nom'!S$165:S$211))/(MAX('3. indicatori CT_valori_nom'!S$165:S$211)-MIN('3. indicatori CT_valori_nom'!S$165:S$211))</f>
        <v>0.5</v>
      </c>
      <c r="T185" s="82">
        <f>('3. indicatori CT_valori_nom'!T185-MIN('3. indicatori CT_valori_nom'!T$165:T$211))/(MAX('3. indicatori CT_valori_nom'!T$165:T$211)-MIN('3. indicatori CT_valori_nom'!T$165:T$211))</f>
        <v>1</v>
      </c>
      <c r="U185" s="82">
        <f>('3. indicatori CT_valori_nom'!U185-MIN('3. indicatori CT_valori_nom'!U$165:U$211))/(MAX('3. indicatori CT_valori_nom'!U$165:U$211)-MIN('3. indicatori CT_valori_nom'!U$165:U$211))</f>
        <v>0</v>
      </c>
      <c r="W185" s="82">
        <f>('3. indicatori CT_valori_nom'!W185-MIN('3. indicatori CT_valori_nom'!W$165:W$211))/(MAX('3. indicatori CT_valori_nom'!W$165:W$211)-MIN('3. indicatori CT_valori_nom'!W$165:W$211))</f>
        <v>0.52941176470588236</v>
      </c>
      <c r="X185" s="82">
        <f>('3. indicatori CT_valori_nom'!X185-MAX('3. indicatori CT_valori_nom'!X$165:X$211))/(MIN('3. indicatori CT_valori_nom'!X$165:X$211)-MAX('3. indicatori CT_valori_nom'!X$165:X$211))</f>
        <v>0.93092965320012144</v>
      </c>
      <c r="Y185" s="82">
        <f>('3. indicatori CT_valori_nom'!Y185-MIN('3. indicatori CT_valori_nom'!Y$165:Y$211))/(MAX('3. indicatori CT_valori_nom'!Y$165:Y$211)-MIN('3. indicatori CT_valori_nom'!Y$165:Y$211))</f>
        <v>0.49834921305409696</v>
      </c>
      <c r="Z185" s="82">
        <f>('3. indicatori CT_valori_nom'!Z185-MIN('3. indicatori CT_valori_nom'!Z$165:Z$211))/(MAX('3. indicatori CT_valori_nom'!Z$165:Z$211)-MIN('3. indicatori CT_valori_nom'!Z$165:Z$211))</f>
        <v>0.19643698746347438</v>
      </c>
      <c r="AA185" s="82">
        <f>('3. indicatori CT_valori_nom'!AA185-MIN('3. indicatori CT_valori_nom'!AA$165:AA$211))/(MAX('3. indicatori CT_valori_nom'!AA$165:AA$211)-MIN('3. indicatori CT_valori_nom'!AA$165:AA$211))</f>
        <v>0.10312891615636348</v>
      </c>
      <c r="AB185" s="82">
        <f>('3. indicatori CT_valori_nom'!AB185-MIN('3. indicatori CT_valori_nom'!AB$165:AB$211))/(MAX('3. indicatori CT_valori_nom'!AB$165:AB$211)-MIN('3. indicatori CT_valori_nom'!AB$165:AB$211))</f>
        <v>0.33050847457627119</v>
      </c>
      <c r="AC185" s="82">
        <f>('3. indicatori CT_valori_nom'!AC185-MIN('3. indicatori CT_valori_nom'!AC$165:AC$211))/(MAX('3. indicatori CT_valori_nom'!AC$165:AC$211)-MIN('3. indicatori CT_valori_nom'!AC$165:AC$211))</f>
        <v>3.2860292871817035E-2</v>
      </c>
      <c r="AD185" s="82">
        <f>('3. indicatori CT_valori_nom'!AD185-MIN('3. indicatori CT_valori_nom'!AD$165:AD$211))/(MAX('3. indicatori CT_valori_nom'!AD$165:AD$211)-MIN('3. indicatori CT_valori_nom'!AD$165:AD$211))</f>
        <v>0.12121212121212122</v>
      </c>
      <c r="AE185" s="82">
        <f>('3. indicatori CT_valori_nom'!AE185-MAX('3. indicatori CT_valori_nom'!AE$165:AE$211))/(MIN('3. indicatori CT_valori_nom'!AE$165:AE$211)-MAX('3. indicatori CT_valori_nom'!AE$165:AE$211))</f>
        <v>0.80737122505865644</v>
      </c>
      <c r="AF185" s="82">
        <f>('3. indicatori CT_valori_nom'!AF185-MIN('3. indicatori CT_valori_nom'!AF$165:AF$211))/(MAX('3. indicatori CT_valori_nom'!AF$165:AF$211)-MIN('3. indicatori CT_valori_nom'!AF$165:AF$211))</f>
        <v>0.3260529707990068</v>
      </c>
      <c r="AG185" s="82">
        <f>('3. indicatori CT_valori_nom'!AG185-MAX('3. indicatori CT_valori_nom'!AG$165:AG$211))/(MIN('3. indicatori CT_valori_nom'!AG$165:AG$211)-MAX('3. indicatori CT_valori_nom'!AG$165:AG$211))</f>
        <v>0.60653108615367146</v>
      </c>
      <c r="AH185" s="82">
        <f>('3. indicatori CT_valori_nom'!AH185-MIN('3. indicatori CT_valori_nom'!AH$165:AH$211))/(MAX('3. indicatori CT_valori_nom'!AH$165:AH$211)-MIN('3. indicatori CT_valori_nom'!AH$165:AH$211))</f>
        <v>0.15286962544680616</v>
      </c>
      <c r="AI185" s="82">
        <f>('3. indicatori CT_valori_nom'!AI185-MAX('3. indicatori CT_valori_nom'!AI$165:AI$211))/(MIN('3. indicatori CT_valori_nom'!AI$165:AI$211)-MAX('3. indicatori CT_valori_nom'!AI$165:AI$211))</f>
        <v>0.6096416501909363</v>
      </c>
      <c r="AJ185" s="82">
        <f>('3. indicatori CT_valori_nom'!AJ185-MAX('3. indicatori CT_valori_nom'!AJ$165:AJ$211))/(MIN('3. indicatori CT_valori_nom'!AJ$165:AJ$211)-MAX('3. indicatori CT_valori_nom'!AJ$165:AJ$211))</f>
        <v>0.53527152761669139</v>
      </c>
      <c r="AK185" s="82">
        <f>('3. indicatori CT_valori_nom'!AK185-MIN('3. indicatori CT_valori_nom'!AK$165:AK$211))/(MAX('3. indicatori CT_valori_nom'!AK$165:AK$211)-MIN('3. indicatori CT_valori_nom'!AK$165:AK$211))</f>
        <v>3.4228522892014043E-2</v>
      </c>
      <c r="AL185" s="82">
        <f>('3. indicatori CT_valori_nom'!AL185-MIN('3. indicatori CT_valori_nom'!AL$165:AL$211))/(MAX('3. indicatori CT_valori_nom'!AL$165:AL$211)-MIN('3. indicatori CT_valori_nom'!AL$165:AL$211))</f>
        <v>8.3333333333333329E-2</v>
      </c>
      <c r="AM185" s="82">
        <f>('3. indicatori CT_valori_nom'!AM185-MIN('3. indicatori CT_valori_nom'!AM$165:AM$211))/(MAX('3. indicatori CT_valori_nom'!AM$165:AM$211)-MIN('3. indicatori CT_valori_nom'!AM$165:AM$211))</f>
        <v>0.1</v>
      </c>
      <c r="AN185" s="82">
        <f>('3. indicatori CT_valori_nom'!AN185-MIN('3. indicatori CT_valori_nom'!AN$165:AN$211))/(MAX('3. indicatori CT_valori_nom'!AN$165:AN$211)-MIN('3. indicatori CT_valori_nom'!AN$165:AN$211))</f>
        <v>8.413711233120641E-2</v>
      </c>
      <c r="AO185" s="82">
        <f>('3. indicatori CT_valori_nom'!AO185-MIN('3. indicatori CT_valori_nom'!AO$165:AO$211))/(MAX('3. indicatori CT_valori_nom'!AO$165:AO$211)-MIN('3. indicatori CT_valori_nom'!AO$165:AO$211))</f>
        <v>0.1</v>
      </c>
      <c r="AP185" s="82">
        <f>('3. indicatori CT_valori_nom'!AP185-MIN('3. indicatori CT_valori_nom'!AP$165:AP$211))/(MAX('3. indicatori CT_valori_nom'!AP$165:AP$211)-MIN('3. indicatori CT_valori_nom'!AP$165:AP$211))</f>
        <v>6.0485429146284395E-2</v>
      </c>
      <c r="AQ185" s="82">
        <f>('3. indicatori CT_valori_nom'!AQ185-MIN('3. indicatori CT_valori_nom'!AQ$165:AQ$211))/(MAX('3. indicatori CT_valori_nom'!AQ$165:AQ$211)-MIN('3. indicatori CT_valori_nom'!AQ$165:AQ$211))</f>
        <v>0.24040919859320653</v>
      </c>
      <c r="AS185" s="82">
        <f>('3. indicatori CT_valori_nom'!AS185-MIN('3. indicatori CT_valori_nom'!AS$165:AS$211))/(MAX('3. indicatori CT_valori_nom'!AS$165:AS$211)-MIN('3. indicatori CT_valori_nom'!AS$165:AS$211))</f>
        <v>0.67044969086344175</v>
      </c>
      <c r="AT185" s="82">
        <f>('3. indicatori CT_valori_nom'!AT185-MIN('3. indicatori CT_valori_nom'!AT$165:AT$211))/(MAX('3. indicatori CT_valori_nom'!AT$165:AT$211)-MIN('3. indicatori CT_valori_nom'!AT$165:AT$211))</f>
        <v>0.27400420285441368</v>
      </c>
      <c r="AU185" s="82">
        <f>('3. indicatori CT_valori_nom'!AU185-MIN('3. indicatori CT_valori_nom'!AU$165:AU$211))/(MAX('3. indicatori CT_valori_nom'!AU$165:AU$211)-MIN('3. indicatori CT_valori_nom'!AU$165:AU$211))</f>
        <v>0.58730158730158732</v>
      </c>
      <c r="AV185" s="82">
        <f>('3. indicatori CT_valori_nom'!AV185-MAX('3. indicatori CT_valori_nom'!AV$165:AV$211))/(MIN('3. indicatori CT_valori_nom'!AV$165:AV$211)-MAX('3. indicatori CT_valori_nom'!AV$165:AV$211))</f>
        <v>0.83918290958812258</v>
      </c>
      <c r="AW185" s="82">
        <f>('3. indicatori CT_valori_nom'!AW185-MIN('3. indicatori CT_valori_nom'!AW$165:AW$211))/(MAX('3. indicatori CT_valori_nom'!AW$165:AW$211)-MIN('3. indicatori CT_valori_nom'!AW$165:AW$211))</f>
        <v>0.26666666666666666</v>
      </c>
      <c r="AX185" s="82">
        <f>('3. indicatori CT_valori_nom'!AX185-MIN('3. indicatori CT_valori_nom'!AX$165:AX$211))/(MAX('3. indicatori CT_valori_nom'!AX$165:AX$211)-MIN('3. indicatori CT_valori_nom'!AX$165:AX$211))</f>
        <v>0.61055424932260538</v>
      </c>
      <c r="AY185" s="82">
        <f>('3. indicatori CT_valori_nom'!AY185-MAX('3. indicatori CT_valori_nom'!AY$165:AY$211))/(MIN('3. indicatori CT_valori_nom'!AY$165:AY$211)-MAX('3. indicatori CT_valori_nom'!AY$165:AY$211))</f>
        <v>0.47182072829131644</v>
      </c>
      <c r="AZ185" s="82">
        <f>('3. indicatori CT_valori_nom'!AZ185-MIN('3. indicatori CT_valori_nom'!AZ$165:AZ$211))/(MAX('3. indicatori CT_valori_nom'!AZ$165:AZ$211)-MIN('3. indicatori CT_valori_nom'!AZ$165:AZ$211))</f>
        <v>0.33745364647713227</v>
      </c>
      <c r="BA185" s="82">
        <f>('3. indicatori CT_valori_nom'!BA185-MIN('3. indicatori CT_valori_nom'!BA$165:BA$211))/(MAX('3. indicatori CT_valori_nom'!BA$165:BA$211)-MIN('3. indicatori CT_valori_nom'!BA$165:BA$211))</f>
        <v>0.23762831316071703</v>
      </c>
      <c r="BB185" s="82">
        <f>('3. indicatori CT_valori_nom'!BB185-MIN('3. indicatori CT_valori_nom'!BB$165:BB$211))/(MAX('3. indicatori CT_valori_nom'!BB$165:BB$211)-MIN('3. indicatori CT_valori_nom'!BB$165:BB$211))</f>
        <v>0.17545375972342264</v>
      </c>
      <c r="BC185" s="82">
        <f>('3. indicatori CT_valori_nom'!BC185-MIN('3. indicatori CT_valori_nom'!BC$165:BC$211))/(MAX('3. indicatori CT_valori_nom'!BC$165:BC$211)-MIN('3. indicatori CT_valori_nom'!BC$165:BC$211))</f>
        <v>0.12821796980147648</v>
      </c>
      <c r="BD185" s="82">
        <f>('3. indicatori CT_valori_nom'!BD185-MIN('3. indicatori CT_valori_nom'!BD$165:BD$211))/(MAX('3. indicatori CT_valori_nom'!BD$165:BD$211)-MIN('3. indicatori CT_valori_nom'!BD$165:BD$211))</f>
        <v>0.41599999999999998</v>
      </c>
      <c r="BE185" s="82">
        <f t="shared" si="12"/>
        <v>0.4046316423190206</v>
      </c>
      <c r="BF185" s="82">
        <f t="shared" si="13"/>
        <v>0.43852745662969111</v>
      </c>
    </row>
    <row r="186" spans="1:58" x14ac:dyDescent="0.3">
      <c r="A186" s="82">
        <f>'3. indicatori CT_valori_nom'!A186</f>
        <v>84011</v>
      </c>
      <c r="B186" s="82" t="str">
        <f>'3. indicatori CT_valori_nom'!B186</f>
        <v>CANICATTI'</v>
      </c>
      <c r="C186" s="82" t="str">
        <f>'3. indicatori CT_valori_nom'!C186</f>
        <v>SICILIA</v>
      </c>
      <c r="D186" s="82">
        <f>'3. indicatori CT_valori_nom'!D186</f>
        <v>62591</v>
      </c>
      <c r="E186" s="82">
        <f>('3. indicatori CT_valori_nom'!E186-MAX('3. indicatori CT_valori_nom'!E$165:E$211))/(MIN('3. indicatori CT_valori_nom'!E$165:E$211)-MAX('3. indicatori CT_valori_nom'!E$165:E$211))</f>
        <v>0.5</v>
      </c>
      <c r="F186" s="82">
        <f>('3. indicatori CT_valori_nom'!F186-MIN('3. indicatori CT_valori_nom'!F$165:F$211))/(MAX('3. indicatori CT_valori_nom'!F$165:F$211)-MIN('3. indicatori CT_valori_nom'!F$165:F$211))</f>
        <v>0.39493223280618001</v>
      </c>
      <c r="G186" s="82">
        <f>('3. indicatori CT_valori_nom'!G186-MAX('3. indicatori CT_valori_nom'!G$165:G$211))/(MIN('3. indicatori CT_valori_nom'!G$165:G$211)-MAX('3. indicatori CT_valori_nom'!G$165:G$211))</f>
        <v>0.9421738449595356</v>
      </c>
      <c r="H186" s="82">
        <f>('3. indicatori CT_valori_nom'!H186-MAX('3. indicatori CT_valori_nom'!H$165:H$211))/(MIN('3. indicatori CT_valori_nom'!H$165:H$211)-MAX('3. indicatori CT_valori_nom'!H$165:H$211))</f>
        <v>0.70011463560699594</v>
      </c>
      <c r="I186" s="82">
        <f>('3. indicatori CT_valori_nom'!I186-MIN('3. indicatori CT_valori_nom'!I$165:I$211))/(MAX('3. indicatori CT_valori_nom'!I$165:I$211)-MIN('3. indicatori CT_valori_nom'!I$165:I$211))</f>
        <v>0.74909233143826415</v>
      </c>
      <c r="J186" s="82">
        <f>('3. indicatori CT_valori_nom'!J186-MIN('3. indicatori CT_valori_nom'!J$165:J$211))/(MAX('3. indicatori CT_valori_nom'!J$165:J$211)-MIN('3. indicatori CT_valori_nom'!J$165:J$211))</f>
        <v>0.34216780791119822</v>
      </c>
      <c r="K186" s="82">
        <f>('3. indicatori CT_valori_nom'!K186-MIN('3. indicatori CT_valori_nom'!K$165:K$211))/(MAX('3. indicatori CT_valori_nom'!K$165:K$211)-MIN('3. indicatori CT_valori_nom'!K$165:K$211))</f>
        <v>5.130067801300678E-3</v>
      </c>
      <c r="L186" s="82">
        <f>('3. indicatori CT_valori_nom'!L186-MIN('3. indicatori CT_valori_nom'!L$165:L$211))/(MAX('3. indicatori CT_valori_nom'!L$165:L$211)-MIN('3. indicatori CT_valori_nom'!L$165:L$211))</f>
        <v>9.8087488572902629E-2</v>
      </c>
      <c r="M186" s="82">
        <f>('3. indicatori CT_valori_nom'!M186-MAX('3. indicatori CT_valori_nom'!M$165:M$211))/(MIN('3. indicatori CT_valori_nom'!M$165:M$211)-MAX('3. indicatori CT_valori_nom'!M$165:M$211))</f>
        <v>0.35721731350865815</v>
      </c>
      <c r="N186" s="82">
        <f>('3. indicatori CT_valori_nom'!N186-MAX('3. indicatori CT_valori_nom'!N$165:N$211))/(MIN('3. indicatori CT_valori_nom'!N$165:N$211)-MAX('3. indicatori CT_valori_nom'!N$165:N$211))</f>
        <v>0.65859495302295823</v>
      </c>
      <c r="O186" s="82">
        <f>('3. indicatori CT_valori_nom'!O186-MAX('3. indicatori CT_valori_nom'!O$165:O$211))/(MIN('3. indicatori CT_valori_nom'!O$165:O$211)-MAX('3. indicatori CT_valori_nom'!O$165:O$211))</f>
        <v>0.31974204629889036</v>
      </c>
      <c r="P186" s="82">
        <f>('3. indicatori CT_valori_nom'!P186-MIN('3. indicatori CT_valori_nom'!P$165:P$211))/(MAX('3. indicatori CT_valori_nom'!P$165:P$211)-MIN('3. indicatori CT_valori_nom'!P$165:P$211))</f>
        <v>0.30258911936591032</v>
      </c>
      <c r="Q186" s="82">
        <f>('3. indicatori CT_valori_nom'!Q186-MIN('3. indicatori CT_valori_nom'!Q$165:Q$211))/(MAX('3. indicatori CT_valori_nom'!Q$165:Q$211)-MIN('3. indicatori CT_valori_nom'!Q$165:Q$211))</f>
        <v>0.47838626804959228</v>
      </c>
      <c r="R186" s="82">
        <f>('3. indicatori CT_valori_nom'!R186-MIN('3. indicatori CT_valori_nom'!R$165:R$211))/(MAX('3. indicatori CT_valori_nom'!R$165:R$211)-MIN('3. indicatori CT_valori_nom'!R$165:R$211))</f>
        <v>0.43513672727569774</v>
      </c>
      <c r="S186" s="82">
        <f>('3. indicatori CT_valori_nom'!S186-MIN('3. indicatori CT_valori_nom'!S$165:S$211))/(MAX('3. indicatori CT_valori_nom'!S$165:S$211)-MIN('3. indicatori CT_valori_nom'!S$165:S$211))</f>
        <v>0</v>
      </c>
      <c r="T186" s="82">
        <f>('3. indicatori CT_valori_nom'!T186-MIN('3. indicatori CT_valori_nom'!T$165:T$211))/(MAX('3. indicatori CT_valori_nom'!T$165:T$211)-MIN('3. indicatori CT_valori_nom'!T$165:T$211))</f>
        <v>0</v>
      </c>
      <c r="U186" s="82">
        <f>('3. indicatori CT_valori_nom'!U186-MIN('3. indicatori CT_valori_nom'!U$165:U$211))/(MAX('3. indicatori CT_valori_nom'!U$165:U$211)-MIN('3. indicatori CT_valori_nom'!U$165:U$211))</f>
        <v>0</v>
      </c>
      <c r="W186" s="82">
        <f>('3. indicatori CT_valori_nom'!W186-MIN('3. indicatori CT_valori_nom'!W$165:W$211))/(MAX('3. indicatori CT_valori_nom'!W$165:W$211)-MIN('3. indicatori CT_valori_nom'!W$165:W$211))</f>
        <v>0.23529411764705882</v>
      </c>
      <c r="X186" s="82">
        <f>('3. indicatori CT_valori_nom'!X186-MAX('3. indicatori CT_valori_nom'!X$165:X$211))/(MIN('3. indicatori CT_valori_nom'!X$165:X$211)-MAX('3. indicatori CT_valori_nom'!X$165:X$211))</f>
        <v>1</v>
      </c>
      <c r="Y186" s="82">
        <f>('3. indicatori CT_valori_nom'!Y186-MIN('3. indicatori CT_valori_nom'!Y$165:Y$211))/(MAX('3. indicatori CT_valori_nom'!Y$165:Y$211)-MIN('3. indicatori CT_valori_nom'!Y$165:Y$211))</f>
        <v>0.52549267024550639</v>
      </c>
      <c r="Z186" s="82">
        <f>('3. indicatori CT_valori_nom'!Z186-MIN('3. indicatori CT_valori_nom'!Z$165:Z$211))/(MAX('3. indicatori CT_valori_nom'!Z$165:Z$211)-MIN('3. indicatori CT_valori_nom'!Z$165:Z$211))</f>
        <v>5.0758789706852658E-2</v>
      </c>
      <c r="AA186" s="82">
        <f>('3. indicatori CT_valori_nom'!AA186-MIN('3. indicatori CT_valori_nom'!AA$165:AA$211))/(MAX('3. indicatori CT_valori_nom'!AA$165:AA$211)-MIN('3. indicatori CT_valori_nom'!AA$165:AA$211))</f>
        <v>7.6142220196983718E-2</v>
      </c>
      <c r="AB186" s="82">
        <f>('3. indicatori CT_valori_nom'!AB186-MIN('3. indicatori CT_valori_nom'!AB$165:AB$211))/(MAX('3. indicatori CT_valori_nom'!AB$165:AB$211)-MIN('3. indicatori CT_valori_nom'!AB$165:AB$211))</f>
        <v>6.4406779661016947E-2</v>
      </c>
      <c r="AC186" s="82">
        <f>('3. indicatori CT_valori_nom'!AC186-MIN('3. indicatori CT_valori_nom'!AC$165:AC$211))/(MAX('3. indicatori CT_valori_nom'!AC$165:AC$211)-MIN('3. indicatori CT_valori_nom'!AC$165:AC$211))</f>
        <v>3.1718955243090312E-2</v>
      </c>
      <c r="AD186" s="82">
        <f>('3. indicatori CT_valori_nom'!AD186-MIN('3. indicatori CT_valori_nom'!AD$165:AD$211))/(MAX('3. indicatori CT_valori_nom'!AD$165:AD$211)-MIN('3. indicatori CT_valori_nom'!AD$165:AD$211))</f>
        <v>0</v>
      </c>
      <c r="AE186" s="82">
        <f>('3. indicatori CT_valori_nom'!AE186-MAX('3. indicatori CT_valori_nom'!AE$165:AE$211))/(MIN('3. indicatori CT_valori_nom'!AE$165:AE$211)-MAX('3. indicatori CT_valori_nom'!AE$165:AE$211))</f>
        <v>0.81426592346934568</v>
      </c>
      <c r="AF186" s="82">
        <f>('3. indicatori CT_valori_nom'!AF186-MIN('3. indicatori CT_valori_nom'!AF$165:AF$211))/(MAX('3. indicatori CT_valori_nom'!AF$165:AF$211)-MIN('3. indicatori CT_valori_nom'!AF$165:AF$211))</f>
        <v>0.2299510772962878</v>
      </c>
      <c r="AG186" s="82">
        <f>('3. indicatori CT_valori_nom'!AG186-MAX('3. indicatori CT_valori_nom'!AG$165:AG$211))/(MIN('3. indicatori CT_valori_nom'!AG$165:AG$211)-MAX('3. indicatori CT_valori_nom'!AG$165:AG$211))</f>
        <v>0.13009494138046512</v>
      </c>
      <c r="AH186" s="82">
        <f>('3. indicatori CT_valori_nom'!AH186-MIN('3. indicatori CT_valori_nom'!AH$165:AH$211))/(MAX('3. indicatori CT_valori_nom'!AH$165:AH$211)-MIN('3. indicatori CT_valori_nom'!AH$165:AH$211))</f>
        <v>0.14042253326049872</v>
      </c>
      <c r="AI186" s="82">
        <f>('3. indicatori CT_valori_nom'!AI186-MAX('3. indicatori CT_valori_nom'!AI$165:AI$211))/(MIN('3. indicatori CT_valori_nom'!AI$165:AI$211)-MAX('3. indicatori CT_valori_nom'!AI$165:AI$211))</f>
        <v>0.52768221318361941</v>
      </c>
      <c r="AJ186" s="82">
        <f>('3. indicatori CT_valori_nom'!AJ186-MAX('3. indicatori CT_valori_nom'!AJ$165:AJ$211))/(MIN('3. indicatori CT_valori_nom'!AJ$165:AJ$211)-MAX('3. indicatori CT_valori_nom'!AJ$165:AJ$211))</f>
        <v>0.29402819660300594</v>
      </c>
      <c r="AK186" s="82">
        <f>('3. indicatori CT_valori_nom'!AK186-MIN('3. indicatori CT_valori_nom'!AK$165:AK$211))/(MAX('3. indicatori CT_valori_nom'!AK$165:AK$211)-MIN('3. indicatori CT_valori_nom'!AK$165:AK$211))</f>
        <v>8.0498061390260611E-2</v>
      </c>
      <c r="AL186" s="82">
        <f>('3. indicatori CT_valori_nom'!AL186-MIN('3. indicatori CT_valori_nom'!AL$165:AL$211))/(MAX('3. indicatori CT_valori_nom'!AL$165:AL$211)-MIN('3. indicatori CT_valori_nom'!AL$165:AL$211))</f>
        <v>8.3333333333333329E-2</v>
      </c>
      <c r="AM186" s="82">
        <f>('3. indicatori CT_valori_nom'!AM186-MIN('3. indicatori CT_valori_nom'!AM$165:AM$211))/(MAX('3. indicatori CT_valori_nom'!AM$165:AM$211)-MIN('3. indicatori CT_valori_nom'!AM$165:AM$211))</f>
        <v>3.3333333333333333E-2</v>
      </c>
      <c r="AN186" s="82">
        <f>('3. indicatori CT_valori_nom'!AN186-MIN('3. indicatori CT_valori_nom'!AN$165:AN$211))/(MAX('3. indicatori CT_valori_nom'!AN$165:AN$211)-MIN('3. indicatori CT_valori_nom'!AN$165:AN$211))</f>
        <v>0.23712717020329424</v>
      </c>
      <c r="AO186" s="82">
        <f>('3. indicatori CT_valori_nom'!AO186-MIN('3. indicatori CT_valori_nom'!AO$165:AO$211))/(MAX('3. indicatori CT_valori_nom'!AO$165:AO$211)-MIN('3. indicatori CT_valori_nom'!AO$165:AO$211))</f>
        <v>0</v>
      </c>
      <c r="AP186" s="82">
        <f>('3. indicatori CT_valori_nom'!AP186-MIN('3. indicatori CT_valori_nom'!AP$165:AP$211))/(MAX('3. indicatori CT_valori_nom'!AP$165:AP$211)-MIN('3. indicatori CT_valori_nom'!AP$165:AP$211))</f>
        <v>9.401837404489817E-2</v>
      </c>
      <c r="AQ186" s="82">
        <f>('3. indicatori CT_valori_nom'!AQ186-MIN('3. indicatori CT_valori_nom'!AQ$165:AQ$211))/(MAX('3. indicatori CT_valori_nom'!AQ$165:AQ$211)-MIN('3. indicatori CT_valori_nom'!AQ$165:AQ$211))</f>
        <v>2.9269874970511912E-2</v>
      </c>
      <c r="AS186" s="82">
        <f>('3. indicatori CT_valori_nom'!AS186-MIN('3. indicatori CT_valori_nom'!AS$165:AS$211))/(MAX('3. indicatori CT_valori_nom'!AS$165:AS$211)-MIN('3. indicatori CT_valori_nom'!AS$165:AS$211))</f>
        <v>0.5151055907426656</v>
      </c>
      <c r="AT186" s="82">
        <f>('3. indicatori CT_valori_nom'!AT186-MIN('3. indicatori CT_valori_nom'!AT$165:AT$211))/(MAX('3. indicatori CT_valori_nom'!AT$165:AT$211)-MIN('3. indicatori CT_valori_nom'!AT$165:AT$211))</f>
        <v>9.2316339007261716E-2</v>
      </c>
      <c r="AU186" s="82">
        <f>('3. indicatori CT_valori_nom'!AU186-MIN('3. indicatori CT_valori_nom'!AU$165:AU$211))/(MAX('3. indicatori CT_valori_nom'!AU$165:AU$211)-MIN('3. indicatori CT_valori_nom'!AU$165:AU$211))</f>
        <v>9.5238095238095233E-2</v>
      </c>
      <c r="AV186" s="82">
        <f>('3. indicatori CT_valori_nom'!AV186-MAX('3. indicatori CT_valori_nom'!AV$165:AV$211))/(MIN('3. indicatori CT_valori_nom'!AV$165:AV$211)-MAX('3. indicatori CT_valori_nom'!AV$165:AV$211))</f>
        <v>0.85724133393960189</v>
      </c>
      <c r="AW186" s="82">
        <f>('3. indicatori CT_valori_nom'!AW186-MIN('3. indicatori CT_valori_nom'!AW$165:AW$211))/(MAX('3. indicatori CT_valori_nom'!AW$165:AW$211)-MIN('3. indicatori CT_valori_nom'!AW$165:AW$211))</f>
        <v>0</v>
      </c>
      <c r="AX186" s="82">
        <f>('3. indicatori CT_valori_nom'!AX186-MIN('3. indicatori CT_valori_nom'!AX$165:AX$211))/(MAX('3. indicatori CT_valori_nom'!AX$165:AX$211)-MIN('3. indicatori CT_valori_nom'!AX$165:AX$211))</f>
        <v>0.31357824996130268</v>
      </c>
      <c r="AY186" s="82">
        <f>('3. indicatori CT_valori_nom'!AY186-MAX('3. indicatori CT_valori_nom'!AY$165:AY$211))/(MIN('3. indicatori CT_valori_nom'!AY$165:AY$211)-MAX('3. indicatori CT_valori_nom'!AY$165:AY$211))</f>
        <v>0.31092436974789894</v>
      </c>
      <c r="AZ186" s="82">
        <f>('3. indicatori CT_valori_nom'!AZ186-MIN('3. indicatori CT_valori_nom'!AZ$165:AZ$211))/(MAX('3. indicatori CT_valori_nom'!AZ$165:AZ$211)-MIN('3. indicatori CT_valori_nom'!AZ$165:AZ$211))</f>
        <v>0.11495673671199011</v>
      </c>
      <c r="BA186" s="82">
        <f>('3. indicatori CT_valori_nom'!BA186-MIN('3. indicatori CT_valori_nom'!BA$165:BA$211))/(MAX('3. indicatori CT_valori_nom'!BA$165:BA$211)-MIN('3. indicatori CT_valori_nom'!BA$165:BA$211))</f>
        <v>0</v>
      </c>
      <c r="BB186" s="82">
        <f>('3. indicatori CT_valori_nom'!BB186-MIN('3. indicatori CT_valori_nom'!BB$165:BB$211))/(MAX('3. indicatori CT_valori_nom'!BB$165:BB$211)-MIN('3. indicatori CT_valori_nom'!BB$165:BB$211))</f>
        <v>0.25601926163723915</v>
      </c>
      <c r="BC186" s="82">
        <f>('3. indicatori CT_valori_nom'!BC186-MIN('3. indicatori CT_valori_nom'!BC$165:BC$211))/(MAX('3. indicatori CT_valori_nom'!BC$165:BC$211)-MIN('3. indicatori CT_valori_nom'!BC$165:BC$211))</f>
        <v>9.2425407089321981E-2</v>
      </c>
      <c r="BD186" s="82">
        <f>('3. indicatori CT_valori_nom'!BD186-MIN('3. indicatori CT_valori_nom'!BD$165:BD$211))/(MAX('3. indicatori CT_valori_nom'!BD$165:BD$211)-MIN('3. indicatori CT_valori_nom'!BD$165:BD$211))</f>
        <v>0.15999999999999995</v>
      </c>
      <c r="BE186" s="82">
        <f t="shared" si="12"/>
        <v>0.28685434970547546</v>
      </c>
      <c r="BF186" s="82">
        <f t="shared" si="13"/>
        <v>9.583864496216897E-2</v>
      </c>
    </row>
    <row r="187" spans="1:58" x14ac:dyDescent="0.3">
      <c r="A187" s="82">
        <f>'3. indicatori CT_valori_nom'!A187</f>
        <v>84021</v>
      </c>
      <c r="B187" s="82" t="str">
        <f>'3. indicatori CT_valori_nom'!B187</f>
        <v>LICATA</v>
      </c>
      <c r="C187" s="82" t="str">
        <f>'3. indicatori CT_valori_nom'!C187</f>
        <v>SICILIA</v>
      </c>
      <c r="D187" s="82">
        <f>'3. indicatori CT_valori_nom'!D187</f>
        <v>82957</v>
      </c>
      <c r="E187" s="82">
        <f>('3. indicatori CT_valori_nom'!E187-MAX('3. indicatori CT_valori_nom'!E$165:E$211))/(MIN('3. indicatori CT_valori_nom'!E$165:E$211)-MAX('3. indicatori CT_valori_nom'!E$165:E$211))</f>
        <v>0.25</v>
      </c>
      <c r="F187" s="82">
        <f>('3. indicatori CT_valori_nom'!F187-MIN('3. indicatori CT_valori_nom'!F$165:F$211))/(MAX('3. indicatori CT_valori_nom'!F$165:F$211)-MIN('3. indicatori CT_valori_nom'!F$165:F$211))</f>
        <v>0.21742831367919355</v>
      </c>
      <c r="G187" s="82">
        <f>('3. indicatori CT_valori_nom'!G187-MAX('3. indicatori CT_valori_nom'!G$165:G$211))/(MIN('3. indicatori CT_valori_nom'!G$165:G$211)-MAX('3. indicatori CT_valori_nom'!G$165:G$211))</f>
        <v>0.92521514888002632</v>
      </c>
      <c r="H187" s="82">
        <f>('3. indicatori CT_valori_nom'!H187-MAX('3. indicatori CT_valori_nom'!H$165:H$211))/(MIN('3. indicatori CT_valori_nom'!H$165:H$211)-MAX('3. indicatori CT_valori_nom'!H$165:H$211))</f>
        <v>0.85821629738659855</v>
      </c>
      <c r="I187" s="82">
        <f>('3. indicatori CT_valori_nom'!I187-MIN('3. indicatori CT_valori_nom'!I$165:I$211))/(MAX('3. indicatori CT_valori_nom'!I$165:I$211)-MIN('3. indicatori CT_valori_nom'!I$165:I$211))</f>
        <v>0.78666755737409721</v>
      </c>
      <c r="J187" s="82">
        <f>('3. indicatori CT_valori_nom'!J187-MIN('3. indicatori CT_valori_nom'!J$165:J$211))/(MAX('3. indicatori CT_valori_nom'!J$165:J$211)-MIN('3. indicatori CT_valori_nom'!J$165:J$211))</f>
        <v>0.3423027017304946</v>
      </c>
      <c r="K187" s="82">
        <f>('3. indicatori CT_valori_nom'!K187-MIN('3. indicatori CT_valori_nom'!K$165:K$211))/(MAX('3. indicatori CT_valori_nom'!K$165:K$211)-MIN('3. indicatori CT_valori_nom'!K$165:K$211))</f>
        <v>1.5227618652276186E-2</v>
      </c>
      <c r="L187" s="82">
        <f>('3. indicatori CT_valori_nom'!L187-MIN('3. indicatori CT_valori_nom'!L$165:L$211))/(MAX('3. indicatori CT_valori_nom'!L$165:L$211)-MIN('3. indicatori CT_valori_nom'!L$165:L$211))</f>
        <v>0.12238383582391259</v>
      </c>
      <c r="M187" s="82">
        <f>('3. indicatori CT_valori_nom'!M187-MAX('3. indicatori CT_valori_nom'!M$165:M$211))/(MIN('3. indicatori CT_valori_nom'!M$165:M$211)-MAX('3. indicatori CT_valori_nom'!M$165:M$211))</f>
        <v>0.73513847396998211</v>
      </c>
      <c r="N187" s="82">
        <f>('3. indicatori CT_valori_nom'!N187-MAX('3. indicatori CT_valori_nom'!N$165:N$211))/(MIN('3. indicatori CT_valori_nom'!N$165:N$211)-MAX('3. indicatori CT_valori_nom'!N$165:N$211))</f>
        <v>0.39156121300379426</v>
      </c>
      <c r="O187" s="82">
        <f>('3. indicatori CT_valori_nom'!O187-MAX('3. indicatori CT_valori_nom'!O$165:O$211))/(MIN('3. indicatori CT_valori_nom'!O$165:O$211)-MAX('3. indicatori CT_valori_nom'!O$165:O$211))</f>
        <v>0.55723902879246878</v>
      </c>
      <c r="P187" s="82">
        <f>('3. indicatori CT_valori_nom'!P187-MIN('3. indicatori CT_valori_nom'!P$165:P$211))/(MAX('3. indicatori CT_valori_nom'!P$165:P$211)-MIN('3. indicatori CT_valori_nom'!P$165:P$211))</f>
        <v>0.30508969457595358</v>
      </c>
      <c r="Q187" s="82">
        <f>('3. indicatori CT_valori_nom'!Q187-MIN('3. indicatori CT_valori_nom'!Q$165:Q$211))/(MAX('3. indicatori CT_valori_nom'!Q$165:Q$211)-MIN('3. indicatori CT_valori_nom'!Q$165:Q$211))</f>
        <v>0.55553182186219185</v>
      </c>
      <c r="R187" s="82">
        <f>('3. indicatori CT_valori_nom'!R187-MIN('3. indicatori CT_valori_nom'!R$165:R$211))/(MAX('3. indicatori CT_valori_nom'!R$165:R$211)-MIN('3. indicatori CT_valori_nom'!R$165:R$211))</f>
        <v>0.37377575761321635</v>
      </c>
      <c r="S187" s="82">
        <f>('3. indicatori CT_valori_nom'!S187-MIN('3. indicatori CT_valori_nom'!S$165:S$211))/(MAX('3. indicatori CT_valori_nom'!S$165:S$211)-MIN('3. indicatori CT_valori_nom'!S$165:S$211))</f>
        <v>0</v>
      </c>
      <c r="T187" s="82">
        <f>('3. indicatori CT_valori_nom'!T187-MIN('3. indicatori CT_valori_nom'!T$165:T$211))/(MAX('3. indicatori CT_valori_nom'!T$165:T$211)-MIN('3. indicatori CT_valori_nom'!T$165:T$211))</f>
        <v>0</v>
      </c>
      <c r="U187" s="82">
        <f>('3. indicatori CT_valori_nom'!U187-MIN('3. indicatori CT_valori_nom'!U$165:U$211))/(MAX('3. indicatori CT_valori_nom'!U$165:U$211)-MIN('3. indicatori CT_valori_nom'!U$165:U$211))</f>
        <v>0</v>
      </c>
      <c r="W187" s="82">
        <f>('3. indicatori CT_valori_nom'!W187-MIN('3. indicatori CT_valori_nom'!W$165:W$211))/(MAX('3. indicatori CT_valori_nom'!W$165:W$211)-MIN('3. indicatori CT_valori_nom'!W$165:W$211))</f>
        <v>0.29411764705882354</v>
      </c>
      <c r="X187" s="82">
        <f>('3. indicatori CT_valori_nom'!X187-MAX('3. indicatori CT_valori_nom'!X$165:X$211))/(MIN('3. indicatori CT_valori_nom'!X$165:X$211)-MAX('3. indicatori CT_valori_nom'!X$165:X$211))</f>
        <v>0.89075737902115903</v>
      </c>
      <c r="Y187" s="82">
        <f>('3. indicatori CT_valori_nom'!Y187-MIN('3. indicatori CT_valori_nom'!Y$165:Y$211))/(MAX('3. indicatori CT_valori_nom'!Y$165:Y$211)-MIN('3. indicatori CT_valori_nom'!Y$165:Y$211))</f>
        <v>0.95589610027543692</v>
      </c>
      <c r="Z187" s="82">
        <f>('3. indicatori CT_valori_nom'!Z187-MIN('3. indicatori CT_valori_nom'!Z$165:Z$211))/(MAX('3. indicatori CT_valori_nom'!Z$165:Z$211)-MIN('3. indicatori CT_valori_nom'!Z$165:Z$211))</f>
        <v>8.0497690640022615E-2</v>
      </c>
      <c r="AA187" s="82">
        <f>('3. indicatori CT_valori_nom'!AA187-MIN('3. indicatori CT_valori_nom'!AA$165:AA$211))/(MAX('3. indicatori CT_valori_nom'!AA$165:AA$211)-MIN('3. indicatori CT_valori_nom'!AA$165:AA$211))</f>
        <v>0.457633198467229</v>
      </c>
      <c r="AB187" s="82">
        <f>('3. indicatori CT_valori_nom'!AB187-MIN('3. indicatori CT_valori_nom'!AB$165:AB$211))/(MAX('3. indicatori CT_valori_nom'!AB$165:AB$211)-MIN('3. indicatori CT_valori_nom'!AB$165:AB$211))</f>
        <v>0.12372881355932204</v>
      </c>
      <c r="AC187" s="82">
        <f>('3. indicatori CT_valori_nom'!AC187-MIN('3. indicatori CT_valori_nom'!AC$165:AC$211))/(MAX('3. indicatori CT_valori_nom'!AC$165:AC$211)-MIN('3. indicatori CT_valori_nom'!AC$165:AC$211))</f>
        <v>3.3223408140230254E-2</v>
      </c>
      <c r="AD187" s="82">
        <f>('3. indicatori CT_valori_nom'!AD187-MIN('3. indicatori CT_valori_nom'!AD$165:AD$211))/(MAX('3. indicatori CT_valori_nom'!AD$165:AD$211)-MIN('3. indicatori CT_valori_nom'!AD$165:AD$211))</f>
        <v>0</v>
      </c>
      <c r="AE187" s="82">
        <f>('3. indicatori CT_valori_nom'!AE187-MAX('3. indicatori CT_valori_nom'!AE$165:AE$211))/(MIN('3. indicatori CT_valori_nom'!AE$165:AE$211)-MAX('3. indicatori CT_valori_nom'!AE$165:AE$211))</f>
        <v>0.89119673932881049</v>
      </c>
      <c r="AF187" s="82">
        <f>('3. indicatori CT_valori_nom'!AF187-MIN('3. indicatori CT_valori_nom'!AF$165:AF$211))/(MAX('3. indicatori CT_valori_nom'!AF$165:AF$211)-MIN('3. indicatori CT_valori_nom'!AF$165:AF$211))</f>
        <v>0.42538008568978891</v>
      </c>
      <c r="AG187" s="82">
        <f>('3. indicatori CT_valori_nom'!AG187-MAX('3. indicatori CT_valori_nom'!AG$165:AG$211))/(MIN('3. indicatori CT_valori_nom'!AG$165:AG$211)-MAX('3. indicatori CT_valori_nom'!AG$165:AG$211))</f>
        <v>0.46411494658367314</v>
      </c>
      <c r="AH187" s="82">
        <f>('3. indicatori CT_valori_nom'!AH187-MIN('3. indicatori CT_valori_nom'!AH$165:AH$211))/(MAX('3. indicatori CT_valori_nom'!AH$165:AH$211)-MIN('3. indicatori CT_valori_nom'!AH$165:AH$211))</f>
        <v>0.15589837903660947</v>
      </c>
      <c r="AI187" s="82">
        <f>('3. indicatori CT_valori_nom'!AI187-MAX('3. indicatori CT_valori_nom'!AI$165:AI$211))/(MIN('3. indicatori CT_valori_nom'!AI$165:AI$211)-MAX('3. indicatori CT_valori_nom'!AI$165:AI$211))</f>
        <v>0.22177935641044655</v>
      </c>
      <c r="AJ187" s="82">
        <f>('3. indicatori CT_valori_nom'!AJ187-MAX('3. indicatori CT_valori_nom'!AJ$165:AJ$211))/(MIN('3. indicatori CT_valori_nom'!AJ$165:AJ$211)-MAX('3. indicatori CT_valori_nom'!AJ$165:AJ$211))</f>
        <v>0.70749246114590614</v>
      </c>
      <c r="AK187" s="82">
        <f>('3. indicatori CT_valori_nom'!AK187-MIN('3. indicatori CT_valori_nom'!AK$165:AK$211))/(MAX('3. indicatori CT_valori_nom'!AK$165:AK$211)-MIN('3. indicatori CT_valori_nom'!AK$165:AK$211))</f>
        <v>0.1564764124252648</v>
      </c>
      <c r="AL187" s="82">
        <f>('3. indicatori CT_valori_nom'!AL187-MIN('3. indicatori CT_valori_nom'!AL$165:AL$211))/(MAX('3. indicatori CT_valori_nom'!AL$165:AL$211)-MIN('3. indicatori CT_valori_nom'!AL$165:AL$211))</f>
        <v>8.3333333333333329E-2</v>
      </c>
      <c r="AM187" s="82">
        <f>('3. indicatori CT_valori_nom'!AM187-MIN('3. indicatori CT_valori_nom'!AM$165:AM$211))/(MAX('3. indicatori CT_valori_nom'!AM$165:AM$211)-MIN('3. indicatori CT_valori_nom'!AM$165:AM$211))</f>
        <v>0</v>
      </c>
      <c r="AN187" s="82">
        <f>('3. indicatori CT_valori_nom'!AN187-MIN('3. indicatori CT_valori_nom'!AN$165:AN$211))/(MAX('3. indicatori CT_valori_nom'!AN$165:AN$211)-MIN('3. indicatori CT_valori_nom'!AN$165:AN$211))</f>
        <v>0.17880991244991837</v>
      </c>
      <c r="AO187" s="82">
        <f>('3. indicatori CT_valori_nom'!AO187-MIN('3. indicatori CT_valori_nom'!AO$165:AO$211))/(MAX('3. indicatori CT_valori_nom'!AO$165:AO$211)-MIN('3. indicatori CT_valori_nom'!AO$165:AO$211))</f>
        <v>0.1</v>
      </c>
      <c r="AP187" s="82">
        <f>('3. indicatori CT_valori_nom'!AP187-MIN('3. indicatori CT_valori_nom'!AP$165:AP$211))/(MAX('3. indicatori CT_valori_nom'!AP$165:AP$211)-MIN('3. indicatori CT_valori_nom'!AP$165:AP$211))</f>
        <v>0.10871835526996927</v>
      </c>
      <c r="AQ187" s="82">
        <f>('3. indicatori CT_valori_nom'!AQ187-MIN('3. indicatori CT_valori_nom'!AQ$165:AQ$211))/(MAX('3. indicatori CT_valori_nom'!AQ$165:AQ$211)-MIN('3. indicatori CT_valori_nom'!AQ$165:AQ$211))</f>
        <v>0.27205186728854486</v>
      </c>
      <c r="AS187" s="82">
        <f>('3. indicatori CT_valori_nom'!AS187-MIN('3. indicatori CT_valori_nom'!AS$165:AS$211))/(MAX('3. indicatori CT_valori_nom'!AS$165:AS$211)-MIN('3. indicatori CT_valori_nom'!AS$165:AS$211))</f>
        <v>0.66067370454340535</v>
      </c>
      <c r="AT187" s="82">
        <f>('3. indicatori CT_valori_nom'!AT187-MIN('3. indicatori CT_valori_nom'!AT$165:AT$211))/(MAX('3. indicatori CT_valori_nom'!AT$165:AT$211)-MIN('3. indicatori CT_valori_nom'!AT$165:AT$211))</f>
        <v>6.228605901269952E-2</v>
      </c>
      <c r="AU187" s="82">
        <f>('3. indicatori CT_valori_nom'!AU187-MIN('3. indicatori CT_valori_nom'!AU$165:AU$211))/(MAX('3. indicatori CT_valori_nom'!AU$165:AU$211)-MIN('3. indicatori CT_valori_nom'!AU$165:AU$211))</f>
        <v>3.1746031746031744E-2</v>
      </c>
      <c r="AV187" s="82">
        <f>('3. indicatori CT_valori_nom'!AV187-MAX('3. indicatori CT_valori_nom'!AV$165:AV$211))/(MIN('3. indicatori CT_valori_nom'!AV$165:AV$211)-MAX('3. indicatori CT_valori_nom'!AV$165:AV$211))</f>
        <v>0.9112160854526159</v>
      </c>
      <c r="AW187" s="82">
        <f>('3. indicatori CT_valori_nom'!AW187-MIN('3. indicatori CT_valori_nom'!AW$165:AW$211))/(MAX('3. indicatori CT_valori_nom'!AW$165:AW$211)-MIN('3. indicatori CT_valori_nom'!AW$165:AW$211))</f>
        <v>0</v>
      </c>
      <c r="AX187" s="82">
        <f>('3. indicatori CT_valori_nom'!AX187-MIN('3. indicatori CT_valori_nom'!AX$165:AX$211))/(MAX('3. indicatori CT_valori_nom'!AX$165:AX$211)-MIN('3. indicatori CT_valori_nom'!AX$165:AX$211))</f>
        <v>0.19411469568786324</v>
      </c>
      <c r="AY187" s="82">
        <f>('3. indicatori CT_valori_nom'!AY187-MAX('3. indicatori CT_valori_nom'!AY$165:AY$211))/(MIN('3. indicatori CT_valori_nom'!AY$165:AY$211)-MAX('3. indicatori CT_valori_nom'!AY$165:AY$211))</f>
        <v>0</v>
      </c>
      <c r="AZ187" s="82">
        <f>('3. indicatori CT_valori_nom'!AZ187-MIN('3. indicatori CT_valori_nom'!AZ$165:AZ$211))/(MAX('3. indicatori CT_valori_nom'!AZ$165:AZ$211)-MIN('3. indicatori CT_valori_nom'!AZ$165:AZ$211))</f>
        <v>0.11990111248454882</v>
      </c>
      <c r="BA187" s="82">
        <f>('3. indicatori CT_valori_nom'!BA187-MIN('3. indicatori CT_valori_nom'!BA$165:BA$211))/(MAX('3. indicatori CT_valori_nom'!BA$165:BA$211)-MIN('3. indicatori CT_valori_nom'!BA$165:BA$211))</f>
        <v>0.11217859855105659</v>
      </c>
      <c r="BB187" s="82">
        <f>('3. indicatori CT_valori_nom'!BB187-MIN('3. indicatori CT_valori_nom'!BB$165:BB$211))/(MAX('3. indicatori CT_valori_nom'!BB$165:BB$211)-MIN('3. indicatori CT_valori_nom'!BB$165:BB$211))</f>
        <v>0.3258426966292135</v>
      </c>
      <c r="BC187" s="82">
        <f>('3. indicatori CT_valori_nom'!BC187-MIN('3. indicatori CT_valori_nom'!BC$165:BC$211))/(MAX('3. indicatori CT_valori_nom'!BC$165:BC$211)-MIN('3. indicatori CT_valori_nom'!BC$165:BC$211))</f>
        <v>0.11516626884745462</v>
      </c>
      <c r="BD187" s="82">
        <f>('3. indicatori CT_valori_nom'!BD187-MIN('3. indicatori CT_valori_nom'!BD$165:BD$211))/(MAX('3. indicatori CT_valori_nom'!BD$165:BD$211)-MIN('3. indicatori CT_valori_nom'!BD$165:BD$211))</f>
        <v>0.34</v>
      </c>
      <c r="BE187" s="82">
        <f t="shared" si="12"/>
        <v>0.33145851671715792</v>
      </c>
      <c r="BF187" s="82">
        <f t="shared" si="13"/>
        <v>0.22562044457279479</v>
      </c>
    </row>
    <row r="188" spans="1:58" x14ac:dyDescent="0.3">
      <c r="A188" s="82">
        <f>'3. indicatori CT_valori_nom'!A188</f>
        <v>84033</v>
      </c>
      <c r="B188" s="82" t="str">
        <f>'3. indicatori CT_valori_nom'!B188</f>
        <v>RIBERA</v>
      </c>
      <c r="C188" s="82" t="str">
        <f>'3. indicatori CT_valori_nom'!C188</f>
        <v>SICILIA</v>
      </c>
      <c r="D188" s="82">
        <f>'3. indicatori CT_valori_nom'!D188</f>
        <v>50905</v>
      </c>
      <c r="E188" s="82">
        <f>('3. indicatori CT_valori_nom'!E188-MAX('3. indicatori CT_valori_nom'!E$165:E$211))/(MIN('3. indicatori CT_valori_nom'!E$165:E$211)-MAX('3. indicatori CT_valori_nom'!E$165:E$211))</f>
        <v>0</v>
      </c>
      <c r="F188" s="82">
        <f>('3. indicatori CT_valori_nom'!F188-MIN('3. indicatori CT_valori_nom'!F$165:F$211))/(MAX('3. indicatori CT_valori_nom'!F$165:F$211)-MIN('3. indicatori CT_valori_nom'!F$165:F$211))</f>
        <v>0.16656908918551899</v>
      </c>
      <c r="G188" s="82">
        <f>('3. indicatori CT_valori_nom'!G188-MAX('3. indicatori CT_valori_nom'!G$165:G$211))/(MIN('3. indicatori CT_valori_nom'!G$165:G$211)-MAX('3. indicatori CT_valori_nom'!G$165:G$211))</f>
        <v>0.97385895295877589</v>
      </c>
      <c r="H188" s="82">
        <f>('3. indicatori CT_valori_nom'!H188-MAX('3. indicatori CT_valori_nom'!H$165:H$211))/(MIN('3. indicatori CT_valori_nom'!H$165:H$211)-MAX('3. indicatori CT_valori_nom'!H$165:H$211))</f>
        <v>0.72832415401104489</v>
      </c>
      <c r="I188" s="82">
        <f>('3. indicatori CT_valori_nom'!I188-MIN('3. indicatori CT_valori_nom'!I$165:I$211))/(MAX('3. indicatori CT_valori_nom'!I$165:I$211)-MIN('3. indicatori CT_valori_nom'!I$165:I$211))</f>
        <v>0.74604586264960782</v>
      </c>
      <c r="J188" s="82">
        <f>('3. indicatori CT_valori_nom'!J188-MIN('3. indicatori CT_valori_nom'!J$165:J$211))/(MAX('3. indicatori CT_valori_nom'!J$165:J$211)-MIN('3. indicatori CT_valori_nom'!J$165:J$211))</f>
        <v>0.56460771592646619</v>
      </c>
      <c r="K188" s="82">
        <f>('3. indicatori CT_valori_nom'!K188-MIN('3. indicatori CT_valori_nom'!K$165:K$211))/(MAX('3. indicatori CT_valori_nom'!K$165:K$211)-MIN('3. indicatori CT_valori_nom'!K$165:K$211))</f>
        <v>5.4829113048291134E-3</v>
      </c>
      <c r="L188" s="82">
        <f>('3. indicatori CT_valori_nom'!L188-MIN('3. indicatori CT_valori_nom'!L$165:L$211))/(MAX('3. indicatori CT_valori_nom'!L$165:L$211)-MIN('3. indicatori CT_valori_nom'!L$165:L$211))</f>
        <v>7.7610733476341759E-2</v>
      </c>
      <c r="M188" s="82">
        <f>('3. indicatori CT_valori_nom'!M188-MAX('3. indicatori CT_valori_nom'!M$165:M$211))/(MIN('3. indicatori CT_valori_nom'!M$165:M$211)-MAX('3. indicatori CT_valori_nom'!M$165:M$211))</f>
        <v>0.2744262429666578</v>
      </c>
      <c r="N188" s="82">
        <f>('3. indicatori CT_valori_nom'!N188-MAX('3. indicatori CT_valori_nom'!N$165:N$211))/(MIN('3. indicatori CT_valori_nom'!N$165:N$211)-MAX('3. indicatori CT_valori_nom'!N$165:N$211))</f>
        <v>0.56191191841068822</v>
      </c>
      <c r="O188" s="82">
        <f>('3. indicatori CT_valori_nom'!O188-MAX('3. indicatori CT_valori_nom'!O$165:O$211))/(MIN('3. indicatori CT_valori_nom'!O$165:O$211)-MAX('3. indicatori CT_valori_nom'!O$165:O$211))</f>
        <v>0.3184201793178103</v>
      </c>
      <c r="P188" s="82">
        <f>('3. indicatori CT_valori_nom'!P188-MIN('3. indicatori CT_valori_nom'!P$165:P$211))/(MAX('3. indicatori CT_valori_nom'!P$165:P$211)-MIN('3. indicatori CT_valori_nom'!P$165:P$211))</f>
        <v>0.20175141596669344</v>
      </c>
      <c r="Q188" s="82">
        <f>('3. indicatori CT_valori_nom'!Q188-MIN('3. indicatori CT_valori_nom'!Q$165:Q$211))/(MAX('3. indicatori CT_valori_nom'!Q$165:Q$211)-MIN('3. indicatori CT_valori_nom'!Q$165:Q$211))</f>
        <v>0</v>
      </c>
      <c r="R188" s="82">
        <f>('3. indicatori CT_valori_nom'!R188-MIN('3. indicatori CT_valori_nom'!R$165:R$211))/(MAX('3. indicatori CT_valori_nom'!R$165:R$211)-MIN('3. indicatori CT_valori_nom'!R$165:R$211))</f>
        <v>0.18269412719514586</v>
      </c>
      <c r="S188" s="82">
        <f>('3. indicatori CT_valori_nom'!S188-MIN('3. indicatori CT_valori_nom'!S$165:S$211))/(MAX('3. indicatori CT_valori_nom'!S$165:S$211)-MIN('3. indicatori CT_valori_nom'!S$165:S$211))</f>
        <v>0</v>
      </c>
      <c r="T188" s="82">
        <f>('3. indicatori CT_valori_nom'!T188-MIN('3. indicatori CT_valori_nom'!T$165:T$211))/(MAX('3. indicatori CT_valori_nom'!T$165:T$211)-MIN('3. indicatori CT_valori_nom'!T$165:T$211))</f>
        <v>0</v>
      </c>
      <c r="U188" s="82">
        <f>('3. indicatori CT_valori_nom'!U188-MIN('3. indicatori CT_valori_nom'!U$165:U$211))/(MAX('3. indicatori CT_valori_nom'!U$165:U$211)-MIN('3. indicatori CT_valori_nom'!U$165:U$211))</f>
        <v>0</v>
      </c>
      <c r="W188" s="82">
        <f>('3. indicatori CT_valori_nom'!W188-MIN('3. indicatori CT_valori_nom'!W$165:W$211))/(MAX('3. indicatori CT_valori_nom'!W$165:W$211)-MIN('3. indicatori CT_valori_nom'!W$165:W$211))</f>
        <v>5.8823529411764705E-2</v>
      </c>
      <c r="X188" s="82">
        <f>('3. indicatori CT_valori_nom'!X188-MAX('3. indicatori CT_valori_nom'!X$165:X$211))/(MIN('3. indicatori CT_valori_nom'!X$165:X$211)-MAX('3. indicatori CT_valori_nom'!X$165:X$211))</f>
        <v>0.89163571995628388</v>
      </c>
      <c r="Y188" s="82">
        <f>('3. indicatori CT_valori_nom'!Y188-MIN('3. indicatori CT_valori_nom'!Y$165:Y$211))/(MAX('3. indicatori CT_valori_nom'!Y$165:Y$211)-MIN('3. indicatori CT_valori_nom'!Y$165:Y$211))</f>
        <v>0.31721709253710578</v>
      </c>
      <c r="Z188" s="82">
        <f>('3. indicatori CT_valori_nom'!Z188-MIN('3. indicatori CT_valori_nom'!Z$165:Z$211))/(MAX('3. indicatori CT_valori_nom'!Z$165:Z$211)-MIN('3. indicatori CT_valori_nom'!Z$165:Z$211))</f>
        <v>5.4434913752474307E-2</v>
      </c>
      <c r="AA188" s="82">
        <f>('3. indicatori CT_valori_nom'!AA188-MIN('3. indicatori CT_valori_nom'!AA$165:AA$211))/(MAX('3. indicatori CT_valori_nom'!AA$165:AA$211)-MIN('3. indicatori CT_valori_nom'!AA$165:AA$211))</f>
        <v>0.15335710313115292</v>
      </c>
      <c r="AB188" s="82">
        <f>('3. indicatori CT_valori_nom'!AB188-MIN('3. indicatori CT_valori_nom'!AB$165:AB$211))/(MAX('3. indicatori CT_valori_nom'!AB$165:AB$211)-MIN('3. indicatori CT_valori_nom'!AB$165:AB$211))</f>
        <v>0.10338983050847457</v>
      </c>
      <c r="AC188" s="82">
        <f>('3. indicatori CT_valori_nom'!AC188-MIN('3. indicatori CT_valori_nom'!AC$165:AC$211))/(MAX('3. indicatori CT_valori_nom'!AC$165:AC$211)-MIN('3. indicatori CT_valori_nom'!AC$165:AC$211))</f>
        <v>7.9956349153953582E-2</v>
      </c>
      <c r="AD188" s="82">
        <f>('3. indicatori CT_valori_nom'!AD188-MIN('3. indicatori CT_valori_nom'!AD$165:AD$211))/(MAX('3. indicatori CT_valori_nom'!AD$165:AD$211)-MIN('3. indicatori CT_valori_nom'!AD$165:AD$211))</f>
        <v>3.0303030303030304E-2</v>
      </c>
      <c r="AE188" s="82">
        <f>('3. indicatori CT_valori_nom'!AE188-MAX('3. indicatori CT_valori_nom'!AE$165:AE$211))/(MIN('3. indicatori CT_valori_nom'!AE$165:AE$211)-MAX('3. indicatori CT_valori_nom'!AE$165:AE$211))</f>
        <v>0.69789183611204997</v>
      </c>
      <c r="AF188" s="82">
        <f>('3. indicatori CT_valori_nom'!AF188-MIN('3. indicatori CT_valori_nom'!AF$165:AF$211))/(MAX('3. indicatori CT_valori_nom'!AF$165:AF$211)-MIN('3. indicatori CT_valori_nom'!AF$165:AF$211))</f>
        <v>0.3343741554832782</v>
      </c>
      <c r="AG188" s="82">
        <f>('3. indicatori CT_valori_nom'!AG188-MAX('3. indicatori CT_valori_nom'!AG$165:AG$211))/(MIN('3. indicatori CT_valori_nom'!AG$165:AG$211)-MAX('3. indicatori CT_valori_nom'!AG$165:AG$211))</f>
        <v>0.2810760590790955</v>
      </c>
      <c r="AH188" s="82">
        <f>('3. indicatori CT_valori_nom'!AH188-MIN('3. indicatori CT_valori_nom'!AH$165:AH$211))/(MAX('3. indicatori CT_valori_nom'!AH$165:AH$211)-MIN('3. indicatori CT_valori_nom'!AH$165:AH$211))</f>
        <v>0.16323648703952434</v>
      </c>
      <c r="AI188" s="82">
        <f>('3. indicatori CT_valori_nom'!AI188-MAX('3. indicatori CT_valori_nom'!AI$165:AI$211))/(MIN('3. indicatori CT_valori_nom'!AI$165:AI$211)-MAX('3. indicatori CT_valori_nom'!AI$165:AI$211))</f>
        <v>0.70191296477047693</v>
      </c>
      <c r="AJ188" s="82">
        <f>('3. indicatori CT_valori_nom'!AJ188-MAX('3. indicatori CT_valori_nom'!AJ$165:AJ$211))/(MIN('3. indicatori CT_valori_nom'!AJ$165:AJ$211)-MAX('3. indicatori CT_valori_nom'!AJ$165:AJ$211))</f>
        <v>0.52186912033815347</v>
      </c>
      <c r="AK188" s="82">
        <f>('3. indicatori CT_valori_nom'!AK188-MIN('3. indicatori CT_valori_nom'!AK$165:AK$211))/(MAX('3. indicatori CT_valori_nom'!AK$165:AK$211)-MIN('3. indicatori CT_valori_nom'!AK$165:AK$211))</f>
        <v>0.11485959460218895</v>
      </c>
      <c r="AL188" s="82">
        <f>('3. indicatori CT_valori_nom'!AL188-MIN('3. indicatori CT_valori_nom'!AL$165:AL$211))/(MAX('3. indicatori CT_valori_nom'!AL$165:AL$211)-MIN('3. indicatori CT_valori_nom'!AL$165:AL$211))</f>
        <v>8.3333333333333329E-2</v>
      </c>
      <c r="AM188" s="82">
        <f>('3. indicatori CT_valori_nom'!AM188-MIN('3. indicatori CT_valori_nom'!AM$165:AM$211))/(MAX('3. indicatori CT_valori_nom'!AM$165:AM$211)-MIN('3. indicatori CT_valori_nom'!AM$165:AM$211))</f>
        <v>6.6666666666666666E-2</v>
      </c>
      <c r="AN188" s="82">
        <f>('3. indicatori CT_valori_nom'!AN188-MIN('3. indicatori CT_valori_nom'!AN$165:AN$211))/(MAX('3. indicatori CT_valori_nom'!AN$165:AN$211)-MIN('3. indicatori CT_valori_nom'!AN$165:AN$211))</f>
        <v>0.27659890191423059</v>
      </c>
      <c r="AO188" s="82">
        <f>('3. indicatori CT_valori_nom'!AO188-MIN('3. indicatori CT_valori_nom'!AO$165:AO$211))/(MAX('3. indicatori CT_valori_nom'!AO$165:AO$211)-MIN('3. indicatori CT_valori_nom'!AO$165:AO$211))</f>
        <v>0.1</v>
      </c>
      <c r="AP188" s="82">
        <f>('3. indicatori CT_valori_nom'!AP188-MIN('3. indicatori CT_valori_nom'!AP$165:AP$211))/(MAX('3. indicatori CT_valori_nom'!AP$165:AP$211)-MIN('3. indicatori CT_valori_nom'!AP$165:AP$211))</f>
        <v>7.0366246330820462E-2</v>
      </c>
      <c r="AQ188" s="82">
        <f>('3. indicatori CT_valori_nom'!AQ188-MIN('3. indicatori CT_valori_nom'!AQ$165:AQ$211))/(MAX('3. indicatori CT_valori_nom'!AQ$165:AQ$211)-MIN('3. indicatori CT_valori_nom'!AQ$165:AQ$211))</f>
        <v>1</v>
      </c>
      <c r="AS188" s="82">
        <f>('3. indicatori CT_valori_nom'!AS188-MIN('3. indicatori CT_valori_nom'!AS$165:AS$211))/(MAX('3. indicatori CT_valori_nom'!AS$165:AS$211)-MIN('3. indicatori CT_valori_nom'!AS$165:AS$211))</f>
        <v>0.9945798977598318</v>
      </c>
      <c r="AT188" s="82">
        <f>('3. indicatori CT_valori_nom'!AT188-MIN('3. indicatori CT_valori_nom'!AT$165:AT$211))/(MAX('3. indicatori CT_valori_nom'!AT$165:AT$211)-MIN('3. indicatori CT_valori_nom'!AT$165:AT$211))</f>
        <v>0.48087488517989807</v>
      </c>
      <c r="AU188" s="82">
        <f>('3. indicatori CT_valori_nom'!AU188-MIN('3. indicatori CT_valori_nom'!AU$165:AU$211))/(MAX('3. indicatori CT_valori_nom'!AU$165:AU$211)-MIN('3. indicatori CT_valori_nom'!AU$165:AU$211))</f>
        <v>0.17460317460317459</v>
      </c>
      <c r="AV188" s="82">
        <f>('3. indicatori CT_valori_nom'!AV188-MAX('3. indicatori CT_valori_nom'!AV$165:AV$211))/(MIN('3. indicatori CT_valori_nom'!AV$165:AV$211)-MAX('3. indicatori CT_valori_nom'!AV$165:AV$211))</f>
        <v>0.78924701421719856</v>
      </c>
      <c r="AW188" s="82">
        <f>('3. indicatori CT_valori_nom'!AW188-MIN('3. indicatori CT_valori_nom'!AW$165:AW$211))/(MAX('3. indicatori CT_valori_nom'!AW$165:AW$211)-MIN('3. indicatori CT_valori_nom'!AW$165:AW$211))</f>
        <v>0.73333333333333328</v>
      </c>
      <c r="AX188" s="82">
        <f>('3. indicatori CT_valori_nom'!AX188-MIN('3. indicatori CT_valori_nom'!AX$165:AX$211))/(MAX('3. indicatori CT_valori_nom'!AX$165:AX$211)-MIN('3. indicatori CT_valori_nom'!AX$165:AX$211))</f>
        <v>0.56743407976548843</v>
      </c>
      <c r="AY188" s="82">
        <f>('3. indicatori CT_valori_nom'!AY188-MAX('3. indicatori CT_valori_nom'!AY$165:AY$211))/(MIN('3. indicatori CT_valori_nom'!AY$165:AY$211)-MAX('3. indicatori CT_valori_nom'!AY$165:AY$211))</f>
        <v>0.40168067226890747</v>
      </c>
      <c r="AZ188" s="82">
        <f>('3. indicatori CT_valori_nom'!AZ188-MIN('3. indicatori CT_valori_nom'!AZ$165:AZ$211))/(MAX('3. indicatori CT_valori_nom'!AZ$165:AZ$211)-MIN('3. indicatori CT_valori_nom'!AZ$165:AZ$211))</f>
        <v>0.1100123609394314</v>
      </c>
      <c r="BA188" s="82">
        <f>('3. indicatori CT_valori_nom'!BA188-MIN('3. indicatori CT_valori_nom'!BA$165:BA$211))/(MAX('3. indicatori CT_valori_nom'!BA$165:BA$211)-MIN('3. indicatori CT_valori_nom'!BA$165:BA$211))</f>
        <v>0.3656222375012278</v>
      </c>
      <c r="BB188" s="82">
        <f>('3. indicatori CT_valori_nom'!BB188-MIN('3. indicatori CT_valori_nom'!BB$165:BB$211))/(MAX('3. indicatori CT_valori_nom'!BB$165:BB$211)-MIN('3. indicatori CT_valori_nom'!BB$165:BB$211))</f>
        <v>0.29093097913322641</v>
      </c>
      <c r="BC188" s="82">
        <f>('3. indicatori CT_valori_nom'!BC188-MIN('3. indicatori CT_valori_nom'!BC$165:BC$211))/(MAX('3. indicatori CT_valori_nom'!BC$165:BC$211)-MIN('3. indicatori CT_valori_nom'!BC$165:BC$211))</f>
        <v>4.6678928547422976E-2</v>
      </c>
      <c r="BD188" s="82">
        <f>('3. indicatori CT_valori_nom'!BD188-MIN('3. indicatori CT_valori_nom'!BD$165:BD$211))/(MAX('3. indicatori CT_valori_nom'!BD$165:BD$211)-MIN('3. indicatori CT_valori_nom'!BD$165:BD$211))</f>
        <v>0.17999999999999997</v>
      </c>
      <c r="BE188" s="82">
        <f t="shared" si="12"/>
        <v>0.33412507918839124</v>
      </c>
      <c r="BF188" s="82">
        <f t="shared" si="13"/>
        <v>0.23337916532640007</v>
      </c>
    </row>
    <row r="189" spans="1:58" x14ac:dyDescent="0.3">
      <c r="A189" s="82">
        <f>'3. indicatori CT_valori_nom'!A189</f>
        <v>84041</v>
      </c>
      <c r="B189" s="82" t="str">
        <f>'3. indicatori CT_valori_nom'!B189</f>
        <v>SCIACCA</v>
      </c>
      <c r="C189" s="82" t="str">
        <f>'3. indicatori CT_valori_nom'!C189</f>
        <v>SICILIA</v>
      </c>
      <c r="D189" s="82">
        <f>'3. indicatori CT_valori_nom'!D189</f>
        <v>72447</v>
      </c>
      <c r="E189" s="82">
        <f>('3. indicatori CT_valori_nom'!E189-MAX('3. indicatori CT_valori_nom'!E$165:E$211))/(MIN('3. indicatori CT_valori_nom'!E$165:E$211)-MAX('3. indicatori CT_valori_nom'!E$165:E$211))</f>
        <v>0</v>
      </c>
      <c r="F189" s="82">
        <f>('3. indicatori CT_valori_nom'!F189-MIN('3. indicatori CT_valori_nom'!F$165:F$211))/(MAX('3. indicatori CT_valori_nom'!F$165:F$211)-MIN('3. indicatori CT_valori_nom'!F$165:F$211))</f>
        <v>0.19947297307586129</v>
      </c>
      <c r="G189" s="82">
        <f>('3. indicatori CT_valori_nom'!G189-MAX('3. indicatori CT_valori_nom'!G$165:G$211))/(MIN('3. indicatori CT_valori_nom'!G$165:G$211)-MAX('3. indicatori CT_valori_nom'!G$165:G$211))</f>
        <v>0.97389227063280248</v>
      </c>
      <c r="H189" s="82">
        <f>('3. indicatori CT_valori_nom'!H189-MAX('3. indicatori CT_valori_nom'!H$165:H$211))/(MIN('3. indicatori CT_valori_nom'!H$165:H$211)-MAX('3. indicatori CT_valori_nom'!H$165:H$211))</f>
        <v>0.65174794516863066</v>
      </c>
      <c r="I189" s="82">
        <f>('3. indicatori CT_valori_nom'!I189-MIN('3. indicatori CT_valori_nom'!I$165:I$211))/(MAX('3. indicatori CT_valori_nom'!I$165:I$211)-MIN('3. indicatori CT_valori_nom'!I$165:I$211))</f>
        <v>0.60183960331891451</v>
      </c>
      <c r="J189" s="82">
        <f>('3. indicatori CT_valori_nom'!J189-MIN('3. indicatori CT_valori_nom'!J$165:J$211))/(MAX('3. indicatori CT_valori_nom'!J$165:J$211)-MIN('3. indicatori CT_valori_nom'!J$165:J$211))</f>
        <v>0.56271920245634965</v>
      </c>
      <c r="K189" s="82">
        <f>('3. indicatori CT_valori_nom'!K189-MIN('3. indicatori CT_valori_nom'!K$165:K$211))/(MAX('3. indicatori CT_valori_nom'!K$165:K$211)-MIN('3. indicatori CT_valori_nom'!K$165:K$211))</f>
        <v>5.6883907568839077E-2</v>
      </c>
      <c r="L189" s="82">
        <f>('3. indicatori CT_valori_nom'!L189-MIN('3. indicatori CT_valori_nom'!L$165:L$211))/(MAX('3. indicatori CT_valori_nom'!L$165:L$211)-MIN('3. indicatori CT_valori_nom'!L$165:L$211))</f>
        <v>0.11713415940310576</v>
      </c>
      <c r="M189" s="82">
        <f>('3. indicatori CT_valori_nom'!M189-MAX('3. indicatori CT_valori_nom'!M$165:M$211))/(MIN('3. indicatori CT_valori_nom'!M$165:M$211)-MAX('3. indicatori CT_valori_nom'!M$165:M$211))</f>
        <v>0.83736788148571761</v>
      </c>
      <c r="N189" s="82">
        <f>('3. indicatori CT_valori_nom'!N189-MAX('3. indicatori CT_valori_nom'!N$165:N$211))/(MIN('3. indicatori CT_valori_nom'!N$165:N$211)-MAX('3. indicatori CT_valori_nom'!N$165:N$211))</f>
        <v>0.90391375016522524</v>
      </c>
      <c r="O189" s="82">
        <f>('3. indicatori CT_valori_nom'!O189-MAX('3. indicatori CT_valori_nom'!O$165:O$211))/(MIN('3. indicatori CT_valori_nom'!O$165:O$211)-MAX('3. indicatori CT_valori_nom'!O$165:O$211))</f>
        <v>0.50639017472011427</v>
      </c>
      <c r="P189" s="82">
        <f>('3. indicatori CT_valori_nom'!P189-MIN('3. indicatori CT_valori_nom'!P$165:P$211))/(MAX('3. indicatori CT_valori_nom'!P$165:P$211)-MIN('3. indicatori CT_valori_nom'!P$165:P$211))</f>
        <v>0.25752510970433617</v>
      </c>
      <c r="Q189" s="82">
        <f>('3. indicatori CT_valori_nom'!Q189-MIN('3. indicatori CT_valori_nom'!Q$165:Q$211))/(MAX('3. indicatori CT_valori_nom'!Q$165:Q$211)-MIN('3. indicatori CT_valori_nom'!Q$165:Q$211))</f>
        <v>0</v>
      </c>
      <c r="R189" s="82">
        <f>('3. indicatori CT_valori_nom'!R189-MIN('3. indicatori CT_valori_nom'!R$165:R$211))/(MAX('3. indicatori CT_valori_nom'!R$165:R$211)-MIN('3. indicatori CT_valori_nom'!R$165:R$211))</f>
        <v>0.20696205372049709</v>
      </c>
      <c r="S189" s="82">
        <f>('3. indicatori CT_valori_nom'!S189-MIN('3. indicatori CT_valori_nom'!S$165:S$211))/(MAX('3. indicatori CT_valori_nom'!S$165:S$211)-MIN('3. indicatori CT_valori_nom'!S$165:S$211))</f>
        <v>0</v>
      </c>
      <c r="T189" s="82">
        <f>('3. indicatori CT_valori_nom'!T189-MIN('3. indicatori CT_valori_nom'!T$165:T$211))/(MAX('3. indicatori CT_valori_nom'!T$165:T$211)-MIN('3. indicatori CT_valori_nom'!T$165:T$211))</f>
        <v>0</v>
      </c>
      <c r="U189" s="82">
        <f>('3. indicatori CT_valori_nom'!U189-MIN('3. indicatori CT_valori_nom'!U$165:U$211))/(MAX('3. indicatori CT_valori_nom'!U$165:U$211)-MIN('3. indicatori CT_valori_nom'!U$165:U$211))</f>
        <v>0</v>
      </c>
      <c r="W189" s="82">
        <f>('3. indicatori CT_valori_nom'!W189-MIN('3. indicatori CT_valori_nom'!W$165:W$211))/(MAX('3. indicatori CT_valori_nom'!W$165:W$211)-MIN('3. indicatori CT_valori_nom'!W$165:W$211))</f>
        <v>0</v>
      </c>
      <c r="X189" s="82">
        <f>('3. indicatori CT_valori_nom'!X189-MAX('3. indicatori CT_valori_nom'!X$165:X$211))/(MIN('3. indicatori CT_valori_nom'!X$165:X$211)-MAX('3. indicatori CT_valori_nom'!X$165:X$211))</f>
        <v>0.99627913335825213</v>
      </c>
      <c r="Y189" s="82">
        <f>('3. indicatori CT_valori_nom'!Y189-MIN('3. indicatori CT_valori_nom'!Y$165:Y$211))/(MAX('3. indicatori CT_valori_nom'!Y$165:Y$211)-MIN('3. indicatori CT_valori_nom'!Y$165:Y$211))</f>
        <v>0.46761156758022893</v>
      </c>
      <c r="Z189" s="82">
        <f>('3. indicatori CT_valori_nom'!Z189-MIN('3. indicatori CT_valori_nom'!Z$165:Z$211))/(MAX('3. indicatori CT_valori_nom'!Z$165:Z$211)-MIN('3. indicatori CT_valori_nom'!Z$165:Z$211))</f>
        <v>7.2627014798755773E-2</v>
      </c>
      <c r="AA189" s="82">
        <f>('3. indicatori CT_valori_nom'!AA189-MIN('3. indicatori CT_valori_nom'!AA$165:AA$211))/(MAX('3. indicatori CT_valori_nom'!AA$165:AA$211)-MIN('3. indicatori CT_valori_nom'!AA$165:AA$211))</f>
        <v>9.5109935949902441E-2</v>
      </c>
      <c r="AB189" s="82">
        <f>('3. indicatori CT_valori_nom'!AB189-MIN('3. indicatori CT_valori_nom'!AB$165:AB$211))/(MAX('3. indicatori CT_valori_nom'!AB$165:AB$211)-MIN('3. indicatori CT_valori_nom'!AB$165:AB$211))</f>
        <v>9.8305084745762716E-2</v>
      </c>
      <c r="AC189" s="82">
        <f>('3. indicatori CT_valori_nom'!AC189-MIN('3. indicatori CT_valori_nom'!AC$165:AC$211))/(MAX('3. indicatori CT_valori_nom'!AC$165:AC$211)-MIN('3. indicatori CT_valori_nom'!AC$165:AC$211))</f>
        <v>5.7685401526492472E-2</v>
      </c>
      <c r="AD189" s="82">
        <f>('3. indicatori CT_valori_nom'!AD189-MIN('3. indicatori CT_valori_nom'!AD$165:AD$211))/(MAX('3. indicatori CT_valori_nom'!AD$165:AD$211)-MIN('3. indicatori CT_valori_nom'!AD$165:AD$211))</f>
        <v>0</v>
      </c>
      <c r="AE189" s="82">
        <f>('3. indicatori CT_valori_nom'!AE189-MAX('3. indicatori CT_valori_nom'!AE$165:AE$211))/(MIN('3. indicatori CT_valori_nom'!AE$165:AE$211)-MAX('3. indicatori CT_valori_nom'!AE$165:AE$211))</f>
        <v>0.84198588601073154</v>
      </c>
      <c r="AF189" s="82">
        <f>('3. indicatori CT_valori_nom'!AF189-MIN('3. indicatori CT_valori_nom'!AF$165:AF$211))/(MAX('3. indicatori CT_valori_nom'!AF$165:AF$211)-MIN('3. indicatori CT_valori_nom'!AF$165:AF$211))</f>
        <v>0.55065072177071273</v>
      </c>
      <c r="AG189" s="82">
        <f>('3. indicatori CT_valori_nom'!AG189-MAX('3. indicatori CT_valori_nom'!AG$165:AG$211))/(MIN('3. indicatori CT_valori_nom'!AG$165:AG$211)-MAX('3. indicatori CT_valori_nom'!AG$165:AG$211))</f>
        <v>0.1428638349579838</v>
      </c>
      <c r="AH189" s="82">
        <f>('3. indicatori CT_valori_nom'!AH189-MIN('3. indicatori CT_valori_nom'!AH$165:AH$211))/(MAX('3. indicatori CT_valori_nom'!AH$165:AH$211)-MIN('3. indicatori CT_valori_nom'!AH$165:AH$211))</f>
        <v>0.20491531490070816</v>
      </c>
      <c r="AI189" s="82">
        <f>('3. indicatori CT_valori_nom'!AI189-MAX('3. indicatori CT_valori_nom'!AI$165:AI$211))/(MIN('3. indicatori CT_valori_nom'!AI$165:AI$211)-MAX('3. indicatori CT_valori_nom'!AI$165:AI$211))</f>
        <v>0.57532822424324759</v>
      </c>
      <c r="AJ189" s="82">
        <f>('3. indicatori CT_valori_nom'!AJ189-MAX('3. indicatori CT_valori_nom'!AJ$165:AJ$211))/(MIN('3. indicatori CT_valori_nom'!AJ$165:AJ$211)-MAX('3. indicatori CT_valori_nom'!AJ$165:AJ$211))</f>
        <v>0.47093997267970844</v>
      </c>
      <c r="AK189" s="82">
        <f>('3. indicatori CT_valori_nom'!AK189-MIN('3. indicatori CT_valori_nom'!AK$165:AK$211))/(MAX('3. indicatori CT_valori_nom'!AK$165:AK$211)-MIN('3. indicatori CT_valori_nom'!AK$165:AK$211))</f>
        <v>9.0002906494248511E-2</v>
      </c>
      <c r="AL189" s="82">
        <f>('3. indicatori CT_valori_nom'!AL189-MIN('3. indicatori CT_valori_nom'!AL$165:AL$211))/(MAX('3. indicatori CT_valori_nom'!AL$165:AL$211)-MIN('3. indicatori CT_valori_nom'!AL$165:AL$211))</f>
        <v>8.3333333333333329E-2</v>
      </c>
      <c r="AM189" s="82">
        <f>('3. indicatori CT_valori_nom'!AM189-MIN('3. indicatori CT_valori_nom'!AM$165:AM$211))/(MAX('3. indicatori CT_valori_nom'!AM$165:AM$211)-MIN('3. indicatori CT_valori_nom'!AM$165:AM$211))</f>
        <v>0</v>
      </c>
      <c r="AN189" s="82">
        <f>('3. indicatori CT_valori_nom'!AN189-MIN('3. indicatori CT_valori_nom'!AN$165:AN$211))/(MAX('3. indicatori CT_valori_nom'!AN$165:AN$211)-MIN('3. indicatori CT_valori_nom'!AN$165:AN$211))</f>
        <v>0.20477815699658702</v>
      </c>
      <c r="AO189" s="82">
        <f>('3. indicatori CT_valori_nom'!AO189-MIN('3. indicatori CT_valori_nom'!AO$165:AO$211))/(MAX('3. indicatori CT_valori_nom'!AO$165:AO$211)-MIN('3. indicatori CT_valori_nom'!AO$165:AO$211))</f>
        <v>0.1</v>
      </c>
      <c r="AP189" s="82">
        <f>('3. indicatori CT_valori_nom'!AP189-MIN('3. indicatori CT_valori_nom'!AP$165:AP$211))/(MAX('3. indicatori CT_valori_nom'!AP$165:AP$211)-MIN('3. indicatori CT_valori_nom'!AP$165:AP$211))</f>
        <v>0.20306927995100649</v>
      </c>
      <c r="AQ189" s="82">
        <f>('3. indicatori CT_valori_nom'!AQ189-MIN('3. indicatori CT_valori_nom'!AQ$165:AQ$211))/(MAX('3. indicatori CT_valori_nom'!AQ$165:AQ$211)-MIN('3. indicatori CT_valori_nom'!AQ$165:AQ$211))</f>
        <v>0</v>
      </c>
      <c r="AS189" s="82">
        <f>('3. indicatori CT_valori_nom'!AS189-MIN('3. indicatori CT_valori_nom'!AS$165:AS$211))/(MAX('3. indicatori CT_valori_nom'!AS$165:AS$211)-MIN('3. indicatori CT_valori_nom'!AS$165:AS$211))</f>
        <v>0.6391579265891455</v>
      </c>
      <c r="AT189" s="82">
        <f>('3. indicatori CT_valori_nom'!AT189-MIN('3. indicatori CT_valori_nom'!AT$165:AT$211))/(MAX('3. indicatori CT_valori_nom'!AT$165:AT$211)-MIN('3. indicatori CT_valori_nom'!AT$165:AT$211))</f>
        <v>0.2106129883220442</v>
      </c>
      <c r="AU189" s="82">
        <f>('3. indicatori CT_valori_nom'!AU189-MIN('3. indicatori CT_valori_nom'!AU$165:AU$211))/(MAX('3. indicatori CT_valori_nom'!AU$165:AU$211)-MIN('3. indicatori CT_valori_nom'!AU$165:AU$211))</f>
        <v>7.9365079365079361E-2</v>
      </c>
      <c r="AV189" s="82">
        <f>('3. indicatori CT_valori_nom'!AV189-MAX('3. indicatori CT_valori_nom'!AV$165:AV$211))/(MIN('3. indicatori CT_valori_nom'!AV$165:AV$211)-MAX('3. indicatori CT_valori_nom'!AV$165:AV$211))</f>
        <v>0.92193715318777747</v>
      </c>
      <c r="AW189" s="82">
        <f>('3. indicatori CT_valori_nom'!AW189-MIN('3. indicatori CT_valori_nom'!AW$165:AW$211))/(MAX('3. indicatori CT_valori_nom'!AW$165:AW$211)-MIN('3. indicatori CT_valori_nom'!AW$165:AW$211))</f>
        <v>0.66666666666666674</v>
      </c>
      <c r="AX189" s="82">
        <f>('3. indicatori CT_valori_nom'!AX189-MIN('3. indicatori CT_valori_nom'!AX$165:AX$211))/(MAX('3. indicatori CT_valori_nom'!AX$165:AX$211)-MIN('3. indicatori CT_valori_nom'!AX$165:AX$211))</f>
        <v>0.32355815388193992</v>
      </c>
      <c r="AY189" s="82">
        <f>('3. indicatori CT_valori_nom'!AY189-MAX('3. indicatori CT_valori_nom'!AY$165:AY$211))/(MIN('3. indicatori CT_valori_nom'!AY$165:AY$211)-MAX('3. indicatori CT_valori_nom'!AY$165:AY$211))</f>
        <v>0.39159663865546218</v>
      </c>
      <c r="AZ189" s="82">
        <f>('3. indicatori CT_valori_nom'!AZ189-MIN('3. indicatori CT_valori_nom'!AZ$165:AZ$211))/(MAX('3. indicatori CT_valori_nom'!AZ$165:AZ$211)-MIN('3. indicatori CT_valori_nom'!AZ$165:AZ$211))</f>
        <v>0.32138442521631644</v>
      </c>
      <c r="BA189" s="82">
        <f>('3. indicatori CT_valori_nom'!BA189-MIN('3. indicatori CT_valori_nom'!BA$165:BA$211))/(MAX('3. indicatori CT_valori_nom'!BA$165:BA$211)-MIN('3. indicatori CT_valori_nom'!BA$165:BA$211))</f>
        <v>0.32113130978508431</v>
      </c>
      <c r="BB189" s="82">
        <f>('3. indicatori CT_valori_nom'!BB189-MIN('3. indicatori CT_valori_nom'!BB$165:BB$211))/(MAX('3. indicatori CT_valori_nom'!BB$165:BB$211)-MIN('3. indicatori CT_valori_nom'!BB$165:BB$211))</f>
        <v>0.22808988764044946</v>
      </c>
      <c r="BC189" s="82">
        <f>('3. indicatori CT_valori_nom'!BC189-MIN('3. indicatori CT_valori_nom'!BC$165:BC$211))/(MAX('3. indicatori CT_valori_nom'!BC$165:BC$211)-MIN('3. indicatori CT_valori_nom'!BC$165:BC$211))</f>
        <v>0.20944910586274321</v>
      </c>
      <c r="BD189" s="82">
        <f>('3. indicatori CT_valori_nom'!BD189-MIN('3. indicatori CT_valori_nom'!BD$165:BD$211))/(MAX('3. indicatori CT_valori_nom'!BD$165:BD$211)-MIN('3. indicatori CT_valori_nom'!BD$165:BD$211))</f>
        <v>0.47999999999999993</v>
      </c>
      <c r="BE189" s="82">
        <f t="shared" si="12"/>
        <v>0.33175591949772426</v>
      </c>
      <c r="BF189" s="82">
        <f t="shared" si="13"/>
        <v>0.226485777806369</v>
      </c>
    </row>
    <row r="190" spans="1:58" x14ac:dyDescent="0.3">
      <c r="A190" s="82">
        <f>'3. indicatori CT_valori_nom'!A190</f>
        <v>85004</v>
      </c>
      <c r="B190" s="82" t="str">
        <f>'3. indicatori CT_valori_nom'!B190</f>
        <v>CALTANISSETTA</v>
      </c>
      <c r="C190" s="82" t="str">
        <f>'3. indicatori CT_valori_nom'!C190</f>
        <v>SICILIA</v>
      </c>
      <c r="D190" s="82">
        <f>'3. indicatori CT_valori_nom'!D190</f>
        <v>118556</v>
      </c>
      <c r="E190" s="82">
        <f>('3. indicatori CT_valori_nom'!E190-MAX('3. indicatori CT_valori_nom'!E$165:E$211))/(MIN('3. indicatori CT_valori_nom'!E$165:E$211)-MAX('3. indicatori CT_valori_nom'!E$165:E$211))</f>
        <v>0.36363636363636365</v>
      </c>
      <c r="F190" s="82">
        <f>('3. indicatori CT_valori_nom'!F190-MIN('3. indicatori CT_valori_nom'!F$165:F$211))/(MAX('3. indicatori CT_valori_nom'!F$165:F$211)-MIN('3. indicatori CT_valori_nom'!F$165:F$211))</f>
        <v>0.22229592764727332</v>
      </c>
      <c r="G190" s="82">
        <f>('3. indicatori CT_valori_nom'!G190-MAX('3. indicatori CT_valori_nom'!G$165:G$211))/(MIN('3. indicatori CT_valori_nom'!G$165:G$211)-MAX('3. indicatori CT_valori_nom'!G$165:G$211))</f>
        <v>0.95146644713348361</v>
      </c>
      <c r="H190" s="82">
        <f>('3. indicatori CT_valori_nom'!H190-MAX('3. indicatori CT_valori_nom'!H$165:H$211))/(MIN('3. indicatori CT_valori_nom'!H$165:H$211)-MAX('3. indicatori CT_valori_nom'!H$165:H$211))</f>
        <v>0.61351917540451495</v>
      </c>
      <c r="I190" s="82">
        <f>('3. indicatori CT_valori_nom'!I190-MIN('3. indicatori CT_valori_nom'!I$165:I$211))/(MAX('3. indicatori CT_valori_nom'!I$165:I$211)-MIN('3. indicatori CT_valori_nom'!I$165:I$211))</f>
        <v>0.7661454332705927</v>
      </c>
      <c r="J190" s="82">
        <f>('3. indicatori CT_valori_nom'!J190-MIN('3. indicatori CT_valori_nom'!J$165:J$211))/(MAX('3. indicatori CT_valori_nom'!J$165:J$211)-MIN('3. indicatori CT_valori_nom'!J$165:J$211))</f>
        <v>0.45807838790791222</v>
      </c>
      <c r="K190" s="82">
        <f>('3. indicatori CT_valori_nom'!K190-MIN('3. indicatori CT_valori_nom'!K$165:K$211))/(MAX('3. indicatori CT_valori_nom'!K$165:K$211)-MIN('3. indicatori CT_valori_nom'!K$165:K$211))</f>
        <v>7.1917808219178082E-3</v>
      </c>
      <c r="L190" s="82">
        <f>('3. indicatori CT_valori_nom'!L190-MIN('3. indicatori CT_valori_nom'!L$165:L$211))/(MAX('3. indicatori CT_valori_nom'!L$165:L$211)-MIN('3. indicatori CT_valori_nom'!L$165:L$211))</f>
        <v>0.25104257286915077</v>
      </c>
      <c r="M190" s="82">
        <f>('3. indicatori CT_valori_nom'!M190-MAX('3. indicatori CT_valori_nom'!M$165:M$211))/(MIN('3. indicatori CT_valori_nom'!M$165:M$211)-MAX('3. indicatori CT_valori_nom'!M$165:M$211))</f>
        <v>0.35872722512386707</v>
      </c>
      <c r="N190" s="82">
        <f>('3. indicatori CT_valori_nom'!N190-MAX('3. indicatori CT_valori_nom'!N$165:N$211))/(MIN('3. indicatori CT_valori_nom'!N$165:N$211)-MAX('3. indicatori CT_valori_nom'!N$165:N$211))</f>
        <v>0.305916855756803</v>
      </c>
      <c r="O190" s="82">
        <f>('3. indicatori CT_valori_nom'!O190-MAX('3. indicatori CT_valori_nom'!O$165:O$211))/(MIN('3. indicatori CT_valori_nom'!O$165:O$211)-MAX('3. indicatori CT_valori_nom'!O$165:O$211))</f>
        <v>0.79920615893538527</v>
      </c>
      <c r="P190" s="82">
        <f>('3. indicatori CT_valori_nom'!P190-MIN('3. indicatori CT_valori_nom'!P$165:P$211))/(MAX('3. indicatori CT_valori_nom'!P$165:P$211)-MIN('3. indicatori CT_valori_nom'!P$165:P$211))</f>
        <v>0.22994046447124858</v>
      </c>
      <c r="Q190" s="82">
        <f>('3. indicatori CT_valori_nom'!Q190-MIN('3. indicatori CT_valori_nom'!Q$165:Q$211))/(MAX('3. indicatori CT_valori_nom'!Q$165:Q$211)-MIN('3. indicatori CT_valori_nom'!Q$165:Q$211))</f>
        <v>0.37051508646859754</v>
      </c>
      <c r="R190" s="82">
        <f>('3. indicatori CT_valori_nom'!R190-MIN('3. indicatori CT_valori_nom'!R$165:R$211))/(MAX('3. indicatori CT_valori_nom'!R$165:R$211)-MIN('3. indicatori CT_valori_nom'!R$165:R$211))</f>
        <v>0.33096205285874075</v>
      </c>
      <c r="S190" s="82">
        <f>('3. indicatori CT_valori_nom'!S190-MIN('3. indicatori CT_valori_nom'!S$165:S$211))/(MAX('3. indicatori CT_valori_nom'!S$165:S$211)-MIN('3. indicatori CT_valori_nom'!S$165:S$211))</f>
        <v>0</v>
      </c>
      <c r="T190" s="82">
        <f>('3. indicatori CT_valori_nom'!T190-MIN('3. indicatori CT_valori_nom'!T$165:T$211))/(MAX('3. indicatori CT_valori_nom'!T$165:T$211)-MIN('3. indicatori CT_valori_nom'!T$165:T$211))</f>
        <v>1</v>
      </c>
      <c r="U190" s="82">
        <f>('3. indicatori CT_valori_nom'!U190-MIN('3. indicatori CT_valori_nom'!U$165:U$211))/(MAX('3. indicatori CT_valori_nom'!U$165:U$211)-MIN('3. indicatori CT_valori_nom'!U$165:U$211))</f>
        <v>0.42857142857142855</v>
      </c>
      <c r="W190" s="82">
        <f>('3. indicatori CT_valori_nom'!W190-MIN('3. indicatori CT_valori_nom'!W$165:W$211))/(MAX('3. indicatori CT_valori_nom'!W$165:W$211)-MIN('3. indicatori CT_valori_nom'!W$165:W$211))</f>
        <v>0.23529411764705882</v>
      </c>
      <c r="X190" s="82">
        <f>('3. indicatori CT_valori_nom'!X190-MAX('3. indicatori CT_valori_nom'!X$165:X$211))/(MIN('3. indicatori CT_valori_nom'!X$165:X$211)-MAX('3. indicatori CT_valori_nom'!X$165:X$211))</f>
        <v>0.95397249259613504</v>
      </c>
      <c r="Y190" s="82">
        <f>('3. indicatori CT_valori_nom'!Y190-MIN('3. indicatori CT_valori_nom'!Y$165:Y$211))/(MAX('3. indicatori CT_valori_nom'!Y$165:Y$211)-MIN('3. indicatori CT_valori_nom'!Y$165:Y$211))</f>
        <v>0.45897507282624245</v>
      </c>
      <c r="Z190" s="82">
        <f>('3. indicatori CT_valori_nom'!Z190-MIN('3. indicatori CT_valori_nom'!Z$165:Z$211))/(MAX('3. indicatori CT_valori_nom'!Z$165:Z$211)-MIN('3. indicatori CT_valori_nom'!Z$165:Z$211))</f>
        <v>0.20193679552465585</v>
      </c>
      <c r="AA190" s="82">
        <f>('3. indicatori CT_valori_nom'!AA190-MIN('3. indicatori CT_valori_nom'!AA$165:AA$211))/(MAX('3. indicatori CT_valori_nom'!AA$165:AA$211)-MIN('3. indicatori CT_valori_nom'!AA$165:AA$211))</f>
        <v>0.21867540025484694</v>
      </c>
      <c r="AB190" s="82">
        <f>('3. indicatori CT_valori_nom'!AB190-MIN('3. indicatori CT_valori_nom'!AB$165:AB$211))/(MAX('3. indicatori CT_valori_nom'!AB$165:AB$211)-MIN('3. indicatori CT_valori_nom'!AB$165:AB$211))</f>
        <v>0.19830508474576272</v>
      </c>
      <c r="AC190" s="82">
        <f>('3. indicatori CT_valori_nom'!AC190-MIN('3. indicatori CT_valori_nom'!AC$165:AC$211))/(MAX('3. indicatori CT_valori_nom'!AC$165:AC$211)-MIN('3. indicatori CT_valori_nom'!AC$165:AC$211))</f>
        <v>5.7334708686191449E-2</v>
      </c>
      <c r="AD190" s="82">
        <f>('3. indicatori CT_valori_nom'!AD190-MIN('3. indicatori CT_valori_nom'!AD$165:AD$211))/(MAX('3. indicatori CT_valori_nom'!AD$165:AD$211)-MIN('3. indicatori CT_valori_nom'!AD$165:AD$211))</f>
        <v>6.0606060606060608E-2</v>
      </c>
      <c r="AE190" s="82">
        <f>('3. indicatori CT_valori_nom'!AE190-MAX('3. indicatori CT_valori_nom'!AE$165:AE$211))/(MIN('3. indicatori CT_valori_nom'!AE$165:AE$211)-MAX('3. indicatori CT_valori_nom'!AE$165:AE$211))</f>
        <v>0.82201189976662692</v>
      </c>
      <c r="AF190" s="82">
        <f>('3. indicatori CT_valori_nom'!AF190-MIN('3. indicatori CT_valori_nom'!AF$165:AF$211))/(MAX('3. indicatori CT_valori_nom'!AF$165:AF$211)-MIN('3. indicatori CT_valori_nom'!AF$165:AF$211))</f>
        <v>0.36120848164054925</v>
      </c>
      <c r="AG190" s="82">
        <f>('3. indicatori CT_valori_nom'!AG190-MAX('3. indicatori CT_valori_nom'!AG$165:AG$211))/(MIN('3. indicatori CT_valori_nom'!AG$165:AG$211)-MAX('3. indicatori CT_valori_nom'!AG$165:AG$211))</f>
        <v>0.23738350424179605</v>
      </c>
      <c r="AH190" s="82">
        <f>('3. indicatori CT_valori_nom'!AH190-MIN('3. indicatori CT_valori_nom'!AH$165:AH$211))/(MAX('3. indicatori CT_valori_nom'!AH$165:AH$211)-MIN('3. indicatori CT_valori_nom'!AH$165:AH$211))</f>
        <v>0.17819468607662975</v>
      </c>
      <c r="AI190" s="82">
        <f>('3. indicatori CT_valori_nom'!AI190-MAX('3. indicatori CT_valori_nom'!AI$165:AI$211))/(MIN('3. indicatori CT_valori_nom'!AI$165:AI$211)-MAX('3. indicatori CT_valori_nom'!AI$165:AI$211))</f>
        <v>0.72095200724666186</v>
      </c>
      <c r="AJ190" s="82">
        <f>('3. indicatori CT_valori_nom'!AJ190-MAX('3. indicatori CT_valori_nom'!AJ$165:AJ$211))/(MIN('3. indicatori CT_valori_nom'!AJ$165:AJ$211)-MAX('3. indicatori CT_valori_nom'!AJ$165:AJ$211))</f>
        <v>0.32570661380682303</v>
      </c>
      <c r="AK190" s="82">
        <f>('3. indicatori CT_valori_nom'!AK190-MIN('3. indicatori CT_valori_nom'!AK$165:AK$211))/(MAX('3. indicatori CT_valori_nom'!AK$165:AK$211)-MIN('3. indicatori CT_valori_nom'!AK$165:AK$211))</f>
        <v>9.6767707834360478E-2</v>
      </c>
      <c r="AL190" s="82">
        <f>('3. indicatori CT_valori_nom'!AL190-MIN('3. indicatori CT_valori_nom'!AL$165:AL$211))/(MAX('3. indicatori CT_valori_nom'!AL$165:AL$211)-MIN('3. indicatori CT_valori_nom'!AL$165:AL$211))</f>
        <v>0.16666666666666666</v>
      </c>
      <c r="AM190" s="82">
        <f>('3. indicatori CT_valori_nom'!AM190-MIN('3. indicatori CT_valori_nom'!AM$165:AM$211))/(MAX('3. indicatori CT_valori_nom'!AM$165:AM$211)-MIN('3. indicatori CT_valori_nom'!AM$165:AM$211))</f>
        <v>6.6666666666666666E-2</v>
      </c>
      <c r="AN190" s="82">
        <f>('3. indicatori CT_valori_nom'!AN190-MIN('3. indicatori CT_valori_nom'!AN$165:AN$211))/(MAX('3. indicatori CT_valori_nom'!AN$165:AN$211)-MIN('3. indicatori CT_valori_nom'!AN$165:AN$211))</f>
        <v>0.25033387742988572</v>
      </c>
      <c r="AO190" s="82">
        <f>('3. indicatori CT_valori_nom'!AO190-MIN('3. indicatori CT_valori_nom'!AO$165:AO$211))/(MAX('3. indicatori CT_valori_nom'!AO$165:AO$211)-MIN('3. indicatori CT_valori_nom'!AO$165:AO$211))</f>
        <v>0.2</v>
      </c>
      <c r="AP190" s="82">
        <f>('3. indicatori CT_valori_nom'!AP190-MIN('3. indicatori CT_valori_nom'!AP$165:AP$211))/(MAX('3. indicatori CT_valori_nom'!AP$165:AP$211)-MIN('3. indicatori CT_valori_nom'!AP$165:AP$211))</f>
        <v>0.10533836634613719</v>
      </c>
      <c r="AQ190" s="82">
        <f>('3. indicatori CT_valori_nom'!AQ190-MIN('3. indicatori CT_valori_nom'!AQ$165:AQ$211))/(MAX('3. indicatori CT_valori_nom'!AQ$165:AQ$211)-MIN('3. indicatori CT_valori_nom'!AQ$165:AQ$211))</f>
        <v>0</v>
      </c>
      <c r="AS190" s="82">
        <f>('3. indicatori CT_valori_nom'!AS190-MIN('3. indicatori CT_valori_nom'!AS$165:AS$211))/(MAX('3. indicatori CT_valori_nom'!AS$165:AS$211)-MIN('3. indicatori CT_valori_nom'!AS$165:AS$211))</f>
        <v>0.55102984006174516</v>
      </c>
      <c r="AT190" s="82">
        <f>('3. indicatori CT_valori_nom'!AT190-MIN('3. indicatori CT_valori_nom'!AT$165:AT$211))/(MAX('3. indicatori CT_valori_nom'!AT$165:AT$211)-MIN('3. indicatori CT_valori_nom'!AT$165:AT$211))</f>
        <v>0.28091958272129808</v>
      </c>
      <c r="AU190" s="82">
        <f>('3. indicatori CT_valori_nom'!AU190-MIN('3. indicatori CT_valori_nom'!AU$165:AU$211))/(MAX('3. indicatori CT_valori_nom'!AU$165:AU$211)-MIN('3. indicatori CT_valori_nom'!AU$165:AU$211))</f>
        <v>0.53968253968253965</v>
      </c>
      <c r="AV190" s="82">
        <f>('3. indicatori CT_valori_nom'!AV190-MAX('3. indicatori CT_valori_nom'!AV$165:AV$211))/(MIN('3. indicatori CT_valori_nom'!AV$165:AV$211)-MAX('3. indicatori CT_valori_nom'!AV$165:AV$211))</f>
        <v>0.85421490954634516</v>
      </c>
      <c r="AW190" s="82">
        <f>('3. indicatori CT_valori_nom'!AW190-MIN('3. indicatori CT_valori_nom'!AW$165:AW$211))/(MAX('3. indicatori CT_valori_nom'!AW$165:AW$211)-MIN('3. indicatori CT_valori_nom'!AW$165:AW$211))</f>
        <v>0.36363636363636365</v>
      </c>
      <c r="AX190" s="82">
        <f>('3. indicatori CT_valori_nom'!AX190-MIN('3. indicatori CT_valori_nom'!AX$165:AX$211))/(MAX('3. indicatori CT_valori_nom'!AX$165:AX$211)-MIN('3. indicatori CT_valori_nom'!AX$165:AX$211))</f>
        <v>0.69050039701390009</v>
      </c>
      <c r="AY190" s="82">
        <f>('3. indicatori CT_valori_nom'!AY190-MAX('3. indicatori CT_valori_nom'!AY$165:AY$211))/(MIN('3. indicatori CT_valori_nom'!AY$165:AY$211)-MAX('3. indicatori CT_valori_nom'!AY$165:AY$211))</f>
        <v>0.70939648586707404</v>
      </c>
      <c r="AZ190" s="82">
        <f>('3. indicatori CT_valori_nom'!AZ190-MIN('3. indicatori CT_valori_nom'!AZ$165:AZ$211))/(MAX('3. indicatori CT_valori_nom'!AZ$165:AZ$211)-MIN('3. indicatori CT_valori_nom'!AZ$165:AZ$211))</f>
        <v>0.21508034610630408</v>
      </c>
      <c r="BA190" s="82">
        <f>('3. indicatori CT_valori_nom'!BA190-MIN('3. indicatori CT_valori_nom'!BA$165:BA$211))/(MAX('3. indicatori CT_valori_nom'!BA$165:BA$211)-MIN('3. indicatori CT_valori_nom'!BA$165:BA$211))</f>
        <v>0.19623637774553798</v>
      </c>
      <c r="BB190" s="82">
        <f>('3. indicatori CT_valori_nom'!BB190-MIN('3. indicatori CT_valori_nom'!BB$165:BB$211))/(MAX('3. indicatori CT_valori_nom'!BB$165:BB$211)-MIN('3. indicatori CT_valori_nom'!BB$165:BB$211))</f>
        <v>0.73941227312013835</v>
      </c>
      <c r="BC190" s="82">
        <f>('3. indicatori CT_valori_nom'!BC190-MIN('3. indicatori CT_valori_nom'!BC$165:BC$211))/(MAX('3. indicatori CT_valori_nom'!BC$165:BC$211)-MIN('3. indicatori CT_valori_nom'!BC$165:BC$211))</f>
        <v>9.6531013695908496E-2</v>
      </c>
      <c r="BD190" s="82">
        <f>('3. indicatori CT_valori_nom'!BD190-MIN('3. indicatori CT_valori_nom'!BD$165:BD$211))/(MAX('3. indicatori CT_valori_nom'!BD$165:BD$211)-MIN('3. indicatori CT_valori_nom'!BD$165:BD$211))</f>
        <v>0.20363636363636362</v>
      </c>
      <c r="BE190" s="82">
        <f t="shared" si="12"/>
        <v>0.39195462634001155</v>
      </c>
      <c r="BF190" s="82">
        <f t="shared" si="13"/>
        <v>0.40164198027907255</v>
      </c>
    </row>
    <row r="191" spans="1:58" x14ac:dyDescent="0.3">
      <c r="A191" s="82">
        <f>'3. indicatori CT_valori_nom'!A191</f>
        <v>85007</v>
      </c>
      <c r="B191" s="82" t="str">
        <f>'3. indicatori CT_valori_nom'!B191</f>
        <v>GELA</v>
      </c>
      <c r="C191" s="82" t="str">
        <f>'3. indicatori CT_valori_nom'!C191</f>
        <v>SICILIA</v>
      </c>
      <c r="D191" s="82">
        <f>'3. indicatori CT_valori_nom'!D191</f>
        <v>131870</v>
      </c>
      <c r="E191" s="82">
        <f>('3. indicatori CT_valori_nom'!E191-MAX('3. indicatori CT_valori_nom'!E$165:E$211))/(MIN('3. indicatori CT_valori_nom'!E$165:E$211)-MAX('3. indicatori CT_valori_nom'!E$165:E$211))</f>
        <v>0.2</v>
      </c>
      <c r="F191" s="82">
        <f>('3. indicatori CT_valori_nom'!F191-MIN('3. indicatori CT_valori_nom'!F$165:F$211))/(MAX('3. indicatori CT_valori_nom'!F$165:F$211)-MIN('3. indicatori CT_valori_nom'!F$165:F$211))</f>
        <v>0.2899384334574745</v>
      </c>
      <c r="G191" s="82">
        <f>('3. indicatori CT_valori_nom'!G191-MAX('3. indicatori CT_valori_nom'!G$165:G$211))/(MIN('3. indicatori CT_valori_nom'!G$165:G$211)-MAX('3. indicatori CT_valori_nom'!G$165:G$211))</f>
        <v>0.95094305676332114</v>
      </c>
      <c r="H191" s="82">
        <f>('3. indicatori CT_valori_nom'!H191-MAX('3. indicatori CT_valori_nom'!H$165:H$211))/(MIN('3. indicatori CT_valori_nom'!H$165:H$211)-MAX('3. indicatori CT_valori_nom'!H$165:H$211))</f>
        <v>0.89904301937454978</v>
      </c>
      <c r="I191" s="82">
        <f>('3. indicatori CT_valori_nom'!I191-MIN('3. indicatori CT_valori_nom'!I$165:I$211))/(MAX('3. indicatori CT_valori_nom'!I$165:I$211)-MIN('3. indicatori CT_valori_nom'!I$165:I$211))</f>
        <v>0.7587567732563818</v>
      </c>
      <c r="J191" s="82">
        <f>('3. indicatori CT_valori_nom'!J191-MIN('3. indicatori CT_valori_nom'!J$165:J$211))/(MAX('3. indicatori CT_valori_nom'!J$165:J$211)-MIN('3. indicatori CT_valori_nom'!J$165:J$211))</f>
        <v>9.4556713215739344E-2</v>
      </c>
      <c r="K191" s="82">
        <f>('3. indicatori CT_valori_nom'!K191-MIN('3. indicatori CT_valori_nom'!K$165:K$211))/(MAX('3. indicatori CT_valori_nom'!K$165:K$211)-MIN('3. indicatori CT_valori_nom'!K$165:K$211))</f>
        <v>1.3868133388681333E-2</v>
      </c>
      <c r="L191" s="82">
        <f>('3. indicatori CT_valori_nom'!L191-MIN('3. indicatori CT_valori_nom'!L$165:L$211))/(MAX('3. indicatori CT_valori_nom'!L$165:L$211)-MIN('3. indicatori CT_valori_nom'!L$165:L$211))</f>
        <v>0.2215876349000902</v>
      </c>
      <c r="M191" s="82">
        <f>('3. indicatori CT_valori_nom'!M191-MAX('3. indicatori CT_valori_nom'!M$165:M$211))/(MIN('3. indicatori CT_valori_nom'!M$165:M$211)-MAX('3. indicatori CT_valori_nom'!M$165:M$211))</f>
        <v>0.58041060605757788</v>
      </c>
      <c r="N191" s="82">
        <f>('3. indicatori CT_valori_nom'!N191-MAX('3. indicatori CT_valori_nom'!N$165:N$211))/(MIN('3. indicatori CT_valori_nom'!N$165:N$211)-MAX('3. indicatori CT_valori_nom'!N$165:N$211))</f>
        <v>0.53892441284585424</v>
      </c>
      <c r="O191" s="82">
        <f>('3. indicatori CT_valori_nom'!O191-MAX('3. indicatori CT_valori_nom'!O$165:O$211))/(MIN('3. indicatori CT_valori_nom'!O$165:O$211)-MAX('3. indicatori CT_valori_nom'!O$165:O$211))</f>
        <v>0.27248638452528251</v>
      </c>
      <c r="P191" s="82">
        <f>('3. indicatori CT_valori_nom'!P191-MIN('3. indicatori CT_valori_nom'!P$165:P$211))/(MAX('3. indicatori CT_valori_nom'!P$165:P$211)-MIN('3. indicatori CT_valori_nom'!P$165:P$211))</f>
        <v>0.14401607455355098</v>
      </c>
      <c r="Q191" s="82">
        <f>('3. indicatori CT_valori_nom'!Q191-MIN('3. indicatori CT_valori_nom'!Q$165:Q$211))/(MAX('3. indicatori CT_valori_nom'!Q$165:Q$211)-MIN('3. indicatori CT_valori_nom'!Q$165:Q$211))</f>
        <v>0.36962260274362524</v>
      </c>
      <c r="R191" s="82">
        <f>('3. indicatori CT_valori_nom'!R191-MIN('3. indicatori CT_valori_nom'!R$165:R$211))/(MAX('3. indicatori CT_valori_nom'!R$165:R$211)-MIN('3. indicatori CT_valori_nom'!R$165:R$211))</f>
        <v>0.18674025159763935</v>
      </c>
      <c r="S191" s="82">
        <f>('3. indicatori CT_valori_nom'!S191-MIN('3. indicatori CT_valori_nom'!S$165:S$211))/(MAX('3. indicatori CT_valori_nom'!S$165:S$211)-MIN('3. indicatori CT_valori_nom'!S$165:S$211))</f>
        <v>0.5</v>
      </c>
      <c r="T191" s="82">
        <f>('3. indicatori CT_valori_nom'!T191-MIN('3. indicatori CT_valori_nom'!T$165:T$211))/(MAX('3. indicatori CT_valori_nom'!T$165:T$211)-MIN('3. indicatori CT_valori_nom'!T$165:T$211))</f>
        <v>1</v>
      </c>
      <c r="U191" s="82">
        <f>('3. indicatori CT_valori_nom'!U191-MIN('3. indicatori CT_valori_nom'!U$165:U$211))/(MAX('3. indicatori CT_valori_nom'!U$165:U$211)-MIN('3. indicatori CT_valori_nom'!U$165:U$211))</f>
        <v>0</v>
      </c>
      <c r="W191" s="82">
        <f>('3. indicatori CT_valori_nom'!W191-MIN('3. indicatori CT_valori_nom'!W$165:W$211))/(MAX('3. indicatori CT_valori_nom'!W$165:W$211)-MIN('3. indicatori CT_valori_nom'!W$165:W$211))</f>
        <v>0.35294117647058826</v>
      </c>
      <c r="X191" s="82">
        <f>('3. indicatori CT_valori_nom'!X191-MAX('3. indicatori CT_valori_nom'!X$165:X$211))/(MIN('3. indicatori CT_valori_nom'!X$165:X$211)-MAX('3. indicatori CT_valori_nom'!X$165:X$211))</f>
        <v>0.98774484049054656</v>
      </c>
      <c r="Y191" s="82">
        <f>('3. indicatori CT_valori_nom'!Y191-MIN('3. indicatori CT_valori_nom'!Y$165:Y$211))/(MAX('3. indicatori CT_valori_nom'!Y$165:Y$211)-MIN('3. indicatori CT_valori_nom'!Y$165:Y$211))</f>
        <v>1</v>
      </c>
      <c r="Z191" s="82">
        <f>('3. indicatori CT_valori_nom'!Z191-MIN('3. indicatori CT_valori_nom'!Z$165:Z$211))/(MAX('3. indicatori CT_valori_nom'!Z$165:Z$211)-MIN('3. indicatori CT_valori_nom'!Z$165:Z$211))</f>
        <v>0.13394287868790647</v>
      </c>
      <c r="AA191" s="82">
        <f>('3. indicatori CT_valori_nom'!AA191-MIN('3. indicatori CT_valori_nom'!AA$165:AA$211))/(MAX('3. indicatori CT_valori_nom'!AA$165:AA$211)-MIN('3. indicatori CT_valori_nom'!AA$165:AA$211))</f>
        <v>0.44871898656114406</v>
      </c>
      <c r="AB191" s="82">
        <f>('3. indicatori CT_valori_nom'!AB191-MIN('3. indicatori CT_valori_nom'!AB$165:AB$211))/(MAX('3. indicatori CT_valori_nom'!AB$165:AB$211)-MIN('3. indicatori CT_valori_nom'!AB$165:AB$211))</f>
        <v>0.19322033898305085</v>
      </c>
      <c r="AC191" s="82">
        <f>('3. indicatori CT_valori_nom'!AC191-MIN('3. indicatori CT_valori_nom'!AC$165:AC$211))/(MAX('3. indicatori CT_valori_nom'!AC$165:AC$211)-MIN('3. indicatori CT_valori_nom'!AC$165:AC$211))</f>
        <v>5.0985801775310258E-2</v>
      </c>
      <c r="AD191" s="82">
        <f>('3. indicatori CT_valori_nom'!AD191-MIN('3. indicatori CT_valori_nom'!AD$165:AD$211))/(MAX('3. indicatori CT_valori_nom'!AD$165:AD$211)-MIN('3. indicatori CT_valori_nom'!AD$165:AD$211))</f>
        <v>0</v>
      </c>
      <c r="AE191" s="82">
        <f>('3. indicatori CT_valori_nom'!AE191-MAX('3. indicatori CT_valori_nom'!AE$165:AE$211))/(MIN('3. indicatori CT_valori_nom'!AE$165:AE$211)-MAX('3. indicatori CT_valori_nom'!AE$165:AE$211))</f>
        <v>0.9531041354062797</v>
      </c>
      <c r="AF191" s="82">
        <f>('3. indicatori CT_valori_nom'!AF191-MIN('3. indicatori CT_valori_nom'!AF$165:AF$211))/(MAX('3. indicatori CT_valori_nom'!AF$165:AF$211)-MIN('3. indicatori CT_valori_nom'!AF$165:AF$211))</f>
        <v>0.33353851065250228</v>
      </c>
      <c r="AG191" s="82">
        <f>('3. indicatori CT_valori_nom'!AG191-MAX('3. indicatori CT_valori_nom'!AG$165:AG$211))/(MIN('3. indicatori CT_valori_nom'!AG$165:AG$211)-MAX('3. indicatori CT_valori_nom'!AG$165:AG$211))</f>
        <v>0.54219746205810215</v>
      </c>
      <c r="AH191" s="82">
        <f>('3. indicatori CT_valori_nom'!AH191-MIN('3. indicatori CT_valori_nom'!AH$165:AH$211))/(MAX('3. indicatori CT_valori_nom'!AH$165:AH$211)-MIN('3. indicatori CT_valori_nom'!AH$165:AH$211))</f>
        <v>0.17118926252716235</v>
      </c>
      <c r="AI191" s="82">
        <f>('3. indicatori CT_valori_nom'!AI191-MAX('3. indicatori CT_valori_nom'!AI$165:AI$211))/(MIN('3. indicatori CT_valori_nom'!AI$165:AI$211)-MAX('3. indicatori CT_valori_nom'!AI$165:AI$211))</f>
        <v>0.57841760904478023</v>
      </c>
      <c r="AJ191" s="82">
        <f>('3. indicatori CT_valori_nom'!AJ191-MAX('3. indicatori CT_valori_nom'!AJ$165:AJ$211))/(MIN('3. indicatori CT_valori_nom'!AJ$165:AJ$211)-MAX('3. indicatori CT_valori_nom'!AJ$165:AJ$211))</f>
        <v>0.48112580221139789</v>
      </c>
      <c r="AK191" s="82">
        <f>('3. indicatori CT_valori_nom'!AK191-MIN('3. indicatori CT_valori_nom'!AK$165:AK$211))/(MAX('3. indicatori CT_valori_nom'!AK$165:AK$211)-MIN('3. indicatori CT_valori_nom'!AK$165:AK$211))</f>
        <v>0.32779673109505353</v>
      </c>
      <c r="AL191" s="82">
        <f>('3. indicatori CT_valori_nom'!AL191-MIN('3. indicatori CT_valori_nom'!AL$165:AL$211))/(MAX('3. indicatori CT_valori_nom'!AL$165:AL$211)-MIN('3. indicatori CT_valori_nom'!AL$165:AL$211))</f>
        <v>0.25</v>
      </c>
      <c r="AM191" s="82">
        <f>('3. indicatori CT_valori_nom'!AM191-MIN('3. indicatori CT_valori_nom'!AM$165:AM$211))/(MAX('3. indicatori CT_valori_nom'!AM$165:AM$211)-MIN('3. indicatori CT_valori_nom'!AM$165:AM$211))</f>
        <v>0.1</v>
      </c>
      <c r="AN191" s="82">
        <f>('3. indicatori CT_valori_nom'!AN191-MIN('3. indicatori CT_valori_nom'!AN$165:AN$211))/(MAX('3. indicatori CT_valori_nom'!AN$165:AN$211)-MIN('3. indicatori CT_valori_nom'!AN$165:AN$211))</f>
        <v>0.33758717910669239</v>
      </c>
      <c r="AO191" s="82">
        <f>('3. indicatori CT_valori_nom'!AO191-MIN('3. indicatori CT_valori_nom'!AO$165:AO$211))/(MAX('3. indicatori CT_valori_nom'!AO$165:AO$211)-MIN('3. indicatori CT_valori_nom'!AO$165:AO$211))</f>
        <v>0.3</v>
      </c>
      <c r="AP191" s="82">
        <f>('3. indicatori CT_valori_nom'!AP191-MIN('3. indicatori CT_valori_nom'!AP$165:AP$211))/(MAX('3. indicatori CT_valori_nom'!AP$165:AP$211)-MIN('3. indicatori CT_valori_nom'!AP$165:AP$211))</f>
        <v>0.15628958482204167</v>
      </c>
      <c r="AQ191" s="82">
        <f>('3. indicatori CT_valori_nom'!AQ191-MIN('3. indicatori CT_valori_nom'!AQ$165:AQ$211))/(MAX('3. indicatori CT_valori_nom'!AQ$165:AQ$211)-MIN('3. indicatori CT_valori_nom'!AQ$165:AQ$211))</f>
        <v>0.13608037186984556</v>
      </c>
      <c r="AS191" s="82">
        <f>('3. indicatori CT_valori_nom'!AS191-MIN('3. indicatori CT_valori_nom'!AS$165:AS$211))/(MAX('3. indicatori CT_valori_nom'!AS$165:AS$211)-MIN('3. indicatori CT_valori_nom'!AS$165:AS$211))</f>
        <v>0.48096944861457475</v>
      </c>
      <c r="AT191" s="82">
        <f>('3. indicatori CT_valori_nom'!AT191-MIN('3. indicatori CT_valori_nom'!AT$165:AT$211))/(MAX('3. indicatori CT_valori_nom'!AT$165:AT$211)-MIN('3. indicatori CT_valori_nom'!AT$165:AT$211))</f>
        <v>8.033194372023103E-2</v>
      </c>
      <c r="AU191" s="82">
        <f>('3. indicatori CT_valori_nom'!AU191-MIN('3. indicatori CT_valori_nom'!AU$165:AU$211))/(MAX('3. indicatori CT_valori_nom'!AU$165:AU$211)-MIN('3. indicatori CT_valori_nom'!AU$165:AU$211))</f>
        <v>7.9365079365079361E-2</v>
      </c>
      <c r="AV191" s="82">
        <f>('3. indicatori CT_valori_nom'!AV191-MAX('3. indicatori CT_valori_nom'!AV$165:AV$211))/(MIN('3. indicatori CT_valori_nom'!AV$165:AV$211)-MAX('3. indicatori CT_valori_nom'!AV$165:AV$211))</f>
        <v>0.98996019335111363</v>
      </c>
      <c r="AW191" s="82">
        <f>('3. indicatori CT_valori_nom'!AW191-MIN('3. indicatori CT_valori_nom'!AW$165:AW$211))/(MAX('3. indicatori CT_valori_nom'!AW$165:AW$211)-MIN('3. indicatori CT_valori_nom'!AW$165:AW$211))</f>
        <v>0</v>
      </c>
      <c r="AX191" s="82">
        <f>('3. indicatori CT_valori_nom'!AX191-MIN('3. indicatori CT_valori_nom'!AX$165:AX$211))/(MAX('3. indicatori CT_valori_nom'!AX$165:AX$211)-MIN('3. indicatori CT_valori_nom'!AX$165:AX$211))</f>
        <v>0.14989667896135381</v>
      </c>
      <c r="AY191" s="82">
        <f>('3. indicatori CT_valori_nom'!AY191-MAX('3. indicatori CT_valori_nom'!AY$165:AY$211))/(MIN('3. indicatori CT_valori_nom'!AY$165:AY$211)-MAX('3. indicatori CT_valori_nom'!AY$165:AY$211))</f>
        <v>0.24907563025210075</v>
      </c>
      <c r="AZ191" s="82">
        <f>('3. indicatori CT_valori_nom'!AZ191-MIN('3. indicatori CT_valori_nom'!AZ$165:AZ$211))/(MAX('3. indicatori CT_valori_nom'!AZ$165:AZ$211)-MIN('3. indicatori CT_valori_nom'!AZ$165:AZ$211))</f>
        <v>0.23238566131025959</v>
      </c>
      <c r="BA191" s="82">
        <f>('3. indicatori CT_valori_nom'!BA191-MIN('3. indicatori CT_valori_nom'!BA$165:BA$211))/(MAX('3. indicatori CT_valori_nom'!BA$165:BA$211)-MIN('3. indicatori CT_valori_nom'!BA$165:BA$211))</f>
        <v>0.10585425039811935</v>
      </c>
      <c r="BB191" s="82">
        <f>('3. indicatori CT_valori_nom'!BB191-MIN('3. indicatori CT_valori_nom'!BB$165:BB$211))/(MAX('3. indicatori CT_valori_nom'!BB$165:BB$211)-MIN('3. indicatori CT_valori_nom'!BB$165:BB$211))</f>
        <v>0.25601926163723915</v>
      </c>
      <c r="BC191" s="82">
        <f>('3. indicatori CT_valori_nom'!BC191-MIN('3. indicatori CT_valori_nom'!BC$165:BC$211))/(MAX('3. indicatori CT_valori_nom'!BC$165:BC$211)-MIN('3. indicatori CT_valori_nom'!BC$165:BC$211))</f>
        <v>6.6724269178462678E-2</v>
      </c>
      <c r="BD191" s="82">
        <f>('3. indicatori CT_valori_nom'!BD191-MIN('3. indicatori CT_valori_nom'!BD$165:BD$211))/(MAX('3. indicatori CT_valori_nom'!BD$165:BD$211)-MIN('3. indicatori CT_valori_nom'!BD$165:BD$211))</f>
        <v>0.4</v>
      </c>
      <c r="BE191" s="82">
        <f t="shared" si="12"/>
        <v>0.37388244135897303</v>
      </c>
      <c r="BF191" s="82">
        <f t="shared" si="13"/>
        <v>0.34905853691780547</v>
      </c>
    </row>
    <row r="192" spans="1:58" x14ac:dyDescent="0.3">
      <c r="A192" s="82">
        <f>'3. indicatori CT_valori_nom'!A192</f>
        <v>85012</v>
      </c>
      <c r="B192" s="82" t="str">
        <f>'3. indicatori CT_valori_nom'!B192</f>
        <v>MUSSOMELI</v>
      </c>
      <c r="C192" s="82" t="str">
        <f>'3. indicatori CT_valori_nom'!C192</f>
        <v>SICILIA</v>
      </c>
      <c r="D192" s="82">
        <f>'3. indicatori CT_valori_nom'!D192</f>
        <v>21332</v>
      </c>
      <c r="E192" s="82">
        <f>('3. indicatori CT_valori_nom'!E192-MAX('3. indicatori CT_valori_nom'!E$165:E$211))/(MIN('3. indicatori CT_valori_nom'!E$165:E$211)-MAX('3. indicatori CT_valori_nom'!E$165:E$211))</f>
        <v>0</v>
      </c>
      <c r="F192" s="82">
        <f>('3. indicatori CT_valori_nom'!F192-MIN('3. indicatori CT_valori_nom'!F$165:F$211))/(MAX('3. indicatori CT_valori_nom'!F$165:F$211)-MIN('3. indicatori CT_valori_nom'!F$165:F$211))</f>
        <v>0.33630538606216104</v>
      </c>
      <c r="G192" s="82">
        <f>('3. indicatori CT_valori_nom'!G192-MAX('3. indicatori CT_valori_nom'!G$165:G$211))/(MIN('3. indicatori CT_valori_nom'!G$165:G$211)-MAX('3. indicatori CT_valori_nom'!G$165:G$211))</f>
        <v>0.98768578767979043</v>
      </c>
      <c r="H192" s="82">
        <f>('3. indicatori CT_valori_nom'!H192-MAX('3. indicatori CT_valori_nom'!H$165:H$211))/(MIN('3. indicatori CT_valori_nom'!H$165:H$211)-MAX('3. indicatori CT_valori_nom'!H$165:H$211))</f>
        <v>0.44420501824214192</v>
      </c>
      <c r="I192" s="82">
        <f>('3. indicatori CT_valori_nom'!I192-MIN('3. indicatori CT_valori_nom'!I$165:I$211))/(MAX('3. indicatori CT_valori_nom'!I$165:I$211)-MIN('3. indicatori CT_valori_nom'!I$165:I$211))</f>
        <v>0</v>
      </c>
      <c r="J192" s="82">
        <f>('3. indicatori CT_valori_nom'!J192-MIN('3. indicatori CT_valori_nom'!J$165:J$211))/(MAX('3. indicatori CT_valori_nom'!J$165:J$211)-MIN('3. indicatori CT_valori_nom'!J$165:J$211))</f>
        <v>0.61330438469147608</v>
      </c>
      <c r="K192" s="82">
        <f>('3. indicatori CT_valori_nom'!K192-MIN('3. indicatori CT_valori_nom'!K$165:K$211))/(MAX('3. indicatori CT_valori_nom'!K$165:K$211)-MIN('3. indicatori CT_valori_nom'!K$165:K$211))</f>
        <v>1.7849730178497302E-3</v>
      </c>
      <c r="L192" s="82">
        <f>('3. indicatori CT_valori_nom'!L192-MIN('3. indicatori CT_valori_nom'!L$165:L$211))/(MAX('3. indicatori CT_valori_nom'!L$165:L$211)-MIN('3. indicatori CT_valori_nom'!L$165:L$211))</f>
        <v>2.6752230358214987E-2</v>
      </c>
      <c r="M192" s="82">
        <f>('3. indicatori CT_valori_nom'!M192-MAX('3. indicatori CT_valori_nom'!M$165:M$211))/(MIN('3. indicatori CT_valori_nom'!M$165:M$211)-MAX('3. indicatori CT_valori_nom'!M$165:M$211))</f>
        <v>0.22998485484952766</v>
      </c>
      <c r="N192" s="82">
        <f>('3. indicatori CT_valori_nom'!N192-MAX('3. indicatori CT_valori_nom'!N$165:N$211))/(MIN('3. indicatori CT_valori_nom'!N$165:N$211)-MAX('3. indicatori CT_valori_nom'!N$165:N$211))</f>
        <v>0.13885800779140126</v>
      </c>
      <c r="O192" s="82">
        <f>('3. indicatori CT_valori_nom'!O192-MAX('3. indicatori CT_valori_nom'!O$165:O$211))/(MIN('3. indicatori CT_valori_nom'!O$165:O$211)-MAX('3. indicatori CT_valori_nom'!O$165:O$211))</f>
        <v>0.14154147289300328</v>
      </c>
      <c r="P192" s="82">
        <f>('3. indicatori CT_valori_nom'!P192-MIN('3. indicatori CT_valori_nom'!P$165:P$211))/(MAX('3. indicatori CT_valori_nom'!P$165:P$211)-MIN('3. indicatori CT_valori_nom'!P$165:P$211))</f>
        <v>0.24893289968719814</v>
      </c>
      <c r="Q192" s="82">
        <f>('3. indicatori CT_valori_nom'!Q192-MIN('3. indicatori CT_valori_nom'!Q$165:Q$211))/(MAX('3. indicatori CT_valori_nom'!Q$165:Q$211)-MIN('3. indicatori CT_valori_nom'!Q$165:Q$211))</f>
        <v>0.2958214338133075</v>
      </c>
      <c r="R192" s="82">
        <f>('3. indicatori CT_valori_nom'!R192-MIN('3. indicatori CT_valori_nom'!R$165:R$211))/(MAX('3. indicatori CT_valori_nom'!R$165:R$211)-MIN('3. indicatori CT_valori_nom'!R$165:R$211))</f>
        <v>9.7402210282210105E-2</v>
      </c>
      <c r="S192" s="82">
        <f>('3. indicatori CT_valori_nom'!S192-MIN('3. indicatori CT_valori_nom'!S$165:S$211))/(MAX('3. indicatori CT_valori_nom'!S$165:S$211)-MIN('3. indicatori CT_valori_nom'!S$165:S$211))</f>
        <v>0</v>
      </c>
      <c r="T192" s="82">
        <f>('3. indicatori CT_valori_nom'!T192-MIN('3. indicatori CT_valori_nom'!T$165:T$211))/(MAX('3. indicatori CT_valori_nom'!T$165:T$211)-MIN('3. indicatori CT_valori_nom'!T$165:T$211))</f>
        <v>0</v>
      </c>
      <c r="U192" s="82">
        <f>('3. indicatori CT_valori_nom'!U192-MIN('3. indicatori CT_valori_nom'!U$165:U$211))/(MAX('3. indicatori CT_valori_nom'!U$165:U$211)-MIN('3. indicatori CT_valori_nom'!U$165:U$211))</f>
        <v>0</v>
      </c>
      <c r="W192" s="82">
        <f>('3. indicatori CT_valori_nom'!W192-MIN('3. indicatori CT_valori_nom'!W$165:W$211))/(MAX('3. indicatori CT_valori_nom'!W$165:W$211)-MIN('3. indicatori CT_valori_nom'!W$165:W$211))</f>
        <v>0.17647058823529413</v>
      </c>
      <c r="X192" s="82">
        <f>('3. indicatori CT_valori_nom'!X192-MAX('3. indicatori CT_valori_nom'!X$165:X$211))/(MIN('3. indicatori CT_valori_nom'!X$165:X$211)-MAX('3. indicatori CT_valori_nom'!X$165:X$211))</f>
        <v>1</v>
      </c>
      <c r="Y192" s="82">
        <f>('3. indicatori CT_valori_nom'!Y192-MIN('3. indicatori CT_valori_nom'!Y$165:Y$211))/(MAX('3. indicatori CT_valori_nom'!Y$165:Y$211)-MIN('3. indicatori CT_valori_nom'!Y$165:Y$211))</f>
        <v>0.2137372273021908</v>
      </c>
      <c r="Z192" s="82">
        <f>('3. indicatori CT_valori_nom'!Z192-MIN('3. indicatori CT_valori_nom'!Z$165:Z$211))/(MAX('3. indicatori CT_valori_nom'!Z$165:Z$211)-MIN('3. indicatori CT_valori_nom'!Z$165:Z$211))</f>
        <v>1.5128664341596751E-2</v>
      </c>
      <c r="AA192" s="82">
        <f>('3. indicatori CT_valori_nom'!AA192-MIN('3. indicatori CT_valori_nom'!AA$165:AA$211))/(MAX('3. indicatori CT_valori_nom'!AA$165:AA$211)-MIN('3. indicatori CT_valori_nom'!AA$165:AA$211))</f>
        <v>0.14790331554991271</v>
      </c>
      <c r="AB192" s="82">
        <f>('3. indicatori CT_valori_nom'!AB192-MIN('3. indicatori CT_valori_nom'!AB$165:AB$211))/(MAX('3. indicatori CT_valori_nom'!AB$165:AB$211)-MIN('3. indicatori CT_valori_nom'!AB$165:AB$211))</f>
        <v>4.4067796610169491E-2</v>
      </c>
      <c r="AC192" s="82">
        <f>('3. indicatori CT_valori_nom'!AC192-MIN('3. indicatori CT_valori_nom'!AC$165:AC$211))/(MAX('3. indicatori CT_valori_nom'!AC$165:AC$211)-MIN('3. indicatori CT_valori_nom'!AC$165:AC$211))</f>
        <v>0.14167361905772236</v>
      </c>
      <c r="AD192" s="82">
        <f>('3. indicatori CT_valori_nom'!AD192-MIN('3. indicatori CT_valori_nom'!AD$165:AD$211))/(MAX('3. indicatori CT_valori_nom'!AD$165:AD$211)-MIN('3. indicatori CT_valori_nom'!AD$165:AD$211))</f>
        <v>0</v>
      </c>
      <c r="AE192" s="82">
        <f>('3. indicatori CT_valori_nom'!AE192-MAX('3. indicatori CT_valori_nom'!AE$165:AE$211))/(MIN('3. indicatori CT_valori_nom'!AE$165:AE$211)-MAX('3. indicatori CT_valori_nom'!AE$165:AE$211))</f>
        <v>0.76686148430062384</v>
      </c>
      <c r="AF192" s="82">
        <f>('3. indicatori CT_valori_nom'!AF192-MIN('3. indicatori CT_valori_nom'!AF$165:AF$211))/(MAX('3. indicatori CT_valori_nom'!AF$165:AF$211)-MIN('3. indicatori CT_valori_nom'!AF$165:AF$211))</f>
        <v>4.7790212138857556E-2</v>
      </c>
      <c r="AG192" s="82">
        <f>('3. indicatori CT_valori_nom'!AG192-MAX('3. indicatori CT_valori_nom'!AG$165:AG$211))/(MIN('3. indicatori CT_valori_nom'!AG$165:AG$211)-MAX('3. indicatori CT_valori_nom'!AG$165:AG$211))</f>
        <v>0.56272794619215594</v>
      </c>
      <c r="AH192" s="82">
        <f>('3. indicatori CT_valori_nom'!AH192-MIN('3. indicatori CT_valori_nom'!AH$165:AH$211))/(MAX('3. indicatori CT_valori_nom'!AH$165:AH$211)-MIN('3. indicatori CT_valori_nom'!AH$165:AH$211))</f>
        <v>0.11904638182141947</v>
      </c>
      <c r="AI192" s="82">
        <f>('3. indicatori CT_valori_nom'!AI192-MAX('3. indicatori CT_valori_nom'!AI$165:AI$211))/(MIN('3. indicatori CT_valori_nom'!AI$165:AI$211)-MAX('3. indicatori CT_valori_nom'!AI$165:AI$211))</f>
        <v>0.7913291226210456</v>
      </c>
      <c r="AJ192" s="82">
        <f>('3. indicatori CT_valori_nom'!AJ192-MAX('3. indicatori CT_valori_nom'!AJ$165:AJ$211))/(MIN('3. indicatori CT_valori_nom'!AJ$165:AJ$211)-MAX('3. indicatori CT_valori_nom'!AJ$165:AJ$211))</f>
        <v>0.15732364236191715</v>
      </c>
      <c r="AK192" s="82">
        <f>('3. indicatori CT_valori_nom'!AK192-MIN('3. indicatori CT_valori_nom'!AK$165:AK$211))/(MAX('3. indicatori CT_valori_nom'!AK$165:AK$211)-MIN('3. indicatori CT_valori_nom'!AK$165:AK$211))</f>
        <v>0.15829724160115502</v>
      </c>
      <c r="AL192" s="82">
        <f>('3. indicatori CT_valori_nom'!AL192-MIN('3. indicatori CT_valori_nom'!AL$165:AL$211))/(MAX('3. indicatori CT_valori_nom'!AL$165:AL$211)-MIN('3. indicatori CT_valori_nom'!AL$165:AL$211))</f>
        <v>8.3333333333333329E-2</v>
      </c>
      <c r="AM192" s="82">
        <f>('3. indicatori CT_valori_nom'!AM192-MIN('3. indicatori CT_valori_nom'!AM$165:AM$211))/(MAX('3. indicatori CT_valori_nom'!AM$165:AM$211)-MIN('3. indicatori CT_valori_nom'!AM$165:AM$211))</f>
        <v>0</v>
      </c>
      <c r="AN192" s="82">
        <f>('3. indicatori CT_valori_nom'!AN192-MIN('3. indicatori CT_valori_nom'!AN$165:AN$211))/(MAX('3. indicatori CT_valori_nom'!AN$165:AN$211)-MIN('3. indicatori CT_valori_nom'!AN$165:AN$211))</f>
        <v>0.69565217391304346</v>
      </c>
      <c r="AO192" s="82">
        <f>('3. indicatori CT_valori_nom'!AO192-MIN('3. indicatori CT_valori_nom'!AO$165:AO$211))/(MAX('3. indicatori CT_valori_nom'!AO$165:AO$211)-MIN('3. indicatori CT_valori_nom'!AO$165:AO$211))</f>
        <v>0.1</v>
      </c>
      <c r="AP192" s="82">
        <f>('3. indicatori CT_valori_nom'!AP192-MIN('3. indicatori CT_valori_nom'!AP$165:AP$211))/(MAX('3. indicatori CT_valori_nom'!AP$165:AP$211)-MIN('3. indicatori CT_valori_nom'!AP$165:AP$211))</f>
        <v>5.2688776321934645E-2</v>
      </c>
      <c r="AQ192" s="82">
        <f>('3. indicatori CT_valori_nom'!AQ192-MIN('3. indicatori CT_valori_nom'!AQ$165:AQ$211))/(MAX('3. indicatori CT_valori_nom'!AQ$165:AQ$211)-MIN('3. indicatori CT_valori_nom'!AQ$165:AQ$211))</f>
        <v>0.10396679066256942</v>
      </c>
      <c r="AS192" s="82">
        <f>('3. indicatori CT_valori_nom'!AS192-MIN('3. indicatori CT_valori_nom'!AS$165:AS$211))/(MAX('3. indicatori CT_valori_nom'!AS$165:AS$211)-MIN('3. indicatori CT_valori_nom'!AS$165:AS$211))</f>
        <v>0.78225487211819822</v>
      </c>
      <c r="AT192" s="82">
        <f>('3. indicatori CT_valori_nom'!AT192-MIN('3. indicatori CT_valori_nom'!AT$165:AT$211))/(MAX('3. indicatori CT_valori_nom'!AT$165:AT$211)-MIN('3. indicatori CT_valori_nom'!AT$165:AT$211))</f>
        <v>0.6233425030352332</v>
      </c>
      <c r="AU192" s="82">
        <f>('3. indicatori CT_valori_nom'!AU192-MIN('3. indicatori CT_valori_nom'!AU$165:AU$211))/(MAX('3. indicatori CT_valori_nom'!AU$165:AU$211)-MIN('3. indicatori CT_valori_nom'!AU$165:AU$211))</f>
        <v>4.7619047619047616E-2</v>
      </c>
      <c r="AV192" s="82">
        <f>('3. indicatori CT_valori_nom'!AV192-MAX('3. indicatori CT_valori_nom'!AV$165:AV$211))/(MIN('3. indicatori CT_valori_nom'!AV$165:AV$211)-MAX('3. indicatori CT_valori_nom'!AV$165:AV$211))</f>
        <v>0.80017523770351218</v>
      </c>
      <c r="AW192" s="82">
        <f>('3. indicatori CT_valori_nom'!AW192-MIN('3. indicatori CT_valori_nom'!AW$165:AW$211))/(MAX('3. indicatori CT_valori_nom'!AW$165:AW$211)-MIN('3. indicatori CT_valori_nom'!AW$165:AW$211))</f>
        <v>0</v>
      </c>
      <c r="AX192" s="82">
        <f>('3. indicatori CT_valori_nom'!AX192-MIN('3. indicatori CT_valori_nom'!AX$165:AX$211))/(MAX('3. indicatori CT_valori_nom'!AX$165:AX$211)-MIN('3. indicatori CT_valori_nom'!AX$165:AX$211))</f>
        <v>0.49235723782771879</v>
      </c>
      <c r="AY192" s="82">
        <f>('3. indicatori CT_valori_nom'!AY192-MAX('3. indicatori CT_valori_nom'!AY$165:AY$211))/(MIN('3. indicatori CT_valori_nom'!AY$165:AY$211)-MAX('3. indicatori CT_valori_nom'!AY$165:AY$211))</f>
        <v>0.49243697478991599</v>
      </c>
      <c r="AZ192" s="82">
        <f>('3. indicatori CT_valori_nom'!AZ192-MIN('3. indicatori CT_valori_nom'!AZ$165:AZ$211))/(MAX('3. indicatori CT_valori_nom'!AZ$165:AZ$211)-MIN('3. indicatori CT_valori_nom'!AZ$165:AZ$211))</f>
        <v>5.5624227441285541E-2</v>
      </c>
      <c r="BA192" s="82">
        <f>('3. indicatori CT_valori_nom'!BA192-MIN('3. indicatori CT_valori_nom'!BA$165:BA$211))/(MAX('3. indicatori CT_valori_nom'!BA$165:BA$211)-MIN('3. indicatori CT_valori_nom'!BA$165:BA$211))</f>
        <v>0</v>
      </c>
      <c r="BB192" s="82">
        <f>('3. indicatori CT_valori_nom'!BB192-MIN('3. indicatori CT_valori_nom'!BB$165:BB$211))/(MAX('3. indicatori CT_valori_nom'!BB$165:BB$211)-MIN('3. indicatori CT_valori_nom'!BB$165:BB$211))</f>
        <v>0.3258426966292135</v>
      </c>
      <c r="BC192" s="82">
        <f>('3. indicatori CT_valori_nom'!BC192-MIN('3. indicatori CT_valori_nom'!BC$165:BC$211))/(MAX('3. indicatori CT_valori_nom'!BC$165:BC$211)-MIN('3. indicatori CT_valori_nom'!BC$165:BC$211))</f>
        <v>4.6483523819927888E-2</v>
      </c>
      <c r="BD192" s="82">
        <f>('3. indicatori CT_valori_nom'!BD192-MIN('3. indicatori CT_valori_nom'!BD$165:BD$211))/(MAX('3. indicatori CT_valori_nom'!BD$165:BD$211)-MIN('3. indicatori CT_valori_nom'!BD$165:BD$211))</f>
        <v>0.2</v>
      </c>
      <c r="BE192" s="82">
        <f t="shared" si="12"/>
        <v>0.26680652701494323</v>
      </c>
      <c r="BF192" s="82">
        <f t="shared" si="13"/>
        <v>3.7506819005850754E-2</v>
      </c>
    </row>
    <row r="193" spans="1:58" x14ac:dyDescent="0.3">
      <c r="A193" s="82">
        <f>'3. indicatori CT_valori_nom'!A193</f>
        <v>86009</v>
      </c>
      <c r="B193" s="82" t="str">
        <f>'3. indicatori CT_valori_nom'!B193</f>
        <v>ENNA</v>
      </c>
      <c r="C193" s="82" t="str">
        <f>'3. indicatori CT_valori_nom'!C193</f>
        <v>SICILIA</v>
      </c>
      <c r="D193" s="82">
        <f>'3. indicatori CT_valori_nom'!D193</f>
        <v>92518</v>
      </c>
      <c r="E193" s="82">
        <f>('3. indicatori CT_valori_nom'!E193-MAX('3. indicatori CT_valori_nom'!E$165:E$211))/(MIN('3. indicatori CT_valori_nom'!E$165:E$211)-MAX('3. indicatori CT_valori_nom'!E$165:E$211))</f>
        <v>0.375</v>
      </c>
      <c r="F193" s="82">
        <f>('3. indicatori CT_valori_nom'!F193-MIN('3. indicatori CT_valori_nom'!F$165:F$211))/(MAX('3. indicatori CT_valori_nom'!F$165:F$211)-MIN('3. indicatori CT_valori_nom'!F$165:F$211))</f>
        <v>0.33103593748345467</v>
      </c>
      <c r="G193" s="82">
        <f>('3. indicatori CT_valori_nom'!G193-MAX('3. indicatori CT_valori_nom'!G$165:G$211))/(MIN('3. indicatori CT_valori_nom'!G$165:G$211)-MAX('3. indicatori CT_valori_nom'!G$165:G$211))</f>
        <v>0.93900866592701426</v>
      </c>
      <c r="H193" s="82">
        <f>('3. indicatori CT_valori_nom'!H193-MAX('3. indicatori CT_valori_nom'!H$165:H$211))/(MIN('3. indicatori CT_valori_nom'!H$165:H$211)-MAX('3. indicatori CT_valori_nom'!H$165:H$211))</f>
        <v>0.23082731177203114</v>
      </c>
      <c r="I193" s="82">
        <f>('3. indicatori CT_valori_nom'!I193-MIN('3. indicatori CT_valori_nom'!I$165:I$211))/(MAX('3. indicatori CT_valori_nom'!I$165:I$211)-MIN('3. indicatori CT_valori_nom'!I$165:I$211))</f>
        <v>0.77514897600770261</v>
      </c>
      <c r="J193" s="82">
        <f>('3. indicatori CT_valori_nom'!J193-MIN('3. indicatori CT_valori_nom'!J$165:J$211))/(MAX('3. indicatori CT_valori_nom'!J$165:J$211)-MIN('3. indicatori CT_valori_nom'!J$165:J$211))</f>
        <v>0.36708944102570645</v>
      </c>
      <c r="K193" s="82">
        <f>('3. indicatori CT_valori_nom'!K193-MIN('3. indicatori CT_valori_nom'!K$165:K$211))/(MAX('3. indicatori CT_valori_nom'!K$165:K$211)-MIN('3. indicatori CT_valori_nom'!K$165:K$211))</f>
        <v>1.6649370416493704E-2</v>
      </c>
      <c r="L193" s="82">
        <f>('3. indicatori CT_valori_nom'!L193-MIN('3. indicatori CT_valori_nom'!L$165:L$211))/(MAX('3. indicatori CT_valori_nom'!L$165:L$211)-MIN('3. indicatori CT_valori_nom'!L$165:L$211))</f>
        <v>0.15356510353025654</v>
      </c>
      <c r="M193" s="82">
        <f>('3. indicatori CT_valori_nom'!M193-MAX('3. indicatori CT_valori_nom'!M$165:M$211))/(MIN('3. indicatori CT_valori_nom'!M$165:M$211)-MAX('3. indicatori CT_valori_nom'!M$165:M$211))</f>
        <v>0.32204716671019323</v>
      </c>
      <c r="N193" s="82">
        <f>('3. indicatori CT_valori_nom'!N193-MAX('3. indicatori CT_valori_nom'!N$165:N$211))/(MIN('3. indicatori CT_valori_nom'!N$165:N$211)-MAX('3. indicatori CT_valori_nom'!N$165:N$211))</f>
        <v>0.25811733867974102</v>
      </c>
      <c r="O193" s="82">
        <f>('3. indicatori CT_valori_nom'!O193-MAX('3. indicatori CT_valori_nom'!O$165:O$211))/(MIN('3. indicatori CT_valori_nom'!O$165:O$211)-MAX('3. indicatori CT_valori_nom'!O$165:O$211))</f>
        <v>0.4419737322922252</v>
      </c>
      <c r="P193" s="82">
        <f>('3. indicatori CT_valori_nom'!P193-MIN('3. indicatori CT_valori_nom'!P$165:P$211))/(MAX('3. indicatori CT_valori_nom'!P$165:P$211)-MIN('3. indicatori CT_valori_nom'!P$165:P$211))</f>
        <v>0.1011123817987855</v>
      </c>
      <c r="Q193" s="82">
        <f>('3. indicatori CT_valori_nom'!Q193-MIN('3. indicatori CT_valori_nom'!Q$165:Q$211))/(MAX('3. indicatori CT_valori_nom'!Q$165:Q$211)-MIN('3. indicatori CT_valori_nom'!Q$165:Q$211))</f>
        <v>0.13455218685294881</v>
      </c>
      <c r="R193" s="82">
        <f>('3. indicatori CT_valori_nom'!R193-MIN('3. indicatori CT_valori_nom'!R$165:R$211))/(MAX('3. indicatori CT_valori_nom'!R$165:R$211)-MIN('3. indicatori CT_valori_nom'!R$165:R$211))</f>
        <v>0.3344968847934538</v>
      </c>
      <c r="S193" s="82">
        <f>('3. indicatori CT_valori_nom'!S193-MIN('3. indicatori CT_valori_nom'!S$165:S$211))/(MAX('3. indicatori CT_valori_nom'!S$165:S$211)-MIN('3. indicatori CT_valori_nom'!S$165:S$211))</f>
        <v>0</v>
      </c>
      <c r="T193" s="82">
        <f>('3. indicatori CT_valori_nom'!T193-MIN('3. indicatori CT_valori_nom'!T$165:T$211))/(MAX('3. indicatori CT_valori_nom'!T$165:T$211)-MIN('3. indicatori CT_valori_nom'!T$165:T$211))</f>
        <v>1</v>
      </c>
      <c r="U193" s="82">
        <f>('3. indicatori CT_valori_nom'!U193-MIN('3. indicatori CT_valori_nom'!U$165:U$211))/(MAX('3. indicatori CT_valori_nom'!U$165:U$211)-MIN('3. indicatori CT_valori_nom'!U$165:U$211))</f>
        <v>0.14285714285714285</v>
      </c>
      <c r="W193" s="82">
        <f>('3. indicatori CT_valori_nom'!W193-MIN('3. indicatori CT_valori_nom'!W$165:W$211))/(MAX('3. indicatori CT_valori_nom'!W$165:W$211)-MIN('3. indicatori CT_valori_nom'!W$165:W$211))</f>
        <v>0.11764705882352941</v>
      </c>
      <c r="X193" s="82">
        <f>('3. indicatori CT_valori_nom'!X193-MAX('3. indicatori CT_valori_nom'!X$165:X$211))/(MIN('3. indicatori CT_valori_nom'!X$165:X$211)-MAX('3. indicatori CT_valori_nom'!X$165:X$211))</f>
        <v>0.97409354423727046</v>
      </c>
      <c r="Y193" s="82">
        <f>('3. indicatori CT_valori_nom'!Y193-MIN('3. indicatori CT_valori_nom'!Y$165:Y$211))/(MAX('3. indicatori CT_valori_nom'!Y$165:Y$211)-MIN('3. indicatori CT_valori_nom'!Y$165:Y$211))</f>
        <v>0.43221116546866839</v>
      </c>
      <c r="Z193" s="82">
        <f>('3. indicatori CT_valori_nom'!Z193-MIN('3. indicatori CT_valori_nom'!Z$165:Z$211))/(MAX('3. indicatori CT_valori_nom'!Z$165:Z$211)-MIN('3. indicatori CT_valori_nom'!Z$165:Z$211))</f>
        <v>0.11631633518710527</v>
      </c>
      <c r="AA193" s="82">
        <f>('3. indicatori CT_valori_nom'!AA193-MIN('3. indicatori CT_valori_nom'!AA$165:AA$211))/(MAX('3. indicatori CT_valori_nom'!AA$165:AA$211)-MIN('3. indicatori CT_valori_nom'!AA$165:AA$211))</f>
        <v>0.23168117535853136</v>
      </c>
      <c r="AB193" s="82">
        <f>('3. indicatori CT_valori_nom'!AB193-MIN('3. indicatori CT_valori_nom'!AB$165:AB$211))/(MAX('3. indicatori CT_valori_nom'!AB$165:AB$211)-MIN('3. indicatori CT_valori_nom'!AB$165:AB$211))</f>
        <v>0.16610169491525423</v>
      </c>
      <c r="AC193" s="82">
        <f>('3. indicatori CT_valori_nom'!AC193-MIN('3. indicatori CT_valori_nom'!AC$165:AC$211))/(MAX('3. indicatori CT_valori_nom'!AC$165:AC$211)-MIN('3. indicatori CT_valori_nom'!AC$165:AC$211))</f>
        <v>2.788566450670793E-2</v>
      </c>
      <c r="AD193" s="82">
        <f>('3. indicatori CT_valori_nom'!AD193-MIN('3. indicatori CT_valori_nom'!AD$165:AD$211))/(MAX('3. indicatori CT_valori_nom'!AD$165:AD$211)-MIN('3. indicatori CT_valori_nom'!AD$165:AD$211))</f>
        <v>0.12121212121212122</v>
      </c>
      <c r="AE193" s="82">
        <f>('3. indicatori CT_valori_nom'!AE193-MAX('3. indicatori CT_valori_nom'!AE$165:AE$211))/(MIN('3. indicatori CT_valori_nom'!AE$165:AE$211)-MAX('3. indicatori CT_valori_nom'!AE$165:AE$211))</f>
        <v>0.82427321176213408</v>
      </c>
      <c r="AF193" s="82">
        <f>('3. indicatori CT_valori_nom'!AF193-MIN('3. indicatori CT_valori_nom'!AF$165:AF$211))/(MAX('3. indicatori CT_valori_nom'!AF$165:AF$211)-MIN('3. indicatori CT_valori_nom'!AF$165:AF$211))</f>
        <v>0.45777364387144054</v>
      </c>
      <c r="AG193" s="82">
        <f>('3. indicatori CT_valori_nom'!AG193-MAX('3. indicatori CT_valori_nom'!AG$165:AG$211))/(MIN('3. indicatori CT_valori_nom'!AG$165:AG$211)-MAX('3. indicatori CT_valori_nom'!AG$165:AG$211))</f>
        <v>0.30862622851938248</v>
      </c>
      <c r="AH193" s="82">
        <f>('3. indicatori CT_valori_nom'!AH193-MIN('3. indicatori CT_valori_nom'!AH$165:AH$211))/(MAX('3. indicatori CT_valori_nom'!AH$165:AH$211)-MIN('3. indicatori CT_valori_nom'!AH$165:AH$211))</f>
        <v>0.72935055289511819</v>
      </c>
      <c r="AI193" s="82">
        <f>('3. indicatori CT_valori_nom'!AI193-MAX('3. indicatori CT_valori_nom'!AI$165:AI$211))/(MIN('3. indicatori CT_valori_nom'!AI$165:AI$211)-MAX('3. indicatori CT_valori_nom'!AI$165:AI$211))</f>
        <v>0.81326770122317082</v>
      </c>
      <c r="AJ193" s="82">
        <f>('3. indicatori CT_valori_nom'!AJ193-MAX('3. indicatori CT_valori_nom'!AJ$165:AJ$211))/(MIN('3. indicatori CT_valori_nom'!AJ$165:AJ$211)-MAX('3. indicatori CT_valori_nom'!AJ$165:AJ$211))</f>
        <v>0.42503672775071583</v>
      </c>
      <c r="AK193" s="82">
        <f>('3. indicatori CT_valori_nom'!AK193-MIN('3. indicatori CT_valori_nom'!AK$165:AK$211))/(MAX('3. indicatori CT_valori_nom'!AK$165:AK$211)-MIN('3. indicatori CT_valori_nom'!AK$165:AK$211))</f>
        <v>0.20183822195592002</v>
      </c>
      <c r="AL193" s="82">
        <f>('3. indicatori CT_valori_nom'!AL193-MIN('3. indicatori CT_valori_nom'!AL$165:AL$211))/(MAX('3. indicatori CT_valori_nom'!AL$165:AL$211)-MIN('3. indicatori CT_valori_nom'!AL$165:AL$211))</f>
        <v>0.16666666666666666</v>
      </c>
      <c r="AM193" s="82">
        <f>('3. indicatori CT_valori_nom'!AM193-MIN('3. indicatori CT_valori_nom'!AM$165:AM$211))/(MAX('3. indicatori CT_valori_nom'!AM$165:AM$211)-MIN('3. indicatori CT_valori_nom'!AM$165:AM$211))</f>
        <v>3.3333333333333333E-2</v>
      </c>
      <c r="AN193" s="82">
        <f>('3. indicatori CT_valori_nom'!AN193-MIN('3. indicatori CT_valori_nom'!AN$165:AN$211))/(MAX('3. indicatori CT_valori_nom'!AN$165:AN$211)-MIN('3. indicatori CT_valori_nom'!AN$165:AN$211))</f>
        <v>0.32081911262798635</v>
      </c>
      <c r="AO193" s="82">
        <f>('3. indicatori CT_valori_nom'!AO193-MIN('3. indicatori CT_valori_nom'!AO$165:AO$211))/(MAX('3. indicatori CT_valori_nom'!AO$165:AO$211)-MIN('3. indicatori CT_valori_nom'!AO$165:AO$211))</f>
        <v>0.2</v>
      </c>
      <c r="AP193" s="82">
        <f>('3. indicatori CT_valori_nom'!AP193-MIN('3. indicatori CT_valori_nom'!AP$165:AP$211))/(MAX('3. indicatori CT_valori_nom'!AP$165:AP$211)-MIN('3. indicatori CT_valori_nom'!AP$165:AP$211))</f>
        <v>0.16126206458839112</v>
      </c>
      <c r="AQ193" s="82">
        <f>('3. indicatori CT_valori_nom'!AQ193-MIN('3. indicatori CT_valori_nom'!AQ$165:AQ$211))/(MAX('3. indicatori CT_valori_nom'!AQ$165:AQ$211)-MIN('3. indicatori CT_valori_nom'!AQ$165:AQ$211))</f>
        <v>0</v>
      </c>
      <c r="AS193" s="82">
        <f>('3. indicatori CT_valori_nom'!AS193-MIN('3. indicatori CT_valori_nom'!AS$165:AS$211))/(MAX('3. indicatori CT_valori_nom'!AS$165:AS$211)-MIN('3. indicatori CT_valori_nom'!AS$165:AS$211))</f>
        <v>0.83740235778957572</v>
      </c>
      <c r="AT193" s="82">
        <f>('3. indicatori CT_valori_nom'!AT193-MIN('3. indicatori CT_valori_nom'!AT$165:AT$211))/(MAX('3. indicatori CT_valori_nom'!AT$165:AT$211)-MIN('3. indicatori CT_valori_nom'!AT$165:AT$211))</f>
        <v>0.35597453396147427</v>
      </c>
      <c r="AU193" s="82">
        <f>('3. indicatori CT_valori_nom'!AU193-MIN('3. indicatori CT_valori_nom'!AU$165:AU$211))/(MAX('3. indicatori CT_valori_nom'!AU$165:AU$211)-MIN('3. indicatori CT_valori_nom'!AU$165:AU$211))</f>
        <v>0.42857142857142855</v>
      </c>
      <c r="AV193" s="82">
        <f>('3. indicatori CT_valori_nom'!AV193-MAX('3. indicatori CT_valori_nom'!AV$165:AV$211))/(MIN('3. indicatori CT_valori_nom'!AV$165:AV$211)-MAX('3. indicatori CT_valori_nom'!AV$165:AV$211))</f>
        <v>0.96343891518740121</v>
      </c>
      <c r="AW193" s="82">
        <f>('3. indicatori CT_valori_nom'!AW193-MIN('3. indicatori CT_valori_nom'!AW$165:AW$211))/(MAX('3. indicatori CT_valori_nom'!AW$165:AW$211)-MIN('3. indicatori CT_valori_nom'!AW$165:AW$211))</f>
        <v>0</v>
      </c>
      <c r="AX193" s="82">
        <f>('3. indicatori CT_valori_nom'!AX193-MIN('3. indicatori CT_valori_nom'!AX$165:AX$211))/(MAX('3. indicatori CT_valori_nom'!AX$165:AX$211)-MIN('3. indicatori CT_valori_nom'!AX$165:AX$211))</f>
        <v>0.86864059317793141</v>
      </c>
      <c r="AY193" s="82">
        <f>('3. indicatori CT_valori_nom'!AY193-MAX('3. indicatori CT_valori_nom'!AY$165:AY$211))/(MIN('3. indicatori CT_valori_nom'!AY$165:AY$211)-MAX('3. indicatori CT_valori_nom'!AY$165:AY$211))</f>
        <v>0.34789915966386564</v>
      </c>
      <c r="AZ193" s="82">
        <f>('3. indicatori CT_valori_nom'!AZ193-MIN('3. indicatori CT_valori_nom'!AZ$165:AZ$211))/(MAX('3. indicatori CT_valori_nom'!AZ$165:AZ$211)-MIN('3. indicatori CT_valori_nom'!AZ$165:AZ$211))</f>
        <v>0.30655129789864027</v>
      </c>
      <c r="BA193" s="82">
        <f>('3. indicatori CT_valori_nom'!BA193-MIN('3. indicatori CT_valori_nom'!BA$165:BA$211))/(MAX('3. indicatori CT_valori_nom'!BA$165:BA$211)-MIN('3. indicatori CT_valori_nom'!BA$165:BA$211))</f>
        <v>0.45263624375797146</v>
      </c>
      <c r="BB193" s="82">
        <f>('3. indicatori CT_valori_nom'!BB193-MIN('3. indicatori CT_valori_nom'!BB$165:BB$211))/(MAX('3. indicatori CT_valori_nom'!BB$165:BB$211)-MIN('3. indicatori CT_valori_nom'!BB$165:BB$211))</f>
        <v>0.37027579162410623</v>
      </c>
      <c r="BC193" s="82">
        <f>('3. indicatori CT_valori_nom'!BC193-MIN('3. indicatori CT_valori_nom'!BC$165:BC$211))/(MAX('3. indicatori CT_valori_nom'!BC$165:BC$211)-MIN('3. indicatori CT_valori_nom'!BC$165:BC$211))</f>
        <v>8.3906980285720689E-2</v>
      </c>
      <c r="BD193" s="82">
        <f>('3. indicatori CT_valori_nom'!BD193-MIN('3. indicatori CT_valori_nom'!BD$165:BD$211))/(MAX('3. indicatori CT_valori_nom'!BD$165:BD$211)-MIN('3. indicatori CT_valori_nom'!BD$165:BD$211))</f>
        <v>0.49000000000000005</v>
      </c>
      <c r="BE193" s="82">
        <f t="shared" si="12"/>
        <v>0.38037864931184817</v>
      </c>
      <c r="BF193" s="82">
        <f t="shared" si="13"/>
        <v>0.36796012426385272</v>
      </c>
    </row>
    <row r="194" spans="1:58" x14ac:dyDescent="0.3">
      <c r="A194" s="82">
        <f>'3. indicatori CT_valori_nom'!A194</f>
        <v>86011</v>
      </c>
      <c r="B194" s="82" t="str">
        <f>'3. indicatori CT_valori_nom'!B194</f>
        <v>LEONFORTE</v>
      </c>
      <c r="C194" s="82" t="str">
        <f>'3. indicatori CT_valori_nom'!C194</f>
        <v>SICILIA</v>
      </c>
      <c r="D194" s="82">
        <f>'3. indicatori CT_valori_nom'!D194</f>
        <v>47588</v>
      </c>
      <c r="E194" s="82">
        <f>('3. indicatori CT_valori_nom'!E194-MAX('3. indicatori CT_valori_nom'!E$165:E$211))/(MIN('3. indicatori CT_valori_nom'!E$165:E$211)-MAX('3. indicatori CT_valori_nom'!E$165:E$211))</f>
        <v>0</v>
      </c>
      <c r="F194" s="82">
        <f>('3. indicatori CT_valori_nom'!F194-MIN('3. indicatori CT_valori_nom'!F$165:F$211))/(MAX('3. indicatori CT_valori_nom'!F$165:F$211)-MIN('3. indicatori CT_valori_nom'!F$165:F$211))</f>
        <v>0.25498197534485451</v>
      </c>
      <c r="G194" s="82">
        <f>('3. indicatori CT_valori_nom'!G194-MAX('3. indicatori CT_valori_nom'!G$165:G$211))/(MIN('3. indicatori CT_valori_nom'!G$165:G$211)-MAX('3. indicatori CT_valori_nom'!G$165:G$211))</f>
        <v>0.9668670010809205</v>
      </c>
      <c r="H194" s="82">
        <f>('3. indicatori CT_valori_nom'!H194-MAX('3. indicatori CT_valori_nom'!H$165:H$211))/(MIN('3. indicatori CT_valori_nom'!H$165:H$211)-MAX('3. indicatori CT_valori_nom'!H$165:H$211))</f>
        <v>0.53474683294377745</v>
      </c>
      <c r="I194" s="82">
        <f>('3. indicatori CT_valori_nom'!I194-MIN('3. indicatori CT_valori_nom'!I$165:I$211))/(MAX('3. indicatori CT_valori_nom'!I$165:I$211)-MIN('3. indicatori CT_valori_nom'!I$165:I$211))</f>
        <v>0.3961372457863141</v>
      </c>
      <c r="J194" s="82">
        <f>('3. indicatori CT_valori_nom'!J194-MIN('3. indicatori CT_valori_nom'!J$165:J$211))/(MAX('3. indicatori CT_valori_nom'!J$165:J$211)-MIN('3. indicatori CT_valori_nom'!J$165:J$211))</f>
        <v>0.11296393838564339</v>
      </c>
      <c r="K194" s="82">
        <f>('3. indicatori CT_valori_nom'!K194-MIN('3. indicatori CT_valori_nom'!K$165:K$211))/(MAX('3. indicatori CT_valori_nom'!K$165:K$211)-MIN('3. indicatori CT_valori_nom'!K$165:K$211))</f>
        <v>4.6042617960426182E-3</v>
      </c>
      <c r="L194" s="82">
        <f>('3. indicatori CT_valori_nom'!L194-MIN('3. indicatori CT_valori_nom'!L$165:L$211))/(MAX('3. indicatori CT_valori_nom'!L$165:L$211)-MIN('3. indicatori CT_valori_nom'!L$165:L$211))</f>
        <v>5.8503721537853492E-2</v>
      </c>
      <c r="M194" s="82">
        <f>('3. indicatori CT_valori_nom'!M194-MAX('3. indicatori CT_valori_nom'!M$165:M$211))/(MIN('3. indicatori CT_valori_nom'!M$165:M$211)-MAX('3. indicatori CT_valori_nom'!M$165:M$211))</f>
        <v>0.22295174384792174</v>
      </c>
      <c r="N194" s="82">
        <f>('3. indicatori CT_valori_nom'!N194-MAX('3. indicatori CT_valori_nom'!N$165:N$211))/(MIN('3. indicatori CT_valori_nom'!N$165:N$211)-MAX('3. indicatori CT_valori_nom'!N$165:N$211))</f>
        <v>0.54234608641660054</v>
      </c>
      <c r="O194" s="82">
        <f>('3. indicatori CT_valori_nom'!O194-MAX('3. indicatori CT_valori_nom'!O$165:O$211))/(MIN('3. indicatori CT_valori_nom'!O$165:O$211)-MAX('3. indicatori CT_valori_nom'!O$165:O$211))</f>
        <v>0.69851270359639694</v>
      </c>
      <c r="P194" s="82">
        <f>('3. indicatori CT_valori_nom'!P194-MIN('3. indicatori CT_valori_nom'!P$165:P$211))/(MAX('3. indicatori CT_valori_nom'!P$165:P$211)-MIN('3. indicatori CT_valori_nom'!P$165:P$211))</f>
        <v>0.15026320770012958</v>
      </c>
      <c r="Q194" s="82">
        <f>('3. indicatori CT_valori_nom'!Q194-MIN('3. indicatori CT_valori_nom'!Q$165:Q$211))/(MAX('3. indicatori CT_valori_nom'!Q$165:Q$211)-MIN('3. indicatori CT_valori_nom'!Q$165:Q$211))</f>
        <v>0.44906434919056493</v>
      </c>
      <c r="R194" s="82">
        <f>('3. indicatori CT_valori_nom'!R194-MIN('3. indicatori CT_valori_nom'!R$165:R$211))/(MAX('3. indicatori CT_valori_nom'!R$165:R$211)-MIN('3. indicatori CT_valori_nom'!R$165:R$211))</f>
        <v>0.33159190418897139</v>
      </c>
      <c r="S194" s="82">
        <f>('3. indicatori CT_valori_nom'!S194-MIN('3. indicatori CT_valori_nom'!S$165:S$211))/(MAX('3. indicatori CT_valori_nom'!S$165:S$211)-MIN('3. indicatori CT_valori_nom'!S$165:S$211))</f>
        <v>0</v>
      </c>
      <c r="T194" s="82">
        <f>('3. indicatori CT_valori_nom'!T194-MIN('3. indicatori CT_valori_nom'!T$165:T$211))/(MAX('3. indicatori CT_valori_nom'!T$165:T$211)-MIN('3. indicatori CT_valori_nom'!T$165:T$211))</f>
        <v>0</v>
      </c>
      <c r="U194" s="82">
        <f>('3. indicatori CT_valori_nom'!U194-MIN('3. indicatori CT_valori_nom'!U$165:U$211))/(MAX('3. indicatori CT_valori_nom'!U$165:U$211)-MIN('3. indicatori CT_valori_nom'!U$165:U$211))</f>
        <v>0.42857142857142855</v>
      </c>
      <c r="W194" s="82">
        <f>('3. indicatori CT_valori_nom'!W194-MIN('3. indicatori CT_valori_nom'!W$165:W$211))/(MAX('3. indicatori CT_valori_nom'!W$165:W$211)-MIN('3. indicatori CT_valori_nom'!W$165:W$211))</f>
        <v>0.35294117647058826</v>
      </c>
      <c r="X194" s="82">
        <f>('3. indicatori CT_valori_nom'!X194-MAX('3. indicatori CT_valori_nom'!X$165:X$211))/(MIN('3. indicatori CT_valori_nom'!X$165:X$211)-MAX('3. indicatori CT_valori_nom'!X$165:X$211))</f>
        <v>0.9801072415168457</v>
      </c>
      <c r="Y194" s="82">
        <f>('3. indicatori CT_valori_nom'!Y194-MIN('3. indicatori CT_valori_nom'!Y$165:Y$211))/(MAX('3. indicatori CT_valori_nom'!Y$165:Y$211)-MIN('3. indicatori CT_valori_nom'!Y$165:Y$211))</f>
        <v>0.74275097712907379</v>
      </c>
      <c r="Z194" s="82">
        <f>('3. indicatori CT_valori_nom'!Z194-MIN('3. indicatori CT_valori_nom'!Z$165:Z$211))/(MAX('3. indicatori CT_valori_nom'!Z$165:Z$211)-MIN('3. indicatori CT_valori_nom'!Z$165:Z$211))</f>
        <v>4.6658497502120824E-2</v>
      </c>
      <c r="AA194" s="82">
        <f>('3. indicatori CT_valori_nom'!AA194-MIN('3. indicatori CT_valori_nom'!AA$165:AA$211))/(MAX('3. indicatori CT_valori_nom'!AA$165:AA$211)-MIN('3. indicatori CT_valori_nom'!AA$165:AA$211))</f>
        <v>0.49169571540376844</v>
      </c>
      <c r="AB194" s="82">
        <f>('3. indicatori CT_valori_nom'!AB194-MIN('3. indicatori CT_valori_nom'!AB$165:AB$211))/(MAX('3. indicatori CT_valori_nom'!AB$165:AB$211)-MIN('3. indicatori CT_valori_nom'!AB$165:AB$211))</f>
        <v>7.9661016949152536E-2</v>
      </c>
      <c r="AC194" s="82">
        <f>('3. indicatori CT_valori_nom'!AC194-MIN('3. indicatori CT_valori_nom'!AC$165:AC$211))/(MAX('3. indicatori CT_valori_nom'!AC$165:AC$211)-MIN('3. indicatori CT_valori_nom'!AC$165:AC$211))</f>
        <v>0.21960940324474437</v>
      </c>
      <c r="AD194" s="82">
        <f>('3. indicatori CT_valori_nom'!AD194-MIN('3. indicatori CT_valori_nom'!AD$165:AD$211))/(MAX('3. indicatori CT_valori_nom'!AD$165:AD$211)-MIN('3. indicatori CT_valori_nom'!AD$165:AD$211))</f>
        <v>0</v>
      </c>
      <c r="AE194" s="82">
        <f>('3. indicatori CT_valori_nom'!AE194-MAX('3. indicatori CT_valori_nom'!AE$165:AE$211))/(MIN('3. indicatori CT_valori_nom'!AE$165:AE$211)-MAX('3. indicatori CT_valori_nom'!AE$165:AE$211))</f>
        <v>0.66684143899429615</v>
      </c>
      <c r="AF194" s="82">
        <f>('3. indicatori CT_valori_nom'!AF194-MIN('3. indicatori CT_valori_nom'!AF$165:AF$211))/(MAX('3. indicatori CT_valori_nom'!AF$165:AF$211)-MIN('3. indicatori CT_valori_nom'!AF$165:AF$211))</f>
        <v>0.20291628337760126</v>
      </c>
      <c r="AG194" s="82">
        <f>('3. indicatori CT_valori_nom'!AG194-MAX('3. indicatori CT_valori_nom'!AG$165:AG$211))/(MIN('3. indicatori CT_valori_nom'!AG$165:AG$211)-MAX('3. indicatori CT_valori_nom'!AG$165:AG$211))</f>
        <v>0.53757917094091423</v>
      </c>
      <c r="AH194" s="82">
        <f>('3. indicatori CT_valori_nom'!AH194-MIN('3. indicatori CT_valori_nom'!AH$165:AH$211))/(MAX('3. indicatori CT_valori_nom'!AH$165:AH$211)-MIN('3. indicatori CT_valori_nom'!AH$165:AH$211))</f>
        <v>0.10634029809190386</v>
      </c>
      <c r="AI194" s="82">
        <f>('3. indicatori CT_valori_nom'!AI194-MAX('3. indicatori CT_valori_nom'!AI$165:AI$211))/(MIN('3. indicatori CT_valori_nom'!AI$165:AI$211)-MAX('3. indicatori CT_valori_nom'!AI$165:AI$211))</f>
        <v>0.69150681932537317</v>
      </c>
      <c r="AJ194" s="82">
        <f>('3. indicatori CT_valori_nom'!AJ194-MAX('3. indicatori CT_valori_nom'!AJ$165:AJ$211))/(MIN('3. indicatori CT_valori_nom'!AJ$165:AJ$211)-MAX('3. indicatori CT_valori_nom'!AJ$165:AJ$211))</f>
        <v>0.29824038174768919</v>
      </c>
      <c r="AK194" s="82">
        <f>('3. indicatori CT_valori_nom'!AK194-MIN('3. indicatori CT_valori_nom'!AK$165:AK$211))/(MAX('3. indicatori CT_valori_nom'!AK$165:AK$211)-MIN('3. indicatori CT_valori_nom'!AK$165:AK$211))</f>
        <v>0.16393198088916713</v>
      </c>
      <c r="AL194" s="82">
        <f>('3. indicatori CT_valori_nom'!AL194-MIN('3. indicatori CT_valori_nom'!AL$165:AL$211))/(MAX('3. indicatori CT_valori_nom'!AL$165:AL$211)-MIN('3. indicatori CT_valori_nom'!AL$165:AL$211))</f>
        <v>8.3333333333333329E-2</v>
      </c>
      <c r="AM194" s="82">
        <f>('3. indicatori CT_valori_nom'!AM194-MIN('3. indicatori CT_valori_nom'!AM$165:AM$211))/(MAX('3. indicatori CT_valori_nom'!AM$165:AM$211)-MIN('3. indicatori CT_valori_nom'!AM$165:AM$211))</f>
        <v>0</v>
      </c>
      <c r="AN194" s="82">
        <f>('3. indicatori CT_valori_nom'!AN194-MIN('3. indicatori CT_valori_nom'!AN$165:AN$211))/(MAX('3. indicatori CT_valori_nom'!AN$165:AN$211)-MIN('3. indicatori CT_valori_nom'!AN$165:AN$211))</f>
        <v>0.31176732452886186</v>
      </c>
      <c r="AO194" s="82">
        <f>('3. indicatori CT_valori_nom'!AO194-MIN('3. indicatori CT_valori_nom'!AO$165:AO$211))/(MAX('3. indicatori CT_valori_nom'!AO$165:AO$211)-MIN('3. indicatori CT_valori_nom'!AO$165:AO$211))</f>
        <v>0.1</v>
      </c>
      <c r="AP194" s="82">
        <f>('3. indicatori CT_valori_nom'!AP194-MIN('3. indicatori CT_valori_nom'!AP$165:AP$211))/(MAX('3. indicatori CT_valori_nom'!AP$165:AP$211)-MIN('3. indicatori CT_valori_nom'!AP$165:AP$211))</f>
        <v>4.9465894377364684E-2</v>
      </c>
      <c r="AQ194" s="82">
        <f>('3. indicatori CT_valori_nom'!AQ194-MIN('3. indicatori CT_valori_nom'!AQ$165:AQ$211))/(MAX('3. indicatori CT_valori_nom'!AQ$165:AQ$211)-MIN('3. indicatori CT_valori_nom'!AQ$165:AQ$211))</f>
        <v>0</v>
      </c>
      <c r="AS194" s="82">
        <f>('3. indicatori CT_valori_nom'!AS194-MIN('3. indicatori CT_valori_nom'!AS$165:AS$211))/(MAX('3. indicatori CT_valori_nom'!AS$165:AS$211)-MIN('3. indicatori CT_valori_nom'!AS$165:AS$211))</f>
        <v>0.54509560177012673</v>
      </c>
      <c r="AT194" s="82">
        <f>('3. indicatori CT_valori_nom'!AT194-MIN('3. indicatori CT_valori_nom'!AT$165:AT$211))/(MAX('3. indicatori CT_valori_nom'!AT$165:AT$211)-MIN('3. indicatori CT_valori_nom'!AT$165:AT$211))</f>
        <v>0.32564450141028045</v>
      </c>
      <c r="AU194" s="82">
        <f>('3. indicatori CT_valori_nom'!AU194-MIN('3. indicatori CT_valori_nom'!AU$165:AU$211))/(MAX('3. indicatori CT_valori_nom'!AU$165:AU$211)-MIN('3. indicatori CT_valori_nom'!AU$165:AU$211))</f>
        <v>7.9365079365079361E-2</v>
      </c>
      <c r="AV194" s="82">
        <f>('3. indicatori CT_valori_nom'!AV194-MAX('3. indicatori CT_valori_nom'!AV$165:AV$211))/(MIN('3. indicatori CT_valori_nom'!AV$165:AV$211)-MAX('3. indicatori CT_valori_nom'!AV$165:AV$211))</f>
        <v>0.93003257854030097</v>
      </c>
      <c r="AW194" s="82">
        <f>('3. indicatori CT_valori_nom'!AW194-MIN('3. indicatori CT_valori_nom'!AW$165:AW$211))/(MAX('3. indicatori CT_valori_nom'!AW$165:AW$211)-MIN('3. indicatori CT_valori_nom'!AW$165:AW$211))</f>
        <v>0.34285714285714286</v>
      </c>
      <c r="AX194" s="82">
        <f>('3. indicatori CT_valori_nom'!AX194-MIN('3. indicatori CT_valori_nom'!AX$165:AX$211))/(MAX('3. indicatori CT_valori_nom'!AX$165:AX$211)-MIN('3. indicatori CT_valori_nom'!AX$165:AX$211))</f>
        <v>0.35471684143138138</v>
      </c>
      <c r="AY194" s="82">
        <f>('3. indicatori CT_valori_nom'!AY194-MAX('3. indicatori CT_valori_nom'!AY$165:AY$211))/(MIN('3. indicatori CT_valori_nom'!AY$165:AY$211)-MAX('3. indicatori CT_valori_nom'!AY$165:AY$211))</f>
        <v>0.53277310924369758</v>
      </c>
      <c r="AZ194" s="82">
        <f>('3. indicatori CT_valori_nom'!AZ194-MIN('3. indicatori CT_valori_nom'!AZ$165:AZ$211))/(MAX('3. indicatori CT_valori_nom'!AZ$165:AZ$211)-MIN('3. indicatori CT_valori_nom'!AZ$165:AZ$211))</f>
        <v>0.20148331273176762</v>
      </c>
      <c r="BA194" s="82">
        <f>('3. indicatori CT_valori_nom'!BA194-MIN('3. indicatori CT_valori_nom'!BA$165:BA$211))/(MAX('3. indicatori CT_valori_nom'!BA$165:BA$211)-MIN('3. indicatori CT_valori_nom'!BA$165:BA$211))</f>
        <v>9.777675044128771E-2</v>
      </c>
      <c r="BB194" s="82">
        <f>('3. indicatori CT_valori_nom'!BB194-MIN('3. indicatori CT_valori_nom'!BB$165:BB$211))/(MAX('3. indicatori CT_valori_nom'!BB$165:BB$211)-MIN('3. indicatori CT_valori_nom'!BB$165:BB$211))</f>
        <v>0.3258426966292135</v>
      </c>
      <c r="BC194" s="82">
        <f>('3. indicatori CT_valori_nom'!BC194-MIN('3. indicatori CT_valori_nom'!BC$165:BC$211))/(MAX('3. indicatori CT_valori_nom'!BC$165:BC$211)-MIN('3. indicatori CT_valori_nom'!BC$165:BC$211))</f>
        <v>8.3752209136391961E-2</v>
      </c>
      <c r="BD194" s="82">
        <f>('3. indicatori CT_valori_nom'!BD194-MIN('3. indicatori CT_valori_nom'!BD$165:BD$211))/(MAX('3. indicatori CT_valori_nom'!BD$165:BD$211)-MIN('3. indicatori CT_valori_nom'!BD$165:BD$211))</f>
        <v>0.46857142857142853</v>
      </c>
      <c r="BE194" s="82">
        <f t="shared" si="12"/>
        <v>0.32427842929871492</v>
      </c>
      <c r="BF194" s="82">
        <f t="shared" si="13"/>
        <v>0.20472901830127441</v>
      </c>
    </row>
    <row r="195" spans="1:58" x14ac:dyDescent="0.3">
      <c r="A195" s="82">
        <f>'3. indicatori CT_valori_nom'!A195</f>
        <v>86018</v>
      </c>
      <c r="B195" s="82" t="str">
        <f>'3. indicatori CT_valori_nom'!B195</f>
        <v>TROINA</v>
      </c>
      <c r="C195" s="82" t="str">
        <f>'3. indicatori CT_valori_nom'!C195</f>
        <v>SICILIA</v>
      </c>
      <c r="D195" s="82">
        <f>'3. indicatori CT_valori_nom'!D195</f>
        <v>29676</v>
      </c>
      <c r="E195" s="82">
        <f>('3. indicatori CT_valori_nom'!E195-MAX('3. indicatori CT_valori_nom'!E$165:E$211))/(MIN('3. indicatori CT_valori_nom'!E$165:E$211)-MAX('3. indicatori CT_valori_nom'!E$165:E$211))</f>
        <v>0</v>
      </c>
      <c r="F195" s="82">
        <f>('3. indicatori CT_valori_nom'!F195-MIN('3. indicatori CT_valori_nom'!F$165:F$211))/(MAX('3. indicatori CT_valori_nom'!F$165:F$211)-MIN('3. indicatori CT_valori_nom'!F$165:F$211))</f>
        <v>0.27313669559536347</v>
      </c>
      <c r="G195" s="82">
        <f>('3. indicatori CT_valori_nom'!G195-MAX('3. indicatori CT_valori_nom'!G$165:G$211))/(MIN('3. indicatori CT_valori_nom'!G$165:G$211)-MAX('3. indicatori CT_valori_nom'!G$165:G$211))</f>
        <v>0.99636170999630158</v>
      </c>
      <c r="H195" s="82">
        <f>('3. indicatori CT_valori_nom'!H195-MAX('3. indicatori CT_valori_nom'!H$165:H$211))/(MIN('3. indicatori CT_valori_nom'!H$165:H$211)-MAX('3. indicatori CT_valori_nom'!H$165:H$211))</f>
        <v>5.6967990138482603E-2</v>
      </c>
      <c r="I195" s="82">
        <f>('3. indicatori CT_valori_nom'!I195-MIN('3. indicatori CT_valori_nom'!I$165:I$211))/(MAX('3. indicatori CT_valori_nom'!I$165:I$211)-MIN('3. indicatori CT_valori_nom'!I$165:I$211))</f>
        <v>0.56017785150781352</v>
      </c>
      <c r="J195" s="82">
        <f>('3. indicatori CT_valori_nom'!J195-MIN('3. indicatori CT_valori_nom'!J$165:J$211))/(MAX('3. indicatori CT_valori_nom'!J$165:J$211)-MIN('3. indicatori CT_valori_nom'!J$165:J$211))</f>
        <v>0.41781626177109138</v>
      </c>
      <c r="K195" s="82">
        <f>('3. indicatori CT_valori_nom'!K195-MIN('3. indicatori CT_valori_nom'!K$165:K$211))/(MAX('3. indicatori CT_valori_nom'!K$165:K$211)-MIN('3. indicatori CT_valori_nom'!K$165:K$211))</f>
        <v>1.0837830358378304E-2</v>
      </c>
      <c r="L195" s="82">
        <f>('3. indicatori CT_valori_nom'!L195-MIN('3. indicatori CT_valori_nom'!L$165:L$211))/(MAX('3. indicatori CT_valori_nom'!L$165:L$211)-MIN('3. indicatori CT_valori_nom'!L$165:L$211))</f>
        <v>2.7295300332781214E-2</v>
      </c>
      <c r="M195" s="82">
        <f>('3. indicatori CT_valori_nom'!M195-MAX('3. indicatori CT_valori_nom'!M$165:M$211))/(MIN('3. indicatori CT_valori_nom'!M$165:M$211)-MAX('3. indicatori CT_valori_nom'!M$165:M$211))</f>
        <v>0.20639256785909935</v>
      </c>
      <c r="N195" s="82">
        <f>('3. indicatori CT_valori_nom'!N195-MAX('3. indicatori CT_valori_nom'!N$165:N$211))/(MIN('3. indicatori CT_valori_nom'!N$165:N$211)-MAX('3. indicatori CT_valori_nom'!N$165:N$211))</f>
        <v>0.12127697100089922</v>
      </c>
      <c r="O195" s="82">
        <f>('3. indicatori CT_valori_nom'!O195-MAX('3. indicatori CT_valori_nom'!O$165:O$211))/(MIN('3. indicatori CT_valori_nom'!O$165:O$211)-MAX('3. indicatori CT_valori_nom'!O$165:O$211))</f>
        <v>0.61918859804355975</v>
      </c>
      <c r="P195" s="82">
        <f>('3. indicatori CT_valori_nom'!P195-MIN('3. indicatori CT_valori_nom'!P$165:P$211))/(MAX('3. indicatori CT_valori_nom'!P$165:P$211)-MIN('3. indicatori CT_valori_nom'!P$165:P$211))</f>
        <v>9.8201463643326867E-2</v>
      </c>
      <c r="Q195" s="82">
        <f>('3. indicatori CT_valori_nom'!Q195-MIN('3. indicatori CT_valori_nom'!Q$165:Q$211))/(MAX('3. indicatori CT_valori_nom'!Q$165:Q$211)-MIN('3. indicatori CT_valori_nom'!Q$165:Q$211))</f>
        <v>7.2342773754961306E-3</v>
      </c>
      <c r="R195" s="82">
        <f>('3. indicatori CT_valori_nom'!R195-MIN('3. indicatori CT_valori_nom'!R$165:R$211))/(MAX('3. indicatori CT_valori_nom'!R$165:R$211)-MIN('3. indicatori CT_valori_nom'!R$165:R$211))</f>
        <v>0.23450272787135995</v>
      </c>
      <c r="S195" s="82">
        <f>('3. indicatori CT_valori_nom'!S195-MIN('3. indicatori CT_valori_nom'!S$165:S$211))/(MAX('3. indicatori CT_valori_nom'!S$165:S$211)-MIN('3. indicatori CT_valori_nom'!S$165:S$211))</f>
        <v>0</v>
      </c>
      <c r="T195" s="82">
        <f>('3. indicatori CT_valori_nom'!T195-MIN('3. indicatori CT_valori_nom'!T$165:T$211))/(MAX('3. indicatori CT_valori_nom'!T$165:T$211)-MIN('3. indicatori CT_valori_nom'!T$165:T$211))</f>
        <v>0</v>
      </c>
      <c r="U195" s="82">
        <f>('3. indicatori CT_valori_nom'!U195-MIN('3. indicatori CT_valori_nom'!U$165:U$211))/(MAX('3. indicatori CT_valori_nom'!U$165:U$211)-MIN('3. indicatori CT_valori_nom'!U$165:U$211))</f>
        <v>0</v>
      </c>
      <c r="W195" s="82">
        <f>('3. indicatori CT_valori_nom'!W195-MIN('3. indicatori CT_valori_nom'!W$165:W$211))/(MAX('3. indicatori CT_valori_nom'!W$165:W$211)-MIN('3. indicatori CT_valori_nom'!W$165:W$211))</f>
        <v>0</v>
      </c>
      <c r="X195" s="82">
        <f>('3. indicatori CT_valori_nom'!X195-MAX('3. indicatori CT_valori_nom'!X$165:X$211))/(MIN('3. indicatori CT_valori_nom'!X$165:X$211)-MAX('3. indicatori CT_valori_nom'!X$165:X$211))</f>
        <v>0.99942116423988236</v>
      </c>
      <c r="Y195" s="82">
        <f>('3. indicatori CT_valori_nom'!Y195-MIN('3. indicatori CT_valori_nom'!Y$165:Y$211))/(MAX('3. indicatori CT_valori_nom'!Y$165:Y$211)-MIN('3. indicatori CT_valori_nom'!Y$165:Y$211))</f>
        <v>0.42425689343013134</v>
      </c>
      <c r="Z195" s="82">
        <f>('3. indicatori CT_valori_nom'!Z195-MIN('3. indicatori CT_valori_nom'!Z$165:Z$211))/(MAX('3. indicatori CT_valori_nom'!Z$165:Z$211)-MIN('3. indicatori CT_valori_nom'!Z$165:Z$211))</f>
        <v>3.2189650296917706E-2</v>
      </c>
      <c r="AA195" s="82">
        <f>('3. indicatori CT_valori_nom'!AA195-MIN('3. indicatori CT_valori_nom'!AA$165:AA$211))/(MAX('3. indicatori CT_valori_nom'!AA$165:AA$211)-MIN('3. indicatori CT_valori_nom'!AA$165:AA$211))</f>
        <v>9.3809860588527277E-2</v>
      </c>
      <c r="AB195" s="82">
        <f>('3. indicatori CT_valori_nom'!AB195-MIN('3. indicatori CT_valori_nom'!AB$165:AB$211))/(MAX('3. indicatori CT_valori_nom'!AB$165:AB$211)-MIN('3. indicatori CT_valori_nom'!AB$165:AB$211))</f>
        <v>5.5932203389830508E-2</v>
      </c>
      <c r="AC195" s="82">
        <f>('3. indicatori CT_valori_nom'!AC195-MIN('3. indicatori CT_valori_nom'!AC$165:AC$211))/(MAX('3. indicatori CT_valori_nom'!AC$165:AC$211)-MIN('3. indicatori CT_valori_nom'!AC$165:AC$211))</f>
        <v>2.3401252067121434E-2</v>
      </c>
      <c r="AD195" s="82">
        <f>('3. indicatori CT_valori_nom'!AD195-MIN('3. indicatori CT_valori_nom'!AD$165:AD$211))/(MAX('3. indicatori CT_valori_nom'!AD$165:AD$211)-MIN('3. indicatori CT_valori_nom'!AD$165:AD$211))</f>
        <v>3.0303030303030304E-2</v>
      </c>
      <c r="AE195" s="82">
        <f>('3. indicatori CT_valori_nom'!AE195-MAX('3. indicatori CT_valori_nom'!AE$165:AE$211))/(MIN('3. indicatori CT_valori_nom'!AE$165:AE$211)-MAX('3. indicatori CT_valori_nom'!AE$165:AE$211))</f>
        <v>0.85298847991558668</v>
      </c>
      <c r="AF195" s="82">
        <f>('3. indicatori CT_valori_nom'!AF195-MIN('3. indicatori CT_valori_nom'!AF$165:AF$211))/(MAX('3. indicatori CT_valori_nom'!AF$165:AF$211)-MIN('3. indicatori CT_valori_nom'!AF$165:AF$211))</f>
        <v>0.57758282283945639</v>
      </c>
      <c r="AG195" s="82">
        <f>('3. indicatori CT_valori_nom'!AG195-MAX('3. indicatori CT_valori_nom'!AG$165:AG$211))/(MIN('3. indicatori CT_valori_nom'!AG$165:AG$211)-MAX('3. indicatori CT_valori_nom'!AG$165:AG$211))</f>
        <v>0.39032420230187514</v>
      </c>
      <c r="AH195" s="82">
        <f>('3. indicatori CT_valori_nom'!AH195-MIN('3. indicatori CT_valori_nom'!AH$165:AH$211))/(MAX('3. indicatori CT_valori_nom'!AH$165:AH$211)-MIN('3. indicatori CT_valori_nom'!AH$165:AH$211))</f>
        <v>0.19070818018181329</v>
      </c>
      <c r="AI195" s="82">
        <f>('3. indicatori CT_valori_nom'!AI195-MAX('3. indicatori CT_valori_nom'!AI$165:AI$211))/(MIN('3. indicatori CT_valori_nom'!AI$165:AI$211)-MAX('3. indicatori CT_valori_nom'!AI$165:AI$211))</f>
        <v>0.85105754798939681</v>
      </c>
      <c r="AJ195" s="82">
        <f>('3. indicatori CT_valori_nom'!AJ195-MAX('3. indicatori CT_valori_nom'!AJ$165:AJ$211))/(MIN('3. indicatori CT_valori_nom'!AJ$165:AJ$211)-MAX('3. indicatori CT_valori_nom'!AJ$165:AJ$211))</f>
        <v>0.49720869094564352</v>
      </c>
      <c r="AK195" s="82">
        <f>('3. indicatori CT_valori_nom'!AK195-MIN('3. indicatori CT_valori_nom'!AK$165:AK$211))/(MAX('3. indicatori CT_valori_nom'!AK$165:AK$211)-MIN('3. indicatori CT_valori_nom'!AK$165:AK$211))</f>
        <v>1</v>
      </c>
      <c r="AL195" s="82">
        <f>('3. indicatori CT_valori_nom'!AL195-MIN('3. indicatori CT_valori_nom'!AL$165:AL$211))/(MAX('3. indicatori CT_valori_nom'!AL$165:AL$211)-MIN('3. indicatori CT_valori_nom'!AL$165:AL$211))</f>
        <v>0.16666666666666666</v>
      </c>
      <c r="AM195" s="82">
        <f>('3. indicatori CT_valori_nom'!AM195-MIN('3. indicatori CT_valori_nom'!AM$165:AM$211))/(MAX('3. indicatori CT_valori_nom'!AM$165:AM$211)-MIN('3. indicatori CT_valori_nom'!AM$165:AM$211))</f>
        <v>0</v>
      </c>
      <c r="AN195" s="82">
        <f>('3. indicatori CT_valori_nom'!AN195-MIN('3. indicatori CT_valori_nom'!AN$165:AN$211))/(MAX('3. indicatori CT_valori_nom'!AN$165:AN$211)-MIN('3. indicatori CT_valori_nom'!AN$165:AN$211))</f>
        <v>1</v>
      </c>
      <c r="AO195" s="82">
        <f>('3. indicatori CT_valori_nom'!AO195-MIN('3. indicatori CT_valori_nom'!AO$165:AO$211))/(MAX('3. indicatori CT_valori_nom'!AO$165:AO$211)-MIN('3. indicatori CT_valori_nom'!AO$165:AO$211))</f>
        <v>0.1</v>
      </c>
      <c r="AP195" s="82">
        <f>('3. indicatori CT_valori_nom'!AP195-MIN('3. indicatori CT_valori_nom'!AP$165:AP$211))/(MAX('3. indicatori CT_valori_nom'!AP$165:AP$211)-MIN('3. indicatori CT_valori_nom'!AP$165:AP$211))</f>
        <v>1</v>
      </c>
      <c r="AQ195" s="82">
        <f>('3. indicatori CT_valori_nom'!AQ195-MIN('3. indicatori CT_valori_nom'!AQ$165:AQ$211))/(MAX('3. indicatori CT_valori_nom'!AQ$165:AQ$211)-MIN('3. indicatori CT_valori_nom'!AQ$165:AQ$211))</f>
        <v>9.4521968396116915E-2</v>
      </c>
      <c r="AS195" s="82">
        <f>('3. indicatori CT_valori_nom'!AS195-MIN('3. indicatori CT_valori_nom'!AS$165:AS$211))/(MAX('3. indicatori CT_valori_nom'!AS$165:AS$211)-MIN('3. indicatori CT_valori_nom'!AS$165:AS$211))</f>
        <v>0.65757811304002911</v>
      </c>
      <c r="AT195" s="82">
        <f>('3. indicatori CT_valori_nom'!AT195-MIN('3. indicatori CT_valori_nom'!AT$165:AT$211))/(MAX('3. indicatori CT_valori_nom'!AT$165:AT$211)-MIN('3. indicatori CT_valori_nom'!AT$165:AT$211))</f>
        <v>0.45546525527192561</v>
      </c>
      <c r="AU195" s="82">
        <f>('3. indicatori CT_valori_nom'!AU195-MIN('3. indicatori CT_valori_nom'!AU$165:AU$211))/(MAX('3. indicatori CT_valori_nom'!AU$165:AU$211)-MIN('3. indicatori CT_valori_nom'!AU$165:AU$211))</f>
        <v>7.9365079365079361E-2</v>
      </c>
      <c r="AV195" s="82">
        <f>('3. indicatori CT_valori_nom'!AV195-MAX('3. indicatori CT_valori_nom'!AV$165:AV$211))/(MIN('3. indicatori CT_valori_nom'!AV$165:AV$211)-MAX('3. indicatori CT_valori_nom'!AV$165:AV$211))</f>
        <v>0.939002735644899</v>
      </c>
      <c r="AW195" s="82">
        <f>('3. indicatori CT_valori_nom'!AW195-MIN('3. indicatori CT_valori_nom'!AW$165:AW$211))/(MAX('3. indicatori CT_valori_nom'!AW$165:AW$211)-MIN('3. indicatori CT_valori_nom'!AW$165:AW$211))</f>
        <v>0</v>
      </c>
      <c r="AX195" s="82">
        <f>('3. indicatori CT_valori_nom'!AX195-MIN('3. indicatori CT_valori_nom'!AX$165:AX$211))/(MAX('3. indicatori CT_valori_nom'!AX$165:AX$211)-MIN('3. indicatori CT_valori_nom'!AX$165:AX$211))</f>
        <v>0.64043788400816193</v>
      </c>
      <c r="AY195" s="82">
        <f>('3. indicatori CT_valori_nom'!AY195-MAX('3. indicatori CT_valori_nom'!AY$165:AY$211))/(MIN('3. indicatori CT_valori_nom'!AY$165:AY$211)-MAX('3. indicatori CT_valori_nom'!AY$165:AY$211))</f>
        <v>0.78554621848739492</v>
      </c>
      <c r="AZ195" s="82">
        <f>('3. indicatori CT_valori_nom'!AZ195-MIN('3. indicatori CT_valori_nom'!AZ$165:AZ$211))/(MAX('3. indicatori CT_valori_nom'!AZ$165:AZ$211)-MIN('3. indicatori CT_valori_nom'!AZ$165:AZ$211))</f>
        <v>0.18170580964153277</v>
      </c>
      <c r="BA195" s="82">
        <f>('3. indicatori CT_valori_nom'!BA195-MIN('3. indicatori CT_valori_nom'!BA$165:BA$211))/(MAX('3. indicatori CT_valori_nom'!BA$165:BA$211)-MIN('3. indicatori CT_valori_nom'!BA$165:BA$211))</f>
        <v>0.1567933683784877</v>
      </c>
      <c r="BB195" s="82">
        <f>('3. indicatori CT_valori_nom'!BB195-MIN('3. indicatori CT_valori_nom'!BB$165:BB$211))/(MAX('3. indicatori CT_valori_nom'!BB$165:BB$211)-MIN('3. indicatori CT_valori_nom'!BB$165:BB$211))</f>
        <v>0.3258426966292135</v>
      </c>
      <c r="BC195" s="82">
        <f>('3. indicatori CT_valori_nom'!BC195-MIN('3. indicatori CT_valori_nom'!BC$165:BC$211))/(MAX('3. indicatori CT_valori_nom'!BC$165:BC$211)-MIN('3. indicatori CT_valori_nom'!BC$165:BC$211))</f>
        <v>0.10712923235697359</v>
      </c>
      <c r="BD195" s="82">
        <f>('3. indicatori CT_valori_nom'!BD195-MIN('3. indicatori CT_valori_nom'!BD$165:BD$211))/(MAX('3. indicatori CT_valori_nom'!BD$165:BD$211)-MIN('3. indicatori CT_valori_nom'!BD$165:BD$211))</f>
        <v>0.35199999999999998</v>
      </c>
      <c r="BE195" s="82">
        <f t="shared" si="12"/>
        <v>0.34772144274728434</v>
      </c>
      <c r="BF195" s="82">
        <f t="shared" si="13"/>
        <v>0.27293960662712691</v>
      </c>
    </row>
    <row r="196" spans="1:58" x14ac:dyDescent="0.3">
      <c r="A196" s="82">
        <f>'3. indicatori CT_valori_nom'!A196</f>
        <v>87004</v>
      </c>
      <c r="B196" s="82" t="str">
        <f>'3. indicatori CT_valori_nom'!B196</f>
        <v>ACIREALE</v>
      </c>
      <c r="C196" s="82" t="str">
        <f>'3. indicatori CT_valori_nom'!C196</f>
        <v>SICILIA</v>
      </c>
      <c r="D196" s="82">
        <f>'3. indicatori CT_valori_nom'!D196</f>
        <v>150017</v>
      </c>
      <c r="E196" s="82">
        <f>('3. indicatori CT_valori_nom'!E196-MAX('3. indicatori CT_valori_nom'!E$165:E$211))/(MIN('3. indicatori CT_valori_nom'!E$165:E$211)-MAX('3. indicatori CT_valori_nom'!E$165:E$211))</f>
        <v>1</v>
      </c>
      <c r="F196" s="82">
        <f>('3. indicatori CT_valori_nom'!F196-MIN('3. indicatori CT_valori_nom'!F$165:F$211))/(MAX('3. indicatori CT_valori_nom'!F$165:F$211)-MIN('3. indicatori CT_valori_nom'!F$165:F$211))</f>
        <v>0.35287357705756323</v>
      </c>
      <c r="G196" s="82">
        <f>('3. indicatori CT_valori_nom'!G196-MAX('3. indicatori CT_valori_nom'!G$165:G$211))/(MIN('3. indicatori CT_valori_nom'!G$165:G$211)-MAX('3. indicatori CT_valori_nom'!G$165:G$211))</f>
        <v>0.38806760822413461</v>
      </c>
      <c r="H196" s="82">
        <f>('3. indicatori CT_valori_nom'!H196-MAX('3. indicatori CT_valori_nom'!H$165:H$211))/(MIN('3. indicatori CT_valori_nom'!H$165:H$211)-MAX('3. indicatori CT_valori_nom'!H$165:H$211))</f>
        <v>0.90956688278227882</v>
      </c>
      <c r="I196" s="82">
        <f>('3. indicatori CT_valori_nom'!I196-MIN('3. indicatori CT_valori_nom'!I$165:I$211))/(MAX('3. indicatori CT_valori_nom'!I$165:I$211)-MIN('3. indicatori CT_valori_nom'!I$165:I$211))</f>
        <v>0.74052335228294996</v>
      </c>
      <c r="J196" s="82">
        <f>('3. indicatori CT_valori_nom'!J196-MIN('3. indicatori CT_valori_nom'!J$165:J$211))/(MAX('3. indicatori CT_valori_nom'!J$165:J$211)-MIN('3. indicatori CT_valori_nom'!J$165:J$211))</f>
        <v>0.26207460270558403</v>
      </c>
      <c r="K196" s="82">
        <f>('3. indicatori CT_valori_nom'!K196-MIN('3. indicatori CT_valori_nom'!K$165:K$211))/(MAX('3. indicatori CT_valori_nom'!K$165:K$211)-MIN('3. indicatori CT_valori_nom'!K$165:K$211))</f>
        <v>6.7977722429777218E-2</v>
      </c>
      <c r="L196" s="82">
        <f>('3. indicatori CT_valori_nom'!L196-MIN('3. indicatori CT_valori_nom'!L$165:L$211))/(MAX('3. indicatori CT_valori_nom'!L$165:L$211)-MIN('3. indicatori CT_valori_nom'!L$165:L$211))</f>
        <v>0.18653548509725479</v>
      </c>
      <c r="M196" s="82">
        <f>('3. indicatori CT_valori_nom'!M196-MAX('3. indicatori CT_valori_nom'!M$165:M$211))/(MIN('3. indicatori CT_valori_nom'!M$165:M$211)-MAX('3. indicatori CT_valori_nom'!M$165:M$211))</f>
        <v>0.6003842859834464</v>
      </c>
      <c r="N196" s="82">
        <f>('3. indicatori CT_valori_nom'!N196-MAX('3. indicatori CT_valori_nom'!N$165:N$211))/(MIN('3. indicatori CT_valori_nom'!N$165:N$211)-MAX('3. indicatori CT_valori_nom'!N$165:N$211))</f>
        <v>0.46161720142383367</v>
      </c>
      <c r="O196" s="82">
        <f>('3. indicatori CT_valori_nom'!O196-MAX('3. indicatori CT_valori_nom'!O$165:O$211))/(MIN('3. indicatori CT_valori_nom'!O$165:O$211)-MAX('3. indicatori CT_valori_nom'!O$165:O$211))</f>
        <v>0.76608596304542009</v>
      </c>
      <c r="P196" s="82">
        <f>('3. indicatori CT_valori_nom'!P196-MIN('3. indicatori CT_valori_nom'!P$165:P$211))/(MAX('3. indicatori CT_valori_nom'!P$165:P$211)-MIN('3. indicatori CT_valori_nom'!P$165:P$211))</f>
        <v>1</v>
      </c>
      <c r="Q196" s="82">
        <f>('3. indicatori CT_valori_nom'!Q196-MIN('3. indicatori CT_valori_nom'!Q$165:Q$211))/(MAX('3. indicatori CT_valori_nom'!Q$165:Q$211)-MIN('3. indicatori CT_valori_nom'!Q$165:Q$211))</f>
        <v>1</v>
      </c>
      <c r="R196" s="82">
        <f>('3. indicatori CT_valori_nom'!R196-MIN('3. indicatori CT_valori_nom'!R$165:R$211))/(MAX('3. indicatori CT_valori_nom'!R$165:R$211)-MIN('3. indicatori CT_valori_nom'!R$165:R$211))</f>
        <v>0.56622229457918483</v>
      </c>
      <c r="S196" s="82">
        <f>('3. indicatori CT_valori_nom'!S196-MIN('3. indicatori CT_valori_nom'!S$165:S$211))/(MAX('3. indicatori CT_valori_nom'!S$165:S$211)-MIN('3. indicatori CT_valori_nom'!S$165:S$211))</f>
        <v>0</v>
      </c>
      <c r="T196" s="82">
        <f>('3. indicatori CT_valori_nom'!T196-MIN('3. indicatori CT_valori_nom'!T$165:T$211))/(MAX('3. indicatori CT_valori_nom'!T$165:T$211)-MIN('3. indicatori CT_valori_nom'!T$165:T$211))</f>
        <v>1</v>
      </c>
      <c r="U196" s="82">
        <f>('3. indicatori CT_valori_nom'!U196-MIN('3. indicatori CT_valori_nom'!U$165:U$211))/(MAX('3. indicatori CT_valori_nom'!U$165:U$211)-MIN('3. indicatori CT_valori_nom'!U$165:U$211))</f>
        <v>0.14285714285714285</v>
      </c>
      <c r="W196" s="82">
        <f>('3. indicatori CT_valori_nom'!W196-MIN('3. indicatori CT_valori_nom'!W$165:W$211))/(MAX('3. indicatori CT_valori_nom'!W$165:W$211)-MIN('3. indicatori CT_valori_nom'!W$165:W$211))</f>
        <v>0.11764705882352941</v>
      </c>
      <c r="X196" s="82">
        <f>('3. indicatori CT_valori_nom'!X196-MAX('3. indicatori CT_valori_nom'!X$165:X$211))/(MIN('3. indicatori CT_valori_nom'!X$165:X$211)-MAX('3. indicatori CT_valori_nom'!X$165:X$211))</f>
        <v>1</v>
      </c>
      <c r="Y196" s="82">
        <f>('3. indicatori CT_valori_nom'!Y196-MIN('3. indicatori CT_valori_nom'!Y$165:Y$211))/(MAX('3. indicatori CT_valori_nom'!Y$165:Y$211)-MIN('3. indicatori CT_valori_nom'!Y$165:Y$211))</f>
        <v>0.52467466760471215</v>
      </c>
      <c r="Z196" s="82">
        <f>('3. indicatori CT_valori_nom'!Z196-MIN('3. indicatori CT_valori_nom'!Z$165:Z$211))/(MAX('3. indicatori CT_valori_nom'!Z$165:Z$211)-MIN('3. indicatori CT_valori_nom'!Z$165:Z$211))</f>
        <v>0.1330945423696861</v>
      </c>
      <c r="AA196" s="82">
        <f>('3. indicatori CT_valori_nom'!AA196-MIN('3. indicatori CT_valori_nom'!AA$165:AA$211))/(MAX('3. indicatori CT_valori_nom'!AA$165:AA$211)-MIN('3. indicatori CT_valori_nom'!AA$165:AA$211))</f>
        <v>3.6879362096563242E-2</v>
      </c>
      <c r="AB196" s="82">
        <f>('3. indicatori CT_valori_nom'!AB196-MIN('3. indicatori CT_valori_nom'!AB$165:AB$211))/(MAX('3. indicatori CT_valori_nom'!AB$165:AB$211)-MIN('3. indicatori CT_valori_nom'!AB$165:AB$211))</f>
        <v>0.2440677966101695</v>
      </c>
      <c r="AC196" s="82">
        <f>('3. indicatori CT_valori_nom'!AC196-MIN('3. indicatori CT_valori_nom'!AC$165:AC$211))/(MAX('3. indicatori CT_valori_nom'!AC$165:AC$211)-MIN('3. indicatori CT_valori_nom'!AC$165:AC$211))</f>
        <v>3.066810230571955E-2</v>
      </c>
      <c r="AD196" s="82">
        <f>('3. indicatori CT_valori_nom'!AD196-MIN('3. indicatori CT_valori_nom'!AD$165:AD$211))/(MAX('3. indicatori CT_valori_nom'!AD$165:AD$211)-MIN('3. indicatori CT_valori_nom'!AD$165:AD$211))</f>
        <v>0.15151515151515152</v>
      </c>
      <c r="AE196" s="82">
        <f>('3. indicatori CT_valori_nom'!AE196-MAX('3. indicatori CT_valori_nom'!AE$165:AE$211))/(MIN('3. indicatori CT_valori_nom'!AE$165:AE$211)-MAX('3. indicatori CT_valori_nom'!AE$165:AE$211))</f>
        <v>0.23681382233150952</v>
      </c>
      <c r="AF196" s="82">
        <f>('3. indicatori CT_valori_nom'!AF196-MIN('3. indicatori CT_valori_nom'!AF$165:AF$211))/(MAX('3. indicatori CT_valori_nom'!AF$165:AF$211)-MIN('3. indicatori CT_valori_nom'!AF$165:AF$211))</f>
        <v>0.4428093458690246</v>
      </c>
      <c r="AG196" s="82">
        <f>('3. indicatori CT_valori_nom'!AG196-MAX('3. indicatori CT_valori_nom'!AG$165:AG$211))/(MIN('3. indicatori CT_valori_nom'!AG$165:AG$211)-MAX('3. indicatori CT_valori_nom'!AG$165:AG$211))</f>
        <v>0.79540583814852983</v>
      </c>
      <c r="AH196" s="82">
        <f>('3. indicatori CT_valori_nom'!AH196-MIN('3. indicatori CT_valori_nom'!AH$165:AH$211))/(MAX('3. indicatori CT_valori_nom'!AH$165:AH$211)-MIN('3. indicatori CT_valori_nom'!AH$165:AH$211))</f>
        <v>0.20208857142626072</v>
      </c>
      <c r="AI196" s="82">
        <f>('3. indicatori CT_valori_nom'!AI196-MAX('3. indicatori CT_valori_nom'!AI$165:AI$211))/(MIN('3. indicatori CT_valori_nom'!AI$165:AI$211)-MAX('3. indicatori CT_valori_nom'!AI$165:AI$211))</f>
        <v>0.62781719944644887</v>
      </c>
      <c r="AJ196" s="82">
        <f>('3. indicatori CT_valori_nom'!AJ196-MAX('3. indicatori CT_valori_nom'!AJ$165:AJ$211))/(MIN('3. indicatori CT_valori_nom'!AJ$165:AJ$211)-MAX('3. indicatori CT_valori_nom'!AJ$165:AJ$211))</f>
        <v>0.82610376556096843</v>
      </c>
      <c r="AK196" s="82">
        <f>('3. indicatori CT_valori_nom'!AK196-MIN('3. indicatori CT_valori_nom'!AK$165:AK$211))/(MAX('3. indicatori CT_valori_nom'!AK$165:AK$211)-MIN('3. indicatori CT_valori_nom'!AK$165:AK$211))</f>
        <v>0.20161210937996907</v>
      </c>
      <c r="AL196" s="82">
        <f>('3. indicatori CT_valori_nom'!AL196-MIN('3. indicatori CT_valori_nom'!AL$165:AL$211))/(MAX('3. indicatori CT_valori_nom'!AL$165:AL$211)-MIN('3. indicatori CT_valori_nom'!AL$165:AL$211))</f>
        <v>8.3333333333333329E-2</v>
      </c>
      <c r="AM196" s="82">
        <f>('3. indicatori CT_valori_nom'!AM196-MIN('3. indicatori CT_valori_nom'!AM$165:AM$211))/(MAX('3. indicatori CT_valori_nom'!AM$165:AM$211)-MIN('3. indicatori CT_valori_nom'!AM$165:AM$211))</f>
        <v>0.13333333333333333</v>
      </c>
      <c r="AN196" s="82">
        <f>('3. indicatori CT_valori_nom'!AN196-MIN('3. indicatori CT_valori_nom'!AN$165:AN$211))/(MAX('3. indicatori CT_valori_nom'!AN$165:AN$211)-MIN('3. indicatori CT_valori_nom'!AN$165:AN$211))</f>
        <v>9.8976109215017052E-2</v>
      </c>
      <c r="AO196" s="82">
        <f>('3. indicatori CT_valori_nom'!AO196-MIN('3. indicatori CT_valori_nom'!AO$165:AO$211))/(MAX('3. indicatori CT_valori_nom'!AO$165:AO$211)-MIN('3. indicatori CT_valori_nom'!AO$165:AO$211))</f>
        <v>0.1</v>
      </c>
      <c r="AP196" s="82">
        <f>('3. indicatori CT_valori_nom'!AP196-MIN('3. indicatori CT_valori_nom'!AP$165:AP$211))/(MAX('3. indicatori CT_valori_nom'!AP$165:AP$211)-MIN('3. indicatori CT_valori_nom'!AP$165:AP$211))</f>
        <v>1.8881032959831488E-2</v>
      </c>
      <c r="AQ196" s="82">
        <f>('3. indicatori CT_valori_nom'!AQ196-MIN('3. indicatori CT_valori_nom'!AQ$165:AQ$211))/(MAX('3. indicatori CT_valori_nom'!AQ$165:AQ$211)-MIN('3. indicatori CT_valori_nom'!AQ$165:AQ$211))</f>
        <v>2.296216282122357E-2</v>
      </c>
      <c r="AS196" s="82">
        <f>('3. indicatori CT_valori_nom'!AS196-MIN('3. indicatori CT_valori_nom'!AS$165:AS$211))/(MAX('3. indicatori CT_valori_nom'!AS$165:AS$211)-MIN('3. indicatori CT_valori_nom'!AS$165:AS$211))</f>
        <v>0.26392057997783475</v>
      </c>
      <c r="AT196" s="82">
        <f>('3. indicatori CT_valori_nom'!AT196-MIN('3. indicatori CT_valori_nom'!AT$165:AT$211))/(MAX('3. indicatori CT_valori_nom'!AT$165:AT$211)-MIN('3. indicatori CT_valori_nom'!AT$165:AT$211))</f>
        <v>4.5549019628068309E-2</v>
      </c>
      <c r="AU196" s="82">
        <f>('3. indicatori CT_valori_nom'!AU196-MIN('3. indicatori CT_valori_nom'!AU$165:AU$211))/(MAX('3. indicatori CT_valori_nom'!AU$165:AU$211)-MIN('3. indicatori CT_valori_nom'!AU$165:AU$211))</f>
        <v>0.15873015873015872</v>
      </c>
      <c r="AV196" s="82">
        <f>('3. indicatori CT_valori_nom'!AV196-MAX('3. indicatori CT_valori_nom'!AV$165:AV$211))/(MIN('3. indicatori CT_valori_nom'!AV$165:AV$211)-MAX('3. indicatori CT_valori_nom'!AV$165:AV$211))</f>
        <v>0</v>
      </c>
      <c r="AW196" s="82">
        <f>('3. indicatori CT_valori_nom'!AW196-MIN('3. indicatori CT_valori_nom'!AW$165:AW$211))/(MAX('3. indicatori CT_valori_nom'!AW$165:AW$211)-MIN('3. indicatori CT_valori_nom'!AW$165:AW$211))</f>
        <v>0</v>
      </c>
      <c r="AX196" s="82">
        <f>('3. indicatori CT_valori_nom'!AX196-MIN('3. indicatori CT_valori_nom'!AX$165:AX$211))/(MAX('3. indicatori CT_valori_nom'!AX$165:AX$211)-MIN('3. indicatori CT_valori_nom'!AX$165:AX$211))</f>
        <v>0.2371349478081147</v>
      </c>
      <c r="AY196" s="82">
        <f>('3. indicatori CT_valori_nom'!AY196-MAX('3. indicatori CT_valori_nom'!AY$165:AY$211))/(MIN('3. indicatori CT_valori_nom'!AY$165:AY$211)-MAX('3. indicatori CT_valori_nom'!AY$165:AY$211))</f>
        <v>0.75462184873949578</v>
      </c>
      <c r="AZ196" s="82">
        <f>('3. indicatori CT_valori_nom'!AZ196-MIN('3. indicatori CT_valori_nom'!AZ$165:AZ$211))/(MAX('3. indicatori CT_valori_nom'!AZ$165:AZ$211)-MIN('3. indicatori CT_valori_nom'!AZ$165:AZ$211))</f>
        <v>0.207663782447466</v>
      </c>
      <c r="BA196" s="82">
        <f>('3. indicatori CT_valori_nom'!BA196-MIN('3. indicatori CT_valori_nom'!BA$165:BA$211))/(MAX('3. indicatori CT_valori_nom'!BA$165:BA$211)-MIN('3. indicatori CT_valori_nom'!BA$165:BA$211))</f>
        <v>0.24813187838711612</v>
      </c>
      <c r="BB196" s="82">
        <f>('3. indicatori CT_valori_nom'!BB196-MIN('3. indicatori CT_valori_nom'!BB$165:BB$211))/(MAX('3. indicatori CT_valori_nom'!BB$165:BB$211)-MIN('3. indicatori CT_valori_nom'!BB$165:BB$211))</f>
        <v>0.53531300160513651</v>
      </c>
      <c r="BC196" s="82">
        <f>('3. indicatori CT_valori_nom'!BC196-MIN('3. indicatori CT_valori_nom'!BC$165:BC$211))/(MAX('3. indicatori CT_valori_nom'!BC$165:BC$211)-MIN('3. indicatori CT_valori_nom'!BC$165:BC$211))</f>
        <v>0.94804787803851798</v>
      </c>
      <c r="BD196" s="82">
        <f>('3. indicatori CT_valori_nom'!BD196-MIN('3. indicatori CT_valori_nom'!BD$165:BD$211))/(MAX('3. indicatori CT_valori_nom'!BD$165:BD$211)-MIN('3. indicatori CT_valori_nom'!BD$165:BD$211))</f>
        <v>0.72999999999999987</v>
      </c>
      <c r="BE196" s="82">
        <f t="shared" si="12"/>
        <v>0.40838713581211378</v>
      </c>
      <c r="BF196" s="82">
        <f t="shared" si="13"/>
        <v>0.4494545680771927</v>
      </c>
    </row>
    <row r="197" spans="1:58" x14ac:dyDescent="0.3">
      <c r="A197" s="82">
        <f>'3. indicatori CT_valori_nom'!A197</f>
        <v>87006</v>
      </c>
      <c r="B197" s="82" t="str">
        <f>'3. indicatori CT_valori_nom'!B197</f>
        <v>ADRANO</v>
      </c>
      <c r="C197" s="82" t="str">
        <f>'3. indicatori CT_valori_nom'!C197</f>
        <v>SICILIA</v>
      </c>
      <c r="D197" s="82">
        <f>'3. indicatori CT_valori_nom'!D197</f>
        <v>119922</v>
      </c>
      <c r="E197" s="82">
        <f>('3. indicatori CT_valori_nom'!E197-MAX('3. indicatori CT_valori_nom'!E$165:E$211))/(MIN('3. indicatori CT_valori_nom'!E$165:E$211)-MAX('3. indicatori CT_valori_nom'!E$165:E$211))</f>
        <v>0</v>
      </c>
      <c r="F197" s="82">
        <f>('3. indicatori CT_valori_nom'!F197-MIN('3. indicatori CT_valori_nom'!F$165:F$211))/(MAX('3. indicatori CT_valori_nom'!F$165:F$211)-MIN('3. indicatori CT_valori_nom'!F$165:F$211))</f>
        <v>0.28558035317684077</v>
      </c>
      <c r="G197" s="82">
        <f>('3. indicatori CT_valori_nom'!G197-MAX('3. indicatori CT_valori_nom'!G$165:G$211))/(MIN('3. indicatori CT_valori_nom'!G$165:G$211)-MAX('3. indicatori CT_valori_nom'!G$165:G$211))</f>
        <v>0.89712834967565236</v>
      </c>
      <c r="H197" s="82">
        <f>('3. indicatori CT_valori_nom'!H197-MAX('3. indicatori CT_valori_nom'!H$165:H$211))/(MIN('3. indicatori CT_valori_nom'!H$165:H$211)-MAX('3. indicatori CT_valori_nom'!H$165:H$211))</f>
        <v>0.82618211242212591</v>
      </c>
      <c r="I197" s="82">
        <f>('3. indicatori CT_valori_nom'!I197-MIN('3. indicatori CT_valori_nom'!I$165:I$211))/(MAX('3. indicatori CT_valori_nom'!I$165:I$211)-MIN('3. indicatori CT_valori_nom'!I$165:I$211))</f>
        <v>0.78163493359681813</v>
      </c>
      <c r="J197" s="82">
        <f>('3. indicatori CT_valori_nom'!J197-MIN('3. indicatori CT_valori_nom'!J$165:J$211))/(MAX('3. indicatori CT_valori_nom'!J$165:J$211)-MIN('3. indicatori CT_valori_nom'!J$165:J$211))</f>
        <v>0.12838808309459185</v>
      </c>
      <c r="K197" s="82">
        <f>('3. indicatori CT_valori_nom'!K197-MIN('3. indicatori CT_valori_nom'!K$165:K$211))/(MAX('3. indicatori CT_valori_nom'!K$165:K$211)-MIN('3. indicatori CT_valori_nom'!K$165:K$211))</f>
        <v>5.5244223052442233E-3</v>
      </c>
      <c r="L197" s="82">
        <f>('3. indicatori CT_valori_nom'!L197-MIN('3. indicatori CT_valori_nom'!L$165:L$211))/(MAX('3. indicatori CT_valori_nom'!L$165:L$211)-MIN('3. indicatori CT_valori_nom'!L$165:L$211))</f>
        <v>0.16207018274304646</v>
      </c>
      <c r="M197" s="82">
        <f>('3. indicatori CT_valori_nom'!M197-MAX('3. indicatori CT_valori_nom'!M$165:M$211))/(MIN('3. indicatori CT_valori_nom'!M$165:M$211)-MAX('3. indicatori CT_valori_nom'!M$165:M$211))</f>
        <v>0.60463361589669584</v>
      </c>
      <c r="N197" s="82">
        <f>('3. indicatori CT_valori_nom'!N197-MAX('3. indicatori CT_valori_nom'!N$165:N$211))/(MIN('3. indicatori CT_valori_nom'!N$165:N$211)-MAX('3. indicatori CT_valori_nom'!N$165:N$211))</f>
        <v>0.69958695623771561</v>
      </c>
      <c r="O197" s="82">
        <f>('3. indicatori CT_valori_nom'!O197-MAX('3. indicatori CT_valori_nom'!O$165:O$211))/(MIN('3. indicatori CT_valori_nom'!O$165:O$211)-MAX('3. indicatori CT_valori_nom'!O$165:O$211))</f>
        <v>0.48219863451711614</v>
      </c>
      <c r="P197" s="82">
        <f>('3. indicatori CT_valori_nom'!P197-MIN('3. indicatori CT_valori_nom'!P$165:P$211))/(MAX('3. indicatori CT_valori_nom'!P$165:P$211)-MIN('3. indicatori CT_valori_nom'!P$165:P$211))</f>
        <v>0.27855520219856195</v>
      </c>
      <c r="Q197" s="82">
        <f>('3. indicatori CT_valori_nom'!Q197-MIN('3. indicatori CT_valori_nom'!Q$165:Q$211))/(MAX('3. indicatori CT_valori_nom'!Q$165:Q$211)-MIN('3. indicatori CT_valori_nom'!Q$165:Q$211))</f>
        <v>0.68142758775368817</v>
      </c>
      <c r="R197" s="82">
        <f>('3. indicatori CT_valori_nom'!R197-MIN('3. indicatori CT_valori_nom'!R$165:R$211))/(MAX('3. indicatori CT_valori_nom'!R$165:R$211)-MIN('3. indicatori CT_valori_nom'!R$165:R$211))</f>
        <v>0.30334225669426801</v>
      </c>
      <c r="S197" s="82">
        <f>('3. indicatori CT_valori_nom'!S197-MIN('3. indicatori CT_valori_nom'!S$165:S$211))/(MAX('3. indicatori CT_valori_nom'!S$165:S$211)-MIN('3. indicatori CT_valori_nom'!S$165:S$211))</f>
        <v>0</v>
      </c>
      <c r="T197" s="82">
        <f>('3. indicatori CT_valori_nom'!T197-MIN('3. indicatori CT_valori_nom'!T$165:T$211))/(MAX('3. indicatori CT_valori_nom'!T$165:T$211)-MIN('3. indicatori CT_valori_nom'!T$165:T$211))</f>
        <v>0</v>
      </c>
      <c r="U197" s="82">
        <f>('3. indicatori CT_valori_nom'!U197-MIN('3. indicatori CT_valori_nom'!U$165:U$211))/(MAX('3. indicatori CT_valori_nom'!U$165:U$211)-MIN('3. indicatori CT_valori_nom'!U$165:U$211))</f>
        <v>0.14285714285714285</v>
      </c>
      <c r="W197" s="82">
        <f>('3. indicatori CT_valori_nom'!W197-MIN('3. indicatori CT_valori_nom'!W$165:W$211))/(MAX('3. indicatori CT_valori_nom'!W$165:W$211)-MIN('3. indicatori CT_valori_nom'!W$165:W$211))</f>
        <v>0.52941176470588236</v>
      </c>
      <c r="X197" s="82">
        <f>('3. indicatori CT_valori_nom'!X197-MAX('3. indicatori CT_valori_nom'!X$165:X$211))/(MIN('3. indicatori CT_valori_nom'!X$165:X$211)-MAX('3. indicatori CT_valori_nom'!X$165:X$211))</f>
        <v>0.9978532330028993</v>
      </c>
      <c r="Y197" s="82">
        <f>('3. indicatori CT_valori_nom'!Y197-MIN('3. indicatori CT_valori_nom'!Y$165:Y$211))/(MAX('3. indicatori CT_valori_nom'!Y$165:Y$211)-MIN('3. indicatori CT_valori_nom'!Y$165:Y$211))</f>
        <v>0.9531197150418621</v>
      </c>
      <c r="Z197" s="82">
        <f>('3. indicatori CT_valori_nom'!Z197-MIN('3. indicatori CT_valori_nom'!Z$165:Z$211))/(MAX('3. indicatori CT_valori_nom'!Z$165:Z$211)-MIN('3. indicatori CT_valori_nom'!Z$165:Z$211))</f>
        <v>0.11400697520972757</v>
      </c>
      <c r="AA197" s="82">
        <f>('3. indicatori CT_valori_nom'!AA197-MIN('3. indicatori CT_valori_nom'!AA$165:AA$211))/(MAX('3. indicatori CT_valori_nom'!AA$165:AA$211)-MIN('3. indicatori CT_valori_nom'!AA$165:AA$211))</f>
        <v>0.54973428035297567</v>
      </c>
      <c r="AB197" s="82">
        <f>('3. indicatori CT_valori_nom'!AB197-MIN('3. indicatori CT_valori_nom'!AB$165:AB$211))/(MAX('3. indicatori CT_valori_nom'!AB$165:AB$211)-MIN('3. indicatori CT_valori_nom'!AB$165:AB$211))</f>
        <v>0.16949152542372881</v>
      </c>
      <c r="AC197" s="82">
        <f>('3. indicatori CT_valori_nom'!AC197-MIN('3. indicatori CT_valori_nom'!AC$165:AC$211))/(MAX('3. indicatori CT_valori_nom'!AC$165:AC$211)-MIN('3. indicatori CT_valori_nom'!AC$165:AC$211))</f>
        <v>1</v>
      </c>
      <c r="AD197" s="82">
        <f>('3. indicatori CT_valori_nom'!AD197-MIN('3. indicatori CT_valori_nom'!AD$165:AD$211))/(MAX('3. indicatori CT_valori_nom'!AD$165:AD$211)-MIN('3. indicatori CT_valori_nom'!AD$165:AD$211))</f>
        <v>0</v>
      </c>
      <c r="AE197" s="82">
        <f>('3. indicatori CT_valori_nom'!AE197-MAX('3. indicatori CT_valori_nom'!AE$165:AE$211))/(MIN('3. indicatori CT_valori_nom'!AE$165:AE$211)-MAX('3. indicatori CT_valori_nom'!AE$165:AE$211))</f>
        <v>0.81137420218916023</v>
      </c>
      <c r="AF197" s="82">
        <f>('3. indicatori CT_valori_nom'!AF197-MIN('3. indicatori CT_valori_nom'!AF$165:AF$211))/(MAX('3. indicatori CT_valori_nom'!AF$165:AF$211)-MIN('3. indicatori CT_valori_nom'!AF$165:AF$211))</f>
        <v>0.18947669110073626</v>
      </c>
      <c r="AG197" s="82">
        <f>('3. indicatori CT_valori_nom'!AG197-MAX('3. indicatori CT_valori_nom'!AG$165:AG$211))/(MIN('3. indicatori CT_valori_nom'!AG$165:AG$211)-MAX('3. indicatori CT_valori_nom'!AG$165:AG$211))</f>
        <v>0.58228681454016351</v>
      </c>
      <c r="AH197" s="82">
        <f>('3. indicatori CT_valori_nom'!AH197-MIN('3. indicatori CT_valori_nom'!AH$165:AH$211))/(MAX('3. indicatori CT_valori_nom'!AH$165:AH$211)-MIN('3. indicatori CT_valori_nom'!AH$165:AH$211))</f>
        <v>0.22544874063856857</v>
      </c>
      <c r="AI197" s="82">
        <f>('3. indicatori CT_valori_nom'!AI197-MAX('3. indicatori CT_valori_nom'!AI$165:AI$211))/(MIN('3. indicatori CT_valori_nom'!AI$165:AI$211)-MAX('3. indicatori CT_valori_nom'!AI$165:AI$211))</f>
        <v>0.14415656574699443</v>
      </c>
      <c r="AJ197" s="82">
        <f>('3. indicatori CT_valori_nom'!AJ197-MAX('3. indicatori CT_valori_nom'!AJ$165:AJ$211))/(MIN('3. indicatori CT_valori_nom'!AJ$165:AJ$211)-MAX('3. indicatori CT_valori_nom'!AJ$165:AJ$211))</f>
        <v>0.38623675867934815</v>
      </c>
      <c r="AK197" s="82">
        <f>('3. indicatori CT_valori_nom'!AK197-MIN('3. indicatori CT_valori_nom'!AK$165:AK$211))/(MAX('3. indicatori CT_valori_nom'!AK$165:AK$211)-MIN('3. indicatori CT_valori_nom'!AK$165:AK$211))</f>
        <v>0.3120141698416059</v>
      </c>
      <c r="AL197" s="82">
        <f>('3. indicatori CT_valori_nom'!AL197-MIN('3. indicatori CT_valori_nom'!AL$165:AL$211))/(MAX('3. indicatori CT_valori_nom'!AL$165:AL$211)-MIN('3. indicatori CT_valori_nom'!AL$165:AL$211))</f>
        <v>0.16666666666666666</v>
      </c>
      <c r="AM197" s="82">
        <f>('3. indicatori CT_valori_nom'!AM197-MIN('3. indicatori CT_valori_nom'!AM$165:AM$211))/(MAX('3. indicatori CT_valori_nom'!AM$165:AM$211)-MIN('3. indicatori CT_valori_nom'!AM$165:AM$211))</f>
        <v>3.3333333333333333E-2</v>
      </c>
      <c r="AN197" s="82">
        <f>('3. indicatori CT_valori_nom'!AN197-MIN('3. indicatori CT_valori_nom'!AN$165:AN$211))/(MAX('3. indicatori CT_valori_nom'!AN$165:AN$211)-MIN('3. indicatori CT_valori_nom'!AN$165:AN$211))</f>
        <v>0.2475144680219617</v>
      </c>
      <c r="AO197" s="82">
        <f>('3. indicatori CT_valori_nom'!AO197-MIN('3. indicatori CT_valori_nom'!AO$165:AO$211))/(MAX('3. indicatori CT_valori_nom'!AO$165:AO$211)-MIN('3. indicatori CT_valori_nom'!AO$165:AO$211))</f>
        <v>0.2</v>
      </c>
      <c r="AP197" s="82">
        <f>('3. indicatori CT_valori_nom'!AP197-MIN('3. indicatori CT_valori_nom'!AP$165:AP$211))/(MAX('3. indicatori CT_valori_nom'!AP$165:AP$211)-MIN('3. indicatori CT_valori_nom'!AP$165:AP$211))</f>
        <v>8.3250552435785663E-2</v>
      </c>
      <c r="AQ197" s="82">
        <f>('3. indicatori CT_valori_nom'!AQ197-MIN('3. indicatori CT_valori_nom'!AQ$165:AQ$211))/(MAX('3. indicatori CT_valori_nom'!AQ$165:AQ$211)-MIN('3. indicatori CT_valori_nom'!AQ$165:AQ$211))</f>
        <v>0</v>
      </c>
      <c r="AS197" s="82">
        <f>('3. indicatori CT_valori_nom'!AS197-MIN('3. indicatori CT_valori_nom'!AS$165:AS$211))/(MAX('3. indicatori CT_valori_nom'!AS$165:AS$211)-MIN('3. indicatori CT_valori_nom'!AS$165:AS$211))</f>
        <v>0.5367593248457061</v>
      </c>
      <c r="AT197" s="82">
        <f>('3. indicatori CT_valori_nom'!AT197-MIN('3. indicatori CT_valori_nom'!AT$165:AT$211))/(MAX('3. indicatori CT_valori_nom'!AT$165:AT$211)-MIN('3. indicatori CT_valori_nom'!AT$165:AT$211))</f>
        <v>3.3974166532819164E-2</v>
      </c>
      <c r="AU197" s="82">
        <f>('3. indicatori CT_valori_nom'!AU197-MIN('3. indicatori CT_valori_nom'!AU$165:AU$211))/(MAX('3. indicatori CT_valori_nom'!AU$165:AU$211)-MIN('3. indicatori CT_valori_nom'!AU$165:AU$211))</f>
        <v>7.9365079365079361E-2</v>
      </c>
      <c r="AV197" s="82">
        <f>('3. indicatori CT_valori_nom'!AV197-MAX('3. indicatori CT_valori_nom'!AV$165:AV$211))/(MIN('3. indicatori CT_valori_nom'!AV$165:AV$211)-MAX('3. indicatori CT_valori_nom'!AV$165:AV$211))</f>
        <v>0.86187666124163842</v>
      </c>
      <c r="AW197" s="82">
        <f>('3. indicatori CT_valori_nom'!AW197-MIN('3. indicatori CT_valori_nom'!AW$165:AW$211))/(MAX('3. indicatori CT_valori_nom'!AW$165:AW$211)-MIN('3. indicatori CT_valori_nom'!AW$165:AW$211))</f>
        <v>0.32</v>
      </c>
      <c r="AX197" s="82">
        <f>('3. indicatori CT_valori_nom'!AX197-MIN('3. indicatori CT_valori_nom'!AX$165:AX$211))/(MAX('3. indicatori CT_valori_nom'!AX$165:AX$211)-MIN('3. indicatori CT_valori_nom'!AX$165:AX$211))</f>
        <v>6.5007397240896769E-2</v>
      </c>
      <c r="AY197" s="82">
        <f>('3. indicatori CT_valori_nom'!AY197-MAX('3. indicatori CT_valori_nom'!AY$165:AY$211))/(MIN('3. indicatori CT_valori_nom'!AY$165:AY$211)-MAX('3. indicatori CT_valori_nom'!AY$165:AY$211))</f>
        <v>0.27865546218487397</v>
      </c>
      <c r="AZ197" s="82">
        <f>('3. indicatori CT_valori_nom'!AZ197-MIN('3. indicatori CT_valori_nom'!AZ$165:AZ$211))/(MAX('3. indicatori CT_valori_nom'!AZ$165:AZ$211)-MIN('3. indicatori CT_valori_nom'!AZ$165:AZ$211))</f>
        <v>8.8998763906056863E-2</v>
      </c>
      <c r="BA197" s="82">
        <f>('3. indicatori CT_valori_nom'!BA197-MIN('3. indicatori CT_valori_nom'!BA$165:BA$211))/(MAX('3. indicatori CT_valori_nom'!BA$165:BA$211)-MIN('3. indicatori CT_valori_nom'!BA$165:BA$211))</f>
        <v>3.8800220143093027E-2</v>
      </c>
      <c r="BB197" s="82">
        <f>('3. indicatori CT_valori_nom'!BB197-MIN('3. indicatori CT_valori_nom'!BB$165:BB$211))/(MAX('3. indicatori CT_valori_nom'!BB$165:BB$211)-MIN('3. indicatori CT_valori_nom'!BB$165:BB$211))</f>
        <v>0.18619582664526488</v>
      </c>
      <c r="BC197" s="82">
        <f>('3. indicatori CT_valori_nom'!BC197-MIN('3. indicatori CT_valori_nom'!BC$165:BC$211))/(MAX('3. indicatori CT_valori_nom'!BC$165:BC$211)-MIN('3. indicatori CT_valori_nom'!BC$165:BC$211))</f>
        <v>8.3864918867103955E-2</v>
      </c>
      <c r="BD197" s="82">
        <f>('3. indicatori CT_valori_nom'!BD197-MIN('3. indicatori CT_valori_nom'!BD$165:BD$211))/(MAX('3. indicatori CT_valori_nom'!BD$165:BD$211)-MIN('3. indicatori CT_valori_nom'!BD$165:BD$211))</f>
        <v>0.54400000000000004</v>
      </c>
      <c r="BE197" s="82">
        <f t="shared" si="12"/>
        <v>0.35608300231402995</v>
      </c>
      <c r="BF197" s="82">
        <f t="shared" si="13"/>
        <v>0.2972686843978084</v>
      </c>
    </row>
    <row r="198" spans="1:58" x14ac:dyDescent="0.3">
      <c r="A198" s="82">
        <f>'3. indicatori CT_valori_nom'!A198</f>
        <v>87007</v>
      </c>
      <c r="B198" s="82" t="str">
        <f>'3. indicatori CT_valori_nom'!B198</f>
        <v>BELPASSO</v>
      </c>
      <c r="C198" s="82" t="str">
        <f>'3. indicatori CT_valori_nom'!C198</f>
        <v>SICILIA</v>
      </c>
      <c r="D198" s="82">
        <f>'3. indicatori CT_valori_nom'!D198</f>
        <v>74555</v>
      </c>
      <c r="E198" s="82">
        <f>('3. indicatori CT_valori_nom'!E198-MAX('3. indicatori CT_valori_nom'!E$165:E$211))/(MIN('3. indicatori CT_valori_nom'!E$165:E$211)-MAX('3. indicatori CT_valori_nom'!E$165:E$211))</f>
        <v>1</v>
      </c>
      <c r="F198" s="82">
        <f>('3. indicatori CT_valori_nom'!F198-MIN('3. indicatori CT_valori_nom'!F$165:F$211))/(MAX('3. indicatori CT_valori_nom'!F$165:F$211)-MIN('3. indicatori CT_valori_nom'!F$165:F$211))</f>
        <v>0.73585174712418988</v>
      </c>
      <c r="G198" s="82">
        <f>('3. indicatori CT_valori_nom'!G198-MAX('3. indicatori CT_valori_nom'!G$165:G$211))/(MIN('3. indicatori CT_valori_nom'!G$165:G$211)-MAX('3. indicatori CT_valori_nom'!G$165:G$211))</f>
        <v>0.80583792284293032</v>
      </c>
      <c r="H198" s="82">
        <f>('3. indicatori CT_valori_nom'!H198-MAX('3. indicatori CT_valori_nom'!H$165:H$211))/(MIN('3. indicatori CT_valori_nom'!H$165:H$211)-MAX('3. indicatori CT_valori_nom'!H$165:H$211))</f>
        <v>0.76545811675911835</v>
      </c>
      <c r="I198" s="82">
        <f>('3. indicatori CT_valori_nom'!I198-MIN('3. indicatori CT_valori_nom'!I$165:I$211))/(MAX('3. indicatori CT_valori_nom'!I$165:I$211)-MIN('3. indicatori CT_valori_nom'!I$165:I$211))</f>
        <v>0.74947317951103254</v>
      </c>
      <c r="J198" s="82">
        <f>('3. indicatori CT_valori_nom'!J198-MIN('3. indicatori CT_valori_nom'!J$165:J$211))/(MAX('3. indicatori CT_valori_nom'!J$165:J$211)-MIN('3. indicatori CT_valori_nom'!J$165:J$211))</f>
        <v>0.2786328190238791</v>
      </c>
      <c r="K198" s="82">
        <f>('3. indicatori CT_valori_nom'!K198-MIN('3. indicatori CT_valori_nom'!K$165:K$211))/(MAX('3. indicatori CT_valori_nom'!K$165:K$211)-MIN('3. indicatori CT_valori_nom'!K$165:K$211))</f>
        <v>3.7321848623218488E-2</v>
      </c>
      <c r="L198" s="82">
        <f>('3. indicatori CT_valori_nom'!L198-MIN('3. indicatori CT_valori_nom'!L$165:L$211))/(MAX('3. indicatori CT_valori_nom'!L$165:L$211)-MIN('3. indicatori CT_valori_nom'!L$165:L$211))</f>
        <v>7.2843785921816034E-2</v>
      </c>
      <c r="M198" s="82">
        <f>('3. indicatori CT_valori_nom'!M198-MAX('3. indicatori CT_valori_nom'!M$165:M$211))/(MIN('3. indicatori CT_valori_nom'!M$165:M$211)-MAX('3. indicatori CT_valori_nom'!M$165:M$211))</f>
        <v>0.91002273801664491</v>
      </c>
      <c r="N198" s="82">
        <f>('3. indicatori CT_valori_nom'!N198-MAX('3. indicatori CT_valori_nom'!N$165:N$211))/(MIN('3. indicatori CT_valori_nom'!N$165:N$211)-MAX('3. indicatori CT_valori_nom'!N$165:N$211))</f>
        <v>0.81369294808224168</v>
      </c>
      <c r="O198" s="82">
        <f>('3. indicatori CT_valori_nom'!O198-MAX('3. indicatori CT_valori_nom'!O$165:O$211))/(MIN('3. indicatori CT_valori_nom'!O$165:O$211)-MAX('3. indicatori CT_valori_nom'!O$165:O$211))</f>
        <v>0.78174325546300305</v>
      </c>
      <c r="P198" s="82">
        <f>('3. indicatori CT_valori_nom'!P198-MIN('3. indicatori CT_valori_nom'!P$165:P$211))/(MAX('3. indicatori CT_valori_nom'!P$165:P$211)-MIN('3. indicatori CT_valori_nom'!P$165:P$211))</f>
        <v>0.37636048562294078</v>
      </c>
      <c r="Q198" s="82">
        <f>('3. indicatori CT_valori_nom'!Q198-MIN('3. indicatori CT_valori_nom'!Q$165:Q$211))/(MAX('3. indicatori CT_valori_nom'!Q$165:Q$211)-MIN('3. indicatori CT_valori_nom'!Q$165:Q$211))</f>
        <v>0.4585707900689342</v>
      </c>
      <c r="R198" s="82">
        <f>('3. indicatori CT_valori_nom'!R198-MIN('3. indicatori CT_valori_nom'!R$165:R$211))/(MAX('3. indicatori CT_valori_nom'!R$165:R$211)-MIN('3. indicatori CT_valori_nom'!R$165:R$211))</f>
        <v>0.17339501450565628</v>
      </c>
      <c r="S198" s="82">
        <f>('3. indicatori CT_valori_nom'!S198-MIN('3. indicatori CT_valori_nom'!S$165:S$211))/(MAX('3. indicatori CT_valori_nom'!S$165:S$211)-MIN('3. indicatori CT_valori_nom'!S$165:S$211))</f>
        <v>0</v>
      </c>
      <c r="T198" s="82">
        <f>('3. indicatori CT_valori_nom'!T198-MIN('3. indicatori CT_valori_nom'!T$165:T$211))/(MAX('3. indicatori CT_valori_nom'!T$165:T$211)-MIN('3. indicatori CT_valori_nom'!T$165:T$211))</f>
        <v>0</v>
      </c>
      <c r="U198" s="82">
        <f>('3. indicatori CT_valori_nom'!U198-MIN('3. indicatori CT_valori_nom'!U$165:U$211))/(MAX('3. indicatori CT_valori_nom'!U$165:U$211)-MIN('3. indicatori CT_valori_nom'!U$165:U$211))</f>
        <v>0.14285714285714285</v>
      </c>
      <c r="W198" s="82">
        <f>('3. indicatori CT_valori_nom'!W198-MIN('3. indicatori CT_valori_nom'!W$165:W$211))/(MAX('3. indicatori CT_valori_nom'!W$165:W$211)-MIN('3. indicatori CT_valori_nom'!W$165:W$211))</f>
        <v>0.23529411764705882</v>
      </c>
      <c r="X198" s="82">
        <f>('3. indicatori CT_valori_nom'!X198-MAX('3. indicatori CT_valori_nom'!X$165:X$211))/(MIN('3. indicatori CT_valori_nom'!X$165:X$211)-MAX('3. indicatori CT_valori_nom'!X$165:X$211))</f>
        <v>1</v>
      </c>
      <c r="Y198" s="82">
        <f>('3. indicatori CT_valori_nom'!Y198-MIN('3. indicatori CT_valori_nom'!Y$165:Y$211))/(MAX('3. indicatori CT_valori_nom'!Y$165:Y$211)-MIN('3. indicatori CT_valori_nom'!Y$165:Y$211))</f>
        <v>0.61497526563004024</v>
      </c>
      <c r="Z198" s="82">
        <f>('3. indicatori CT_valori_nom'!Z198-MIN('3. indicatori CT_valori_nom'!Z$165:Z$211))/(MAX('3. indicatori CT_valori_nom'!Z$165:Z$211)-MIN('3. indicatori CT_valori_nom'!Z$165:Z$211))</f>
        <v>3.9494768592704302E-2</v>
      </c>
      <c r="AA198" s="82">
        <f>('3. indicatori CT_valori_nom'!AA198-MIN('3. indicatori CT_valori_nom'!AA$165:AA$211))/(MAX('3. indicatori CT_valori_nom'!AA$165:AA$211)-MIN('3. indicatori CT_valori_nom'!AA$165:AA$211))</f>
        <v>0.16823422101844568</v>
      </c>
      <c r="AB198" s="82">
        <f>('3. indicatori CT_valori_nom'!AB198-MIN('3. indicatori CT_valori_nom'!AB$165:AB$211))/(MAX('3. indicatori CT_valori_nom'!AB$165:AB$211)-MIN('3. indicatori CT_valori_nom'!AB$165:AB$211))</f>
        <v>5.7627118644067797E-2</v>
      </c>
      <c r="AC198" s="82">
        <f>('3. indicatori CT_valori_nom'!AC198-MIN('3. indicatori CT_valori_nom'!AC$165:AC$211))/(MAX('3. indicatori CT_valori_nom'!AC$165:AC$211)-MIN('3. indicatori CT_valori_nom'!AC$165:AC$211))</f>
        <v>0</v>
      </c>
      <c r="AD198" s="82">
        <f>('3. indicatori CT_valori_nom'!AD198-MIN('3. indicatori CT_valori_nom'!AD$165:AD$211))/(MAX('3. indicatori CT_valori_nom'!AD$165:AD$211)-MIN('3. indicatori CT_valori_nom'!AD$165:AD$211))</f>
        <v>6.0606060606060608E-2</v>
      </c>
      <c r="AE198" s="82">
        <f>('3. indicatori CT_valori_nom'!AE198-MAX('3. indicatori CT_valori_nom'!AE$165:AE$211))/(MIN('3. indicatori CT_valori_nom'!AE$165:AE$211)-MAX('3. indicatori CT_valori_nom'!AE$165:AE$211))</f>
        <v>0</v>
      </c>
      <c r="AF198" s="82">
        <f>('3. indicatori CT_valori_nom'!AF198-MIN('3. indicatori CT_valori_nom'!AF$165:AF$211))/(MAX('3. indicatori CT_valori_nom'!AF$165:AF$211)-MIN('3. indicatori CT_valori_nom'!AF$165:AF$211))</f>
        <v>0.38681707369183438</v>
      </c>
      <c r="AG198" s="82">
        <f>('3. indicatori CT_valori_nom'!AG198-MAX('3. indicatori CT_valori_nom'!AG$165:AG$211))/(MIN('3. indicatori CT_valori_nom'!AG$165:AG$211)-MAX('3. indicatori CT_valori_nom'!AG$165:AG$211))</f>
        <v>0.51246895560266104</v>
      </c>
      <c r="AH198" s="82">
        <f>('3. indicatori CT_valori_nom'!AH198-MIN('3. indicatori CT_valori_nom'!AH$165:AH$211))/(MAX('3. indicatori CT_valori_nom'!AH$165:AH$211)-MIN('3. indicatori CT_valori_nom'!AH$165:AH$211))</f>
        <v>0.15112474539016924</v>
      </c>
      <c r="AI198" s="82">
        <f>('3. indicatori CT_valori_nom'!AI198-MAX('3. indicatori CT_valori_nom'!AI$165:AI$211))/(MIN('3. indicatori CT_valori_nom'!AI$165:AI$211)-MAX('3. indicatori CT_valori_nom'!AI$165:AI$211))</f>
        <v>0</v>
      </c>
      <c r="AJ198" s="82">
        <f>('3. indicatori CT_valori_nom'!AJ198-MAX('3. indicatori CT_valori_nom'!AJ$165:AJ$211))/(MIN('3. indicatori CT_valori_nom'!AJ$165:AJ$211)-MAX('3. indicatori CT_valori_nom'!AJ$165:AJ$211))</f>
        <v>0.63176886002216559</v>
      </c>
      <c r="AK198" s="82">
        <f>('3. indicatori CT_valori_nom'!AK198-MIN('3. indicatori CT_valori_nom'!AK$165:AK$211))/(MAX('3. indicatori CT_valori_nom'!AK$165:AK$211)-MIN('3. indicatori CT_valori_nom'!AK$165:AK$211))</f>
        <v>0.2420661644347907</v>
      </c>
      <c r="AL198" s="82">
        <f>('3. indicatori CT_valori_nom'!AL198-MIN('3. indicatori CT_valori_nom'!AL$165:AL$211))/(MAX('3. indicatori CT_valori_nom'!AL$165:AL$211)-MIN('3. indicatori CT_valori_nom'!AL$165:AL$211))</f>
        <v>0</v>
      </c>
      <c r="AM198" s="82">
        <f>('3. indicatori CT_valori_nom'!AM198-MIN('3. indicatori CT_valori_nom'!AM$165:AM$211))/(MAX('3. indicatori CT_valori_nom'!AM$165:AM$211)-MIN('3. indicatori CT_valori_nom'!AM$165:AM$211))</f>
        <v>6.6666666666666666E-2</v>
      </c>
      <c r="AN198" s="82">
        <f>('3. indicatori CT_valori_nom'!AN198-MIN('3. indicatori CT_valori_nom'!AN$165:AN$211))/(MAX('3. indicatori CT_valori_nom'!AN$165:AN$211)-MIN('3. indicatori CT_valori_nom'!AN$165:AN$211))</f>
        <v>0</v>
      </c>
      <c r="AO198" s="82">
        <f>('3. indicatori CT_valori_nom'!AO198-MIN('3. indicatori CT_valori_nom'!AO$165:AO$211))/(MAX('3. indicatori CT_valori_nom'!AO$165:AO$211)-MIN('3. indicatori CT_valori_nom'!AO$165:AO$211))</f>
        <v>0</v>
      </c>
      <c r="AP198" s="82">
        <f>('3. indicatori CT_valori_nom'!AP198-MIN('3. indicatori CT_valori_nom'!AP$165:AP$211))/(MAX('3. indicatori CT_valori_nom'!AP$165:AP$211)-MIN('3. indicatori CT_valori_nom'!AP$165:AP$211))</f>
        <v>6.7432260570826795E-3</v>
      </c>
      <c r="AQ198" s="82">
        <f>('3. indicatori CT_valori_nom'!AQ198-MIN('3. indicatori CT_valori_nom'!AQ$165:AQ$211))/(MAX('3. indicatori CT_valori_nom'!AQ$165:AQ$211)-MIN('3. indicatori CT_valori_nom'!AQ$165:AQ$211))</f>
        <v>0</v>
      </c>
      <c r="AS198" s="82">
        <f>('3. indicatori CT_valori_nom'!AS198-MIN('3. indicatori CT_valori_nom'!AS$165:AS$211))/(MAX('3. indicatori CT_valori_nom'!AS$165:AS$211)-MIN('3. indicatori CT_valori_nom'!AS$165:AS$211))</f>
        <v>0</v>
      </c>
      <c r="AT198" s="82">
        <f>('3. indicatori CT_valori_nom'!AT198-MIN('3. indicatori CT_valori_nom'!AT$165:AT$211))/(MAX('3. indicatori CT_valori_nom'!AT$165:AT$211)-MIN('3. indicatori CT_valori_nom'!AT$165:AT$211))</f>
        <v>0</v>
      </c>
      <c r="AU198" s="82">
        <f>('3. indicatori CT_valori_nom'!AU198-MIN('3. indicatori CT_valori_nom'!AU$165:AU$211))/(MAX('3. indicatori CT_valori_nom'!AU$165:AU$211)-MIN('3. indicatori CT_valori_nom'!AU$165:AU$211))</f>
        <v>6.3492063492063489E-2</v>
      </c>
      <c r="AV198" s="82">
        <f>('3. indicatori CT_valori_nom'!AV198-MAX('3. indicatori CT_valori_nom'!AV$165:AV$211))/(MIN('3. indicatori CT_valori_nom'!AV$165:AV$211)-MAX('3. indicatori CT_valori_nom'!AV$165:AV$211))</f>
        <v>0.74777727508383185</v>
      </c>
      <c r="AW198" s="82">
        <f>('3. indicatori CT_valori_nom'!AW198-MIN('3. indicatori CT_valori_nom'!AW$165:AW$211))/(MAX('3. indicatori CT_valori_nom'!AW$165:AW$211)-MIN('3. indicatori CT_valori_nom'!AW$165:AW$211))</f>
        <v>0</v>
      </c>
      <c r="AX198" s="82">
        <f>('3. indicatori CT_valori_nom'!AX198-MIN('3. indicatori CT_valori_nom'!AX$165:AX$211))/(MAX('3. indicatori CT_valori_nom'!AX$165:AX$211)-MIN('3. indicatori CT_valori_nom'!AX$165:AX$211))</f>
        <v>0.15101257980583382</v>
      </c>
      <c r="AY198" s="82">
        <f>('3. indicatori CT_valori_nom'!AY198-MAX('3. indicatori CT_valori_nom'!AY$165:AY$211))/(MIN('3. indicatori CT_valori_nom'!AY$165:AY$211)-MAX('3. indicatori CT_valori_nom'!AY$165:AY$211))</f>
        <v>0.57086834733893543</v>
      </c>
      <c r="AZ198" s="82">
        <f>('3. indicatori CT_valori_nom'!AZ198-MIN('3. indicatori CT_valori_nom'!AZ$165:AZ$211))/(MAX('3. indicatori CT_valori_nom'!AZ$165:AZ$211)-MIN('3. indicatori CT_valori_nom'!AZ$165:AZ$211))</f>
        <v>4.9443757725587144E-2</v>
      </c>
      <c r="BA198" s="82">
        <f>('3. indicatori CT_valori_nom'!BA198-MIN('3. indicatori CT_valori_nom'!BA$165:BA$211))/(MAX('3. indicatori CT_valori_nom'!BA$165:BA$211)-MIN('3. indicatori CT_valori_nom'!BA$165:BA$211))</f>
        <v>0.12482060223995708</v>
      </c>
      <c r="BB198" s="82">
        <f>('3. indicatori CT_valori_nom'!BB198-MIN('3. indicatori CT_valori_nom'!BB$165:BB$211))/(MAX('3. indicatori CT_valori_nom'!BB$165:BB$211)-MIN('3. indicatori CT_valori_nom'!BB$165:BB$211))</f>
        <v>0</v>
      </c>
      <c r="BC198" s="82">
        <f>('3. indicatori CT_valori_nom'!BC198-MIN('3. indicatori CT_valori_nom'!BC$165:BC$211))/(MAX('3. indicatori CT_valori_nom'!BC$165:BC$211)-MIN('3. indicatori CT_valori_nom'!BC$165:BC$211))</f>
        <v>5.8724118240123531E-2</v>
      </c>
      <c r="BD198" s="82">
        <f>('3. indicatori CT_valori_nom'!BD198-MIN('3. indicatori CT_valori_nom'!BD$165:BD$211))/(MAX('3. indicatori CT_valori_nom'!BD$165:BD$211)-MIN('3. indicatori CT_valori_nom'!BD$165:BD$211))</f>
        <v>0.55999999999999994</v>
      </c>
      <c r="BE198" s="82">
        <f t="shared" si="12"/>
        <v>0.30421016213235047</v>
      </c>
      <c r="BF198" s="82">
        <f t="shared" si="13"/>
        <v>0.1463377064035439</v>
      </c>
    </row>
    <row r="199" spans="1:58" x14ac:dyDescent="0.3">
      <c r="A199" s="82">
        <f>'3. indicatori CT_valori_nom'!A199</f>
        <v>87009</v>
      </c>
      <c r="B199" s="82" t="str">
        <f>'3. indicatori CT_valori_nom'!B199</f>
        <v>BRONTE</v>
      </c>
      <c r="C199" s="82" t="str">
        <f>'3. indicatori CT_valori_nom'!C199</f>
        <v>SICILIA</v>
      </c>
      <c r="D199" s="82">
        <f>'3. indicatori CT_valori_nom'!D199</f>
        <v>26857</v>
      </c>
      <c r="E199" s="82">
        <f>('3. indicatori CT_valori_nom'!E199-MAX('3. indicatori CT_valori_nom'!E$165:E$211))/(MIN('3. indicatori CT_valori_nom'!E$165:E$211)-MAX('3. indicatori CT_valori_nom'!E$165:E$211))</f>
        <v>0</v>
      </c>
      <c r="F199" s="82">
        <f>('3. indicatori CT_valori_nom'!F199-MIN('3. indicatori CT_valori_nom'!F$165:F$211))/(MAX('3. indicatori CT_valori_nom'!F$165:F$211)-MIN('3. indicatori CT_valori_nom'!F$165:F$211))</f>
        <v>0.33404076358759532</v>
      </c>
      <c r="G199" s="82">
        <f>('3. indicatori CT_valori_nom'!G199-MAX('3. indicatori CT_valori_nom'!G$165:G$211))/(MIN('3. indicatori CT_valori_nom'!G$165:G$211)-MAX('3. indicatori CT_valori_nom'!G$165:G$211))</f>
        <v>0.97815693290819972</v>
      </c>
      <c r="H199" s="82">
        <f>('3. indicatori CT_valori_nom'!H199-MAX('3. indicatori CT_valori_nom'!H$165:H$211))/(MIN('3. indicatori CT_valori_nom'!H$165:H$211)-MAX('3. indicatori CT_valori_nom'!H$165:H$211))</f>
        <v>0.67366068646374755</v>
      </c>
      <c r="I199" s="82">
        <f>('3. indicatori CT_valori_nom'!I199-MIN('3. indicatori CT_valori_nom'!I$165:I$211))/(MAX('3. indicatori CT_valori_nom'!I$165:I$211)-MIN('3. indicatori CT_valori_nom'!I$165:I$211))</f>
        <v>0.83359297361547746</v>
      </c>
      <c r="J199" s="82">
        <f>('3. indicatori CT_valori_nom'!J199-MIN('3. indicatori CT_valori_nom'!J$165:J$211))/(MAX('3. indicatori CT_valori_nom'!J$165:J$211)-MIN('3. indicatori CT_valori_nom'!J$165:J$211))</f>
        <v>0.30844435308778595</v>
      </c>
      <c r="K199" s="82">
        <f>('3. indicatori CT_valori_nom'!K199-MIN('3. indicatori CT_valori_nom'!K$165:K$211))/(MAX('3. indicatori CT_valori_nom'!K$165:K$211)-MIN('3. indicatori CT_valori_nom'!K$165:K$211))</f>
        <v>2.2588902725889028E-3</v>
      </c>
      <c r="L199" s="82">
        <f>('3. indicatori CT_valori_nom'!L199-MIN('3. indicatori CT_valori_nom'!L$165:L$211))/(MAX('3. indicatori CT_valori_nom'!L$165:L$211)-MIN('3. indicatori CT_valori_nom'!L$165:L$211))</f>
        <v>1.3217719769859014E-2</v>
      </c>
      <c r="M199" s="82">
        <f>('3. indicatori CT_valori_nom'!M199-MAX('3. indicatori CT_valori_nom'!M$165:M$211))/(MIN('3. indicatori CT_valori_nom'!M$165:M$211)-MAX('3. indicatori CT_valori_nom'!M$165:M$211))</f>
        <v>0.45678211043141898</v>
      </c>
      <c r="N199" s="82">
        <f>('3. indicatori CT_valori_nom'!N199-MAX('3. indicatori CT_valori_nom'!N$165:N$211))/(MIN('3. indicatori CT_valori_nom'!N$165:N$211)-MAX('3. indicatori CT_valori_nom'!N$165:N$211))</f>
        <v>0.66573372966138411</v>
      </c>
      <c r="O199" s="82">
        <f>('3. indicatori CT_valori_nom'!O199-MAX('3. indicatori CT_valori_nom'!O$165:O$211))/(MIN('3. indicatori CT_valori_nom'!O$165:O$211)-MAX('3. indicatori CT_valori_nom'!O$165:O$211))</f>
        <v>0.74450740085134504</v>
      </c>
      <c r="P199" s="82">
        <f>('3. indicatori CT_valori_nom'!P199-MIN('3. indicatori CT_valori_nom'!P$165:P$211))/(MAX('3. indicatori CT_valori_nom'!P$165:P$211)-MIN('3. indicatori CT_valori_nom'!P$165:P$211))</f>
        <v>2.8299953643960374E-2</v>
      </c>
      <c r="Q199" s="82">
        <f>('3. indicatori CT_valori_nom'!Q199-MIN('3. indicatori CT_valori_nom'!Q$165:Q$211))/(MAX('3. indicatori CT_valori_nom'!Q$165:Q$211)-MIN('3. indicatori CT_valori_nom'!Q$165:Q$211))</f>
        <v>0.32479203411714413</v>
      </c>
      <c r="R199" s="82">
        <f>('3. indicatori CT_valori_nom'!R199-MIN('3. indicatori CT_valori_nom'!R$165:R$211))/(MAX('3. indicatori CT_valori_nom'!R$165:R$211)-MIN('3. indicatori CT_valori_nom'!R$165:R$211))</f>
        <v>0.10451354981208985</v>
      </c>
      <c r="S199" s="82">
        <f>('3. indicatori CT_valori_nom'!S199-MIN('3. indicatori CT_valori_nom'!S$165:S$211))/(MAX('3. indicatori CT_valori_nom'!S$165:S$211)-MIN('3. indicatori CT_valori_nom'!S$165:S$211))</f>
        <v>0</v>
      </c>
      <c r="T199" s="82">
        <f>('3. indicatori CT_valori_nom'!T199-MIN('3. indicatori CT_valori_nom'!T$165:T$211))/(MAX('3. indicatori CT_valori_nom'!T$165:T$211)-MIN('3. indicatori CT_valori_nom'!T$165:T$211))</f>
        <v>0</v>
      </c>
      <c r="U199" s="82">
        <f>('3. indicatori CT_valori_nom'!U199-MIN('3. indicatori CT_valori_nom'!U$165:U$211))/(MAX('3. indicatori CT_valori_nom'!U$165:U$211)-MIN('3. indicatori CT_valori_nom'!U$165:U$211))</f>
        <v>0</v>
      </c>
      <c r="W199" s="82">
        <f>('3. indicatori CT_valori_nom'!W199-MIN('3. indicatori CT_valori_nom'!W$165:W$211))/(MAX('3. indicatori CT_valori_nom'!W$165:W$211)-MIN('3. indicatori CT_valori_nom'!W$165:W$211))</f>
        <v>0.23529411764705882</v>
      </c>
      <c r="X199" s="82">
        <f>('3. indicatori CT_valori_nom'!X199-MAX('3. indicatori CT_valori_nom'!X$165:X$211))/(MIN('3. indicatori CT_valori_nom'!X$165:X$211)-MAX('3. indicatori CT_valori_nom'!X$165:X$211))</f>
        <v>0.99083081009353002</v>
      </c>
      <c r="Y199" s="82">
        <f>('3. indicatori CT_valori_nom'!Y199-MIN('3. indicatori CT_valori_nom'!Y$165:Y$211))/(MAX('3. indicatori CT_valori_nom'!Y$165:Y$211)-MIN('3. indicatori CT_valori_nom'!Y$165:Y$211))</f>
        <v>0.89304549010396261</v>
      </c>
      <c r="Z199" s="82">
        <f>('3. indicatori CT_valori_nom'!Z199-MIN('3. indicatori CT_valori_nom'!Z$165:Z$211))/(MAX('3. indicatori CT_valori_nom'!Z$165:Z$211)-MIN('3. indicatori CT_valori_nom'!Z$165:Z$211))</f>
        <v>1.8569139409934956E-2</v>
      </c>
      <c r="AA199" s="82">
        <f>('3. indicatori CT_valori_nom'!AA199-MIN('3. indicatori CT_valori_nom'!AA$165:AA$211))/(MAX('3. indicatori CT_valori_nom'!AA$165:AA$211)-MIN('3. indicatori CT_valori_nom'!AA$165:AA$211))</f>
        <v>0.42503131793677529</v>
      </c>
      <c r="AB199" s="82">
        <f>('3. indicatori CT_valori_nom'!AB199-MIN('3. indicatori CT_valori_nom'!AB$165:AB$211))/(MAX('3. indicatori CT_valori_nom'!AB$165:AB$211)-MIN('3. indicatori CT_valori_nom'!AB$165:AB$211))</f>
        <v>2.7118644067796609E-2</v>
      </c>
      <c r="AC199" s="82">
        <f>('3. indicatori CT_valori_nom'!AC199-MIN('3. indicatori CT_valori_nom'!AC$165:AC$211))/(MAX('3. indicatori CT_valori_nom'!AC$165:AC$211)-MIN('3. indicatori CT_valori_nom'!AC$165:AC$211))</f>
        <v>1.8579142846126037E-2</v>
      </c>
      <c r="AD199" s="82">
        <f>('3. indicatori CT_valori_nom'!AD199-MIN('3. indicatori CT_valori_nom'!AD$165:AD$211))/(MAX('3. indicatori CT_valori_nom'!AD$165:AD$211)-MIN('3. indicatori CT_valori_nom'!AD$165:AD$211))</f>
        <v>0</v>
      </c>
      <c r="AE199" s="82">
        <f>('3. indicatori CT_valori_nom'!AE199-MAX('3. indicatori CT_valori_nom'!AE$165:AE$211))/(MIN('3. indicatori CT_valori_nom'!AE$165:AE$211)-MAX('3. indicatori CT_valori_nom'!AE$165:AE$211))</f>
        <v>0.85052160641184427</v>
      </c>
      <c r="AF199" s="82">
        <f>('3. indicatori CT_valori_nom'!AF199-MIN('3. indicatori CT_valori_nom'!AF$165:AF$211))/(MAX('3. indicatori CT_valori_nom'!AF$165:AF$211)-MIN('3. indicatori CT_valori_nom'!AF$165:AF$211))</f>
        <v>0.55684514825823184</v>
      </c>
      <c r="AG199" s="82">
        <f>('3. indicatori CT_valori_nom'!AG199-MAX('3. indicatori CT_valori_nom'!AG$165:AG$211))/(MIN('3. indicatori CT_valori_nom'!AG$165:AG$211)-MAX('3. indicatori CT_valori_nom'!AG$165:AG$211))</f>
        <v>0.39667353689754065</v>
      </c>
      <c r="AH199" s="82">
        <f>('3. indicatori CT_valori_nom'!AH199-MIN('3. indicatori CT_valori_nom'!AH$165:AH$211))/(MAX('3. indicatori CT_valori_nom'!AH$165:AH$211)-MIN('3. indicatori CT_valori_nom'!AH$165:AH$211))</f>
        <v>0</v>
      </c>
      <c r="AI199" s="82">
        <f>('3. indicatori CT_valori_nom'!AI199-MAX('3. indicatori CT_valori_nom'!AI$165:AI$211))/(MIN('3. indicatori CT_valori_nom'!AI$165:AI$211)-MAX('3. indicatori CT_valori_nom'!AI$165:AI$211))</f>
        <v>0.59682352203450006</v>
      </c>
      <c r="AJ199" s="82">
        <f>('3. indicatori CT_valori_nom'!AJ199-MAX('3. indicatori CT_valori_nom'!AJ$165:AJ$211))/(MIN('3. indicatori CT_valori_nom'!AJ$165:AJ$211)-MAX('3. indicatori CT_valori_nom'!AJ$165:AJ$211))</f>
        <v>0.51114719451532276</v>
      </c>
      <c r="AK199" s="82">
        <f>('3. indicatori CT_valori_nom'!AK199-MIN('3. indicatori CT_valori_nom'!AK$165:AK$211))/(MAX('3. indicatori CT_valori_nom'!AK$165:AK$211)-MIN('3. indicatori CT_valori_nom'!AK$165:AK$211))</f>
        <v>0.20583355729331757</v>
      </c>
      <c r="AL199" s="82">
        <f>('3. indicatori CT_valori_nom'!AL199-MIN('3. indicatori CT_valori_nom'!AL$165:AL$211))/(MAX('3. indicatori CT_valori_nom'!AL$165:AL$211)-MIN('3. indicatori CT_valori_nom'!AL$165:AL$211))</f>
        <v>8.3333333333333329E-2</v>
      </c>
      <c r="AM199" s="82">
        <f>('3. indicatori CT_valori_nom'!AM199-MIN('3. indicatori CT_valori_nom'!AM$165:AM$211))/(MAX('3. indicatori CT_valori_nom'!AM$165:AM$211)-MIN('3. indicatori CT_valori_nom'!AM$165:AM$211))</f>
        <v>0</v>
      </c>
      <c r="AN199" s="82">
        <f>('3. indicatori CT_valori_nom'!AN199-MIN('3. indicatori CT_valori_nom'!AN$165:AN$211))/(MAX('3. indicatori CT_valori_nom'!AN$165:AN$211)-MIN('3. indicatori CT_valori_nom'!AN$165:AN$211))</f>
        <v>0.55245585398427066</v>
      </c>
      <c r="AO199" s="82">
        <f>('3. indicatori CT_valori_nom'!AO199-MIN('3. indicatori CT_valori_nom'!AO$165:AO$211))/(MAX('3. indicatori CT_valori_nom'!AO$165:AO$211)-MIN('3. indicatori CT_valori_nom'!AO$165:AO$211))</f>
        <v>0.1</v>
      </c>
      <c r="AP199" s="82">
        <f>('3. indicatori CT_valori_nom'!AP199-MIN('3. indicatori CT_valori_nom'!AP$165:AP$211))/(MAX('3. indicatori CT_valori_nom'!AP$165:AP$211)-MIN('3. indicatori CT_valori_nom'!AP$165:AP$211))</f>
        <v>0.22502787846905428</v>
      </c>
      <c r="AQ199" s="82">
        <f>('3. indicatori CT_valori_nom'!AQ199-MIN('3. indicatori CT_valori_nom'!AQ$165:AQ$211))/(MAX('3. indicatori CT_valori_nom'!AQ$165:AQ$211)-MIN('3. indicatori CT_valori_nom'!AQ$165:AQ$211))</f>
        <v>0</v>
      </c>
      <c r="AS199" s="82">
        <f>('3. indicatori CT_valori_nom'!AS199-MIN('3. indicatori CT_valori_nom'!AS$165:AS$211))/(MAX('3. indicatori CT_valori_nom'!AS$165:AS$211)-MIN('3. indicatori CT_valori_nom'!AS$165:AS$211))</f>
        <v>0.70583776545227783</v>
      </c>
      <c r="AT199" s="82">
        <f>('3. indicatori CT_valori_nom'!AT199-MIN('3. indicatori CT_valori_nom'!AT$165:AT$211))/(MAX('3. indicatori CT_valori_nom'!AT$165:AT$211)-MIN('3. indicatori CT_valori_nom'!AT$165:AT$211))</f>
        <v>0.13713037359301314</v>
      </c>
      <c r="AU199" s="82">
        <f>('3. indicatori CT_valori_nom'!AU199-MIN('3. indicatori CT_valori_nom'!AU$165:AU$211))/(MAX('3. indicatori CT_valori_nom'!AU$165:AU$211)-MIN('3. indicatori CT_valori_nom'!AU$165:AU$211))</f>
        <v>1.5873015873015872E-2</v>
      </c>
      <c r="AV199" s="82">
        <f>('3. indicatori CT_valori_nom'!AV199-MAX('3. indicatori CT_valori_nom'!AV$165:AV$211))/(MIN('3. indicatori CT_valori_nom'!AV$165:AV$211)-MAX('3. indicatori CT_valori_nom'!AV$165:AV$211))</f>
        <v>0.9284024297074277</v>
      </c>
      <c r="AW199" s="82">
        <f>('3. indicatori CT_valori_nom'!AW199-MIN('3. indicatori CT_valori_nom'!AW$165:AW$211))/(MAX('3. indicatori CT_valori_nom'!AW$165:AW$211)-MIN('3. indicatori CT_valori_nom'!AW$165:AW$211))</f>
        <v>0.53333333333333333</v>
      </c>
      <c r="AX199" s="82">
        <f>('3. indicatori CT_valori_nom'!AX199-MIN('3. indicatori CT_valori_nom'!AX$165:AX$211))/(MAX('3. indicatori CT_valori_nom'!AX$165:AX$211)-MIN('3. indicatori CT_valori_nom'!AX$165:AX$211))</f>
        <v>0.10611565309314921</v>
      </c>
      <c r="AY199" s="82">
        <f>('3. indicatori CT_valori_nom'!AY199-MAX('3. indicatori CT_valori_nom'!AY$165:AY$211))/(MIN('3. indicatori CT_valori_nom'!AY$165:AY$211)-MAX('3. indicatori CT_valori_nom'!AY$165:AY$211))</f>
        <v>0.54845938375350134</v>
      </c>
      <c r="AZ199" s="82">
        <f>('3. indicatori CT_valori_nom'!AZ199-MIN('3. indicatori CT_valori_nom'!AZ$165:AZ$211))/(MAX('3. indicatori CT_valori_nom'!AZ$165:AZ$211)-MIN('3. indicatori CT_valori_nom'!AZ$165:AZ$211))</f>
        <v>6.1804697156983932E-2</v>
      </c>
      <c r="BA199" s="82">
        <f>('3. indicatori CT_valori_nom'!BA199-MIN('3. indicatori CT_valori_nom'!BA$165:BA$211))/(MAX('3. indicatori CT_valori_nom'!BA$165:BA$211)-MIN('3. indicatori CT_valori_nom'!BA$165:BA$211))</f>
        <v>0.34650184309491006</v>
      </c>
      <c r="BB199" s="82">
        <f>('3. indicatori CT_valori_nom'!BB199-MIN('3. indicatori CT_valori_nom'!BB$165:BB$211))/(MAX('3. indicatori CT_valori_nom'!BB$165:BB$211)-MIN('3. indicatori CT_valori_nom'!BB$165:BB$211))</f>
        <v>0</v>
      </c>
      <c r="BC199" s="82">
        <f>('3. indicatori CT_valori_nom'!BC199-MIN('3. indicatori CT_valori_nom'!BC$165:BC$211))/(MAX('3. indicatori CT_valori_nom'!BC$165:BC$211)-MIN('3. indicatori CT_valori_nom'!BC$165:BC$211))</f>
        <v>5.9863031818924911E-2</v>
      </c>
      <c r="BD199" s="82">
        <f>('3. indicatori CT_valori_nom'!BD199-MIN('3. indicatori CT_valori_nom'!BD$165:BD$211))/(MAX('3. indicatori CT_valori_nom'!BD$165:BD$211)-MIN('3. indicatori CT_valori_nom'!BD$165:BD$211))</f>
        <v>0.16000000000000003</v>
      </c>
      <c r="BE199" s="82">
        <f t="shared" si="12"/>
        <v>0.32830110246670269</v>
      </c>
      <c r="BF199" s="82">
        <f t="shared" si="13"/>
        <v>0.21643352480736144</v>
      </c>
    </row>
    <row r="200" spans="1:58" x14ac:dyDescent="0.3">
      <c r="A200" s="82">
        <f>'3. indicatori CT_valori_nom'!A200</f>
        <v>87011</v>
      </c>
      <c r="B200" s="82" t="str">
        <f>'3. indicatori CT_valori_nom'!B200</f>
        <v>CALTAGIRONE</v>
      </c>
      <c r="C200" s="82" t="str">
        <f>'3. indicatori CT_valori_nom'!C200</f>
        <v>SICILIA</v>
      </c>
      <c r="D200" s="82">
        <f>'3. indicatori CT_valori_nom'!D200</f>
        <v>76358</v>
      </c>
      <c r="E200" s="82">
        <f>('3. indicatori CT_valori_nom'!E200-MAX('3. indicatori CT_valori_nom'!E$165:E$211))/(MIN('3. indicatori CT_valori_nom'!E$165:E$211)-MAX('3. indicatori CT_valori_nom'!E$165:E$211))</f>
        <v>0</v>
      </c>
      <c r="F200" s="82">
        <f>('3. indicatori CT_valori_nom'!F200-MIN('3. indicatori CT_valori_nom'!F$165:F$211))/(MAX('3. indicatori CT_valori_nom'!F$165:F$211)-MIN('3. indicatori CT_valori_nom'!F$165:F$211))</f>
        <v>0.2946356779934976</v>
      </c>
      <c r="G200" s="82">
        <f>('3. indicatori CT_valori_nom'!G200-MAX('3. indicatori CT_valori_nom'!G$165:G$211))/(MIN('3. indicatori CT_valori_nom'!G$165:G$211)-MAX('3. indicatori CT_valori_nom'!G$165:G$211))</f>
        <v>0.93411096784511272</v>
      </c>
      <c r="H200" s="82">
        <f>('3. indicatori CT_valori_nom'!H200-MAX('3. indicatori CT_valori_nom'!H$165:H$211))/(MIN('3. indicatori CT_valori_nom'!H$165:H$211)-MAX('3. indicatori CT_valori_nom'!H$165:H$211))</f>
        <v>0.76800429799833692</v>
      </c>
      <c r="I200" s="82">
        <f>('3. indicatori CT_valori_nom'!I200-MIN('3. indicatori CT_valori_nom'!I$165:I$211))/(MAX('3. indicatori CT_valori_nom'!I$165:I$211)-MIN('3. indicatori CT_valori_nom'!I$165:I$211))</f>
        <v>0.56654644269459742</v>
      </c>
      <c r="J200" s="82">
        <f>('3. indicatori CT_valori_nom'!J200-MIN('3. indicatori CT_valori_nom'!J$165:J$211))/(MAX('3. indicatori CT_valori_nom'!J$165:J$211)-MIN('3. indicatori CT_valori_nom'!J$165:J$211))</f>
        <v>0.38671649173293549</v>
      </c>
      <c r="K200" s="82">
        <f>('3. indicatori CT_valori_nom'!K200-MIN('3. indicatori CT_valori_nom'!K$165:K$211))/(MAX('3. indicatori CT_valori_nom'!K$165:K$211)-MIN('3. indicatori CT_valori_nom'!K$165:K$211))</f>
        <v>9.1946865919468653E-3</v>
      </c>
      <c r="L200" s="82">
        <f>('3. indicatori CT_valori_nom'!L200-MIN('3. indicatori CT_valori_nom'!L$165:L$211))/(MAX('3. indicatori CT_valori_nom'!L$165:L$211)-MIN('3. indicatori CT_valori_nom'!L$165:L$211))</f>
        <v>9.7999993965889182E-2</v>
      </c>
      <c r="M200" s="82">
        <f>('3. indicatori CT_valori_nom'!M200-MAX('3. indicatori CT_valori_nom'!M$165:M$211))/(MIN('3. indicatori CT_valori_nom'!M$165:M$211)-MAX('3. indicatori CT_valori_nom'!M$165:M$211))</f>
        <v>0.25036876017434906</v>
      </c>
      <c r="N200" s="82">
        <f>('3. indicatori CT_valori_nom'!N200-MAX('3. indicatori CT_valori_nom'!N$165:N$211))/(MIN('3. indicatori CT_valori_nom'!N$165:N$211)-MAX('3. indicatori CT_valori_nom'!N$165:N$211))</f>
        <v>0.90951170984715768</v>
      </c>
      <c r="O200" s="82">
        <f>('3. indicatori CT_valori_nom'!O200-MAX('3. indicatori CT_valori_nom'!O$165:O$211))/(MIN('3. indicatori CT_valori_nom'!O$165:O$211)-MAX('3. indicatori CT_valori_nom'!O$165:O$211))</f>
        <v>0.61715339538423153</v>
      </c>
      <c r="P200" s="82">
        <f>('3. indicatori CT_valori_nom'!P200-MIN('3. indicatori CT_valori_nom'!P$165:P$211))/(MAX('3. indicatori CT_valori_nom'!P$165:P$211)-MIN('3. indicatori CT_valori_nom'!P$165:P$211))</f>
        <v>0.13062420813174228</v>
      </c>
      <c r="Q200" s="82">
        <f>('3. indicatori CT_valori_nom'!Q200-MIN('3. indicatori CT_valori_nom'!Q$165:Q$211))/(MAX('3. indicatori CT_valori_nom'!Q$165:Q$211)-MIN('3. indicatori CT_valori_nom'!Q$165:Q$211))</f>
        <v>0.33103438585581774</v>
      </c>
      <c r="R200" s="82">
        <f>('3. indicatori CT_valori_nom'!R200-MIN('3. indicatori CT_valori_nom'!R$165:R$211))/(MAX('3. indicatori CT_valori_nom'!R$165:R$211)-MIN('3. indicatori CT_valori_nom'!R$165:R$211))</f>
        <v>0.3070842955115124</v>
      </c>
      <c r="S200" s="82">
        <f>('3. indicatori CT_valori_nom'!S200-MIN('3. indicatori CT_valori_nom'!S$165:S$211))/(MAX('3. indicatori CT_valori_nom'!S$165:S$211)-MIN('3. indicatori CT_valori_nom'!S$165:S$211))</f>
        <v>0</v>
      </c>
      <c r="T200" s="82">
        <f>('3. indicatori CT_valori_nom'!T200-MIN('3. indicatori CT_valori_nom'!T$165:T$211))/(MAX('3. indicatori CT_valori_nom'!T$165:T$211)-MIN('3. indicatori CT_valori_nom'!T$165:T$211))</f>
        <v>1</v>
      </c>
      <c r="U200" s="82">
        <f>('3. indicatori CT_valori_nom'!U200-MIN('3. indicatori CT_valori_nom'!U$165:U$211))/(MAX('3. indicatori CT_valori_nom'!U$165:U$211)-MIN('3. indicatori CT_valori_nom'!U$165:U$211))</f>
        <v>0</v>
      </c>
      <c r="W200" s="82">
        <f>('3. indicatori CT_valori_nom'!W200-MIN('3. indicatori CT_valori_nom'!W$165:W$211))/(MAX('3. indicatori CT_valori_nom'!W$165:W$211)-MIN('3. indicatori CT_valori_nom'!W$165:W$211))</f>
        <v>0.23529411764705882</v>
      </c>
      <c r="X200" s="82">
        <f>('3. indicatori CT_valori_nom'!X200-MAX('3. indicatori CT_valori_nom'!X$165:X$211))/(MIN('3. indicatori CT_valori_nom'!X$165:X$211)-MAX('3. indicatori CT_valori_nom'!X$165:X$211))</f>
        <v>0</v>
      </c>
      <c r="Y200" s="82">
        <f>('3. indicatori CT_valori_nom'!Y200-MIN('3. indicatori CT_valori_nom'!Y$165:Y$211))/(MAX('3. indicatori CT_valori_nom'!Y$165:Y$211)-MIN('3. indicatori CT_valori_nom'!Y$165:Y$211))</f>
        <v>0.4707045061926759</v>
      </c>
      <c r="Z200" s="82">
        <f>('3. indicatori CT_valori_nom'!Z200-MIN('3. indicatori CT_valori_nom'!Z$165:Z$211))/(MAX('3. indicatori CT_valori_nom'!Z$165:Z$211)-MIN('3. indicatori CT_valori_nom'!Z$165:Z$211))</f>
        <v>8.5446319162974835E-2</v>
      </c>
      <c r="AA200" s="82">
        <f>('3. indicatori CT_valori_nom'!AA200-MIN('3. indicatori CT_valori_nom'!AA$165:AA$211))/(MAX('3. indicatori CT_valori_nom'!AA$165:AA$211)-MIN('3. indicatori CT_valori_nom'!AA$165:AA$211))</f>
        <v>0.52715407213746235</v>
      </c>
      <c r="AB200" s="82">
        <f>('3. indicatori CT_valori_nom'!AB200-MIN('3. indicatori CT_valori_nom'!AB$165:AB$211))/(MAX('3. indicatori CT_valori_nom'!AB$165:AB$211)-MIN('3. indicatori CT_valori_nom'!AB$165:AB$211))</f>
        <v>0.1440677966101695</v>
      </c>
      <c r="AC200" s="82">
        <f>('3. indicatori CT_valori_nom'!AC200-MIN('3. indicatori CT_valori_nom'!AC$165:AC$211))/(MAX('3. indicatori CT_valori_nom'!AC$165:AC$211)-MIN('3. indicatori CT_valori_nom'!AC$165:AC$211))</f>
        <v>9.4353718899256117E-2</v>
      </c>
      <c r="AD200" s="82">
        <f>('3. indicatori CT_valori_nom'!AD200-MIN('3. indicatori CT_valori_nom'!AD$165:AD$211))/(MAX('3. indicatori CT_valori_nom'!AD$165:AD$211)-MIN('3. indicatori CT_valori_nom'!AD$165:AD$211))</f>
        <v>6.0606060606060608E-2</v>
      </c>
      <c r="AE200" s="82">
        <f>('3. indicatori CT_valori_nom'!AE200-MAX('3. indicatori CT_valori_nom'!AE$165:AE$211))/(MIN('3. indicatori CT_valori_nom'!AE$165:AE$211)-MAX('3. indicatori CT_valori_nom'!AE$165:AE$211))</f>
        <v>0.81834993631137443</v>
      </c>
      <c r="AF200" s="82">
        <f>('3. indicatori CT_valori_nom'!AF200-MIN('3. indicatori CT_valori_nom'!AF$165:AF$211))/(MAX('3. indicatori CT_valori_nom'!AF$165:AF$211)-MIN('3. indicatori CT_valori_nom'!AF$165:AF$211))</f>
        <v>0.34030585137874481</v>
      </c>
      <c r="AG200" s="82">
        <f>('3. indicatori CT_valori_nom'!AG200-MAX('3. indicatori CT_valori_nom'!AG$165:AG$211))/(MIN('3. indicatori CT_valori_nom'!AG$165:AG$211)-MAX('3. indicatori CT_valori_nom'!AG$165:AG$211))</f>
        <v>0.74424458398053228</v>
      </c>
      <c r="AH200" s="82">
        <f>('3. indicatori CT_valori_nom'!AH200-MIN('3. indicatori CT_valori_nom'!AH$165:AH$211))/(MAX('3. indicatori CT_valori_nom'!AH$165:AH$211)-MIN('3. indicatori CT_valori_nom'!AH$165:AH$211))</f>
        <v>0.13489765715729837</v>
      </c>
      <c r="AI200" s="82">
        <f>('3. indicatori CT_valori_nom'!AI200-MAX('3. indicatori CT_valori_nom'!AI$165:AI$211))/(MIN('3. indicatori CT_valori_nom'!AI$165:AI$211)-MAX('3. indicatori CT_valori_nom'!AI$165:AI$211))</f>
        <v>0.70137393161231987</v>
      </c>
      <c r="AJ200" s="82">
        <f>('3. indicatori CT_valori_nom'!AJ200-MAX('3. indicatori CT_valori_nom'!AJ$165:AJ$211))/(MIN('3. indicatori CT_valori_nom'!AJ$165:AJ$211)-MAX('3. indicatori CT_valori_nom'!AJ$165:AJ$211))</f>
        <v>0.39588649191989511</v>
      </c>
      <c r="AK200" s="82">
        <f>('3. indicatori CT_valori_nom'!AK200-MIN('3. indicatori CT_valori_nom'!AK$165:AK$211))/(MAX('3. indicatori CT_valori_nom'!AK$165:AK$211)-MIN('3. indicatori CT_valori_nom'!AK$165:AK$211))</f>
        <v>0.12753680316118418</v>
      </c>
      <c r="AL200" s="82">
        <f>('3. indicatori CT_valori_nom'!AL200-MIN('3. indicatori CT_valori_nom'!AL$165:AL$211))/(MAX('3. indicatori CT_valori_nom'!AL$165:AL$211)-MIN('3. indicatori CT_valori_nom'!AL$165:AL$211))</f>
        <v>8.3333333333333329E-2</v>
      </c>
      <c r="AM200" s="82">
        <f>('3. indicatori CT_valori_nom'!AM200-MIN('3. indicatori CT_valori_nom'!AM$165:AM$211))/(MAX('3. indicatori CT_valori_nom'!AM$165:AM$211)-MIN('3. indicatori CT_valori_nom'!AM$165:AM$211))</f>
        <v>6.6666666666666666E-2</v>
      </c>
      <c r="AN200" s="82">
        <f>('3. indicatori CT_valori_nom'!AN200-MIN('3. indicatori CT_valori_nom'!AN$165:AN$211))/(MAX('3. indicatori CT_valori_nom'!AN$165:AN$211)-MIN('3. indicatori CT_valori_nom'!AN$165:AN$211))</f>
        <v>0.19439085917791957</v>
      </c>
      <c r="AO200" s="82">
        <f>('3. indicatori CT_valori_nom'!AO200-MIN('3. indicatori CT_valori_nom'!AO$165:AO$211))/(MAX('3. indicatori CT_valori_nom'!AO$165:AO$211)-MIN('3. indicatori CT_valori_nom'!AO$165:AO$211))</f>
        <v>0.1</v>
      </c>
      <c r="AP200" s="82">
        <f>('3. indicatori CT_valori_nom'!AP200-MIN('3. indicatori CT_valori_nom'!AP$165:AP$211))/(MAX('3. indicatori CT_valori_nom'!AP$165:AP$211)-MIN('3. indicatori CT_valori_nom'!AP$165:AP$211))</f>
        <v>0.14002284968763834</v>
      </c>
      <c r="AQ200" s="82">
        <f>('3. indicatori CT_valori_nom'!AQ200-MIN('3. indicatori CT_valori_nom'!AQ$165:AQ$211))/(MAX('3. indicatori CT_valori_nom'!AQ$165:AQ$211)-MIN('3. indicatori CT_valori_nom'!AQ$165:AQ$211))</f>
        <v>0</v>
      </c>
      <c r="AS200" s="82">
        <f>('3. indicatori CT_valori_nom'!AS200-MIN('3. indicatori CT_valori_nom'!AS$165:AS$211))/(MAX('3. indicatori CT_valori_nom'!AS$165:AS$211)-MIN('3. indicatori CT_valori_nom'!AS$165:AS$211))</f>
        <v>0.78143598520647095</v>
      </c>
      <c r="AT200" s="82">
        <f>('3. indicatori CT_valori_nom'!AT200-MIN('3. indicatori CT_valori_nom'!AT$165:AT$211))/(MAX('3. indicatori CT_valori_nom'!AT$165:AT$211)-MIN('3. indicatori CT_valori_nom'!AT$165:AT$211))</f>
        <v>0.25022345317042766</v>
      </c>
      <c r="AU200" s="82">
        <f>('3. indicatori CT_valori_nom'!AU200-MIN('3. indicatori CT_valori_nom'!AU$165:AU$211))/(MAX('3. indicatori CT_valori_nom'!AU$165:AU$211)-MIN('3. indicatori CT_valori_nom'!AU$165:AU$211))</f>
        <v>0.15873015873015872</v>
      </c>
      <c r="AV200" s="82">
        <f>('3. indicatori CT_valori_nom'!AV200-MAX('3. indicatori CT_valori_nom'!AV$165:AV$211))/(MIN('3. indicatori CT_valori_nom'!AV$165:AV$211)-MAX('3. indicatori CT_valori_nom'!AV$165:AV$211))</f>
        <v>0.90315662753895998</v>
      </c>
      <c r="AW200" s="82">
        <f>('3. indicatori CT_valori_nom'!AW200-MIN('3. indicatori CT_valori_nom'!AW$165:AW$211))/(MAX('3. indicatori CT_valori_nom'!AW$165:AW$211)-MIN('3. indicatori CT_valori_nom'!AW$165:AW$211))</f>
        <v>0.1</v>
      </c>
      <c r="AX200" s="82">
        <f>('3. indicatori CT_valori_nom'!AX200-MIN('3. indicatori CT_valori_nom'!AX$165:AX$211))/(MAX('3. indicatori CT_valori_nom'!AX$165:AX$211)-MIN('3. indicatori CT_valori_nom'!AX$165:AX$211))</f>
        <v>0.35309451355944538</v>
      </c>
      <c r="AY200" s="82">
        <f>('3. indicatori CT_valori_nom'!AY200-MAX('3. indicatori CT_valori_nom'!AY$165:AY$211))/(MIN('3. indicatori CT_valori_nom'!AY$165:AY$211)-MAX('3. indicatori CT_valori_nom'!AY$165:AY$211))</f>
        <v>0.35798319327731093</v>
      </c>
      <c r="AZ200" s="82">
        <f>('3. indicatori CT_valori_nom'!AZ200-MIN('3. indicatori CT_valori_nom'!AZ$165:AZ$211))/(MAX('3. indicatori CT_valori_nom'!AZ$165:AZ$211)-MIN('3. indicatori CT_valori_nom'!AZ$165:AZ$211))</f>
        <v>0.22991347342398022</v>
      </c>
      <c r="BA200" s="82">
        <f>('3. indicatori CT_valori_nom'!BA200-MIN('3. indicatori CT_valori_nom'!BA$165:BA$211))/(MAX('3. indicatori CT_valori_nom'!BA$165:BA$211)-MIN('3. indicatori CT_valori_nom'!BA$165:BA$211))</f>
        <v>0.79217632730034837</v>
      </c>
      <c r="BB200" s="82">
        <f>('3. indicatori CT_valori_nom'!BB200-MIN('3. indicatori CT_valori_nom'!BB$165:BB$211))/(MAX('3. indicatori CT_valori_nom'!BB$165:BB$211)-MIN('3. indicatori CT_valori_nom'!BB$165:BB$211))</f>
        <v>0.23697650663942804</v>
      </c>
      <c r="BC200" s="82">
        <f>('3. indicatori CT_valori_nom'!BC200-MIN('3. indicatori CT_valori_nom'!BC$165:BC$211))/(MAX('3. indicatori CT_valori_nom'!BC$165:BC$211)-MIN('3. indicatori CT_valori_nom'!BC$165:BC$211))</f>
        <v>0.11912920319355129</v>
      </c>
      <c r="BD200" s="82">
        <f>('3. indicatori CT_valori_nom'!BD200-MIN('3. indicatori CT_valori_nom'!BD$165:BD$211))/(MAX('3. indicatori CT_valori_nom'!BD$165:BD$211)-MIN('3. indicatori CT_valori_nom'!BD$165:BD$211))</f>
        <v>0.4</v>
      </c>
      <c r="BE200" s="82">
        <f t="shared" si="12"/>
        <v>0.34896750648770358</v>
      </c>
      <c r="BF200" s="82">
        <f t="shared" si="13"/>
        <v>0.2765651960169882</v>
      </c>
    </row>
    <row r="201" spans="1:58" x14ac:dyDescent="0.3">
      <c r="A201" s="83">
        <f>'3. indicatori CT_valori_nom'!A201</f>
        <v>87015</v>
      </c>
      <c r="B201" s="83" t="str">
        <f>'3. indicatori CT_valori_nom'!B201</f>
        <v>CATANIA</v>
      </c>
      <c r="C201" s="83" t="str">
        <f>'3. indicatori CT_valori_nom'!C201</f>
        <v>SICILIA</v>
      </c>
      <c r="D201" s="83">
        <f>'3. indicatori CT_valori_nom'!D201</f>
        <v>486855</v>
      </c>
      <c r="E201" s="83">
        <f>('3. indicatori CT_valori_nom'!E201-MAX('3. indicatori CT_valori_nom'!E$165:E$211))/(MIN('3. indicatori CT_valori_nom'!E$165:E$211)-MAX('3. indicatori CT_valori_nom'!E$165:E$211))</f>
        <v>1</v>
      </c>
      <c r="F201" s="83">
        <f>('3. indicatori CT_valori_nom'!F201-MIN('3. indicatori CT_valori_nom'!F$165:F$211))/(MAX('3. indicatori CT_valori_nom'!F$165:F$211)-MIN('3. indicatori CT_valori_nom'!F$165:F$211))</f>
        <v>0.15057891003861382</v>
      </c>
      <c r="G201" s="83">
        <f>('3. indicatori CT_valori_nom'!G201-MAX('3. indicatori CT_valori_nom'!G$165:G$211))/(MIN('3. indicatori CT_valori_nom'!G$165:G$211)-MAX('3. indicatori CT_valori_nom'!G$165:G$211))</f>
        <v>0</v>
      </c>
      <c r="H201" s="83">
        <f>('3. indicatori CT_valori_nom'!H201-MAX('3. indicatori CT_valori_nom'!H$165:H$211))/(MIN('3. indicatori CT_valori_nom'!H$165:H$211)-MAX('3. indicatori CT_valori_nom'!H$165:H$211))</f>
        <v>1</v>
      </c>
      <c r="I201" s="83">
        <f>('3. indicatori CT_valori_nom'!I201-MIN('3. indicatori CT_valori_nom'!I$165:I$211))/(MAX('3. indicatori CT_valori_nom'!I$165:I$211)-MIN('3. indicatori CT_valori_nom'!I$165:I$211))</f>
        <v>0.50820395572144461</v>
      </c>
      <c r="J201" s="83">
        <f>('3. indicatori CT_valori_nom'!J201-MIN('3. indicatori CT_valori_nom'!J$165:J$211))/(MAX('3. indicatori CT_valori_nom'!J$165:J$211)-MIN('3. indicatori CT_valori_nom'!J$165:J$211))</f>
        <v>0.46411182055267874</v>
      </c>
      <c r="K201" s="83">
        <f>('3. indicatori CT_valori_nom'!K201-MIN('3. indicatori CT_valori_nom'!K$165:K$211))/(MAX('3. indicatori CT_valori_nom'!K$165:K$211)-MIN('3. indicatori CT_valori_nom'!K$165:K$211))</f>
        <v>1.2456759374567593E-2</v>
      </c>
      <c r="L201" s="83">
        <f>('3. indicatori CT_valori_nom'!L201-MIN('3. indicatori CT_valori_nom'!L$165:L$211))/(MAX('3. indicatori CT_valori_nom'!L$165:L$211)-MIN('3. indicatori CT_valori_nom'!L$165:L$211))</f>
        <v>0.62850694978714672</v>
      </c>
      <c r="M201" s="83">
        <f>('3. indicatori CT_valori_nom'!M201-MAX('3. indicatori CT_valori_nom'!M$165:M$211))/(MIN('3. indicatori CT_valori_nom'!M$165:M$211)-MAX('3. indicatori CT_valori_nom'!M$165:M$211))</f>
        <v>0.51994331565912333</v>
      </c>
      <c r="N201" s="83">
        <f>('3. indicatori CT_valori_nom'!N201-MAX('3. indicatori CT_valori_nom'!N$165:N$211))/(MIN('3. indicatori CT_valori_nom'!N$165:N$211)-MAX('3. indicatori CT_valori_nom'!N$165:N$211))</f>
        <v>0.8721755192575158</v>
      </c>
      <c r="O201" s="83">
        <f>('3. indicatori CT_valori_nom'!O201-MAX('3. indicatori CT_valori_nom'!O$165:O$211))/(MIN('3. indicatori CT_valori_nom'!O$165:O$211)-MAX('3. indicatori CT_valori_nom'!O$165:O$211))</f>
        <v>0.94646102291753986</v>
      </c>
      <c r="P201" s="83">
        <f>('3. indicatori CT_valori_nom'!P201-MIN('3. indicatori CT_valori_nom'!P$165:P$211))/(MAX('3. indicatori CT_valori_nom'!P$165:P$211)-MIN('3. indicatori CT_valori_nom'!P$165:P$211))</f>
        <v>0.95206303141724935</v>
      </c>
      <c r="Q201" s="83">
        <f>('3. indicatori CT_valori_nom'!Q201-MIN('3. indicatori CT_valori_nom'!Q$165:Q$211))/(MAX('3. indicatori CT_valori_nom'!Q$165:Q$211)-MIN('3. indicatori CT_valori_nom'!Q$165:Q$211))</f>
        <v>0.93450927816601359</v>
      </c>
      <c r="R201" s="83">
        <f>('3. indicatori CT_valori_nom'!R201-MIN('3. indicatori CT_valori_nom'!R$165:R$211))/(MAX('3. indicatori CT_valori_nom'!R$165:R$211)-MIN('3. indicatori CT_valori_nom'!R$165:R$211))</f>
        <v>0.83153197673245094</v>
      </c>
      <c r="S201" s="83">
        <f>('3. indicatori CT_valori_nom'!S201-MIN('3. indicatori CT_valori_nom'!S$165:S$211))/(MAX('3. indicatori CT_valori_nom'!S$165:S$211)-MIN('3. indicatori CT_valori_nom'!S$165:S$211))</f>
        <v>1</v>
      </c>
      <c r="T201" s="83">
        <f>('3. indicatori CT_valori_nom'!T201-MIN('3. indicatori CT_valori_nom'!T$165:T$211))/(MAX('3. indicatori CT_valori_nom'!T$165:T$211)-MIN('3. indicatori CT_valori_nom'!T$165:T$211))</f>
        <v>1</v>
      </c>
      <c r="U201" s="83">
        <f>('3. indicatori CT_valori_nom'!U201-MIN('3. indicatori CT_valori_nom'!U$165:U$211))/(MAX('3. indicatori CT_valori_nom'!U$165:U$211)-MIN('3. indicatori CT_valori_nom'!U$165:U$211))</f>
        <v>0.7142857142857143</v>
      </c>
      <c r="V201" s="83"/>
      <c r="W201" s="83">
        <f>('3. indicatori CT_valori_nom'!W201-MIN('3. indicatori CT_valori_nom'!W$165:W$211))/(MAX('3. indicatori CT_valori_nom'!W$165:W$211)-MIN('3. indicatori CT_valori_nom'!W$165:W$211))</f>
        <v>0.82352941176470584</v>
      </c>
      <c r="X201" s="83">
        <f>('3. indicatori CT_valori_nom'!X201-MAX('3. indicatori CT_valori_nom'!X$165:X$211))/(MIN('3. indicatori CT_valori_nom'!X$165:X$211)-MAX('3. indicatori CT_valori_nom'!X$165:X$211))</f>
        <v>0.9585057414058491</v>
      </c>
      <c r="Y201" s="83">
        <f>('3. indicatori CT_valori_nom'!Y201-MIN('3. indicatori CT_valori_nom'!Y$165:Y$211))/(MAX('3. indicatori CT_valori_nom'!Y$165:Y$211)-MIN('3. indicatori CT_valori_nom'!Y$165:Y$211))</f>
        <v>0.34358503432522386</v>
      </c>
      <c r="Z201" s="83">
        <f>('3. indicatori CT_valori_nom'!Z201-MIN('3. indicatori CT_valori_nom'!Z$165:Z$211))/(MAX('3. indicatori CT_valori_nom'!Z$165:Z$211)-MIN('3. indicatori CT_valori_nom'!Z$165:Z$211))</f>
        <v>0.71915354887359773</v>
      </c>
      <c r="AA201" s="83">
        <f>('3. indicatori CT_valori_nom'!AA201-MIN('3. indicatori CT_valori_nom'!AA$165:AA$211))/(MAX('3. indicatori CT_valori_nom'!AA$165:AA$211)-MIN('3. indicatori CT_valori_nom'!AA$165:AA$211))</f>
        <v>0</v>
      </c>
      <c r="AB201" s="83">
        <f>('3. indicatori CT_valori_nom'!AB201-MIN('3. indicatori CT_valori_nom'!AB$165:AB$211))/(MAX('3. indicatori CT_valori_nom'!AB$165:AB$211)-MIN('3. indicatori CT_valori_nom'!AB$165:AB$211))</f>
        <v>0.764406779661017</v>
      </c>
      <c r="AC201" s="83">
        <f>('3. indicatori CT_valori_nom'!AC201-MIN('3. indicatori CT_valori_nom'!AC$165:AC$211))/(MAX('3. indicatori CT_valori_nom'!AC$165:AC$211)-MIN('3. indicatori CT_valori_nom'!AC$165:AC$211))</f>
        <v>6.5366516590090351E-2</v>
      </c>
      <c r="AD201" s="83">
        <f>('3. indicatori CT_valori_nom'!AD201-MIN('3. indicatori CT_valori_nom'!AD$165:AD$211))/(MAX('3. indicatori CT_valori_nom'!AD$165:AD$211)-MIN('3. indicatori CT_valori_nom'!AD$165:AD$211))</f>
        <v>0.72727272727272729</v>
      </c>
      <c r="AE201" s="83">
        <f>('3. indicatori CT_valori_nom'!AE201-MAX('3. indicatori CT_valori_nom'!AE$165:AE$211))/(MIN('3. indicatori CT_valori_nom'!AE$165:AE$211)-MAX('3. indicatori CT_valori_nom'!AE$165:AE$211))</f>
        <v>0.76264982410948301</v>
      </c>
      <c r="AF201" s="83">
        <f>('3. indicatori CT_valori_nom'!AF201-MIN('3. indicatori CT_valori_nom'!AF$165:AF$211))/(MAX('3. indicatori CT_valori_nom'!AF$165:AF$211)-MIN('3. indicatori CT_valori_nom'!AF$165:AF$211))</f>
        <v>0.19217790331432771</v>
      </c>
      <c r="AG201" s="83">
        <f>('3. indicatori CT_valori_nom'!AG201-MAX('3. indicatori CT_valori_nom'!AG$165:AG$211))/(MIN('3. indicatori CT_valori_nom'!AG$165:AG$211)-MAX('3. indicatori CT_valori_nom'!AG$165:AG$211))</f>
        <v>1</v>
      </c>
      <c r="AH201" s="83">
        <f>('3. indicatori CT_valori_nom'!AH201-MIN('3. indicatori CT_valori_nom'!AH$165:AH$211))/(MAX('3. indicatori CT_valori_nom'!AH$165:AH$211)-MIN('3. indicatori CT_valori_nom'!AH$165:AH$211))</f>
        <v>0.49079185261752117</v>
      </c>
      <c r="AI201" s="83">
        <f>('3. indicatori CT_valori_nom'!AI201-MAX('3. indicatori CT_valori_nom'!AI$165:AI$211))/(MIN('3. indicatori CT_valori_nom'!AI$165:AI$211)-MAX('3. indicatori CT_valori_nom'!AI$165:AI$211))</f>
        <v>0.17533329728932909</v>
      </c>
      <c r="AJ201" s="83">
        <f>('3. indicatori CT_valori_nom'!AJ201-MAX('3. indicatori CT_valori_nom'!AJ$165:AJ$211))/(MIN('3. indicatori CT_valori_nom'!AJ$165:AJ$211)-MAX('3. indicatori CT_valori_nom'!AJ$165:AJ$211))</f>
        <v>1</v>
      </c>
      <c r="AK201" s="83">
        <f>('3. indicatori CT_valori_nom'!AK201-MIN('3. indicatori CT_valori_nom'!AK$165:AK$211))/(MAX('3. indicatori CT_valori_nom'!AK$165:AK$211)-MIN('3. indicatori CT_valori_nom'!AK$165:AK$211))</f>
        <v>0.15249946084220534</v>
      </c>
      <c r="AL201" s="83">
        <f>('3. indicatori CT_valori_nom'!AL201-MIN('3. indicatori CT_valori_nom'!AL$165:AL$211))/(MAX('3. indicatori CT_valori_nom'!AL$165:AL$211)-MIN('3. indicatori CT_valori_nom'!AL$165:AL$211))</f>
        <v>0.75</v>
      </c>
      <c r="AM201" s="83">
        <f>('3. indicatori CT_valori_nom'!AM201-MIN('3. indicatori CT_valori_nom'!AM$165:AM$211))/(MAX('3. indicatori CT_valori_nom'!AM$165:AM$211)-MIN('3. indicatori CT_valori_nom'!AM$165:AM$211))</f>
        <v>1</v>
      </c>
      <c r="AN201" s="83">
        <f>('3. indicatori CT_valori_nom'!AN201-MIN('3. indicatori CT_valori_nom'!AN$165:AN$211))/(MAX('3. indicatori CT_valori_nom'!AN$165:AN$211)-MIN('3. indicatori CT_valori_nom'!AN$165:AN$211))</f>
        <v>0.27437305238165899</v>
      </c>
      <c r="AO201" s="83">
        <f>('3. indicatori CT_valori_nom'!AO201-MIN('3. indicatori CT_valori_nom'!AO$165:AO$211))/(MAX('3. indicatori CT_valori_nom'!AO$165:AO$211)-MIN('3. indicatori CT_valori_nom'!AO$165:AO$211))</f>
        <v>1</v>
      </c>
      <c r="AP201" s="83">
        <f>('3. indicatori CT_valori_nom'!AP201-MIN('3. indicatori CT_valori_nom'!AP$165:AP$211))/(MAX('3. indicatori CT_valori_nom'!AP$165:AP$211)-MIN('3. indicatori CT_valori_nom'!AP$165:AP$211))</f>
        <v>0.21382769827009129</v>
      </c>
      <c r="AQ201" s="83">
        <f>('3. indicatori CT_valori_nom'!AQ201-MIN('3. indicatori CT_valori_nom'!AQ$165:AQ$211))/(MAX('3. indicatori CT_valori_nom'!AQ$165:AQ$211)-MIN('3. indicatori CT_valori_nom'!AQ$165:AQ$211))</f>
        <v>0</v>
      </c>
      <c r="AR201" s="83"/>
      <c r="AS201" s="83">
        <f>('3. indicatori CT_valori_nom'!AS201-MIN('3. indicatori CT_valori_nom'!AS$165:AS$211))/(MAX('3. indicatori CT_valori_nom'!AS$165:AS$211)-MIN('3. indicatori CT_valori_nom'!AS$165:AS$211))</f>
        <v>0.42172365232830628</v>
      </c>
      <c r="AT201" s="84">
        <f>('3. indicatori CT_valori_nom'!AT201-MIN('3. indicatori CT_valori_nom'!AT$165:AT$211))/(MAX('3. indicatori CT_valori_nom'!AT$165:AT$211)-MIN('3. indicatori CT_valori_nom'!AT$165:AT$211))</f>
        <v>6.7632528623845931E-2</v>
      </c>
      <c r="AU201" s="83">
        <f>('3. indicatori CT_valori_nom'!AU201-MIN('3. indicatori CT_valori_nom'!AU$165:AU$211))/(MAX('3. indicatori CT_valori_nom'!AU$165:AU$211)-MIN('3. indicatori CT_valori_nom'!AU$165:AU$211))</f>
        <v>0.68253968253968256</v>
      </c>
      <c r="AV201" s="83">
        <f>('3. indicatori CT_valori_nom'!AV201-MAX('3. indicatori CT_valori_nom'!AV$165:AV$211))/(MIN('3. indicatori CT_valori_nom'!AV$165:AV$211)-MAX('3. indicatori CT_valori_nom'!AV$165:AV$211))</f>
        <v>0.63061157865943274</v>
      </c>
      <c r="AW201" s="83">
        <f>('3. indicatori CT_valori_nom'!AW201-MIN('3. indicatori CT_valori_nom'!AW$165:AW$211))/(MAX('3. indicatori CT_valori_nom'!AW$165:AW$211)-MIN('3. indicatori CT_valori_nom'!AW$165:AW$211))</f>
        <v>0</v>
      </c>
      <c r="AX201" s="83">
        <f>('3. indicatori CT_valori_nom'!AX201-MIN('3. indicatori CT_valori_nom'!AX$165:AX$211))/(MAX('3. indicatori CT_valori_nom'!AX$165:AX$211)-MIN('3. indicatori CT_valori_nom'!AX$165:AX$211))</f>
        <v>0.36593230481050604</v>
      </c>
      <c r="AY201" s="83">
        <f>('3. indicatori CT_valori_nom'!AY201-MAX('3. indicatori CT_valori_nom'!AY$165:AY$211))/(MIN('3. indicatori CT_valori_nom'!AY$165:AY$211)-MAX('3. indicatori CT_valori_nom'!AY$165:AY$211))</f>
        <v>0.8655462184873951</v>
      </c>
      <c r="AZ201" s="83">
        <f>('3. indicatori CT_valori_nom'!AZ201-MIN('3. indicatori CT_valori_nom'!AZ$165:AZ$211))/(MAX('3. indicatori CT_valori_nom'!AZ$165:AZ$211)-MIN('3. indicatori CT_valori_nom'!AZ$165:AZ$211))</f>
        <v>0.45982694684796044</v>
      </c>
      <c r="BA201" s="83">
        <f>('3. indicatori CT_valori_nom'!BA201-MIN('3. indicatori CT_valori_nom'!BA$165:BA$211))/(MAX('3. indicatori CT_valori_nom'!BA$165:BA$211)-MIN('3. indicatori CT_valori_nom'!BA$165:BA$211))</f>
        <v>0.21981698863111193</v>
      </c>
      <c r="BB201" s="83">
        <f>('3. indicatori CT_valori_nom'!BB201-MIN('3. indicatori CT_valori_nom'!BB$165:BB$211))/(MAX('3. indicatori CT_valori_nom'!BB$165:BB$211)-MIN('3. indicatori CT_valori_nom'!BB$165:BB$211))</f>
        <v>0.36343993085566123</v>
      </c>
      <c r="BC201" s="83">
        <f>('3. indicatori CT_valori_nom'!BC201-MIN('3. indicatori CT_valori_nom'!BC$165:BC$211))/(MAX('3. indicatori CT_valori_nom'!BC$165:BC$211)-MIN('3. indicatori CT_valori_nom'!BC$165:BC$211))</f>
        <v>0.83748994794968235</v>
      </c>
      <c r="BD201" s="83">
        <f>('3. indicatori CT_valori_nom'!BD201-MIN('3. indicatori CT_valori_nom'!BD$165:BD$211))/(MAX('3. indicatori CT_valori_nom'!BD$165:BD$211)-MIN('3. indicatori CT_valori_nom'!BD$165:BD$211))</f>
        <v>0.67000000000000015</v>
      </c>
      <c r="BE201" s="83">
        <f t="shared" si="12"/>
        <v>0.59443460171586404</v>
      </c>
      <c r="BF201" s="83">
        <f t="shared" si="13"/>
        <v>0.9907845951946409</v>
      </c>
    </row>
    <row r="202" spans="1:58" x14ac:dyDescent="0.3">
      <c r="A202" s="82">
        <f>'3. indicatori CT_valori_nom'!A202</f>
        <v>87017</v>
      </c>
      <c r="B202" s="82" t="str">
        <f>'3. indicatori CT_valori_nom'!B202</f>
        <v>GIARRE</v>
      </c>
      <c r="C202" s="82" t="str">
        <f>'3. indicatori CT_valori_nom'!C202</f>
        <v>SICILIA</v>
      </c>
      <c r="D202" s="82">
        <f>'3. indicatori CT_valori_nom'!D202</f>
        <v>101854</v>
      </c>
      <c r="E202" s="82">
        <f>('3. indicatori CT_valori_nom'!E202-MAX('3. indicatori CT_valori_nom'!E$165:E$211))/(MIN('3. indicatori CT_valori_nom'!E$165:E$211)-MAX('3. indicatori CT_valori_nom'!E$165:E$211))</f>
        <v>0.36363636363636365</v>
      </c>
      <c r="F202" s="82">
        <f>('3. indicatori CT_valori_nom'!F202-MIN('3. indicatori CT_valori_nom'!F$165:F$211))/(MAX('3. indicatori CT_valori_nom'!F$165:F$211)-MIN('3. indicatori CT_valori_nom'!F$165:F$211))</f>
        <v>0.42800081060696021</v>
      </c>
      <c r="G202" s="82">
        <f>('3. indicatori CT_valori_nom'!G202-MAX('3. indicatori CT_valori_nom'!G$165:G$211))/(MIN('3. indicatori CT_valori_nom'!G$165:G$211)-MAX('3. indicatori CT_valori_nom'!G$165:G$211))</f>
        <v>0.85482096142085939</v>
      </c>
      <c r="H202" s="82">
        <f>('3. indicatori CT_valori_nom'!H202-MAX('3. indicatori CT_valori_nom'!H$165:H$211))/(MIN('3. indicatori CT_valori_nom'!H$165:H$211)-MAX('3. indicatori CT_valori_nom'!H$165:H$211))</f>
        <v>0.818816196584636</v>
      </c>
      <c r="I202" s="82">
        <f>('3. indicatori CT_valori_nom'!I202-MIN('3. indicatori CT_valori_nom'!I$165:I$211))/(MAX('3. indicatori CT_valori_nom'!I$165:I$211)-MIN('3. indicatori CT_valori_nom'!I$165:I$211))</f>
        <v>0.64658331923605616</v>
      </c>
      <c r="J202" s="82">
        <f>('3. indicatori CT_valori_nom'!J202-MIN('3. indicatori CT_valori_nom'!J$165:J$211))/(MAX('3. indicatori CT_valori_nom'!J$165:J$211)-MIN('3. indicatori CT_valori_nom'!J$165:J$211))</f>
        <v>0.34888797272691885</v>
      </c>
      <c r="K202" s="82">
        <f>('3. indicatori CT_valori_nom'!K202-MIN('3. indicatori CT_valori_nom'!K$165:K$211))/(MAX('3. indicatori CT_valori_nom'!K$165:K$211)-MIN('3. indicatori CT_valori_nom'!K$165:K$211))</f>
        <v>4.891725473917255E-2</v>
      </c>
      <c r="L202" s="82">
        <f>('3. indicatori CT_valori_nom'!L202-MIN('3. indicatori CT_valori_nom'!L$165:L$211))/(MAX('3. indicatori CT_valori_nom'!L$165:L$211)-MIN('3. indicatori CT_valori_nom'!L$165:L$211))</f>
        <v>0.14672543890613637</v>
      </c>
      <c r="M202" s="82">
        <f>('3. indicatori CT_valori_nom'!M202-MAX('3. indicatori CT_valori_nom'!M$165:M$211))/(MIN('3. indicatori CT_valori_nom'!M$165:M$211)-MAX('3. indicatori CT_valori_nom'!M$165:M$211))</f>
        <v>0.38802651636806684</v>
      </c>
      <c r="N202" s="82">
        <f>('3. indicatori CT_valori_nom'!N202-MAX('3. indicatori CT_valori_nom'!N$165:N$211))/(MIN('3. indicatori CT_valori_nom'!N$165:N$211)-MAX('3. indicatori CT_valori_nom'!N$165:N$211))</f>
        <v>0.55752727953280801</v>
      </c>
      <c r="O202" s="82">
        <f>('3. indicatori CT_valori_nom'!O202-MAX('3. indicatori CT_valori_nom'!O$165:O$211))/(MIN('3. indicatori CT_valori_nom'!O$165:O$211)-MAX('3. indicatori CT_valori_nom'!O$165:O$211))</f>
        <v>0.56148934947271745</v>
      </c>
      <c r="P202" s="82">
        <f>('3. indicatori CT_valori_nom'!P202-MIN('3. indicatori CT_valori_nom'!P$165:P$211))/(MAX('3. indicatori CT_valori_nom'!P$165:P$211)-MIN('3. indicatori CT_valori_nom'!P$165:P$211))</f>
        <v>0.32536619375276915</v>
      </c>
      <c r="Q202" s="82">
        <f>('3. indicatori CT_valori_nom'!Q202-MIN('3. indicatori CT_valori_nom'!Q$165:Q$211))/(MAX('3. indicatori CT_valori_nom'!Q$165:Q$211)-MIN('3. indicatori CT_valori_nom'!Q$165:Q$211))</f>
        <v>0.6190930940268311</v>
      </c>
      <c r="R202" s="82">
        <f>('3. indicatori CT_valori_nom'!R202-MIN('3. indicatori CT_valori_nom'!R$165:R$211))/(MAX('3. indicatori CT_valori_nom'!R$165:R$211)-MIN('3. indicatori CT_valori_nom'!R$165:R$211))</f>
        <v>0.31847111046638216</v>
      </c>
      <c r="S202" s="82">
        <f>('3. indicatori CT_valori_nom'!S202-MIN('3. indicatori CT_valori_nom'!S$165:S$211))/(MAX('3. indicatori CT_valori_nom'!S$165:S$211)-MIN('3. indicatori CT_valori_nom'!S$165:S$211))</f>
        <v>0</v>
      </c>
      <c r="T202" s="82">
        <f>('3. indicatori CT_valori_nom'!T202-MIN('3. indicatori CT_valori_nom'!T$165:T$211))/(MAX('3. indicatori CT_valori_nom'!T$165:T$211)-MIN('3. indicatori CT_valori_nom'!T$165:T$211))</f>
        <v>1</v>
      </c>
      <c r="U202" s="82">
        <f>('3. indicatori CT_valori_nom'!U202-MIN('3. indicatori CT_valori_nom'!U$165:U$211))/(MAX('3. indicatori CT_valori_nom'!U$165:U$211)-MIN('3. indicatori CT_valori_nom'!U$165:U$211))</f>
        <v>0.2857142857142857</v>
      </c>
      <c r="W202" s="82">
        <f>('3. indicatori CT_valori_nom'!W202-MIN('3. indicatori CT_valori_nom'!W$165:W$211))/(MAX('3. indicatori CT_valori_nom'!W$165:W$211)-MIN('3. indicatori CT_valori_nom'!W$165:W$211))</f>
        <v>0.52941176470588236</v>
      </c>
      <c r="X202" s="82">
        <f>('3. indicatori CT_valori_nom'!X202-MAX('3. indicatori CT_valori_nom'!X$165:X$211))/(MIN('3. indicatori CT_valori_nom'!X$165:X$211)-MAX('3. indicatori CT_valori_nom'!X$165:X$211))</f>
        <v>0.96977096539170748</v>
      </c>
      <c r="Y202" s="82">
        <f>('3. indicatori CT_valori_nom'!Y202-MIN('3. indicatori CT_valori_nom'!Y$165:Y$211))/(MAX('3. indicatori CT_valori_nom'!Y$165:Y$211)-MIN('3. indicatori CT_valori_nom'!Y$165:Y$211))</f>
        <v>0.3567174846382149</v>
      </c>
      <c r="Z202" s="82">
        <f>('3. indicatori CT_valori_nom'!Z202-MIN('3. indicatori CT_valori_nom'!Z$165:Z$211))/(MAX('3. indicatori CT_valori_nom'!Z$165:Z$211)-MIN('3. indicatori CT_valori_nom'!Z$165:Z$211))</f>
        <v>0.14393439532472424</v>
      </c>
      <c r="AA202" s="82">
        <f>('3. indicatori CT_valori_nom'!AA202-MIN('3. indicatori CT_valori_nom'!AA$165:AA$211))/(MAX('3. indicatori CT_valori_nom'!AA$165:AA$211)-MIN('3. indicatori CT_valori_nom'!AA$165:AA$211))</f>
        <v>0.26319480204584716</v>
      </c>
      <c r="AB202" s="82">
        <f>('3. indicatori CT_valori_nom'!AB202-MIN('3. indicatori CT_valori_nom'!AB$165:AB$211))/(MAX('3. indicatori CT_valori_nom'!AB$165:AB$211)-MIN('3. indicatori CT_valori_nom'!AB$165:AB$211))</f>
        <v>0.20338983050847459</v>
      </c>
      <c r="AC202" s="82">
        <f>('3. indicatori CT_valori_nom'!AC202-MIN('3. indicatori CT_valori_nom'!AC$165:AC$211))/(MAX('3. indicatori CT_valori_nom'!AC$165:AC$211)-MIN('3. indicatori CT_valori_nom'!AC$165:AC$211))</f>
        <v>4.7360090691072353E-2</v>
      </c>
      <c r="AD202" s="82">
        <f>('3. indicatori CT_valori_nom'!AD202-MIN('3. indicatori CT_valori_nom'!AD$165:AD$211))/(MAX('3. indicatori CT_valori_nom'!AD$165:AD$211)-MIN('3. indicatori CT_valori_nom'!AD$165:AD$211))</f>
        <v>3.0303030303030304E-2</v>
      </c>
      <c r="AE202" s="82">
        <f>('3. indicatori CT_valori_nom'!AE202-MAX('3. indicatori CT_valori_nom'!AE$165:AE$211))/(MIN('3. indicatori CT_valori_nom'!AE$165:AE$211)-MAX('3. indicatori CT_valori_nom'!AE$165:AE$211))</f>
        <v>0.32160436903724832</v>
      </c>
      <c r="AF202" s="82">
        <f>('3. indicatori CT_valori_nom'!AF202-MIN('3. indicatori CT_valori_nom'!AF$165:AF$211))/(MAX('3. indicatori CT_valori_nom'!AF$165:AF$211)-MIN('3. indicatori CT_valori_nom'!AF$165:AF$211))</f>
        <v>0.35163046512527318</v>
      </c>
      <c r="AG202" s="82">
        <f>('3. indicatori CT_valori_nom'!AG202-MAX('3. indicatori CT_valori_nom'!AG$165:AG$211))/(MIN('3. indicatori CT_valori_nom'!AG$165:AG$211)-MAX('3. indicatori CT_valori_nom'!AG$165:AG$211))</f>
        <v>0.37891844998883206</v>
      </c>
      <c r="AH202" s="82">
        <f>('3. indicatori CT_valori_nom'!AH202-MIN('3. indicatori CT_valori_nom'!AH$165:AH$211))/(MAX('3. indicatori CT_valori_nom'!AH$165:AH$211)-MIN('3. indicatori CT_valori_nom'!AH$165:AH$211))</f>
        <v>0.18754357192760746</v>
      </c>
      <c r="AI202" s="82">
        <f>('3. indicatori CT_valori_nom'!AI202-MAX('3. indicatori CT_valori_nom'!AI$165:AI$211))/(MIN('3. indicatori CT_valori_nom'!AI$165:AI$211)-MAX('3. indicatori CT_valori_nom'!AI$165:AI$211))</f>
        <v>0.76644742501094709</v>
      </c>
      <c r="AJ202" s="82">
        <f>('3. indicatori CT_valori_nom'!AJ202-MAX('3. indicatori CT_valori_nom'!AJ$165:AJ$211))/(MIN('3. indicatori CT_valori_nom'!AJ$165:AJ$211)-MAX('3. indicatori CT_valori_nom'!AJ$165:AJ$211))</f>
        <v>0.47264573360606832</v>
      </c>
      <c r="AK202" s="82">
        <f>('3. indicatori CT_valori_nom'!AK202-MIN('3. indicatori CT_valori_nom'!AK$165:AK$211))/(MAX('3. indicatori CT_valori_nom'!AK$165:AK$211)-MIN('3. indicatori CT_valori_nom'!AK$165:AK$211))</f>
        <v>3.5342183467373563E-2</v>
      </c>
      <c r="AL202" s="82">
        <f>('3. indicatori CT_valori_nom'!AL202-MIN('3. indicatori CT_valori_nom'!AL$165:AL$211))/(MAX('3. indicatori CT_valori_nom'!AL$165:AL$211)-MIN('3. indicatori CT_valori_nom'!AL$165:AL$211))</f>
        <v>8.3333333333333329E-2</v>
      </c>
      <c r="AM202" s="82">
        <f>('3. indicatori CT_valori_nom'!AM202-MIN('3. indicatori CT_valori_nom'!AM$165:AM$211))/(MAX('3. indicatori CT_valori_nom'!AM$165:AM$211)-MIN('3. indicatori CT_valori_nom'!AM$165:AM$211))</f>
        <v>0</v>
      </c>
      <c r="AN202" s="82">
        <f>('3. indicatori CT_valori_nom'!AN202-MIN('3. indicatori CT_valori_nom'!AN$165:AN$211))/(MAX('3. indicatori CT_valori_nom'!AN$165:AN$211)-MIN('3. indicatori CT_valori_nom'!AN$165:AN$211))</f>
        <v>0.14571894939902061</v>
      </c>
      <c r="AO202" s="82">
        <f>('3. indicatori CT_valori_nom'!AO202-MIN('3. indicatori CT_valori_nom'!AO$165:AO$211))/(MAX('3. indicatori CT_valori_nom'!AO$165:AO$211)-MIN('3. indicatori CT_valori_nom'!AO$165:AO$211))</f>
        <v>0.2</v>
      </c>
      <c r="AP202" s="82">
        <f>('3. indicatori CT_valori_nom'!AP202-MIN('3. indicatori CT_valori_nom'!AP$165:AP$211))/(MAX('3. indicatori CT_valori_nom'!AP$165:AP$211)-MIN('3. indicatori CT_valori_nom'!AP$165:AP$211))</f>
        <v>8.3116819253058524E-3</v>
      </c>
      <c r="AQ202" s="82">
        <f>('3. indicatori CT_valori_nom'!AQ202-MIN('3. indicatori CT_valori_nom'!AQ$165:AQ$211))/(MAX('3. indicatori CT_valori_nom'!AQ$165:AQ$211)-MIN('3. indicatori CT_valori_nom'!AQ$165:AQ$211))</f>
        <v>7.941428043922065E-2</v>
      </c>
      <c r="AS202" s="82">
        <f>('3. indicatori CT_valori_nom'!AS202-MIN('3. indicatori CT_valori_nom'!AS$165:AS$211))/(MAX('3. indicatori CT_valori_nom'!AS$165:AS$211)-MIN('3. indicatori CT_valori_nom'!AS$165:AS$211))</f>
        <v>0.31498624215584597</v>
      </c>
      <c r="AT202" s="82">
        <f>('3. indicatori CT_valori_nom'!AT202-MIN('3. indicatori CT_valori_nom'!AT$165:AT$211))/(MAX('3. indicatori CT_valori_nom'!AT$165:AT$211)-MIN('3. indicatori CT_valori_nom'!AT$165:AT$211))</f>
        <v>0.15096813447926646</v>
      </c>
      <c r="AU202" s="82">
        <f>('3. indicatori CT_valori_nom'!AU202-MIN('3. indicatori CT_valori_nom'!AU$165:AU$211))/(MAX('3. indicatori CT_valori_nom'!AU$165:AU$211)-MIN('3. indicatori CT_valori_nom'!AU$165:AU$211))</f>
        <v>0.14285714285714285</v>
      </c>
      <c r="AV202" s="82">
        <f>('3. indicatori CT_valori_nom'!AV202-MAX('3. indicatori CT_valori_nom'!AV$165:AV$211))/(MIN('3. indicatori CT_valori_nom'!AV$165:AV$211)-MAX('3. indicatori CT_valori_nom'!AV$165:AV$211))</f>
        <v>0.59736984078109767</v>
      </c>
      <c r="AW202" s="82">
        <f>('3. indicatori CT_valori_nom'!AW202-MIN('3. indicatori CT_valori_nom'!AW$165:AW$211))/(MAX('3. indicatori CT_valori_nom'!AW$165:AW$211)-MIN('3. indicatori CT_valori_nom'!AW$165:AW$211))</f>
        <v>0</v>
      </c>
      <c r="AX202" s="82">
        <f>('3. indicatori CT_valori_nom'!AX202-MIN('3. indicatori CT_valori_nom'!AX$165:AX$211))/(MAX('3. indicatori CT_valori_nom'!AX$165:AX$211)-MIN('3. indicatori CT_valori_nom'!AX$165:AX$211))</f>
        <v>0.34791865077895806</v>
      </c>
      <c r="AY202" s="82">
        <f>('3. indicatori CT_valori_nom'!AY202-MAX('3. indicatori CT_valori_nom'!AY$165:AY$211))/(MIN('3. indicatori CT_valori_nom'!AY$165:AY$211)-MAX('3. indicatori CT_valori_nom'!AY$165:AY$211))</f>
        <v>0.58288770053475925</v>
      </c>
      <c r="AZ202" s="82">
        <f>('3. indicatori CT_valori_nom'!AZ202-MIN('3. indicatori CT_valori_nom'!AZ$165:AZ$211))/(MAX('3. indicatori CT_valori_nom'!AZ$165:AZ$211)-MIN('3. indicatori CT_valori_nom'!AZ$165:AZ$211))</f>
        <v>7.2929542645241041E-2</v>
      </c>
      <c r="BA202" s="82">
        <f>('3. indicatori CT_valori_nom'!BA202-MIN('3. indicatori CT_valori_nom'!BA$165:BA$211))/(MAX('3. indicatori CT_valori_nom'!BA$165:BA$211)-MIN('3. indicatori CT_valori_nom'!BA$165:BA$211))</f>
        <v>0.2740982190193807</v>
      </c>
      <c r="BB202" s="82">
        <f>('3. indicatori CT_valori_nom'!BB202-MIN('3. indicatori CT_valori_nom'!BB$165:BB$211))/(MAX('3. indicatori CT_valori_nom'!BB$165:BB$211)-MIN('3. indicatori CT_valori_nom'!BB$165:BB$211))</f>
        <v>0.37868205283935624</v>
      </c>
      <c r="BC202" s="82">
        <f>('3. indicatori CT_valori_nom'!BC202-MIN('3. indicatori CT_valori_nom'!BC$165:BC$211))/(MAX('3. indicatori CT_valori_nom'!BC$165:BC$211)-MIN('3. indicatori CT_valori_nom'!BC$165:BC$211))</f>
        <v>7.8401282471702943E-2</v>
      </c>
      <c r="BD202" s="82">
        <f>('3. indicatori CT_valori_nom'!BD202-MIN('3. indicatori CT_valori_nom'!BD$165:BD$211))/(MAX('3. indicatori CT_valori_nom'!BD$165:BD$211)-MIN('3. indicatori CT_valori_nom'!BD$165:BD$211))</f>
        <v>0.72727272727272729</v>
      </c>
      <c r="BE202" s="82">
        <f t="shared" si="12"/>
        <v>0.35323834353949213</v>
      </c>
      <c r="BF202" s="82">
        <f t="shared" si="13"/>
        <v>0.28899176858989789</v>
      </c>
    </row>
    <row r="203" spans="1:58" x14ac:dyDescent="0.3">
      <c r="A203" s="82">
        <f>'3. indicatori CT_valori_nom'!A203</f>
        <v>87032</v>
      </c>
      <c r="B203" s="82" t="str">
        <f>'3. indicatori CT_valori_nom'!B203</f>
        <v>PALAGONIA</v>
      </c>
      <c r="C203" s="82" t="str">
        <f>'3. indicatori CT_valori_nom'!C203</f>
        <v>SICILIA</v>
      </c>
      <c r="D203" s="82">
        <f>'3. indicatori CT_valori_nom'!D203</f>
        <v>65002</v>
      </c>
      <c r="E203" s="82">
        <f>('3. indicatori CT_valori_nom'!E203-MAX('3. indicatori CT_valori_nom'!E$165:E$211))/(MIN('3. indicatori CT_valori_nom'!E$165:E$211)-MAX('3. indicatori CT_valori_nom'!E$165:E$211))</f>
        <v>0</v>
      </c>
      <c r="F203" s="82">
        <f>('3. indicatori CT_valori_nom'!F203-MIN('3. indicatori CT_valori_nom'!F$165:F$211))/(MAX('3. indicatori CT_valori_nom'!F$165:F$211)-MIN('3. indicatori CT_valori_nom'!F$165:F$211))</f>
        <v>0.23738549627065436</v>
      </c>
      <c r="G203" s="82">
        <f>('3. indicatori CT_valori_nom'!G203-MAX('3. indicatori CT_valori_nom'!G$165:G$211))/(MIN('3. indicatori CT_valori_nom'!G$165:G$211)-MAX('3. indicatori CT_valori_nom'!G$165:G$211))</f>
        <v>0.93670974641918292</v>
      </c>
      <c r="H203" s="82">
        <f>('3. indicatori CT_valori_nom'!H203-MAX('3. indicatori CT_valori_nom'!H$165:H$211))/(MIN('3. indicatori CT_valori_nom'!H$165:H$211)-MAX('3. indicatori CT_valori_nom'!H$165:H$211))</f>
        <v>0.79876728738794689</v>
      </c>
      <c r="I203" s="82">
        <f>('3. indicatori CT_valori_nom'!I203-MIN('3. indicatori CT_valori_nom'!I$165:I$211))/(MAX('3. indicatori CT_valori_nom'!I$165:I$211)-MIN('3. indicatori CT_valori_nom'!I$165:I$211))</f>
        <v>0.77756281922230353</v>
      </c>
      <c r="J203" s="82">
        <f>('3. indicatori CT_valori_nom'!J203-MIN('3. indicatori CT_valori_nom'!J$165:J$211))/(MAX('3. indicatori CT_valori_nom'!J$165:J$211)-MIN('3. indicatori CT_valori_nom'!J$165:J$211))</f>
        <v>0</v>
      </c>
      <c r="K203" s="82">
        <f>('3. indicatori CT_valori_nom'!K203-MIN('3. indicatori CT_valori_nom'!K$165:K$211))/(MAX('3. indicatori CT_valori_nom'!K$165:K$211)-MIN('3. indicatori CT_valori_nom'!K$165:K$211))</f>
        <v>1.1761450117614501E-3</v>
      </c>
      <c r="L203" s="82">
        <f>('3. indicatori CT_valori_nom'!L203-MIN('3. indicatori CT_valori_nom'!L$165:L$211))/(MAX('3. indicatori CT_valori_nom'!L$165:L$211)-MIN('3. indicatori CT_valori_nom'!L$165:L$211))</f>
        <v>7.124474655225993E-2</v>
      </c>
      <c r="M203" s="82">
        <f>('3. indicatori CT_valori_nom'!M203-MAX('3. indicatori CT_valori_nom'!M$165:M$211))/(MIN('3. indicatori CT_valori_nom'!M$165:M$211)-MAX('3. indicatori CT_valori_nom'!M$165:M$211))</f>
        <v>0.43154577462122318</v>
      </c>
      <c r="N203" s="82">
        <f>('3. indicatori CT_valori_nom'!N203-MAX('3. indicatori CT_valori_nom'!N$165:N$211))/(MIN('3. indicatori CT_valori_nom'!N$165:N$211)-MAX('3. indicatori CT_valori_nom'!N$165:N$211))</f>
        <v>0.42816757662376198</v>
      </c>
      <c r="O203" s="82">
        <f>('3. indicatori CT_valori_nom'!O203-MAX('3. indicatori CT_valori_nom'!O$165:O$211))/(MIN('3. indicatori CT_valori_nom'!O$165:O$211)-MAX('3. indicatori CT_valori_nom'!O$165:O$211))</f>
        <v>0.78952586863856389</v>
      </c>
      <c r="P203" s="82">
        <f>('3. indicatori CT_valori_nom'!P203-MIN('3. indicatori CT_valori_nom'!P$165:P$211))/(MAX('3. indicatori CT_valori_nom'!P$165:P$211)-MIN('3. indicatori CT_valori_nom'!P$165:P$211))</f>
        <v>6.8284038788512691E-2</v>
      </c>
      <c r="Q203" s="82">
        <f>('3. indicatori CT_valori_nom'!Q203-MIN('3. indicatori CT_valori_nom'!Q$165:Q$211))/(MAX('3. indicatori CT_valori_nom'!Q$165:Q$211)-MIN('3. indicatori CT_valori_nom'!Q$165:Q$211))</f>
        <v>0.18123248148551713</v>
      </c>
      <c r="R203" s="82">
        <f>('3. indicatori CT_valori_nom'!R203-MIN('3. indicatori CT_valori_nom'!R$165:R$211))/(MAX('3. indicatori CT_valori_nom'!R$165:R$211)-MIN('3. indicatori CT_valori_nom'!R$165:R$211))</f>
        <v>0.13562464197038285</v>
      </c>
      <c r="S203" s="82">
        <f>('3. indicatori CT_valori_nom'!S203-MIN('3. indicatori CT_valori_nom'!S$165:S$211))/(MAX('3. indicatori CT_valori_nom'!S$165:S$211)-MIN('3. indicatori CT_valori_nom'!S$165:S$211))</f>
        <v>0</v>
      </c>
      <c r="T203" s="82">
        <f>('3. indicatori CT_valori_nom'!T203-MIN('3. indicatori CT_valori_nom'!T$165:T$211))/(MAX('3. indicatori CT_valori_nom'!T$165:T$211)-MIN('3. indicatori CT_valori_nom'!T$165:T$211))</f>
        <v>0</v>
      </c>
      <c r="U203" s="82">
        <f>('3. indicatori CT_valori_nom'!U203-MIN('3. indicatori CT_valori_nom'!U$165:U$211))/(MAX('3. indicatori CT_valori_nom'!U$165:U$211)-MIN('3. indicatori CT_valori_nom'!U$165:U$211))</f>
        <v>0</v>
      </c>
      <c r="W203" s="82">
        <f>('3. indicatori CT_valori_nom'!W203-MIN('3. indicatori CT_valori_nom'!W$165:W$211))/(MAX('3. indicatori CT_valori_nom'!W$165:W$211)-MIN('3. indicatori CT_valori_nom'!W$165:W$211))</f>
        <v>0.17647058823529413</v>
      </c>
      <c r="X203" s="82">
        <f>('3. indicatori CT_valori_nom'!X203-MAX('3. indicatori CT_valori_nom'!X$165:X$211))/(MIN('3. indicatori CT_valori_nom'!X$165:X$211)-MAX('3. indicatori CT_valori_nom'!X$165:X$211))</f>
        <v>0.87963202041417043</v>
      </c>
      <c r="Y203" s="82">
        <f>('3. indicatori CT_valori_nom'!Y203-MIN('3. indicatori CT_valori_nom'!Y$165:Y$211))/(MAX('3. indicatori CT_valori_nom'!Y$165:Y$211)-MIN('3. indicatori CT_valori_nom'!Y$165:Y$211))</f>
        <v>0.83372931588207344</v>
      </c>
      <c r="Z203" s="82">
        <f>('3. indicatori CT_valori_nom'!Z203-MIN('3. indicatori CT_valori_nom'!Z$165:Z$211))/(MAX('3. indicatori CT_valori_nom'!Z$165:Z$211)-MIN('3. indicatori CT_valori_nom'!Z$165:Z$211))</f>
        <v>6.084456593458383E-2</v>
      </c>
      <c r="AA203" s="82">
        <f>('3. indicatori CT_valori_nom'!AA203-MIN('3. indicatori CT_valori_nom'!AA$165:AA$211))/(MAX('3. indicatori CT_valori_nom'!AA$165:AA$211)-MIN('3. indicatori CT_valori_nom'!AA$165:AA$211))</f>
        <v>0.53746982888867856</v>
      </c>
      <c r="AB203" s="82">
        <f>('3. indicatori CT_valori_nom'!AB203-MIN('3. indicatori CT_valori_nom'!AB$165:AB$211))/(MAX('3. indicatori CT_valori_nom'!AB$165:AB$211)-MIN('3. indicatori CT_valori_nom'!AB$165:AB$211))</f>
        <v>0.1</v>
      </c>
      <c r="AC203" s="82">
        <f>('3. indicatori CT_valori_nom'!AC203-MIN('3. indicatori CT_valori_nom'!AC$165:AC$211))/(MAX('3. indicatori CT_valori_nom'!AC$165:AC$211)-MIN('3. indicatori CT_valori_nom'!AC$165:AC$211))</f>
        <v>6.073823413804115E-2</v>
      </c>
      <c r="AD203" s="82">
        <f>('3. indicatori CT_valori_nom'!AD203-MIN('3. indicatori CT_valori_nom'!AD$165:AD$211))/(MAX('3. indicatori CT_valori_nom'!AD$165:AD$211)-MIN('3. indicatori CT_valori_nom'!AD$165:AD$211))</f>
        <v>0</v>
      </c>
      <c r="AE203" s="82">
        <f>('3. indicatori CT_valori_nom'!AE203-MAX('3. indicatori CT_valori_nom'!AE$165:AE$211))/(MIN('3. indicatori CT_valori_nom'!AE$165:AE$211)-MAX('3. indicatori CT_valori_nom'!AE$165:AE$211))</f>
        <v>0.7520729765000842</v>
      </c>
      <c r="AF203" s="82">
        <f>('3. indicatori CT_valori_nom'!AF203-MIN('3. indicatori CT_valori_nom'!AF$165:AF$211))/(MAX('3. indicatori CT_valori_nom'!AF$165:AF$211)-MIN('3. indicatori CT_valori_nom'!AF$165:AF$211))</f>
        <v>0.45498133133750307</v>
      </c>
      <c r="AG203" s="82">
        <f>('3. indicatori CT_valori_nom'!AG203-MAX('3. indicatori CT_valori_nom'!AG$165:AG$211))/(MIN('3. indicatori CT_valori_nom'!AG$165:AG$211)-MAX('3. indicatori CT_valori_nom'!AG$165:AG$211))</f>
        <v>0.54155067432695669</v>
      </c>
      <c r="AH203" s="82">
        <f>('3. indicatori CT_valori_nom'!AH203-MIN('3. indicatori CT_valori_nom'!AH$165:AH$211))/(MAX('3. indicatori CT_valori_nom'!AH$165:AH$211)-MIN('3. indicatori CT_valori_nom'!AH$165:AH$211))</f>
        <v>0.18781014548331401</v>
      </c>
      <c r="AI203" s="82">
        <f>('3. indicatori CT_valori_nom'!AI203-MAX('3. indicatori CT_valori_nom'!AI$165:AI$211))/(MIN('3. indicatori CT_valori_nom'!AI$165:AI$211)-MAX('3. indicatori CT_valori_nom'!AI$165:AI$211))</f>
        <v>0.62409397097462538</v>
      </c>
      <c r="AJ203" s="82">
        <f>('3. indicatori CT_valori_nom'!AJ203-MAX('3. indicatori CT_valori_nom'!AJ$165:AJ$211))/(MIN('3. indicatori CT_valori_nom'!AJ$165:AJ$211)-MAX('3. indicatori CT_valori_nom'!AJ$165:AJ$211))</f>
        <v>0.3361500480498395</v>
      </c>
      <c r="AK203" s="82">
        <f>('3. indicatori CT_valori_nom'!AK203-MIN('3. indicatori CT_valori_nom'!AK$165:AK$211))/(MAX('3. indicatori CT_valori_nom'!AK$165:AK$211)-MIN('3. indicatori CT_valori_nom'!AK$165:AK$211))</f>
        <v>0.36071608319748577</v>
      </c>
      <c r="AL203" s="82">
        <f>('3. indicatori CT_valori_nom'!AL203-MIN('3. indicatori CT_valori_nom'!AL$165:AL$211))/(MAX('3. indicatori CT_valori_nom'!AL$165:AL$211)-MIN('3. indicatori CT_valori_nom'!AL$165:AL$211))</f>
        <v>8.3333333333333329E-2</v>
      </c>
      <c r="AM203" s="82">
        <f>('3. indicatori CT_valori_nom'!AM203-MIN('3. indicatori CT_valori_nom'!AM$165:AM$211))/(MAX('3. indicatori CT_valori_nom'!AM$165:AM$211)-MIN('3. indicatori CT_valori_nom'!AM$165:AM$211))</f>
        <v>0</v>
      </c>
      <c r="AN203" s="82">
        <f>('3. indicatori CT_valori_nom'!AN203-MIN('3. indicatori CT_valori_nom'!AN$165:AN$211))/(MAX('3. indicatori CT_valori_nom'!AN$165:AN$211)-MIN('3. indicatori CT_valori_nom'!AN$165:AN$211))</f>
        <v>0.22822377207300784</v>
      </c>
      <c r="AO203" s="82">
        <f>('3. indicatori CT_valori_nom'!AO203-MIN('3. indicatori CT_valori_nom'!AO$165:AO$211))/(MAX('3. indicatori CT_valori_nom'!AO$165:AO$211)-MIN('3. indicatori CT_valori_nom'!AO$165:AO$211))</f>
        <v>0.1</v>
      </c>
      <c r="AP203" s="82">
        <f>('3. indicatori CT_valori_nom'!AP203-MIN('3. indicatori CT_valori_nom'!AP$165:AP$211))/(MAX('3. indicatori CT_valori_nom'!AP$165:AP$211)-MIN('3. indicatori CT_valori_nom'!AP$165:AP$211))</f>
        <v>2.6147187665869903E-2</v>
      </c>
      <c r="AQ203" s="82">
        <f>('3. indicatori CT_valori_nom'!AQ203-MIN('3. indicatori CT_valori_nom'!AQ$165:AQ$211))/(MAX('3. indicatori CT_valori_nom'!AQ$165:AQ$211)-MIN('3. indicatori CT_valori_nom'!AQ$165:AQ$211))</f>
        <v>0</v>
      </c>
      <c r="AS203" s="82">
        <f>('3. indicatori CT_valori_nom'!AS203-MIN('3. indicatori CT_valori_nom'!AS$165:AS$211))/(MAX('3. indicatori CT_valori_nom'!AS$165:AS$211)-MIN('3. indicatori CT_valori_nom'!AS$165:AS$211))</f>
        <v>0.58629054153336679</v>
      </c>
      <c r="AT203" s="82">
        <f>('3. indicatori CT_valori_nom'!AT203-MIN('3. indicatori CT_valori_nom'!AT$165:AT$211))/(MAX('3. indicatori CT_valori_nom'!AT$165:AT$211)-MIN('3. indicatori CT_valori_nom'!AT$165:AT$211))</f>
        <v>0.13285930821211989</v>
      </c>
      <c r="AU203" s="82">
        <f>('3. indicatori CT_valori_nom'!AU203-MIN('3. indicatori CT_valori_nom'!AU$165:AU$211))/(MAX('3. indicatori CT_valori_nom'!AU$165:AU$211)-MIN('3. indicatori CT_valori_nom'!AU$165:AU$211))</f>
        <v>6.3492063492063489E-2</v>
      </c>
      <c r="AV203" s="82">
        <f>('3. indicatori CT_valori_nom'!AV203-MAX('3. indicatori CT_valori_nom'!AV$165:AV$211))/(MIN('3. indicatori CT_valori_nom'!AV$165:AV$211)-MAX('3. indicatori CT_valori_nom'!AV$165:AV$211))</f>
        <v>0.93716387149731095</v>
      </c>
      <c r="AW203" s="82">
        <f>('3. indicatori CT_valori_nom'!AW203-MIN('3. indicatori CT_valori_nom'!AW$165:AW$211))/(MAX('3. indicatori CT_valori_nom'!AW$165:AW$211)-MIN('3. indicatori CT_valori_nom'!AW$165:AW$211))</f>
        <v>0.22857142857142856</v>
      </c>
      <c r="AX203" s="82">
        <f>('3. indicatori CT_valori_nom'!AX203-MIN('3. indicatori CT_valori_nom'!AX$165:AX$211))/(MAX('3. indicatori CT_valori_nom'!AX$165:AX$211)-MIN('3. indicatori CT_valori_nom'!AX$165:AX$211))</f>
        <v>0.20692067278379184</v>
      </c>
      <c r="AY203" s="82">
        <f>('3. indicatori CT_valori_nom'!AY203-MAX('3. indicatori CT_valori_nom'!AY$165:AY$211))/(MIN('3. indicatori CT_valori_nom'!AY$165:AY$211)-MAX('3. indicatori CT_valori_nom'!AY$165:AY$211))</f>
        <v>0.28211284513805512</v>
      </c>
      <c r="AZ203" s="82">
        <f>('3. indicatori CT_valori_nom'!AZ203-MIN('3. indicatori CT_valori_nom'!AZ$165:AZ$211))/(MAX('3. indicatori CT_valori_nom'!AZ$165:AZ$211)-MIN('3. indicatori CT_valori_nom'!AZ$165:AZ$211))</f>
        <v>0.10259579728059333</v>
      </c>
      <c r="BA203" s="82">
        <f>('3. indicatori CT_valori_nom'!BA203-MIN('3. indicatori CT_valori_nom'!BA$165:BA$211))/(MAX('3. indicatori CT_valori_nom'!BA$165:BA$211)-MIN('3. indicatori CT_valori_nom'!BA$165:BA$211))</f>
        <v>0.71582412848835419</v>
      </c>
      <c r="BB203" s="82">
        <f>('3. indicatori CT_valori_nom'!BB203-MIN('3. indicatori CT_valori_nom'!BB$165:BB$211))/(MAX('3. indicatori CT_valori_nom'!BB$165:BB$211)-MIN('3. indicatori CT_valori_nom'!BB$165:BB$211))</f>
        <v>0.25064822817631804</v>
      </c>
      <c r="BC203" s="82">
        <f>('3. indicatori CT_valori_nom'!BC203-MIN('3. indicatori CT_valori_nom'!BC$165:BC$211))/(MAX('3. indicatori CT_valori_nom'!BC$165:BC$211)-MIN('3. indicatori CT_valori_nom'!BC$165:BC$211))</f>
        <v>2.5889483982203986E-2</v>
      </c>
      <c r="BD203" s="82">
        <f>('3. indicatori CT_valori_nom'!BD203-MIN('3. indicatori CT_valori_nom'!BD$165:BD$211))/(MAX('3. indicatori CT_valori_nom'!BD$165:BD$211)-MIN('3. indicatori CT_valori_nom'!BD$165:BD$211))</f>
        <v>0.33142857142857146</v>
      </c>
      <c r="BE203" s="82">
        <f t="shared" si="12"/>
        <v>0.31385390916689809</v>
      </c>
      <c r="BF203" s="82">
        <f t="shared" si="13"/>
        <v>0.17439748038845923</v>
      </c>
    </row>
    <row r="204" spans="1:58" x14ac:dyDescent="0.3">
      <c r="A204" s="82">
        <f>'3. indicatori CT_valori_nom'!A204</f>
        <v>87038</v>
      </c>
      <c r="B204" s="82" t="str">
        <f>'3. indicatori CT_valori_nom'!B204</f>
        <v>RANDAZZO</v>
      </c>
      <c r="C204" s="82" t="str">
        <f>'3. indicatori CT_valori_nom'!C204</f>
        <v>SICILIA</v>
      </c>
      <c r="D204" s="82">
        <f>'3. indicatori CT_valori_nom'!D204</f>
        <v>14115</v>
      </c>
      <c r="E204" s="82">
        <f>('3. indicatori CT_valori_nom'!E204-MAX('3. indicatori CT_valori_nom'!E$165:E$211))/(MIN('3. indicatori CT_valori_nom'!E$165:E$211)-MAX('3. indicatori CT_valori_nom'!E$165:E$211))</f>
        <v>0</v>
      </c>
      <c r="F204" s="82">
        <f>('3. indicatori CT_valori_nom'!F204-MIN('3. indicatori CT_valori_nom'!F$165:F$211))/(MAX('3. indicatori CT_valori_nom'!F$165:F$211)-MIN('3. indicatori CT_valori_nom'!F$165:F$211))</f>
        <v>0.20714109270392639</v>
      </c>
      <c r="G204" s="82">
        <f>('3. indicatori CT_valori_nom'!G204-MAX('3. indicatori CT_valori_nom'!G$165:G$211))/(MIN('3. indicatori CT_valori_nom'!G$165:G$211)-MAX('3. indicatori CT_valori_nom'!G$165:G$211))</f>
        <v>0.99808090197607113</v>
      </c>
      <c r="H204" s="82">
        <f>('3. indicatori CT_valori_nom'!H204-MAX('3. indicatori CT_valori_nom'!H$165:H$211))/(MIN('3. indicatori CT_valori_nom'!H$165:H$211)-MAX('3. indicatori CT_valori_nom'!H$165:H$211))</f>
        <v>0.67953947521776603</v>
      </c>
      <c r="I204" s="82">
        <f>('3. indicatori CT_valori_nom'!I204-MIN('3. indicatori CT_valori_nom'!I$165:I$211))/(MAX('3. indicatori CT_valori_nom'!I$165:I$211)-MIN('3. indicatori CT_valori_nom'!I$165:I$211))</f>
        <v>0.73601811364309666</v>
      </c>
      <c r="J204" s="82">
        <f>('3. indicatori CT_valori_nom'!J204-MIN('3. indicatori CT_valori_nom'!J$165:J$211))/(MAX('3. indicatori CT_valori_nom'!J$165:J$211)-MIN('3. indicatori CT_valori_nom'!J$165:J$211))</f>
        <v>0.50538932925654234</v>
      </c>
      <c r="K204" s="82">
        <f>('3. indicatori CT_valori_nom'!K204-MIN('3. indicatori CT_valori_nom'!K$165:K$211))/(MAX('3. indicatori CT_valori_nom'!K$165:K$211)-MIN('3. indicatori CT_valori_nom'!K$165:K$211))</f>
        <v>5.1784973017849727E-3</v>
      </c>
      <c r="L204" s="82">
        <f>('3. indicatori CT_valori_nom'!L204-MIN('3. indicatori CT_valori_nom'!L$165:L$211))/(MAX('3. indicatori CT_valori_nom'!L$165:L$211)-MIN('3. indicatori CT_valori_nom'!L$165:L$211))</f>
        <v>0</v>
      </c>
      <c r="M204" s="82">
        <f>('3. indicatori CT_valori_nom'!M204-MAX('3. indicatori CT_valori_nom'!M$165:M$211))/(MIN('3. indicatori CT_valori_nom'!M$165:M$211)-MAX('3. indicatori CT_valori_nom'!M$165:M$211))</f>
        <v>0.21292519721099754</v>
      </c>
      <c r="N204" s="82">
        <f>('3. indicatori CT_valori_nom'!N204-MAX('3. indicatori CT_valori_nom'!N$165:N$211))/(MIN('3. indicatori CT_valori_nom'!N$165:N$211)-MAX('3. indicatori CT_valori_nom'!N$165:N$211))</f>
        <v>0.64653376025356635</v>
      </c>
      <c r="O204" s="82">
        <f>('3. indicatori CT_valori_nom'!O204-MAX('3. indicatori CT_valori_nom'!O$165:O$211))/(MIN('3. indicatori CT_valori_nom'!O$165:O$211)-MAX('3. indicatori CT_valori_nom'!O$165:O$211))</f>
        <v>0.42297263548837466</v>
      </c>
      <c r="P204" s="82">
        <f>('3. indicatori CT_valori_nom'!P204-MIN('3. indicatori CT_valori_nom'!P$165:P$211))/(MAX('3. indicatori CT_valori_nom'!P$165:P$211)-MIN('3. indicatori CT_valori_nom'!P$165:P$211))</f>
        <v>0</v>
      </c>
      <c r="Q204" s="82">
        <f>('3. indicatori CT_valori_nom'!Q204-MIN('3. indicatori CT_valori_nom'!Q$165:Q$211))/(MAX('3. indicatori CT_valori_nom'!Q$165:Q$211)-MIN('3. indicatori CT_valori_nom'!Q$165:Q$211))</f>
        <v>0.53514261408402886</v>
      </c>
      <c r="R204" s="82">
        <f>('3. indicatori CT_valori_nom'!R204-MIN('3. indicatori CT_valori_nom'!R$165:R$211))/(MAX('3. indicatori CT_valori_nom'!R$165:R$211)-MIN('3. indicatori CT_valori_nom'!R$165:R$211))</f>
        <v>0.15435585301847046</v>
      </c>
      <c r="S204" s="82">
        <f>('3. indicatori CT_valori_nom'!S204-MIN('3. indicatori CT_valori_nom'!S$165:S$211))/(MAX('3. indicatori CT_valori_nom'!S$165:S$211)-MIN('3. indicatori CT_valori_nom'!S$165:S$211))</f>
        <v>0</v>
      </c>
      <c r="T204" s="82">
        <f>('3. indicatori CT_valori_nom'!T204-MIN('3. indicatori CT_valori_nom'!T$165:T$211))/(MAX('3. indicatori CT_valori_nom'!T$165:T$211)-MIN('3. indicatori CT_valori_nom'!T$165:T$211))</f>
        <v>0</v>
      </c>
      <c r="U204" s="82">
        <f>('3. indicatori CT_valori_nom'!U204-MIN('3. indicatori CT_valori_nom'!U$165:U$211))/(MAX('3. indicatori CT_valori_nom'!U$165:U$211)-MIN('3. indicatori CT_valori_nom'!U$165:U$211))</f>
        <v>0</v>
      </c>
      <c r="W204" s="82">
        <f>('3. indicatori CT_valori_nom'!W204-MIN('3. indicatori CT_valori_nom'!W$165:W$211))/(MAX('3. indicatori CT_valori_nom'!W$165:W$211)-MIN('3. indicatori CT_valori_nom'!W$165:W$211))</f>
        <v>0.29411764705882354</v>
      </c>
      <c r="X204" s="82">
        <f>('3. indicatori CT_valori_nom'!X204-MAX('3. indicatori CT_valori_nom'!X$165:X$211))/(MIN('3. indicatori CT_valori_nom'!X$165:X$211)-MAX('3. indicatori CT_valori_nom'!X$165:X$211))</f>
        <v>0.97952050792160272</v>
      </c>
      <c r="Y204" s="82">
        <f>('3. indicatori CT_valori_nom'!Y204-MIN('3. indicatori CT_valori_nom'!Y$165:Y$211))/(MAX('3. indicatori CT_valori_nom'!Y$165:Y$211)-MIN('3. indicatori CT_valori_nom'!Y$165:Y$211))</f>
        <v>0.24737985371240423</v>
      </c>
      <c r="Z204" s="82">
        <f>('3. indicatori CT_valori_nom'!Z204-MIN('3. indicatori CT_valori_nom'!Z$165:Z$211))/(MAX('3. indicatori CT_valori_nom'!Z$165:Z$211)-MIN('3. indicatori CT_valori_nom'!Z$165:Z$211))</f>
        <v>0</v>
      </c>
      <c r="AA204" s="82">
        <f>('3. indicatori CT_valori_nom'!AA204-MIN('3. indicatori CT_valori_nom'!AA$165:AA$211))/(MAX('3. indicatori CT_valori_nom'!AA$165:AA$211)-MIN('3. indicatori CT_valori_nom'!AA$165:AA$211))</f>
        <v>0.36174969578765293</v>
      </c>
      <c r="AB204" s="82">
        <f>('3. indicatori CT_valori_nom'!AB204-MIN('3. indicatori CT_valori_nom'!AB$165:AB$211))/(MAX('3. indicatori CT_valori_nom'!AB$165:AB$211)-MIN('3. indicatori CT_valori_nom'!AB$165:AB$211))</f>
        <v>8.4745762711864406E-3</v>
      </c>
      <c r="AC204" s="82">
        <f>('3. indicatori CT_valori_nom'!AC204-MIN('3. indicatori CT_valori_nom'!AC$165:AC$211))/(MAX('3. indicatori CT_valori_nom'!AC$165:AC$211)-MIN('3. indicatori CT_valori_nom'!AC$165:AC$211))</f>
        <v>7.7865295204706336E-2</v>
      </c>
      <c r="AD204" s="82">
        <f>('3. indicatori CT_valori_nom'!AD204-MIN('3. indicatori CT_valori_nom'!AD$165:AD$211))/(MAX('3. indicatori CT_valori_nom'!AD$165:AD$211)-MIN('3. indicatori CT_valori_nom'!AD$165:AD$211))</f>
        <v>0</v>
      </c>
      <c r="AE204" s="82">
        <f>('3. indicatori CT_valori_nom'!AE204-MAX('3. indicatori CT_valori_nom'!AE$165:AE$211))/(MIN('3. indicatori CT_valori_nom'!AE$165:AE$211)-MAX('3. indicatori CT_valori_nom'!AE$165:AE$211))</f>
        <v>0.76272630595108326</v>
      </c>
      <c r="AF204" s="82">
        <f>('3. indicatori CT_valori_nom'!AF204-MIN('3. indicatori CT_valori_nom'!AF$165:AF$211))/(MAX('3. indicatori CT_valori_nom'!AF$165:AF$211)-MIN('3. indicatori CT_valori_nom'!AF$165:AF$211))</f>
        <v>0.75973747088370114</v>
      </c>
      <c r="AG204" s="82">
        <f>('3. indicatori CT_valori_nom'!AG204-MAX('3. indicatori CT_valori_nom'!AG$165:AG$211))/(MIN('3. indicatori CT_valori_nom'!AG$165:AG$211)-MAX('3. indicatori CT_valori_nom'!AG$165:AG$211))</f>
        <v>3.2660246301443171E-3</v>
      </c>
      <c r="AH204" s="82">
        <f>('3. indicatori CT_valori_nom'!AH204-MIN('3. indicatori CT_valori_nom'!AH$165:AH$211))/(MAX('3. indicatori CT_valori_nom'!AH$165:AH$211)-MIN('3. indicatori CT_valori_nom'!AH$165:AH$211))</f>
        <v>0.15350774997017214</v>
      </c>
      <c r="AI204" s="82">
        <f>('3. indicatori CT_valori_nom'!AI204-MAX('3. indicatori CT_valori_nom'!AI$165:AI$211))/(MIN('3. indicatori CT_valori_nom'!AI$165:AI$211)-MAX('3. indicatori CT_valori_nom'!AI$165:AI$211))</f>
        <v>0.94512511571655611</v>
      </c>
      <c r="AJ204" s="82">
        <f>('3. indicatori CT_valori_nom'!AJ204-MAX('3. indicatori CT_valori_nom'!AJ$165:AJ$211))/(MIN('3. indicatori CT_valori_nom'!AJ$165:AJ$211)-MAX('3. indicatori CT_valori_nom'!AJ$165:AJ$211))</f>
        <v>0.11041521688703361</v>
      </c>
      <c r="AK204" s="82">
        <f>('3. indicatori CT_valori_nom'!AK204-MIN('3. indicatori CT_valori_nom'!AK$165:AK$211))/(MAX('3. indicatori CT_valori_nom'!AK$165:AK$211)-MIN('3. indicatori CT_valori_nom'!AK$165:AK$211))</f>
        <v>0</v>
      </c>
      <c r="AL204" s="82">
        <f>('3. indicatori CT_valori_nom'!AL204-MIN('3. indicatori CT_valori_nom'!AL$165:AL$211))/(MAX('3. indicatori CT_valori_nom'!AL$165:AL$211)-MIN('3. indicatori CT_valori_nom'!AL$165:AL$211))</f>
        <v>0</v>
      </c>
      <c r="AM204" s="82">
        <f>('3. indicatori CT_valori_nom'!AM204-MIN('3. indicatori CT_valori_nom'!AM$165:AM$211))/(MAX('3. indicatori CT_valori_nom'!AM$165:AM$211)-MIN('3. indicatori CT_valori_nom'!AM$165:AM$211))</f>
        <v>3.3333333333333333E-2</v>
      </c>
      <c r="AN204" s="82">
        <f>('3. indicatori CT_valori_nom'!AN204-MIN('3. indicatori CT_valori_nom'!AN$165:AN$211))/(MAX('3. indicatori CT_valori_nom'!AN$165:AN$211)-MIN('3. indicatori CT_valori_nom'!AN$165:AN$211))</f>
        <v>0</v>
      </c>
      <c r="AO204" s="82">
        <f>('3. indicatori CT_valori_nom'!AO204-MIN('3. indicatori CT_valori_nom'!AO$165:AO$211))/(MAX('3. indicatori CT_valori_nom'!AO$165:AO$211)-MIN('3. indicatori CT_valori_nom'!AO$165:AO$211))</f>
        <v>0</v>
      </c>
      <c r="AP204" s="82">
        <f>('3. indicatori CT_valori_nom'!AP204-MIN('3. indicatori CT_valori_nom'!AP$165:AP$211))/(MAX('3. indicatori CT_valori_nom'!AP$165:AP$211)-MIN('3. indicatori CT_valori_nom'!AP$165:AP$211))</f>
        <v>0</v>
      </c>
      <c r="AQ204" s="82">
        <f>('3. indicatori CT_valori_nom'!AQ204-MIN('3. indicatori CT_valori_nom'!AQ$165:AQ$211))/(MAX('3. indicatori CT_valori_nom'!AQ$165:AQ$211)-MIN('3. indicatori CT_valori_nom'!AQ$165:AQ$211))</f>
        <v>0</v>
      </c>
      <c r="AS204" s="82">
        <f>('3. indicatori CT_valori_nom'!AS204-MIN('3. indicatori CT_valori_nom'!AS$165:AS$211))/(MAX('3. indicatori CT_valori_nom'!AS$165:AS$211)-MIN('3. indicatori CT_valori_nom'!AS$165:AS$211))</f>
        <v>0.62434310866199827</v>
      </c>
      <c r="AT204" s="82">
        <f>('3. indicatori CT_valori_nom'!AT204-MIN('3. indicatori CT_valori_nom'!AT$165:AT$211))/(MAX('3. indicatori CT_valori_nom'!AT$165:AT$211)-MIN('3. indicatori CT_valori_nom'!AT$165:AT$211))</f>
        <v>0.4850384545499748</v>
      </c>
      <c r="AU204" s="82">
        <f>('3. indicatori CT_valori_nom'!AU204-MIN('3. indicatori CT_valori_nom'!AU$165:AU$211))/(MAX('3. indicatori CT_valori_nom'!AU$165:AU$211)-MIN('3. indicatori CT_valori_nom'!AU$165:AU$211))</f>
        <v>0</v>
      </c>
      <c r="AV204" s="82">
        <f>('3. indicatori CT_valori_nom'!AV204-MAX('3. indicatori CT_valori_nom'!AV$165:AV$211))/(MIN('3. indicatori CT_valori_nom'!AV$165:AV$211)-MAX('3. indicatori CT_valori_nom'!AV$165:AV$211))</f>
        <v>0.97059741804168942</v>
      </c>
      <c r="AW204" s="82">
        <f>('3. indicatori CT_valori_nom'!AW204-MIN('3. indicatori CT_valori_nom'!AW$165:AW$211))/(MAX('3. indicatori CT_valori_nom'!AW$165:AW$211)-MIN('3. indicatori CT_valori_nom'!AW$165:AW$211))</f>
        <v>0</v>
      </c>
      <c r="AX204" s="82">
        <f>('3. indicatori CT_valori_nom'!AX204-MIN('3. indicatori CT_valori_nom'!AX$165:AX$211))/(MAX('3. indicatori CT_valori_nom'!AX$165:AX$211)-MIN('3. indicatori CT_valori_nom'!AX$165:AX$211))</f>
        <v>0.18261538551915552</v>
      </c>
      <c r="AY204" s="82">
        <f>('3. indicatori CT_valori_nom'!AY204-MAX('3. indicatori CT_valori_nom'!AY$165:AY$211))/(MIN('3. indicatori CT_valori_nom'!AY$165:AY$211)-MAX('3. indicatori CT_valori_nom'!AY$165:AY$211))</f>
        <v>0.70084033613445362</v>
      </c>
      <c r="AZ204" s="82">
        <f>('3. indicatori CT_valori_nom'!AZ204-MIN('3. indicatori CT_valori_nom'!AZ$165:AZ$211))/(MAX('3. indicatori CT_valori_nom'!AZ$165:AZ$211)-MIN('3. indicatori CT_valori_nom'!AZ$165:AZ$211))</f>
        <v>9.3943139678615575E-2</v>
      </c>
      <c r="BA204" s="82">
        <f>('3. indicatori CT_valori_nom'!BA204-MIN('3. indicatori CT_valori_nom'!BA$165:BA$211))/(MAX('3. indicatori CT_valori_nom'!BA$165:BA$211)-MIN('3. indicatori CT_valori_nom'!BA$165:BA$211))</f>
        <v>0.65929861849096705</v>
      </c>
      <c r="BB204" s="82">
        <f>('3. indicatori CT_valori_nom'!BB204-MIN('3. indicatori CT_valori_nom'!BB$165:BB$211))/(MAX('3. indicatori CT_valori_nom'!BB$165:BB$211)-MIN('3. indicatori CT_valori_nom'!BB$165:BB$211))</f>
        <v>0.17921348314606741</v>
      </c>
      <c r="BC204" s="82">
        <f>('3. indicatori CT_valori_nom'!BC204-MIN('3. indicatori CT_valori_nom'!BC$165:BC$211))/(MAX('3. indicatori CT_valori_nom'!BC$165:BC$211)-MIN('3. indicatori CT_valori_nom'!BC$165:BC$211))</f>
        <v>0.10869581970457662</v>
      </c>
      <c r="BD204" s="82">
        <f>('3. indicatori CT_valori_nom'!BD204-MIN('3. indicatori CT_valori_nom'!BD$165:BD$211))/(MAX('3. indicatori CT_valori_nom'!BD$165:BD$211)-MIN('3. indicatori CT_valori_nom'!BD$165:BD$211))</f>
        <v>0.88</v>
      </c>
      <c r="BE204" s="82">
        <f t="shared" si="12"/>
        <v>0.30677254223771927</v>
      </c>
      <c r="BF204" s="82">
        <f t="shared" si="13"/>
        <v>0.15379329460619159</v>
      </c>
    </row>
    <row r="205" spans="1:58" x14ac:dyDescent="0.3">
      <c r="A205" s="82">
        <f>'3. indicatori CT_valori_nom'!A205</f>
        <v>88003</v>
      </c>
      <c r="B205" s="82" t="str">
        <f>'3. indicatori CT_valori_nom'!B205</f>
        <v>COMISO</v>
      </c>
      <c r="C205" s="82" t="str">
        <f>'3. indicatori CT_valori_nom'!C205</f>
        <v>SICILIA</v>
      </c>
      <c r="D205" s="82">
        <f>'3. indicatori CT_valori_nom'!D205</f>
        <v>118767</v>
      </c>
      <c r="E205" s="82">
        <f>('3. indicatori CT_valori_nom'!E205-MAX('3. indicatori CT_valori_nom'!E$165:E$211))/(MIN('3. indicatori CT_valori_nom'!E$165:E$211)-MAX('3. indicatori CT_valori_nom'!E$165:E$211))</f>
        <v>0</v>
      </c>
      <c r="F205" s="82">
        <f>('3. indicatori CT_valori_nom'!F205-MIN('3. indicatori CT_valori_nom'!F$165:F$211))/(MAX('3. indicatori CT_valori_nom'!F$165:F$211)-MIN('3. indicatori CT_valori_nom'!F$165:F$211))</f>
        <v>0.3008278317369727</v>
      </c>
      <c r="G205" s="82">
        <f>('3. indicatori CT_valori_nom'!G205-MAX('3. indicatori CT_valori_nom'!G$165:G$211))/(MIN('3. indicatori CT_valori_nom'!G$165:G$211)-MAX('3. indicatori CT_valori_nom'!G$165:G$211))</f>
        <v>0.94330664587643798</v>
      </c>
      <c r="H205" s="82">
        <f>('3. indicatori CT_valori_nom'!H205-MAX('3. indicatori CT_valori_nom'!H$165:H$211))/(MIN('3. indicatori CT_valori_nom'!H$165:H$211)-MAX('3. indicatori CT_valori_nom'!H$165:H$211))</f>
        <v>0.45697515630793256</v>
      </c>
      <c r="I205" s="82">
        <f>('3. indicatori CT_valori_nom'!I205-MIN('3. indicatori CT_valori_nom'!I$165:I$211))/(MAX('3. indicatori CT_valori_nom'!I$165:I$211)-MIN('3. indicatori CT_valori_nom'!I$165:I$211))</f>
        <v>0.71726384464435233</v>
      </c>
      <c r="J205" s="82">
        <f>('3. indicatori CT_valori_nom'!J205-MIN('3. indicatori CT_valori_nom'!J$165:J$211))/(MAX('3. indicatori CT_valori_nom'!J$165:J$211)-MIN('3. indicatori CT_valori_nom'!J$165:J$211))</f>
        <v>0.39612533562866908</v>
      </c>
      <c r="K205" s="82">
        <f>('3. indicatori CT_valori_nom'!K205-MIN('3. indicatori CT_valori_nom'!K$165:K$211))/(MAX('3. indicatori CT_valori_nom'!K$165:K$211)-MIN('3. indicatori CT_valori_nom'!K$165:K$211))</f>
        <v>6.8008855680088557E-3</v>
      </c>
      <c r="L205" s="82">
        <f>('3. indicatori CT_valori_nom'!L205-MIN('3. indicatori CT_valori_nom'!L$165:L$211))/(MAX('3. indicatori CT_valori_nom'!L$165:L$211)-MIN('3. indicatori CT_valori_nom'!L$165:L$211))</f>
        <v>0.18188921975929931</v>
      </c>
      <c r="M205" s="82">
        <f>('3. indicatori CT_valori_nom'!M205-MAX('3. indicatori CT_valori_nom'!M$165:M$211))/(MIN('3. indicatori CT_valori_nom'!M$165:M$211)-MAX('3. indicatori CT_valori_nom'!M$165:M$211))</f>
        <v>0.6906706962623147</v>
      </c>
      <c r="N205" s="82">
        <f>('3. indicatori CT_valori_nom'!N205-MAX('3. indicatori CT_valori_nom'!N$165:N$211))/(MIN('3. indicatori CT_valori_nom'!N$165:N$211)-MAX('3. indicatori CT_valori_nom'!N$165:N$211))</f>
        <v>0.48899185428870545</v>
      </c>
      <c r="O205" s="82">
        <f>('3. indicatori CT_valori_nom'!O205-MAX('3. indicatori CT_valori_nom'!O$165:O$211))/(MIN('3. indicatori CT_valori_nom'!O$165:O$211)-MAX('3. indicatori CT_valori_nom'!O$165:O$211))</f>
        <v>0.45177053778235787</v>
      </c>
      <c r="P205" s="82">
        <f>('3. indicatori CT_valori_nom'!P205-MIN('3. indicatori CT_valori_nom'!P$165:P$211))/(MAX('3. indicatori CT_valori_nom'!P$165:P$211)-MIN('3. indicatori CT_valori_nom'!P$165:P$211))</f>
        <v>0.27315397689702287</v>
      </c>
      <c r="Q205" s="82">
        <f>('3. indicatori CT_valori_nom'!Q205-MIN('3. indicatori CT_valori_nom'!Q$165:Q$211))/(MAX('3. indicatori CT_valori_nom'!Q$165:Q$211)-MIN('3. indicatori CT_valori_nom'!Q$165:Q$211))</f>
        <v>0.30423983558338186</v>
      </c>
      <c r="R205" s="82">
        <f>('3. indicatori CT_valori_nom'!R205-MIN('3. indicatori CT_valori_nom'!R$165:R$211))/(MAX('3. indicatori CT_valori_nom'!R$165:R$211)-MIN('3. indicatori CT_valori_nom'!R$165:R$211))</f>
        <v>0.10366527017046</v>
      </c>
      <c r="S205" s="82">
        <f>('3. indicatori CT_valori_nom'!S205-MIN('3. indicatori CT_valori_nom'!S$165:S$211))/(MAX('3. indicatori CT_valori_nom'!S$165:S$211)-MIN('3. indicatori CT_valori_nom'!S$165:S$211))</f>
        <v>0.5</v>
      </c>
      <c r="T205" s="82">
        <f>('3. indicatori CT_valori_nom'!T205-MIN('3. indicatori CT_valori_nom'!T$165:T$211))/(MAX('3. indicatori CT_valori_nom'!T$165:T$211)-MIN('3. indicatori CT_valori_nom'!T$165:T$211))</f>
        <v>1</v>
      </c>
      <c r="U205" s="82">
        <f>('3. indicatori CT_valori_nom'!U205-MIN('3. indicatori CT_valori_nom'!U$165:U$211))/(MAX('3. indicatori CT_valori_nom'!U$165:U$211)-MIN('3. indicatori CT_valori_nom'!U$165:U$211))</f>
        <v>0</v>
      </c>
      <c r="W205" s="82">
        <f>('3. indicatori CT_valori_nom'!W205-MIN('3. indicatori CT_valori_nom'!W$165:W$211))/(MAX('3. indicatori CT_valori_nom'!W$165:W$211)-MIN('3. indicatori CT_valori_nom'!W$165:W$211))</f>
        <v>0.29411764705882354</v>
      </c>
      <c r="X205" s="82">
        <f>('3. indicatori CT_valori_nom'!X205-MAX('3. indicatori CT_valori_nom'!X$165:X$211))/(MIN('3. indicatori CT_valori_nom'!X$165:X$211)-MAX('3. indicatori CT_valori_nom'!X$165:X$211))</f>
        <v>0.85159620875795994</v>
      </c>
      <c r="Y205" s="82">
        <f>('3. indicatori CT_valori_nom'!Y205-MIN('3. indicatori CT_valori_nom'!Y$165:Y$211))/(MAX('3. indicatori CT_valori_nom'!Y$165:Y$211)-MIN('3. indicatori CT_valori_nom'!Y$165:Y$211))</f>
        <v>0.5708673558048819</v>
      </c>
      <c r="Z205" s="82">
        <f>('3. indicatori CT_valori_nom'!Z205-MIN('3. indicatori CT_valori_nom'!Z$165:Z$211))/(MAX('3. indicatori CT_valori_nom'!Z$165:Z$211)-MIN('3. indicatori CT_valori_nom'!Z$165:Z$211))</f>
        <v>0.10769158261853143</v>
      </c>
      <c r="AA205" s="82">
        <f>('3. indicatori CT_valori_nom'!AA205-MIN('3. indicatori CT_valori_nom'!AA$165:AA$211))/(MAX('3. indicatori CT_valori_nom'!AA$165:AA$211)-MIN('3. indicatori CT_valori_nom'!AA$165:AA$211))</f>
        <v>0.55132037093647235</v>
      </c>
      <c r="AB205" s="82">
        <f>('3. indicatori CT_valori_nom'!AB205-MIN('3. indicatori CT_valori_nom'!AB$165:AB$211))/(MAX('3. indicatori CT_valori_nom'!AB$165:AB$211)-MIN('3. indicatori CT_valori_nom'!AB$165:AB$211))</f>
        <v>0.15084745762711865</v>
      </c>
      <c r="AC205" s="82">
        <f>('3. indicatori CT_valori_nom'!AC205-MIN('3. indicatori CT_valori_nom'!AC$165:AC$211))/(MAX('3. indicatori CT_valori_nom'!AC$165:AC$211)-MIN('3. indicatori CT_valori_nom'!AC$165:AC$211))</f>
        <v>3.0369795148489382E-2</v>
      </c>
      <c r="AD205" s="82">
        <f>('3. indicatori CT_valori_nom'!AD205-MIN('3. indicatori CT_valori_nom'!AD$165:AD$211))/(MAX('3. indicatori CT_valori_nom'!AD$165:AD$211)-MIN('3. indicatori CT_valori_nom'!AD$165:AD$211))</f>
        <v>3.0303030303030304E-2</v>
      </c>
      <c r="AE205" s="82">
        <f>('3. indicatori CT_valori_nom'!AE205-MAX('3. indicatori CT_valori_nom'!AE$165:AE$211))/(MIN('3. indicatori CT_valori_nom'!AE$165:AE$211)-MAX('3. indicatori CT_valori_nom'!AE$165:AE$211))</f>
        <v>0.88148012807809695</v>
      </c>
      <c r="AF205" s="82">
        <f>('3. indicatori CT_valori_nom'!AF205-MIN('3. indicatori CT_valori_nom'!AF$165:AF$211))/(MAX('3. indicatori CT_valori_nom'!AF$165:AF$211)-MIN('3. indicatori CT_valori_nom'!AF$165:AF$211))</f>
        <v>0.23438182444745892</v>
      </c>
      <c r="AG205" s="82">
        <f>('3. indicatori CT_valori_nom'!AG205-MAX('3. indicatori CT_valori_nom'!AG$165:AG$211))/(MIN('3. indicatori CT_valori_nom'!AG$165:AG$211)-MAX('3. indicatori CT_valori_nom'!AG$165:AG$211))</f>
        <v>0.37456767922037842</v>
      </c>
      <c r="AH205" s="82">
        <f>('3. indicatori CT_valori_nom'!AH205-MIN('3. indicatori CT_valori_nom'!AH$165:AH$211))/(MAX('3. indicatori CT_valori_nom'!AH$165:AH$211)-MIN('3. indicatori CT_valori_nom'!AH$165:AH$211))</f>
        <v>0.14811332428725804</v>
      </c>
      <c r="AI205" s="82">
        <f>('3. indicatori CT_valori_nom'!AI205-MAX('3. indicatori CT_valori_nom'!AI$165:AI$211))/(MIN('3. indicatori CT_valori_nom'!AI$165:AI$211)-MAX('3. indicatori CT_valori_nom'!AI$165:AI$211))</f>
        <v>0.68288470243807242</v>
      </c>
      <c r="AJ205" s="82">
        <f>('3. indicatori CT_valori_nom'!AJ205-MAX('3. indicatori CT_valori_nom'!AJ$165:AJ$211))/(MIN('3. indicatori CT_valori_nom'!AJ$165:AJ$211)-MAX('3. indicatori CT_valori_nom'!AJ$165:AJ$211))</f>
        <v>0.64383102657285007</v>
      </c>
      <c r="AK205" s="82">
        <f>('3. indicatori CT_valori_nom'!AK205-MIN('3. indicatori CT_valori_nom'!AK$165:AK$211))/(MAX('3. indicatori CT_valori_nom'!AK$165:AK$211)-MIN('3. indicatori CT_valori_nom'!AK$165:AK$211))</f>
        <v>0.14523183243297991</v>
      </c>
      <c r="AL205" s="82">
        <f>('3. indicatori CT_valori_nom'!AL205-MIN('3. indicatori CT_valori_nom'!AL$165:AL$211))/(MAX('3. indicatori CT_valori_nom'!AL$165:AL$211)-MIN('3. indicatori CT_valori_nom'!AL$165:AL$211))</f>
        <v>0.16666666666666666</v>
      </c>
      <c r="AM205" s="82">
        <f>('3. indicatori CT_valori_nom'!AM205-MIN('3. indicatori CT_valori_nom'!AM$165:AM$211))/(MAX('3. indicatori CT_valori_nom'!AM$165:AM$211)-MIN('3. indicatori CT_valori_nom'!AM$165:AM$211))</f>
        <v>0</v>
      </c>
      <c r="AN205" s="82">
        <f>('3. indicatori CT_valori_nom'!AN205-MIN('3. indicatori CT_valori_nom'!AN$165:AN$211))/(MAX('3. indicatori CT_valori_nom'!AN$165:AN$211)-MIN('3. indicatori CT_valori_nom'!AN$165:AN$211))</f>
        <v>0.24988870752337139</v>
      </c>
      <c r="AO205" s="82">
        <f>('3. indicatori CT_valori_nom'!AO205-MIN('3. indicatori CT_valori_nom'!AO$165:AO$211))/(MAX('3. indicatori CT_valori_nom'!AO$165:AO$211)-MIN('3. indicatori CT_valori_nom'!AO$165:AO$211))</f>
        <v>0.2</v>
      </c>
      <c r="AP205" s="82">
        <f>('3. indicatori CT_valori_nom'!AP205-MIN('3. indicatori CT_valori_nom'!AP$165:AP$211))/(MAX('3. indicatori CT_valori_nom'!AP$165:AP$211)-MIN('3. indicatori CT_valori_nom'!AP$165:AP$211))</f>
        <v>6.0842302330581272E-2</v>
      </c>
      <c r="AQ205" s="82">
        <f>('3. indicatori CT_valori_nom'!AQ205-MIN('3. indicatori CT_valori_nom'!AQ$165:AQ$211))/(MAX('3. indicatori CT_valori_nom'!AQ$165:AQ$211)-MIN('3. indicatori CT_valori_nom'!AQ$165:AQ$211))</f>
        <v>0.20692540483778843</v>
      </c>
      <c r="AS205" s="82">
        <f>('3. indicatori CT_valori_nom'!AS205-MIN('3. indicatori CT_valori_nom'!AS$165:AS$211))/(MAX('3. indicatori CT_valori_nom'!AS$165:AS$211)-MIN('3. indicatori CT_valori_nom'!AS$165:AS$211))</f>
        <v>0.41019112903697624</v>
      </c>
      <c r="AT205" s="82">
        <f>('3. indicatori CT_valori_nom'!AT205-MIN('3. indicatori CT_valori_nom'!AT$165:AT$211))/(MAX('3. indicatori CT_valori_nom'!AT$165:AT$211)-MIN('3. indicatori CT_valori_nom'!AT$165:AT$211))</f>
        <v>7.2907707935820951E-2</v>
      </c>
      <c r="AU205" s="82">
        <f>('3. indicatori CT_valori_nom'!AU205-MIN('3. indicatori CT_valori_nom'!AU$165:AU$211))/(MAX('3. indicatori CT_valori_nom'!AU$165:AU$211)-MIN('3. indicatori CT_valori_nom'!AU$165:AU$211))</f>
        <v>7.9365079365079361E-2</v>
      </c>
      <c r="AV205" s="82">
        <f>('3. indicatori CT_valori_nom'!AV205-MAX('3. indicatori CT_valori_nom'!AV$165:AV$211))/(MIN('3. indicatori CT_valori_nom'!AV$165:AV$211)-MAX('3. indicatori CT_valori_nom'!AV$165:AV$211))</f>
        <v>0.9101176948119295</v>
      </c>
      <c r="AW205" s="82">
        <f>('3. indicatori CT_valori_nom'!AW205-MIN('3. indicatori CT_valori_nom'!AW$165:AW$211))/(MAX('3. indicatori CT_valori_nom'!AW$165:AW$211)-MIN('3. indicatori CT_valori_nom'!AW$165:AW$211))</f>
        <v>0.53333333333333333</v>
      </c>
      <c r="AX205" s="82">
        <f>('3. indicatori CT_valori_nom'!AX205-MIN('3. indicatori CT_valori_nom'!AX$165:AX$211))/(MAX('3. indicatori CT_valori_nom'!AX$165:AX$211)-MIN('3. indicatori CT_valori_nom'!AX$165:AX$211))</f>
        <v>0.23763887619233506</v>
      </c>
      <c r="AY205" s="82">
        <f>('3. indicatori CT_valori_nom'!AY205-MAX('3. indicatori CT_valori_nom'!AY$165:AY$211))/(MIN('3. indicatori CT_valori_nom'!AY$165:AY$211)-MAX('3. indicatori CT_valori_nom'!AY$165:AY$211))</f>
        <v>0.62128851540616259</v>
      </c>
      <c r="AZ205" s="82">
        <f>('3. indicatori CT_valori_nom'!AZ205-MIN('3. indicatori CT_valori_nom'!AZ$165:AZ$211))/(MAX('3. indicatori CT_valori_nom'!AZ$165:AZ$211)-MIN('3. indicatori CT_valori_nom'!AZ$165:AZ$211))</f>
        <v>0.17676143386897405</v>
      </c>
      <c r="BA205" s="82">
        <f>('3. indicatori CT_valori_nom'!BA205-MIN('3. indicatori CT_valori_nom'!BA$165:BA$211))/(MAX('3. indicatori CT_valori_nom'!BA$165:BA$211)-MIN('3. indicatori CT_valori_nom'!BA$165:BA$211))</f>
        <v>0.47013059183106415</v>
      </c>
      <c r="BB205" s="82">
        <f>('3. indicatori CT_valori_nom'!BB205-MIN('3. indicatori CT_valori_nom'!BB$165:BB$211))/(MAX('3. indicatori CT_valori_nom'!BB$165:BB$211)-MIN('3. indicatori CT_valori_nom'!BB$165:BB$211))</f>
        <v>9.7752808988764053E-2</v>
      </c>
      <c r="BC205" s="82">
        <f>('3. indicatori CT_valori_nom'!BC205-MIN('3. indicatori CT_valori_nom'!BC$165:BC$211))/(MAX('3. indicatori CT_valori_nom'!BC$165:BC$211)-MIN('3. indicatori CT_valori_nom'!BC$165:BC$211))</f>
        <v>0.11941483245060104</v>
      </c>
      <c r="BD205" s="82">
        <f>('3. indicatori CT_valori_nom'!BD205-MIN('3. indicatori CT_valori_nom'!BD$165:BD$211))/(MAX('3. indicatori CT_valori_nom'!BD$165:BD$211)-MIN('3. indicatori CT_valori_nom'!BD$165:BD$211))</f>
        <v>0.28000000000000008</v>
      </c>
      <c r="BE205" s="82">
        <f t="shared" si="12"/>
        <v>0.36263562793370357</v>
      </c>
      <c r="BF205" s="82">
        <f t="shared" si="13"/>
        <v>0.31633442650376908</v>
      </c>
    </row>
    <row r="206" spans="1:58" x14ac:dyDescent="0.3">
      <c r="A206" s="82">
        <f>'3. indicatori CT_valori_nom'!A206</f>
        <v>88006</v>
      </c>
      <c r="B206" s="82" t="str">
        <f>'3. indicatori CT_valori_nom'!B206</f>
        <v>MODICA</v>
      </c>
      <c r="C206" s="82" t="str">
        <f>'3. indicatori CT_valori_nom'!C206</f>
        <v>SICILIA</v>
      </c>
      <c r="D206" s="82">
        <f>'3. indicatori CT_valori_nom'!D206</f>
        <v>117323</v>
      </c>
      <c r="E206" s="82">
        <f>('3. indicatori CT_valori_nom'!E206-MAX('3. indicatori CT_valori_nom'!E$165:E$211))/(MIN('3. indicatori CT_valori_nom'!E$165:E$211)-MAX('3. indicatori CT_valori_nom'!E$165:E$211))</f>
        <v>0</v>
      </c>
      <c r="F206" s="82">
        <f>('3. indicatori CT_valori_nom'!F206-MIN('3. indicatori CT_valori_nom'!F$165:F$211))/(MAX('3. indicatori CT_valori_nom'!F$165:F$211)-MIN('3. indicatori CT_valori_nom'!F$165:F$211))</f>
        <v>0.23067006092222439</v>
      </c>
      <c r="G206" s="82">
        <f>('3. indicatori CT_valori_nom'!G206-MAX('3. indicatori CT_valori_nom'!G$165:G$211))/(MIN('3. indicatori CT_valori_nom'!G$165:G$211)-MAX('3. indicatori CT_valori_nom'!G$165:G$211))</f>
        <v>0.8410547042889841</v>
      </c>
      <c r="H206" s="82">
        <f>('3. indicatori CT_valori_nom'!H206-MAX('3. indicatori CT_valori_nom'!H$165:H$211))/(MIN('3. indicatori CT_valori_nom'!H$165:H$211)-MAX('3. indicatori CT_valori_nom'!H$165:H$211))</f>
        <v>0.17547691912213248</v>
      </c>
      <c r="I206" s="82">
        <f>('3. indicatori CT_valori_nom'!I206-MIN('3. indicatori CT_valori_nom'!I$165:I$211))/(MAX('3. indicatori CT_valori_nom'!I$165:I$211)-MIN('3. indicatori CT_valori_nom'!I$165:I$211))</f>
        <v>0.34108087233137147</v>
      </c>
      <c r="J206" s="82">
        <f>('3. indicatori CT_valori_nom'!J206-MIN('3. indicatori CT_valori_nom'!J$165:J$211))/(MAX('3. indicatori CT_valori_nom'!J$165:J$211)-MIN('3. indicatori CT_valori_nom'!J$165:J$211))</f>
        <v>0.39754172073125249</v>
      </c>
      <c r="K206" s="82">
        <f>('3. indicatori CT_valori_nom'!K206-MIN('3. indicatori CT_valori_nom'!K$165:K$211))/(MAX('3. indicatori CT_valori_nom'!K$165:K$211)-MIN('3. indicatori CT_valori_nom'!K$165:K$211))</f>
        <v>4.18811401688114E-2</v>
      </c>
      <c r="L206" s="82">
        <f>('3. indicatori CT_valori_nom'!L206-MIN('3. indicatori CT_valori_nom'!L$165:L$211))/(MAX('3. indicatori CT_valori_nom'!L$165:L$211)-MIN('3. indicatori CT_valori_nom'!L$165:L$211))</f>
        <v>0.20297843710495431</v>
      </c>
      <c r="M206" s="82">
        <f>('3. indicatori CT_valori_nom'!M206-MAX('3. indicatori CT_valori_nom'!M$165:M$211))/(MIN('3. indicatori CT_valori_nom'!M$165:M$211)-MAX('3. indicatori CT_valori_nom'!M$165:M$211))</f>
        <v>0.53424649955393866</v>
      </c>
      <c r="N206" s="82">
        <f>('3. indicatori CT_valori_nom'!N206-MAX('3. indicatori CT_valori_nom'!N$165:N$211))/(MIN('3. indicatori CT_valori_nom'!N$165:N$211)-MAX('3. indicatori CT_valori_nom'!N$165:N$211))</f>
        <v>0.80885369646354033</v>
      </c>
      <c r="O206" s="82">
        <f>('3. indicatori CT_valori_nom'!O206-MAX('3. indicatori CT_valori_nom'!O$165:O$211))/(MIN('3. indicatori CT_valori_nom'!O$165:O$211)-MAX('3. indicatori CT_valori_nom'!O$165:O$211))</f>
        <v>7.0149936621616796E-2</v>
      </c>
      <c r="P206" s="82">
        <f>('3. indicatori CT_valori_nom'!P206-MIN('3. indicatori CT_valori_nom'!P$165:P$211))/(MAX('3. indicatori CT_valori_nom'!P$165:P$211)-MIN('3. indicatori CT_valori_nom'!P$165:P$211))</f>
        <v>0.34242987478337611</v>
      </c>
      <c r="Q206" s="82">
        <f>('3. indicatori CT_valori_nom'!Q206-MIN('3. indicatori CT_valori_nom'!Q$165:Q$211))/(MAX('3. indicatori CT_valori_nom'!Q$165:Q$211)-MIN('3. indicatori CT_valori_nom'!Q$165:Q$211))</f>
        <v>0.43453548787555712</v>
      </c>
      <c r="R206" s="82">
        <f>('3. indicatori CT_valori_nom'!R206-MIN('3. indicatori CT_valori_nom'!R$165:R$211))/(MAX('3. indicatori CT_valori_nom'!R$165:R$211)-MIN('3. indicatori CT_valori_nom'!R$165:R$211))</f>
        <v>6.1329244800724457E-2</v>
      </c>
      <c r="S206" s="82">
        <f>('3. indicatori CT_valori_nom'!S206-MIN('3. indicatori CT_valori_nom'!S$165:S$211))/(MAX('3. indicatori CT_valori_nom'!S$165:S$211)-MIN('3. indicatori CT_valori_nom'!S$165:S$211))</f>
        <v>0.5</v>
      </c>
      <c r="T206" s="82">
        <f>('3. indicatori CT_valori_nom'!T206-MIN('3. indicatori CT_valori_nom'!T$165:T$211))/(MAX('3. indicatori CT_valori_nom'!T$165:T$211)-MIN('3. indicatori CT_valori_nom'!T$165:T$211))</f>
        <v>1</v>
      </c>
      <c r="U206" s="82">
        <f>('3. indicatori CT_valori_nom'!U206-MIN('3. indicatori CT_valori_nom'!U$165:U$211))/(MAX('3. indicatori CT_valori_nom'!U$165:U$211)-MIN('3. indicatori CT_valori_nom'!U$165:U$211))</f>
        <v>0</v>
      </c>
      <c r="W206" s="82">
        <f>('3. indicatori CT_valori_nom'!W206-MIN('3. indicatori CT_valori_nom'!W$165:W$211))/(MAX('3. indicatori CT_valori_nom'!W$165:W$211)-MIN('3. indicatori CT_valori_nom'!W$165:W$211))</f>
        <v>0.35294117647058826</v>
      </c>
      <c r="X206" s="82">
        <f>('3. indicatori CT_valori_nom'!X206-MAX('3. indicatori CT_valori_nom'!X$165:X$211))/(MIN('3. indicatori CT_valori_nom'!X$165:X$211)-MAX('3. indicatori CT_valori_nom'!X$165:X$211))</f>
        <v>0.82056209471168029</v>
      </c>
      <c r="Y206" s="82">
        <f>('3. indicatori CT_valori_nom'!Y206-MIN('3. indicatori CT_valori_nom'!Y$165:Y$211))/(MAX('3. indicatori CT_valori_nom'!Y$165:Y$211)-MIN('3. indicatori CT_valori_nom'!Y$165:Y$211))</f>
        <v>0.48297107224842423</v>
      </c>
      <c r="Z206" s="82">
        <f>('3. indicatori CT_valori_nom'!Z206-MIN('3. indicatori CT_valori_nom'!Z$165:Z$211))/(MAX('3. indicatori CT_valori_nom'!Z$165:Z$211)-MIN('3. indicatori CT_valori_nom'!Z$165:Z$211))</f>
        <v>0.13460269582430012</v>
      </c>
      <c r="AA206" s="82">
        <f>('3. indicatori CT_valori_nom'!AA206-MIN('3. indicatori CT_valori_nom'!AA$165:AA$211))/(MAX('3. indicatori CT_valori_nom'!AA$165:AA$211)-MIN('3. indicatori CT_valori_nom'!AA$165:AA$211))</f>
        <v>0.31888836281841665</v>
      </c>
      <c r="AB206" s="82">
        <f>('3. indicatori CT_valori_nom'!AB206-MIN('3. indicatori CT_valori_nom'!AB$165:AB$211))/(MAX('3. indicatori CT_valori_nom'!AB$165:AB$211)-MIN('3. indicatori CT_valori_nom'!AB$165:AB$211))</f>
        <v>0.21525423728813559</v>
      </c>
      <c r="AC206" s="82">
        <f>('3. indicatori CT_valori_nom'!AC206-MIN('3. indicatori CT_valori_nom'!AC$165:AC$211))/(MAX('3. indicatori CT_valori_nom'!AC$165:AC$211)-MIN('3. indicatori CT_valori_nom'!AC$165:AC$211))</f>
        <v>5.3726777764137278E-2</v>
      </c>
      <c r="AD206" s="82">
        <f>('3. indicatori CT_valori_nom'!AD206-MIN('3. indicatori CT_valori_nom'!AD$165:AD$211))/(MAX('3. indicatori CT_valori_nom'!AD$165:AD$211)-MIN('3. indicatori CT_valori_nom'!AD$165:AD$211))</f>
        <v>6.0606060606060608E-2</v>
      </c>
      <c r="AE206" s="82">
        <f>('3. indicatori CT_valori_nom'!AE206-MAX('3. indicatori CT_valori_nom'!AE$165:AE$211))/(MIN('3. indicatori CT_valori_nom'!AE$165:AE$211)-MAX('3. indicatori CT_valori_nom'!AE$165:AE$211))</f>
        <v>0.92686168697781657</v>
      </c>
      <c r="AF206" s="82">
        <f>('3. indicatori CT_valori_nom'!AF206-MIN('3. indicatori CT_valori_nom'!AF$165:AF$211))/(MAX('3. indicatori CT_valori_nom'!AF$165:AF$211)-MIN('3. indicatori CT_valori_nom'!AF$165:AF$211))</f>
        <v>0.29606157137068373</v>
      </c>
      <c r="AG206" s="82">
        <f>('3. indicatori CT_valori_nom'!AG206-MAX('3. indicatori CT_valori_nom'!AG$165:AG$211))/(MIN('3. indicatori CT_valori_nom'!AG$165:AG$211)-MAX('3. indicatori CT_valori_nom'!AG$165:AG$211))</f>
        <v>0.47351581547949056</v>
      </c>
      <c r="AH206" s="82">
        <f>('3. indicatori CT_valori_nom'!AH206-MIN('3. indicatori CT_valori_nom'!AH$165:AH$211))/(MAX('3. indicatori CT_valori_nom'!AH$165:AH$211)-MIN('3. indicatori CT_valori_nom'!AH$165:AH$211))</f>
        <v>0.16439645435488626</v>
      </c>
      <c r="AI206" s="82">
        <f>('3. indicatori CT_valori_nom'!AI206-MAX('3. indicatori CT_valori_nom'!AI$165:AI$211))/(MIN('3. indicatori CT_valori_nom'!AI$165:AI$211)-MAX('3. indicatori CT_valori_nom'!AI$165:AI$211))</f>
        <v>0.48742904340414922</v>
      </c>
      <c r="AJ206" s="82">
        <f>('3. indicatori CT_valori_nom'!AJ206-MAX('3. indicatori CT_valori_nom'!AJ$165:AJ$211))/(MIN('3. indicatori CT_valori_nom'!AJ$165:AJ$211)-MAX('3. indicatori CT_valori_nom'!AJ$165:AJ$211))</f>
        <v>0.65120235057604614</v>
      </c>
      <c r="AK206" s="82">
        <f>('3. indicatori CT_valori_nom'!AK206-MIN('3. indicatori CT_valori_nom'!AK$165:AK$211))/(MAX('3. indicatori CT_valori_nom'!AK$165:AK$211)-MIN('3. indicatori CT_valori_nom'!AK$165:AK$211))</f>
        <v>0.25645732017580319</v>
      </c>
      <c r="AL206" s="82">
        <f>('3. indicatori CT_valori_nom'!AL206-MIN('3. indicatori CT_valori_nom'!AL$165:AL$211))/(MAX('3. indicatori CT_valori_nom'!AL$165:AL$211)-MIN('3. indicatori CT_valori_nom'!AL$165:AL$211))</f>
        <v>0.16666666666666666</v>
      </c>
      <c r="AM206" s="82">
        <f>('3. indicatori CT_valori_nom'!AM206-MIN('3. indicatori CT_valori_nom'!AM$165:AM$211))/(MAX('3. indicatori CT_valori_nom'!AM$165:AM$211)-MIN('3. indicatori CT_valori_nom'!AM$165:AM$211))</f>
        <v>3.3333333333333333E-2</v>
      </c>
      <c r="AN206" s="82">
        <f>('3. indicatori CT_valori_nom'!AN206-MIN('3. indicatori CT_valori_nom'!AN$165:AN$211))/(MAX('3. indicatori CT_valori_nom'!AN$165:AN$211)-MIN('3. indicatori CT_valori_nom'!AN$165:AN$211))</f>
        <v>0.25300489686897165</v>
      </c>
      <c r="AO206" s="82">
        <f>('3. indicatori CT_valori_nom'!AO206-MIN('3. indicatori CT_valori_nom'!AO$165:AO$211))/(MAX('3. indicatori CT_valori_nom'!AO$165:AO$211)-MIN('3. indicatori CT_valori_nom'!AO$165:AO$211))</f>
        <v>0.2</v>
      </c>
      <c r="AP206" s="82">
        <f>('3. indicatori CT_valori_nom'!AP206-MIN('3. indicatori CT_valori_nom'!AP$165:AP$211))/(MAX('3. indicatori CT_valori_nom'!AP$165:AP$211)-MIN('3. indicatori CT_valori_nom'!AP$165:AP$211))</f>
        <v>0.15619900600315753</v>
      </c>
      <c r="AQ206" s="82">
        <f>('3. indicatori CT_valori_nom'!AQ206-MIN('3. indicatori CT_valori_nom'!AQ$165:AQ$211))/(MAX('3. indicatori CT_valori_nom'!AQ$165:AQ$211)-MIN('3. indicatori CT_valori_nom'!AQ$165:AQ$211))</f>
        <v>0.17571251548946715</v>
      </c>
      <c r="AS206" s="82">
        <f>('3. indicatori CT_valori_nom'!AS206-MIN('3. indicatori CT_valori_nom'!AS$165:AS$211))/(MAX('3. indicatori CT_valori_nom'!AS$165:AS$211)-MIN('3. indicatori CT_valori_nom'!AS$165:AS$211))</f>
        <v>0.3639536664300913</v>
      </c>
      <c r="AT206" s="82">
        <f>('3. indicatori CT_valori_nom'!AT206-MIN('3. indicatori CT_valori_nom'!AT$165:AT$211))/(MAX('3. indicatori CT_valori_nom'!AT$165:AT$211)-MIN('3. indicatori CT_valori_nom'!AT$165:AT$211))</f>
        <v>9.7466760460523841E-2</v>
      </c>
      <c r="AU206" s="82">
        <f>('3. indicatori CT_valori_nom'!AU206-MIN('3. indicatori CT_valori_nom'!AU$165:AU$211))/(MAX('3. indicatori CT_valori_nom'!AU$165:AU$211)-MIN('3. indicatori CT_valori_nom'!AU$165:AU$211))</f>
        <v>3.1746031746031744E-2</v>
      </c>
      <c r="AV206" s="82">
        <f>('3. indicatori CT_valori_nom'!AV206-MAX('3. indicatori CT_valori_nom'!AV$165:AV$211))/(MIN('3. indicatori CT_valori_nom'!AV$165:AV$211)-MAX('3. indicatori CT_valori_nom'!AV$165:AV$211))</f>
        <v>0.95658419821631102</v>
      </c>
      <c r="AW206" s="82">
        <f>('3. indicatori CT_valori_nom'!AW206-MIN('3. indicatori CT_valori_nom'!AW$165:AW$211))/(MAX('3. indicatori CT_valori_nom'!AW$165:AW$211)-MIN('3. indicatori CT_valori_nom'!AW$165:AW$211))</f>
        <v>0</v>
      </c>
      <c r="AX206" s="82">
        <f>('3. indicatori CT_valori_nom'!AX206-MIN('3. indicatori CT_valori_nom'!AX$165:AX$211))/(MAX('3. indicatori CT_valori_nom'!AX$165:AX$211)-MIN('3. indicatori CT_valori_nom'!AX$165:AX$211))</f>
        <v>0.30849832526064502</v>
      </c>
      <c r="AY206" s="82">
        <f>('3. indicatori CT_valori_nom'!AY206-MAX('3. indicatori CT_valori_nom'!AY$165:AY$211))/(MIN('3. indicatori CT_valori_nom'!AY$165:AY$211)-MAX('3. indicatori CT_valori_nom'!AY$165:AY$211))</f>
        <v>0.74117647058823533</v>
      </c>
      <c r="AZ206" s="82">
        <f>('3. indicatori CT_valori_nom'!AZ206-MIN('3. indicatori CT_valori_nom'!AZ$165:AZ$211))/(MAX('3. indicatori CT_valori_nom'!AZ$165:AZ$211)-MIN('3. indicatori CT_valori_nom'!AZ$165:AZ$211))</f>
        <v>0.21013597033374537</v>
      </c>
      <c r="BA206" s="82">
        <f>('3. indicatori CT_valori_nom'!BA206-MIN('3. indicatori CT_valori_nom'!BA$165:BA$211))/(MAX('3. indicatori CT_valori_nom'!BA$165:BA$211)-MIN('3. indicatori CT_valori_nom'!BA$165:BA$211))</f>
        <v>0.27761819933005466</v>
      </c>
      <c r="BB206" s="82">
        <f>('3. indicatori CT_valori_nom'!BB206-MIN('3. indicatori CT_valori_nom'!BB$165:BB$211))/(MAX('3. indicatori CT_valori_nom'!BB$165:BB$211)-MIN('3. indicatori CT_valori_nom'!BB$165:BB$211))</f>
        <v>0.13785652549697497</v>
      </c>
      <c r="BC206" s="82">
        <f>('3. indicatori CT_valori_nom'!BC206-MIN('3. indicatori CT_valori_nom'!BC$165:BC$211))/(MAX('3. indicatori CT_valori_nom'!BC$165:BC$211)-MIN('3. indicatori CT_valori_nom'!BC$165:BC$211))</f>
        <v>0.14783489302242231</v>
      </c>
      <c r="BD206" s="82">
        <f>('3. indicatori CT_valori_nom'!BD206-MIN('3. indicatori CT_valori_nom'!BD$165:BD$211))/(MAX('3. indicatori CT_valori_nom'!BD$165:BD$211)-MIN('3. indicatori CT_valori_nom'!BD$165:BD$211))</f>
        <v>0.7599999999999999</v>
      </c>
      <c r="BE206" s="82">
        <f t="shared" si="12"/>
        <v>0.34782276612678609</v>
      </c>
      <c r="BF206" s="82">
        <f t="shared" si="13"/>
        <v>0.27323442057423913</v>
      </c>
    </row>
    <row r="207" spans="1:58" x14ac:dyDescent="0.3">
      <c r="A207" s="82">
        <f>'3. indicatori CT_valori_nom'!A207</f>
        <v>88009</v>
      </c>
      <c r="B207" s="82" t="str">
        <f>'3. indicatori CT_valori_nom'!B207</f>
        <v>RAGUSA</v>
      </c>
      <c r="C207" s="82" t="str">
        <f>'3. indicatori CT_valori_nom'!C207</f>
        <v>SICILIA</v>
      </c>
      <c r="D207" s="82">
        <f>'3. indicatori CT_valori_nom'!D207</f>
        <v>84136</v>
      </c>
      <c r="E207" s="82">
        <f>('3. indicatori CT_valori_nom'!E207-MAX('3. indicatori CT_valori_nom'!E$165:E$211))/(MIN('3. indicatori CT_valori_nom'!E$165:E$211)-MAX('3. indicatori CT_valori_nom'!E$165:E$211))</f>
        <v>0.5</v>
      </c>
      <c r="F207" s="82">
        <f>('3. indicatori CT_valori_nom'!F207-MIN('3. indicatori CT_valori_nom'!F$165:F$211))/(MAX('3. indicatori CT_valori_nom'!F$165:F$211)-MIN('3. indicatori CT_valori_nom'!F$165:F$211))</f>
        <v>0.72681358214543179</v>
      </c>
      <c r="G207" s="82">
        <f>('3. indicatori CT_valori_nom'!G207-MAX('3. indicatori CT_valori_nom'!G$165:G$211))/(MIN('3. indicatori CT_valori_nom'!G$165:G$211)-MAX('3. indicatori CT_valori_nom'!G$165:G$211))</f>
        <v>0.93710955850750144</v>
      </c>
      <c r="H207" s="82">
        <f>('3. indicatori CT_valori_nom'!H207-MAX('3. indicatori CT_valori_nom'!H$165:H$211))/(MIN('3. indicatori CT_valori_nom'!H$165:H$211)-MAX('3. indicatori CT_valori_nom'!H$165:H$211))</f>
        <v>0.58312549804827785</v>
      </c>
      <c r="I207" s="82">
        <f>('3. indicatori CT_valori_nom'!I207-MIN('3. indicatori CT_valori_nom'!I$165:I$211))/(MAX('3. indicatori CT_valori_nom'!I$165:I$211)-MIN('3. indicatori CT_valori_nom'!I$165:I$211))</f>
        <v>0.21518071874384709</v>
      </c>
      <c r="J207" s="82">
        <f>('3. indicatori CT_valori_nom'!J207-MIN('3. indicatori CT_valori_nom'!J$165:J$211))/(MAX('3. indicatori CT_valori_nom'!J$165:J$211)-MIN('3. indicatori CT_valori_nom'!J$165:J$211))</f>
        <v>0.55354642274438259</v>
      </c>
      <c r="K207" s="82">
        <f>('3. indicatori CT_valori_nom'!K207-MIN('3. indicatori CT_valori_nom'!K$165:K$211))/(MAX('3. indicatori CT_valori_nom'!K$165:K$211)-MIN('3. indicatori CT_valori_nom'!K$165:K$211))</f>
        <v>3.0420644804206448E-2</v>
      </c>
      <c r="L207" s="82">
        <f>('3. indicatori CT_valori_nom'!L207-MIN('3. indicatori CT_valori_nom'!L$165:L$211))/(MAX('3. indicatori CT_valori_nom'!L$165:L$211)-MIN('3. indicatori CT_valori_nom'!L$165:L$211))</f>
        <v>0.14286059092047343</v>
      </c>
      <c r="M207" s="82">
        <f>('3. indicatori CT_valori_nom'!M207-MAX('3. indicatori CT_valori_nom'!M$165:M$211))/(MIN('3. indicatori CT_valori_nom'!M$165:M$211)-MAX('3. indicatori CT_valori_nom'!M$165:M$211))</f>
        <v>0.54309027796171983</v>
      </c>
      <c r="N207" s="82">
        <f>('3. indicatori CT_valori_nom'!N207-MAX('3. indicatori CT_valori_nom'!N$165:N$211))/(MIN('3. indicatori CT_valori_nom'!N$165:N$211)-MAX('3. indicatori CT_valori_nom'!N$165:N$211))</f>
        <v>0</v>
      </c>
      <c r="O207" s="82">
        <f>('3. indicatori CT_valori_nom'!O207-MAX('3. indicatori CT_valori_nom'!O$165:O$211))/(MIN('3. indicatori CT_valori_nom'!O$165:O$211)-MAX('3. indicatori CT_valori_nom'!O$165:O$211))</f>
        <v>0.36564719084579139</v>
      </c>
      <c r="P207" s="82">
        <f>('3. indicatori CT_valori_nom'!P207-MIN('3. indicatori CT_valori_nom'!P$165:P$211))/(MAX('3. indicatori CT_valori_nom'!P$165:P$211)-MIN('3. indicatori CT_valori_nom'!P$165:P$211))</f>
        <v>0.30767705566104764</v>
      </c>
      <c r="Q207" s="82">
        <f>('3. indicatori CT_valori_nom'!Q207-MIN('3. indicatori CT_valori_nom'!Q$165:Q$211))/(MAX('3. indicatori CT_valori_nom'!Q$165:Q$211)-MIN('3. indicatori CT_valori_nom'!Q$165:Q$211))</f>
        <v>0.47225729278135647</v>
      </c>
      <c r="R207" s="82">
        <f>('3. indicatori CT_valori_nom'!R207-MIN('3. indicatori CT_valori_nom'!R$165:R$211))/(MAX('3. indicatori CT_valori_nom'!R$165:R$211)-MIN('3. indicatori CT_valori_nom'!R$165:R$211))</f>
        <v>0.10254149094132985</v>
      </c>
      <c r="S207" s="82">
        <f>('3. indicatori CT_valori_nom'!S207-MIN('3. indicatori CT_valori_nom'!S$165:S$211))/(MAX('3. indicatori CT_valori_nom'!S$165:S$211)-MIN('3. indicatori CT_valori_nom'!S$165:S$211))</f>
        <v>0</v>
      </c>
      <c r="T207" s="82">
        <f>('3. indicatori CT_valori_nom'!T207-MIN('3. indicatori CT_valori_nom'!T$165:T$211))/(MAX('3. indicatori CT_valori_nom'!T$165:T$211)-MIN('3. indicatori CT_valori_nom'!T$165:T$211))</f>
        <v>1</v>
      </c>
      <c r="U207" s="82">
        <f>('3. indicatori CT_valori_nom'!U207-MIN('3. indicatori CT_valori_nom'!U$165:U$211))/(MAX('3. indicatori CT_valori_nom'!U$165:U$211)-MIN('3. indicatori CT_valori_nom'!U$165:U$211))</f>
        <v>0</v>
      </c>
      <c r="W207" s="82">
        <f>('3. indicatori CT_valori_nom'!W207-MIN('3. indicatori CT_valori_nom'!W$165:W$211))/(MAX('3. indicatori CT_valori_nom'!W$165:W$211)-MIN('3. indicatori CT_valori_nom'!W$165:W$211))</f>
        <v>0.23529411764705882</v>
      </c>
      <c r="X207" s="82">
        <f>('3. indicatori CT_valori_nom'!X207-MAX('3. indicatori CT_valori_nom'!X$165:X$211))/(MIN('3. indicatori CT_valori_nom'!X$165:X$211)-MAX('3. indicatori CT_valori_nom'!X$165:X$211))</f>
        <v>1</v>
      </c>
      <c r="Y207" s="82">
        <f>('3. indicatori CT_valori_nom'!Y207-MIN('3. indicatori CT_valori_nom'!Y$165:Y$211))/(MAX('3. indicatori CT_valori_nom'!Y$165:Y$211)-MIN('3. indicatori CT_valori_nom'!Y$165:Y$211))</f>
        <v>4.2195132215090053E-2</v>
      </c>
      <c r="Z207" s="82">
        <f>('3. indicatori CT_valori_nom'!Z207-MIN('3. indicatori CT_valori_nom'!Z$165:Z$211))/(MAX('3. indicatori CT_valori_nom'!Z$165:Z$211)-MIN('3. indicatori CT_valori_nom'!Z$165:Z$211))</f>
        <v>8.3466867753793944E-2</v>
      </c>
      <c r="AA207" s="82">
        <f>('3. indicatori CT_valori_nom'!AA207-MIN('3. indicatori CT_valori_nom'!AA$165:AA$211))/(MAX('3. indicatori CT_valori_nom'!AA$165:AA$211)-MIN('3. indicatori CT_valori_nom'!AA$165:AA$211))</f>
        <v>0.33960439301010914</v>
      </c>
      <c r="AB207" s="82">
        <f>('3. indicatori CT_valori_nom'!AB207-MIN('3. indicatori CT_valori_nom'!AB$165:AB$211))/(MAX('3. indicatori CT_valori_nom'!AB$165:AB$211)-MIN('3. indicatori CT_valori_nom'!AB$165:AB$211))</f>
        <v>0.10677966101694915</v>
      </c>
      <c r="AC207" s="82">
        <f>('3. indicatori CT_valori_nom'!AC207-MIN('3. indicatori CT_valori_nom'!AC$165:AC$211))/(MAX('3. indicatori CT_valori_nom'!AC$165:AC$211)-MIN('3. indicatori CT_valori_nom'!AC$165:AC$211))</f>
        <v>5.2211416079812716E-2</v>
      </c>
      <c r="AD207" s="82">
        <f>('3. indicatori CT_valori_nom'!AD207-MIN('3. indicatori CT_valori_nom'!AD$165:AD$211))/(MAX('3. indicatori CT_valori_nom'!AD$165:AD$211)-MIN('3. indicatori CT_valori_nom'!AD$165:AD$211))</f>
        <v>3.0303030303030304E-2</v>
      </c>
      <c r="AE207" s="82">
        <f>('3. indicatori CT_valori_nom'!AE207-MAX('3. indicatori CT_valori_nom'!AE$165:AE$211))/(MIN('3. indicatori CT_valori_nom'!AE$165:AE$211)-MAX('3. indicatori CT_valori_nom'!AE$165:AE$211))</f>
        <v>0.95492881389043816</v>
      </c>
      <c r="AF207" s="82">
        <f>('3. indicatori CT_valori_nom'!AF207-MIN('3. indicatori CT_valori_nom'!AF$165:AF$211))/(MAX('3. indicatori CT_valori_nom'!AF$165:AF$211)-MIN('3. indicatori CT_valori_nom'!AF$165:AF$211))</f>
        <v>0.54260960558772164</v>
      </c>
      <c r="AG207" s="82">
        <f>('3. indicatori CT_valori_nom'!AG207-MAX('3. indicatori CT_valori_nom'!AG$165:AG$211))/(MIN('3. indicatori CT_valori_nom'!AG$165:AG$211)-MAX('3. indicatori CT_valori_nom'!AG$165:AG$211))</f>
        <v>0.38886008084456392</v>
      </c>
      <c r="AH207" s="82">
        <f>('3. indicatori CT_valori_nom'!AH207-MIN('3. indicatori CT_valori_nom'!AH$165:AH$211))/(MAX('3. indicatori CT_valori_nom'!AH$165:AH$211)-MIN('3. indicatori CT_valori_nom'!AH$165:AH$211))</f>
        <v>0.16918692620425829</v>
      </c>
      <c r="AI207" s="82">
        <f>('3. indicatori CT_valori_nom'!AI207-MAX('3. indicatori CT_valori_nom'!AI$165:AI$211))/(MIN('3. indicatori CT_valori_nom'!AI$165:AI$211)-MAX('3. indicatori CT_valori_nom'!AI$165:AI$211))</f>
        <v>0.34617165212471279</v>
      </c>
      <c r="AJ207" s="82">
        <f>('3. indicatori CT_valori_nom'!AJ207-MAX('3. indicatori CT_valori_nom'!AJ$165:AJ$211))/(MIN('3. indicatori CT_valori_nom'!AJ$165:AJ$211)-MAX('3. indicatori CT_valori_nom'!AJ$165:AJ$211))</f>
        <v>0.58888115673084385</v>
      </c>
      <c r="AK207" s="82">
        <f>('3. indicatori CT_valori_nom'!AK207-MIN('3. indicatori CT_valori_nom'!AK$165:AK$211))/(MAX('3. indicatori CT_valori_nom'!AK$165:AK$211)-MIN('3. indicatori CT_valori_nom'!AK$165:AK$211))</f>
        <v>0.18804998260394271</v>
      </c>
      <c r="AL207" s="82">
        <f>('3. indicatori CT_valori_nom'!AL207-MIN('3. indicatori CT_valori_nom'!AL$165:AL$211))/(MAX('3. indicatori CT_valori_nom'!AL$165:AL$211)-MIN('3. indicatori CT_valori_nom'!AL$165:AL$211))</f>
        <v>0.25</v>
      </c>
      <c r="AM207" s="82">
        <f>('3. indicatori CT_valori_nom'!AM207-MIN('3. indicatori CT_valori_nom'!AM$165:AM$211))/(MAX('3. indicatori CT_valori_nom'!AM$165:AM$211)-MIN('3. indicatori CT_valori_nom'!AM$165:AM$211))</f>
        <v>0.1</v>
      </c>
      <c r="AN207" s="82">
        <f>('3. indicatori CT_valori_nom'!AN207-MIN('3. indicatori CT_valori_nom'!AN$165:AN$211))/(MAX('3. indicatori CT_valori_nom'!AN$165:AN$211)-MIN('3. indicatori CT_valori_nom'!AN$165:AN$211))</f>
        <v>0.52915862887668785</v>
      </c>
      <c r="AO207" s="82">
        <f>('3. indicatori CT_valori_nom'!AO207-MIN('3. indicatori CT_valori_nom'!AO$165:AO$211))/(MAX('3. indicatori CT_valori_nom'!AO$165:AO$211)-MIN('3. indicatori CT_valori_nom'!AO$165:AO$211))</f>
        <v>0.1</v>
      </c>
      <c r="AP207" s="82">
        <f>('3. indicatori CT_valori_nom'!AP207-MIN('3. indicatori CT_valori_nom'!AP$165:AP$211))/(MAX('3. indicatori CT_valori_nom'!AP$165:AP$211)-MIN('3. indicatori CT_valori_nom'!AP$165:AP$211))</f>
        <v>0.35275925548145259</v>
      </c>
      <c r="AQ207" s="82">
        <f>('3. indicatori CT_valori_nom'!AQ207-MIN('3. indicatori CT_valori_nom'!AQ$165:AQ$211))/(MAX('3. indicatori CT_valori_nom'!AQ$165:AQ$211)-MIN('3. indicatori CT_valori_nom'!AQ$165:AQ$211))</f>
        <v>0</v>
      </c>
      <c r="AS207" s="82">
        <f>('3. indicatori CT_valori_nom'!AS207-MIN('3. indicatori CT_valori_nom'!AS$165:AS$211))/(MAX('3. indicatori CT_valori_nom'!AS$165:AS$211)-MIN('3. indicatori CT_valori_nom'!AS$165:AS$211))</f>
        <v>0.43484178729911815</v>
      </c>
      <c r="AT207" s="82">
        <f>('3. indicatori CT_valori_nom'!AT207-MIN('3. indicatori CT_valori_nom'!AT$165:AT$211))/(MAX('3. indicatori CT_valori_nom'!AT$165:AT$211)-MIN('3. indicatori CT_valori_nom'!AT$165:AT$211))</f>
        <v>0.24566559625475445</v>
      </c>
      <c r="AU207" s="82">
        <f>('3. indicatori CT_valori_nom'!AU207-MIN('3. indicatori CT_valori_nom'!AU$165:AU$211))/(MAX('3. indicatori CT_valori_nom'!AU$165:AU$211)-MIN('3. indicatori CT_valori_nom'!AU$165:AU$211))</f>
        <v>0.34920634920634919</v>
      </c>
      <c r="AV207" s="82">
        <f>('3. indicatori CT_valori_nom'!AV207-MAX('3. indicatori CT_valori_nom'!AV$165:AV$211))/(MIN('3. indicatori CT_valori_nom'!AV$165:AV$211)-MAX('3. indicatori CT_valori_nom'!AV$165:AV$211))</f>
        <v>1</v>
      </c>
      <c r="AW207" s="82">
        <f>('3. indicatori CT_valori_nom'!AW207-MIN('3. indicatori CT_valori_nom'!AW$165:AW$211))/(MAX('3. indicatori CT_valori_nom'!AW$165:AW$211)-MIN('3. indicatori CT_valori_nom'!AW$165:AW$211))</f>
        <v>0</v>
      </c>
      <c r="AX207" s="82">
        <f>('3. indicatori CT_valori_nom'!AX207-MIN('3. indicatori CT_valori_nom'!AX$165:AX$211))/(MAX('3. indicatori CT_valori_nom'!AX$165:AX$211)-MIN('3. indicatori CT_valori_nom'!AX$165:AX$211))</f>
        <v>0.90537176767339056</v>
      </c>
      <c r="AY207" s="82">
        <f>('3. indicatori CT_valori_nom'!AY207-MAX('3. indicatori CT_valori_nom'!AY$165:AY$211))/(MIN('3. indicatori CT_valori_nom'!AY$165:AY$211)-MAX('3. indicatori CT_valori_nom'!AY$165:AY$211))</f>
        <v>1</v>
      </c>
      <c r="AZ207" s="82">
        <f>('3. indicatori CT_valori_nom'!AZ207-MIN('3. indicatori CT_valori_nom'!AZ$165:AZ$211))/(MAX('3. indicatori CT_valori_nom'!AZ$165:AZ$211)-MIN('3. indicatori CT_valori_nom'!AZ$165:AZ$211))</f>
        <v>0.18046971569839307</v>
      </c>
      <c r="BA207" s="82">
        <f>('3. indicatori CT_valori_nom'!BA207-MIN('3. indicatori CT_valori_nom'!BA$165:BA$211))/(MAX('3. indicatori CT_valori_nom'!BA$165:BA$211)-MIN('3. indicatori CT_valori_nom'!BA$165:BA$211))</f>
        <v>0.11060663687363316</v>
      </c>
      <c r="BB207" s="82">
        <f>('3. indicatori CT_valori_nom'!BB207-MIN('3. indicatori CT_valori_nom'!BB$165:BB$211))/(MAX('3. indicatori CT_valori_nom'!BB$165:BB$211)-MIN('3. indicatori CT_valori_nom'!BB$165:BB$211))</f>
        <v>0.16292134831460672</v>
      </c>
      <c r="BC207" s="82">
        <f>('3. indicatori CT_valori_nom'!BC207-MIN('3. indicatori CT_valori_nom'!BC$165:BC$211))/(MAX('3. indicatori CT_valori_nom'!BC$165:BC$211)-MIN('3. indicatori CT_valori_nom'!BC$165:BC$211))</f>
        <v>0.14226218308767472</v>
      </c>
      <c r="BD207" s="82">
        <f>('3. indicatori CT_valori_nom'!BD207-MIN('3. indicatori CT_valori_nom'!BD$165:BD$211))/(MAX('3. indicatori CT_valori_nom'!BD$165:BD$211)-MIN('3. indicatori CT_valori_nom'!BD$165:BD$211))</f>
        <v>1</v>
      </c>
      <c r="BE207" s="82">
        <f t="shared" si="12"/>
        <v>0.3835849256017449</v>
      </c>
      <c r="BF207" s="82">
        <f t="shared" si="13"/>
        <v>0.37728921467916504</v>
      </c>
    </row>
    <row r="208" spans="1:58" x14ac:dyDescent="0.3">
      <c r="A208" s="82">
        <f>'3. indicatori CT_valori_nom'!A208</f>
        <v>89001</v>
      </c>
      <c r="B208" s="82" t="str">
        <f>'3. indicatori CT_valori_nom'!B208</f>
        <v>AUGUSTA</v>
      </c>
      <c r="C208" s="82" t="str">
        <f>'3. indicatori CT_valori_nom'!C208</f>
        <v>SICILIA</v>
      </c>
      <c r="D208" s="82">
        <f>'3. indicatori CT_valori_nom'!D208</f>
        <v>74051</v>
      </c>
      <c r="E208" s="82">
        <f>('3. indicatori CT_valori_nom'!E208-MAX('3. indicatori CT_valori_nom'!E$165:E$211))/(MIN('3. indicatori CT_valori_nom'!E$165:E$211)-MAX('3. indicatori CT_valori_nom'!E$165:E$211))</f>
        <v>0.16666666666666657</v>
      </c>
      <c r="F208" s="82">
        <f>('3. indicatori CT_valori_nom'!F208-MIN('3. indicatori CT_valori_nom'!F$165:F$211))/(MAX('3. indicatori CT_valori_nom'!F$165:F$211)-MIN('3. indicatori CT_valori_nom'!F$165:F$211))</f>
        <v>0.37825980834016643</v>
      </c>
      <c r="G208" s="82">
        <f>('3. indicatori CT_valori_nom'!G208-MAX('3. indicatori CT_valori_nom'!G$165:G$211))/(MIN('3. indicatori CT_valori_nom'!G$165:G$211)-MAX('3. indicatori CT_valori_nom'!G$165:G$211))</f>
        <v>0.95610063270262968</v>
      </c>
      <c r="H208" s="82">
        <f>('3. indicatori CT_valori_nom'!H208-MAX('3. indicatori CT_valori_nom'!H$165:H$211))/(MIN('3. indicatori CT_valori_nom'!H$165:H$211)-MAX('3. indicatori CT_valori_nom'!H$165:H$211))</f>
        <v>0.54226470860212639</v>
      </c>
      <c r="I208" s="82">
        <f>('3. indicatori CT_valori_nom'!I208-MIN('3. indicatori CT_valori_nom'!I$165:I$211))/(MAX('3. indicatori CT_valori_nom'!I$165:I$211)-MIN('3. indicatori CT_valori_nom'!I$165:I$211))</f>
        <v>0.82289686654343974</v>
      </c>
      <c r="J208" s="82">
        <f>('3. indicatori CT_valori_nom'!J208-MIN('3. indicatori CT_valori_nom'!J$165:J$211))/(MAX('3. indicatori CT_valori_nom'!J$165:J$211)-MIN('3. indicatori CT_valori_nom'!J$165:J$211))</f>
        <v>0.40637726589499079</v>
      </c>
      <c r="K208" s="82">
        <f>('3. indicatori CT_valori_nom'!K208-MIN('3. indicatori CT_valori_nom'!K$165:K$211))/(MAX('3. indicatori CT_valori_nom'!K$165:K$211)-MIN('3. indicatori CT_valori_nom'!K$165:K$211))</f>
        <v>2.4024491490244916E-2</v>
      </c>
      <c r="L208" s="82">
        <f>('3. indicatori CT_valori_nom'!L208-MIN('3. indicatori CT_valori_nom'!L$165:L$211))/(MAX('3. indicatori CT_valori_nom'!L$165:L$211)-MIN('3. indicatori CT_valori_nom'!L$165:L$211))</f>
        <v>9.5532042637027109E-2</v>
      </c>
      <c r="M208" s="82">
        <f>('3. indicatori CT_valori_nom'!M208-MAX('3. indicatori CT_valori_nom'!M$165:M$211))/(MIN('3. indicatori CT_valori_nom'!M$165:M$211)-MAX('3. indicatori CT_valori_nom'!M$165:M$211))</f>
        <v>0.78262960188883091</v>
      </c>
      <c r="N208" s="82">
        <f>('3. indicatori CT_valori_nom'!N208-MAX('3. indicatori CT_valori_nom'!N$165:N$211))/(MIN('3. indicatori CT_valori_nom'!N$165:N$211)-MAX('3. indicatori CT_valori_nom'!N$165:N$211))</f>
        <v>0.92338353145588514</v>
      </c>
      <c r="O208" s="82">
        <f>('3. indicatori CT_valori_nom'!O208-MAX('3. indicatori CT_valori_nom'!O$165:O$211))/(MIN('3. indicatori CT_valori_nom'!O$165:O$211)-MAX('3. indicatori CT_valori_nom'!O$165:O$211))</f>
        <v>0.66259108015705814</v>
      </c>
      <c r="P208" s="82">
        <f>('3. indicatori CT_valori_nom'!P208-MIN('3. indicatori CT_valori_nom'!P$165:P$211))/(MAX('3. indicatori CT_valori_nom'!P$165:P$211)-MIN('3. indicatori CT_valori_nom'!P$165:P$211))</f>
        <v>0.41533360581920953</v>
      </c>
      <c r="Q208" s="82">
        <f>('3. indicatori CT_valori_nom'!Q208-MIN('3. indicatori CT_valori_nom'!Q$165:Q$211))/(MAX('3. indicatori CT_valori_nom'!Q$165:Q$211)-MIN('3. indicatori CT_valori_nom'!Q$165:Q$211))</f>
        <v>0.48469540250554111</v>
      </c>
      <c r="R208" s="82">
        <f>('3. indicatori CT_valori_nom'!R208-MIN('3. indicatori CT_valori_nom'!R$165:R$211))/(MAX('3. indicatori CT_valori_nom'!R$165:R$211)-MIN('3. indicatori CT_valori_nom'!R$165:R$211))</f>
        <v>0.26277889851617686</v>
      </c>
      <c r="S208" s="82">
        <f>('3. indicatori CT_valori_nom'!S208-MIN('3. indicatori CT_valori_nom'!S$165:S$211))/(MAX('3. indicatori CT_valori_nom'!S$165:S$211)-MIN('3. indicatori CT_valori_nom'!S$165:S$211))</f>
        <v>0.5</v>
      </c>
      <c r="T208" s="82">
        <f>('3. indicatori CT_valori_nom'!T208-MIN('3. indicatori CT_valori_nom'!T$165:T$211))/(MAX('3. indicatori CT_valori_nom'!T$165:T$211)-MIN('3. indicatori CT_valori_nom'!T$165:T$211))</f>
        <v>0</v>
      </c>
      <c r="U208" s="82">
        <f>('3. indicatori CT_valori_nom'!U208-MIN('3. indicatori CT_valori_nom'!U$165:U$211))/(MAX('3. indicatori CT_valori_nom'!U$165:U$211)-MIN('3. indicatori CT_valori_nom'!U$165:U$211))</f>
        <v>0.7142857142857143</v>
      </c>
      <c r="W208" s="82">
        <f>('3. indicatori CT_valori_nom'!W208-MIN('3. indicatori CT_valori_nom'!W$165:W$211))/(MAX('3. indicatori CT_valori_nom'!W$165:W$211)-MIN('3. indicatori CT_valori_nom'!W$165:W$211))</f>
        <v>0.29411764705882354</v>
      </c>
      <c r="X208" s="82">
        <f>('3. indicatori CT_valori_nom'!X208-MAX('3. indicatori CT_valori_nom'!X$165:X$211))/(MIN('3. indicatori CT_valori_nom'!X$165:X$211)-MAX('3. indicatori CT_valori_nom'!X$165:X$211))</f>
        <v>0.99763735151685695</v>
      </c>
      <c r="Y208" s="82">
        <f>('3. indicatori CT_valori_nom'!Y208-MIN('3. indicatori CT_valori_nom'!Y$165:Y$211))/(MAX('3. indicatori CT_valori_nom'!Y$165:Y$211)-MIN('3. indicatori CT_valori_nom'!Y$165:Y$211))</f>
        <v>0.32022328765205071</v>
      </c>
      <c r="Z208" s="82">
        <f>('3. indicatori CT_valori_nom'!Z208-MIN('3. indicatori CT_valori_nom'!Z$165:Z$211))/(MAX('3. indicatori CT_valori_nom'!Z$165:Z$211)-MIN('3. indicatori CT_valori_nom'!Z$165:Z$211))</f>
        <v>7.705721557168442E-2</v>
      </c>
      <c r="AA208" s="82">
        <f>('3. indicatori CT_valori_nom'!AA208-MIN('3. indicatori CT_valori_nom'!AA$165:AA$211))/(MAX('3. indicatori CT_valori_nom'!AA$165:AA$211)-MIN('3. indicatori CT_valori_nom'!AA$165:AA$211))</f>
        <v>0.23954905117936812</v>
      </c>
      <c r="AB208" s="82">
        <f>('3. indicatori CT_valori_nom'!AB208-MIN('3. indicatori CT_valori_nom'!AB$165:AB$211))/(MAX('3. indicatori CT_valori_nom'!AB$165:AB$211)-MIN('3. indicatori CT_valori_nom'!AB$165:AB$211))</f>
        <v>8.9830508474576271E-2</v>
      </c>
      <c r="AC208" s="82">
        <f>('3. indicatori CT_valori_nom'!AC208-MIN('3. indicatori CT_valori_nom'!AC$165:AC$211))/(MAX('3. indicatori CT_valori_nom'!AC$165:AC$211)-MIN('3. indicatori CT_valori_nom'!AC$165:AC$211))</f>
        <v>2.9651319668457052E-2</v>
      </c>
      <c r="AD208" s="82">
        <f>('3. indicatori CT_valori_nom'!AD208-MIN('3. indicatori CT_valori_nom'!AD$165:AD$211))/(MAX('3. indicatori CT_valori_nom'!AD$165:AD$211)-MIN('3. indicatori CT_valori_nom'!AD$165:AD$211))</f>
        <v>3.0303030303030304E-2</v>
      </c>
      <c r="AE208" s="82">
        <f>('3. indicatori CT_valori_nom'!AE208-MAX('3. indicatori CT_valori_nom'!AE$165:AE$211))/(MIN('3. indicatori CT_valori_nom'!AE$165:AE$211)-MAX('3. indicatori CT_valori_nom'!AE$165:AE$211))</f>
        <v>0.70187489607194531</v>
      </c>
      <c r="AF208" s="82">
        <f>('3. indicatori CT_valori_nom'!AF208-MIN('3. indicatori CT_valori_nom'!AF$165:AF$211))/(MAX('3. indicatori CT_valori_nom'!AF$165:AF$211)-MIN('3. indicatori CT_valori_nom'!AF$165:AF$211))</f>
        <v>0.44092583009577613</v>
      </c>
      <c r="AG208" s="82">
        <f>('3. indicatori CT_valori_nom'!AG208-MAX('3. indicatori CT_valori_nom'!AG$165:AG$211))/(MIN('3. indicatori CT_valori_nom'!AG$165:AG$211)-MAX('3. indicatori CT_valori_nom'!AG$165:AG$211))</f>
        <v>0.16684811820629658</v>
      </c>
      <c r="AH208" s="82">
        <f>('3. indicatori CT_valori_nom'!AH208-MIN('3. indicatori CT_valori_nom'!AH$165:AH$211))/(MAX('3. indicatori CT_valori_nom'!AH$165:AH$211)-MIN('3. indicatori CT_valori_nom'!AH$165:AH$211))</f>
        <v>0.18662087756180604</v>
      </c>
      <c r="AI208" s="82">
        <f>('3. indicatori CT_valori_nom'!AI208-MAX('3. indicatori CT_valori_nom'!AI$165:AI$211))/(MIN('3. indicatori CT_valori_nom'!AI$165:AI$211)-MAX('3. indicatori CT_valori_nom'!AI$165:AI$211))</f>
        <v>0.80539797148335768</v>
      </c>
      <c r="AJ208" s="82">
        <f>('3. indicatori CT_valori_nom'!AJ208-MAX('3. indicatori CT_valori_nom'!AJ$165:AJ$211))/(MIN('3. indicatori CT_valori_nom'!AJ$165:AJ$211)-MAX('3. indicatori CT_valori_nom'!AJ$165:AJ$211))</f>
        <v>0.5165081574267385</v>
      </c>
      <c r="AK208" s="82">
        <f>('3. indicatori CT_valori_nom'!AK208-MIN('3. indicatori CT_valori_nom'!AK$165:AK$211))/(MAX('3. indicatori CT_valori_nom'!AK$165:AK$211)-MIN('3. indicatori CT_valori_nom'!AK$165:AK$211))</f>
        <v>6.8065560081827861E-2</v>
      </c>
      <c r="AL208" s="82">
        <f>('3. indicatori CT_valori_nom'!AL208-MIN('3. indicatori CT_valori_nom'!AL$165:AL$211))/(MAX('3. indicatori CT_valori_nom'!AL$165:AL$211)-MIN('3. indicatori CT_valori_nom'!AL$165:AL$211))</f>
        <v>8.3333333333333329E-2</v>
      </c>
      <c r="AM208" s="82">
        <f>('3. indicatori CT_valori_nom'!AM208-MIN('3. indicatori CT_valori_nom'!AM$165:AM$211))/(MAX('3. indicatori CT_valori_nom'!AM$165:AM$211)-MIN('3. indicatori CT_valori_nom'!AM$165:AM$211))</f>
        <v>6.6666666666666666E-2</v>
      </c>
      <c r="AN208" s="82">
        <f>('3. indicatori CT_valori_nom'!AN208-MIN('3. indicatori CT_valori_nom'!AN$165:AN$211))/(MAX('3. indicatori CT_valori_nom'!AN$165:AN$211)-MIN('3. indicatori CT_valori_nom'!AN$165:AN$211))</f>
        <v>0.20032645793144382</v>
      </c>
      <c r="AO208" s="82">
        <f>('3. indicatori CT_valori_nom'!AO208-MIN('3. indicatori CT_valori_nom'!AO$165:AO$211))/(MAX('3. indicatori CT_valori_nom'!AO$165:AO$211)-MIN('3. indicatori CT_valori_nom'!AO$165:AO$211))</f>
        <v>0.1</v>
      </c>
      <c r="AP208" s="82">
        <f>('3. indicatori CT_valori_nom'!AP208-MIN('3. indicatori CT_valori_nom'!AP$165:AP$211))/(MAX('3. indicatori CT_valori_nom'!AP$165:AP$211)-MIN('3. indicatori CT_valori_nom'!AP$165:AP$211))</f>
        <v>0.24617884592545888</v>
      </c>
      <c r="AQ208" s="82">
        <f>('3. indicatori CT_valori_nom'!AQ208-MIN('3. indicatori CT_valori_nom'!AQ$165:AQ$211))/(MAX('3. indicatori CT_valori_nom'!AQ$165:AQ$211)-MIN('3. indicatori CT_valori_nom'!AQ$165:AQ$211))</f>
        <v>9.9916325362223085E-2</v>
      </c>
      <c r="AS208" s="82">
        <f>('3. indicatori CT_valori_nom'!AS208-MIN('3. indicatori CT_valori_nom'!AS$165:AS$211))/(MAX('3. indicatori CT_valori_nom'!AS$165:AS$211)-MIN('3. indicatori CT_valori_nom'!AS$165:AS$211))</f>
        <v>0.13202453299165731</v>
      </c>
      <c r="AT208" s="82">
        <f>('3. indicatori CT_valori_nom'!AT208-MIN('3. indicatori CT_valori_nom'!AT$165:AT$211))/(MAX('3. indicatori CT_valori_nom'!AT$165:AT$211)-MIN('3. indicatori CT_valori_nom'!AT$165:AT$211))</f>
        <v>0.15198395034996273</v>
      </c>
      <c r="AU208" s="82">
        <f>('3. indicatori CT_valori_nom'!AU208-MIN('3. indicatori CT_valori_nom'!AU$165:AU$211))/(MAX('3. indicatori CT_valori_nom'!AU$165:AU$211)-MIN('3. indicatori CT_valori_nom'!AU$165:AU$211))</f>
        <v>0.1111111111111111</v>
      </c>
      <c r="AV208" s="82">
        <f>('3. indicatori CT_valori_nom'!AV208-MAX('3. indicatori CT_valori_nom'!AV$165:AV$211))/(MIN('3. indicatori CT_valori_nom'!AV$165:AV$211)-MAX('3. indicatori CT_valori_nom'!AV$165:AV$211))</f>
        <v>0.86424936231890315</v>
      </c>
      <c r="AW208" s="82">
        <f>('3. indicatori CT_valori_nom'!AW208-MIN('3. indicatori CT_valori_nom'!AW$165:AW$211))/(MAX('3. indicatori CT_valori_nom'!AW$165:AW$211)-MIN('3. indicatori CT_valori_nom'!AW$165:AW$211))</f>
        <v>0.4</v>
      </c>
      <c r="AX208" s="82">
        <f>('3. indicatori CT_valori_nom'!AX208-MIN('3. indicatori CT_valori_nom'!AX$165:AX$211))/(MAX('3. indicatori CT_valori_nom'!AX$165:AX$211)-MIN('3. indicatori CT_valori_nom'!AX$165:AX$211))</f>
        <v>0.40680887501017954</v>
      </c>
      <c r="AY208" s="82">
        <f>('3. indicatori CT_valori_nom'!AY208-MAX('3. indicatori CT_valori_nom'!AY$165:AY$211))/(MIN('3. indicatori CT_valori_nom'!AY$165:AY$211)-MAX('3. indicatori CT_valori_nom'!AY$165:AY$211))</f>
        <v>0.61792717086834736</v>
      </c>
      <c r="AZ208" s="82">
        <f>('3. indicatori CT_valori_nom'!AZ208-MIN('3. indicatori CT_valori_nom'!AZ$165:AZ$211))/(MAX('3. indicatori CT_valori_nom'!AZ$165:AZ$211)-MIN('3. indicatori CT_valori_nom'!AZ$165:AZ$211))</f>
        <v>0.18170580964153277</v>
      </c>
      <c r="BA208" s="82">
        <f>('3. indicatori CT_valori_nom'!BA208-MIN('3. indicatori CT_valori_nom'!BA$165:BA$211))/(MAX('3. indicatori CT_valori_nom'!BA$165:BA$211)-MIN('3. indicatori CT_valori_nom'!BA$165:BA$211))</f>
        <v>0.25134029250111412</v>
      </c>
      <c r="BB208" s="82">
        <f>('3. indicatori CT_valori_nom'!BB208-MIN('3. indicatori CT_valori_nom'!BB$165:BB$211))/(MAX('3. indicatori CT_valori_nom'!BB$165:BB$211)-MIN('3. indicatori CT_valori_nom'!BB$165:BB$211))</f>
        <v>0.19254341164453526</v>
      </c>
      <c r="BC208" s="82">
        <f>('3. indicatori CT_valori_nom'!BC208-MIN('3. indicatori CT_valori_nom'!BC$165:BC$211))/(MAX('3. indicatori CT_valori_nom'!BC$165:BC$211)-MIN('3. indicatori CT_valori_nom'!BC$165:BC$211))</f>
        <v>0.16487927309768541</v>
      </c>
      <c r="BD208" s="82">
        <f>('3. indicatori CT_valori_nom'!BD208-MIN('3. indicatori CT_valori_nom'!BD$165:BD$211))/(MAX('3. indicatori CT_valori_nom'!BD$165:BD$211)-MIN('3. indicatori CT_valori_nom'!BD$165:BD$211))</f>
        <v>0.39999999999999997</v>
      </c>
      <c r="BE208" s="82">
        <f t="shared" si="12"/>
        <v>0.37027971997109282</v>
      </c>
      <c r="BF208" s="82">
        <f t="shared" si="13"/>
        <v>0.3385759363775393</v>
      </c>
    </row>
    <row r="209" spans="1:58" x14ac:dyDescent="0.3">
      <c r="A209" s="82">
        <f>'3. indicatori CT_valori_nom'!A209</f>
        <v>89011</v>
      </c>
      <c r="B209" s="82" t="str">
        <f>'3. indicatori CT_valori_nom'!B209</f>
        <v>LENTINI</v>
      </c>
      <c r="C209" s="82" t="str">
        <f>'3. indicatori CT_valori_nom'!C209</f>
        <v>SICILIA</v>
      </c>
      <c r="D209" s="82">
        <f>'3. indicatori CT_valori_nom'!D209</f>
        <v>54683</v>
      </c>
      <c r="E209" s="82">
        <f>('3. indicatori CT_valori_nom'!E209-MAX('3. indicatori CT_valori_nom'!E$165:E$211))/(MIN('3. indicatori CT_valori_nom'!E$165:E$211)-MAX('3. indicatori CT_valori_nom'!E$165:E$211))</f>
        <v>0</v>
      </c>
      <c r="F209" s="82">
        <f>('3. indicatori CT_valori_nom'!F209-MIN('3. indicatori CT_valori_nom'!F$165:F$211))/(MAX('3. indicatori CT_valori_nom'!F$165:F$211)-MIN('3. indicatori CT_valori_nom'!F$165:F$211))</f>
        <v>0.2802485887355064</v>
      </c>
      <c r="G209" s="82">
        <f>('3. indicatori CT_valori_nom'!G209-MAX('3. indicatori CT_valori_nom'!G$165:G$211))/(MIN('3. indicatori CT_valori_nom'!G$165:G$211)-MAX('3. indicatori CT_valori_nom'!G$165:G$211))</f>
        <v>0.96109828380661078</v>
      </c>
      <c r="H209" s="82">
        <f>('3. indicatori CT_valori_nom'!H209-MAX('3. indicatori CT_valori_nom'!H$165:H$211))/(MIN('3. indicatori CT_valori_nom'!H$165:H$211)-MAX('3. indicatori CT_valori_nom'!H$165:H$211))</f>
        <v>0.9847009656539234</v>
      </c>
      <c r="I209" s="82">
        <f>('3. indicatori CT_valori_nom'!I209-MIN('3. indicatori CT_valori_nom'!I$165:I$211))/(MAX('3. indicatori CT_valori_nom'!I$165:I$211)-MIN('3. indicatori CT_valori_nom'!I$165:I$211))</f>
        <v>0.72636985743864335</v>
      </c>
      <c r="J209" s="82">
        <f>('3. indicatori CT_valori_nom'!J209-MIN('3. indicatori CT_valori_nom'!J$165:J$211))/(MAX('3. indicatori CT_valori_nom'!J$165:J$211)-MIN('3. indicatori CT_valori_nom'!J$165:J$211))</f>
        <v>7.669677154125451E-2</v>
      </c>
      <c r="K209" s="82">
        <f>('3. indicatori CT_valori_nom'!K209-MIN('3. indicatori CT_valori_nom'!K$165:K$211))/(MAX('3. indicatori CT_valori_nom'!K$165:K$211)-MIN('3. indicatori CT_valori_nom'!K$165:K$211))</f>
        <v>0</v>
      </c>
      <c r="L209" s="82">
        <f>('3. indicatori CT_valori_nom'!L209-MIN('3. indicatori CT_valori_nom'!L$165:L$211))/(MAX('3. indicatori CT_valori_nom'!L$165:L$211)-MIN('3. indicatori CT_valori_nom'!L$165:L$211))</f>
        <v>5.6768914674655828E-2</v>
      </c>
      <c r="M209" s="82">
        <f>('3. indicatori CT_valori_nom'!M209-MAX('3. indicatori CT_valori_nom'!M$165:M$211))/(MIN('3. indicatori CT_valori_nom'!M$165:M$211)-MAX('3. indicatori CT_valori_nom'!M$165:M$211))</f>
        <v>0.35603157730004259</v>
      </c>
      <c r="N209" s="82">
        <f>('3. indicatori CT_valori_nom'!N209-MAX('3. indicatori CT_valori_nom'!N$165:N$211))/(MIN('3. indicatori CT_valori_nom'!N$165:N$211)-MAX('3. indicatori CT_valori_nom'!N$165:N$211))</f>
        <v>3.3225991381914753E-2</v>
      </c>
      <c r="O209" s="82">
        <f>('3. indicatori CT_valori_nom'!O209-MAX('3. indicatori CT_valori_nom'!O$165:O$211))/(MIN('3. indicatori CT_valori_nom'!O$165:O$211)-MAX('3. indicatori CT_valori_nom'!O$165:O$211))</f>
        <v>0.81877642135397244</v>
      </c>
      <c r="P209" s="82">
        <f>('3. indicatori CT_valori_nom'!P209-MIN('3. indicatori CT_valori_nom'!P$165:P$211))/(MAX('3. indicatori CT_valori_nom'!P$165:P$211)-MIN('3. indicatori CT_valori_nom'!P$165:P$211))</f>
        <v>0.17840292918919226</v>
      </c>
      <c r="Q209" s="82">
        <f>('3. indicatori CT_valori_nom'!Q209-MIN('3. indicatori CT_valori_nom'!Q$165:Q$211))/(MAX('3. indicatori CT_valori_nom'!Q$165:Q$211)-MIN('3. indicatori CT_valori_nom'!Q$165:Q$211))</f>
        <v>0.33879580533024495</v>
      </c>
      <c r="R209" s="82">
        <f>('3. indicatori CT_valori_nom'!R209-MIN('3. indicatori CT_valori_nom'!R$165:R$211))/(MAX('3. indicatori CT_valori_nom'!R$165:R$211)-MIN('3. indicatori CT_valori_nom'!R$165:R$211))</f>
        <v>0.24398472195873139</v>
      </c>
      <c r="S209" s="82">
        <f>('3. indicatori CT_valori_nom'!S209-MIN('3. indicatori CT_valori_nom'!S$165:S$211))/(MAX('3. indicatori CT_valori_nom'!S$165:S$211)-MIN('3. indicatori CT_valori_nom'!S$165:S$211))</f>
        <v>0</v>
      </c>
      <c r="T209" s="82">
        <f>('3. indicatori CT_valori_nom'!T209-MIN('3. indicatori CT_valori_nom'!T$165:T$211))/(MAX('3. indicatori CT_valori_nom'!T$165:T$211)-MIN('3. indicatori CT_valori_nom'!T$165:T$211))</f>
        <v>0</v>
      </c>
      <c r="U209" s="82">
        <f>('3. indicatori CT_valori_nom'!U209-MIN('3. indicatori CT_valori_nom'!U$165:U$211))/(MAX('3. indicatori CT_valori_nom'!U$165:U$211)-MIN('3. indicatori CT_valori_nom'!U$165:U$211))</f>
        <v>0.2857142857142857</v>
      </c>
      <c r="W209" s="82">
        <f>('3. indicatori CT_valori_nom'!W209-MIN('3. indicatori CT_valori_nom'!W$165:W$211))/(MAX('3. indicatori CT_valori_nom'!W$165:W$211)-MIN('3. indicatori CT_valori_nom'!W$165:W$211))</f>
        <v>0.17647058823529413</v>
      </c>
      <c r="X209" s="82">
        <f>('3. indicatori CT_valori_nom'!X209-MAX('3. indicatori CT_valori_nom'!X$165:X$211))/(MIN('3. indicatori CT_valori_nom'!X$165:X$211)-MAX('3. indicatori CT_valori_nom'!X$165:X$211))</f>
        <v>0.89958206949205277</v>
      </c>
      <c r="Y209" s="82">
        <f>('3. indicatori CT_valori_nom'!Y209-MIN('3. indicatori CT_valori_nom'!Y$165:Y$211))/(MAX('3. indicatori CT_valori_nom'!Y$165:Y$211)-MIN('3. indicatori CT_valori_nom'!Y$165:Y$211))</f>
        <v>0.27056413586574152</v>
      </c>
      <c r="Z209" s="82">
        <f>('3. indicatori CT_valori_nom'!Z209-MIN('3. indicatori CT_valori_nom'!Z$165:Z$211))/(MAX('3. indicatori CT_valori_nom'!Z$165:Z$211)-MIN('3. indicatori CT_valori_nom'!Z$165:Z$211))</f>
        <v>4.5385993024790267E-2</v>
      </c>
      <c r="AA209" s="82">
        <f>('3. indicatori CT_valori_nom'!AA209-MIN('3. indicatori CT_valori_nom'!AA$165:AA$211))/(MAX('3. indicatori CT_valori_nom'!AA$165:AA$211)-MIN('3. indicatori CT_valori_nom'!AA$165:AA$211))</f>
        <v>0.37455168550676982</v>
      </c>
      <c r="AB209" s="82">
        <f>('3. indicatori CT_valori_nom'!AB209-MIN('3. indicatori CT_valori_nom'!AB$165:AB$211))/(MAX('3. indicatori CT_valori_nom'!AB$165:AB$211)-MIN('3. indicatori CT_valori_nom'!AB$165:AB$211))</f>
        <v>5.254237288135593E-2</v>
      </c>
      <c r="AC209" s="82">
        <f>('3. indicatori CT_valori_nom'!AC209-MIN('3. indicatori CT_valori_nom'!AC$165:AC$211))/(MAX('3. indicatori CT_valori_nom'!AC$165:AC$211)-MIN('3. indicatori CT_valori_nom'!AC$165:AC$211))</f>
        <v>0.10743620105105645</v>
      </c>
      <c r="AD209" s="82">
        <f>('3. indicatori CT_valori_nom'!AD209-MIN('3. indicatori CT_valori_nom'!AD$165:AD$211))/(MAX('3. indicatori CT_valori_nom'!AD$165:AD$211)-MIN('3. indicatori CT_valori_nom'!AD$165:AD$211))</f>
        <v>0</v>
      </c>
      <c r="AE209" s="82">
        <f>('3. indicatori CT_valori_nom'!AE209-MAX('3. indicatori CT_valori_nom'!AE$165:AE$211))/(MIN('3. indicatori CT_valori_nom'!AE$165:AE$211)-MAX('3. indicatori CT_valori_nom'!AE$165:AE$211))</f>
        <v>0.65625671812207753</v>
      </c>
      <c r="AF209" s="82">
        <f>('3. indicatori CT_valori_nom'!AF209-MIN('3. indicatori CT_valori_nom'!AF$165:AF$211))/(MAX('3. indicatori CT_valori_nom'!AF$165:AF$211)-MIN('3. indicatori CT_valori_nom'!AF$165:AF$211))</f>
        <v>0.20979470748334825</v>
      </c>
      <c r="AG209" s="82">
        <f>('3. indicatori CT_valori_nom'!AG209-MAX('3. indicatori CT_valori_nom'!AG$165:AG$211))/(MIN('3. indicatori CT_valori_nom'!AG$165:AG$211)-MAX('3. indicatori CT_valori_nom'!AG$165:AG$211))</f>
        <v>0.57865734286251092</v>
      </c>
      <c r="AH209" s="82">
        <f>('3. indicatori CT_valori_nom'!AH209-MIN('3. indicatori CT_valori_nom'!AH$165:AH$211))/(MAX('3. indicatori CT_valori_nom'!AH$165:AH$211)-MIN('3. indicatori CT_valori_nom'!AH$165:AH$211))</f>
        <v>0.22101750314475263</v>
      </c>
      <c r="AI209" s="82">
        <f>('3. indicatori CT_valori_nom'!AI209-MAX('3. indicatori CT_valori_nom'!AI$165:AI$211))/(MIN('3. indicatori CT_valori_nom'!AI$165:AI$211)-MAX('3. indicatori CT_valori_nom'!AI$165:AI$211))</f>
        <v>0.4341303939608222</v>
      </c>
      <c r="AJ209" s="82">
        <f>('3. indicatori CT_valori_nom'!AJ209-MAX('3. indicatori CT_valori_nom'!AJ$165:AJ$211))/(MIN('3. indicatori CT_valori_nom'!AJ$165:AJ$211)-MAX('3. indicatori CT_valori_nom'!AJ$165:AJ$211))</f>
        <v>0.57815923090801313</v>
      </c>
      <c r="AK209" s="82">
        <f>('3. indicatori CT_valori_nom'!AK209-MIN('3. indicatori CT_valori_nom'!AK$165:AK$211))/(MAX('3. indicatori CT_valori_nom'!AK$165:AK$211)-MIN('3. indicatori CT_valori_nom'!AK$165:AK$211))</f>
        <v>0.22738063083977961</v>
      </c>
      <c r="AL209" s="82">
        <f>('3. indicatori CT_valori_nom'!AL209-MIN('3. indicatori CT_valori_nom'!AL$165:AL$211))/(MAX('3. indicatori CT_valori_nom'!AL$165:AL$211)-MIN('3. indicatori CT_valori_nom'!AL$165:AL$211))</f>
        <v>8.3333333333333329E-2</v>
      </c>
      <c r="AM209" s="82">
        <f>('3. indicatori CT_valori_nom'!AM209-MIN('3. indicatori CT_valori_nom'!AM$165:AM$211))/(MAX('3. indicatori CT_valori_nom'!AM$165:AM$211)-MIN('3. indicatori CT_valori_nom'!AM$165:AM$211))</f>
        <v>0</v>
      </c>
      <c r="AN209" s="82">
        <f>('3. indicatori CT_valori_nom'!AN209-MIN('3. indicatori CT_valori_nom'!AN$165:AN$211))/(MAX('3. indicatori CT_valori_nom'!AN$165:AN$211)-MIN('3. indicatori CT_valori_nom'!AN$165:AN$211))</f>
        <v>0.27140525300489687</v>
      </c>
      <c r="AO209" s="82">
        <f>('3. indicatori CT_valori_nom'!AO209-MIN('3. indicatori CT_valori_nom'!AO$165:AO$211))/(MAX('3. indicatori CT_valori_nom'!AO$165:AO$211)-MIN('3. indicatori CT_valori_nom'!AO$165:AO$211))</f>
        <v>0.1</v>
      </c>
      <c r="AP209" s="82">
        <f>('3. indicatori CT_valori_nom'!AP209-MIN('3. indicatori CT_valori_nom'!AP$165:AP$211))/(MAX('3. indicatori CT_valori_nom'!AP$165:AP$211)-MIN('3. indicatori CT_valori_nom'!AP$165:AP$211))</f>
        <v>0.27137663393596267</v>
      </c>
      <c r="AQ209" s="82">
        <f>('3. indicatori CT_valori_nom'!AQ209-MIN('3. indicatori CT_valori_nom'!AQ$165:AQ$211))/(MAX('3. indicatori CT_valori_nom'!AQ$165:AQ$211)-MIN('3. indicatori CT_valori_nom'!AQ$165:AQ$211))</f>
        <v>0</v>
      </c>
      <c r="AS209" s="82">
        <f>('3. indicatori CT_valori_nom'!AS209-MIN('3. indicatori CT_valori_nom'!AS$165:AS$211))/(MAX('3. indicatori CT_valori_nom'!AS$165:AS$211)-MIN('3. indicatori CT_valori_nom'!AS$165:AS$211))</f>
        <v>0.58831724437887278</v>
      </c>
      <c r="AT209" s="82">
        <f>('3. indicatori CT_valori_nom'!AT209-MIN('3. indicatori CT_valori_nom'!AT$165:AT$211))/(MAX('3. indicatori CT_valori_nom'!AT$165:AT$211)-MIN('3. indicatori CT_valori_nom'!AT$165:AT$211))</f>
        <v>0.10370506318159825</v>
      </c>
      <c r="AU209" s="82">
        <f>('3. indicatori CT_valori_nom'!AU209-MIN('3. indicatori CT_valori_nom'!AU$165:AU$211))/(MAX('3. indicatori CT_valori_nom'!AU$165:AU$211)-MIN('3. indicatori CT_valori_nom'!AU$165:AU$211))</f>
        <v>1.5873015873015872E-2</v>
      </c>
      <c r="AV209" s="82">
        <f>('3. indicatori CT_valori_nom'!AV209-MAX('3. indicatori CT_valori_nom'!AV$165:AV$211))/(MIN('3. indicatori CT_valori_nom'!AV$165:AV$211)-MAX('3. indicatori CT_valori_nom'!AV$165:AV$211))</f>
        <v>0.96333919016066372</v>
      </c>
      <c r="AW209" s="82">
        <f>('3. indicatori CT_valori_nom'!AW209-MIN('3. indicatori CT_valori_nom'!AW$165:AW$211))/(MAX('3. indicatori CT_valori_nom'!AW$165:AW$211)-MIN('3. indicatori CT_valori_nom'!AW$165:AW$211))</f>
        <v>0.26666666666666666</v>
      </c>
      <c r="AX209" s="82">
        <f>('3. indicatori CT_valori_nom'!AX209-MIN('3. indicatori CT_valori_nom'!AX$165:AX$211))/(MAX('3. indicatori CT_valori_nom'!AX$165:AX$211)-MIN('3. indicatori CT_valori_nom'!AX$165:AX$211))</f>
        <v>0.28212790283109934</v>
      </c>
      <c r="AY209" s="82">
        <f>('3. indicatori CT_valori_nom'!AY209-MAX('3. indicatori CT_valori_nom'!AY$165:AY$211))/(MIN('3. indicatori CT_valori_nom'!AY$165:AY$211)-MAX('3. indicatori CT_valori_nom'!AY$165:AY$211))</f>
        <v>0.17198879551820709</v>
      </c>
      <c r="AZ209" s="82">
        <f>('3. indicatori CT_valori_nom'!AZ209-MIN('3. indicatori CT_valori_nom'!AZ$165:AZ$211))/(MAX('3. indicatori CT_valori_nom'!AZ$165:AZ$211)-MIN('3. indicatori CT_valori_nom'!AZ$165:AZ$211))</f>
        <v>5.3152039555006178E-2</v>
      </c>
      <c r="BA209" s="82">
        <f>('3. indicatori CT_valori_nom'!BA209-MIN('3. indicatori CT_valori_nom'!BA$165:BA$211))/(MAX('3. indicatori CT_valori_nom'!BA$165:BA$211)-MIN('3. indicatori CT_valori_nom'!BA$165:BA$211))</f>
        <v>0.17018086059652909</v>
      </c>
      <c r="BB209" s="82">
        <f>('3. indicatori CT_valori_nom'!BB209-MIN('3. indicatori CT_valori_nom'!BB$165:BB$211))/(MAX('3. indicatori CT_valori_nom'!BB$165:BB$211)-MIN('3. indicatori CT_valori_nom'!BB$165:BB$211))</f>
        <v>0.3258426966292135</v>
      </c>
      <c r="BC209" s="82">
        <f>('3. indicatori CT_valori_nom'!BC209-MIN('3. indicatori CT_valori_nom'!BC$165:BC$211))/(MAX('3. indicatori CT_valori_nom'!BC$165:BC$211)-MIN('3. indicatori CT_valori_nom'!BC$165:BC$211))</f>
        <v>2.2521153740395768E-2</v>
      </c>
      <c r="BD209" s="82">
        <f>('3. indicatori CT_valori_nom'!BD209-MIN('3. indicatori CT_valori_nom'!BD$165:BD$211))/(MAX('3. indicatori CT_valori_nom'!BD$165:BD$211)-MIN('3. indicatori CT_valori_nom'!BD$165:BD$211))</f>
        <v>0.47999999999999993</v>
      </c>
      <c r="BE209" s="82">
        <f t="shared" si="12"/>
        <v>0.29880363618464179</v>
      </c>
      <c r="BF209" s="82">
        <f t="shared" si="13"/>
        <v>0.13060669483793388</v>
      </c>
    </row>
    <row r="210" spans="1:58" x14ac:dyDescent="0.3">
      <c r="A210" s="82">
        <f>'3. indicatori CT_valori_nom'!A210</f>
        <v>89013</v>
      </c>
      <c r="B210" s="82" t="str">
        <f>'3. indicatori CT_valori_nom'!B210</f>
        <v>NOTO</v>
      </c>
      <c r="C210" s="82" t="str">
        <f>'3. indicatori CT_valori_nom'!C210</f>
        <v>SICILIA</v>
      </c>
      <c r="D210" s="82">
        <f>'3. indicatori CT_valori_nom'!D210</f>
        <v>114998</v>
      </c>
      <c r="E210" s="82">
        <f>('3. indicatori CT_valori_nom'!E210-MAX('3. indicatori CT_valori_nom'!E$165:E$211))/(MIN('3. indicatori CT_valori_nom'!E$165:E$211)-MAX('3. indicatori CT_valori_nom'!E$165:E$211))</f>
        <v>0</v>
      </c>
      <c r="F210" s="82">
        <f>('3. indicatori CT_valori_nom'!F210-MIN('3. indicatori CT_valori_nom'!F$165:F$211))/(MAX('3. indicatori CT_valori_nom'!F$165:F$211)-MIN('3. indicatori CT_valori_nom'!F$165:F$211))</f>
        <v>0.30060830686804152</v>
      </c>
      <c r="G210" s="82">
        <f>('3. indicatori CT_valori_nom'!G210-MAX('3. indicatori CT_valori_nom'!G$165:G$211))/(MIN('3. indicatori CT_valori_nom'!G$165:G$211)-MAX('3. indicatori CT_valori_nom'!G$165:G$211))</f>
        <v>0.93521045108798861</v>
      </c>
      <c r="H210" s="82">
        <f>('3. indicatori CT_valori_nom'!H210-MAX('3. indicatori CT_valori_nom'!H$165:H$211))/(MIN('3. indicatori CT_valori_nom'!H$165:H$211)-MAX('3. indicatori CT_valori_nom'!H$165:H$211))</f>
        <v>0.44735731100586756</v>
      </c>
      <c r="I210" s="82">
        <f>('3. indicatori CT_valori_nom'!I210-MIN('3. indicatori CT_valori_nom'!I$165:I$211))/(MAX('3. indicatori CT_valori_nom'!I$165:I$211)-MIN('3. indicatori CT_valori_nom'!I$165:I$211))</f>
        <v>0.72991205854939911</v>
      </c>
      <c r="J210" s="82">
        <f>('3. indicatori CT_valori_nom'!J210-MIN('3. indicatori CT_valori_nom'!J$165:J$211))/(MAX('3. indicatori CT_valori_nom'!J$165:J$211)-MIN('3. indicatori CT_valori_nom'!J$165:J$211))</f>
        <v>0.33208449491899916</v>
      </c>
      <c r="K210" s="82">
        <f>('3. indicatori CT_valori_nom'!K210-MIN('3. indicatori CT_valori_nom'!K$165:K$211))/(MAX('3. indicatori CT_valori_nom'!K$165:K$211)-MIN('3. indicatori CT_valori_nom'!K$165:K$211))</f>
        <v>5.3275909782759097E-2</v>
      </c>
      <c r="L210" s="82">
        <f>('3. indicatori CT_valori_nom'!L210-MIN('3. indicatori CT_valori_nom'!L$165:L$211))/(MAX('3. indicatori CT_valori_nom'!L$165:L$211)-MIN('3. indicatori CT_valori_nom'!L$165:L$211))</f>
        <v>0.17787351900292353</v>
      </c>
      <c r="M210" s="82">
        <f>('3. indicatori CT_valori_nom'!M210-MAX('3. indicatori CT_valori_nom'!M$165:M$211))/(MIN('3. indicatori CT_valori_nom'!M$165:M$211)-MAX('3. indicatori CT_valori_nom'!M$165:M$211))</f>
        <v>0.53664184286408856</v>
      </c>
      <c r="N210" s="82">
        <f>('3. indicatori CT_valori_nom'!N210-MAX('3. indicatori CT_valori_nom'!N$165:N$211))/(MIN('3. indicatori CT_valori_nom'!N$165:N$211)-MAX('3. indicatori CT_valori_nom'!N$165:N$211))</f>
        <v>0.59017021301702921</v>
      </c>
      <c r="O210" s="82">
        <f>('3. indicatori CT_valori_nom'!O210-MAX('3. indicatori CT_valori_nom'!O$165:O$211))/(MIN('3. indicatori CT_valori_nom'!O$165:O$211)-MAX('3. indicatori CT_valori_nom'!O$165:O$211))</f>
        <v>0.44625933650455307</v>
      </c>
      <c r="P210" s="82">
        <f>('3. indicatori CT_valori_nom'!P210-MIN('3. indicatori CT_valori_nom'!P$165:P$211))/(MAX('3. indicatori CT_valori_nom'!P$165:P$211)-MIN('3. indicatori CT_valori_nom'!P$165:P$211))</f>
        <v>0.17205712425385508</v>
      </c>
      <c r="Q210" s="82">
        <f>('3. indicatori CT_valori_nom'!Q210-MIN('3. indicatori CT_valori_nom'!Q$165:Q$211))/(MAX('3. indicatori CT_valori_nom'!Q$165:Q$211)-MIN('3. indicatori CT_valori_nom'!Q$165:Q$211))</f>
        <v>0.16391066857562564</v>
      </c>
      <c r="R210" s="82">
        <f>('3. indicatori CT_valori_nom'!R210-MIN('3. indicatori CT_valori_nom'!R$165:R$211))/(MAX('3. indicatori CT_valori_nom'!R$165:R$211)-MIN('3. indicatori CT_valori_nom'!R$165:R$211))</f>
        <v>0.21114105538309094</v>
      </c>
      <c r="S210" s="82">
        <f>('3. indicatori CT_valori_nom'!S210-MIN('3. indicatori CT_valori_nom'!S$165:S$211))/(MAX('3. indicatori CT_valori_nom'!S$165:S$211)-MIN('3. indicatori CT_valori_nom'!S$165:S$211))</f>
        <v>0</v>
      </c>
      <c r="T210" s="82">
        <f>('3. indicatori CT_valori_nom'!T210-MIN('3. indicatori CT_valori_nom'!T$165:T$211))/(MAX('3. indicatori CT_valori_nom'!T$165:T$211)-MIN('3. indicatori CT_valori_nom'!T$165:T$211))</f>
        <v>1</v>
      </c>
      <c r="U210" s="82">
        <f>('3. indicatori CT_valori_nom'!U210-MIN('3. indicatori CT_valori_nom'!U$165:U$211))/(MAX('3. indicatori CT_valori_nom'!U$165:U$211)-MIN('3. indicatori CT_valori_nom'!U$165:U$211))</f>
        <v>0.42857142857142855</v>
      </c>
      <c r="W210" s="82">
        <f>('3. indicatori CT_valori_nom'!W210-MIN('3. indicatori CT_valori_nom'!W$165:W$211))/(MAX('3. indicatori CT_valori_nom'!W$165:W$211)-MIN('3. indicatori CT_valori_nom'!W$165:W$211))</f>
        <v>0.23529411764705882</v>
      </c>
      <c r="X210" s="82">
        <f>('3. indicatori CT_valori_nom'!X210-MAX('3. indicatori CT_valori_nom'!X$165:X$211))/(MIN('3. indicatori CT_valori_nom'!X$165:X$211)-MAX('3. indicatori CT_valori_nom'!X$165:X$211))</f>
        <v>0.9929167983737236</v>
      </c>
      <c r="Y210" s="82">
        <f>('3. indicatori CT_valori_nom'!Y210-MIN('3. indicatori CT_valori_nom'!Y$165:Y$211))/(MAX('3. indicatori CT_valori_nom'!Y$165:Y$211)-MIN('3. indicatori CT_valori_nom'!Y$165:Y$211))</f>
        <v>0.53092261191245349</v>
      </c>
      <c r="Z210" s="82">
        <f>('3. indicatori CT_valori_nom'!Z210-MIN('3. indicatori CT_valori_nom'!Z$165:Z$211))/(MAX('3. indicatori CT_valori_nom'!Z$165:Z$211)-MIN('3. indicatori CT_valori_nom'!Z$165:Z$211))</f>
        <v>0.13314167216514278</v>
      </c>
      <c r="AA210" s="82">
        <f>('3. indicatori CT_valori_nom'!AA210-MIN('3. indicatori CT_valori_nom'!AA$165:AA$211))/(MAX('3. indicatori CT_valori_nom'!AA$165:AA$211)-MIN('3. indicatori CT_valori_nom'!AA$165:AA$211))</f>
        <v>0.24836728705261518</v>
      </c>
      <c r="AB210" s="82">
        <f>('3. indicatori CT_valori_nom'!AB210-MIN('3. indicatori CT_valori_nom'!AB$165:AB$211))/(MAX('3. indicatori CT_valori_nom'!AB$165:AB$211)-MIN('3. indicatori CT_valori_nom'!AB$165:AB$211))</f>
        <v>0.18305084745762712</v>
      </c>
      <c r="AC210" s="82">
        <f>('3. indicatori CT_valori_nom'!AC210-MIN('3. indicatori CT_valori_nom'!AC$165:AC$211))/(MAX('3. indicatori CT_valori_nom'!AC$165:AC$211)-MIN('3. indicatori CT_valori_nom'!AC$165:AC$211))</f>
        <v>4.572912744803373E-2</v>
      </c>
      <c r="AD210" s="82">
        <f>('3. indicatori CT_valori_nom'!AD210-MIN('3. indicatori CT_valori_nom'!AD$165:AD$211))/(MAX('3. indicatori CT_valori_nom'!AD$165:AD$211)-MIN('3. indicatori CT_valori_nom'!AD$165:AD$211))</f>
        <v>0</v>
      </c>
      <c r="AE210" s="82">
        <f>('3. indicatori CT_valori_nom'!AE210-MAX('3. indicatori CT_valori_nom'!AE$165:AE$211))/(MIN('3. indicatori CT_valori_nom'!AE$165:AE$211)-MAX('3. indicatori CT_valori_nom'!AE$165:AE$211))</f>
        <v>0.87548624816627241</v>
      </c>
      <c r="AF210" s="82">
        <f>('3. indicatori CT_valori_nom'!AF210-MIN('3. indicatori CT_valori_nom'!AF$165:AF$211))/(MAX('3. indicatori CT_valori_nom'!AF$165:AF$211)-MIN('3. indicatori CT_valori_nom'!AF$165:AF$211))</f>
        <v>0.4051957147079801</v>
      </c>
      <c r="AG210" s="82">
        <f>('3. indicatori CT_valori_nom'!AG210-MAX('3. indicatori CT_valori_nom'!AG$165:AG$211))/(MIN('3. indicatori CT_valori_nom'!AG$165:AG$211)-MAX('3. indicatori CT_valori_nom'!AG$165:AG$211))</f>
        <v>0.3190285249051979</v>
      </c>
      <c r="AH210" s="82">
        <f>('3. indicatori CT_valori_nom'!AH210-MIN('3. indicatori CT_valori_nom'!AH$165:AH$211))/(MAX('3. indicatori CT_valori_nom'!AH$165:AH$211)-MIN('3. indicatori CT_valori_nom'!AH$165:AH$211))</f>
        <v>0.13793763574221976</v>
      </c>
      <c r="AI210" s="82">
        <f>('3. indicatori CT_valori_nom'!AI210-MAX('3. indicatori CT_valori_nom'!AI$165:AI$211))/(MIN('3. indicatori CT_valori_nom'!AI$165:AI$211)-MAX('3. indicatori CT_valori_nom'!AI$165:AI$211))</f>
        <v>0.7076985883687501</v>
      </c>
      <c r="AJ210" s="82">
        <f>('3. indicatori CT_valori_nom'!AJ210-MAX('3. indicatori CT_valori_nom'!AJ$165:AJ$211))/(MIN('3. indicatori CT_valori_nom'!AJ$165:AJ$211)-MAX('3. indicatori CT_valori_nom'!AJ$165:AJ$211))</f>
        <v>0.47831129668290456</v>
      </c>
      <c r="AK210" s="82">
        <f>('3. indicatori CT_valori_nom'!AK210-MIN('3. indicatori CT_valori_nom'!AK$165:AK$211))/(MAX('3. indicatori CT_valori_nom'!AK$165:AK$211)-MIN('3. indicatori CT_valori_nom'!AK$165:AK$211))</f>
        <v>0.15073282786617354</v>
      </c>
      <c r="AL210" s="82">
        <f>('3. indicatori CT_valori_nom'!AL210-MIN('3. indicatori CT_valori_nom'!AL$165:AL$211))/(MAX('3. indicatori CT_valori_nom'!AL$165:AL$211)-MIN('3. indicatori CT_valori_nom'!AL$165:AL$211))</f>
        <v>0.16666666666666666</v>
      </c>
      <c r="AM210" s="82">
        <f>('3. indicatori CT_valori_nom'!AM210-MIN('3. indicatori CT_valori_nom'!AM$165:AM$211))/(MAX('3. indicatori CT_valori_nom'!AM$165:AM$211)-MIN('3. indicatori CT_valori_nom'!AM$165:AM$211))</f>
        <v>0</v>
      </c>
      <c r="AN210" s="82">
        <f>('3. indicatori CT_valori_nom'!AN210-MIN('3. indicatori CT_valori_nom'!AN$165:AN$211))/(MAX('3. indicatori CT_valori_nom'!AN$165:AN$211)-MIN('3. indicatori CT_valori_nom'!AN$165:AN$211))</f>
        <v>0.25805015580946727</v>
      </c>
      <c r="AO210" s="82">
        <f>('3. indicatori CT_valori_nom'!AO210-MIN('3. indicatori CT_valori_nom'!AO$165:AO$211))/(MAX('3. indicatori CT_valori_nom'!AO$165:AO$211)-MIN('3. indicatori CT_valori_nom'!AO$165:AO$211))</f>
        <v>0.2</v>
      </c>
      <c r="AP210" s="82">
        <f>('3. indicatori CT_valori_nom'!AP210-MIN('3. indicatori CT_valori_nom'!AP$165:AP$211))/(MAX('3. indicatori CT_valori_nom'!AP$165:AP$211)-MIN('3. indicatori CT_valori_nom'!AP$165:AP$211))</f>
        <v>5.3814273974370594E-2</v>
      </c>
      <c r="AQ210" s="82">
        <f>('3. indicatori CT_valori_nom'!AQ210-MIN('3. indicatori CT_valori_nom'!AQ$165:AQ$211))/(MAX('3. indicatori CT_valori_nom'!AQ$165:AQ$211)-MIN('3. indicatori CT_valori_nom'!AQ$165:AQ$211))</f>
        <v>0</v>
      </c>
      <c r="AS210" s="82">
        <f>('3. indicatori CT_valori_nom'!AS210-MIN('3. indicatori CT_valori_nom'!AS$165:AS$211))/(MAX('3. indicatori CT_valori_nom'!AS$165:AS$211)-MIN('3. indicatori CT_valori_nom'!AS$165:AS$211))</f>
        <v>0.65782975442667857</v>
      </c>
      <c r="AT210" s="82">
        <f>('3. indicatori CT_valori_nom'!AT210-MIN('3. indicatori CT_valori_nom'!AT$165:AT$211))/(MAX('3. indicatori CT_valori_nom'!AT$165:AT$211)-MIN('3. indicatori CT_valori_nom'!AT$165:AT$211))</f>
        <v>0.12370797268065752</v>
      </c>
      <c r="AU210" s="82">
        <f>('3. indicatori CT_valori_nom'!AU210-MIN('3. indicatori CT_valori_nom'!AU$165:AU$211))/(MAX('3. indicatori CT_valori_nom'!AU$165:AU$211)-MIN('3. indicatori CT_valori_nom'!AU$165:AU$211))</f>
        <v>9.5238095238095233E-2</v>
      </c>
      <c r="AV210" s="82">
        <f>('3. indicatori CT_valori_nom'!AV210-MAX('3. indicatori CT_valori_nom'!AV$165:AV$211))/(MIN('3. indicatori CT_valori_nom'!AV$165:AV$211)-MAX('3. indicatori CT_valori_nom'!AV$165:AV$211))</f>
        <v>0.94058159458607249</v>
      </c>
      <c r="AW210" s="82">
        <f>('3. indicatori CT_valori_nom'!AW210-MIN('3. indicatori CT_valori_nom'!AW$165:AW$211))/(MAX('3. indicatori CT_valori_nom'!AW$165:AW$211)-MIN('3. indicatori CT_valori_nom'!AW$165:AW$211))</f>
        <v>0.3</v>
      </c>
      <c r="AX210" s="82">
        <f>('3. indicatori CT_valori_nom'!AX210-MIN('3. indicatori CT_valori_nom'!AX$165:AX$211))/(MAX('3. indicatori CT_valori_nom'!AX$165:AX$211)-MIN('3. indicatori CT_valori_nom'!AX$165:AX$211))</f>
        <v>0.29342172773004049</v>
      </c>
      <c r="AY210" s="82">
        <f>('3. indicatori CT_valori_nom'!AY210-MAX('3. indicatori CT_valori_nom'!AY$165:AY$211))/(MIN('3. indicatori CT_valori_nom'!AY$165:AY$211)-MAX('3. indicatori CT_valori_nom'!AY$165:AY$211))</f>
        <v>0.33865546218487363</v>
      </c>
      <c r="AZ210" s="82">
        <f>('3. indicatori CT_valori_nom'!AZ210-MIN('3. indicatori CT_valori_nom'!AZ$165:AZ$211))/(MAX('3. indicatori CT_valori_nom'!AZ$165:AZ$211)-MIN('3. indicatori CT_valori_nom'!AZ$165:AZ$211))</f>
        <v>0.38071693448702099</v>
      </c>
      <c r="BA210" s="82">
        <f>('3. indicatori CT_valori_nom'!BA210-MIN('3. indicatori CT_valori_nom'!BA$165:BA$211))/(MAX('3. indicatori CT_valori_nom'!BA$165:BA$211)-MIN('3. indicatori CT_valori_nom'!BA$165:BA$211))</f>
        <v>0.16184629297900838</v>
      </c>
      <c r="BB210" s="82">
        <f>('3. indicatori CT_valori_nom'!BB210-MIN('3. indicatori CT_valori_nom'!BB$165:BB$211))/(MAX('3. indicatori CT_valori_nom'!BB$165:BB$211)-MIN('3. indicatori CT_valori_nom'!BB$165:BB$211))</f>
        <v>0.39101123595505621</v>
      </c>
      <c r="BC210" s="82">
        <f>('3. indicatori CT_valori_nom'!BC210-MIN('3. indicatori CT_valori_nom'!BC$165:BC$211))/(MAX('3. indicatori CT_valori_nom'!BC$165:BC$211)-MIN('3. indicatori CT_valori_nom'!BC$165:BC$211))</f>
        <v>0.14825619906739981</v>
      </c>
      <c r="BD210" s="82">
        <f>('3. indicatori CT_valori_nom'!BD210-MIN('3. indicatori CT_valori_nom'!BD$165:BD$211))/(MAX('3. indicatori CT_valori_nom'!BD$165:BD$211)-MIN('3. indicatori CT_valori_nom'!BD$165:BD$211))</f>
        <v>0.58000000000000007</v>
      </c>
      <c r="BE210" s="82">
        <f t="shared" si="12"/>
        <v>0.35538923718056692</v>
      </c>
      <c r="BF210" s="82">
        <f t="shared" si="13"/>
        <v>0.29525008179719586</v>
      </c>
    </row>
    <row r="211" spans="1:58" x14ac:dyDescent="0.3">
      <c r="A211" s="82">
        <f>'3. indicatori CT_valori_nom'!A211</f>
        <v>89017</v>
      </c>
      <c r="B211" s="82" t="str">
        <f>'3. indicatori CT_valori_nom'!B211</f>
        <v>SIRACUSA</v>
      </c>
      <c r="C211" s="82" t="str">
        <f>'3. indicatori CT_valori_nom'!C211</f>
        <v>SICILIA</v>
      </c>
      <c r="D211" s="82">
        <f>'3. indicatori CT_valori_nom'!D211</f>
        <v>160253</v>
      </c>
      <c r="E211" s="82">
        <f>('3. indicatori CT_valori_nom'!E211-MAX('3. indicatori CT_valori_nom'!E$165:E$211))/(MIN('3. indicatori CT_valori_nom'!E$165:E$211)-MAX('3. indicatori CT_valori_nom'!E$165:E$211))</f>
        <v>0.75</v>
      </c>
      <c r="F211" s="82">
        <f>('3. indicatori CT_valori_nom'!F211-MIN('3. indicatori CT_valori_nom'!F$165:F$211))/(MAX('3. indicatori CT_valori_nom'!F$165:F$211)-MIN('3. indicatori CT_valori_nom'!F$165:F$211))</f>
        <v>0.36821536959008322</v>
      </c>
      <c r="G211" s="82">
        <f>('3. indicatori CT_valori_nom'!G211-MAX('3. indicatori CT_valori_nom'!G$165:G$211))/(MIN('3. indicatori CT_valori_nom'!G$165:G$211)-MAX('3. indicatori CT_valori_nom'!G$165:G$211))</f>
        <v>0.76389097124351546</v>
      </c>
      <c r="H211" s="82">
        <f>('3. indicatori CT_valori_nom'!H211-MAX('3. indicatori CT_valori_nom'!H$165:H$211))/(MIN('3. indicatori CT_valori_nom'!H$165:H$211)-MAX('3. indicatori CT_valori_nom'!H$165:H$211))</f>
        <v>0.77954346485341897</v>
      </c>
      <c r="I211" s="82">
        <f>('3. indicatori CT_valori_nom'!I211-MIN('3. indicatori CT_valori_nom'!I$165:I$211))/(MAX('3. indicatori CT_valori_nom'!I$165:I$211)-MIN('3. indicatori CT_valori_nom'!I$165:I$211))</f>
        <v>0.72409794653406945</v>
      </c>
      <c r="J211" s="82">
        <f>('3. indicatori CT_valori_nom'!J211-MIN('3. indicatori CT_valori_nom'!J$165:J$211))/(MAX('3. indicatori CT_valori_nom'!J$165:J$211)-MIN('3. indicatori CT_valori_nom'!J$165:J$211))</f>
        <v>0.57438751782525477</v>
      </c>
      <c r="K211" s="82">
        <f>('3. indicatori CT_valori_nom'!K211-MIN('3. indicatori CT_valori_nom'!K$165:K$211))/(MAX('3. indicatori CT_valori_nom'!K$165:K$211)-MIN('3. indicatori CT_valori_nom'!K$165:K$211))</f>
        <v>1.3926940639269407E-2</v>
      </c>
      <c r="L211" s="82">
        <f>('3. indicatori CT_valori_nom'!L211-MIN('3. indicatori CT_valori_nom'!L$165:L$211))/(MAX('3. indicatori CT_valori_nom'!L$165:L$211)-MIN('3. indicatori CT_valori_nom'!L$165:L$211))</f>
        <v>0.20901858204429641</v>
      </c>
      <c r="M211" s="82">
        <f>('3. indicatori CT_valori_nom'!M211-MAX('3. indicatori CT_valori_nom'!M$165:M$211))/(MIN('3. indicatori CT_valori_nom'!M$165:M$211)-MAX('3. indicatori CT_valori_nom'!M$165:M$211))</f>
        <v>0.80199075507374984</v>
      </c>
      <c r="N211" s="82">
        <f>('3. indicatori CT_valori_nom'!N211-MAX('3. indicatori CT_valori_nom'!N$165:N$211))/(MIN('3. indicatori CT_valori_nom'!N$165:N$211)-MAX('3. indicatori CT_valori_nom'!N$165:N$211))</f>
        <v>0.75633432936784384</v>
      </c>
      <c r="O211" s="82">
        <f>('3. indicatori CT_valori_nom'!O211-MAX('3. indicatori CT_valori_nom'!O$165:O$211))/(MIN('3. indicatori CT_valori_nom'!O$165:O$211)-MAX('3. indicatori CT_valori_nom'!O$165:O$211))</f>
        <v>0.85097310325170661</v>
      </c>
      <c r="P211" s="82">
        <f>('3. indicatori CT_valori_nom'!P211-MIN('3. indicatori CT_valori_nom'!P$165:P$211))/(MAX('3. indicatori CT_valori_nom'!P$165:P$211)-MIN('3. indicatori CT_valori_nom'!P$165:P$211))</f>
        <v>0.54010047909922332</v>
      </c>
      <c r="Q211" s="82">
        <f>('3. indicatori CT_valori_nom'!Q211-MIN('3. indicatori CT_valori_nom'!Q$165:Q$211))/(MAX('3. indicatori CT_valori_nom'!Q$165:Q$211)-MIN('3. indicatori CT_valori_nom'!Q$165:Q$211))</f>
        <v>0.69388527282393464</v>
      </c>
      <c r="R211" s="82">
        <f>('3. indicatori CT_valori_nom'!R211-MIN('3. indicatori CT_valori_nom'!R$165:R$211))/(MAX('3. indicatori CT_valori_nom'!R$165:R$211)-MIN('3. indicatori CT_valori_nom'!R$165:R$211))</f>
        <v>0.44289729328270444</v>
      </c>
      <c r="S211" s="82">
        <f>('3. indicatori CT_valori_nom'!S211-MIN('3. indicatori CT_valori_nom'!S$165:S$211))/(MAX('3. indicatori CT_valori_nom'!S$165:S$211)-MIN('3. indicatori CT_valori_nom'!S$165:S$211))</f>
        <v>0.5</v>
      </c>
      <c r="T211" s="82">
        <f>('3. indicatori CT_valori_nom'!T211-MIN('3. indicatori CT_valori_nom'!T$165:T$211))/(MAX('3. indicatori CT_valori_nom'!T$165:T$211)-MIN('3. indicatori CT_valori_nom'!T$165:T$211))</f>
        <v>1</v>
      </c>
      <c r="U211" s="82">
        <f>('3. indicatori CT_valori_nom'!U211-MIN('3. indicatori CT_valori_nom'!U$165:U$211))/(MAX('3. indicatori CT_valori_nom'!U$165:U$211)-MIN('3. indicatori CT_valori_nom'!U$165:U$211))</f>
        <v>0.42857142857142855</v>
      </c>
      <c r="W211" s="82">
        <f>('3. indicatori CT_valori_nom'!W211-MIN('3. indicatori CT_valori_nom'!W$165:W$211))/(MAX('3. indicatori CT_valori_nom'!W$165:W$211)-MIN('3. indicatori CT_valori_nom'!W$165:W$211))</f>
        <v>0.17647058823529413</v>
      </c>
      <c r="X211" s="82">
        <f>('3. indicatori CT_valori_nom'!X211-MAX('3. indicatori CT_valori_nom'!X$165:X$211))/(MIN('3. indicatori CT_valori_nom'!X$165:X$211)-MAX('3. indicatori CT_valori_nom'!X$165:X$211))</f>
        <v>1</v>
      </c>
      <c r="Y211" s="82">
        <f>('3. indicatori CT_valori_nom'!Y211-MIN('3. indicatori CT_valori_nom'!Y$165:Y$211))/(MAX('3. indicatori CT_valori_nom'!Y$165:Y$211)-MIN('3. indicatori CT_valori_nom'!Y$165:Y$211))</f>
        <v>0.20611137393231321</v>
      </c>
      <c r="Z211" s="82">
        <f>('3. indicatori CT_valori_nom'!Z211-MIN('3. indicatori CT_valori_nom'!Z$165:Z$211))/(MAX('3. indicatori CT_valori_nom'!Z$165:Z$211)-MIN('3. indicatori CT_valori_nom'!Z$165:Z$211))</f>
        <v>0.1827693467810349</v>
      </c>
      <c r="AA211" s="82">
        <f>('3. indicatori CT_valori_nom'!AA211-MIN('3. indicatori CT_valori_nom'!AA$165:AA$211))/(MAX('3. indicatori CT_valori_nom'!AA$165:AA$211)-MIN('3. indicatori CT_valori_nom'!AA$165:AA$211))</f>
        <v>0.36314789745470233</v>
      </c>
      <c r="AB211" s="82">
        <f>('3. indicatori CT_valori_nom'!AB211-MIN('3. indicatori CT_valori_nom'!AB$165:AB$211))/(MAX('3. indicatori CT_valori_nom'!AB$165:AB$211)-MIN('3. indicatori CT_valori_nom'!AB$165:AB$211))</f>
        <v>0.20338983050847459</v>
      </c>
      <c r="AC211" s="82">
        <f>('3. indicatori CT_valori_nom'!AC211-MIN('3. indicatori CT_valori_nom'!AC$165:AC$211))/(MAX('3. indicatori CT_valori_nom'!AC$165:AC$211)-MIN('3. indicatori CT_valori_nom'!AC$165:AC$211))</f>
        <v>3.9427559806868143E-2</v>
      </c>
      <c r="AD211" s="82">
        <f>('3. indicatori CT_valori_nom'!AD211-MIN('3. indicatori CT_valori_nom'!AD$165:AD$211))/(MAX('3. indicatori CT_valori_nom'!AD$165:AD$211)-MIN('3. indicatori CT_valori_nom'!AD$165:AD$211))</f>
        <v>9.0909090909090912E-2</v>
      </c>
      <c r="AE211" s="82">
        <f>('3. indicatori CT_valori_nom'!AE211-MAX('3. indicatori CT_valori_nom'!AE$165:AE$211))/(MIN('3. indicatori CT_valori_nom'!AE$165:AE$211)-MAX('3. indicatori CT_valori_nom'!AE$165:AE$211))</f>
        <v>0.93379474302282328</v>
      </c>
      <c r="AF211" s="82">
        <f>('3. indicatori CT_valori_nom'!AF211-MIN('3. indicatori CT_valori_nom'!AF$165:AF$211))/(MAX('3. indicatori CT_valori_nom'!AF$165:AF$211)-MIN('3. indicatori CT_valori_nom'!AF$165:AF$211))</f>
        <v>0.17744593710580289</v>
      </c>
      <c r="AG211" s="82">
        <f>('3. indicatori CT_valori_nom'!AG211-MAX('3. indicatori CT_valori_nom'!AG$165:AG$211))/(MIN('3. indicatori CT_valori_nom'!AG$165:AG$211)-MAX('3. indicatori CT_valori_nom'!AG$165:AG$211))</f>
        <v>0.45516506891012709</v>
      </c>
      <c r="AH211" s="82">
        <f>('3. indicatori CT_valori_nom'!AH211-MIN('3. indicatori CT_valori_nom'!AH$165:AH$211))/(MAX('3. indicatori CT_valori_nom'!AH$165:AH$211)-MIN('3. indicatori CT_valori_nom'!AH$165:AH$211))</f>
        <v>0.23103739833002432</v>
      </c>
      <c r="AI211" s="82">
        <f>('3. indicatori CT_valori_nom'!AI211-MAX('3. indicatori CT_valori_nom'!AI$165:AI$211))/(MIN('3. indicatori CT_valori_nom'!AI$165:AI$211)-MAX('3. indicatori CT_valori_nom'!AI$165:AI$211))</f>
        <v>0.47757010720927817</v>
      </c>
      <c r="AJ211" s="82">
        <f>('3. indicatori CT_valori_nom'!AJ211-MAX('3. indicatori CT_valori_nom'!AJ$165:AJ$211))/(MIN('3. indicatori CT_valori_nom'!AJ$165:AJ$211)-MAX('3. indicatori CT_valori_nom'!AJ$165:AJ$211))</f>
        <v>0.71754426660480974</v>
      </c>
      <c r="AK211" s="82">
        <f>('3. indicatori CT_valori_nom'!AK211-MIN('3. indicatori CT_valori_nom'!AK$165:AK$211))/(MAX('3. indicatori CT_valori_nom'!AK$165:AK$211)-MIN('3. indicatori CT_valori_nom'!AK$165:AK$211))</f>
        <v>8.8739888630610067E-2</v>
      </c>
      <c r="AL211" s="82">
        <f>('3. indicatori CT_valori_nom'!AL211-MIN('3. indicatori CT_valori_nom'!AL$165:AL$211))/(MAX('3. indicatori CT_valori_nom'!AL$165:AL$211)-MIN('3. indicatori CT_valori_nom'!AL$165:AL$211))</f>
        <v>0.16666666666666666</v>
      </c>
      <c r="AM211" s="82">
        <f>('3. indicatori CT_valori_nom'!AM211-MIN('3. indicatori CT_valori_nom'!AM$165:AM$211))/(MAX('3. indicatori CT_valori_nom'!AM$165:AM$211)-MIN('3. indicatori CT_valori_nom'!AM$165:AM$211))</f>
        <v>0.16666666666666666</v>
      </c>
      <c r="AN211" s="82">
        <f>('3. indicatori CT_valori_nom'!AN211-MIN('3. indicatori CT_valori_nom'!AN$165:AN$211))/(MAX('3. indicatori CT_valori_nom'!AN$165:AN$211)-MIN('3. indicatori CT_valori_nom'!AN$165:AN$211))</f>
        <v>0.18519068110995696</v>
      </c>
      <c r="AO211" s="82">
        <f>('3. indicatori CT_valori_nom'!AO211-MIN('3. indicatori CT_valori_nom'!AO$165:AO$211))/(MAX('3. indicatori CT_valori_nom'!AO$165:AO$211)-MIN('3. indicatori CT_valori_nom'!AO$165:AO$211))</f>
        <v>0.2</v>
      </c>
      <c r="AP211" s="82">
        <f>('3. indicatori CT_valori_nom'!AP211-MIN('3. indicatori CT_valori_nom'!AP$165:AP$211))/(MAX('3. indicatori CT_valori_nom'!AP$165:AP$211)-MIN('3. indicatori CT_valori_nom'!AP$165:AP$211))</f>
        <v>0.32749842524125561</v>
      </c>
      <c r="AQ211" s="82">
        <f>('3. indicatori CT_valori_nom'!AQ211-MIN('3. indicatori CT_valori_nom'!AQ$165:AQ$211))/(MAX('3. indicatori CT_valori_nom'!AQ$165:AQ$211)-MIN('3. indicatori CT_valori_nom'!AQ$165:AQ$211))</f>
        <v>0</v>
      </c>
      <c r="AS211" s="82">
        <f>('3. indicatori CT_valori_nom'!AS211-MIN('3. indicatori CT_valori_nom'!AS$165:AS$211))/(MAX('3. indicatori CT_valori_nom'!AS$165:AS$211)-MIN('3. indicatori CT_valori_nom'!AS$165:AS$211))</f>
        <v>0.46552207857530864</v>
      </c>
      <c r="AT211" s="82">
        <f>('3. indicatori CT_valori_nom'!AT211-MIN('3. indicatori CT_valori_nom'!AT$165:AT$211))/(MAX('3. indicatori CT_valori_nom'!AT$165:AT$211)-MIN('3. indicatori CT_valori_nom'!AT$165:AT$211))</f>
        <v>0.10554553860679669</v>
      </c>
      <c r="AU211" s="82">
        <f>('3. indicatori CT_valori_nom'!AU211-MIN('3. indicatori CT_valori_nom'!AU$165:AU$211))/(MAX('3. indicatori CT_valori_nom'!AU$165:AU$211)-MIN('3. indicatori CT_valori_nom'!AU$165:AU$211))</f>
        <v>0.33333333333333331</v>
      </c>
      <c r="AV211" s="82">
        <f>('3. indicatori CT_valori_nom'!AV211-MAX('3. indicatori CT_valori_nom'!AV$165:AV$211))/(MIN('3. indicatori CT_valori_nom'!AV$165:AV$211)-MAX('3. indicatori CT_valori_nom'!AV$165:AV$211))</f>
        <v>0.84000709024050224</v>
      </c>
      <c r="AW211" s="82">
        <f>('3. indicatori CT_valori_nom'!AW211-MIN('3. indicatori CT_valori_nom'!AW$165:AW$211))/(MAX('3. indicatori CT_valori_nom'!AW$165:AW$211)-MIN('3. indicatori CT_valori_nom'!AW$165:AW$211))</f>
        <v>0.2</v>
      </c>
      <c r="AX211" s="82">
        <f>('3. indicatori CT_valori_nom'!AX211-MIN('3. indicatori CT_valori_nom'!AX$165:AX$211))/(MAX('3. indicatori CT_valori_nom'!AX$165:AX$211)-MIN('3. indicatori CT_valori_nom'!AX$165:AX$211))</f>
        <v>0.63794573209877081</v>
      </c>
      <c r="AY211" s="82">
        <f>('3. indicatori CT_valori_nom'!AY211-MAX('3. indicatori CT_valori_nom'!AY$165:AY$211))/(MIN('3. indicatori CT_valori_nom'!AY$165:AY$211)-MAX('3. indicatori CT_valori_nom'!AY$165:AY$211))</f>
        <v>0.4722689075630252</v>
      </c>
      <c r="AZ211" s="82">
        <f>('3. indicatori CT_valori_nom'!AZ211-MIN('3. indicatori CT_valori_nom'!AZ$165:AZ$211))/(MAX('3. indicatori CT_valori_nom'!AZ$165:AZ$211)-MIN('3. indicatori CT_valori_nom'!AZ$165:AZ$211))</f>
        <v>0.32138442521631644</v>
      </c>
      <c r="BA211" s="82">
        <f>('3. indicatori CT_valori_nom'!BA211-MIN('3. indicatori CT_valori_nom'!BA$165:BA$211))/(MAX('3. indicatori CT_valori_nom'!BA$165:BA$211)-MIN('3. indicatori CT_valori_nom'!BA$165:BA$211))</f>
        <v>0.46456540595183871</v>
      </c>
      <c r="BB211" s="82">
        <f>('3. indicatori CT_valori_nom'!BB211-MIN('3. indicatori CT_valori_nom'!BB$165:BB$211))/(MAX('3. indicatori CT_valori_nom'!BB$165:BB$211)-MIN('3. indicatori CT_valori_nom'!BB$165:BB$211))</f>
        <v>4.6548956661316213E-2</v>
      </c>
      <c r="BC211" s="82">
        <f>('3. indicatori CT_valori_nom'!BC211-MIN('3. indicatori CT_valori_nom'!BC$165:BC$211))/(MAX('3. indicatori CT_valori_nom'!BC$165:BC$211)-MIN('3. indicatori CT_valori_nom'!BC$165:BC$211))</f>
        <v>0.59014482743584251</v>
      </c>
      <c r="BD211" s="82">
        <f>('3. indicatori CT_valori_nom'!BD211-MIN('3. indicatori CT_valori_nom'!BD$165:BD$211))/(MAX('3. indicatori CT_valori_nom'!BD$165:BD$211)-MIN('3. indicatori CT_valori_nom'!BD$165:BD$211))</f>
        <v>0.52</v>
      </c>
      <c r="BE211" s="82">
        <f t="shared" si="12"/>
        <v>0.44968011014602788</v>
      </c>
      <c r="BF211" s="82">
        <f t="shared" si="13"/>
        <v>0.56960200898618074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7B6019-EA3B-472D-ACE4-2EE7E06BF86D}">
  <dimension ref="A1:GV215"/>
  <sheetViews>
    <sheetView zoomScale="60" zoomScaleNormal="60" workbookViewId="0">
      <pane xSplit="3" ySplit="1" topLeftCell="D2" activePane="bottomRight" state="frozen"/>
      <selection pane="topRight" activeCell="D1" sqref="D1"/>
      <selection pane="bottomLeft" activeCell="A2" sqref="A2"/>
      <selection pane="bottomRight" activeCell="M1" activeCellId="5" sqref="O1:O1048576 E1:E1048576 G1:G1048576 I1:I1048576 K1:K1048576 M1:M1048576"/>
    </sheetView>
  </sheetViews>
  <sheetFormatPr defaultRowHeight="15.6" x14ac:dyDescent="0.3"/>
  <cols>
    <col min="1" max="1" width="9.796875" style="34" customWidth="1"/>
    <col min="2" max="2" width="21.5" style="34" customWidth="1"/>
    <col min="3" max="3" width="11" style="34" customWidth="1"/>
    <col min="4" max="4" width="8.296875" style="34" customWidth="1"/>
    <col min="5" max="16" width="14.5" style="34" customWidth="1"/>
    <col min="17" max="17" width="12" style="34" bestFit="1" customWidth="1"/>
    <col min="18" max="18" width="11" style="34" bestFit="1" customWidth="1"/>
    <col min="19" max="19" width="17.3984375" style="34" bestFit="1" customWidth="1"/>
    <col min="20" max="20" width="18.3984375" style="34" bestFit="1" customWidth="1"/>
    <col min="21" max="21" width="24" style="34" bestFit="1" customWidth="1"/>
    <col min="22" max="22" width="19.09765625" style="34" bestFit="1" customWidth="1"/>
    <col min="23" max="23" width="18.296875" style="34" bestFit="1" customWidth="1"/>
    <col min="24" max="24" width="21.3984375" style="34" bestFit="1" customWidth="1"/>
    <col min="25" max="25" width="23.3984375" style="34" bestFit="1" customWidth="1"/>
    <col min="26" max="26" width="12" style="34" bestFit="1" customWidth="1"/>
    <col min="27" max="27" width="11" style="34" bestFit="1" customWidth="1"/>
    <col min="28" max="32" width="12" style="34" bestFit="1" customWidth="1"/>
    <col min="33" max="33" width="11" style="34" bestFit="1" customWidth="1"/>
    <col min="34" max="35" width="12" style="34" bestFit="1" customWidth="1"/>
    <col min="36" max="36" width="11" style="34" bestFit="1" customWidth="1"/>
    <col min="37" max="43" width="12" style="34" bestFit="1" customWidth="1"/>
    <col min="44" max="44" width="11" style="34" bestFit="1" customWidth="1"/>
    <col min="45" max="57" width="12" style="34" bestFit="1" customWidth="1"/>
    <col min="58" max="58" width="11" style="34" bestFit="1" customWidth="1"/>
    <col min="59" max="60" width="12" style="34" bestFit="1" customWidth="1"/>
    <col min="61" max="61" width="11" style="34" bestFit="1" customWidth="1"/>
    <col min="62" max="64" width="12" style="34" bestFit="1" customWidth="1"/>
    <col min="65" max="66" width="10" style="34" bestFit="1" customWidth="1"/>
    <col min="67" max="81" width="12" style="34" bestFit="1" customWidth="1"/>
    <col min="82" max="82" width="11" style="34" bestFit="1" customWidth="1"/>
    <col min="83" max="118" width="12" style="34" bestFit="1" customWidth="1"/>
    <col min="119" max="119" width="11" style="34" bestFit="1" customWidth="1"/>
    <col min="120" max="121" width="12" style="34" bestFit="1" customWidth="1"/>
    <col min="122" max="122" width="11" style="34" bestFit="1" customWidth="1"/>
    <col min="123" max="124" width="12" style="34" bestFit="1" customWidth="1"/>
    <col min="125" max="125" width="11" style="34" bestFit="1" customWidth="1"/>
    <col min="126" max="152" width="12" style="34" bestFit="1" customWidth="1"/>
    <col min="153" max="153" width="11" style="34" bestFit="1" customWidth="1"/>
    <col min="154" max="161" width="12" style="34" bestFit="1" customWidth="1"/>
    <col min="162" max="162" width="11" style="34" bestFit="1" customWidth="1"/>
    <col min="163" max="167" width="12" style="34" bestFit="1" customWidth="1"/>
    <col min="168" max="168" width="11" style="34" bestFit="1" customWidth="1"/>
    <col min="169" max="178" width="12" style="34" bestFit="1" customWidth="1"/>
    <col min="179" max="180" width="11" style="34" bestFit="1" customWidth="1"/>
    <col min="181" max="202" width="12" style="34" bestFit="1" customWidth="1"/>
    <col min="203" max="203" width="11" style="34" bestFit="1" customWidth="1"/>
    <col min="204" max="204" width="17.09765625" style="34" bestFit="1" customWidth="1"/>
    <col min="205" max="16384" width="8.796875" style="34"/>
  </cols>
  <sheetData>
    <row r="1" spans="1:204" ht="31.2" x14ac:dyDescent="0.3">
      <c r="A1" s="49" t="s">
        <v>305</v>
      </c>
      <c r="B1" s="49" t="s">
        <v>306</v>
      </c>
      <c r="C1" s="50" t="s">
        <v>2130</v>
      </c>
      <c r="D1" s="49" t="s">
        <v>307</v>
      </c>
      <c r="E1" s="49" t="s">
        <v>5</v>
      </c>
      <c r="F1" s="64" t="s">
        <v>2138</v>
      </c>
      <c r="G1" s="49" t="s">
        <v>37</v>
      </c>
      <c r="H1" s="64" t="s">
        <v>2139</v>
      </c>
      <c r="I1" s="49" t="s">
        <v>58</v>
      </c>
      <c r="J1" s="64" t="s">
        <v>2140</v>
      </c>
      <c r="K1" s="49" t="s">
        <v>84</v>
      </c>
      <c r="L1" s="64" t="s">
        <v>2141</v>
      </c>
      <c r="M1" s="49" t="s">
        <v>103</v>
      </c>
      <c r="N1" s="64" t="s">
        <v>2142</v>
      </c>
      <c r="O1" s="49" t="s">
        <v>2131</v>
      </c>
      <c r="P1" s="64" t="s">
        <v>2143</v>
      </c>
      <c r="Q1" s="50" t="s">
        <v>2103</v>
      </c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</row>
    <row r="2" spans="1:204" x14ac:dyDescent="0.3">
      <c r="A2" s="34">
        <f>'3. indicatori CT_valori_nom'!A2</f>
        <v>76042</v>
      </c>
      <c r="B2" s="34" t="str">
        <f>'3. indicatori CT_valori_nom'!B2</f>
        <v>LAURIA</v>
      </c>
      <c r="C2" s="34" t="str">
        <f>'3. indicatori CT_valori_nom'!C2</f>
        <v>BASILICATA</v>
      </c>
      <c r="D2" s="34">
        <f>'3. indicatori CT_valori_nom'!D2</f>
        <v>47068</v>
      </c>
      <c r="E2" s="34">
        <f>SUM('5. normalizz_CT singola regione'!E2:O2)/11</f>
        <v>0.48064434364170167</v>
      </c>
      <c r="F2" s="34">
        <f>AVERAGE(E$2:E$15)</f>
        <v>0.42147524970563255</v>
      </c>
      <c r="G2" s="34">
        <f>SUM('5. normalizz_CT singola regione'!P2:X2)/9</f>
        <v>0.40751841036233638</v>
      </c>
      <c r="H2" s="34">
        <f>AVERAGE(G$2:G$15)</f>
        <v>0.26217549091036446</v>
      </c>
      <c r="I2" s="34">
        <f>SUM('5. normalizz_CT singola regione'!Y2:AI2)/9</f>
        <v>0.49443035958217735</v>
      </c>
      <c r="J2" s="34">
        <f>AVERAGE(I$2:I$15)</f>
        <v>0.47055932435013059</v>
      </c>
      <c r="K2" s="34">
        <f>SUM('5. normalizz_CT singola regione'!AJ2:AR2)/9</f>
        <v>0.51357739286108584</v>
      </c>
      <c r="L2" s="34">
        <f>AVERAGE(K$2:K$15)</f>
        <v>0.27085745331479477</v>
      </c>
      <c r="M2" s="34">
        <f>SUM('5. normalizz_CT singola regione'!AS2:AW2)/5</f>
        <v>0.51884385972420122</v>
      </c>
      <c r="N2" s="34">
        <f>AVERAGE(M$2:M$15)</f>
        <v>0.33556482927841669</v>
      </c>
      <c r="O2" s="34">
        <f>SUM('5. normalizz_CT singola regione'!AX2:BD2)/7</f>
        <v>0.39468613747193182</v>
      </c>
      <c r="P2" s="34">
        <f>AVERAGE(O$2:O$15)</f>
        <v>0.34260045375861276</v>
      </c>
      <c r="Q2">
        <f>'5. normalizz_CT singola regione'!BE2</f>
        <v>0.49752862779220514</v>
      </c>
      <c r="R2"/>
      <c r="S2" s="53" t="s">
        <v>2135</v>
      </c>
      <c r="T2" t="s">
        <v>2241</v>
      </c>
      <c r="U2" t="s">
        <v>2240</v>
      </c>
      <c r="V2" t="s">
        <v>2242</v>
      </c>
      <c r="W2" t="s">
        <v>2243</v>
      </c>
      <c r="X2" t="s">
        <v>2244</v>
      </c>
      <c r="Y2" t="s">
        <v>2245</v>
      </c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</row>
    <row r="3" spans="1:204" x14ac:dyDescent="0.3">
      <c r="A3" s="34">
        <f>'3. indicatori CT_valori_nom'!A3</f>
        <v>76046</v>
      </c>
      <c r="B3" s="34" t="str">
        <f>'3. indicatori CT_valori_nom'!B3</f>
        <v>MARSICOVETERE</v>
      </c>
      <c r="C3" s="34" t="str">
        <f>'3. indicatori CT_valori_nom'!C3</f>
        <v>BASILICATA</v>
      </c>
      <c r="D3" s="34">
        <f>'3. indicatori CT_valori_nom'!D3</f>
        <v>35007</v>
      </c>
      <c r="E3" s="34">
        <f>SUM('5. normalizz_CT singola regione'!E3:O3)/11</f>
        <v>0.45468014658420619</v>
      </c>
      <c r="F3" s="34">
        <f t="shared" ref="F3:F15" si="0">AVERAGE(E$2:E$15)</f>
        <v>0.42147524970563255</v>
      </c>
      <c r="G3" s="34">
        <f>SUM('5. normalizz_CT singola regione'!P3:X3)/9</f>
        <v>0.17540744405166914</v>
      </c>
      <c r="H3" s="34">
        <f t="shared" ref="H3" si="1">AVERAGE(G$2:G$15)</f>
        <v>0.26217549091036446</v>
      </c>
      <c r="I3" s="34">
        <f>SUM('5. normalizz_CT singola regione'!Y3:AI3)/9</f>
        <v>0.43507326865148221</v>
      </c>
      <c r="J3" s="34">
        <f t="shared" ref="J3" si="2">AVERAGE(I$2:I$15)</f>
        <v>0.47055932435013059</v>
      </c>
      <c r="K3" s="34">
        <f>SUM('5. normalizz_CT singola regione'!AJ3:AR3)/9</f>
        <v>0.2387962894043725</v>
      </c>
      <c r="L3" s="34">
        <f t="shared" ref="L3" si="3">AVERAGE(K$2:K$15)</f>
        <v>0.27085745331479477</v>
      </c>
      <c r="M3" s="34">
        <f>SUM('5. normalizz_CT singola regione'!AS3:AW3)/5</f>
        <v>0.32878342100490787</v>
      </c>
      <c r="N3" s="34">
        <f t="shared" ref="N3" si="4">AVERAGE(M$2:M$15)</f>
        <v>0.33556482927841669</v>
      </c>
      <c r="O3" s="34">
        <f>SUM('5. normalizz_CT singola regione'!AX3:BD3)/7</f>
        <v>0.29684718085106387</v>
      </c>
      <c r="P3" s="34">
        <f t="shared" ref="P3" si="5">AVERAGE(O$2:O$15)</f>
        <v>0.34260045375861276</v>
      </c>
      <c r="Q3">
        <f>'5. normalizz_CT singola regione'!BE3</f>
        <v>0.34823025536970148</v>
      </c>
      <c r="R3"/>
      <c r="S3" s="54" t="s">
        <v>2125</v>
      </c>
      <c r="T3" s="16">
        <v>0.42147524970563249</v>
      </c>
      <c r="U3" s="16">
        <v>0.26217549091036446</v>
      </c>
      <c r="V3" s="16">
        <v>0.47055932435013054</v>
      </c>
      <c r="W3" s="16">
        <v>0.27085745331479483</v>
      </c>
      <c r="X3" s="16">
        <v>0.33556482927841669</v>
      </c>
      <c r="Y3" s="16">
        <v>0.34260045375861287</v>
      </c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</row>
    <row r="4" spans="1:204" x14ac:dyDescent="0.3">
      <c r="A4" s="34">
        <f>'3. indicatori CT_valori_nom'!A4</f>
        <v>76048</v>
      </c>
      <c r="B4" s="34" t="str">
        <f>'3. indicatori CT_valori_nom'!B4</f>
        <v>MELFI</v>
      </c>
      <c r="C4" s="34" t="str">
        <f>'3. indicatori CT_valori_nom'!C4</f>
        <v>BASILICATA</v>
      </c>
      <c r="D4" s="34">
        <f>'3. indicatori CT_valori_nom'!D4</f>
        <v>61863</v>
      </c>
      <c r="E4" s="34">
        <f>SUM('5. normalizz_CT singola regione'!E4:O4)/11</f>
        <v>0.38065747724657267</v>
      </c>
      <c r="F4" s="34">
        <f t="shared" si="0"/>
        <v>0.42147524970563255</v>
      </c>
      <c r="G4" s="34">
        <f>SUM('5. normalizz_CT singola regione'!P4:X4)/9</f>
        <v>0.29195303167723835</v>
      </c>
      <c r="H4" s="34">
        <f t="shared" ref="H4" si="6">AVERAGE(G$2:G$15)</f>
        <v>0.26217549091036446</v>
      </c>
      <c r="I4" s="34">
        <f>SUM('5. normalizz_CT singola regione'!Y4:AI4)/9</f>
        <v>0.64238239157252186</v>
      </c>
      <c r="J4" s="34">
        <f t="shared" ref="J4" si="7">AVERAGE(I$2:I$15)</f>
        <v>0.47055932435013059</v>
      </c>
      <c r="K4" s="34">
        <f>SUM('5. normalizz_CT singola regione'!AJ4:AR4)/9</f>
        <v>0.22141360036516244</v>
      </c>
      <c r="L4" s="34">
        <f t="shared" ref="L4" si="8">AVERAGE(K$2:K$15)</f>
        <v>0.27085745331479477</v>
      </c>
      <c r="M4" s="34">
        <f>SUM('5. normalizz_CT singola regione'!AS4:AW4)/5</f>
        <v>0.27971599864851254</v>
      </c>
      <c r="N4" s="34">
        <f t="shared" ref="N4" si="9">AVERAGE(M$2:M$15)</f>
        <v>0.33556482927841669</v>
      </c>
      <c r="O4" s="34">
        <f>SUM('5. normalizz_CT singola regione'!AX4:BD4)/7</f>
        <v>0.31584675543102975</v>
      </c>
      <c r="P4" s="34">
        <f t="shared" ref="P4" si="10">AVERAGE(O$2:O$15)</f>
        <v>0.34260045375861276</v>
      </c>
      <c r="Q4">
        <f>'5. normalizz_CT singola regione'!BE4</f>
        <v>0.38720171794694419</v>
      </c>
      <c r="R4"/>
      <c r="S4" s="54" t="s">
        <v>2126</v>
      </c>
      <c r="T4" s="16">
        <v>0.43895361170297198</v>
      </c>
      <c r="U4" s="16">
        <v>0.29126339511038118</v>
      </c>
      <c r="V4" s="16">
        <v>0.47891508816372147</v>
      </c>
      <c r="W4" s="16">
        <v>0.17615953926442618</v>
      </c>
      <c r="X4" s="16">
        <v>0.33856623847646317</v>
      </c>
      <c r="Y4" s="16">
        <v>0.31744272612970198</v>
      </c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</row>
    <row r="5" spans="1:204" x14ac:dyDescent="0.3">
      <c r="A5" s="34">
        <f>'3. indicatori CT_valori_nom'!A5</f>
        <v>76063</v>
      </c>
      <c r="B5" s="34" t="str">
        <f>'3. indicatori CT_valori_nom'!B5</f>
        <v>POTENZA</v>
      </c>
      <c r="C5" s="34" t="str">
        <f>'3. indicatori CT_valori_nom'!C5</f>
        <v>BASILICATA</v>
      </c>
      <c r="D5" s="34">
        <f>'3. indicatori CT_valori_nom'!D5</f>
        <v>131147</v>
      </c>
      <c r="E5" s="34">
        <f>SUM('5. normalizz_CT singola regione'!E5:O5)/11</f>
        <v>0.48424116360338521</v>
      </c>
      <c r="F5" s="34">
        <f t="shared" si="0"/>
        <v>0.42147524970563255</v>
      </c>
      <c r="G5" s="34">
        <f>SUM('5. normalizz_CT singola regione'!P5:X5)/9</f>
        <v>0.39794552175898273</v>
      </c>
      <c r="H5" s="34">
        <f t="shared" ref="H5" si="11">AVERAGE(G$2:G$15)</f>
        <v>0.26217549091036446</v>
      </c>
      <c r="I5" s="34">
        <f>SUM('5. normalizz_CT singola regione'!Y5:AI5)/9</f>
        <v>0.71666920886364194</v>
      </c>
      <c r="J5" s="34">
        <f t="shared" ref="J5" si="12">AVERAGE(I$2:I$15)</f>
        <v>0.47055932435013059</v>
      </c>
      <c r="K5" s="34">
        <f>SUM('5. normalizz_CT singola regione'!AJ5:AR5)/9</f>
        <v>0.3480148872052844</v>
      </c>
      <c r="L5" s="34">
        <f t="shared" ref="L5" si="13">AVERAGE(K$2:K$15)</f>
        <v>0.27085745331479477</v>
      </c>
      <c r="M5" s="34">
        <f>SUM('5. normalizz_CT singola regione'!AS5:AW5)/5</f>
        <v>0.59892282149550058</v>
      </c>
      <c r="N5" s="34">
        <f t="shared" ref="N5" si="14">AVERAGE(M$2:M$15)</f>
        <v>0.33556482927841669</v>
      </c>
      <c r="O5" s="34">
        <f>SUM('5. normalizz_CT singola regione'!AX5:BD5)/7</f>
        <v>0.59325893134316487</v>
      </c>
      <c r="P5" s="34">
        <f t="shared" ref="P5" si="15">AVERAGE(O$2:O$15)</f>
        <v>0.34260045375861276</v>
      </c>
      <c r="Q5">
        <f>'5. normalizz_CT singola regione'!BE5</f>
        <v>0.54548395716953335</v>
      </c>
      <c r="R5"/>
      <c r="S5" s="54" t="s">
        <v>2121</v>
      </c>
      <c r="T5" s="16">
        <v>0.49210731394268969</v>
      </c>
      <c r="U5" s="16">
        <v>0.28753974924132719</v>
      </c>
      <c r="V5" s="16">
        <v>0.41104002924742833</v>
      </c>
      <c r="W5" s="16">
        <v>0.14642865942641256</v>
      </c>
      <c r="X5" s="16">
        <v>0.35609123946810711</v>
      </c>
      <c r="Y5" s="16">
        <v>0.22900584948608213</v>
      </c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</row>
    <row r="6" spans="1:204" x14ac:dyDescent="0.3">
      <c r="A6" s="34">
        <f>'3. indicatori CT_valori_nom'!A6</f>
        <v>76066</v>
      </c>
      <c r="B6" s="34" t="str">
        <f>'3. indicatori CT_valori_nom'!B6</f>
        <v>RIONERO IN VULTURE</v>
      </c>
      <c r="C6" s="34" t="str">
        <f>'3. indicatori CT_valori_nom'!C6</f>
        <v>BASILICATA</v>
      </c>
      <c r="D6" s="34">
        <f>'3. indicatori CT_valori_nom'!D6</f>
        <v>30698</v>
      </c>
      <c r="E6" s="34">
        <f>SUM('5. normalizz_CT singola regione'!E6:O6)/11</f>
        <v>0.31138167256076765</v>
      </c>
      <c r="F6" s="34">
        <f t="shared" si="0"/>
        <v>0.42147524970563255</v>
      </c>
      <c r="G6" s="34">
        <f>SUM('5. normalizz_CT singola regione'!P6:X6)/9</f>
        <v>0.34511117690274901</v>
      </c>
      <c r="H6" s="34">
        <f t="shared" ref="H6" si="16">AVERAGE(G$2:G$15)</f>
        <v>0.26217549091036446</v>
      </c>
      <c r="I6" s="34">
        <f>SUM('5. normalizz_CT singola regione'!Y6:AI6)/9</f>
        <v>0.30301891736422654</v>
      </c>
      <c r="J6" s="34">
        <f t="shared" ref="J6" si="17">AVERAGE(I$2:I$15)</f>
        <v>0.47055932435013059</v>
      </c>
      <c r="K6" s="34">
        <f>SUM('5. normalizz_CT singola regione'!AJ6:AR6)/9</f>
        <v>0.12911269325084573</v>
      </c>
      <c r="L6" s="34">
        <f t="shared" ref="L6" si="18">AVERAGE(K$2:K$15)</f>
        <v>0.27085745331479477</v>
      </c>
      <c r="M6" s="34">
        <f>SUM('5. normalizz_CT singola regione'!AS6:AW6)/5</f>
        <v>0.24939691918101436</v>
      </c>
      <c r="N6" s="34">
        <f t="shared" ref="N6" si="19">AVERAGE(M$2:M$15)</f>
        <v>0.33556482927841669</v>
      </c>
      <c r="O6" s="34">
        <f>SUM('5. normalizz_CT singola regione'!AX6:BD6)/7</f>
        <v>0.33787071714393146</v>
      </c>
      <c r="P6" s="34">
        <f t="shared" ref="P6" si="20">AVERAGE(O$2:O$15)</f>
        <v>0.34260045375861276</v>
      </c>
      <c r="Q6">
        <f>'5. normalizz_CT singola regione'!BE6</f>
        <v>0.29856304471790274</v>
      </c>
      <c r="R6"/>
      <c r="S6" s="54" t="s">
        <v>2123</v>
      </c>
      <c r="T6" s="16">
        <v>0.55938824510260354</v>
      </c>
      <c r="U6" s="16">
        <v>0.28891577165941157</v>
      </c>
      <c r="V6" s="16">
        <v>0.41663960232930092</v>
      </c>
      <c r="W6" s="16">
        <v>0.22279224578805129</v>
      </c>
      <c r="X6" s="16">
        <v>0.39918812523723279</v>
      </c>
      <c r="Y6" s="16">
        <v>0.30264105276445641</v>
      </c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</row>
    <row r="7" spans="1:204" x14ac:dyDescent="0.3">
      <c r="A7" s="34">
        <f>'3. indicatori CT_valori_nom'!A7</f>
        <v>76080</v>
      </c>
      <c r="B7" s="34" t="str">
        <f>'3. indicatori CT_valori_nom'!B7</f>
        <v>SANT'ARCANGELO</v>
      </c>
      <c r="C7" s="34" t="str">
        <f>'3. indicatori CT_valori_nom'!C7</f>
        <v>BASILICATA</v>
      </c>
      <c r="D7" s="34">
        <f>'3. indicatori CT_valori_nom'!D7</f>
        <v>15349</v>
      </c>
      <c r="E7" s="34">
        <f>SUM('5. normalizz_CT singola regione'!E7:O7)/11</f>
        <v>0.40102415148185444</v>
      </c>
      <c r="F7" s="34">
        <f t="shared" si="0"/>
        <v>0.42147524970563255</v>
      </c>
      <c r="G7" s="34">
        <f>SUM('5. normalizz_CT singola regione'!P7:X7)/9</f>
        <v>0.1614419914292422</v>
      </c>
      <c r="H7" s="34">
        <f t="shared" ref="H7" si="21">AVERAGE(G$2:G$15)</f>
        <v>0.26217549091036446</v>
      </c>
      <c r="I7" s="34">
        <f>SUM('5. normalizz_CT singola regione'!Y7:AI7)/9</f>
        <v>0.26763107808129211</v>
      </c>
      <c r="J7" s="34">
        <f t="shared" ref="J7" si="22">AVERAGE(I$2:I$15)</f>
        <v>0.47055932435013059</v>
      </c>
      <c r="K7" s="34">
        <f>SUM('5. normalizz_CT singola regione'!AJ7:AR7)/9</f>
        <v>5.056864992244637E-2</v>
      </c>
      <c r="L7" s="34">
        <f t="shared" ref="L7" si="23">AVERAGE(K$2:K$15)</f>
        <v>0.27085745331479477</v>
      </c>
      <c r="M7" s="34">
        <f>SUM('5. normalizz_CT singola regione'!AS7:AW7)/5</f>
        <v>0.37563989302316197</v>
      </c>
      <c r="N7" s="34">
        <f t="shared" ref="N7" si="24">AVERAGE(M$2:M$15)</f>
        <v>0.33556482927841669</v>
      </c>
      <c r="O7" s="34">
        <f>SUM('5. normalizz_CT singola regione'!AX7:BD7)/7</f>
        <v>8.4723124035503763E-2</v>
      </c>
      <c r="P7" s="34">
        <f t="shared" ref="P7" si="25">AVERAGE(O$2:O$15)</f>
        <v>0.34260045375861276</v>
      </c>
      <c r="Q7">
        <f>'5. normalizz_CT singola regione'!BE7</f>
        <v>0.23828303137365028</v>
      </c>
      <c r="R7"/>
      <c r="S7" s="54" t="s">
        <v>2127</v>
      </c>
      <c r="T7" s="16">
        <v>0.451826310260735</v>
      </c>
      <c r="U7" s="16">
        <v>0.35586377284186971</v>
      </c>
      <c r="V7" s="16">
        <v>0.39369487824371413</v>
      </c>
      <c r="W7" s="16">
        <v>0.17086611926048592</v>
      </c>
      <c r="X7" s="16">
        <v>0.41689446030233451</v>
      </c>
      <c r="Y7" s="16">
        <v>0.32991290151837654</v>
      </c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</row>
    <row r="8" spans="1:204" x14ac:dyDescent="0.3">
      <c r="A8" s="34">
        <f>'3. indicatori CT_valori_nom'!A8</f>
        <v>76085</v>
      </c>
      <c r="B8" s="34" t="str">
        <f>'3. indicatori CT_valori_nom'!B8</f>
        <v>SENISE</v>
      </c>
      <c r="C8" s="34" t="str">
        <f>'3. indicatori CT_valori_nom'!C8</f>
        <v>BASILICATA</v>
      </c>
      <c r="D8" s="34">
        <f>'3. indicatori CT_valori_nom'!D8</f>
        <v>20888</v>
      </c>
      <c r="E8" s="34">
        <f>SUM('5. normalizz_CT singola regione'!E8:O8)/11</f>
        <v>0.39522938124386137</v>
      </c>
      <c r="F8" s="34">
        <f t="shared" si="0"/>
        <v>0.42147524970563255</v>
      </c>
      <c r="G8" s="34">
        <f>SUM('5. normalizz_CT singola regione'!P8:X8)/9</f>
        <v>0.12886949917721541</v>
      </c>
      <c r="H8" s="34">
        <f t="shared" ref="H8" si="26">AVERAGE(G$2:G$15)</f>
        <v>0.26217549091036446</v>
      </c>
      <c r="I8" s="34">
        <f>SUM('5. normalizz_CT singola regione'!Y8:AI8)/9</f>
        <v>0.28927973719477562</v>
      </c>
      <c r="J8" s="34">
        <f t="shared" ref="J8" si="27">AVERAGE(I$2:I$15)</f>
        <v>0.47055932435013059</v>
      </c>
      <c r="K8" s="34">
        <f>SUM('5. normalizz_CT singola regione'!AJ8:AR8)/9</f>
        <v>0.35933555816486051</v>
      </c>
      <c r="L8" s="34">
        <f t="shared" ref="L8" si="28">AVERAGE(K$2:K$15)</f>
        <v>0.27085745331479477</v>
      </c>
      <c r="M8" s="34">
        <f>SUM('5. normalizz_CT singola regione'!AS8:AW8)/5</f>
        <v>0.3045567964491061</v>
      </c>
      <c r="N8" s="34">
        <f t="shared" ref="N8" si="29">AVERAGE(M$2:M$15)</f>
        <v>0.33556482927841669</v>
      </c>
      <c r="O8" s="34">
        <f>SUM('5. normalizz_CT singola regione'!AX8:BD8)/7</f>
        <v>0.19005391071072647</v>
      </c>
      <c r="P8" s="34">
        <f t="shared" ref="P8" si="30">AVERAGE(O$2:O$15)</f>
        <v>0.34260045375861276</v>
      </c>
      <c r="Q8">
        <f>'5. normalizz_CT singola regione'!BE8</f>
        <v>0.3020861213135056</v>
      </c>
      <c r="R8"/>
      <c r="S8" s="54" t="s">
        <v>2136</v>
      </c>
      <c r="T8" s="16">
        <v>0.4793696205983069</v>
      </c>
      <c r="U8" s="16">
        <v>0.30226013692441278</v>
      </c>
      <c r="V8" s="16">
        <v>0.42773352143124665</v>
      </c>
      <c r="W8" s="16">
        <v>0.18189795942493953</v>
      </c>
      <c r="X8" s="16">
        <v>0.37273959139900281</v>
      </c>
      <c r="Y8" s="16">
        <v>0.29375332243198848</v>
      </c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</row>
    <row r="9" spans="1:204" x14ac:dyDescent="0.3">
      <c r="A9" s="34">
        <f>'3. indicatori CT_valori_nom'!A9</f>
        <v>76089</v>
      </c>
      <c r="B9" s="34" t="str">
        <f>'3. indicatori CT_valori_nom'!B9</f>
        <v>TITO</v>
      </c>
      <c r="C9" s="34" t="str">
        <f>'3. indicatori CT_valori_nom'!C9</f>
        <v>BASILICATA</v>
      </c>
      <c r="D9" s="34">
        <f>'3. indicatori CT_valori_nom'!D9</f>
        <v>31077</v>
      </c>
      <c r="E9" s="34">
        <f>SUM('5. normalizz_CT singola regione'!E9:O9)/11</f>
        <v>0.46851498844434514</v>
      </c>
      <c r="F9" s="34">
        <f t="shared" si="0"/>
        <v>0.42147524970563255</v>
      </c>
      <c r="G9" s="34">
        <f>SUM('5. normalizz_CT singola regione'!P9:X9)/9</f>
        <v>0.43130536614216974</v>
      </c>
      <c r="H9" s="34">
        <f t="shared" ref="H9" si="31">AVERAGE(G$2:G$15)</f>
        <v>0.26217549091036446</v>
      </c>
      <c r="I9" s="34">
        <f>SUM('5. normalizz_CT singola regione'!Y9:AI9)/9</f>
        <v>0.51790678167531823</v>
      </c>
      <c r="J9" s="34">
        <f t="shared" ref="J9" si="32">AVERAGE(I$2:I$15)</f>
        <v>0.47055932435013059</v>
      </c>
      <c r="K9" s="34">
        <f>SUM('5. normalizz_CT singola regione'!AJ9:AR9)/9</f>
        <v>8.8127577356749476E-2</v>
      </c>
      <c r="L9" s="34">
        <f t="shared" ref="L9" si="33">AVERAGE(K$2:K$15)</f>
        <v>0.27085745331479477</v>
      </c>
      <c r="M9" s="34">
        <f>SUM('5. normalizz_CT singola regione'!AS9:AW9)/5</f>
        <v>7.9475461458941715E-2</v>
      </c>
      <c r="N9" s="34">
        <f t="shared" ref="N9" si="34">AVERAGE(M$2:M$15)</f>
        <v>0.33556482927841669</v>
      </c>
      <c r="O9" s="34">
        <f>SUM('5. normalizz_CT singola regione'!AX9:BD9)/7</f>
        <v>0.39208550600397879</v>
      </c>
      <c r="P9" s="34">
        <f t="shared" ref="P9" si="35">AVERAGE(O$2:O$15)</f>
        <v>0.34260045375861276</v>
      </c>
      <c r="Q9">
        <f>'5. normalizz_CT singola regione'!BE9</f>
        <v>0.37514251593145731</v>
      </c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</row>
    <row r="10" spans="1:204" x14ac:dyDescent="0.3">
      <c r="A10" s="34">
        <f>'3. indicatori CT_valori_nom'!A10</f>
        <v>77008</v>
      </c>
      <c r="B10" s="34" t="str">
        <f>'3. indicatori CT_valori_nom'!B10</f>
        <v>FERRANDINA</v>
      </c>
      <c r="C10" s="34" t="str">
        <f>'3. indicatori CT_valori_nom'!C10</f>
        <v>BASILICATA</v>
      </c>
      <c r="D10" s="34">
        <f>'3. indicatori CT_valori_nom'!D10</f>
        <v>18337</v>
      </c>
      <c r="E10" s="34">
        <f>SUM('5. normalizz_CT singola regione'!E10:O10)/11</f>
        <v>0.3481571839328183</v>
      </c>
      <c r="F10" s="34">
        <f t="shared" si="0"/>
        <v>0.42147524970563255</v>
      </c>
      <c r="G10" s="34">
        <f>SUM('5. normalizz_CT singola regione'!P10:X10)/9</f>
        <v>0.17126253185015589</v>
      </c>
      <c r="H10" s="34">
        <f t="shared" ref="H10" si="36">AVERAGE(G$2:G$15)</f>
        <v>0.26217549091036446</v>
      </c>
      <c r="I10" s="34">
        <f>SUM('5. normalizz_CT singola regione'!Y10:AI10)/9</f>
        <v>0.35809438294466056</v>
      </c>
      <c r="J10" s="34">
        <f t="shared" ref="J10" si="37">AVERAGE(I$2:I$15)</f>
        <v>0.47055932435013059</v>
      </c>
      <c r="K10" s="34">
        <f>SUM('5. normalizz_CT singola regione'!AJ10:AR10)/9</f>
        <v>0.1111111111111111</v>
      </c>
      <c r="L10" s="34">
        <f t="shared" ref="L10" si="38">AVERAGE(K$2:K$15)</f>
        <v>0.27085745331479477</v>
      </c>
      <c r="M10" s="34">
        <f>SUM('5. normalizz_CT singola regione'!AS10:AW10)/5</f>
        <v>0.21047369667311439</v>
      </c>
      <c r="N10" s="34">
        <f t="shared" ref="N10" si="39">AVERAGE(M$2:M$15)</f>
        <v>0.33556482927841669</v>
      </c>
      <c r="O10" s="34">
        <f>SUM('5. normalizz_CT singola regione'!AX10:BD10)/7</f>
        <v>0.23696081273951006</v>
      </c>
      <c r="P10" s="34">
        <f t="shared" ref="P10" si="40">AVERAGE(O$2:O$15)</f>
        <v>0.34260045375861276</v>
      </c>
      <c r="Q10">
        <f>'5. normalizz_CT singola regione'!BE10</f>
        <v>0.26180926444588282</v>
      </c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</row>
    <row r="11" spans="1:204" x14ac:dyDescent="0.3">
      <c r="A11" s="34">
        <f>'3. indicatori CT_valori_nom'!A11</f>
        <v>77011</v>
      </c>
      <c r="B11" s="34" t="str">
        <f>'3. indicatori CT_valori_nom'!B11</f>
        <v>GRASSANO</v>
      </c>
      <c r="C11" s="34" t="str">
        <f>'3. indicatori CT_valori_nom'!C11</f>
        <v>BASILICATA</v>
      </c>
      <c r="D11" s="34">
        <f>'3. indicatori CT_valori_nom'!D11</f>
        <v>12427</v>
      </c>
      <c r="E11" s="34">
        <f>SUM('5. normalizz_CT singola regione'!E11:O11)/11</f>
        <v>0.41317503679117612</v>
      </c>
      <c r="F11" s="34">
        <f t="shared" si="0"/>
        <v>0.42147524970563255</v>
      </c>
      <c r="G11" s="34">
        <f>SUM('5. normalizz_CT singola regione'!P11:X11)/9</f>
        <v>0.22254882826130057</v>
      </c>
      <c r="H11" s="34">
        <f t="shared" ref="H11" si="41">AVERAGE(G$2:G$15)</f>
        <v>0.26217549091036446</v>
      </c>
      <c r="I11" s="34">
        <f>SUM('5. normalizz_CT singola regione'!Y11:AI11)/9</f>
        <v>0.40916327462135121</v>
      </c>
      <c r="J11" s="34">
        <f t="shared" ref="J11" si="42">AVERAGE(I$2:I$15)</f>
        <v>0.47055932435013059</v>
      </c>
      <c r="K11" s="34">
        <f>SUM('5. normalizz_CT singola regione'!AJ11:AR11)/9</f>
        <v>0.49324837358869167</v>
      </c>
      <c r="L11" s="34">
        <f t="shared" ref="L11" si="43">AVERAGE(K$2:K$15)</f>
        <v>0.27085745331479477</v>
      </c>
      <c r="M11" s="34">
        <f>SUM('5. normalizz_CT singola regione'!AS11:AW11)/5</f>
        <v>0.35319104391299794</v>
      </c>
      <c r="N11" s="34">
        <f t="shared" ref="N11" si="44">AVERAGE(M$2:M$15)</f>
        <v>0.33556482927841669</v>
      </c>
      <c r="O11" s="34">
        <f>SUM('5. normalizz_CT singola regione'!AX11:BD11)/7</f>
        <v>0.28471358697514498</v>
      </c>
      <c r="P11" s="34">
        <f t="shared" ref="P11" si="45">AVERAGE(O$2:O$15)</f>
        <v>0.34260045375861276</v>
      </c>
      <c r="Q11">
        <f>'5. normalizz_CT singola regione'!BE11</f>
        <v>0.39209617066672403</v>
      </c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</row>
    <row r="12" spans="1:204" x14ac:dyDescent="0.3">
      <c r="A12" s="34">
        <f>'3. indicatori CT_valori_nom'!A12</f>
        <v>77014</v>
      </c>
      <c r="B12" s="34" t="str">
        <f>'3. indicatori CT_valori_nom'!B12</f>
        <v>MATERA</v>
      </c>
      <c r="C12" s="34" t="str">
        <f>'3. indicatori CT_valori_nom'!C12</f>
        <v>BASILICATA</v>
      </c>
      <c r="D12" s="34">
        <f>'3. indicatori CT_valori_nom'!D12</f>
        <v>77546</v>
      </c>
      <c r="E12" s="34">
        <f>SUM('5. normalizz_CT singola regione'!E12:O12)/11</f>
        <v>0.57546737310345319</v>
      </c>
      <c r="F12" s="34">
        <f t="shared" si="0"/>
        <v>0.42147524970563255</v>
      </c>
      <c r="G12" s="34">
        <f>SUM('5. normalizz_CT singola regione'!P12:X12)/9</f>
        <v>0.1912168315303574</v>
      </c>
      <c r="H12" s="34">
        <f t="shared" ref="H12" si="46">AVERAGE(G$2:G$15)</f>
        <v>0.26217549091036446</v>
      </c>
      <c r="I12" s="34">
        <f>SUM('5. normalizz_CT singola regione'!Y12:AI12)/9</f>
        <v>0.47473985293599458</v>
      </c>
      <c r="J12" s="34">
        <f t="shared" ref="J12" si="47">AVERAGE(I$2:I$15)</f>
        <v>0.47055932435013059</v>
      </c>
      <c r="K12" s="34">
        <f>SUM('5. normalizz_CT singola regione'!AJ12:AR12)/9</f>
        <v>0.35701954308696759</v>
      </c>
      <c r="L12" s="34">
        <f t="shared" ref="L12" si="48">AVERAGE(K$2:K$15)</f>
        <v>0.27085745331479477</v>
      </c>
      <c r="M12" s="34">
        <f>SUM('5. normalizz_CT singola regione'!AS12:AW12)/5</f>
        <v>0.4066776948028849</v>
      </c>
      <c r="N12" s="34">
        <f t="shared" ref="N12" si="49">AVERAGE(M$2:M$15)</f>
        <v>0.33556482927841669</v>
      </c>
      <c r="O12" s="34">
        <f>SUM('5. normalizz_CT singola regione'!AX12:BD12)/7</f>
        <v>0.65345833443591395</v>
      </c>
      <c r="P12" s="34">
        <f t="shared" ref="P12" si="50">AVERAGE(O$2:O$15)</f>
        <v>0.34260045375861276</v>
      </c>
      <c r="Q12">
        <f>'5. normalizz_CT singola regione'!BE12</f>
        <v>0.47116008440816348</v>
      </c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</row>
    <row r="13" spans="1:204" x14ac:dyDescent="0.3">
      <c r="A13" s="34">
        <f>'3. indicatori CT_valori_nom'!A13</f>
        <v>77020</v>
      </c>
      <c r="B13" s="34" t="str">
        <f>'3. indicatori CT_valori_nom'!B13</f>
        <v>PISTICCI</v>
      </c>
      <c r="C13" s="34" t="str">
        <f>'3. indicatori CT_valori_nom'!C13</f>
        <v>BASILICATA</v>
      </c>
      <c r="D13" s="34">
        <f>'3. indicatori CT_valori_nom'!D13</f>
        <v>30966</v>
      </c>
      <c r="E13" s="34">
        <f>SUM('5. normalizz_CT singola regione'!E13:O13)/11</f>
        <v>0.36655990779846886</v>
      </c>
      <c r="F13" s="34">
        <f t="shared" si="0"/>
        <v>0.42147524970563255</v>
      </c>
      <c r="G13" s="34">
        <f>SUM('5. normalizz_CT singola regione'!P13:X13)/9</f>
        <v>0.42341517576048027</v>
      </c>
      <c r="H13" s="34">
        <f t="shared" ref="H13" si="51">AVERAGE(G$2:G$15)</f>
        <v>0.26217549091036446</v>
      </c>
      <c r="I13" s="34">
        <f>SUM('5. normalizz_CT singola regione'!Y13:AI13)/9</f>
        <v>0.52233853196934588</v>
      </c>
      <c r="J13" s="34">
        <f t="shared" ref="J13" si="52">AVERAGE(I$2:I$15)</f>
        <v>0.47055932435013059</v>
      </c>
      <c r="K13" s="34">
        <f>SUM('5. normalizz_CT singola regione'!AJ13:AR13)/9</f>
        <v>0.22189781552206905</v>
      </c>
      <c r="L13" s="34">
        <f t="shared" ref="L13" si="53">AVERAGE(K$2:K$15)</f>
        <v>0.27085745331479477</v>
      </c>
      <c r="M13" s="34">
        <f>SUM('5. normalizz_CT singola regione'!AS13:AW13)/5</f>
        <v>0.25072137247975235</v>
      </c>
      <c r="N13" s="34">
        <f t="shared" ref="N13" si="54">AVERAGE(M$2:M$15)</f>
        <v>0.33556482927841669</v>
      </c>
      <c r="O13" s="34">
        <f>SUM('5. normalizz_CT singola regione'!AX13:BD13)/7</f>
        <v>0.34106708252044582</v>
      </c>
      <c r="P13" s="34">
        <f t="shared" ref="P13" si="55">AVERAGE(O$2:O$15)</f>
        <v>0.34260045375861276</v>
      </c>
      <c r="Q13">
        <f>'5. normalizz_CT singola regione'!BE13</f>
        <v>0.3868531730870659</v>
      </c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</row>
    <row r="14" spans="1:204" x14ac:dyDescent="0.3">
      <c r="A14" s="34">
        <f>'3. indicatori CT_valori_nom'!A14</f>
        <v>77021</v>
      </c>
      <c r="B14" s="34" t="str">
        <f>'3. indicatori CT_valori_nom'!B14</f>
        <v>POLICORO</v>
      </c>
      <c r="C14" s="34" t="str">
        <f>'3. indicatori CT_valori_nom'!C14</f>
        <v>BASILICATA</v>
      </c>
      <c r="D14" s="34">
        <f>'3. indicatori CT_valori_nom'!D14</f>
        <v>50730</v>
      </c>
      <c r="E14" s="34">
        <f>SUM('5. normalizz_CT singola regione'!E14:O14)/11</f>
        <v>0.48945834118256604</v>
      </c>
      <c r="F14" s="34">
        <f t="shared" si="0"/>
        <v>0.42147524970563255</v>
      </c>
      <c r="G14" s="34">
        <f>SUM('5. normalizz_CT singola regione'!P14:X14)/9</f>
        <v>0.21041167675114325</v>
      </c>
      <c r="H14" s="34">
        <f t="shared" ref="H14" si="56">AVERAGE(G$2:G$15)</f>
        <v>0.26217549091036446</v>
      </c>
      <c r="I14" s="34">
        <f>SUM('5. normalizz_CT singola regione'!Y14:AI14)/9</f>
        <v>0.53088930875561546</v>
      </c>
      <c r="J14" s="34">
        <f t="shared" ref="J14" si="57">AVERAGE(I$2:I$15)</f>
        <v>0.47055932435013059</v>
      </c>
      <c r="K14" s="34">
        <f>SUM('5. normalizz_CT singola regione'!AJ14:AR14)/9</f>
        <v>0.37329932727326542</v>
      </c>
      <c r="L14" s="34">
        <f t="shared" ref="L14" si="58">AVERAGE(K$2:K$15)</f>
        <v>0.27085745331479477</v>
      </c>
      <c r="M14" s="34">
        <f>SUM('5. normalizz_CT singola regione'!AS14:AW14)/5</f>
        <v>0.22706078225429432</v>
      </c>
      <c r="N14" s="34">
        <f t="shared" ref="N14" si="59">AVERAGE(M$2:M$15)</f>
        <v>0.33556482927841669</v>
      </c>
      <c r="O14" s="34">
        <f>SUM('5. normalizz_CT singola regione'!AX14:BD14)/7</f>
        <v>0.34281938985458044</v>
      </c>
      <c r="P14" s="34">
        <f t="shared" ref="P14" si="60">AVERAGE(O$2:O$15)</f>
        <v>0.34260045375861276</v>
      </c>
      <c r="Q14">
        <f>'5. normalizz_CT singola regione'!BE14</f>
        <v>0.40320179166557407</v>
      </c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</row>
    <row r="15" spans="1:204" x14ac:dyDescent="0.3">
      <c r="A15" s="34">
        <f>'3. indicatori CT_valori_nom'!A15</f>
        <v>77027</v>
      </c>
      <c r="B15" s="34" t="str">
        <f>'3. indicatori CT_valori_nom'!B15</f>
        <v>STIGLIANO</v>
      </c>
      <c r="C15" s="34" t="str">
        <f>'3. indicatori CT_valori_nom'!C15</f>
        <v>BASILICATA</v>
      </c>
      <c r="D15" s="34">
        <f>'3. indicatori CT_valori_nom'!D15</f>
        <v>10591</v>
      </c>
      <c r="E15" s="34">
        <f>SUM('5. normalizz_CT singola regione'!E15:O15)/11</f>
        <v>0.33146232826367983</v>
      </c>
      <c r="F15" s="34">
        <f t="shared" si="0"/>
        <v>0.42147524970563255</v>
      </c>
      <c r="G15" s="34">
        <f>SUM('5. normalizz_CT singola regione'!P15:X15)/9</f>
        <v>0.11204938709006235</v>
      </c>
      <c r="H15" s="34">
        <f t="shared" ref="H15" si="61">AVERAGE(G$2:G$15)</f>
        <v>0.26217549091036446</v>
      </c>
      <c r="I15" s="34">
        <f>SUM('5. normalizz_CT singola regione'!Y15:AI15)/9</f>
        <v>0.62621344668942658</v>
      </c>
      <c r="J15" s="34">
        <f t="shared" ref="J15" si="62">AVERAGE(I$2:I$15)</f>
        <v>0.47055932435013059</v>
      </c>
      <c r="K15" s="34">
        <f>SUM('5. normalizz_CT singola regione'!AJ15:AR15)/9</f>
        <v>0.28648152729421383</v>
      </c>
      <c r="L15" s="34">
        <f t="shared" ref="L15" si="63">AVERAGE(K$2:K$15)</f>
        <v>0.27085745331479477</v>
      </c>
      <c r="M15" s="34">
        <f>SUM('5. normalizz_CT singola regione'!AS15:AW15)/5</f>
        <v>0.51444784878944394</v>
      </c>
      <c r="N15" s="34">
        <f t="shared" ref="N15" si="64">AVERAGE(M$2:M$15)</f>
        <v>0.33556482927841669</v>
      </c>
      <c r="O15" s="34">
        <f>SUM('5. normalizz_CT singola regione'!AX15:BD15)/7</f>
        <v>0.33201488310365196</v>
      </c>
      <c r="P15" s="34">
        <f t="shared" ref="P15" si="65">AVERAGE(O$2:O$15)</f>
        <v>0.34260045375861276</v>
      </c>
      <c r="Q15">
        <f>'5. normalizz_CT singola regione'!BE15</f>
        <v>0.37798145289865065</v>
      </c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</row>
    <row r="16" spans="1:204" x14ac:dyDescent="0.3">
      <c r="A16" s="34">
        <f>'3. indicatori CT_valori_nom'!A16</f>
        <v>78003</v>
      </c>
      <c r="B16" s="34" t="str">
        <f>'3. indicatori CT_valori_nom'!B16</f>
        <v>ACRI</v>
      </c>
      <c r="C16" s="34" t="str">
        <f>'3. indicatori CT_valori_nom'!C16</f>
        <v>CALABRIA</v>
      </c>
      <c r="D16" s="34">
        <f>'3. indicatori CT_valori_nom'!D16</f>
        <v>20858</v>
      </c>
      <c r="E16" s="34">
        <f>SUM('5. normalizz_CT singola regione'!E16:O16)/11</f>
        <v>0.45468158408448411</v>
      </c>
      <c r="F16" s="34">
        <f>AVERAGE(E$16:E$63)</f>
        <v>0.4389536117029722</v>
      </c>
      <c r="G16" s="34">
        <f>SUM('5. normalizz_CT singola regione'!P16:X16)/9</f>
        <v>6.2550035635778031E-2</v>
      </c>
      <c r="H16" s="34">
        <f>AVERAGE(G$16:G$63)</f>
        <v>0.29126339511038141</v>
      </c>
      <c r="I16" s="34">
        <f>SUM('5. normalizz_CT singola regione'!Y16:AI16)/9</f>
        <v>0.47638979730549441</v>
      </c>
      <c r="J16" s="34">
        <f>AVERAGE(I$16:I$63)</f>
        <v>0.47891508816372169</v>
      </c>
      <c r="K16" s="34">
        <f>SUM('5. normalizz_CT singola regione'!AJ16:AR16)/9</f>
        <v>0.30463640698077254</v>
      </c>
      <c r="L16" s="34">
        <f>AVERAGE(K$16:K$63)</f>
        <v>0.17615953926442618</v>
      </c>
      <c r="M16" s="34">
        <f>SUM('5. normalizz_CT singola regione'!AS16:AW16)/5</f>
        <v>0.4478386463082506</v>
      </c>
      <c r="N16" s="34">
        <f>AVERAGE(M$16:M$63)</f>
        <v>0.33856623847646272</v>
      </c>
      <c r="O16" s="34">
        <f>SUM('5. normalizz_CT singola regione'!AX16:BD16)/7</f>
        <v>0.29686786643917096</v>
      </c>
      <c r="P16" s="34">
        <f>AVERAGE(O$16:O$63)</f>
        <v>0.31744272612970209</v>
      </c>
      <c r="Q16">
        <f>'5. normalizz_CT singola regione'!BE16</f>
        <v>0.3598074868264507</v>
      </c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</row>
    <row r="17" spans="1:204" x14ac:dyDescent="0.3">
      <c r="A17" s="34">
        <f>'3. indicatori CT_valori_nom'!A17</f>
        <v>78010</v>
      </c>
      <c r="B17" s="34" t="str">
        <f>'3. indicatori CT_valori_nom'!B17</f>
        <v>AMANTEA</v>
      </c>
      <c r="C17" s="34" t="str">
        <f>'3. indicatori CT_valori_nom'!C17</f>
        <v>CALABRIA</v>
      </c>
      <c r="D17" s="34">
        <f>'3. indicatori CT_valori_nom'!D17</f>
        <v>27901</v>
      </c>
      <c r="E17" s="34">
        <f>SUM('5. normalizz_CT singola regione'!E17:O17)/11</f>
        <v>0.37357160151907637</v>
      </c>
      <c r="F17" s="34">
        <f t="shared" ref="F17:H63" si="66">AVERAGE(E$16:E$63)</f>
        <v>0.4389536117029722</v>
      </c>
      <c r="G17" s="34">
        <f>SUM('5. normalizz_CT singola regione'!P17:X17)/9</f>
        <v>0.33894215727395582</v>
      </c>
      <c r="H17" s="34">
        <f t="shared" si="66"/>
        <v>0.29126339511038141</v>
      </c>
      <c r="I17" s="34">
        <f>SUM('5. normalizz_CT singola regione'!Y17:AI17)/9</f>
        <v>0.4997104157895253</v>
      </c>
      <c r="J17" s="34">
        <f t="shared" ref="J17" si="67">AVERAGE(I$16:I$63)</f>
        <v>0.47891508816372169</v>
      </c>
      <c r="K17" s="34">
        <f>SUM('5. normalizz_CT singola regione'!AJ17:AR17)/9</f>
        <v>2.885483583547889E-2</v>
      </c>
      <c r="L17" s="34">
        <f t="shared" ref="L17" si="68">AVERAGE(K$16:K$63)</f>
        <v>0.17615953926442618</v>
      </c>
      <c r="M17" s="34">
        <f>SUM('5. normalizz_CT singola regione'!AS17:AW17)/5</f>
        <v>0.25107986546785305</v>
      </c>
      <c r="N17" s="34">
        <f t="shared" ref="N17" si="69">AVERAGE(M$16:M$63)</f>
        <v>0.33856623847646272</v>
      </c>
      <c r="O17" s="34">
        <f>SUM('5. normalizz_CT singola regione'!AX17:BD17)/7</f>
        <v>0.33483845165952736</v>
      </c>
      <c r="P17" s="34">
        <f t="shared" ref="P17" si="70">AVERAGE(O$16:O$63)</f>
        <v>0.31744272612970209</v>
      </c>
      <c r="Q17">
        <f>'5. normalizz_CT singola regione'!BE17</f>
        <v>0.33013027203737105</v>
      </c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</row>
    <row r="18" spans="1:204" x14ac:dyDescent="0.3">
      <c r="A18" s="34">
        <f>'3. indicatori CT_valori_nom'!A18</f>
        <v>78015</v>
      </c>
      <c r="B18" s="34" t="str">
        <f>'3. indicatori CT_valori_nom'!B18</f>
        <v>BELVEDERE MARITTIMO</v>
      </c>
      <c r="C18" s="34" t="str">
        <f>'3. indicatori CT_valori_nom'!C18</f>
        <v>CALABRIA</v>
      </c>
      <c r="D18" s="34">
        <f>'3. indicatori CT_valori_nom'!D18</f>
        <v>22367</v>
      </c>
      <c r="E18" s="34">
        <f>SUM('5. normalizz_CT singola regione'!E18:O18)/11</f>
        <v>0.37113461147503696</v>
      </c>
      <c r="F18" s="34">
        <f t="shared" si="66"/>
        <v>0.4389536117029722</v>
      </c>
      <c r="G18" s="34">
        <f>SUM('5. normalizz_CT singola regione'!P18:X18)/9</f>
        <v>0.32115892492750264</v>
      </c>
      <c r="H18" s="34">
        <f t="shared" si="66"/>
        <v>0.29126339511038141</v>
      </c>
      <c r="I18" s="34">
        <f>SUM('5. normalizz_CT singola regione'!Y18:AI18)/9</f>
        <v>0.39532244743932154</v>
      </c>
      <c r="J18" s="34">
        <f t="shared" ref="J18" si="71">AVERAGE(I$16:I$63)</f>
        <v>0.47891508816372169</v>
      </c>
      <c r="K18" s="34">
        <f>SUM('5. normalizz_CT singola regione'!AJ18:AR18)/9</f>
        <v>0.20624972201888478</v>
      </c>
      <c r="L18" s="34">
        <f t="shared" ref="L18" si="72">AVERAGE(K$16:K$63)</f>
        <v>0.17615953926442618</v>
      </c>
      <c r="M18" s="34">
        <f>SUM('5. normalizz_CT singola regione'!AS18:AW18)/5</f>
        <v>0.25231610188213721</v>
      </c>
      <c r="N18" s="34">
        <f t="shared" ref="N18" si="73">AVERAGE(M$16:M$63)</f>
        <v>0.33856623847646272</v>
      </c>
      <c r="O18" s="34">
        <f>SUM('5. normalizz_CT singola regione'!AX18:BD18)/7</f>
        <v>0.32418330453103444</v>
      </c>
      <c r="P18" s="34">
        <f t="shared" ref="P18" si="74">AVERAGE(O$16:O$63)</f>
        <v>0.31744272612970209</v>
      </c>
      <c r="Q18">
        <f>'5. normalizz_CT singola regione'!BE18</f>
        <v>0.33867923865584509</v>
      </c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</row>
    <row r="19" spans="1:204" x14ac:dyDescent="0.3">
      <c r="A19" s="34">
        <f>'3. indicatori CT_valori_nom'!A19</f>
        <v>78025</v>
      </c>
      <c r="B19" s="34" t="str">
        <f>'3. indicatori CT_valori_nom'!B19</f>
        <v>CARIATI</v>
      </c>
      <c r="C19" s="34" t="str">
        <f>'3. indicatori CT_valori_nom'!C19</f>
        <v>CALABRIA</v>
      </c>
      <c r="D19" s="34">
        <f>'3. indicatori CT_valori_nom'!D19</f>
        <v>18685</v>
      </c>
      <c r="E19" s="34">
        <f>SUM('5. normalizz_CT singola regione'!E19:O19)/11</f>
        <v>0.43360139181182267</v>
      </c>
      <c r="F19" s="34">
        <f t="shared" si="66"/>
        <v>0.4389536117029722</v>
      </c>
      <c r="G19" s="34">
        <f>SUM('5. normalizz_CT singola regione'!P19:X19)/9</f>
        <v>6.4035479530794998E-2</v>
      </c>
      <c r="H19" s="34">
        <f t="shared" si="66"/>
        <v>0.29126339511038141</v>
      </c>
      <c r="I19" s="34">
        <f>SUM('5. normalizz_CT singola regione'!Y19:AI19)/9</f>
        <v>0.39190618648335207</v>
      </c>
      <c r="J19" s="34">
        <f t="shared" ref="J19" si="75">AVERAGE(I$16:I$63)</f>
        <v>0.47891508816372169</v>
      </c>
      <c r="K19" s="34">
        <f>SUM('5. normalizz_CT singola regione'!AJ19:AR19)/9</f>
        <v>0.1082047135399503</v>
      </c>
      <c r="L19" s="34">
        <f t="shared" ref="L19" si="76">AVERAGE(K$16:K$63)</f>
        <v>0.17615953926442618</v>
      </c>
      <c r="M19" s="34">
        <f>SUM('5. normalizz_CT singola regione'!AS19:AW19)/5</f>
        <v>0.40446926832818281</v>
      </c>
      <c r="N19" s="34">
        <f t="shared" ref="N19" si="77">AVERAGE(M$16:M$63)</f>
        <v>0.33856623847646272</v>
      </c>
      <c r="O19" s="34">
        <f>SUM('5. normalizz_CT singola regione'!AX19:BD19)/7</f>
        <v>0.1477719900179735</v>
      </c>
      <c r="P19" s="34">
        <f t="shared" ref="P19" si="78">AVERAGE(O$16:O$63)</f>
        <v>0.31744272612970209</v>
      </c>
      <c r="Q19">
        <f>'5. normalizz_CT singola regione'!BE19</f>
        <v>0.27454644675922668</v>
      </c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</row>
    <row r="20" spans="1:204" x14ac:dyDescent="0.3">
      <c r="A20" s="34">
        <f>'3. indicatori CT_valori_nom'!A20</f>
        <v>78029</v>
      </c>
      <c r="B20" s="34" t="str">
        <f>'3. indicatori CT_valori_nom'!B20</f>
        <v>CASSANO ALL'IONIO</v>
      </c>
      <c r="C20" s="34" t="str">
        <f>'3. indicatori CT_valori_nom'!C20</f>
        <v>CALABRIA</v>
      </c>
      <c r="D20" s="34">
        <f>'3. indicatori CT_valori_nom'!D20</f>
        <v>55161</v>
      </c>
      <c r="E20" s="34">
        <f>SUM('5. normalizz_CT singola regione'!E20:O20)/11</f>
        <v>0.45508941708996636</v>
      </c>
      <c r="F20" s="34">
        <f t="shared" si="66"/>
        <v>0.4389536117029722</v>
      </c>
      <c r="G20" s="34">
        <f>SUM('5. normalizz_CT singola regione'!P20:X20)/9</f>
        <v>0.31326712463315803</v>
      </c>
      <c r="H20" s="34">
        <f t="shared" si="66"/>
        <v>0.29126339511038141</v>
      </c>
      <c r="I20" s="34">
        <f>SUM('5. normalizz_CT singola regione'!Y20:AI20)/9</f>
        <v>0.4859654508046487</v>
      </c>
      <c r="J20" s="34">
        <f t="shared" ref="J20" si="79">AVERAGE(I$16:I$63)</f>
        <v>0.47891508816372169</v>
      </c>
      <c r="K20" s="34">
        <f>SUM('5. normalizz_CT singola regione'!AJ20:AR20)/9</f>
        <v>0.14559787494547174</v>
      </c>
      <c r="L20" s="34">
        <f t="shared" ref="L20" si="80">AVERAGE(K$16:K$63)</f>
        <v>0.17615953926442618</v>
      </c>
      <c r="M20" s="34">
        <f>SUM('5. normalizz_CT singola regione'!AS20:AW20)/5</f>
        <v>0.48263711612977095</v>
      </c>
      <c r="N20" s="34">
        <f t="shared" ref="N20" si="81">AVERAGE(M$16:M$63)</f>
        <v>0.33856623847646272</v>
      </c>
      <c r="O20" s="34">
        <f>SUM('5. normalizz_CT singola regione'!AX20:BD20)/7</f>
        <v>0.33691627444003469</v>
      </c>
      <c r="P20" s="34">
        <f t="shared" ref="P20" si="82">AVERAGE(O$16:O$63)</f>
        <v>0.31744272612970209</v>
      </c>
      <c r="Q20">
        <f>'5. normalizz_CT singola regione'!BE20</f>
        <v>0.38895866262060069</v>
      </c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</row>
    <row r="21" spans="1:204" x14ac:dyDescent="0.3">
      <c r="A21" s="34">
        <f>'3. indicatori CT_valori_nom'!A21</f>
        <v>78033</v>
      </c>
      <c r="B21" s="34" t="str">
        <f>'3. indicatori CT_valori_nom'!B21</f>
        <v>CASTROVILLARI</v>
      </c>
      <c r="C21" s="34" t="str">
        <f>'3. indicatori CT_valori_nom'!C21</f>
        <v>CALABRIA</v>
      </c>
      <c r="D21" s="34">
        <f>'3. indicatori CT_valori_nom'!D21</f>
        <v>67734</v>
      </c>
      <c r="E21" s="34">
        <f>SUM('5. normalizz_CT singola regione'!E21:O21)/11</f>
        <v>0.48931474734750985</v>
      </c>
      <c r="F21" s="34">
        <f t="shared" si="66"/>
        <v>0.4389536117029722</v>
      </c>
      <c r="G21" s="34">
        <f>SUM('5. normalizz_CT singola regione'!P21:X21)/9</f>
        <v>0.27697875362144314</v>
      </c>
      <c r="H21" s="34">
        <f t="shared" si="66"/>
        <v>0.29126339511038141</v>
      </c>
      <c r="I21" s="34">
        <f>SUM('5. normalizz_CT singola regione'!Y21:AI21)/9</f>
        <v>0.53079379757782919</v>
      </c>
      <c r="J21" s="34">
        <f t="shared" ref="J21" si="83">AVERAGE(I$16:I$63)</f>
        <v>0.47891508816372169</v>
      </c>
      <c r="K21" s="34">
        <f>SUM('5. normalizz_CT singola regione'!AJ21:AR21)/9</f>
        <v>0.32659490276605641</v>
      </c>
      <c r="L21" s="34">
        <f t="shared" ref="L21" si="84">AVERAGE(K$16:K$63)</f>
        <v>0.17615953926442618</v>
      </c>
      <c r="M21" s="34">
        <f>SUM('5. normalizz_CT singola regione'!AS21:AW21)/5</f>
        <v>0.40006209337219312</v>
      </c>
      <c r="N21" s="34">
        <f t="shared" ref="N21" si="85">AVERAGE(M$16:M$63)</f>
        <v>0.33856623847646272</v>
      </c>
      <c r="O21" s="34">
        <f>SUM('5. normalizz_CT singola regione'!AX21:BD21)/7</f>
        <v>0.41667901705424126</v>
      </c>
      <c r="P21" s="34">
        <f t="shared" ref="P21" si="86">AVERAGE(O$16:O$63)</f>
        <v>0.31744272612970209</v>
      </c>
      <c r="Q21">
        <f>'5. normalizz_CT singola regione'!BE21</f>
        <v>0.43635814665428141</v>
      </c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</row>
    <row r="22" spans="1:204" x14ac:dyDescent="0.3">
      <c r="A22" s="34">
        <f>'3. indicatori CT_valori_nom'!A22</f>
        <v>78040</v>
      </c>
      <c r="B22" s="34" t="str">
        <f>'3. indicatori CT_valori_nom'!B22</f>
        <v>CETRARO</v>
      </c>
      <c r="C22" s="34" t="str">
        <f>'3. indicatori CT_valori_nom'!C22</f>
        <v>CALABRIA</v>
      </c>
      <c r="D22" s="34">
        <f>'3. indicatori CT_valori_nom'!D22</f>
        <v>13946</v>
      </c>
      <c r="E22" s="34">
        <f>SUM('5. normalizz_CT singola regione'!E22:O22)/11</f>
        <v>0.35568513221588499</v>
      </c>
      <c r="F22" s="34">
        <f t="shared" si="66"/>
        <v>0.4389536117029722</v>
      </c>
      <c r="G22" s="34">
        <f>SUM('5. normalizz_CT singola regione'!P22:X22)/9</f>
        <v>0.23938147466799028</v>
      </c>
      <c r="H22" s="34">
        <f t="shared" si="66"/>
        <v>0.29126339511038141</v>
      </c>
      <c r="I22" s="34">
        <f>SUM('5. normalizz_CT singola regione'!Y22:AI22)/9</f>
        <v>0.41244273778536078</v>
      </c>
      <c r="J22" s="34">
        <f t="shared" ref="J22" si="87">AVERAGE(I$16:I$63)</f>
        <v>0.47891508816372169</v>
      </c>
      <c r="K22" s="34">
        <f>SUM('5. normalizz_CT singola regione'!AJ22:AR22)/9</f>
        <v>0.34436540169396657</v>
      </c>
      <c r="L22" s="34">
        <f t="shared" ref="L22" si="88">AVERAGE(K$16:K$63)</f>
        <v>0.17615953926442618</v>
      </c>
      <c r="M22" s="34">
        <f>SUM('5. normalizz_CT singola regione'!AS22:AW22)/5</f>
        <v>0.2461048835747251</v>
      </c>
      <c r="N22" s="34">
        <f t="shared" ref="N22" si="89">AVERAGE(M$16:M$63)</f>
        <v>0.33856623847646272</v>
      </c>
      <c r="O22" s="34">
        <f>SUM('5. normalizz_CT singola regione'!AX22:BD22)/7</f>
        <v>0.28010718868984963</v>
      </c>
      <c r="P22" s="34">
        <f t="shared" ref="P22" si="90">AVERAGE(O$16:O$63)</f>
        <v>0.31744272612970209</v>
      </c>
      <c r="Q22">
        <f>'5. normalizz_CT singola regione'!BE22</f>
        <v>0.34190463234900359</v>
      </c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</row>
    <row r="23" spans="1:204" x14ac:dyDescent="0.3">
      <c r="A23" s="34">
        <f>'3. indicatori CT_valori_nom'!A23</f>
        <v>78045</v>
      </c>
      <c r="B23" s="34" t="str">
        <f>'3. indicatori CT_valori_nom'!B23</f>
        <v>COSENZA</v>
      </c>
      <c r="C23" s="34" t="str">
        <f>'3. indicatori CT_valori_nom'!C23</f>
        <v>CALABRIA</v>
      </c>
      <c r="D23" s="34">
        <f>'3. indicatori CT_valori_nom'!D23</f>
        <v>104463</v>
      </c>
      <c r="E23" s="34">
        <f>SUM('5. normalizz_CT singola regione'!E23:O23)/11</f>
        <v>0.52078112061823023</v>
      </c>
      <c r="F23" s="34">
        <f t="shared" si="66"/>
        <v>0.4389536117029722</v>
      </c>
      <c r="G23" s="34">
        <f>SUM('5. normalizz_CT singola regione'!P23:X23)/9</f>
        <v>0.48071564671283606</v>
      </c>
      <c r="H23" s="34">
        <f t="shared" si="66"/>
        <v>0.29126339511038141</v>
      </c>
      <c r="I23" s="34">
        <f>SUM('5. normalizz_CT singola regione'!Y23:AI23)/9</f>
        <v>0.54236907472775764</v>
      </c>
      <c r="J23" s="34">
        <f t="shared" ref="J23" si="91">AVERAGE(I$16:I$63)</f>
        <v>0.47891508816372169</v>
      </c>
      <c r="K23" s="34">
        <f>SUM('5. normalizz_CT singola regione'!AJ23:AR23)/9</f>
        <v>0.38769327107989038</v>
      </c>
      <c r="L23" s="34">
        <f t="shared" ref="L23" si="92">AVERAGE(K$16:K$63)</f>
        <v>0.17615953926442618</v>
      </c>
      <c r="M23" s="34">
        <f>SUM('5. normalizz_CT singola regione'!AS23:AW23)/5</f>
        <v>0.38818838967273339</v>
      </c>
      <c r="N23" s="34">
        <f t="shared" ref="N23" si="93">AVERAGE(M$16:M$63)</f>
        <v>0.33856623847646272</v>
      </c>
      <c r="O23" s="34">
        <f>SUM('5. normalizz_CT singola regione'!AX23:BD23)/7</f>
        <v>0.57449198188094897</v>
      </c>
      <c r="P23" s="34">
        <f t="shared" ref="P23" si="94">AVERAGE(O$16:O$63)</f>
        <v>0.31744272612970209</v>
      </c>
      <c r="Q23">
        <f>'5. normalizz_CT singola regione'!BE23</f>
        <v>0.51889319321308958</v>
      </c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</row>
    <row r="24" spans="1:204" x14ac:dyDescent="0.3">
      <c r="A24" s="34">
        <f>'3. indicatori CT_valori_nom'!A24</f>
        <v>78091</v>
      </c>
      <c r="B24" s="34" t="str">
        <f>'3. indicatori CT_valori_nom'!B24</f>
        <v>PAOLA</v>
      </c>
      <c r="C24" s="34" t="str">
        <f>'3. indicatori CT_valori_nom'!C24</f>
        <v>CALABRIA</v>
      </c>
      <c r="D24" s="34">
        <f>'3. indicatori CT_valori_nom'!D24</f>
        <v>31627</v>
      </c>
      <c r="E24" s="34">
        <f>SUM('5. normalizz_CT singola regione'!E24:O24)/11</f>
        <v>0.34341249436721938</v>
      </c>
      <c r="F24" s="34">
        <f t="shared" si="66"/>
        <v>0.4389536117029722</v>
      </c>
      <c r="G24" s="34">
        <f>SUM('5. normalizz_CT singola regione'!P24:X24)/9</f>
        <v>0.39882615612211197</v>
      </c>
      <c r="H24" s="34">
        <f t="shared" si="66"/>
        <v>0.29126339511038141</v>
      </c>
      <c r="I24" s="34">
        <f>SUM('5. normalizz_CT singola regione'!Y24:AI24)/9</f>
        <v>0.47908150178977721</v>
      </c>
      <c r="J24" s="34">
        <f t="shared" ref="J24" si="95">AVERAGE(I$16:I$63)</f>
        <v>0.47891508816372169</v>
      </c>
      <c r="K24" s="34">
        <f>SUM('5. normalizz_CT singola regione'!AJ24:AR24)/9</f>
        <v>0.19764871425082678</v>
      </c>
      <c r="L24" s="34">
        <f t="shared" ref="L24" si="96">AVERAGE(K$16:K$63)</f>
        <v>0.17615953926442618</v>
      </c>
      <c r="M24" s="34">
        <f>SUM('5. normalizz_CT singola regione'!AS24:AW24)/5</f>
        <v>0.32900661923553071</v>
      </c>
      <c r="N24" s="34">
        <f t="shared" ref="N24" si="97">AVERAGE(M$16:M$63)</f>
        <v>0.33856623847646272</v>
      </c>
      <c r="O24" s="34">
        <f>SUM('5. normalizz_CT singola regione'!AX24:BD24)/7</f>
        <v>0.39381846633930834</v>
      </c>
      <c r="P24" s="34">
        <f t="shared" ref="P24" si="98">AVERAGE(O$16:O$63)</f>
        <v>0.31744272612970209</v>
      </c>
      <c r="Q24">
        <f>'5. normalizz_CT singola regione'!BE24</f>
        <v>0.37998525846929082</v>
      </c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</row>
    <row r="25" spans="1:204" x14ac:dyDescent="0.3">
      <c r="A25" s="34">
        <f>'3. indicatori CT_valori_nom'!A25</f>
        <v>78101</v>
      </c>
      <c r="B25" s="34" t="str">
        <f>'3. indicatori CT_valori_nom'!B25</f>
        <v>PRAIA A MARE</v>
      </c>
      <c r="C25" s="34" t="str">
        <f>'3. indicatori CT_valori_nom'!C25</f>
        <v>CALABRIA</v>
      </c>
      <c r="D25" s="34">
        <f>'3. indicatori CT_valori_nom'!D25</f>
        <v>13735</v>
      </c>
      <c r="E25" s="34">
        <f>SUM('5. normalizz_CT singola regione'!E25:O25)/11</f>
        <v>0.49416250674371232</v>
      </c>
      <c r="F25" s="34">
        <f t="shared" si="66"/>
        <v>0.4389536117029722</v>
      </c>
      <c r="G25" s="34">
        <f>SUM('5. normalizz_CT singola regione'!P25:X25)/9</f>
        <v>0.25014387306340741</v>
      </c>
      <c r="H25" s="34">
        <f t="shared" si="66"/>
        <v>0.29126339511038141</v>
      </c>
      <c r="I25" s="34">
        <f>SUM('5. normalizz_CT singola regione'!Y25:AI25)/9</f>
        <v>0.5494288532015057</v>
      </c>
      <c r="J25" s="34">
        <f t="shared" ref="J25" si="99">AVERAGE(I$16:I$63)</f>
        <v>0.47891508816372169</v>
      </c>
      <c r="K25" s="34">
        <f>SUM('5. normalizz_CT singola regione'!AJ25:AR25)/9</f>
        <v>0.2481762289954331</v>
      </c>
      <c r="L25" s="34">
        <f t="shared" ref="L25" si="100">AVERAGE(K$16:K$63)</f>
        <v>0.17615953926442618</v>
      </c>
      <c r="M25" s="34">
        <f>SUM('5. normalizz_CT singola regione'!AS25:AW25)/5</f>
        <v>0.2836687335371641</v>
      </c>
      <c r="N25" s="34">
        <f t="shared" ref="N25" si="101">AVERAGE(M$16:M$63)</f>
        <v>0.33856623847646272</v>
      </c>
      <c r="O25" s="34">
        <f>SUM('5. normalizz_CT singola regione'!AX25:BD25)/7</f>
        <v>0.29795126440511982</v>
      </c>
      <c r="P25" s="34">
        <f t="shared" ref="P25" si="102">AVERAGE(O$16:O$63)</f>
        <v>0.31744272612970209</v>
      </c>
      <c r="Q25">
        <f>'5. normalizz_CT singola regione'!BE25</f>
        <v>0.39084107851160876</v>
      </c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</row>
    <row r="26" spans="1:204" x14ac:dyDescent="0.3">
      <c r="A26" s="34">
        <f>'3. indicatori CT_valori_nom'!A26</f>
        <v>78102</v>
      </c>
      <c r="B26" s="34" t="str">
        <f>'3. indicatori CT_valori_nom'!B26</f>
        <v>RENDE</v>
      </c>
      <c r="C26" s="34" t="str">
        <f>'3. indicatori CT_valori_nom'!C26</f>
        <v>CALABRIA</v>
      </c>
      <c r="D26" s="34">
        <f>'3. indicatori CT_valori_nom'!D26</f>
        <v>107333</v>
      </c>
      <c r="E26" s="34">
        <f>SUM('5. normalizz_CT singola regione'!E26:O26)/11</f>
        <v>0.51144619012209747</v>
      </c>
      <c r="F26" s="34">
        <f t="shared" si="66"/>
        <v>0.4389536117029722</v>
      </c>
      <c r="G26" s="34">
        <f>SUM('5. normalizz_CT singola regione'!P26:X26)/9</f>
        <v>0.48086949017379915</v>
      </c>
      <c r="H26" s="34">
        <f t="shared" si="66"/>
        <v>0.29126339511038141</v>
      </c>
      <c r="I26" s="34">
        <f>SUM('5. normalizz_CT singola regione'!Y26:AI26)/9</f>
        <v>0.74392722820131596</v>
      </c>
      <c r="J26" s="34">
        <f t="shared" ref="J26" si="103">AVERAGE(I$16:I$63)</f>
        <v>0.47891508816372169</v>
      </c>
      <c r="K26" s="34">
        <f>SUM('5. normalizz_CT singola regione'!AJ26:AR26)/9</f>
        <v>9.7528388461093782E-2</v>
      </c>
      <c r="L26" s="34">
        <f t="shared" ref="L26" si="104">AVERAGE(K$16:K$63)</f>
        <v>0.17615953926442618</v>
      </c>
      <c r="M26" s="34">
        <f>SUM('5. normalizz_CT singola regione'!AS26:AW26)/5</f>
        <v>0.29503388159445654</v>
      </c>
      <c r="N26" s="34">
        <f t="shared" ref="N26" si="105">AVERAGE(M$16:M$63)</f>
        <v>0.33856623847646272</v>
      </c>
      <c r="O26" s="34">
        <f>SUM('5. normalizz_CT singola regione'!AX26:BD26)/7</f>
        <v>0.33339828363196222</v>
      </c>
      <c r="P26" s="34">
        <f t="shared" ref="P26" si="106">AVERAGE(O$16:O$63)</f>
        <v>0.31744272612970209</v>
      </c>
      <c r="Q26">
        <f>'5. normalizz_CT singola regione'!BE26</f>
        <v>0.4539530094949995</v>
      </c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</row>
    <row r="27" spans="1:204" x14ac:dyDescent="0.3">
      <c r="A27" s="34">
        <f>'3. indicatori CT_valori_nom'!A27</f>
        <v>78105</v>
      </c>
      <c r="B27" s="34" t="str">
        <f>'3. indicatori CT_valori_nom'!B27</f>
        <v>ROGLIANO</v>
      </c>
      <c r="C27" s="34" t="str">
        <f>'3. indicatori CT_valori_nom'!C27</f>
        <v>CALABRIA</v>
      </c>
      <c r="D27" s="34">
        <f>'3. indicatori CT_valori_nom'!D27</f>
        <v>29094</v>
      </c>
      <c r="E27" s="34">
        <f>SUM('5. normalizz_CT singola regione'!E27:O27)/11</f>
        <v>0.45304505203830003</v>
      </c>
      <c r="F27" s="34">
        <f t="shared" si="66"/>
        <v>0.4389536117029722</v>
      </c>
      <c r="G27" s="34">
        <f>SUM('5. normalizz_CT singola regione'!P27:X27)/9</f>
        <v>0.35345492876481244</v>
      </c>
      <c r="H27" s="34">
        <f t="shared" si="66"/>
        <v>0.29126339511038141</v>
      </c>
      <c r="I27" s="34">
        <f>SUM('5. normalizz_CT singola regione'!Y27:AI27)/9</f>
        <v>0.45395730143030477</v>
      </c>
      <c r="J27" s="34">
        <f t="shared" ref="J27" si="107">AVERAGE(I$16:I$63)</f>
        <v>0.47891508816372169</v>
      </c>
      <c r="K27" s="34">
        <f>SUM('5. normalizz_CT singola regione'!AJ27:AR27)/9</f>
        <v>0.14518633166693581</v>
      </c>
      <c r="L27" s="34">
        <f t="shared" ref="L27" si="108">AVERAGE(K$16:K$63)</f>
        <v>0.17615953926442618</v>
      </c>
      <c r="M27" s="34">
        <f>SUM('5. normalizz_CT singola regione'!AS27:AW27)/5</f>
        <v>0.4734072870302023</v>
      </c>
      <c r="N27" s="34">
        <f t="shared" ref="N27" si="109">AVERAGE(M$16:M$63)</f>
        <v>0.33856623847646272</v>
      </c>
      <c r="O27" s="34">
        <f>SUM('5. normalizz_CT singola regione'!AX27:BD27)/7</f>
        <v>0.34953672386464957</v>
      </c>
      <c r="P27" s="34">
        <f t="shared" ref="P27" si="110">AVERAGE(O$16:O$63)</f>
        <v>0.31744272612970209</v>
      </c>
      <c r="Q27">
        <f>'5. normalizz_CT singola regione'!BE27</f>
        <v>0.39086544960390074</v>
      </c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</row>
    <row r="28" spans="1:204" x14ac:dyDescent="0.3">
      <c r="A28" s="34">
        <f>'3. indicatori CT_valori_nom'!A28</f>
        <v>78119</v>
      </c>
      <c r="B28" s="34" t="str">
        <f>'3. indicatori CT_valori_nom'!B28</f>
        <v>SAN GIOVANNI IN FIORE</v>
      </c>
      <c r="C28" s="34" t="str">
        <f>'3. indicatori CT_valori_nom'!C28</f>
        <v>CALABRIA</v>
      </c>
      <c r="D28" s="34">
        <f>'3. indicatori CT_valori_nom'!D28</f>
        <v>17372</v>
      </c>
      <c r="E28" s="34">
        <f>SUM('5. normalizz_CT singola regione'!E28:O28)/11</f>
        <v>0.39795524582121583</v>
      </c>
      <c r="F28" s="34">
        <f t="shared" si="66"/>
        <v>0.4389536117029722</v>
      </c>
      <c r="G28" s="34">
        <f>SUM('5. normalizz_CT singola regione'!P28:X28)/9</f>
        <v>0.15184656591462778</v>
      </c>
      <c r="H28" s="34">
        <f t="shared" si="66"/>
        <v>0.29126339511038141</v>
      </c>
      <c r="I28" s="34">
        <f>SUM('5. normalizz_CT singola regione'!Y28:AI28)/9</f>
        <v>0.43124391798304651</v>
      </c>
      <c r="J28" s="34">
        <f t="shared" ref="J28" si="111">AVERAGE(I$16:I$63)</f>
        <v>0.47891508816372169</v>
      </c>
      <c r="K28" s="34">
        <f>SUM('5. normalizz_CT singola regione'!AJ28:AR28)/9</f>
        <v>0.27962710010897929</v>
      </c>
      <c r="L28" s="34">
        <f t="shared" ref="L28" si="112">AVERAGE(K$16:K$63)</f>
        <v>0.17615953926442618</v>
      </c>
      <c r="M28" s="34">
        <f>SUM('5. normalizz_CT singola regione'!AS28:AW28)/5</f>
        <v>0.32574835666807483</v>
      </c>
      <c r="N28" s="34">
        <f t="shared" ref="N28" si="113">AVERAGE(M$16:M$63)</f>
        <v>0.33856623847646272</v>
      </c>
      <c r="O28" s="34">
        <f>SUM('5. normalizz_CT singola regione'!AX28:BD28)/7</f>
        <v>0.29262135887340757</v>
      </c>
      <c r="P28" s="34">
        <f t="shared" ref="P28" si="114">AVERAGE(O$16:O$63)</f>
        <v>0.31744272612970209</v>
      </c>
      <c r="Q28">
        <f>'5. normalizz_CT singola regione'!BE28</f>
        <v>0.33657568628824441</v>
      </c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</row>
    <row r="29" spans="1:204" ht="31.2" x14ac:dyDescent="0.3">
      <c r="A29" s="34">
        <f>'3. indicatori CT_valori_nom'!A29</f>
        <v>78123</v>
      </c>
      <c r="B29" s="34" t="str">
        <f>'3. indicatori CT_valori_nom'!B29</f>
        <v>SAN MARCO ARGENTANO</v>
      </c>
      <c r="C29" s="34" t="str">
        <f>'3. indicatori CT_valori_nom'!C29</f>
        <v>CALABRIA</v>
      </c>
      <c r="D29" s="34">
        <f>'3. indicatori CT_valori_nom'!D29</f>
        <v>31335</v>
      </c>
      <c r="E29" s="34">
        <f>SUM('5. normalizz_CT singola regione'!E29:O29)/11</f>
        <v>0.40947154848403372</v>
      </c>
      <c r="F29" s="34">
        <f t="shared" si="66"/>
        <v>0.4389536117029722</v>
      </c>
      <c r="G29" s="34">
        <f>SUM('5. normalizz_CT singola regione'!P29:X29)/9</f>
        <v>0.21461680847585127</v>
      </c>
      <c r="H29" s="34">
        <f t="shared" si="66"/>
        <v>0.29126339511038141</v>
      </c>
      <c r="I29" s="34">
        <f>SUM('5. normalizz_CT singola regione'!Y29:AI29)/9</f>
        <v>0.50116315126513566</v>
      </c>
      <c r="J29" s="34">
        <f t="shared" ref="J29" si="115">AVERAGE(I$16:I$63)</f>
        <v>0.47891508816372169</v>
      </c>
      <c r="K29" s="34">
        <f>SUM('5. normalizz_CT singola regione'!AJ29:AR29)/9</f>
        <v>0.15787666081123822</v>
      </c>
      <c r="L29" s="34">
        <f t="shared" ref="L29" si="116">AVERAGE(K$16:K$63)</f>
        <v>0.17615953926442618</v>
      </c>
      <c r="M29" s="34">
        <f>SUM('5. normalizz_CT singola regione'!AS29:AW29)/5</f>
        <v>0.35292490628665762</v>
      </c>
      <c r="N29" s="34">
        <f t="shared" ref="N29" si="117">AVERAGE(M$16:M$63)</f>
        <v>0.33856623847646272</v>
      </c>
      <c r="O29" s="34">
        <f>SUM('5. normalizz_CT singola regione'!AX29:BD29)/7</f>
        <v>0.28036685041009235</v>
      </c>
      <c r="P29" s="34">
        <f t="shared" ref="P29" si="118">AVERAGE(O$16:O$63)</f>
        <v>0.31744272612970209</v>
      </c>
      <c r="Q29">
        <f>'5. normalizz_CT singola regione'!BE29</f>
        <v>0.34243168303400706</v>
      </c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</row>
    <row r="30" spans="1:204" x14ac:dyDescent="0.3">
      <c r="A30" s="34">
        <f>'3. indicatori CT_valori_nom'!A30</f>
        <v>78138</v>
      </c>
      <c r="B30" s="34" t="str">
        <f>'3. indicatori CT_valori_nom'!B30</f>
        <v>SCALEA</v>
      </c>
      <c r="C30" s="34" t="str">
        <f>'3. indicatori CT_valori_nom'!C30</f>
        <v>CALABRIA</v>
      </c>
      <c r="D30" s="34">
        <f>'3. indicatori CT_valori_nom'!D30</f>
        <v>26391</v>
      </c>
      <c r="E30" s="34">
        <f>SUM('5. normalizz_CT singola regione'!E30:O30)/11</f>
        <v>0.38974478191947565</v>
      </c>
      <c r="F30" s="34">
        <f t="shared" si="66"/>
        <v>0.4389536117029722</v>
      </c>
      <c r="G30" s="34">
        <f>SUM('5. normalizz_CT singola regione'!P30:X30)/9</f>
        <v>0.25757992515213712</v>
      </c>
      <c r="H30" s="34">
        <f t="shared" si="66"/>
        <v>0.29126339511038141</v>
      </c>
      <c r="I30" s="34">
        <f>SUM('5. normalizz_CT singola regione'!Y30:AI30)/9</f>
        <v>0.41653411267502222</v>
      </c>
      <c r="J30" s="34">
        <f t="shared" ref="J30" si="119">AVERAGE(I$16:I$63)</f>
        <v>0.47891508816372169</v>
      </c>
      <c r="K30" s="34">
        <f>SUM('5. normalizz_CT singola regione'!AJ30:AR30)/9</f>
        <v>2.0839833399816342E-2</v>
      </c>
      <c r="L30" s="34">
        <f t="shared" ref="L30" si="120">AVERAGE(K$16:K$63)</f>
        <v>0.17615953926442618</v>
      </c>
      <c r="M30" s="34">
        <f>SUM('5. normalizz_CT singola regione'!AS30:AW30)/5</f>
        <v>0.28809348735307572</v>
      </c>
      <c r="N30" s="34">
        <f t="shared" ref="N30" si="121">AVERAGE(M$16:M$63)</f>
        <v>0.33856623847646272</v>
      </c>
      <c r="O30" s="34">
        <f>SUM('5. normalizz_CT singola regione'!AX30:BD30)/7</f>
        <v>0.32197194914890137</v>
      </c>
      <c r="P30" s="34">
        <f t="shared" ref="P30" si="122">AVERAGE(O$16:O$63)</f>
        <v>0.31744272612970209</v>
      </c>
      <c r="Q30">
        <f>'5. normalizz_CT singola regione'!BE30</f>
        <v>0.30289464942478084</v>
      </c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</row>
    <row r="31" spans="1:204" x14ac:dyDescent="0.3">
      <c r="A31" s="34">
        <f>'3. indicatori CT_valori_nom'!A31</f>
        <v>78156</v>
      </c>
      <c r="B31" s="34" t="str">
        <f>'3. indicatori CT_valori_nom'!B31</f>
        <v>CASALI DEL MANCO</v>
      </c>
      <c r="C31" s="34" t="str">
        <f>'3. indicatori CT_valori_nom'!C31</f>
        <v>CALABRIA</v>
      </c>
      <c r="D31" s="34">
        <f>'3. indicatori CT_valori_nom'!D31</f>
        <v>23440</v>
      </c>
      <c r="E31" s="34">
        <f>SUM('5. normalizz_CT singola regione'!E31:O31)/11</f>
        <v>0.53301187921818116</v>
      </c>
      <c r="F31" s="34">
        <f t="shared" si="66"/>
        <v>0.4389536117029722</v>
      </c>
      <c r="G31" s="34">
        <f>SUM('5. normalizz_CT singola regione'!P31:X31)/9</f>
        <v>0.22075470705583522</v>
      </c>
      <c r="H31" s="34">
        <f t="shared" si="66"/>
        <v>0.29126339511038141</v>
      </c>
      <c r="I31" s="34">
        <f>SUM('5. normalizz_CT singola regione'!Y31:AI31)/9</f>
        <v>0.49579317346438995</v>
      </c>
      <c r="J31" s="34">
        <f t="shared" ref="J31" si="123">AVERAGE(I$16:I$63)</f>
        <v>0.47891508816372169</v>
      </c>
      <c r="K31" s="34">
        <f>SUM('5. normalizz_CT singola regione'!AJ31:AR31)/9</f>
        <v>6.6998098866883543E-2</v>
      </c>
      <c r="L31" s="34">
        <f t="shared" ref="L31" si="124">AVERAGE(K$16:K$63)</f>
        <v>0.17615953926442618</v>
      </c>
      <c r="M31" s="34">
        <f>SUM('5. normalizz_CT singola regione'!AS31:AW31)/5</f>
        <v>0.25395758472720853</v>
      </c>
      <c r="N31" s="34">
        <f t="shared" ref="N31" si="125">AVERAGE(M$16:M$63)</f>
        <v>0.33856623847646272</v>
      </c>
      <c r="O31" s="34">
        <f>SUM('5. normalizz_CT singola regione'!AX31:BD31)/7</f>
        <v>0.35617647066258418</v>
      </c>
      <c r="P31" s="34">
        <f t="shared" ref="P31" si="126">AVERAGE(O$16:O$63)</f>
        <v>0.31744272612970209</v>
      </c>
      <c r="Q31">
        <f>'5. normalizz_CT singola regione'!BE31</f>
        <v>0.35485250434378951</v>
      </c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</row>
    <row r="32" spans="1:204" x14ac:dyDescent="0.3">
      <c r="A32" s="34">
        <f>'3. indicatori CT_valori_nom'!A32</f>
        <v>78157</v>
      </c>
      <c r="B32" s="34" t="str">
        <f>'3. indicatori CT_valori_nom'!B32</f>
        <v>CORIGLIANO-ROSSANO</v>
      </c>
      <c r="C32" s="34" t="str">
        <f>'3. indicatori CT_valori_nom'!C32</f>
        <v>CALABRIA</v>
      </c>
      <c r="D32" s="34">
        <f>'3. indicatori CT_valori_nom'!D32</f>
        <v>102958</v>
      </c>
      <c r="E32" s="34">
        <f>SUM('5. normalizz_CT singola regione'!E32:O32)/11</f>
        <v>0.52620280362775751</v>
      </c>
      <c r="F32" s="34">
        <f t="shared" si="66"/>
        <v>0.4389536117029722</v>
      </c>
      <c r="G32" s="34">
        <f>SUM('5. normalizz_CT singola regione'!P32:X32)/9</f>
        <v>0.15927491931893795</v>
      </c>
      <c r="H32" s="34">
        <f t="shared" si="66"/>
        <v>0.29126339511038141</v>
      </c>
      <c r="I32" s="34">
        <f>SUM('5. normalizz_CT singola regione'!Y32:AI32)/9</f>
        <v>0.71094746962370325</v>
      </c>
      <c r="J32" s="34">
        <f t="shared" ref="J32" si="127">AVERAGE(I$16:I$63)</f>
        <v>0.47891508816372169</v>
      </c>
      <c r="K32" s="34">
        <f>SUM('5. normalizz_CT singola regione'!AJ32:AR32)/9</f>
        <v>0.20995858973064255</v>
      </c>
      <c r="L32" s="34">
        <f t="shared" ref="L32" si="128">AVERAGE(K$16:K$63)</f>
        <v>0.17615953926442618</v>
      </c>
      <c r="M32" s="34">
        <f>SUM('5. normalizz_CT singola regione'!AS32:AW32)/5</f>
        <v>0.41950269262155382</v>
      </c>
      <c r="N32" s="34">
        <f t="shared" ref="N32" si="129">AVERAGE(M$16:M$63)</f>
        <v>0.33856623847646272</v>
      </c>
      <c r="O32" s="34">
        <f>SUM('5. normalizz_CT singola regione'!AX32:BD32)/7</f>
        <v>0.21814424238512786</v>
      </c>
      <c r="P32" s="34">
        <f t="shared" ref="P32" si="130">AVERAGE(O$16:O$63)</f>
        <v>0.31744272612970209</v>
      </c>
      <c r="Q32">
        <f>'5. normalizz_CT singola regione'!BE32</f>
        <v>0.40711452782486274</v>
      </c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</row>
    <row r="33" spans="1:204" x14ac:dyDescent="0.3">
      <c r="A33" s="34">
        <f>'3. indicatori CT_valori_nom'!A33</f>
        <v>79023</v>
      </c>
      <c r="B33" s="34" t="str">
        <f>'3. indicatori CT_valori_nom'!B33</f>
        <v>CATANZARO</v>
      </c>
      <c r="C33" s="34" t="str">
        <f>'3. indicatori CT_valori_nom'!C33</f>
        <v>CALABRIA</v>
      </c>
      <c r="D33" s="34">
        <f>'3. indicatori CT_valori_nom'!D33</f>
        <v>109446</v>
      </c>
      <c r="E33" s="34">
        <f>SUM('5. normalizz_CT singola regione'!E33:O33)/11</f>
        <v>0.5021290105885089</v>
      </c>
      <c r="F33" s="34">
        <f t="shared" si="66"/>
        <v>0.4389536117029722</v>
      </c>
      <c r="G33" s="34">
        <f>SUM('5. normalizz_CT singola regione'!P33:X33)/9</f>
        <v>0.58828587275593358</v>
      </c>
      <c r="H33" s="34">
        <f t="shared" si="66"/>
        <v>0.29126339511038141</v>
      </c>
      <c r="I33" s="34">
        <f>SUM('5. normalizz_CT singola regione'!Y33:AI33)/9</f>
        <v>0.67463463277035285</v>
      </c>
      <c r="J33" s="34">
        <f t="shared" ref="J33" si="131">AVERAGE(I$16:I$63)</f>
        <v>0.47891508816372169</v>
      </c>
      <c r="K33" s="34">
        <f>SUM('5. normalizz_CT singola regione'!AJ33:AR33)/9</f>
        <v>0.44497858953386416</v>
      </c>
      <c r="L33" s="34">
        <f t="shared" ref="L33" si="132">AVERAGE(K$16:K$63)</f>
        <v>0.17615953926442618</v>
      </c>
      <c r="M33" s="34">
        <f>SUM('5. normalizz_CT singola regione'!AS33:AW33)/5</f>
        <v>0.59613230921931903</v>
      </c>
      <c r="N33" s="34">
        <f t="shared" ref="N33" si="133">AVERAGE(M$16:M$63)</f>
        <v>0.33856623847646272</v>
      </c>
      <c r="O33" s="34">
        <f>SUM('5. normalizz_CT singola regione'!AX33:BD33)/7</f>
        <v>0.55106436761134769</v>
      </c>
      <c r="P33" s="34">
        <f t="shared" ref="P33" si="134">AVERAGE(O$16:O$63)</f>
        <v>0.31744272612970209</v>
      </c>
      <c r="Q33">
        <f>'5. normalizz_CT singola regione'!BE33</f>
        <v>0.59005581045512723</v>
      </c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</row>
    <row r="34" spans="1:204" x14ac:dyDescent="0.3">
      <c r="A34" s="34">
        <f>'3. indicatori CT_valori_nom'!A34</f>
        <v>79029</v>
      </c>
      <c r="B34" s="34" t="str">
        <f>'3. indicatori CT_valori_nom'!B34</f>
        <v>CHIARAVALLE CENTRALE</v>
      </c>
      <c r="C34" s="34" t="str">
        <f>'3. indicatori CT_valori_nom'!C34</f>
        <v>CALABRIA</v>
      </c>
      <c r="D34" s="34">
        <f>'3. indicatori CT_valori_nom'!D34</f>
        <v>15655</v>
      </c>
      <c r="E34" s="34">
        <f>SUM('5. normalizz_CT singola regione'!E34:O34)/11</f>
        <v>0.34714351377369568</v>
      </c>
      <c r="F34" s="34">
        <f t="shared" si="66"/>
        <v>0.4389536117029722</v>
      </c>
      <c r="G34" s="34">
        <f>SUM('5. normalizz_CT singola regione'!P34:X34)/9</f>
        <v>0.12940395274880886</v>
      </c>
      <c r="H34" s="34">
        <f t="shared" si="66"/>
        <v>0.29126339511038141</v>
      </c>
      <c r="I34" s="34">
        <f>SUM('5. normalizz_CT singola regione'!Y34:AI34)/9</f>
        <v>0.34829938029240359</v>
      </c>
      <c r="J34" s="34">
        <f t="shared" ref="J34" si="135">AVERAGE(I$16:I$63)</f>
        <v>0.47891508816372169</v>
      </c>
      <c r="K34" s="34">
        <f>SUM('5. normalizz_CT singola regione'!AJ34:AR34)/9</f>
        <v>0.18092292635422391</v>
      </c>
      <c r="L34" s="34">
        <f t="shared" ref="L34" si="136">AVERAGE(K$16:K$63)</f>
        <v>0.17615953926442618</v>
      </c>
      <c r="M34" s="34">
        <f>SUM('5. normalizz_CT singola regione'!AS34:AW34)/5</f>
        <v>0.38043477828596534</v>
      </c>
      <c r="N34" s="34">
        <f t="shared" ref="N34" si="137">AVERAGE(M$16:M$63)</f>
        <v>0.33856623847646272</v>
      </c>
      <c r="O34" s="34">
        <f>SUM('5. normalizz_CT singola regione'!AX34:BD34)/7</f>
        <v>0.16343510257905322</v>
      </c>
      <c r="P34" s="34">
        <f t="shared" ref="P34" si="138">AVERAGE(O$16:O$63)</f>
        <v>0.31744272612970209</v>
      </c>
      <c r="Q34">
        <f>'5. normalizz_CT singola regione'!BE34</f>
        <v>0.27217945947984634</v>
      </c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</row>
    <row r="35" spans="1:204" x14ac:dyDescent="0.3">
      <c r="A35" s="34">
        <f>'3. indicatori CT_valori_nom'!A35</f>
        <v>79059</v>
      </c>
      <c r="B35" s="34" t="str">
        <f>'3. indicatori CT_valori_nom'!B35</f>
        <v>GIRIFALCO</v>
      </c>
      <c r="C35" s="34" t="str">
        <f>'3. indicatori CT_valori_nom'!C35</f>
        <v>CALABRIA</v>
      </c>
      <c r="D35" s="34">
        <f>'3. indicatori CT_valori_nom'!D35</f>
        <v>25805</v>
      </c>
      <c r="E35" s="34">
        <f>SUM('5. normalizz_CT singola regione'!E35:O35)/11</f>
        <v>0.43229418515079471</v>
      </c>
      <c r="F35" s="34">
        <f t="shared" si="66"/>
        <v>0.4389536117029722</v>
      </c>
      <c r="G35" s="34">
        <f>SUM('5. normalizz_CT singola regione'!P35:X35)/9</f>
        <v>0.25074443174617522</v>
      </c>
      <c r="H35" s="34">
        <f t="shared" si="66"/>
        <v>0.29126339511038141</v>
      </c>
      <c r="I35" s="34">
        <f>SUM('5. normalizz_CT singola regione'!Y35:AI35)/9</f>
        <v>0.36131142773700275</v>
      </c>
      <c r="J35" s="34">
        <f t="shared" ref="J35" si="139">AVERAGE(I$16:I$63)</f>
        <v>0.47891508816372169</v>
      </c>
      <c r="K35" s="34">
        <f>SUM('5. normalizz_CT singola regione'!AJ35:AR35)/9</f>
        <v>0.12395017512594689</v>
      </c>
      <c r="L35" s="34">
        <f t="shared" ref="L35" si="140">AVERAGE(K$16:K$63)</f>
        <v>0.17615953926442618</v>
      </c>
      <c r="M35" s="34">
        <f>SUM('5. normalizz_CT singola regione'!AS35:AW35)/5</f>
        <v>0.22878708637221154</v>
      </c>
      <c r="N35" s="34">
        <f t="shared" ref="N35" si="141">AVERAGE(M$16:M$63)</f>
        <v>0.33856623847646272</v>
      </c>
      <c r="O35" s="34">
        <f>SUM('5. normalizz_CT singola regione'!AX35:BD35)/7</f>
        <v>0.42219529606907241</v>
      </c>
      <c r="P35" s="34">
        <f t="shared" ref="P35" si="142">AVERAGE(O$16:O$63)</f>
        <v>0.31744272612970209</v>
      </c>
      <c r="Q35">
        <f>'5. normalizz_CT singola regione'!BE35</f>
        <v>0.32933176281883886</v>
      </c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</row>
    <row r="36" spans="1:204" x14ac:dyDescent="0.3">
      <c r="A36" s="34">
        <f>'3. indicatori CT_valori_nom'!A36</f>
        <v>79127</v>
      </c>
      <c r="B36" s="34" t="str">
        <f>'3. indicatori CT_valori_nom'!B36</f>
        <v>SELLIA MARINA</v>
      </c>
      <c r="C36" s="34" t="str">
        <f>'3. indicatori CT_valori_nom'!C36</f>
        <v>CALABRIA</v>
      </c>
      <c r="D36" s="34">
        <f>'3. indicatori CT_valori_nom'!D36</f>
        <v>30256</v>
      </c>
      <c r="E36" s="34">
        <f>SUM('5. normalizz_CT singola regione'!E36:O36)/11</f>
        <v>0.48349484088199135</v>
      </c>
      <c r="F36" s="34">
        <f t="shared" si="66"/>
        <v>0.4389536117029722</v>
      </c>
      <c r="G36" s="34">
        <f>SUM('5. normalizz_CT singola regione'!P36:X36)/9</f>
        <v>0.16498372792490507</v>
      </c>
      <c r="H36" s="34">
        <f t="shared" si="66"/>
        <v>0.29126339511038141</v>
      </c>
      <c r="I36" s="34">
        <f>SUM('5. normalizz_CT singola regione'!Y36:AI36)/9</f>
        <v>0.48737262402026438</v>
      </c>
      <c r="J36" s="34">
        <f t="shared" ref="J36" si="143">AVERAGE(I$16:I$63)</f>
        <v>0.47891508816372169</v>
      </c>
      <c r="K36" s="34">
        <f>SUM('5. normalizz_CT singola regione'!AJ36:AR36)/9</f>
        <v>8.7721854932347548E-2</v>
      </c>
      <c r="L36" s="34">
        <f t="shared" ref="L36" si="144">AVERAGE(K$16:K$63)</f>
        <v>0.17615953926442618</v>
      </c>
      <c r="M36" s="34">
        <f>SUM('5. normalizz_CT singola regione'!AS36:AW36)/5</f>
        <v>0.26839005606912353</v>
      </c>
      <c r="N36" s="34">
        <f t="shared" ref="N36" si="145">AVERAGE(M$16:M$63)</f>
        <v>0.33856623847646272</v>
      </c>
      <c r="O36" s="34">
        <f>SUM('5. normalizz_CT singola regione'!AX36:BD36)/7</f>
        <v>0.2265528544949737</v>
      </c>
      <c r="P36" s="34">
        <f t="shared" ref="P36" si="146">AVERAGE(O$16:O$63)</f>
        <v>0.31744272612970209</v>
      </c>
      <c r="Q36">
        <f>'5. normalizz_CT singola regione'!BE36</f>
        <v>0.31716951858319131</v>
      </c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</row>
    <row r="37" spans="1:204" x14ac:dyDescent="0.3">
      <c r="A37" s="34">
        <f>'3. indicatori CT_valori_nom'!A37</f>
        <v>79137</v>
      </c>
      <c r="B37" s="34" t="str">
        <f>'3. indicatori CT_valori_nom'!B37</f>
        <v>SOVERATO</v>
      </c>
      <c r="C37" s="34" t="str">
        <f>'3. indicatori CT_valori_nom'!C37</f>
        <v>CALABRIA</v>
      </c>
      <c r="D37" s="34">
        <f>'3. indicatori CT_valori_nom'!D37</f>
        <v>42193</v>
      </c>
      <c r="E37" s="34">
        <f>SUM('5. normalizz_CT singola regione'!E37:O37)/11</f>
        <v>0.4678336491107894</v>
      </c>
      <c r="F37" s="34">
        <f t="shared" si="66"/>
        <v>0.4389536117029722</v>
      </c>
      <c r="G37" s="34">
        <f>SUM('5. normalizz_CT singola regione'!P37:X37)/9</f>
        <v>0.33185537541883781</v>
      </c>
      <c r="H37" s="34">
        <f t="shared" si="66"/>
        <v>0.29126339511038141</v>
      </c>
      <c r="I37" s="34">
        <f>SUM('5. normalizz_CT singola regione'!Y37:AI37)/9</f>
        <v>0.41291536379266852</v>
      </c>
      <c r="J37" s="34">
        <f t="shared" ref="J37" si="147">AVERAGE(I$16:I$63)</f>
        <v>0.47891508816372169</v>
      </c>
      <c r="K37" s="34">
        <f>SUM('5. normalizz_CT singola regione'!AJ37:AR37)/9</f>
        <v>0.16466028462726745</v>
      </c>
      <c r="L37" s="34">
        <f t="shared" ref="L37" si="148">AVERAGE(K$16:K$63)</f>
        <v>0.17615953926442618</v>
      </c>
      <c r="M37" s="34">
        <f>SUM('5. normalizz_CT singola regione'!AS37:AW37)/5</f>
        <v>0.44349116373788988</v>
      </c>
      <c r="N37" s="34">
        <f t="shared" ref="N37" si="149">AVERAGE(M$16:M$63)</f>
        <v>0.33856623847646272</v>
      </c>
      <c r="O37" s="34">
        <f>SUM('5. normalizz_CT singola regione'!AX37:BD37)/7</f>
        <v>0.43288785870162189</v>
      </c>
      <c r="P37" s="34">
        <f t="shared" ref="P37" si="150">AVERAGE(O$16:O$63)</f>
        <v>0.31744272612970209</v>
      </c>
      <c r="Q37">
        <f>'5. normalizz_CT singola regione'!BE37</f>
        <v>0.3952919188163499</v>
      </c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</row>
    <row r="38" spans="1:204" x14ac:dyDescent="0.3">
      <c r="A38" s="34">
        <f>'3. indicatori CT_valori_nom'!A38</f>
        <v>79138</v>
      </c>
      <c r="B38" s="34" t="str">
        <f>'3. indicatori CT_valori_nom'!B38</f>
        <v>SOVERIA MANNELLI</v>
      </c>
      <c r="C38" s="34" t="str">
        <f>'3. indicatori CT_valori_nom'!C38</f>
        <v>CALABRIA</v>
      </c>
      <c r="D38" s="34">
        <f>'3. indicatori CT_valori_nom'!D38</f>
        <v>10872</v>
      </c>
      <c r="E38" s="34">
        <f>SUM('5. normalizz_CT singola regione'!E38:O38)/11</f>
        <v>0.45888654459891182</v>
      </c>
      <c r="F38" s="34">
        <f t="shared" si="66"/>
        <v>0.4389536117029722</v>
      </c>
      <c r="G38" s="34">
        <f>SUM('5. normalizz_CT singola regione'!P38:X38)/9</f>
        <v>0.2448859123718598</v>
      </c>
      <c r="H38" s="34">
        <f t="shared" si="66"/>
        <v>0.29126339511038141</v>
      </c>
      <c r="I38" s="34">
        <f>SUM('5. normalizz_CT singola regione'!Y38:AI38)/9</f>
        <v>0.52251208034324359</v>
      </c>
      <c r="J38" s="34">
        <f t="shared" ref="J38" si="151">AVERAGE(I$16:I$63)</f>
        <v>0.47891508816372169</v>
      </c>
      <c r="K38" s="34">
        <f>SUM('5. normalizz_CT singola regione'!AJ38:AR38)/9</f>
        <v>0.23004712985459838</v>
      </c>
      <c r="L38" s="34">
        <f t="shared" ref="L38" si="152">AVERAGE(K$16:K$63)</f>
        <v>0.17615953926442618</v>
      </c>
      <c r="M38" s="34">
        <f>SUM('5. normalizz_CT singola regione'!AS38:AW38)/5</f>
        <v>0.50188865805217731</v>
      </c>
      <c r="N38" s="34">
        <f t="shared" ref="N38" si="153">AVERAGE(M$16:M$63)</f>
        <v>0.33856623847646272</v>
      </c>
      <c r="O38" s="34">
        <f>SUM('5. normalizz_CT singola regione'!AX38:BD38)/7</f>
        <v>0.23723182123450509</v>
      </c>
      <c r="P38" s="34">
        <f t="shared" ref="P38" si="154">AVERAGE(O$16:O$63)</f>
        <v>0.31744272612970209</v>
      </c>
      <c r="Q38">
        <f>'5. normalizz_CT singola regione'!BE38</f>
        <v>0.3871239177152716</v>
      </c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</row>
    <row r="39" spans="1:204" x14ac:dyDescent="0.3">
      <c r="A39" s="34">
        <f>'3. indicatori CT_valori_nom'!A39</f>
        <v>79146</v>
      </c>
      <c r="B39" s="34" t="str">
        <f>'3. indicatori CT_valori_nom'!B39</f>
        <v>TAVERNA</v>
      </c>
      <c r="C39" s="34" t="str">
        <f>'3. indicatori CT_valori_nom'!C39</f>
        <v>CALABRIA</v>
      </c>
      <c r="D39" s="34">
        <f>'3. indicatori CT_valori_nom'!D39</f>
        <v>13305</v>
      </c>
      <c r="E39" s="34">
        <f>SUM('5. normalizz_CT singola regione'!E39:O39)/11</f>
        <v>0.5249496540527524</v>
      </c>
      <c r="F39" s="34">
        <f t="shared" si="66"/>
        <v>0.4389536117029722</v>
      </c>
      <c r="G39" s="34">
        <f>SUM('5. normalizz_CT singola regione'!P39:X39)/9</f>
        <v>0.21316041759170545</v>
      </c>
      <c r="H39" s="34">
        <f t="shared" si="66"/>
        <v>0.29126339511038141</v>
      </c>
      <c r="I39" s="34">
        <f>SUM('5. normalizz_CT singola regione'!Y39:AI39)/9</f>
        <v>0.43285015190412723</v>
      </c>
      <c r="J39" s="34">
        <f t="shared" ref="J39" si="155">AVERAGE(I$16:I$63)</f>
        <v>0.47891508816372169</v>
      </c>
      <c r="K39" s="34">
        <f>SUM('5. normalizz_CT singola regione'!AJ39:AR39)/9</f>
        <v>0.10808007260606525</v>
      </c>
      <c r="L39" s="34">
        <f t="shared" ref="L39" si="156">AVERAGE(K$16:K$63)</f>
        <v>0.17615953926442618</v>
      </c>
      <c r="M39" s="34">
        <f>SUM('5. normalizz_CT singola regione'!AS39:AW39)/5</f>
        <v>0.5083315688037483</v>
      </c>
      <c r="N39" s="34">
        <f t="shared" ref="N39" si="157">AVERAGE(M$16:M$63)</f>
        <v>0.33856623847646272</v>
      </c>
      <c r="O39" s="34">
        <f>SUM('5. normalizz_CT singola regione'!AX39:BD39)/7</f>
        <v>0.29031435523944182</v>
      </c>
      <c r="P39" s="34">
        <f t="shared" ref="P39" si="158">AVERAGE(O$16:O$63)</f>
        <v>0.31744272612970209</v>
      </c>
      <c r="Q39">
        <f>'5. normalizz_CT singola regione'!BE39</f>
        <v>0.36457702774877004</v>
      </c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</row>
    <row r="40" spans="1:204" x14ac:dyDescent="0.3">
      <c r="A40" s="34">
        <f>'3. indicatori CT_valori_nom'!A40</f>
        <v>79160</v>
      </c>
      <c r="B40" s="34" t="str">
        <f>'3. indicatori CT_valori_nom'!B40</f>
        <v>LAMEZIA TERME</v>
      </c>
      <c r="C40" s="34" t="str">
        <f>'3. indicatori CT_valori_nom'!C40</f>
        <v>CALABRIA</v>
      </c>
      <c r="D40" s="34">
        <f>'3. indicatori CT_valori_nom'!D40</f>
        <v>115525</v>
      </c>
      <c r="E40" s="34">
        <f>SUM('5. normalizz_CT singola regione'!E40:O40)/11</f>
        <v>0.53400555392320037</v>
      </c>
      <c r="F40" s="34">
        <f t="shared" si="66"/>
        <v>0.4389536117029722</v>
      </c>
      <c r="G40" s="34">
        <f>SUM('5. normalizz_CT singola regione'!P40:X40)/9</f>
        <v>0.51052529595235208</v>
      </c>
      <c r="H40" s="34">
        <f t="shared" si="66"/>
        <v>0.29126339511038141</v>
      </c>
      <c r="I40" s="34">
        <f>SUM('5. normalizz_CT singola regione'!Y40:AI40)/9</f>
        <v>0.6599489936624604</v>
      </c>
      <c r="J40" s="34">
        <f t="shared" ref="J40" si="159">AVERAGE(I$16:I$63)</f>
        <v>0.47891508816372169</v>
      </c>
      <c r="K40" s="34">
        <f>SUM('5. normalizz_CT singola regione'!AJ40:AR40)/9</f>
        <v>0.18656815463916054</v>
      </c>
      <c r="L40" s="34">
        <f t="shared" ref="L40" si="160">AVERAGE(K$16:K$63)</f>
        <v>0.17615953926442618</v>
      </c>
      <c r="M40" s="34">
        <f>SUM('5. normalizz_CT singola regione'!AS40:AW40)/5</f>
        <v>0.43789369020206931</v>
      </c>
      <c r="N40" s="34">
        <f t="shared" ref="N40" si="161">AVERAGE(M$16:M$63)</f>
        <v>0.33856623847646272</v>
      </c>
      <c r="O40" s="34">
        <f>SUM('5. normalizz_CT singola regione'!AX40:BD40)/7</f>
        <v>0.37017117455167342</v>
      </c>
      <c r="P40" s="34">
        <f t="shared" ref="P40" si="162">AVERAGE(O$16:O$63)</f>
        <v>0.31744272612970209</v>
      </c>
      <c r="Q40">
        <f>'5. normalizz_CT singola regione'!BE40</f>
        <v>0.48655552690027698</v>
      </c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</row>
    <row r="41" spans="1:204" x14ac:dyDescent="0.3">
      <c r="A41" s="34">
        <f>'3. indicatori CT_valori_nom'!A41</f>
        <v>80009</v>
      </c>
      <c r="B41" s="34" t="str">
        <f>'3. indicatori CT_valori_nom'!B41</f>
        <v>BIANCO</v>
      </c>
      <c r="C41" s="34" t="str">
        <f>'3. indicatori CT_valori_nom'!C41</f>
        <v>CALABRIA</v>
      </c>
      <c r="D41" s="34">
        <f>'3. indicatori CT_valori_nom'!D41</f>
        <v>15762</v>
      </c>
      <c r="E41" s="34">
        <f>SUM('5. normalizz_CT singola regione'!E41:O41)/11</f>
        <v>0.41991424099857416</v>
      </c>
      <c r="F41" s="34">
        <f t="shared" si="66"/>
        <v>0.4389536117029722</v>
      </c>
      <c r="G41" s="34">
        <f>SUM('5. normalizz_CT singola regione'!P41:X41)/9</f>
        <v>0.24018593251944667</v>
      </c>
      <c r="H41" s="34">
        <f t="shared" si="66"/>
        <v>0.29126339511038141</v>
      </c>
      <c r="I41" s="34">
        <f>SUM('5. normalizz_CT singola regione'!Y41:AI41)/9</f>
        <v>0.40774198371018894</v>
      </c>
      <c r="J41" s="34">
        <f t="shared" ref="J41" si="163">AVERAGE(I$16:I$63)</f>
        <v>0.47891508816372169</v>
      </c>
      <c r="K41" s="34">
        <f>SUM('5. normalizz_CT singola regione'!AJ41:AR41)/9</f>
        <v>6.8248475279568621E-2</v>
      </c>
      <c r="L41" s="34">
        <f t="shared" ref="L41" si="164">AVERAGE(K$16:K$63)</f>
        <v>0.17615953926442618</v>
      </c>
      <c r="M41" s="34">
        <f>SUM('5. normalizz_CT singola regione'!AS41:AW41)/5</f>
        <v>0.28097782194555598</v>
      </c>
      <c r="N41" s="34">
        <f t="shared" ref="N41" si="165">AVERAGE(M$16:M$63)</f>
        <v>0.33856623847646272</v>
      </c>
      <c r="O41" s="34">
        <f>SUM('5. normalizz_CT singola regione'!AX41:BD41)/7</f>
        <v>0.20028745915683335</v>
      </c>
      <c r="P41" s="34">
        <f t="shared" ref="P41" si="166">AVERAGE(O$16:O$63)</f>
        <v>0.31744272612970209</v>
      </c>
      <c r="Q41">
        <f>'5. normalizz_CT singola regione'!BE41</f>
        <v>0.29513926592325035</v>
      </c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</row>
    <row r="42" spans="1:204" x14ac:dyDescent="0.3">
      <c r="A42" s="34">
        <f>'3. indicatori CT_valori_nom'!A42</f>
        <v>80012</v>
      </c>
      <c r="B42" s="34" t="str">
        <f>'3. indicatori CT_valori_nom'!B42</f>
        <v>BOVALINO</v>
      </c>
      <c r="C42" s="34" t="str">
        <f>'3. indicatori CT_valori_nom'!C42</f>
        <v>CALABRIA</v>
      </c>
      <c r="D42" s="34">
        <f>'3. indicatori CT_valori_nom'!D42</f>
        <v>26602</v>
      </c>
      <c r="E42" s="34">
        <f>SUM('5. normalizz_CT singola regione'!E42:O42)/11</f>
        <v>0.38891941909855737</v>
      </c>
      <c r="F42" s="34">
        <f t="shared" si="66"/>
        <v>0.4389536117029722</v>
      </c>
      <c r="G42" s="34">
        <f>SUM('5. normalizz_CT singola regione'!P42:X42)/9</f>
        <v>0.22249560692116002</v>
      </c>
      <c r="H42" s="34">
        <f t="shared" si="66"/>
        <v>0.29126339511038141</v>
      </c>
      <c r="I42" s="34">
        <f>SUM('5. normalizz_CT singola regione'!Y42:AI42)/9</f>
        <v>0.51289891963081613</v>
      </c>
      <c r="J42" s="34">
        <f t="shared" ref="J42" si="167">AVERAGE(I$16:I$63)</f>
        <v>0.47891508816372169</v>
      </c>
      <c r="K42" s="34">
        <f>SUM('5. normalizz_CT singola regione'!AJ42:AR42)/9</f>
        <v>6.2932729556196415E-2</v>
      </c>
      <c r="L42" s="34">
        <f t="shared" ref="L42" si="168">AVERAGE(K$16:K$63)</f>
        <v>0.17615953926442618</v>
      </c>
      <c r="M42" s="34">
        <f>SUM('5. normalizz_CT singola regione'!AS42:AW42)/5</f>
        <v>0.28199032576773736</v>
      </c>
      <c r="N42" s="34">
        <f t="shared" ref="N42" si="169">AVERAGE(M$16:M$63)</f>
        <v>0.33856623847646272</v>
      </c>
      <c r="O42" s="34">
        <f>SUM('5. normalizz_CT singola regione'!AX42:BD42)/7</f>
        <v>0.12471759163842311</v>
      </c>
      <c r="P42" s="34">
        <f t="shared" ref="P42" si="170">AVERAGE(O$16:O$63)</f>
        <v>0.31744272612970209</v>
      </c>
      <c r="Q42">
        <f>'5. normalizz_CT singola regione'!BE42</f>
        <v>0.2924688018162836</v>
      </c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</row>
    <row r="43" spans="1:204" x14ac:dyDescent="0.3">
      <c r="A43" s="34">
        <f>'3. indicatori CT_valori_nom'!A43</f>
        <v>80038</v>
      </c>
      <c r="B43" s="34" t="str">
        <f>'3. indicatori CT_valori_nom'!B43</f>
        <v>GIOIA TAURO</v>
      </c>
      <c r="C43" s="34" t="str">
        <f>'3. indicatori CT_valori_nom'!C43</f>
        <v>CALABRIA</v>
      </c>
      <c r="D43" s="34">
        <f>'3. indicatori CT_valori_nom'!D43</f>
        <v>27693</v>
      </c>
      <c r="E43" s="34">
        <f>SUM('5. normalizz_CT singola regione'!E43:O43)/11</f>
        <v>0.43377649865679024</v>
      </c>
      <c r="F43" s="34">
        <f t="shared" si="66"/>
        <v>0.4389536117029722</v>
      </c>
      <c r="G43" s="34">
        <f>SUM('5. normalizz_CT singola regione'!P43:X43)/9</f>
        <v>0.54674868846519442</v>
      </c>
      <c r="H43" s="34">
        <f t="shared" si="66"/>
        <v>0.29126339511038141</v>
      </c>
      <c r="I43" s="34">
        <f>SUM('5. normalizz_CT singola regione'!Y43:AI43)/9</f>
        <v>0.43877846680761401</v>
      </c>
      <c r="J43" s="34">
        <f t="shared" ref="J43" si="171">AVERAGE(I$16:I$63)</f>
        <v>0.47891508816372169</v>
      </c>
      <c r="K43" s="34">
        <f>SUM('5. normalizz_CT singola regione'!AJ43:AR43)/9</f>
        <v>0.22034259855678431</v>
      </c>
      <c r="L43" s="34">
        <f t="shared" ref="L43" si="172">AVERAGE(K$16:K$63)</f>
        <v>0.17615953926442618</v>
      </c>
      <c r="M43" s="34">
        <f>SUM('5. normalizz_CT singola regione'!AS43:AW43)/5</f>
        <v>0.15208246473392414</v>
      </c>
      <c r="N43" s="34">
        <f t="shared" ref="N43" si="173">AVERAGE(M$16:M$63)</f>
        <v>0.33856623847646272</v>
      </c>
      <c r="O43" s="34">
        <f>SUM('5. normalizz_CT singola regione'!AX43:BD43)/7</f>
        <v>0.26083083174567845</v>
      </c>
      <c r="P43" s="34">
        <f t="shared" ref="P43" si="174">AVERAGE(O$16:O$63)</f>
        <v>0.31744272612970209</v>
      </c>
      <c r="Q43">
        <f>'5. normalizz_CT singola regione'!BE43</f>
        <v>0.38745951948043394</v>
      </c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</row>
    <row r="44" spans="1:204" x14ac:dyDescent="0.3">
      <c r="A44" s="34">
        <f>'3. indicatori CT_valori_nom'!A44</f>
        <v>80043</v>
      </c>
      <c r="B44" s="34" t="str">
        <f>'3. indicatori CT_valori_nom'!B44</f>
        <v>LOCRI</v>
      </c>
      <c r="C44" s="34" t="str">
        <f>'3. indicatori CT_valori_nom'!C44</f>
        <v>CALABRIA</v>
      </c>
      <c r="D44" s="34">
        <f>'3. indicatori CT_valori_nom'!D44</f>
        <v>39118</v>
      </c>
      <c r="E44" s="34">
        <f>SUM('5. normalizz_CT singola regione'!E44:O44)/11</f>
        <v>0.4625091292512547</v>
      </c>
      <c r="F44" s="34">
        <f t="shared" si="66"/>
        <v>0.4389536117029722</v>
      </c>
      <c r="G44" s="34">
        <f>SUM('5. normalizz_CT singola regione'!P44:X44)/9</f>
        <v>0.31787894898840935</v>
      </c>
      <c r="H44" s="34">
        <f t="shared" si="66"/>
        <v>0.29126339511038141</v>
      </c>
      <c r="I44" s="34">
        <f>SUM('5. normalizz_CT singola regione'!Y44:AI44)/9</f>
        <v>0.55008537475070196</v>
      </c>
      <c r="J44" s="34">
        <f t="shared" ref="J44" si="175">AVERAGE(I$16:I$63)</f>
        <v>0.47891508816372169</v>
      </c>
      <c r="K44" s="34">
        <f>SUM('5. normalizz_CT singola regione'!AJ44:AR44)/9</f>
        <v>0.22835702247289344</v>
      </c>
      <c r="L44" s="34">
        <f t="shared" ref="L44" si="176">AVERAGE(K$16:K$63)</f>
        <v>0.17615953926442618</v>
      </c>
      <c r="M44" s="34">
        <f>SUM('5. normalizz_CT singola regione'!AS44:AW44)/5</f>
        <v>0.30097232247199607</v>
      </c>
      <c r="N44" s="34">
        <f t="shared" ref="N44" si="177">AVERAGE(M$16:M$63)</f>
        <v>0.33856623847646272</v>
      </c>
      <c r="O44" s="34">
        <f>SUM('5. normalizz_CT singola regione'!AX44:BD44)/7</f>
        <v>0.43656435906098123</v>
      </c>
      <c r="P44" s="34">
        <f t="shared" ref="P44" si="178">AVERAGE(O$16:O$63)</f>
        <v>0.31744272612970209</v>
      </c>
      <c r="Q44">
        <f>'5. normalizz_CT singola regione'!BE44</f>
        <v>0.41521924815869565</v>
      </c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</row>
    <row r="45" spans="1:204" ht="31.2" x14ac:dyDescent="0.3">
      <c r="A45" s="34">
        <f>'3. indicatori CT_valori_nom'!A45</f>
        <v>80045</v>
      </c>
      <c r="B45" s="34" t="str">
        <f>'3. indicatori CT_valori_nom'!B45</f>
        <v>MARINA DI GIOIOSA IONICA</v>
      </c>
      <c r="C45" s="34" t="str">
        <f>'3. indicatori CT_valori_nom'!C45</f>
        <v>CALABRIA</v>
      </c>
      <c r="D45" s="34">
        <f>'3. indicatori CT_valori_nom'!D45</f>
        <v>20818</v>
      </c>
      <c r="E45" s="34">
        <f>SUM('5. normalizz_CT singola regione'!E45:O45)/11</f>
        <v>0.37722522108454509</v>
      </c>
      <c r="F45" s="34">
        <f t="shared" si="66"/>
        <v>0.4389536117029722</v>
      </c>
      <c r="G45" s="34">
        <f>SUM('5. normalizz_CT singola regione'!P45:X45)/9</f>
        <v>0.26372239831535887</v>
      </c>
      <c r="H45" s="34">
        <f t="shared" si="66"/>
        <v>0.29126339511038141</v>
      </c>
      <c r="I45" s="34">
        <f>SUM('5. normalizz_CT singola regione'!Y45:AI45)/9</f>
        <v>0.4146625968329149</v>
      </c>
      <c r="J45" s="34">
        <f t="shared" ref="J45" si="179">AVERAGE(I$16:I$63)</f>
        <v>0.47891508816372169</v>
      </c>
      <c r="K45" s="34">
        <f>SUM('5. normalizz_CT singola regione'!AJ45:AR45)/9</f>
        <v>3.533719045043817E-2</v>
      </c>
      <c r="L45" s="34">
        <f t="shared" ref="L45" si="180">AVERAGE(K$16:K$63)</f>
        <v>0.17615953926442618</v>
      </c>
      <c r="M45" s="34">
        <f>SUM('5. normalizz_CT singola regione'!AS45:AW45)/5</f>
        <v>0.44969132441183052</v>
      </c>
      <c r="N45" s="34">
        <f t="shared" ref="N45" si="181">AVERAGE(M$16:M$63)</f>
        <v>0.33856623847646272</v>
      </c>
      <c r="O45" s="34">
        <f>SUM('5. normalizz_CT singola regione'!AX45:BD45)/7</f>
        <v>0.3039455993277555</v>
      </c>
      <c r="P45" s="34">
        <f t="shared" ref="P45" si="182">AVERAGE(O$16:O$63)</f>
        <v>0.31744272612970209</v>
      </c>
      <c r="Q45">
        <f>'5. normalizz_CT singola regione'!BE45</f>
        <v>0.31806495573769894</v>
      </c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</row>
    <row r="46" spans="1:204" ht="31.2" x14ac:dyDescent="0.3">
      <c r="A46" s="34">
        <f>'3. indicatori CT_valori_nom'!A46</f>
        <v>80050</v>
      </c>
      <c r="B46" s="34" t="str">
        <f>'3. indicatori CT_valori_nom'!B46</f>
        <v>MELITO DI PORTO SALVO</v>
      </c>
      <c r="C46" s="34" t="str">
        <f>'3. indicatori CT_valori_nom'!C46</f>
        <v>CALABRIA</v>
      </c>
      <c r="D46" s="34">
        <f>'3. indicatori CT_valori_nom'!D46</f>
        <v>35104</v>
      </c>
      <c r="E46" s="34">
        <f>SUM('5. normalizz_CT singola regione'!E46:O46)/11</f>
        <v>0.40927645838782623</v>
      </c>
      <c r="F46" s="34">
        <f t="shared" si="66"/>
        <v>0.4389536117029722</v>
      </c>
      <c r="G46" s="34">
        <f>SUM('5. normalizz_CT singola regione'!P46:X46)/9</f>
        <v>0.23604202759307333</v>
      </c>
      <c r="H46" s="34">
        <f t="shared" si="66"/>
        <v>0.29126339511038141</v>
      </c>
      <c r="I46" s="34">
        <f>SUM('5. normalizz_CT singola regione'!Y46:AI46)/9</f>
        <v>0.39452639553984409</v>
      </c>
      <c r="J46" s="34">
        <f t="shared" ref="J46" si="183">AVERAGE(I$16:I$63)</f>
        <v>0.47891508816372169</v>
      </c>
      <c r="K46" s="34">
        <f>SUM('5. normalizz_CT singola regione'!AJ46:AR46)/9</f>
        <v>0.14255011639767931</v>
      </c>
      <c r="L46" s="34">
        <f t="shared" ref="L46" si="184">AVERAGE(K$16:K$63)</f>
        <v>0.17615953926442618</v>
      </c>
      <c r="M46" s="34">
        <f>SUM('5. normalizz_CT singola regione'!AS46:AW46)/5</f>
        <v>0.31661473541949009</v>
      </c>
      <c r="N46" s="34">
        <f t="shared" ref="N46" si="185">AVERAGE(M$16:M$63)</f>
        <v>0.33856623847646272</v>
      </c>
      <c r="O46" s="34">
        <f>SUM('5. normalizz_CT singola regione'!AX46:BD46)/7</f>
        <v>0.34103287215852912</v>
      </c>
      <c r="P46" s="34">
        <f t="shared" ref="P46" si="186">AVERAGE(O$16:O$63)</f>
        <v>0.31744272612970209</v>
      </c>
      <c r="Q46">
        <f>'5. normalizz_CT singola regione'!BE46</f>
        <v>0.32830663149465139</v>
      </c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</row>
    <row r="47" spans="1:204" x14ac:dyDescent="0.3">
      <c r="A47" s="34">
        <f>'3. indicatori CT_valori_nom'!A47</f>
        <v>80057</v>
      </c>
      <c r="B47" s="34" t="str">
        <f>'3. indicatori CT_valori_nom'!B47</f>
        <v>PALMI</v>
      </c>
      <c r="C47" s="34" t="str">
        <f>'3. indicatori CT_valori_nom'!C47</f>
        <v>CALABRIA</v>
      </c>
      <c r="D47" s="34">
        <f>'3. indicatori CT_valori_nom'!D47</f>
        <v>45740</v>
      </c>
      <c r="E47" s="34">
        <f>SUM('5. normalizz_CT singola regione'!E47:O47)/11</f>
        <v>0.4673293708542976</v>
      </c>
      <c r="F47" s="34">
        <f t="shared" si="66"/>
        <v>0.4389536117029722</v>
      </c>
      <c r="G47" s="34">
        <f>SUM('5. normalizz_CT singola regione'!P47:X47)/9</f>
        <v>0.44488833321149962</v>
      </c>
      <c r="H47" s="34">
        <f t="shared" si="66"/>
        <v>0.29126339511038141</v>
      </c>
      <c r="I47" s="34">
        <f>SUM('5. normalizz_CT singola regione'!Y47:AI47)/9</f>
        <v>0.48751699192741538</v>
      </c>
      <c r="J47" s="34">
        <f t="shared" ref="J47" si="187">AVERAGE(I$16:I$63)</f>
        <v>0.47891508816372169</v>
      </c>
      <c r="K47" s="34">
        <f>SUM('5. normalizz_CT singola regione'!AJ47:AR47)/9</f>
        <v>0.14354834937311586</v>
      </c>
      <c r="L47" s="34">
        <f t="shared" ref="L47" si="188">AVERAGE(K$16:K$63)</f>
        <v>0.17615953926442618</v>
      </c>
      <c r="M47" s="34">
        <f>SUM('5. normalizz_CT singola regione'!AS47:AW47)/5</f>
        <v>0.27944535944063453</v>
      </c>
      <c r="N47" s="34">
        <f t="shared" ref="N47" si="189">AVERAGE(M$16:M$63)</f>
        <v>0.33856623847646272</v>
      </c>
      <c r="O47" s="34">
        <f>SUM('5. normalizz_CT singola regione'!AX47:BD47)/7</f>
        <v>0.32742356383298271</v>
      </c>
      <c r="P47" s="34">
        <f t="shared" ref="P47" si="190">AVERAGE(O$16:O$63)</f>
        <v>0.31744272612970209</v>
      </c>
      <c r="Q47">
        <f>'5. normalizz_CT singola regione'!BE47</f>
        <v>0.39390208285190637</v>
      </c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</row>
    <row r="48" spans="1:204" x14ac:dyDescent="0.3">
      <c r="A48" s="34">
        <f>'3. indicatori CT_valori_nom'!A48</f>
        <v>80061</v>
      </c>
      <c r="B48" s="34" t="str">
        <f>'3. indicatori CT_valori_nom'!B48</f>
        <v>POLISTENA</v>
      </c>
      <c r="C48" s="34" t="str">
        <f>'3. indicatori CT_valori_nom'!C48</f>
        <v>CALABRIA</v>
      </c>
      <c r="D48" s="34">
        <f>'3. indicatori CT_valori_nom'!D48</f>
        <v>44651</v>
      </c>
      <c r="E48" s="34">
        <f>SUM('5. normalizz_CT singola regione'!E48:O48)/11</f>
        <v>0.35119553518921653</v>
      </c>
      <c r="F48" s="34">
        <f t="shared" si="66"/>
        <v>0.4389536117029722</v>
      </c>
      <c r="G48" s="34">
        <f>SUM('5. normalizz_CT singola regione'!P48:X48)/9</f>
        <v>0.19372811185255182</v>
      </c>
      <c r="H48" s="34">
        <f t="shared" si="66"/>
        <v>0.29126339511038141</v>
      </c>
      <c r="I48" s="34">
        <f>SUM('5. normalizz_CT singola regione'!Y48:AI48)/9</f>
        <v>0.51723420961940647</v>
      </c>
      <c r="J48" s="34">
        <f t="shared" ref="J48" si="191">AVERAGE(I$16:I$63)</f>
        <v>0.47891508816372169</v>
      </c>
      <c r="K48" s="34">
        <f>SUM('5. normalizz_CT singola regione'!AJ48:AR48)/9</f>
        <v>0.19406145125652877</v>
      </c>
      <c r="L48" s="34">
        <f t="shared" ref="L48" si="192">AVERAGE(K$16:K$63)</f>
        <v>0.17615953926442618</v>
      </c>
      <c r="M48" s="34">
        <f>SUM('5. normalizz_CT singola regione'!AS48:AW48)/5</f>
        <v>0.25980134344980976</v>
      </c>
      <c r="N48" s="34">
        <f t="shared" ref="N48" si="193">AVERAGE(M$16:M$63)</f>
        <v>0.33856623847646272</v>
      </c>
      <c r="O48" s="34">
        <f>SUM('5. normalizz_CT singola regione'!AX48:BD48)/7</f>
        <v>0.22178345479010506</v>
      </c>
      <c r="P48" s="34">
        <f t="shared" ref="P48" si="194">AVERAGE(O$16:O$63)</f>
        <v>0.31744272612970209</v>
      </c>
      <c r="Q48">
        <f>'5. normalizz_CT singola regione'!BE48</f>
        <v>0.31616714345569252</v>
      </c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</row>
    <row r="49" spans="1:204" x14ac:dyDescent="0.3">
      <c r="A49" s="34">
        <f>'3. indicatori CT_valori_nom'!A49</f>
        <v>80063</v>
      </c>
      <c r="B49" s="34" t="str">
        <f>'3. indicatori CT_valori_nom'!B49</f>
        <v>REGGIO DI CALABRIA</v>
      </c>
      <c r="C49" s="34" t="str">
        <f>'3. indicatori CT_valori_nom'!C49</f>
        <v>CALABRIA</v>
      </c>
      <c r="D49" s="34">
        <f>'3. indicatori CT_valori_nom'!D49</f>
        <v>190884</v>
      </c>
      <c r="E49" s="34">
        <f>SUM('5. normalizz_CT singola regione'!E49:O49)/11</f>
        <v>0.46263497369438122</v>
      </c>
      <c r="F49" s="34">
        <f t="shared" si="66"/>
        <v>0.4389536117029722</v>
      </c>
      <c r="G49" s="34">
        <f>SUM('5. normalizz_CT singola regione'!P49:X49)/9</f>
        <v>0.5988043682390769</v>
      </c>
      <c r="H49" s="34">
        <f t="shared" si="66"/>
        <v>0.29126339511038141</v>
      </c>
      <c r="I49" s="34">
        <f>SUM('5. normalizz_CT singola regione'!Y49:AI49)/9</f>
        <v>0.66933701444026916</v>
      </c>
      <c r="J49" s="34">
        <f t="shared" ref="J49" si="195">AVERAGE(I$16:I$63)</f>
        <v>0.47891508816372169</v>
      </c>
      <c r="K49" s="34">
        <f>SUM('5. normalizz_CT singola regione'!AJ49:AR49)/9</f>
        <v>0.33553532781322554</v>
      </c>
      <c r="L49" s="34">
        <f t="shared" ref="L49" si="196">AVERAGE(K$16:K$63)</f>
        <v>0.17615953926442618</v>
      </c>
      <c r="M49" s="34">
        <f>SUM('5. normalizz_CT singola regione'!AS49:AW49)/5</f>
        <v>0.41923850294433451</v>
      </c>
      <c r="N49" s="34">
        <f t="shared" ref="N49" si="197">AVERAGE(M$16:M$63)</f>
        <v>0.33856623847646272</v>
      </c>
      <c r="O49" s="34">
        <f>SUM('5. normalizz_CT singola regione'!AX49:BD49)/7</f>
        <v>0.61997703703260376</v>
      </c>
      <c r="P49" s="34">
        <f t="shared" ref="P49" si="198">AVERAGE(O$16:O$63)</f>
        <v>0.31744272612970209</v>
      </c>
      <c r="Q49">
        <f>'5. normalizz_CT singola regione'!BE49</f>
        <v>0.55230014636215408</v>
      </c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</row>
    <row r="50" spans="1:204" x14ac:dyDescent="0.3">
      <c r="A50" s="34">
        <f>'3. indicatori CT_valori_nom'!A50</f>
        <v>80067</v>
      </c>
      <c r="B50" s="34" t="str">
        <f>'3. indicatori CT_valori_nom'!B50</f>
        <v>ROCCELLA IONICA</v>
      </c>
      <c r="C50" s="34" t="str">
        <f>'3. indicatori CT_valori_nom'!C50</f>
        <v>CALABRIA</v>
      </c>
      <c r="D50" s="34">
        <f>'3. indicatori CT_valori_nom'!D50</f>
        <v>27283</v>
      </c>
      <c r="E50" s="34">
        <f>SUM('5. normalizz_CT singola regione'!E50:O50)/11</f>
        <v>0.34892218268504765</v>
      </c>
      <c r="F50" s="34">
        <f t="shared" si="66"/>
        <v>0.4389536117029722</v>
      </c>
      <c r="G50" s="34">
        <f>SUM('5. normalizz_CT singola regione'!P50:X50)/9</f>
        <v>0.28325859994640196</v>
      </c>
      <c r="H50" s="34">
        <f t="shared" si="66"/>
        <v>0.29126339511038141</v>
      </c>
      <c r="I50" s="34">
        <f>SUM('5. normalizz_CT singola regione'!Y50:AI50)/9</f>
        <v>0.36337309475474294</v>
      </c>
      <c r="J50" s="34">
        <f t="shared" ref="J50" si="199">AVERAGE(I$16:I$63)</f>
        <v>0.47891508816372169</v>
      </c>
      <c r="K50" s="34">
        <f>SUM('5. normalizz_CT singola regione'!AJ50:AR50)/9</f>
        <v>1.7245177194301128E-2</v>
      </c>
      <c r="L50" s="34">
        <f t="shared" ref="L50" si="200">AVERAGE(K$16:K$63)</f>
        <v>0.17615953926442618</v>
      </c>
      <c r="M50" s="34">
        <f>SUM('5. normalizz_CT singola regione'!AS50:AW50)/5</f>
        <v>0.31805896163025044</v>
      </c>
      <c r="N50" s="34">
        <f t="shared" ref="N50" si="201">AVERAGE(M$16:M$63)</f>
        <v>0.33856623847646272</v>
      </c>
      <c r="O50" s="34">
        <f>SUM('5. normalizz_CT singola regione'!AX50:BD50)/7</f>
        <v>0.35049149908948568</v>
      </c>
      <c r="P50" s="34">
        <f t="shared" ref="P50" si="202">AVERAGE(O$16:O$63)</f>
        <v>0.31744272612970209</v>
      </c>
      <c r="Q50">
        <f>'5. normalizz_CT singola regione'!BE50</f>
        <v>0.29482491826323809</v>
      </c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</row>
    <row r="51" spans="1:204" x14ac:dyDescent="0.3">
      <c r="A51" s="34">
        <f>'3. indicatori CT_valori_nom'!A51</f>
        <v>80069</v>
      </c>
      <c r="B51" s="34" t="str">
        <f>'3. indicatori CT_valori_nom'!B51</f>
        <v>ROSARNO</v>
      </c>
      <c r="C51" s="34" t="str">
        <f>'3. indicatori CT_valori_nom'!C51</f>
        <v>CALABRIA</v>
      </c>
      <c r="D51" s="34">
        <f>'3. indicatori CT_valori_nom'!D51</f>
        <v>26961</v>
      </c>
      <c r="E51" s="34">
        <f>SUM('5. normalizz_CT singola regione'!E51:O51)/11</f>
        <v>0.48195773321924001</v>
      </c>
      <c r="F51" s="34">
        <f t="shared" si="66"/>
        <v>0.4389536117029722</v>
      </c>
      <c r="G51" s="34">
        <f>SUM('5. normalizz_CT singola regione'!P51:X51)/9</f>
        <v>0.37768432179714806</v>
      </c>
      <c r="H51" s="34">
        <f t="shared" si="66"/>
        <v>0.29126339511038141</v>
      </c>
      <c r="I51" s="34">
        <f>SUM('5. normalizz_CT singola regione'!Y51:AI51)/9</f>
        <v>0.44737557514828602</v>
      </c>
      <c r="J51" s="34">
        <f t="shared" ref="J51" si="203">AVERAGE(I$16:I$63)</f>
        <v>0.47891508816372169</v>
      </c>
      <c r="K51" s="34">
        <f>SUM('5. normalizz_CT singola regione'!AJ51:AR51)/9</f>
        <v>5.6728513542333131E-2</v>
      </c>
      <c r="L51" s="34">
        <f t="shared" ref="L51" si="204">AVERAGE(K$16:K$63)</f>
        <v>0.17615953926442618</v>
      </c>
      <c r="M51" s="34">
        <f>SUM('5. normalizz_CT singola regione'!AS51:AW51)/5</f>
        <v>0.19103724883682105</v>
      </c>
      <c r="N51" s="34">
        <f t="shared" ref="N51" si="205">AVERAGE(M$16:M$63)</f>
        <v>0.33856623847646272</v>
      </c>
      <c r="O51" s="34">
        <f>SUM('5. normalizz_CT singola regione'!AX51:BD51)/7</f>
        <v>0.17533200311427216</v>
      </c>
      <c r="P51" s="34">
        <f t="shared" ref="P51" si="206">AVERAGE(O$16:O$63)</f>
        <v>0.31744272612970209</v>
      </c>
      <c r="Q51">
        <f>'5. normalizz_CT singola regione'!BE51</f>
        <v>0.32808810693160756</v>
      </c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</row>
    <row r="52" spans="1:204" x14ac:dyDescent="0.3">
      <c r="A52" s="34">
        <f>'3. indicatori CT_valori_nom'!A52</f>
        <v>80093</v>
      </c>
      <c r="B52" s="34" t="str">
        <f>'3. indicatori CT_valori_nom'!B52</f>
        <v>TAURIANOVA</v>
      </c>
      <c r="C52" s="34" t="str">
        <f>'3. indicatori CT_valori_nom'!C52</f>
        <v>CALABRIA</v>
      </c>
      <c r="D52" s="34">
        <f>'3. indicatori CT_valori_nom'!D52</f>
        <v>26215</v>
      </c>
      <c r="E52" s="34">
        <f>SUM('5. normalizz_CT singola regione'!E52:O52)/11</f>
        <v>0.43594359286201828</v>
      </c>
      <c r="F52" s="34">
        <f t="shared" si="66"/>
        <v>0.4389536117029722</v>
      </c>
      <c r="G52" s="34">
        <f>SUM('5. normalizz_CT singola regione'!P52:X52)/9</f>
        <v>0.1997185287819131</v>
      </c>
      <c r="H52" s="34">
        <f t="shared" si="66"/>
        <v>0.29126339511038141</v>
      </c>
      <c r="I52" s="34">
        <f>SUM('5. normalizz_CT singola regione'!Y52:AI52)/9</f>
        <v>0.44661274340746726</v>
      </c>
      <c r="J52" s="34">
        <f t="shared" ref="J52" si="207">AVERAGE(I$16:I$63)</f>
        <v>0.47891508816372169</v>
      </c>
      <c r="K52" s="34">
        <f>SUM('5. normalizz_CT singola regione'!AJ52:AR52)/9</f>
        <v>0.25223237958860573</v>
      </c>
      <c r="L52" s="34">
        <f t="shared" ref="L52" si="208">AVERAGE(K$16:K$63)</f>
        <v>0.17615953926442618</v>
      </c>
      <c r="M52" s="34">
        <f>SUM('5. normalizz_CT singola regione'!AS52:AW52)/5</f>
        <v>0.21903108863385173</v>
      </c>
      <c r="N52" s="34">
        <f t="shared" ref="N52" si="209">AVERAGE(M$16:M$63)</f>
        <v>0.33856623847646272</v>
      </c>
      <c r="O52" s="34">
        <f>SUM('5. normalizz_CT singola regione'!AX52:BD52)/7</f>
        <v>0.17474789030977994</v>
      </c>
      <c r="P52" s="34">
        <f t="shared" ref="P52" si="210">AVERAGE(O$16:O$63)</f>
        <v>0.31744272612970209</v>
      </c>
      <c r="Q52">
        <f>'5. normalizz_CT singola regione'!BE52</f>
        <v>0.32342219282599566</v>
      </c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</row>
    <row r="53" spans="1:204" x14ac:dyDescent="0.3">
      <c r="A53" s="34">
        <f>'3. indicatori CT_valori_nom'!A53</f>
        <v>80096</v>
      </c>
      <c r="B53" s="34" t="str">
        <f>'3. indicatori CT_valori_nom'!B53</f>
        <v>VILLA SAN GIOVANNI</v>
      </c>
      <c r="C53" s="34" t="str">
        <f>'3. indicatori CT_valori_nom'!C53</f>
        <v>CALABRIA</v>
      </c>
      <c r="D53" s="34">
        <f>'3. indicatori CT_valori_nom'!D53</f>
        <v>29005</v>
      </c>
      <c r="E53" s="34">
        <f>SUM('5. normalizz_CT singola regione'!E53:O53)/11</f>
        <v>0.41718552865527536</v>
      </c>
      <c r="F53" s="34">
        <f t="shared" si="66"/>
        <v>0.4389536117029722</v>
      </c>
      <c r="G53" s="34">
        <f>SUM('5. normalizz_CT singola regione'!P53:X53)/9</f>
        <v>0.51303853621747608</v>
      </c>
      <c r="H53" s="34">
        <f t="shared" si="66"/>
        <v>0.29126339511038141</v>
      </c>
      <c r="I53" s="34">
        <f>SUM('5. normalizz_CT singola regione'!Y53:AI53)/9</f>
        <v>0.41563276076129591</v>
      </c>
      <c r="J53" s="34">
        <f t="shared" ref="J53" si="211">AVERAGE(I$16:I$63)</f>
        <v>0.47891508816372169</v>
      </c>
      <c r="K53" s="34">
        <f>SUM('5. normalizz_CT singola regione'!AJ53:AR53)/9</f>
        <v>0.19272423684104323</v>
      </c>
      <c r="L53" s="34">
        <f t="shared" ref="L53" si="212">AVERAGE(K$16:K$63)</f>
        <v>0.17615953926442618</v>
      </c>
      <c r="M53" s="34">
        <f>SUM('5. normalizz_CT singola regione'!AS53:AW53)/5</f>
        <v>0.16403233243169824</v>
      </c>
      <c r="N53" s="34">
        <f t="shared" ref="N53" si="213">AVERAGE(M$16:M$63)</f>
        <v>0.33856623847646272</v>
      </c>
      <c r="O53" s="34">
        <f>SUM('5. normalizz_CT singola regione'!AX53:BD53)/7</f>
        <v>0.38718473373023743</v>
      </c>
      <c r="P53" s="34">
        <f t="shared" ref="P53" si="214">AVERAGE(O$16:O$63)</f>
        <v>0.31744272612970209</v>
      </c>
      <c r="Q53">
        <f>'5. normalizz_CT singola regione'!BE53</f>
        <v>0.38749054080545775</v>
      </c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</row>
    <row r="54" spans="1:204" x14ac:dyDescent="0.3">
      <c r="A54" s="34">
        <f>'3. indicatori CT_valori_nom'!A54</f>
        <v>101008</v>
      </c>
      <c r="B54" s="34" t="str">
        <f>'3. indicatori CT_valori_nom'!B54</f>
        <v>CIRO' MARINA</v>
      </c>
      <c r="C54" s="34" t="str">
        <f>'3. indicatori CT_valori_nom'!C54</f>
        <v>CALABRIA</v>
      </c>
      <c r="D54" s="34">
        <f>'3. indicatori CT_valori_nom'!D54</f>
        <v>28099</v>
      </c>
      <c r="E54" s="34">
        <f>SUM('5. normalizz_CT singola regione'!E54:O54)/11</f>
        <v>0.43254522344494162</v>
      </c>
      <c r="F54" s="34">
        <f t="shared" si="66"/>
        <v>0.4389536117029722</v>
      </c>
      <c r="G54" s="34">
        <f>SUM('5. normalizz_CT singola regione'!P54:X54)/9</f>
        <v>0.12398822708879921</v>
      </c>
      <c r="H54" s="34">
        <f t="shared" si="66"/>
        <v>0.29126339511038141</v>
      </c>
      <c r="I54" s="34">
        <f>SUM('5. normalizz_CT singola regione'!Y54:AI54)/9</f>
        <v>0.35523112305099186</v>
      </c>
      <c r="J54" s="34">
        <f t="shared" ref="J54" si="215">AVERAGE(I$16:I$63)</f>
        <v>0.47891508816372169</v>
      </c>
      <c r="K54" s="34">
        <f>SUM('5. normalizz_CT singola regione'!AJ54:AR54)/9</f>
        <v>5.4129345276178277E-2</v>
      </c>
      <c r="L54" s="34">
        <f t="shared" ref="L54" si="216">AVERAGE(K$16:K$63)</f>
        <v>0.17615953926442618</v>
      </c>
      <c r="M54" s="34">
        <f>SUM('5. normalizz_CT singola regione'!AS54:AW54)/5</f>
        <v>0.32046129377295535</v>
      </c>
      <c r="N54" s="34">
        <f t="shared" ref="N54" si="217">AVERAGE(M$16:M$63)</f>
        <v>0.33856623847646272</v>
      </c>
      <c r="O54" s="34">
        <f>SUM('5. normalizz_CT singola regione'!AX54:BD54)/7</f>
        <v>0.19822169144342525</v>
      </c>
      <c r="P54" s="34">
        <f t="shared" ref="P54" si="218">AVERAGE(O$16:O$63)</f>
        <v>0.31744272612970209</v>
      </c>
      <c r="Q54">
        <f>'5. normalizz_CT singola regione'!BE54</f>
        <v>0.26697859628950715</v>
      </c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</row>
    <row r="55" spans="1:204" x14ac:dyDescent="0.3">
      <c r="A55" s="34">
        <f>'3. indicatori CT_valori_nom'!A55</f>
        <v>101010</v>
      </c>
      <c r="B55" s="34" t="str">
        <f>'3. indicatori CT_valori_nom'!B55</f>
        <v>CROTONE</v>
      </c>
      <c r="C55" s="34" t="str">
        <f>'3. indicatori CT_valori_nom'!C55</f>
        <v>CALABRIA</v>
      </c>
      <c r="D55" s="34">
        <f>'3. indicatori CT_valori_nom'!D55</f>
        <v>62178</v>
      </c>
      <c r="E55" s="34">
        <f>SUM('5. normalizz_CT singola regione'!E55:O55)/11</f>
        <v>0.53070433769423042</v>
      </c>
      <c r="F55" s="34">
        <f t="shared" si="66"/>
        <v>0.4389536117029722</v>
      </c>
      <c r="G55" s="34">
        <f>SUM('5. normalizz_CT singola regione'!P55:X55)/9</f>
        <v>0.36571322633021813</v>
      </c>
      <c r="H55" s="34">
        <f t="shared" si="66"/>
        <v>0.29126339511038141</v>
      </c>
      <c r="I55" s="34">
        <f>SUM('5. normalizz_CT singola regione'!Y55:AI55)/9</f>
        <v>0.44881456238944689</v>
      </c>
      <c r="J55" s="34">
        <f t="shared" ref="J55" si="219">AVERAGE(I$16:I$63)</f>
        <v>0.47891508816372169</v>
      </c>
      <c r="K55" s="34">
        <f>SUM('5. normalizz_CT singola regione'!AJ55:AR55)/9</f>
        <v>0.37559702292552277</v>
      </c>
      <c r="L55" s="34">
        <f t="shared" ref="L55" si="220">AVERAGE(K$16:K$63)</f>
        <v>0.17615953926442618</v>
      </c>
      <c r="M55" s="34">
        <f>SUM('5. normalizz_CT singola regione'!AS55:AW55)/5</f>
        <v>0.37576636549181847</v>
      </c>
      <c r="N55" s="34">
        <f t="shared" ref="N55" si="221">AVERAGE(M$16:M$63)</f>
        <v>0.33856623847646272</v>
      </c>
      <c r="O55" s="34">
        <f>SUM('5. normalizz_CT singola regione'!AX55:BD55)/7</f>
        <v>0.37008772888755204</v>
      </c>
      <c r="P55" s="34">
        <f t="shared" ref="P55" si="222">AVERAGE(O$16:O$63)</f>
        <v>0.31744272612970209</v>
      </c>
      <c r="Q55">
        <f>'5. normalizz_CT singola regione'!BE55</f>
        <v>0.44719823295989758</v>
      </c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</row>
    <row r="56" spans="1:204" x14ac:dyDescent="0.3">
      <c r="A56" s="34">
        <f>'3. indicatori CT_valori_nom'!A56</f>
        <v>101013</v>
      </c>
      <c r="B56" s="34" t="str">
        <f>'3. indicatori CT_valori_nom'!B56</f>
        <v>ISOLA DI CAPO RIZZUTO</v>
      </c>
      <c r="C56" s="34" t="str">
        <f>'3. indicatori CT_valori_nom'!C56</f>
        <v>CALABRIA</v>
      </c>
      <c r="D56" s="34">
        <f>'3. indicatori CT_valori_nom'!D56</f>
        <v>28184</v>
      </c>
      <c r="E56" s="34">
        <f>SUM('5. normalizz_CT singola regione'!E56:O56)/11</f>
        <v>0.47637566541451837</v>
      </c>
      <c r="F56" s="34">
        <f t="shared" si="66"/>
        <v>0.4389536117029722</v>
      </c>
      <c r="G56" s="34">
        <f>SUM('5. normalizz_CT singola regione'!P56:X56)/9</f>
        <v>0.24406687760684947</v>
      </c>
      <c r="H56" s="34">
        <f t="shared" si="66"/>
        <v>0.29126339511038141</v>
      </c>
      <c r="I56" s="34">
        <f>SUM('5. normalizz_CT singola regione'!Y56:AI56)/9</f>
        <v>0.45661952810994016</v>
      </c>
      <c r="J56" s="34">
        <f t="shared" ref="J56" si="223">AVERAGE(I$16:I$63)</f>
        <v>0.47891508816372169</v>
      </c>
      <c r="K56" s="34">
        <f>SUM('5. normalizz_CT singola regione'!AJ56:AR56)/9</f>
        <v>9.0827231582189985E-2</v>
      </c>
      <c r="L56" s="34">
        <f t="shared" ref="L56" si="224">AVERAGE(K$16:K$63)</f>
        <v>0.17615953926442618</v>
      </c>
      <c r="M56" s="34">
        <f>SUM('5. normalizz_CT singola regione'!AS56:AW56)/5</f>
        <v>0.25635960026604987</v>
      </c>
      <c r="N56" s="34">
        <f t="shared" ref="N56" si="225">AVERAGE(M$16:M$63)</f>
        <v>0.33856623847646272</v>
      </c>
      <c r="O56" s="34">
        <f>SUM('5. normalizz_CT singola regione'!AX56:BD56)/7</f>
        <v>0.2118333773989225</v>
      </c>
      <c r="P56" s="34">
        <f t="shared" ref="P56" si="226">AVERAGE(O$16:O$63)</f>
        <v>0.31744272612970209</v>
      </c>
      <c r="Q56">
        <f>'5. normalizz_CT singola regione'!BE56</f>
        <v>0.32188056805049414</v>
      </c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</row>
    <row r="57" spans="1:204" x14ac:dyDescent="0.3">
      <c r="A57" s="34">
        <f>'3. indicatori CT_valori_nom'!A57</f>
        <v>101017</v>
      </c>
      <c r="B57" s="34" t="str">
        <f>'3. indicatori CT_valori_nom'!B57</f>
        <v>PETILIA POLICASTRO</v>
      </c>
      <c r="C57" s="34" t="str">
        <f>'3. indicatori CT_valori_nom'!C57</f>
        <v>CALABRIA</v>
      </c>
      <c r="D57" s="34">
        <f>'3. indicatori CT_valori_nom'!D57</f>
        <v>24569</v>
      </c>
      <c r="E57" s="34">
        <f>SUM('5. normalizz_CT singola regione'!E57:O57)/11</f>
        <v>0.45461392143762752</v>
      </c>
      <c r="F57" s="34">
        <f t="shared" si="66"/>
        <v>0.4389536117029722</v>
      </c>
      <c r="G57" s="34">
        <f>SUM('5. normalizz_CT singola regione'!P57:X57)/9</f>
        <v>0.13779347303491646</v>
      </c>
      <c r="H57" s="34">
        <f t="shared" si="66"/>
        <v>0.29126339511038141</v>
      </c>
      <c r="I57" s="34">
        <f>SUM('5. normalizz_CT singola regione'!Y57:AI57)/9</f>
        <v>0.40725082813214825</v>
      </c>
      <c r="J57" s="34">
        <f t="shared" ref="J57" si="227">AVERAGE(I$16:I$63)</f>
        <v>0.47891508816372169</v>
      </c>
      <c r="K57" s="34">
        <f>SUM('5. normalizz_CT singola regione'!AJ57:AR57)/9</f>
        <v>0.21355291845309166</v>
      </c>
      <c r="L57" s="34">
        <f t="shared" ref="L57" si="228">AVERAGE(K$16:K$63)</f>
        <v>0.17615953926442618</v>
      </c>
      <c r="M57" s="34">
        <f>SUM('5. normalizz_CT singola regione'!AS57:AW57)/5</f>
        <v>0.33289585177683045</v>
      </c>
      <c r="N57" s="34">
        <f t="shared" ref="N57" si="229">AVERAGE(M$16:M$63)</f>
        <v>0.33856623847646272</v>
      </c>
      <c r="O57" s="34">
        <f>SUM('5. normalizz_CT singola regione'!AX57:BD57)/7</f>
        <v>8.9344298868747743E-2</v>
      </c>
      <c r="P57" s="34">
        <f t="shared" ref="P57" si="230">AVERAGE(O$16:O$63)</f>
        <v>0.31744272612970209</v>
      </c>
      <c r="Q57">
        <f>'5. normalizz_CT singola regione'!BE57</f>
        <v>0.3003833502842701</v>
      </c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</row>
    <row r="58" spans="1:204" x14ac:dyDescent="0.3">
      <c r="A58" s="34">
        <f>'3. indicatori CT_valori_nom'!A58</f>
        <v>101019</v>
      </c>
      <c r="B58" s="34" t="str">
        <f>'3. indicatori CT_valori_nom'!B58</f>
        <v>ROCCA DI NETO</v>
      </c>
      <c r="C58" s="34" t="str">
        <f>'3. indicatori CT_valori_nom'!C58</f>
        <v>CALABRIA</v>
      </c>
      <c r="D58" s="34">
        <f>'3. indicatori CT_valori_nom'!D58</f>
        <v>31682</v>
      </c>
      <c r="E58" s="34">
        <f>SUM('5. normalizz_CT singola regione'!E58:O58)/11</f>
        <v>0.4112804328944632</v>
      </c>
      <c r="F58" s="34">
        <f t="shared" si="66"/>
        <v>0.4389536117029722</v>
      </c>
      <c r="G58" s="34">
        <f>SUM('5. normalizz_CT singola regione'!P58:X58)/9</f>
        <v>0.11316498855147669</v>
      </c>
      <c r="H58" s="34">
        <f t="shared" si="66"/>
        <v>0.29126339511038141</v>
      </c>
      <c r="I58" s="34">
        <f>SUM('5. normalizz_CT singola regione'!Y58:AI58)/9</f>
        <v>0.46021115476483732</v>
      </c>
      <c r="J58" s="34">
        <f t="shared" ref="J58" si="231">AVERAGE(I$16:I$63)</f>
        <v>0.47891508816372169</v>
      </c>
      <c r="K58" s="34">
        <f>SUM('5. normalizz_CT singola regione'!AJ58:AR58)/9</f>
        <v>0.1238564679486322</v>
      </c>
      <c r="L58" s="34">
        <f t="shared" ref="L58" si="232">AVERAGE(K$16:K$63)</f>
        <v>0.17615953926442618</v>
      </c>
      <c r="M58" s="34">
        <f>SUM('5. normalizz_CT singola regione'!AS58:AW58)/5</f>
        <v>0.37827084066737299</v>
      </c>
      <c r="N58" s="34">
        <f t="shared" ref="N58" si="233">AVERAGE(M$16:M$63)</f>
        <v>0.33856623847646272</v>
      </c>
      <c r="O58" s="34">
        <f>SUM('5. normalizz_CT singola regione'!AX58:BD58)/7</f>
        <v>0.22585960568462185</v>
      </c>
      <c r="P58" s="34">
        <f t="shared" ref="P58" si="234">AVERAGE(O$16:O$63)</f>
        <v>0.31744272612970209</v>
      </c>
      <c r="Q58">
        <f>'5. normalizz_CT singola regione'!BE58</f>
        <v>0.30364999375218776</v>
      </c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</row>
    <row r="59" spans="1:204" x14ac:dyDescent="0.3">
      <c r="A59" s="34">
        <f>'3. indicatori CT_valori_nom'!A59</f>
        <v>102027</v>
      </c>
      <c r="B59" s="34" t="str">
        <f>'3. indicatori CT_valori_nom'!B59</f>
        <v>PIZZO</v>
      </c>
      <c r="C59" s="34" t="str">
        <f>'3. indicatori CT_valori_nom'!C59</f>
        <v>CALABRIA</v>
      </c>
      <c r="D59" s="34">
        <f>'3. indicatori CT_valori_nom'!D59</f>
        <v>24000</v>
      </c>
      <c r="E59" s="34">
        <f>SUM('5. normalizz_CT singola regione'!E59:O59)/11</f>
        <v>0.3459568089505996</v>
      </c>
      <c r="F59" s="34">
        <f t="shared" si="66"/>
        <v>0.4389536117029722</v>
      </c>
      <c r="G59" s="34">
        <f>SUM('5. normalizz_CT singola regione'!P59:X59)/9</f>
        <v>0.37966677737365723</v>
      </c>
      <c r="H59" s="34">
        <f t="shared" si="66"/>
        <v>0.29126339511038141</v>
      </c>
      <c r="I59" s="34">
        <f>SUM('5. normalizz_CT singola regione'!Y59:AI59)/9</f>
        <v>0.39836054025290935</v>
      </c>
      <c r="J59" s="34">
        <f t="shared" ref="J59" si="235">AVERAGE(I$16:I$63)</f>
        <v>0.47891508816372169</v>
      </c>
      <c r="K59" s="34">
        <f>SUM('5. normalizz_CT singola regione'!AJ59:AR59)/9</f>
        <v>0.15803239259733182</v>
      </c>
      <c r="L59" s="34">
        <f t="shared" ref="L59" si="236">AVERAGE(K$16:K$63)</f>
        <v>0.17615953926442618</v>
      </c>
      <c r="M59" s="34">
        <f>SUM('5. normalizz_CT singola regione'!AS59:AW59)/5</f>
        <v>0.19957130208515739</v>
      </c>
      <c r="N59" s="34">
        <f t="shared" ref="N59" si="237">AVERAGE(M$16:M$63)</f>
        <v>0.33856623847646272</v>
      </c>
      <c r="O59" s="34">
        <f>SUM('5. normalizz_CT singola regione'!AX59:BD59)/7</f>
        <v>0.43380258665201155</v>
      </c>
      <c r="P59" s="34">
        <f t="shared" ref="P59" si="238">AVERAGE(O$16:O$63)</f>
        <v>0.31744272612970209</v>
      </c>
      <c r="Q59">
        <f>'5. normalizz_CT singola regione'!BE59</f>
        <v>0.34605397675450106</v>
      </c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</row>
    <row r="60" spans="1:204" x14ac:dyDescent="0.3">
      <c r="A60" s="34">
        <f>'3. indicatori CT_valori_nom'!A60</f>
        <v>102037</v>
      </c>
      <c r="B60" s="34" t="str">
        <f>'3. indicatori CT_valori_nom'!B60</f>
        <v>SERRA SAN BRUNO</v>
      </c>
      <c r="C60" s="34" t="str">
        <f>'3. indicatori CT_valori_nom'!C60</f>
        <v>CALABRIA</v>
      </c>
      <c r="D60" s="34">
        <f>'3. indicatori CT_valori_nom'!D60</f>
        <v>15541</v>
      </c>
      <c r="E60" s="34">
        <f>SUM('5. normalizz_CT singola regione'!E60:O60)/11</f>
        <v>0.34596993388944464</v>
      </c>
      <c r="F60" s="34">
        <f t="shared" si="66"/>
        <v>0.4389536117029722</v>
      </c>
      <c r="G60" s="34">
        <f>SUM('5. normalizz_CT singola regione'!P60:X60)/9</f>
        <v>0.1184252197022914</v>
      </c>
      <c r="H60" s="34">
        <f t="shared" si="66"/>
        <v>0.29126339511038141</v>
      </c>
      <c r="I60" s="34">
        <f>SUM('5. normalizz_CT singola regione'!Y60:AI60)/9</f>
        <v>0.48382663406392939</v>
      </c>
      <c r="J60" s="34">
        <f t="shared" ref="J60" si="239">AVERAGE(I$16:I$63)</f>
        <v>0.47891508816372169</v>
      </c>
      <c r="K60" s="34">
        <f>SUM('5. normalizz_CT singola regione'!AJ60:AR60)/9</f>
        <v>0.14500498230312531</v>
      </c>
      <c r="L60" s="34">
        <f t="shared" ref="L60" si="240">AVERAGE(K$16:K$63)</f>
        <v>0.17615953926442618</v>
      </c>
      <c r="M60" s="34">
        <f>SUM('5. normalizz_CT singola regione'!AS60:AW60)/5</f>
        <v>0.45954863608066737</v>
      </c>
      <c r="N60" s="34">
        <f t="shared" ref="N60" si="241">AVERAGE(M$16:M$63)</f>
        <v>0.33856623847646272</v>
      </c>
      <c r="O60" s="34">
        <f>SUM('5. normalizz_CT singola regione'!AX60:BD60)/7</f>
        <v>0.29283262845362978</v>
      </c>
      <c r="P60" s="34">
        <f t="shared" ref="P60" si="242">AVERAGE(O$16:O$63)</f>
        <v>0.31744272612970209</v>
      </c>
      <c r="Q60">
        <f>'5. normalizz_CT singola regione'!BE60</f>
        <v>0.31656494419120745</v>
      </c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</row>
    <row r="61" spans="1:204" x14ac:dyDescent="0.3">
      <c r="A61" s="34">
        <f>'3. indicatori CT_valori_nom'!A61</f>
        <v>102040</v>
      </c>
      <c r="B61" s="34" t="str">
        <f>'3. indicatori CT_valori_nom'!B61</f>
        <v>SORIANO CALABRO</v>
      </c>
      <c r="C61" s="34" t="str">
        <f>'3. indicatori CT_valori_nom'!C61</f>
        <v>CALABRIA</v>
      </c>
      <c r="D61" s="34">
        <f>'3. indicatori CT_valori_nom'!D61</f>
        <v>15371</v>
      </c>
      <c r="E61" s="34">
        <f>SUM('5. normalizz_CT singola regione'!E61:O61)/11</f>
        <v>0.27010593082197992</v>
      </c>
      <c r="F61" s="34">
        <f t="shared" si="66"/>
        <v>0.4389536117029722</v>
      </c>
      <c r="G61" s="34">
        <f>SUM('5. normalizz_CT singola regione'!P61:X61)/9</f>
        <v>0.14280484010986363</v>
      </c>
      <c r="H61" s="34">
        <f t="shared" si="66"/>
        <v>0.29126339511038141</v>
      </c>
      <c r="I61" s="34">
        <f>SUM('5. normalizz_CT singola regione'!Y61:AI61)/9</f>
        <v>0.51939922089030377</v>
      </c>
      <c r="J61" s="34">
        <f t="shared" ref="J61" si="243">AVERAGE(I$16:I$63)</f>
        <v>0.47891508816372169</v>
      </c>
      <c r="K61" s="34">
        <f>SUM('5. normalizz_CT singola regione'!AJ61:AR61)/9</f>
        <v>0.17260067115629965</v>
      </c>
      <c r="L61" s="34">
        <f t="shared" ref="L61" si="244">AVERAGE(K$16:K$63)</f>
        <v>0.17615953926442618</v>
      </c>
      <c r="M61" s="34">
        <f>SUM('5. normalizz_CT singola regione'!AS61:AW61)/5</f>
        <v>0.43634695931100848</v>
      </c>
      <c r="N61" s="34">
        <f t="shared" ref="N61" si="245">AVERAGE(M$16:M$63)</f>
        <v>0.33856623847646272</v>
      </c>
      <c r="O61" s="34">
        <f>SUM('5. normalizz_CT singola regione'!AX61:BD61)/7</f>
        <v>0.20675621379656753</v>
      </c>
      <c r="P61" s="34">
        <f t="shared" ref="P61" si="246">AVERAGE(O$16:O$63)</f>
        <v>0.31744272612970209</v>
      </c>
      <c r="Q61">
        <f>'5. normalizz_CT singola regione'!BE61</f>
        <v>0.30028587492725528</v>
      </c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</row>
    <row r="62" spans="1:204" x14ac:dyDescent="0.3">
      <c r="A62" s="34">
        <f>'3. indicatori CT_valori_nom'!A62</f>
        <v>102044</v>
      </c>
      <c r="B62" s="34" t="str">
        <f>'3. indicatori CT_valori_nom'!B62</f>
        <v>TROPEA</v>
      </c>
      <c r="C62" s="34" t="str">
        <f>'3. indicatori CT_valori_nom'!C62</f>
        <v>CALABRIA</v>
      </c>
      <c r="D62" s="34">
        <f>'3. indicatori CT_valori_nom'!D62</f>
        <v>22619</v>
      </c>
      <c r="E62" s="34">
        <f>SUM('5. normalizz_CT singola regione'!E62:O62)/11</f>
        <v>0.53629757069425565</v>
      </c>
      <c r="F62" s="34">
        <f t="shared" si="66"/>
        <v>0.4389536117029722</v>
      </c>
      <c r="G62" s="34">
        <f>SUM('5. normalizz_CT singola regione'!P62:X62)/9</f>
        <v>0.4327089362321328</v>
      </c>
      <c r="H62" s="34">
        <f t="shared" si="66"/>
        <v>0.29126339511038141</v>
      </c>
      <c r="I62" s="34">
        <f>SUM('5. normalizz_CT singola regione'!Y62:AI62)/9</f>
        <v>0.39483350157827107</v>
      </c>
      <c r="J62" s="34">
        <f t="shared" ref="J62" si="247">AVERAGE(I$16:I$63)</f>
        <v>0.47891508816372169</v>
      </c>
      <c r="K62" s="34">
        <f>SUM('5. normalizz_CT singola regione'!AJ62:AR62)/9</f>
        <v>0.18037825544542405</v>
      </c>
      <c r="L62" s="34">
        <f t="shared" ref="L62" si="248">AVERAGE(K$16:K$63)</f>
        <v>0.17615953926442618</v>
      </c>
      <c r="M62" s="34">
        <f>SUM('5. normalizz_CT singola regione'!AS62:AW62)/5</f>
        <v>0.23971826121867007</v>
      </c>
      <c r="N62" s="34">
        <f t="shared" ref="N62" si="249">AVERAGE(M$16:M$63)</f>
        <v>0.33856623847646272</v>
      </c>
      <c r="O62" s="34">
        <f>SUM('5. normalizz_CT singola regione'!AX62:BD62)/7</f>
        <v>0.52056382676334689</v>
      </c>
      <c r="P62" s="34">
        <f t="shared" ref="P62" si="250">AVERAGE(O$16:O$63)</f>
        <v>0.31744272612970209</v>
      </c>
      <c r="Q62">
        <f>'5. normalizz_CT singola regione'!BE62</f>
        <v>0.42155526830587337</v>
      </c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</row>
    <row r="63" spans="1:204" x14ac:dyDescent="0.3">
      <c r="A63" s="34">
        <f>'3. indicatori CT_valori_nom'!A63</f>
        <v>102047</v>
      </c>
      <c r="B63" s="34" t="str">
        <f>'3. indicatori CT_valori_nom'!B63</f>
        <v>VIBO VALENTIA</v>
      </c>
      <c r="C63" s="34" t="str">
        <f>'3. indicatori CT_valori_nom'!C63</f>
        <v>CALABRIA</v>
      </c>
      <c r="D63" s="34">
        <f>'3. indicatori CT_valori_nom'!D63</f>
        <v>84985</v>
      </c>
      <c r="E63" s="34">
        <f>SUM('5. normalizz_CT singola regione'!E63:O63)/11</f>
        <v>0.5460845912789265</v>
      </c>
      <c r="F63" s="34">
        <f t="shared" si="66"/>
        <v>0.4389536117029722</v>
      </c>
      <c r="G63" s="34">
        <f>SUM('5. normalizz_CT singola regione'!P63:X63)/9</f>
        <v>0.465874038863833</v>
      </c>
      <c r="H63" s="34">
        <f t="shared" si="66"/>
        <v>0.29126339511038141</v>
      </c>
      <c r="I63" s="34">
        <f>SUM('5. normalizz_CT singola regione'!Y63:AI63)/9</f>
        <v>0.58077973922488546</v>
      </c>
      <c r="J63" s="34">
        <f t="shared" ref="J63" si="251">AVERAGE(I$16:I$63)</f>
        <v>0.47891508816372169</v>
      </c>
      <c r="K63" s="34">
        <f>SUM('5. normalizz_CT singola regione'!AJ63:AR63)/9</f>
        <v>0.18886876585615409</v>
      </c>
      <c r="L63" s="34">
        <f t="shared" ref="L63" si="252">AVERAGE(K$16:K$63)</f>
        <v>0.17615953926442618</v>
      </c>
      <c r="M63" s="34">
        <f>SUM('5. normalizz_CT singola regione'!AS63:AW63)/5</f>
        <v>0.35987727954947363</v>
      </c>
      <c r="N63" s="34">
        <f t="shared" ref="N63" si="253">AVERAGE(M$16:M$63)</f>
        <v>0.33856623847646272</v>
      </c>
      <c r="O63" s="34">
        <f>SUM('5. normalizz_CT singola regione'!AX63:BD63)/7</f>
        <v>0.51393548637358233</v>
      </c>
      <c r="P63" s="34">
        <f t="shared" ref="P63" si="254">AVERAGE(O$16:O$63)</f>
        <v>0.31744272612970209</v>
      </c>
      <c r="Q63">
        <f>'5. normalizz_CT singola regione'!BE63</f>
        <v>0.47922485536030823</v>
      </c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</row>
    <row r="64" spans="1:204" x14ac:dyDescent="0.3">
      <c r="A64" s="34">
        <f>'3. indicatori CT_valori_nom'!A64</f>
        <v>61005</v>
      </c>
      <c r="B64" s="34" t="str">
        <f>'3. indicatori CT_valori_nom'!B64</f>
        <v>AVERSA</v>
      </c>
      <c r="C64" s="34" t="str">
        <f>'3. indicatori CT_valori_nom'!C64</f>
        <v>CAMPANIA</v>
      </c>
      <c r="D64" s="34">
        <f>'3. indicatori CT_valori_nom'!D64</f>
        <v>224670</v>
      </c>
      <c r="E64" s="34">
        <f>SUM('5. normalizz_CT singola regione'!E64:O64)/11</f>
        <v>0.5322075369287852</v>
      </c>
      <c r="F64" s="34">
        <f>AVERAGE(E$64:E$123)</f>
        <v>0.49210731394269014</v>
      </c>
      <c r="G64" s="34">
        <f>SUM('5. normalizz_CT singola regione'!P64:X64)/9</f>
        <v>0.37917100432827522</v>
      </c>
      <c r="H64" s="34">
        <f>AVERAGE(G$64:G$123)</f>
        <v>0.28753974924132714</v>
      </c>
      <c r="I64" s="34">
        <f>SUM('5. normalizz_CT singola regione'!Y64:AI64)/9</f>
        <v>0.33516510188140569</v>
      </c>
      <c r="J64" s="34">
        <f>AVERAGE(I$64:I$123)</f>
        <v>0.4110400292474285</v>
      </c>
      <c r="K64" s="34">
        <f>SUM('5. normalizz_CT singola regione'!AJ64:AR64)/9</f>
        <v>0.12863991647769207</v>
      </c>
      <c r="L64" s="34">
        <f>AVERAGE(K$64:K$123)</f>
        <v>0.14642865942641278</v>
      </c>
      <c r="M64" s="34">
        <f>SUM('5. normalizz_CT singola regione'!AS64:AW64)/5</f>
        <v>0.27224328423259331</v>
      </c>
      <c r="N64" s="34">
        <f>AVERAGE(M$64:M$123)</f>
        <v>0.35609123946810745</v>
      </c>
      <c r="O64" s="34">
        <f>SUM('5. normalizz_CT singola regione'!AX64:BD64)/7</f>
        <v>6.5352143631112386E-2</v>
      </c>
      <c r="P64" s="34">
        <f>AVERAGE(O$64:O$123)</f>
        <v>0.22900584948608183</v>
      </c>
      <c r="Q64">
        <f>'5. normalizz_CT singola regione'!BE64</f>
        <v>0.32467550078688823</v>
      </c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</row>
    <row r="65" spans="1:204" x14ac:dyDescent="0.3">
      <c r="A65" s="34">
        <f>'3. indicatori CT_valori_nom'!A65</f>
        <v>61009</v>
      </c>
      <c r="B65" s="34" t="str">
        <f>'3. indicatori CT_valori_nom'!B65</f>
        <v>CAIAZZO</v>
      </c>
      <c r="C65" s="34" t="str">
        <f>'3. indicatori CT_valori_nom'!C65</f>
        <v>CAMPANIA</v>
      </c>
      <c r="D65" s="34">
        <f>'3. indicatori CT_valori_nom'!D65</f>
        <v>21560</v>
      </c>
      <c r="E65" s="34">
        <f>SUM('5. normalizz_CT singola regione'!E65:O65)/11</f>
        <v>0.4030012203338314</v>
      </c>
      <c r="F65" s="34">
        <f t="shared" ref="F65:H123" si="255">AVERAGE(E$64:E$123)</f>
        <v>0.49210731394269014</v>
      </c>
      <c r="G65" s="34">
        <f>SUM('5. normalizz_CT singola regione'!P65:X65)/9</f>
        <v>0.1260113990197663</v>
      </c>
      <c r="H65" s="34">
        <f t="shared" si="255"/>
        <v>0.28753974924132714</v>
      </c>
      <c r="I65" s="34">
        <f>SUM('5. normalizz_CT singola regione'!Y65:AI65)/9</f>
        <v>0.37811070231531407</v>
      </c>
      <c r="J65" s="34">
        <f t="shared" ref="J65" si="256">AVERAGE(I$64:I$123)</f>
        <v>0.4110400292474285</v>
      </c>
      <c r="K65" s="34">
        <f>SUM('5. normalizz_CT singola regione'!AJ65:AR65)/9</f>
        <v>8.1095109434390064E-2</v>
      </c>
      <c r="L65" s="34">
        <f t="shared" ref="L65" si="257">AVERAGE(K$64:K$123)</f>
        <v>0.14642865942641278</v>
      </c>
      <c r="M65" s="34">
        <f>SUM('5. normalizz_CT singola regione'!AS65:AW65)/5</f>
        <v>0.41493818792048459</v>
      </c>
      <c r="N65" s="34">
        <f t="shared" ref="N65" si="258">AVERAGE(M$64:M$123)</f>
        <v>0.35609123946810745</v>
      </c>
      <c r="O65" s="34">
        <f>SUM('5. normalizz_CT singola regione'!AX65:BD65)/7</f>
        <v>0.17242929767851903</v>
      </c>
      <c r="P65" s="34">
        <f t="shared" ref="P65" si="259">AVERAGE(O$64:O$123)</f>
        <v>0.22900584948608183</v>
      </c>
      <c r="Q65">
        <f>'5. normalizz_CT singola regione'!BE65</f>
        <v>0.2762056243393497</v>
      </c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</row>
    <row r="66" spans="1:204" x14ac:dyDescent="0.3">
      <c r="A66" s="34">
        <f>'3. indicatori CT_valori_nom'!A66</f>
        <v>61022</v>
      </c>
      <c r="B66" s="34" t="str">
        <f>'3. indicatori CT_valori_nom'!B66</f>
        <v>CASERTA</v>
      </c>
      <c r="C66" s="34" t="str">
        <f>'3. indicatori CT_valori_nom'!C66</f>
        <v>CAMPANIA</v>
      </c>
      <c r="D66" s="34">
        <f>'3. indicatori CT_valori_nom'!D66</f>
        <v>114808</v>
      </c>
      <c r="E66" s="34">
        <f>SUM('5. normalizz_CT singola regione'!E66:O66)/11</f>
        <v>0.5458589165223704</v>
      </c>
      <c r="F66" s="34">
        <f t="shared" si="255"/>
        <v>0.49210731394269014</v>
      </c>
      <c r="G66" s="34">
        <f>SUM('5. normalizz_CT singola regione'!P66:X66)/9</f>
        <v>0.3468132917457814</v>
      </c>
      <c r="H66" s="34">
        <f t="shared" si="255"/>
        <v>0.28753974924132714</v>
      </c>
      <c r="I66" s="34">
        <f>SUM('5. normalizz_CT singola regione'!Y66:AI66)/9</f>
        <v>0.400250144947839</v>
      </c>
      <c r="J66" s="34">
        <f t="shared" ref="J66" si="260">AVERAGE(I$64:I$123)</f>
        <v>0.4110400292474285</v>
      </c>
      <c r="K66" s="34">
        <f>SUM('5. normalizz_CT singola regione'!AJ66:AR66)/9</f>
        <v>0.25328713879064124</v>
      </c>
      <c r="L66" s="34">
        <f t="shared" ref="L66" si="261">AVERAGE(K$64:K$123)</f>
        <v>0.14642865942641278</v>
      </c>
      <c r="M66" s="34">
        <f>SUM('5. normalizz_CT singola regione'!AS66:AW66)/5</f>
        <v>0.46308666655706238</v>
      </c>
      <c r="N66" s="34">
        <f t="shared" ref="N66" si="262">AVERAGE(M$64:M$123)</f>
        <v>0.35609123946810745</v>
      </c>
      <c r="O66" s="34">
        <f>SUM('5. normalizz_CT singola regione'!AX66:BD66)/7</f>
        <v>0.30717519831269391</v>
      </c>
      <c r="P66" s="34">
        <f t="shared" ref="P66" si="263">AVERAGE(O$64:O$123)</f>
        <v>0.22900584948608183</v>
      </c>
      <c r="Q66">
        <f>'5. normalizz_CT singola regione'!BE66</f>
        <v>0.41432474429954486</v>
      </c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</row>
    <row r="67" spans="1:204" x14ac:dyDescent="0.3">
      <c r="A67" s="34">
        <f>'3. indicatori CT_valori_nom'!A67</f>
        <v>61048</v>
      </c>
      <c r="B67" s="34" t="str">
        <f>'3. indicatori CT_valori_nom'!B67</f>
        <v>MADDALONI</v>
      </c>
      <c r="C67" s="34" t="str">
        <f>'3. indicatori CT_valori_nom'!C67</f>
        <v>CAMPANIA</v>
      </c>
      <c r="D67" s="34">
        <f>'3. indicatori CT_valori_nom'!D67</f>
        <v>83894</v>
      </c>
      <c r="E67" s="34">
        <f>SUM('5. normalizz_CT singola regione'!E67:O67)/11</f>
        <v>0.52821823689496084</v>
      </c>
      <c r="F67" s="34">
        <f t="shared" si="255"/>
        <v>0.49210731394269014</v>
      </c>
      <c r="G67" s="34">
        <f>SUM('5. normalizz_CT singola regione'!P67:X67)/9</f>
        <v>0.37410131971484151</v>
      </c>
      <c r="H67" s="34">
        <f t="shared" si="255"/>
        <v>0.28753974924132714</v>
      </c>
      <c r="I67" s="34">
        <f>SUM('5. normalizz_CT singola regione'!Y67:AI67)/9</f>
        <v>0.45358588642354192</v>
      </c>
      <c r="J67" s="34">
        <f t="shared" ref="J67" si="264">AVERAGE(I$64:I$123)</f>
        <v>0.4110400292474285</v>
      </c>
      <c r="K67" s="34">
        <f>SUM('5. normalizz_CT singola regione'!AJ67:AR67)/9</f>
        <v>0.18055894441650347</v>
      </c>
      <c r="L67" s="34">
        <f t="shared" ref="L67" si="265">AVERAGE(K$64:K$123)</f>
        <v>0.14642865942641278</v>
      </c>
      <c r="M67" s="34">
        <f>SUM('5. normalizz_CT singola regione'!AS67:AW67)/5</f>
        <v>0.29986631310838402</v>
      </c>
      <c r="N67" s="34">
        <f t="shared" ref="N67" si="266">AVERAGE(M$64:M$123)</f>
        <v>0.35609123946810745</v>
      </c>
      <c r="O67" s="34">
        <f>SUM('5. normalizz_CT singola regione'!AX67:BD67)/7</f>
        <v>0.11052635533410494</v>
      </c>
      <c r="P67" s="34">
        <f t="shared" ref="P67" si="267">AVERAGE(O$64:O$123)</f>
        <v>0.22900584948608183</v>
      </c>
      <c r="Q67">
        <f>'5. normalizz_CT singola regione'!BE67</f>
        <v>0.365056000291898</v>
      </c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</row>
    <row r="68" spans="1:204" x14ac:dyDescent="0.3">
      <c r="A68" s="34">
        <f>'3. indicatori CT_valori_nom'!A68</f>
        <v>61049</v>
      </c>
      <c r="B68" s="34" t="str">
        <f>'3. indicatori CT_valori_nom'!B68</f>
        <v>MARCIANISE</v>
      </c>
      <c r="C68" s="34" t="str">
        <f>'3. indicatori CT_valori_nom'!C68</f>
        <v>CAMPANIA</v>
      </c>
      <c r="D68" s="34">
        <f>'3. indicatori CT_valori_nom'!D68</f>
        <v>105061</v>
      </c>
      <c r="E68" s="34">
        <f>SUM('5. normalizz_CT singola regione'!E68:O68)/11</f>
        <v>0.54776156837272105</v>
      </c>
      <c r="F68" s="34">
        <f t="shared" si="255"/>
        <v>0.49210731394269014</v>
      </c>
      <c r="G68" s="34">
        <f>SUM('5. normalizz_CT singola regione'!P68:X68)/9</f>
        <v>0.44404970091168489</v>
      </c>
      <c r="H68" s="34">
        <f t="shared" si="255"/>
        <v>0.28753974924132714</v>
      </c>
      <c r="I68" s="34">
        <f>SUM('5. normalizz_CT singola regione'!Y68:AI68)/9</f>
        <v>0.38753677997265951</v>
      </c>
      <c r="J68" s="34">
        <f t="shared" ref="J68" si="268">AVERAGE(I$64:I$123)</f>
        <v>0.4110400292474285</v>
      </c>
      <c r="K68" s="34">
        <f>SUM('5. normalizz_CT singola regione'!AJ68:AR68)/9</f>
        <v>0.11150558263225924</v>
      </c>
      <c r="L68" s="34">
        <f t="shared" ref="L68" si="269">AVERAGE(K$64:K$123)</f>
        <v>0.14642865942641278</v>
      </c>
      <c r="M68" s="34">
        <f>SUM('5. normalizz_CT singola regione'!AS68:AW68)/5</f>
        <v>0.12905326289000546</v>
      </c>
      <c r="N68" s="34">
        <f t="shared" ref="N68" si="270">AVERAGE(M$64:M$123)</f>
        <v>0.35609123946810745</v>
      </c>
      <c r="O68" s="34">
        <f>SUM('5. normalizz_CT singola regione'!AX68:BD68)/7</f>
        <v>0.18938217022369677</v>
      </c>
      <c r="P68" s="34">
        <f t="shared" ref="P68" si="271">AVERAGE(O$64:O$123)</f>
        <v>0.22900584948608183</v>
      </c>
      <c r="Q68">
        <f>'5. normalizz_CT singola regione'!BE68</f>
        <v>0.35072653893117589</v>
      </c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</row>
    <row r="69" spans="1:204" x14ac:dyDescent="0.3">
      <c r="A69" s="34">
        <f>'3. indicatori CT_valori_nom'!A69</f>
        <v>61052</v>
      </c>
      <c r="B69" s="34" t="str">
        <f>'3. indicatori CT_valori_nom'!B69</f>
        <v>MONDRAGONE</v>
      </c>
      <c r="C69" s="34" t="str">
        <f>'3. indicatori CT_valori_nom'!C69</f>
        <v>CAMPANIA</v>
      </c>
      <c r="D69" s="34">
        <f>'3. indicatori CT_valori_nom'!D69</f>
        <v>134172</v>
      </c>
      <c r="E69" s="34">
        <f>SUM('5. normalizz_CT singola regione'!E69:O69)/11</f>
        <v>0.51460579403464957</v>
      </c>
      <c r="F69" s="34">
        <f t="shared" si="255"/>
        <v>0.49210731394269014</v>
      </c>
      <c r="G69" s="34">
        <f>SUM('5. normalizz_CT singola regione'!P69:X69)/9</f>
        <v>0.29635451888221997</v>
      </c>
      <c r="H69" s="34">
        <f t="shared" si="255"/>
        <v>0.28753974924132714</v>
      </c>
      <c r="I69" s="34">
        <f>SUM('5. normalizz_CT singola regione'!Y69:AI69)/9</f>
        <v>0.42528207162547621</v>
      </c>
      <c r="J69" s="34">
        <f t="shared" ref="J69" si="272">AVERAGE(I$64:I$123)</f>
        <v>0.4110400292474285</v>
      </c>
      <c r="K69" s="34">
        <f>SUM('5. normalizz_CT singola regione'!AJ69:AR69)/9</f>
        <v>9.6079483359982162E-2</v>
      </c>
      <c r="L69" s="34">
        <f t="shared" ref="L69" si="273">AVERAGE(K$64:K$123)</f>
        <v>0.14642865942641278</v>
      </c>
      <c r="M69" s="34">
        <f>SUM('5. normalizz_CT singola regione'!AS69:AW69)/5</f>
        <v>0.37482994140805226</v>
      </c>
      <c r="N69" s="34">
        <f t="shared" ref="N69" si="274">AVERAGE(M$64:M$123)</f>
        <v>0.35609123946810745</v>
      </c>
      <c r="O69" s="34">
        <f>SUM('5. normalizz_CT singola regione'!AX69:BD69)/7</f>
        <v>4.8949455519526217E-2</v>
      </c>
      <c r="P69" s="34">
        <f t="shared" ref="P69" si="275">AVERAGE(O$64:O$123)</f>
        <v>0.22900584948608183</v>
      </c>
      <c r="Q69">
        <f>'5. normalizz_CT singola regione'!BE69</f>
        <v>0.32418945308228075</v>
      </c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</row>
    <row r="70" spans="1:204" x14ac:dyDescent="0.3">
      <c r="A70" s="34">
        <f>'3. indicatori CT_valori_nom'!A70</f>
        <v>61057</v>
      </c>
      <c r="B70" s="34" t="str">
        <f>'3. indicatori CT_valori_nom'!B70</f>
        <v>PIEDIMONTE MATESE</v>
      </c>
      <c r="C70" s="34" t="str">
        <f>'3. indicatori CT_valori_nom'!C70</f>
        <v>CAMPANIA</v>
      </c>
      <c r="D70" s="34">
        <f>'3. indicatori CT_valori_nom'!D70</f>
        <v>44247</v>
      </c>
      <c r="E70" s="34">
        <f>SUM('5. normalizz_CT singola regione'!E70:O70)/11</f>
        <v>0.43084283829389675</v>
      </c>
      <c r="F70" s="34">
        <f t="shared" si="255"/>
        <v>0.49210731394269014</v>
      </c>
      <c r="G70" s="34">
        <f>SUM('5. normalizz_CT singola regione'!P70:X70)/9</f>
        <v>0.10052297547065285</v>
      </c>
      <c r="H70" s="34">
        <f t="shared" si="255"/>
        <v>0.28753974924132714</v>
      </c>
      <c r="I70" s="34">
        <f>SUM('5. normalizz_CT singola regione'!Y70:AI70)/9</f>
        <v>0.45237077225845457</v>
      </c>
      <c r="J70" s="34">
        <f t="shared" ref="J70" si="276">AVERAGE(I$64:I$123)</f>
        <v>0.4110400292474285</v>
      </c>
      <c r="K70" s="34">
        <f>SUM('5. normalizz_CT singola regione'!AJ70:AR70)/9</f>
        <v>0.14275153204885857</v>
      </c>
      <c r="L70" s="34">
        <f t="shared" ref="L70" si="277">AVERAGE(K$64:K$123)</f>
        <v>0.14642865942641278</v>
      </c>
      <c r="M70" s="34">
        <f>SUM('5. normalizz_CT singola regione'!AS70:AW70)/5</f>
        <v>0.53998869208184996</v>
      </c>
      <c r="N70" s="34">
        <f t="shared" ref="N70" si="278">AVERAGE(M$64:M$123)</f>
        <v>0.35609123946810745</v>
      </c>
      <c r="O70" s="34">
        <f>SUM('5. normalizz_CT singola regione'!AX70:BD70)/7</f>
        <v>0.20770933923291429</v>
      </c>
      <c r="P70" s="34">
        <f t="shared" ref="P70" si="279">AVERAGE(O$64:O$123)</f>
        <v>0.22900584948608183</v>
      </c>
      <c r="Q70">
        <f>'5. normalizz_CT singola regione'!BE70</f>
        <v>0.32242526753774908</v>
      </c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</row>
    <row r="71" spans="1:204" ht="31.2" x14ac:dyDescent="0.3">
      <c r="A71" s="34">
        <f>'3. indicatori CT_valori_nom'!A71</f>
        <v>61083</v>
      </c>
      <c r="B71" s="34" t="str">
        <f>'3. indicatori CT_valori_nom'!B71</f>
        <v>SANTA MARIA CAPUA VETERE</v>
      </c>
      <c r="C71" s="34" t="str">
        <f>'3. indicatori CT_valori_nom'!C71</f>
        <v>CAMPANIA</v>
      </c>
      <c r="D71" s="34">
        <f>'3. indicatori CT_valori_nom'!D71</f>
        <v>77776</v>
      </c>
      <c r="E71" s="34">
        <f>SUM('5. normalizz_CT singola regione'!E71:O71)/11</f>
        <v>0.5725417063564695</v>
      </c>
      <c r="F71" s="34">
        <f t="shared" si="255"/>
        <v>0.49210731394269014</v>
      </c>
      <c r="G71" s="34">
        <f>SUM('5. normalizz_CT singola regione'!P71:X71)/9</f>
        <v>0.36012160336682286</v>
      </c>
      <c r="H71" s="34">
        <f t="shared" si="255"/>
        <v>0.28753974924132714</v>
      </c>
      <c r="I71" s="34">
        <f>SUM('5. normalizz_CT singola regione'!Y71:AI71)/9</f>
        <v>0.37947511679011814</v>
      </c>
      <c r="J71" s="34">
        <f t="shared" ref="J71" si="280">AVERAGE(I$64:I$123)</f>
        <v>0.4110400292474285</v>
      </c>
      <c r="K71" s="34">
        <f>SUM('5. normalizz_CT singola regione'!AJ71:AR71)/9</f>
        <v>0.13638019386008099</v>
      </c>
      <c r="L71" s="34">
        <f t="shared" ref="L71" si="281">AVERAGE(K$64:K$123)</f>
        <v>0.14642865942641278</v>
      </c>
      <c r="M71" s="34">
        <f>SUM('5. normalizz_CT singola regione'!AS71:AW71)/5</f>
        <v>0.37717002621784063</v>
      </c>
      <c r="N71" s="34">
        <f t="shared" ref="N71" si="282">AVERAGE(M$64:M$123)</f>
        <v>0.35609123946810745</v>
      </c>
      <c r="O71" s="34">
        <f>SUM('5. normalizz_CT singola regione'!AX71:BD71)/7</f>
        <v>0.26576557828825537</v>
      </c>
      <c r="P71" s="34">
        <f t="shared" ref="P71" si="283">AVERAGE(O$64:O$123)</f>
        <v>0.22900584948608183</v>
      </c>
      <c r="Q71">
        <f>'5. normalizz_CT singola regione'!BE71</f>
        <v>0.38144596117407131</v>
      </c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</row>
    <row r="72" spans="1:204" x14ac:dyDescent="0.3">
      <c r="A72" s="34">
        <f>'3. indicatori CT_valori_nom'!A72</f>
        <v>61088</v>
      </c>
      <c r="B72" s="34" t="str">
        <f>'3. indicatori CT_valori_nom'!B72</f>
        <v>SESSA AURUNCA</v>
      </c>
      <c r="C72" s="34" t="str">
        <f>'3. indicatori CT_valori_nom'!C72</f>
        <v>CAMPANIA</v>
      </c>
      <c r="D72" s="34">
        <f>'3. indicatori CT_valori_nom'!D72</f>
        <v>49191</v>
      </c>
      <c r="E72" s="34">
        <f>SUM('5. normalizz_CT singola regione'!E72:O72)/11</f>
        <v>0.46411437008588385</v>
      </c>
      <c r="F72" s="34">
        <f t="shared" si="255"/>
        <v>0.49210731394269014</v>
      </c>
      <c r="G72" s="34">
        <f>SUM('5. normalizz_CT singola regione'!P72:X72)/9</f>
        <v>0.26259397058317774</v>
      </c>
      <c r="H72" s="34">
        <f t="shared" si="255"/>
        <v>0.28753974924132714</v>
      </c>
      <c r="I72" s="34">
        <f>SUM('5. normalizz_CT singola regione'!Y72:AI72)/9</f>
        <v>0.32740518511745836</v>
      </c>
      <c r="J72" s="34">
        <f t="shared" ref="J72" si="284">AVERAGE(I$64:I$123)</f>
        <v>0.4110400292474285</v>
      </c>
      <c r="K72" s="34">
        <f>SUM('5. normalizz_CT singola regione'!AJ72:AR72)/9</f>
        <v>0.12815625305067202</v>
      </c>
      <c r="L72" s="34">
        <f t="shared" ref="L72" si="285">AVERAGE(K$64:K$123)</f>
        <v>0.14642865942641278</v>
      </c>
      <c r="M72" s="34">
        <f>SUM('5. normalizz_CT singola regione'!AS72:AW72)/5</f>
        <v>0.48605021139165638</v>
      </c>
      <c r="N72" s="34">
        <f t="shared" ref="N72" si="286">AVERAGE(M$64:M$123)</f>
        <v>0.35609123946810745</v>
      </c>
      <c r="O72" s="34">
        <f>SUM('5. normalizz_CT singola regione'!AX72:BD72)/7</f>
        <v>0.2254437921660648</v>
      </c>
      <c r="P72" s="34">
        <f t="shared" ref="P72" si="287">AVERAGE(O$64:O$123)</f>
        <v>0.22900584948608183</v>
      </c>
      <c r="Q72">
        <f>'5. normalizz_CT singola regione'!BE72</f>
        <v>0.33142583727291985</v>
      </c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</row>
    <row r="73" spans="1:204" x14ac:dyDescent="0.3">
      <c r="A73" s="34">
        <f>'3. indicatori CT_valori_nom'!A73</f>
        <v>61091</v>
      </c>
      <c r="B73" s="34" t="str">
        <f>'3. indicatori CT_valori_nom'!B73</f>
        <v>TEANO</v>
      </c>
      <c r="C73" s="34" t="str">
        <f>'3. indicatori CT_valori_nom'!C73</f>
        <v>CAMPANIA</v>
      </c>
      <c r="D73" s="34">
        <f>'3. indicatori CT_valori_nom'!D73</f>
        <v>36283</v>
      </c>
      <c r="E73" s="34">
        <f>SUM('5. normalizz_CT singola regione'!E73:O73)/11</f>
        <v>0.48869524809350917</v>
      </c>
      <c r="F73" s="34">
        <f t="shared" si="255"/>
        <v>0.49210731394269014</v>
      </c>
      <c r="G73" s="34">
        <f>SUM('5. normalizz_CT singola regione'!P73:X73)/9</f>
        <v>0.18548477901195712</v>
      </c>
      <c r="H73" s="34">
        <f t="shared" si="255"/>
        <v>0.28753974924132714</v>
      </c>
      <c r="I73" s="34">
        <f>SUM('5. normalizz_CT singola regione'!Y73:AI73)/9</f>
        <v>0.31105420811406609</v>
      </c>
      <c r="J73" s="34">
        <f t="shared" ref="J73" si="288">AVERAGE(I$64:I$123)</f>
        <v>0.4110400292474285</v>
      </c>
      <c r="K73" s="34">
        <f>SUM('5. normalizz_CT singola regione'!AJ73:AR73)/9</f>
        <v>4.5176698920620761E-2</v>
      </c>
      <c r="L73" s="34">
        <f t="shared" ref="L73" si="289">AVERAGE(K$64:K$123)</f>
        <v>0.14642865942641278</v>
      </c>
      <c r="M73" s="34">
        <f>SUM('5. normalizz_CT singola regione'!AS73:AW73)/5</f>
        <v>0.31946166365520845</v>
      </c>
      <c r="N73" s="34">
        <f t="shared" ref="N73" si="290">AVERAGE(M$64:M$123)</f>
        <v>0.35609123946810745</v>
      </c>
      <c r="O73" s="34">
        <f>SUM('5. normalizz_CT singola regione'!AX73:BD73)/7</f>
        <v>0.22907212191799384</v>
      </c>
      <c r="P73" s="34">
        <f t="shared" ref="P73" si="291">AVERAGE(O$64:O$123)</f>
        <v>0.22900584948608183</v>
      </c>
      <c r="Q73">
        <f>'5. normalizz_CT singola regione'!BE73</f>
        <v>0.28621068245000847</v>
      </c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</row>
    <row r="74" spans="1:204" x14ac:dyDescent="0.3">
      <c r="A74" s="34">
        <f>'3. indicatori CT_valori_nom'!A74</f>
        <v>61095</v>
      </c>
      <c r="B74" s="34" t="str">
        <f>'3. indicatori CT_valori_nom'!B74</f>
        <v>VAIRANO PATENORA</v>
      </c>
      <c r="C74" s="34" t="str">
        <f>'3. indicatori CT_valori_nom'!C74</f>
        <v>CAMPANIA</v>
      </c>
      <c r="D74" s="34">
        <f>'3. indicatori CT_valori_nom'!D74</f>
        <v>32752</v>
      </c>
      <c r="E74" s="34">
        <f>SUM('5. normalizz_CT singola regione'!E74:O74)/11</f>
        <v>0.47679387121388478</v>
      </c>
      <c r="F74" s="34">
        <f t="shared" si="255"/>
        <v>0.49210731394269014</v>
      </c>
      <c r="G74" s="34">
        <f>SUM('5. normalizz_CT singola regione'!P74:X74)/9</f>
        <v>0.29175586004470311</v>
      </c>
      <c r="H74" s="34">
        <f t="shared" si="255"/>
        <v>0.28753974924132714</v>
      </c>
      <c r="I74" s="34">
        <f>SUM('5. normalizz_CT singola regione'!Y74:AI74)/9</f>
        <v>0.37997740159157201</v>
      </c>
      <c r="J74" s="34">
        <f t="shared" ref="J74" si="292">AVERAGE(I$64:I$123)</f>
        <v>0.4110400292474285</v>
      </c>
      <c r="K74" s="34">
        <f>SUM('5. normalizz_CT singola regione'!AJ74:AR74)/9</f>
        <v>4.7332577159875128E-2</v>
      </c>
      <c r="L74" s="34">
        <f t="shared" ref="L74" si="293">AVERAGE(K$64:K$123)</f>
        <v>0.14642865942641278</v>
      </c>
      <c r="M74" s="34">
        <f>SUM('5. normalizz_CT singola regione'!AS74:AW74)/5</f>
        <v>0.42220177806867143</v>
      </c>
      <c r="N74" s="34">
        <f t="shared" ref="N74" si="294">AVERAGE(M$64:M$123)</f>
        <v>0.35609123946810745</v>
      </c>
      <c r="O74" s="34">
        <f>SUM('5. normalizz_CT singola regione'!AX74:BD74)/7</f>
        <v>0.1918943649845217</v>
      </c>
      <c r="P74" s="34">
        <f t="shared" ref="P74" si="295">AVERAGE(O$64:O$123)</f>
        <v>0.22900584948608183</v>
      </c>
      <c r="Q74">
        <f>'5. normalizz_CT singola regione'!BE74</f>
        <v>0.32277860803730002</v>
      </c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</row>
    <row r="75" spans="1:204" x14ac:dyDescent="0.3">
      <c r="A75" s="34">
        <f>'3. indicatori CT_valori_nom'!A75</f>
        <v>62008</v>
      </c>
      <c r="B75" s="34" t="str">
        <f>'3. indicatori CT_valori_nom'!B75</f>
        <v>BENEVENTO</v>
      </c>
      <c r="C75" s="34" t="str">
        <f>'3. indicatori CT_valori_nom'!C75</f>
        <v>CAMPANIA</v>
      </c>
      <c r="D75" s="34">
        <f>'3. indicatori CT_valori_nom'!D75</f>
        <v>104097</v>
      </c>
      <c r="E75" s="34">
        <f>SUM('5. normalizz_CT singola regione'!E75:O75)/11</f>
        <v>0.49555638161041388</v>
      </c>
      <c r="F75" s="34">
        <f t="shared" si="255"/>
        <v>0.49210731394269014</v>
      </c>
      <c r="G75" s="34">
        <f>SUM('5. normalizz_CT singola regione'!P75:X75)/9</f>
        <v>0.3089517556364863</v>
      </c>
      <c r="H75" s="34">
        <f t="shared" si="255"/>
        <v>0.28753974924132714</v>
      </c>
      <c r="I75" s="34">
        <f>SUM('5. normalizz_CT singola regione'!Y75:AI75)/9</f>
        <v>0.50651880118573667</v>
      </c>
      <c r="J75" s="34">
        <f t="shared" ref="J75" si="296">AVERAGE(I$64:I$123)</f>
        <v>0.4110400292474285</v>
      </c>
      <c r="K75" s="34">
        <f>SUM('5. normalizz_CT singola regione'!AJ75:AR75)/9</f>
        <v>0.14129072535255605</v>
      </c>
      <c r="L75" s="34">
        <f t="shared" ref="L75" si="297">AVERAGE(K$64:K$123)</f>
        <v>0.14642865942641278</v>
      </c>
      <c r="M75" s="34">
        <f>SUM('5. normalizz_CT singola regione'!AS75:AW75)/5</f>
        <v>0.55173327230735369</v>
      </c>
      <c r="N75" s="34">
        <f t="shared" ref="N75" si="298">AVERAGE(M$64:M$123)</f>
        <v>0.35609123946810745</v>
      </c>
      <c r="O75" s="34">
        <f>SUM('5. normalizz_CT singola regione'!AX75:BD75)/7</f>
        <v>0.29584364975287097</v>
      </c>
      <c r="P75" s="34">
        <f t="shared" ref="P75" si="299">AVERAGE(O$64:O$123)</f>
        <v>0.22900584948608183</v>
      </c>
      <c r="Q75">
        <f>'5. normalizz_CT singola regione'!BE75</f>
        <v>0.40194773717222182</v>
      </c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</row>
    <row r="76" spans="1:204" x14ac:dyDescent="0.3">
      <c r="A76" s="34">
        <f>'3. indicatori CT_valori_nom'!A76</f>
        <v>62043</v>
      </c>
      <c r="B76" s="34" t="str">
        <f>'3. indicatori CT_valori_nom'!B76</f>
        <v>MONTESARCHIO</v>
      </c>
      <c r="C76" s="34" t="str">
        <f>'3. indicatori CT_valori_nom'!C76</f>
        <v>CAMPANIA</v>
      </c>
      <c r="D76" s="34">
        <f>'3. indicatori CT_valori_nom'!D76</f>
        <v>50212</v>
      </c>
      <c r="E76" s="34">
        <f>SUM('5. normalizz_CT singola regione'!E76:O76)/11</f>
        <v>0.50376356545188228</v>
      </c>
      <c r="F76" s="34">
        <f t="shared" si="255"/>
        <v>0.49210731394269014</v>
      </c>
      <c r="G76" s="34">
        <f>SUM('5. normalizz_CT singola regione'!P76:X76)/9</f>
        <v>0.14628842595774441</v>
      </c>
      <c r="H76" s="34">
        <f t="shared" si="255"/>
        <v>0.28753974924132714</v>
      </c>
      <c r="I76" s="34">
        <f>SUM('5. normalizz_CT singola regione'!Y76:AI76)/9</f>
        <v>0.45548009509150789</v>
      </c>
      <c r="J76" s="34">
        <f t="shared" ref="J76" si="300">AVERAGE(I$64:I$123)</f>
        <v>0.4110400292474285</v>
      </c>
      <c r="K76" s="34">
        <f>SUM('5. normalizz_CT singola regione'!AJ76:AR76)/9</f>
        <v>0.11593599535686876</v>
      </c>
      <c r="L76" s="34">
        <f t="shared" ref="L76" si="301">AVERAGE(K$64:K$123)</f>
        <v>0.14642865942641278</v>
      </c>
      <c r="M76" s="34">
        <f>SUM('5. normalizz_CT singola regione'!AS76:AW76)/5</f>
        <v>0.44003699691651599</v>
      </c>
      <c r="N76" s="34">
        <f t="shared" ref="N76" si="302">AVERAGE(M$64:M$123)</f>
        <v>0.35609123946810745</v>
      </c>
      <c r="O76" s="34">
        <f>SUM('5. normalizz_CT singola regione'!AX76:BD76)/7</f>
        <v>0.14579106541771419</v>
      </c>
      <c r="P76" s="34">
        <f t="shared" ref="P76" si="303">AVERAGE(O$64:O$123)</f>
        <v>0.22900584948608183</v>
      </c>
      <c r="Q76">
        <f>'5. normalizz_CT singola regione'!BE76</f>
        <v>0.3238609002155825</v>
      </c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</row>
    <row r="77" spans="1:204" ht="31.2" x14ac:dyDescent="0.3">
      <c r="A77" s="34">
        <f>'3. indicatori CT_valori_nom'!A77</f>
        <v>62057</v>
      </c>
      <c r="B77" s="34" t="str">
        <f>'3. indicatori CT_valori_nom'!B77</f>
        <v>SAN BARTOLOMEO IN GALDO</v>
      </c>
      <c r="C77" s="34" t="str">
        <f>'3. indicatori CT_valori_nom'!C77</f>
        <v>CAMPANIA</v>
      </c>
      <c r="D77" s="34">
        <f>'3. indicatori CT_valori_nom'!D77</f>
        <v>12831</v>
      </c>
      <c r="E77" s="34">
        <f>SUM('5. normalizz_CT singola regione'!E77:O77)/11</f>
        <v>0.37763148603326313</v>
      </c>
      <c r="F77" s="34">
        <f t="shared" si="255"/>
        <v>0.49210731394269014</v>
      </c>
      <c r="G77" s="34">
        <f>SUM('5. normalizz_CT singola regione'!P77:X77)/9</f>
        <v>5.201900588229745E-2</v>
      </c>
      <c r="H77" s="34">
        <f t="shared" si="255"/>
        <v>0.28753974924132714</v>
      </c>
      <c r="I77" s="34">
        <f>SUM('5. normalizz_CT singola regione'!Y77:AI77)/9</f>
        <v>0.47044718554650378</v>
      </c>
      <c r="J77" s="34">
        <f t="shared" ref="J77" si="304">AVERAGE(I$64:I$123)</f>
        <v>0.4110400292474285</v>
      </c>
      <c r="K77" s="34">
        <f>SUM('5. normalizz_CT singola regione'!AJ77:AR77)/9</f>
        <v>2.9063361913914829E-2</v>
      </c>
      <c r="L77" s="34">
        <f t="shared" ref="L77" si="305">AVERAGE(K$64:K$123)</f>
        <v>0.14642865942641278</v>
      </c>
      <c r="M77" s="34">
        <f>SUM('5. normalizz_CT singola regione'!AS77:AW77)/5</f>
        <v>0.46750338044009465</v>
      </c>
      <c r="N77" s="34">
        <f t="shared" ref="N77" si="306">AVERAGE(M$64:M$123)</f>
        <v>0.35609123946810745</v>
      </c>
      <c r="O77" s="34">
        <f>SUM('5. normalizz_CT singola regione'!AX77:BD77)/7</f>
        <v>0.17715295314260238</v>
      </c>
      <c r="P77" s="34">
        <f t="shared" ref="P77" si="307">AVERAGE(O$64:O$123)</f>
        <v>0.22900584948608183</v>
      </c>
      <c r="Q77">
        <f>'5. normalizz_CT singola regione'!BE77</f>
        <v>0.27011276384359639</v>
      </c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</row>
    <row r="78" spans="1:204" ht="31.2" x14ac:dyDescent="0.3">
      <c r="A78" s="34">
        <f>'3. indicatori CT_valori_nom'!A78</f>
        <v>62058</v>
      </c>
      <c r="B78" s="34" t="str">
        <f>'3. indicatori CT_valori_nom'!B78</f>
        <v>SAN GIORGIO DEL SANNIO</v>
      </c>
      <c r="C78" s="34" t="str">
        <f>'3. indicatori CT_valori_nom'!C78</f>
        <v>CAMPANIA</v>
      </c>
      <c r="D78" s="34">
        <f>'3. indicatori CT_valori_nom'!D78</f>
        <v>30854</v>
      </c>
      <c r="E78" s="34">
        <f>SUM('5. normalizz_CT singola regione'!E78:O78)/11</f>
        <v>0.57214188758844964</v>
      </c>
      <c r="F78" s="34">
        <f t="shared" si="255"/>
        <v>0.49210731394269014</v>
      </c>
      <c r="G78" s="34">
        <f>SUM('5. normalizz_CT singola regione'!P78:X78)/9</f>
        <v>0.15729431599497476</v>
      </c>
      <c r="H78" s="34">
        <f t="shared" si="255"/>
        <v>0.28753974924132714</v>
      </c>
      <c r="I78" s="34">
        <f>SUM('5. normalizz_CT singola regione'!Y78:AI78)/9</f>
        <v>0.30760527139041005</v>
      </c>
      <c r="J78" s="34">
        <f t="shared" ref="J78" si="308">AVERAGE(I$64:I$123)</f>
        <v>0.4110400292474285</v>
      </c>
      <c r="K78" s="34">
        <f>SUM('5. normalizz_CT singola regione'!AJ78:AR78)/9</f>
        <v>6.9092923737350515E-2</v>
      </c>
      <c r="L78" s="34">
        <f t="shared" ref="L78" si="309">AVERAGE(K$64:K$123)</f>
        <v>0.14642865942641278</v>
      </c>
      <c r="M78" s="34">
        <f>SUM('5. normalizz_CT singola regione'!AS78:AW78)/5</f>
        <v>0.27042668536454145</v>
      </c>
      <c r="N78" s="34">
        <f t="shared" ref="N78" si="310">AVERAGE(M$64:M$123)</f>
        <v>0.35609123946810745</v>
      </c>
      <c r="O78" s="34">
        <f>SUM('5. normalizz_CT singola regione'!AX78:BD78)/7</f>
        <v>0.19110189850874965</v>
      </c>
      <c r="P78" s="34">
        <f t="shared" ref="P78" si="311">AVERAGE(O$64:O$123)</f>
        <v>0.22900584948608183</v>
      </c>
      <c r="Q78">
        <f>'5. normalizz_CT singola regione'!BE78</f>
        <v>0.29339021446726632</v>
      </c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</row>
    <row r="79" spans="1:204" x14ac:dyDescent="0.3">
      <c r="A79" s="34">
        <f>'3. indicatori CT_valori_nom'!A79</f>
        <v>62064</v>
      </c>
      <c r="B79" s="34" t="str">
        <f>'3. indicatori CT_valori_nom'!B79</f>
        <v>SAN MARCO DEI CAVOTI</v>
      </c>
      <c r="C79" s="34" t="str">
        <f>'3. indicatori CT_valori_nom'!C79</f>
        <v>CAMPANIA</v>
      </c>
      <c r="D79" s="34">
        <f>'3. indicatori CT_valori_nom'!D79</f>
        <v>27183</v>
      </c>
      <c r="E79" s="34">
        <f>SUM('5. normalizz_CT singola regione'!E79:O79)/11</f>
        <v>0.3848606140313382</v>
      </c>
      <c r="F79" s="34">
        <f t="shared" si="255"/>
        <v>0.49210731394269014</v>
      </c>
      <c r="G79" s="34">
        <f>SUM('5. normalizz_CT singola regione'!P79:X79)/9</f>
        <v>0.12008079989370178</v>
      </c>
      <c r="H79" s="34">
        <f t="shared" si="255"/>
        <v>0.28753974924132714</v>
      </c>
      <c r="I79" s="34">
        <f>SUM('5. normalizz_CT singola regione'!Y79:AI79)/9</f>
        <v>0.39688616419579537</v>
      </c>
      <c r="J79" s="34">
        <f t="shared" ref="J79" si="312">AVERAGE(I$64:I$123)</f>
        <v>0.4110400292474285</v>
      </c>
      <c r="K79" s="34">
        <f>SUM('5. normalizz_CT singola regione'!AJ79:AR79)/9</f>
        <v>6.3202676842645106E-2</v>
      </c>
      <c r="L79" s="34">
        <f t="shared" ref="L79" si="313">AVERAGE(K$64:K$123)</f>
        <v>0.14642865942641278</v>
      </c>
      <c r="M79" s="34">
        <f>SUM('5. normalizz_CT singola regione'!AS79:AW79)/5</f>
        <v>0.42742490601148492</v>
      </c>
      <c r="N79" s="34">
        <f t="shared" ref="N79" si="314">AVERAGE(M$64:M$123)</f>
        <v>0.35609123946810745</v>
      </c>
      <c r="O79" s="34">
        <f>SUM('5. normalizz_CT singola regione'!AX79:BD79)/7</f>
        <v>0.27495000909593903</v>
      </c>
      <c r="P79" s="34">
        <f t="shared" ref="P79" si="315">AVERAGE(O$64:O$123)</f>
        <v>0.22900584948608183</v>
      </c>
      <c r="Q79">
        <f>'5. normalizz_CT singola regione'!BE79</f>
        <v>0.28759081098857436</v>
      </c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</row>
    <row r="80" spans="1:204" x14ac:dyDescent="0.3">
      <c r="A80" s="34">
        <f>'3. indicatori CT_valori_nom'!A80</f>
        <v>62074</v>
      </c>
      <c r="B80" s="34" t="str">
        <f>'3. indicatori CT_valori_nom'!B80</f>
        <v>TELESE TERME</v>
      </c>
      <c r="C80" s="34" t="str">
        <f>'3. indicatori CT_valori_nom'!C80</f>
        <v>CAMPANIA</v>
      </c>
      <c r="D80" s="34">
        <f>'3. indicatori CT_valori_nom'!D80</f>
        <v>55530</v>
      </c>
      <c r="E80" s="34">
        <f>SUM('5. normalizz_CT singola regione'!E80:O80)/11</f>
        <v>0.39751809084976775</v>
      </c>
      <c r="F80" s="34">
        <f t="shared" si="255"/>
        <v>0.49210731394269014</v>
      </c>
      <c r="G80" s="34">
        <f>SUM('5. normalizz_CT singola regione'!P80:X80)/9</f>
        <v>0.24330111243225172</v>
      </c>
      <c r="H80" s="34">
        <f t="shared" si="255"/>
        <v>0.28753974924132714</v>
      </c>
      <c r="I80" s="34">
        <f>SUM('5. normalizz_CT singola regione'!Y80:AI80)/9</f>
        <v>0.35933191611926152</v>
      </c>
      <c r="J80" s="34">
        <f t="shared" ref="J80" si="316">AVERAGE(I$64:I$123)</f>
        <v>0.4110400292474285</v>
      </c>
      <c r="K80" s="34">
        <f>SUM('5. normalizz_CT singola regione'!AJ80:AR80)/9</f>
        <v>0.1692813608660656</v>
      </c>
      <c r="L80" s="34">
        <f t="shared" ref="L80" si="317">AVERAGE(K$64:K$123)</f>
        <v>0.14642865942641278</v>
      </c>
      <c r="M80" s="34">
        <f>SUM('5. normalizz_CT singola regione'!AS80:AW80)/5</f>
        <v>0.45955875278746727</v>
      </c>
      <c r="N80" s="34">
        <f t="shared" ref="N80" si="318">AVERAGE(M$64:M$123)</f>
        <v>0.35609123946810745</v>
      </c>
      <c r="O80" s="34">
        <f>SUM('5. normalizz_CT singola regione'!AX80:BD80)/7</f>
        <v>0.27431891866842589</v>
      </c>
      <c r="P80" s="34">
        <f t="shared" ref="P80" si="319">AVERAGE(O$64:O$123)</f>
        <v>0.22900584948608183</v>
      </c>
      <c r="Q80">
        <f>'5. normalizz_CT singola regione'!BE80</f>
        <v>0.33059478082387167</v>
      </c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</row>
    <row r="81" spans="1:204" x14ac:dyDescent="0.3">
      <c r="A81" s="34">
        <f>'3. indicatori CT_valori_nom'!A81</f>
        <v>63002</v>
      </c>
      <c r="B81" s="34" t="str">
        <f>'3. indicatori CT_valori_nom'!B81</f>
        <v>AFRAGOLA</v>
      </c>
      <c r="C81" s="34" t="str">
        <f>'3. indicatori CT_valori_nom'!C81</f>
        <v>CAMPANIA</v>
      </c>
      <c r="D81" s="34">
        <f>'3. indicatori CT_valori_nom'!D81</f>
        <v>252127</v>
      </c>
      <c r="E81" s="34">
        <f>SUM('5. normalizz_CT singola regione'!E81:O81)/11</f>
        <v>0.49393686704688572</v>
      </c>
      <c r="F81" s="34">
        <f t="shared" si="255"/>
        <v>0.49210731394269014</v>
      </c>
      <c r="G81" s="34">
        <f>SUM('5. normalizz_CT singola regione'!P81:X81)/9</f>
        <v>0.47135451828791175</v>
      </c>
      <c r="H81" s="34">
        <f t="shared" si="255"/>
        <v>0.28753974924132714</v>
      </c>
      <c r="I81" s="34">
        <f>SUM('5. normalizz_CT singola regione'!Y81:AI81)/9</f>
        <v>0.4541609711870867</v>
      </c>
      <c r="J81" s="34">
        <f t="shared" ref="J81" si="320">AVERAGE(I$64:I$123)</f>
        <v>0.4110400292474285</v>
      </c>
      <c r="K81" s="34">
        <f>SUM('5. normalizz_CT singola regione'!AJ81:AR81)/9</f>
        <v>0.1355401146970058</v>
      </c>
      <c r="L81" s="34">
        <f t="shared" ref="L81" si="321">AVERAGE(K$64:K$123)</f>
        <v>0.14642865942641278</v>
      </c>
      <c r="M81" s="34">
        <f>SUM('5. normalizz_CT singola regione'!AS81:AW81)/5</f>
        <v>0.21764123770809132</v>
      </c>
      <c r="N81" s="34">
        <f t="shared" ref="N81" si="322">AVERAGE(M$64:M$123)</f>
        <v>0.35609123946810745</v>
      </c>
      <c r="O81" s="34">
        <f>SUM('5. normalizz_CT singola regione'!AX81:BD81)/7</f>
        <v>9.4860323513784151E-2</v>
      </c>
      <c r="P81" s="34">
        <f t="shared" ref="P81" si="323">AVERAGE(O$64:O$123)</f>
        <v>0.22900584948608183</v>
      </c>
      <c r="Q81">
        <f>'5. normalizz_CT singola regione'!BE81</f>
        <v>0.35606456230214323</v>
      </c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</row>
    <row r="82" spans="1:204" x14ac:dyDescent="0.3">
      <c r="A82" s="34">
        <f>'3. indicatori CT_valori_nom'!A82</f>
        <v>63014</v>
      </c>
      <c r="B82" s="34" t="str">
        <f>'3. indicatori CT_valori_nom'!B82</f>
        <v>CAPRI</v>
      </c>
      <c r="C82" s="34" t="str">
        <f>'3. indicatori CT_valori_nom'!C82</f>
        <v>CAMPANIA</v>
      </c>
      <c r="D82" s="34">
        <f>'3. indicatori CT_valori_nom'!D82</f>
        <v>14151</v>
      </c>
      <c r="E82" s="34">
        <f>SUM('5. normalizz_CT singola regione'!E82:O82)/11</f>
        <v>0.40569457626899114</v>
      </c>
      <c r="F82" s="34">
        <f t="shared" si="255"/>
        <v>0.49210731394269014</v>
      </c>
      <c r="G82" s="34">
        <f>SUM('5. normalizz_CT singola regione'!P82:X82)/9</f>
        <v>0.17456921860646593</v>
      </c>
      <c r="H82" s="34">
        <f t="shared" si="255"/>
        <v>0.28753974924132714</v>
      </c>
      <c r="I82" s="34">
        <f>SUM('5. normalizz_CT singola regione'!Y82:AI82)/9</f>
        <v>0.28932419221492928</v>
      </c>
      <c r="J82" s="34">
        <f t="shared" ref="J82" si="324">AVERAGE(I$64:I$123)</f>
        <v>0.4110400292474285</v>
      </c>
      <c r="K82" s="34">
        <f>SUM('5. normalizz_CT singola regione'!AJ82:AR82)/9</f>
        <v>0.21859481272713285</v>
      </c>
      <c r="L82" s="34">
        <f t="shared" ref="L82" si="325">AVERAGE(K$64:K$123)</f>
        <v>0.14642865942641278</v>
      </c>
      <c r="M82" s="34">
        <f>SUM('5. normalizz_CT singola regione'!AS82:AW82)/5</f>
        <v>0.12094421333546286</v>
      </c>
      <c r="N82" s="34">
        <f t="shared" ref="N82" si="326">AVERAGE(M$64:M$123)</f>
        <v>0.35609123946810745</v>
      </c>
      <c r="O82" s="34">
        <f>SUM('5. normalizz_CT singola regione'!AX82:BD82)/7</f>
        <v>0.56721046332221436</v>
      </c>
      <c r="P82" s="34">
        <f t="shared" ref="P82" si="327">AVERAGE(O$64:O$123)</f>
        <v>0.22900584948608183</v>
      </c>
      <c r="Q82">
        <f>'5. normalizz_CT singola regione'!BE82</f>
        <v>0.32298358852826531</v>
      </c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</row>
    <row r="83" spans="1:204" ht="31.2" x14ac:dyDescent="0.3">
      <c r="A83" s="34">
        <f>'3. indicatori CT_valori_nom'!A83</f>
        <v>63024</v>
      </c>
      <c r="B83" s="34" t="str">
        <f>'3. indicatori CT_valori_nom'!B83</f>
        <v>CASTELLAMMARE DI STABIA</v>
      </c>
      <c r="C83" s="34" t="str">
        <f>'3. indicatori CT_valori_nom'!C83</f>
        <v>CAMPANIA</v>
      </c>
      <c r="D83" s="34">
        <f>'3. indicatori CT_valori_nom'!D83</f>
        <v>150806</v>
      </c>
      <c r="E83" s="34">
        <f>SUM('5. normalizz_CT singola regione'!E83:O83)/11</f>
        <v>0.51494273340295249</v>
      </c>
      <c r="F83" s="34">
        <f t="shared" si="255"/>
        <v>0.49210731394269014</v>
      </c>
      <c r="G83" s="34">
        <f>SUM('5. normalizz_CT singola regione'!P83:X83)/9</f>
        <v>0.35457446162667183</v>
      </c>
      <c r="H83" s="34">
        <f t="shared" si="255"/>
        <v>0.28753974924132714</v>
      </c>
      <c r="I83" s="34">
        <f>SUM('5. normalizz_CT singola regione'!Y83:AI83)/9</f>
        <v>0.45201608602557297</v>
      </c>
      <c r="J83" s="34">
        <f t="shared" ref="J83" si="328">AVERAGE(I$64:I$123)</f>
        <v>0.4110400292474285</v>
      </c>
      <c r="K83" s="34">
        <f>SUM('5. normalizz_CT singola regione'!AJ83:AR83)/9</f>
        <v>0.13538183133502651</v>
      </c>
      <c r="L83" s="34">
        <f t="shared" ref="L83" si="329">AVERAGE(K$64:K$123)</f>
        <v>0.14642865942641278</v>
      </c>
      <c r="M83" s="34">
        <f>SUM('5. normalizz_CT singola regione'!AS83:AW83)/5</f>
        <v>0.25737407048972971</v>
      </c>
      <c r="N83" s="34">
        <f t="shared" ref="N83" si="330">AVERAGE(M$64:M$123)</f>
        <v>0.35609123946810745</v>
      </c>
      <c r="O83" s="34">
        <f>SUM('5. normalizz_CT singola regione'!AX83:BD83)/7</f>
        <v>0.20683761719691893</v>
      </c>
      <c r="P83" s="34">
        <f t="shared" ref="P83" si="331">AVERAGE(O$64:O$123)</f>
        <v>0.22900584948608183</v>
      </c>
      <c r="Q83">
        <f>'5. normalizz_CT singola regione'!BE83</f>
        <v>0.35908202449244675</v>
      </c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</row>
    <row r="84" spans="1:204" x14ac:dyDescent="0.3">
      <c r="A84" s="34">
        <f>'3. indicatori CT_valori_nom'!A84</f>
        <v>63032</v>
      </c>
      <c r="B84" s="34" t="str">
        <f>'3. indicatori CT_valori_nom'!B84</f>
        <v>FRATTAMAGGIORE</v>
      </c>
      <c r="C84" s="34" t="str">
        <f>'3. indicatori CT_valori_nom'!C84</f>
        <v>CAMPANIA</v>
      </c>
      <c r="D84" s="34">
        <f>'3. indicatori CT_valori_nom'!D84</f>
        <v>239374</v>
      </c>
      <c r="E84" s="34">
        <f>SUM('5. normalizz_CT singola regione'!E84:O84)/11</f>
        <v>0.43826979950887296</v>
      </c>
      <c r="F84" s="34">
        <f t="shared" si="255"/>
        <v>0.49210731394269014</v>
      </c>
      <c r="G84" s="34">
        <f>SUM('5. normalizz_CT singola regione'!P84:X84)/9</f>
        <v>0.37598320435518684</v>
      </c>
      <c r="H84" s="34">
        <f t="shared" si="255"/>
        <v>0.28753974924132714</v>
      </c>
      <c r="I84" s="34">
        <f>SUM('5. normalizz_CT singola regione'!Y84:AI84)/9</f>
        <v>0.47066567666796177</v>
      </c>
      <c r="J84" s="34">
        <f t="shared" ref="J84" si="332">AVERAGE(I$64:I$123)</f>
        <v>0.4110400292474285</v>
      </c>
      <c r="K84" s="34">
        <f>SUM('5. normalizz_CT singola regione'!AJ84:AR84)/9</f>
        <v>0.15039033642553423</v>
      </c>
      <c r="L84" s="34">
        <f t="shared" ref="L84" si="333">AVERAGE(K$64:K$123)</f>
        <v>0.14642865942641278</v>
      </c>
      <c r="M84" s="34">
        <f>SUM('5. normalizz_CT singola regione'!AS84:AW84)/5</f>
        <v>0.12657853194304283</v>
      </c>
      <c r="N84" s="34">
        <f t="shared" ref="N84" si="334">AVERAGE(M$64:M$123)</f>
        <v>0.35609123946810745</v>
      </c>
      <c r="O84" s="34">
        <f>SUM('5. normalizz_CT singola regione'!AX84:BD84)/7</f>
        <v>3.1658858996827063E-2</v>
      </c>
      <c r="P84" s="34">
        <f t="shared" ref="P84" si="335">AVERAGE(O$64:O$123)</f>
        <v>0.22900584948608183</v>
      </c>
      <c r="Q84">
        <f>'5. normalizz_CT singola regione'!BE84</f>
        <v>0.31167713668784575</v>
      </c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</row>
    <row r="85" spans="1:204" ht="31.2" x14ac:dyDescent="0.3">
      <c r="A85" s="34">
        <f>'3. indicatori CT_valori_nom'!A85</f>
        <v>63034</v>
      </c>
      <c r="B85" s="34" t="str">
        <f>'3. indicatori CT_valori_nom'!B85</f>
        <v>GIUGLIANO IN CAMPANIA</v>
      </c>
      <c r="C85" s="34" t="str">
        <f>'3. indicatori CT_valori_nom'!C85</f>
        <v>CAMPANIA</v>
      </c>
      <c r="D85" s="34">
        <f>'3. indicatori CT_valori_nom'!D85</f>
        <v>324655</v>
      </c>
      <c r="E85" s="34">
        <f>SUM('5. normalizz_CT singola regione'!E85:O85)/11</f>
        <v>0.51202558732514836</v>
      </c>
      <c r="F85" s="34">
        <f t="shared" si="255"/>
        <v>0.49210731394269014</v>
      </c>
      <c r="G85" s="34">
        <f>SUM('5. normalizz_CT singola regione'!P85:X85)/9</f>
        <v>0.18562544113508275</v>
      </c>
      <c r="H85" s="34">
        <f t="shared" si="255"/>
        <v>0.28753974924132714</v>
      </c>
      <c r="I85" s="34">
        <f>SUM('5. normalizz_CT singola regione'!Y85:AI85)/9</f>
        <v>0.42559593942517021</v>
      </c>
      <c r="J85" s="34">
        <f t="shared" ref="J85" si="336">AVERAGE(I$64:I$123)</f>
        <v>0.4110400292474285</v>
      </c>
      <c r="K85" s="34">
        <f>SUM('5. normalizz_CT singola regione'!AJ85:AR85)/9</f>
        <v>0.15630573769649647</v>
      </c>
      <c r="L85" s="34">
        <f t="shared" ref="L85" si="337">AVERAGE(K$64:K$123)</f>
        <v>0.14642865942641278</v>
      </c>
      <c r="M85" s="34">
        <f>SUM('5. normalizz_CT singola regione'!AS85:AW85)/5</f>
        <v>0.23654829111654604</v>
      </c>
      <c r="N85" s="34">
        <f t="shared" ref="N85" si="338">AVERAGE(M$64:M$123)</f>
        <v>0.35609123946810745</v>
      </c>
      <c r="O85" s="34">
        <f>SUM('5. normalizz_CT singola regione'!AX85:BD85)/7</f>
        <v>0.1142471278090422</v>
      </c>
      <c r="P85" s="34">
        <f t="shared" ref="P85" si="339">AVERAGE(O$64:O$123)</f>
        <v>0.22900584948608183</v>
      </c>
      <c r="Q85">
        <f>'5. normalizz_CT singola regione'!BE85</f>
        <v>0.30898929521560425</v>
      </c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</row>
    <row r="86" spans="1:204" x14ac:dyDescent="0.3">
      <c r="A86" s="34">
        <f>'3. indicatori CT_valori_nom'!A86</f>
        <v>63037</v>
      </c>
      <c r="B86" s="34" t="str">
        <f>'3. indicatori CT_valori_nom'!B86</f>
        <v>ISCHIA</v>
      </c>
      <c r="C86" s="34" t="str">
        <f>'3. indicatori CT_valori_nom'!C86</f>
        <v>CAMPANIA</v>
      </c>
      <c r="D86" s="34">
        <f>'3. indicatori CT_valori_nom'!D86</f>
        <v>64031</v>
      </c>
      <c r="E86" s="34">
        <f>SUM('5. normalizz_CT singola regione'!E86:O86)/11</f>
        <v>0.56615511285341469</v>
      </c>
      <c r="F86" s="34">
        <f t="shared" si="255"/>
        <v>0.49210731394269014</v>
      </c>
      <c r="G86" s="34">
        <f>SUM('5. normalizz_CT singola regione'!P86:X86)/9</f>
        <v>0.21951722067591342</v>
      </c>
      <c r="H86" s="34">
        <f t="shared" si="255"/>
        <v>0.28753974924132714</v>
      </c>
      <c r="I86" s="34">
        <f>SUM('5. normalizz_CT singola regione'!Y86:AI86)/9</f>
        <v>0.34027213333999046</v>
      </c>
      <c r="J86" s="34">
        <f t="shared" ref="J86" si="340">AVERAGE(I$64:I$123)</f>
        <v>0.4110400292474285</v>
      </c>
      <c r="K86" s="34">
        <f>SUM('5. normalizz_CT singola regione'!AJ86:AR86)/9</f>
        <v>0.12247079575746314</v>
      </c>
      <c r="L86" s="34">
        <f t="shared" ref="L86" si="341">AVERAGE(K$64:K$123)</f>
        <v>0.14642865942641278</v>
      </c>
      <c r="M86" s="34">
        <f>SUM('5. normalizz_CT singola regione'!AS86:AW86)/5</f>
        <v>0.20890398550172101</v>
      </c>
      <c r="N86" s="34">
        <f t="shared" ref="N86" si="342">AVERAGE(M$64:M$123)</f>
        <v>0.35609123946810745</v>
      </c>
      <c r="O86" s="34">
        <f>SUM('5. normalizz_CT singola regione'!AX86:BD86)/7</f>
        <v>0.31991061590713377</v>
      </c>
      <c r="P86" s="34">
        <f t="shared" ref="P86" si="343">AVERAGE(O$64:O$123)</f>
        <v>0.22900584948608183</v>
      </c>
      <c r="Q86">
        <f>'5. normalizz_CT singola regione'!BE86</f>
        <v>0.33302003889800857</v>
      </c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</row>
    <row r="87" spans="1:204" x14ac:dyDescent="0.3">
      <c r="A87" s="34">
        <f>'3. indicatori CT_valori_nom'!A87</f>
        <v>63049</v>
      </c>
      <c r="B87" s="34" t="str">
        <f>'3. indicatori CT_valori_nom'!B87</f>
        <v>NAPOLI</v>
      </c>
      <c r="C87" s="34" t="str">
        <f>'3. indicatori CT_valori_nom'!C87</f>
        <v>CAMPANIA</v>
      </c>
      <c r="D87" s="34">
        <f>'3. indicatori CT_valori_nom'!D87</f>
        <v>974074</v>
      </c>
      <c r="E87" s="34">
        <f>SUM('5. normalizz_CT singola regione'!E87:O87)/11</f>
        <v>0.57728696751062103</v>
      </c>
      <c r="F87" s="34">
        <f t="shared" si="255"/>
        <v>0.49210731394269014</v>
      </c>
      <c r="G87" s="34">
        <f>SUM('5. normalizz_CT singola regione'!P87:X87)/9</f>
        <v>0.75091798537245014</v>
      </c>
      <c r="H87" s="34">
        <f t="shared" si="255"/>
        <v>0.28753974924132714</v>
      </c>
      <c r="I87" s="34">
        <f>SUM('5. normalizz_CT singola regione'!Y87:AI87)/9</f>
        <v>0.78830580474271683</v>
      </c>
      <c r="J87" s="34">
        <f t="shared" ref="J87" si="344">AVERAGE(I$64:I$123)</f>
        <v>0.4110400292474285</v>
      </c>
      <c r="K87" s="34">
        <f>SUM('5. normalizz_CT singola regione'!AJ87:AR87)/9</f>
        <v>0.65053122441243627</v>
      </c>
      <c r="L87" s="34">
        <f t="shared" ref="L87" si="345">AVERAGE(K$64:K$123)</f>
        <v>0.14642865942641278</v>
      </c>
      <c r="M87" s="34">
        <f>SUM('5. normalizz_CT singola regione'!AS87:AW87)/5</f>
        <v>0.5805715577031495</v>
      </c>
      <c r="N87" s="34">
        <f t="shared" ref="N87" si="346">AVERAGE(M$64:M$123)</f>
        <v>0.35609123946810745</v>
      </c>
      <c r="O87" s="34">
        <f>SUM('5. normalizz_CT singola regione'!AX87:BD87)/7</f>
        <v>0.51242539534177101</v>
      </c>
      <c r="P87" s="34">
        <f t="shared" ref="P87" si="347">AVERAGE(O$64:O$123)</f>
        <v>0.22900584948608183</v>
      </c>
      <c r="Q87">
        <f>'5. normalizz_CT singola regione'!BE87</f>
        <v>0.69250611338879586</v>
      </c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</row>
    <row r="88" spans="1:204" x14ac:dyDescent="0.3">
      <c r="A88" s="34">
        <f>'3. indicatori CT_valori_nom'!A88</f>
        <v>63050</v>
      </c>
      <c r="B88" s="34" t="str">
        <f>'3. indicatori CT_valori_nom'!B88</f>
        <v>NOLA</v>
      </c>
      <c r="C88" s="34" t="str">
        <f>'3. indicatori CT_valori_nom'!C88</f>
        <v>CAMPANIA</v>
      </c>
      <c r="D88" s="34">
        <f>'3. indicatori CT_valori_nom'!D88</f>
        <v>131840</v>
      </c>
      <c r="E88" s="34">
        <f>SUM('5. normalizz_CT singola regione'!E88:O88)/11</f>
        <v>0.56717105442333926</v>
      </c>
      <c r="F88" s="34">
        <f t="shared" si="255"/>
        <v>0.49210731394269014</v>
      </c>
      <c r="G88" s="34">
        <f>SUM('5. normalizz_CT singola regione'!P88:X88)/9</f>
        <v>0.41317455760515054</v>
      </c>
      <c r="H88" s="34">
        <f t="shared" si="255"/>
        <v>0.28753974924132714</v>
      </c>
      <c r="I88" s="34">
        <f>SUM('5. normalizz_CT singola regione'!Y88:AI88)/9</f>
        <v>0.40334522826035707</v>
      </c>
      <c r="J88" s="34">
        <f t="shared" ref="J88" si="348">AVERAGE(I$64:I$123)</f>
        <v>0.4110400292474285</v>
      </c>
      <c r="K88" s="34">
        <f>SUM('5. normalizz_CT singola regione'!AJ88:AR88)/9</f>
        <v>0.16307539837342752</v>
      </c>
      <c r="L88" s="34">
        <f t="shared" ref="L88" si="349">AVERAGE(K$64:K$123)</f>
        <v>0.14642865942641278</v>
      </c>
      <c r="M88" s="34">
        <f>SUM('5. normalizz_CT singola regione'!AS88:AW88)/5</f>
        <v>0.2504807268464912</v>
      </c>
      <c r="N88" s="34">
        <f t="shared" ref="N88" si="350">AVERAGE(M$64:M$123)</f>
        <v>0.35609123946810745</v>
      </c>
      <c r="O88" s="34">
        <f>SUM('5. normalizz_CT singola regione'!AX88:BD88)/7</f>
        <v>0.13258837187511666</v>
      </c>
      <c r="P88" s="34">
        <f t="shared" ref="P88" si="351">AVERAGE(O$64:O$123)</f>
        <v>0.22900584948608183</v>
      </c>
      <c r="Q88">
        <f>'5. normalizz_CT singola regione'!BE88</f>
        <v>0.36671830838649833</v>
      </c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</row>
    <row r="89" spans="1:204" x14ac:dyDescent="0.3">
      <c r="A89" s="34">
        <f>'3. indicatori CT_valori_nom'!A89</f>
        <v>63056</v>
      </c>
      <c r="B89" s="34" t="str">
        <f>'3. indicatori CT_valori_nom'!B89</f>
        <v>POLLENA TROCCHIA</v>
      </c>
      <c r="C89" s="34" t="str">
        <f>'3. indicatori CT_valori_nom'!C89</f>
        <v>CAMPANIA</v>
      </c>
      <c r="D89" s="34">
        <f>'3. indicatori CT_valori_nom'!D89</f>
        <v>300226</v>
      </c>
      <c r="E89" s="34">
        <f>SUM('5. normalizz_CT singola regione'!E89:O89)/11</f>
        <v>0.43803560645969947</v>
      </c>
      <c r="F89" s="34">
        <f t="shared" si="255"/>
        <v>0.49210731394269014</v>
      </c>
      <c r="G89" s="34">
        <f>SUM('5. normalizz_CT singola regione'!P89:X89)/9</f>
        <v>0.5527071217249383</v>
      </c>
      <c r="H89" s="34">
        <f t="shared" si="255"/>
        <v>0.28753974924132714</v>
      </c>
      <c r="I89" s="34">
        <f>SUM('5. normalizz_CT singola regione'!Y89:AI89)/9</f>
        <v>0.49110185224181968</v>
      </c>
      <c r="J89" s="34">
        <f t="shared" ref="J89" si="352">AVERAGE(I$64:I$123)</f>
        <v>0.4110400292474285</v>
      </c>
      <c r="K89" s="34">
        <f>SUM('5. normalizz_CT singola regione'!AJ89:AR89)/9</f>
        <v>0.26008066704168403</v>
      </c>
      <c r="L89" s="34">
        <f t="shared" ref="L89" si="353">AVERAGE(K$64:K$123)</f>
        <v>0.14642865942641278</v>
      </c>
      <c r="M89" s="34">
        <f>SUM('5. normalizz_CT singola regione'!AS89:AW89)/5</f>
        <v>0.18806695641291535</v>
      </c>
      <c r="N89" s="34">
        <f t="shared" ref="N89" si="354">AVERAGE(M$64:M$123)</f>
        <v>0.35609123946810745</v>
      </c>
      <c r="O89" s="34">
        <f>SUM('5. normalizz_CT singola regione'!AX89:BD89)/7</f>
        <v>0.19026275255257627</v>
      </c>
      <c r="P89" s="34">
        <f t="shared" ref="P89" si="355">AVERAGE(O$64:O$123)</f>
        <v>0.22900584948608183</v>
      </c>
      <c r="Q89">
        <f>'5. normalizz_CT singola regione'!BE89</f>
        <v>0.40054409553330406</v>
      </c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</row>
    <row r="90" spans="1:204" x14ac:dyDescent="0.3">
      <c r="A90" s="34">
        <f>'3. indicatori CT_valori_nom'!A90</f>
        <v>63060</v>
      </c>
      <c r="B90" s="34" t="str">
        <f>'3. indicatori CT_valori_nom'!B90</f>
        <v>POZZUOLI</v>
      </c>
      <c r="C90" s="34" t="str">
        <f>'3. indicatori CT_valori_nom'!C90</f>
        <v>CAMPANIA</v>
      </c>
      <c r="D90" s="34">
        <f>'3. indicatori CT_valori_nom'!D90</f>
        <v>172567</v>
      </c>
      <c r="E90" s="34">
        <f>SUM('5. normalizz_CT singola regione'!E90:O90)/11</f>
        <v>0.475111464609205</v>
      </c>
      <c r="F90" s="34">
        <f t="shared" si="255"/>
        <v>0.49210731394269014</v>
      </c>
      <c r="G90" s="34">
        <f>SUM('5. normalizz_CT singola regione'!P90:X90)/9</f>
        <v>0.42661481088455083</v>
      </c>
      <c r="H90" s="34">
        <f t="shared" si="255"/>
        <v>0.28753974924132714</v>
      </c>
      <c r="I90" s="34">
        <f>SUM('5. normalizz_CT singola regione'!Y90:AI90)/9</f>
        <v>0.49922634610197736</v>
      </c>
      <c r="J90" s="34">
        <f t="shared" ref="J90" si="356">AVERAGE(I$64:I$123)</f>
        <v>0.4110400292474285</v>
      </c>
      <c r="K90" s="34">
        <f>SUM('5. normalizz_CT singola regione'!AJ90:AR90)/9</f>
        <v>0.20317861170897406</v>
      </c>
      <c r="L90" s="34">
        <f t="shared" ref="L90" si="357">AVERAGE(K$64:K$123)</f>
        <v>0.14642865942641278</v>
      </c>
      <c r="M90" s="34">
        <f>SUM('5. normalizz_CT singola regione'!AS90:AW90)/5</f>
        <v>0.28348401758481795</v>
      </c>
      <c r="N90" s="34">
        <f t="shared" ref="N90" si="358">AVERAGE(M$64:M$123)</f>
        <v>0.35609123946810745</v>
      </c>
      <c r="O90" s="34">
        <f>SUM('5. normalizz_CT singola regione'!AX90:BD90)/7</f>
        <v>0.31415895698466539</v>
      </c>
      <c r="P90" s="34">
        <f t="shared" ref="P90" si="359">AVERAGE(O$64:O$123)</f>
        <v>0.22900584948608183</v>
      </c>
      <c r="Q90">
        <f>'5. normalizz_CT singola regione'!BE90</f>
        <v>0.40433908118675588</v>
      </c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</row>
    <row r="91" spans="1:204" ht="31.2" x14ac:dyDescent="0.3">
      <c r="A91" s="34">
        <f>'3. indicatori CT_valori_nom'!A91</f>
        <v>63068</v>
      </c>
      <c r="B91" s="34" t="str">
        <f>'3. indicatori CT_valori_nom'!B91</f>
        <v>SAN GIUSEPPE VESUVIANO</v>
      </c>
      <c r="C91" s="34" t="str">
        <f>'3. indicatori CT_valori_nom'!C91</f>
        <v>CAMPANIA</v>
      </c>
      <c r="D91" s="34">
        <f>'3. indicatori CT_valori_nom'!D91</f>
        <v>103858</v>
      </c>
      <c r="E91" s="34">
        <f>SUM('5. normalizz_CT singola regione'!E91:O91)/11</f>
        <v>0.53917622874972126</v>
      </c>
      <c r="F91" s="34">
        <f t="shared" si="255"/>
        <v>0.49210731394269014</v>
      </c>
      <c r="G91" s="34">
        <f>SUM('5. normalizz_CT singola regione'!P91:X91)/9</f>
        <v>0.26375447978466854</v>
      </c>
      <c r="H91" s="34">
        <f t="shared" si="255"/>
        <v>0.28753974924132714</v>
      </c>
      <c r="I91" s="34">
        <f>SUM('5. normalizz_CT singola regione'!Y91:AI91)/9</f>
        <v>0.39678376808314481</v>
      </c>
      <c r="J91" s="34">
        <f t="shared" ref="J91" si="360">AVERAGE(I$64:I$123)</f>
        <v>0.4110400292474285</v>
      </c>
      <c r="K91" s="34">
        <f>SUM('5. normalizz_CT singola regione'!AJ91:AR91)/9</f>
        <v>0.17841546645590434</v>
      </c>
      <c r="L91" s="34">
        <f t="shared" ref="L91" si="361">AVERAGE(K$64:K$123)</f>
        <v>0.14642865942641278</v>
      </c>
      <c r="M91" s="34">
        <f>SUM('5. normalizz_CT singola regione'!AS91:AW91)/5</f>
        <v>0.19616084726304678</v>
      </c>
      <c r="N91" s="34">
        <f t="shared" ref="N91" si="362">AVERAGE(M$64:M$123)</f>
        <v>0.35609123946810745</v>
      </c>
      <c r="O91" s="34">
        <f>SUM('5. normalizz_CT singola regione'!AX91:BD91)/7</f>
        <v>0.10709566608802021</v>
      </c>
      <c r="P91" s="34">
        <f t="shared" ref="P91" si="363">AVERAGE(O$64:O$123)</f>
        <v>0.22900584948608183</v>
      </c>
      <c r="Q91">
        <f>'5. normalizz_CT singola regione'!BE91</f>
        <v>0.32365948604450573</v>
      </c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</row>
    <row r="92" spans="1:204" x14ac:dyDescent="0.3">
      <c r="A92" s="34">
        <f>'3. indicatori CT_valori_nom'!A92</f>
        <v>63079</v>
      </c>
      <c r="B92" s="34" t="str">
        <f>'3. indicatori CT_valori_nom'!B92</f>
        <v>SOMMA VESUVIANA</v>
      </c>
      <c r="C92" s="34" t="str">
        <f>'3. indicatori CT_valori_nom'!C92</f>
        <v>CAMPANIA</v>
      </c>
      <c r="D92" s="34">
        <f>'3. indicatori CT_valori_nom'!D92</f>
        <v>102098</v>
      </c>
      <c r="E92" s="34">
        <f>SUM('5. normalizz_CT singola regione'!E92:O92)/11</f>
        <v>0.51613637213554042</v>
      </c>
      <c r="F92" s="34">
        <f t="shared" si="255"/>
        <v>0.49210731394269014</v>
      </c>
      <c r="G92" s="34">
        <f>SUM('5. normalizz_CT singola regione'!P92:X92)/9</f>
        <v>0.30827150148404081</v>
      </c>
      <c r="H92" s="34">
        <f t="shared" si="255"/>
        <v>0.28753974924132714</v>
      </c>
      <c r="I92" s="34">
        <f>SUM('5. normalizz_CT singola regione'!Y92:AI92)/9</f>
        <v>0.3667665252570409</v>
      </c>
      <c r="J92" s="34">
        <f t="shared" ref="J92" si="364">AVERAGE(I$64:I$123)</f>
        <v>0.4110400292474285</v>
      </c>
      <c r="K92" s="34">
        <f>SUM('5. normalizz_CT singola regione'!AJ92:AR92)/9</f>
        <v>0.12845912283341063</v>
      </c>
      <c r="L92" s="34">
        <f t="shared" ref="L92" si="365">AVERAGE(K$64:K$123)</f>
        <v>0.14642865942641278</v>
      </c>
      <c r="M92" s="34">
        <f>SUM('5. normalizz_CT singola regione'!AS92:AW92)/5</f>
        <v>0.19465807225716844</v>
      </c>
      <c r="N92" s="34">
        <f t="shared" ref="N92" si="366">AVERAGE(M$64:M$123)</f>
        <v>0.35609123946810745</v>
      </c>
      <c r="O92" s="34">
        <f>SUM('5. normalizz_CT singola regione'!AX92:BD92)/7</f>
        <v>0.11435380078166367</v>
      </c>
      <c r="P92" s="34">
        <f t="shared" ref="P92" si="367">AVERAGE(O$64:O$123)</f>
        <v>0.22900584948608183</v>
      </c>
      <c r="Q92">
        <f>'5. normalizz_CT singola regione'!BE92</f>
        <v>0.31239875332806105</v>
      </c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</row>
    <row r="93" spans="1:204" x14ac:dyDescent="0.3">
      <c r="A93" s="34">
        <f>'3. indicatori CT_valori_nom'!A93</f>
        <v>63080</v>
      </c>
      <c r="B93" s="34" t="str">
        <f>'3. indicatori CT_valori_nom'!B93</f>
        <v>SORRENTO</v>
      </c>
      <c r="C93" s="34" t="str">
        <f>'3. indicatori CT_valori_nom'!C93</f>
        <v>CAMPANIA</v>
      </c>
      <c r="D93" s="34">
        <f>'3. indicatori CT_valori_nom'!D93</f>
        <v>82137</v>
      </c>
      <c r="E93" s="34">
        <f>SUM('5. normalizz_CT singola regione'!E93:O93)/11</f>
        <v>0.49540546577471417</v>
      </c>
      <c r="F93" s="34">
        <f t="shared" si="255"/>
        <v>0.49210731394269014</v>
      </c>
      <c r="G93" s="34">
        <f>SUM('5. normalizz_CT singola regione'!P93:X93)/9</f>
        <v>0.29020531526470039</v>
      </c>
      <c r="H93" s="34">
        <f t="shared" si="255"/>
        <v>0.28753974924132714</v>
      </c>
      <c r="I93" s="34">
        <f>SUM('5. normalizz_CT singola regione'!Y93:AI93)/9</f>
        <v>0.29474198223036285</v>
      </c>
      <c r="J93" s="34">
        <f t="shared" ref="J93" si="368">AVERAGE(I$64:I$123)</f>
        <v>0.4110400292474285</v>
      </c>
      <c r="K93" s="34">
        <f>SUM('5. normalizz_CT singola regione'!AJ93:AR93)/9</f>
        <v>0.1729970921042564</v>
      </c>
      <c r="L93" s="34">
        <f t="shared" ref="L93" si="369">AVERAGE(K$64:K$123)</f>
        <v>0.14642865942641278</v>
      </c>
      <c r="M93" s="34">
        <f>SUM('5. normalizz_CT singola regione'!AS93:AW93)/5</f>
        <v>0.22879524126923076</v>
      </c>
      <c r="N93" s="34">
        <f t="shared" ref="N93" si="370">AVERAGE(M$64:M$123)</f>
        <v>0.35609123946810745</v>
      </c>
      <c r="O93" s="34">
        <f>SUM('5. normalizz_CT singola regione'!AX93:BD93)/7</f>
        <v>0.357985837449942</v>
      </c>
      <c r="P93" s="34">
        <f t="shared" ref="P93" si="371">AVERAGE(O$64:O$123)</f>
        <v>0.22900584948608183</v>
      </c>
      <c r="Q93">
        <f>'5. normalizz_CT singola regione'!BE93</f>
        <v>0.33874120634918042</v>
      </c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</row>
    <row r="94" spans="1:204" x14ac:dyDescent="0.3">
      <c r="A94" s="34">
        <f>'3. indicatori CT_valori_nom'!A94</f>
        <v>63083</v>
      </c>
      <c r="B94" s="34" t="str">
        <f>'3. indicatori CT_valori_nom'!B94</f>
        <v>TORRE ANNUNZIATA</v>
      </c>
      <c r="C94" s="34" t="str">
        <f>'3. indicatori CT_valori_nom'!C94</f>
        <v>CAMPANIA</v>
      </c>
      <c r="D94" s="34">
        <f>'3. indicatori CT_valori_nom'!D94</f>
        <v>115679</v>
      </c>
      <c r="E94" s="34">
        <f>SUM('5. normalizz_CT singola regione'!E94:O94)/11</f>
        <v>0.47440183484853443</v>
      </c>
      <c r="F94" s="34">
        <f t="shared" si="255"/>
        <v>0.49210731394269014</v>
      </c>
      <c r="G94" s="34">
        <f>SUM('5. normalizz_CT singola regione'!P94:X94)/9</f>
        <v>0.55596579038299321</v>
      </c>
      <c r="H94" s="34">
        <f t="shared" si="255"/>
        <v>0.28753974924132714</v>
      </c>
      <c r="I94" s="34">
        <f>SUM('5. normalizz_CT singola regione'!Y94:AI94)/9</f>
        <v>0.3808162578092853</v>
      </c>
      <c r="J94" s="34">
        <f t="shared" ref="J94" si="372">AVERAGE(I$64:I$123)</f>
        <v>0.4110400292474285</v>
      </c>
      <c r="K94" s="34">
        <f>SUM('5. normalizz_CT singola regione'!AJ94:AR94)/9</f>
        <v>0.12637303836856539</v>
      </c>
      <c r="L94" s="34">
        <f t="shared" ref="L94" si="373">AVERAGE(K$64:K$123)</f>
        <v>0.14642865942641278</v>
      </c>
      <c r="M94" s="34">
        <f>SUM('5. normalizz_CT singola regione'!AS94:AW94)/5</f>
        <v>0.25466825507453689</v>
      </c>
      <c r="N94" s="34">
        <f t="shared" ref="N94" si="374">AVERAGE(M$64:M$123)</f>
        <v>0.35609123946810745</v>
      </c>
      <c r="O94" s="34">
        <f>SUM('5. normalizz_CT singola regione'!AX94:BD94)/7</f>
        <v>0.26150647670289284</v>
      </c>
      <c r="P94" s="34">
        <f t="shared" ref="P94" si="375">AVERAGE(O$64:O$123)</f>
        <v>0.22900584948608183</v>
      </c>
      <c r="Q94">
        <f>'5. normalizz_CT singola regione'!BE94</f>
        <v>0.3806532462696684</v>
      </c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</row>
    <row r="95" spans="1:204" x14ac:dyDescent="0.3">
      <c r="A95" s="34">
        <f>'3. indicatori CT_valori_nom'!A95</f>
        <v>63084</v>
      </c>
      <c r="B95" s="34" t="str">
        <f>'3. indicatori CT_valori_nom'!B95</f>
        <v>TORRE DEL GRECO</v>
      </c>
      <c r="C95" s="34" t="str">
        <f>'3. indicatori CT_valori_nom'!C95</f>
        <v>CAMPANIA</v>
      </c>
      <c r="D95" s="34">
        <f>'3. indicatori CT_valori_nom'!D95</f>
        <v>86275</v>
      </c>
      <c r="E95" s="34">
        <f>SUM('5. normalizz_CT singola regione'!E95:O95)/11</f>
        <v>0.5111551699544532</v>
      </c>
      <c r="F95" s="34">
        <f t="shared" si="255"/>
        <v>0.49210731394269014</v>
      </c>
      <c r="G95" s="34">
        <f>SUM('5. normalizz_CT singola regione'!P95:X95)/9</f>
        <v>0.42021559498608752</v>
      </c>
      <c r="H95" s="34">
        <f t="shared" si="255"/>
        <v>0.28753974924132714</v>
      </c>
      <c r="I95" s="34">
        <f>SUM('5. normalizz_CT singola regione'!Y95:AI95)/9</f>
        <v>0.44046543782705461</v>
      </c>
      <c r="J95" s="34">
        <f t="shared" ref="J95" si="376">AVERAGE(I$64:I$123)</f>
        <v>0.4110400292474285</v>
      </c>
      <c r="K95" s="34">
        <f>SUM('5. normalizz_CT singola regione'!AJ95:AR95)/9</f>
        <v>0.22340575068063304</v>
      </c>
      <c r="L95" s="34">
        <f t="shared" ref="L95" si="377">AVERAGE(K$64:K$123)</f>
        <v>0.14642865942641278</v>
      </c>
      <c r="M95" s="34">
        <f>SUM('5. normalizz_CT singola regione'!AS95:AW95)/5</f>
        <v>0.28280797939446034</v>
      </c>
      <c r="N95" s="34">
        <f t="shared" ref="N95" si="378">AVERAGE(M$64:M$123)</f>
        <v>0.35609123946810745</v>
      </c>
      <c r="O95" s="34">
        <f>SUM('5. normalizz_CT singola regione'!AX95:BD95)/7</f>
        <v>0.21978673726869283</v>
      </c>
      <c r="P95" s="34">
        <f t="shared" ref="P95" si="379">AVERAGE(O$64:O$123)</f>
        <v>0.22900584948608183</v>
      </c>
      <c r="Q95">
        <f>'5. normalizz_CT singola regione'!BE95</f>
        <v>0.39004329742119381</v>
      </c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</row>
    <row r="96" spans="1:204" x14ac:dyDescent="0.3">
      <c r="A96" s="34">
        <f>'3. indicatori CT_valori_nom'!A96</f>
        <v>64005</v>
      </c>
      <c r="B96" s="34" t="str">
        <f>'3. indicatori CT_valori_nom'!B96</f>
        <v>ARIANO IRPINO</v>
      </c>
      <c r="C96" s="34" t="str">
        <f>'3. indicatori CT_valori_nom'!C96</f>
        <v>CAMPANIA</v>
      </c>
      <c r="D96" s="34">
        <f>'3. indicatori CT_valori_nom'!D96</f>
        <v>33268</v>
      </c>
      <c r="E96" s="34">
        <f>SUM('5. normalizz_CT singola regione'!E96:O96)/11</f>
        <v>0.39009224530425451</v>
      </c>
      <c r="F96" s="34">
        <f t="shared" si="255"/>
        <v>0.49210731394269014</v>
      </c>
      <c r="G96" s="34">
        <f>SUM('5. normalizz_CT singola regione'!P96:X96)/9</f>
        <v>0.16153118428713822</v>
      </c>
      <c r="H96" s="34">
        <f t="shared" si="255"/>
        <v>0.28753974924132714</v>
      </c>
      <c r="I96" s="34">
        <f>SUM('5. normalizz_CT singola regione'!Y96:AI96)/9</f>
        <v>0.45463730273551994</v>
      </c>
      <c r="J96" s="34">
        <f t="shared" ref="J96" si="380">AVERAGE(I$64:I$123)</f>
        <v>0.4110400292474285</v>
      </c>
      <c r="K96" s="34">
        <f>SUM('5. normalizz_CT singola regione'!AJ96:AR96)/9</f>
        <v>8.8371220428050221E-2</v>
      </c>
      <c r="L96" s="34">
        <f t="shared" ref="L96" si="381">AVERAGE(K$64:K$123)</f>
        <v>0.14642865942641278</v>
      </c>
      <c r="M96" s="34">
        <f>SUM('5. normalizz_CT singola regione'!AS96:AW96)/5</f>
        <v>0.44940340653681232</v>
      </c>
      <c r="N96" s="34">
        <f t="shared" ref="N96" si="382">AVERAGE(M$64:M$123)</f>
        <v>0.35609123946810745</v>
      </c>
      <c r="O96" s="34">
        <f>SUM('5. normalizz_CT singola regione'!AX96:BD96)/7</f>
        <v>0.28768170004312227</v>
      </c>
      <c r="P96" s="34">
        <f t="shared" ref="P96" si="383">AVERAGE(O$64:O$123)</f>
        <v>0.22900584948608183</v>
      </c>
      <c r="Q96">
        <f>'5. normalizz_CT singola regione'!BE96</f>
        <v>0.31686512762529989</v>
      </c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</row>
    <row r="97" spans="1:204" x14ac:dyDescent="0.3">
      <c r="A97" s="34">
        <f>'3. indicatori CT_valori_nom'!A97</f>
        <v>64006</v>
      </c>
      <c r="B97" s="34" t="str">
        <f>'3. indicatori CT_valori_nom'!B97</f>
        <v>ATRIPALDA</v>
      </c>
      <c r="C97" s="34" t="str">
        <f>'3. indicatori CT_valori_nom'!C97</f>
        <v>CAMPANIA</v>
      </c>
      <c r="D97" s="34">
        <f>'3. indicatori CT_valori_nom'!D97</f>
        <v>91392</v>
      </c>
      <c r="E97" s="34">
        <f>SUM('5. normalizz_CT singola regione'!E97:O97)/11</f>
        <v>0.55185876896004649</v>
      </c>
      <c r="F97" s="34">
        <f t="shared" si="255"/>
        <v>0.49210731394269014</v>
      </c>
      <c r="G97" s="34">
        <f>SUM('5. normalizz_CT singola regione'!P97:X97)/9</f>
        <v>0.32425479643846555</v>
      </c>
      <c r="H97" s="34">
        <f t="shared" si="255"/>
        <v>0.28753974924132714</v>
      </c>
      <c r="I97" s="34">
        <f>SUM('5. normalizz_CT singola regione'!Y97:AI97)/9</f>
        <v>0.40977244680353669</v>
      </c>
      <c r="J97" s="34">
        <f t="shared" ref="J97" si="384">AVERAGE(I$64:I$123)</f>
        <v>0.4110400292474285</v>
      </c>
      <c r="K97" s="34">
        <f>SUM('5. normalizz_CT singola regione'!AJ97:AR97)/9</f>
        <v>0.10180468344806831</v>
      </c>
      <c r="L97" s="34">
        <f t="shared" ref="L97" si="385">AVERAGE(K$64:K$123)</f>
        <v>0.14642865942641278</v>
      </c>
      <c r="M97" s="34">
        <f>SUM('5. normalizz_CT singola regione'!AS97:AW97)/5</f>
        <v>0.36091963349309997</v>
      </c>
      <c r="N97" s="34">
        <f t="shared" ref="N97" si="386">AVERAGE(M$64:M$123)</f>
        <v>0.35609123946810745</v>
      </c>
      <c r="O97" s="34">
        <f>SUM('5. normalizz_CT singola regione'!AX97:BD97)/7</f>
        <v>0.27443276990202153</v>
      </c>
      <c r="P97" s="34">
        <f t="shared" ref="P97" si="387">AVERAGE(O$64:O$123)</f>
        <v>0.22900584948608183</v>
      </c>
      <c r="Q97">
        <f>'5. normalizz_CT singola regione'!BE97</f>
        <v>0.36848002884150627</v>
      </c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</row>
    <row r="98" spans="1:204" x14ac:dyDescent="0.3">
      <c r="A98" s="34">
        <f>'3. indicatori CT_valori_nom'!A98</f>
        <v>64008</v>
      </c>
      <c r="B98" s="34" t="str">
        <f>'3. indicatori CT_valori_nom'!B98</f>
        <v>AVELLINO</v>
      </c>
      <c r="C98" s="34" t="str">
        <f>'3. indicatori CT_valori_nom'!C98</f>
        <v>CAMPANIA</v>
      </c>
      <c r="D98" s="34">
        <f>'3. indicatori CT_valori_nom'!D98</f>
        <v>165680</v>
      </c>
      <c r="E98" s="34">
        <f>SUM('5. normalizz_CT singola regione'!E98:O98)/11</f>
        <v>0.52112952687905056</v>
      </c>
      <c r="F98" s="34">
        <f t="shared" si="255"/>
        <v>0.49210731394269014</v>
      </c>
      <c r="G98" s="34">
        <f>SUM('5. normalizz_CT singola regione'!P98:X98)/9</f>
        <v>0.36042153575338431</v>
      </c>
      <c r="H98" s="34">
        <f t="shared" si="255"/>
        <v>0.28753974924132714</v>
      </c>
      <c r="I98" s="34">
        <f>SUM('5. normalizz_CT singola regione'!Y98:AI98)/9</f>
        <v>0.40011897925059992</v>
      </c>
      <c r="J98" s="34">
        <f t="shared" ref="J98" si="388">AVERAGE(I$64:I$123)</f>
        <v>0.4110400292474285</v>
      </c>
      <c r="K98" s="34">
        <f>SUM('5. normalizz_CT singola regione'!AJ98:AR98)/9</f>
        <v>0.13544373622597766</v>
      </c>
      <c r="L98" s="34">
        <f t="shared" ref="L98" si="389">AVERAGE(K$64:K$123)</f>
        <v>0.14642865942641278</v>
      </c>
      <c r="M98" s="34">
        <f>SUM('5. normalizz_CT singola regione'!AS98:AW98)/5</f>
        <v>0.60087637289319829</v>
      </c>
      <c r="N98" s="34">
        <f t="shared" ref="N98" si="390">AVERAGE(M$64:M$123)</f>
        <v>0.35609123946810745</v>
      </c>
      <c r="O98" s="34">
        <f>SUM('5. normalizz_CT singola regione'!AX98:BD98)/7</f>
        <v>0.23890979289709477</v>
      </c>
      <c r="P98" s="34">
        <f t="shared" ref="P98" si="391">AVERAGE(O$64:O$123)</f>
        <v>0.22900584948608183</v>
      </c>
      <c r="Q98">
        <f>'5. normalizz_CT singola regione'!BE98</f>
        <v>0.39304326535074186</v>
      </c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</row>
    <row r="99" spans="1:204" x14ac:dyDescent="0.3">
      <c r="A99" s="34">
        <f>'3. indicatori CT_valori_nom'!A99</f>
        <v>64038</v>
      </c>
      <c r="B99" s="34" t="str">
        <f>'3. indicatori CT_valori_nom'!B99</f>
        <v>GROTTAMINARDA</v>
      </c>
      <c r="C99" s="34" t="str">
        <f>'3. indicatori CT_valori_nom'!C99</f>
        <v>CAMPANIA</v>
      </c>
      <c r="D99" s="34">
        <f>'3. indicatori CT_valori_nom'!D99</f>
        <v>46014</v>
      </c>
      <c r="E99" s="34">
        <f>SUM('5. normalizz_CT singola regione'!E99:O99)/11</f>
        <v>0.43945551088784834</v>
      </c>
      <c r="F99" s="34">
        <f t="shared" si="255"/>
        <v>0.49210731394269014</v>
      </c>
      <c r="G99" s="34">
        <f>SUM('5. normalizz_CT singola regione'!P99:X99)/9</f>
        <v>0.17153897546987351</v>
      </c>
      <c r="H99" s="34">
        <f t="shared" si="255"/>
        <v>0.28753974924132714</v>
      </c>
      <c r="I99" s="34">
        <f>SUM('5. normalizz_CT singola regione'!Y99:AI99)/9</f>
        <v>0.41831045100801006</v>
      </c>
      <c r="J99" s="34">
        <f t="shared" ref="J99" si="392">AVERAGE(I$64:I$123)</f>
        <v>0.4110400292474285</v>
      </c>
      <c r="K99" s="34">
        <f>SUM('5. normalizz_CT singola regione'!AJ99:AR99)/9</f>
        <v>5.5139643613388176E-2</v>
      </c>
      <c r="L99" s="34">
        <f t="shared" ref="L99" si="393">AVERAGE(K$64:K$123)</f>
        <v>0.14642865942641278</v>
      </c>
      <c r="M99" s="34">
        <f>SUM('5. normalizz_CT singola regione'!AS99:AW99)/5</f>
        <v>0.41093667775007958</v>
      </c>
      <c r="N99" s="34">
        <f t="shared" ref="N99" si="394">AVERAGE(M$64:M$123)</f>
        <v>0.35609123946810745</v>
      </c>
      <c r="O99" s="34">
        <f>SUM('5. normalizz_CT singola regione'!AX99:BD99)/7</f>
        <v>0.26286376556057717</v>
      </c>
      <c r="P99" s="34">
        <f t="shared" ref="P99" si="395">AVERAGE(O$64:O$123)</f>
        <v>0.22900584948608183</v>
      </c>
      <c r="Q99">
        <f>'5. normalizz_CT singola regione'!BE99</f>
        <v>0.30922642549494084</v>
      </c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</row>
    <row r="100" spans="1:204" ht="31.2" x14ac:dyDescent="0.3">
      <c r="A100" s="34">
        <f>'3. indicatori CT_valori_nom'!A100</f>
        <v>64092</v>
      </c>
      <c r="B100" s="34" t="str">
        <f>'3. indicatori CT_valori_nom'!B100</f>
        <v>SANT'ANGELO DEI LOMBARDI</v>
      </c>
      <c r="C100" s="34" t="str">
        <f>'3. indicatori CT_valori_nom'!C100</f>
        <v>CAMPANIA</v>
      </c>
      <c r="D100" s="34">
        <f>'3. indicatori CT_valori_nom'!D100</f>
        <v>39857</v>
      </c>
      <c r="E100" s="34">
        <f>SUM('5. normalizz_CT singola regione'!E100:O100)/11</f>
        <v>0.45322943846342062</v>
      </c>
      <c r="F100" s="34">
        <f t="shared" si="255"/>
        <v>0.49210731394269014</v>
      </c>
      <c r="G100" s="34">
        <f>SUM('5. normalizz_CT singola regione'!P100:X100)/9</f>
        <v>0.14887119298203808</v>
      </c>
      <c r="H100" s="34">
        <f t="shared" si="255"/>
        <v>0.28753974924132714</v>
      </c>
      <c r="I100" s="34">
        <f>SUM('5. normalizz_CT singola regione'!Y100:AI100)/9</f>
        <v>0.47760648481972684</v>
      </c>
      <c r="J100" s="34">
        <f t="shared" ref="J100" si="396">AVERAGE(I$64:I$123)</f>
        <v>0.4110400292474285</v>
      </c>
      <c r="K100" s="34">
        <f>SUM('5. normalizz_CT singola regione'!AJ100:AR100)/9</f>
        <v>0.10686732894416079</v>
      </c>
      <c r="L100" s="34">
        <f t="shared" ref="L100" si="397">AVERAGE(K$64:K$123)</f>
        <v>0.14642865942641278</v>
      </c>
      <c r="M100" s="34">
        <f>SUM('5. normalizz_CT singola regione'!AS100:AW100)/5</f>
        <v>0.44085237948364647</v>
      </c>
      <c r="N100" s="34">
        <f t="shared" ref="N100" si="398">AVERAGE(M$64:M$123)</f>
        <v>0.35609123946810745</v>
      </c>
      <c r="O100" s="34">
        <f>SUM('5. normalizz_CT singola regione'!AX100:BD100)/7</f>
        <v>0.29527938852223795</v>
      </c>
      <c r="P100" s="34">
        <f t="shared" ref="P100" si="399">AVERAGE(O$64:O$123)</f>
        <v>0.22900584948608183</v>
      </c>
      <c r="Q100">
        <f>'5. normalizz_CT singola regione'!BE100</f>
        <v>0.33737971278478412</v>
      </c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</row>
    <row r="101" spans="1:204" x14ac:dyDescent="0.3">
      <c r="A101" s="34">
        <f>'3. indicatori CT_valori_nom'!A101</f>
        <v>64101</v>
      </c>
      <c r="B101" s="34" t="str">
        <f>'3. indicatori CT_valori_nom'!B101</f>
        <v>SOLOFRA</v>
      </c>
      <c r="C101" s="34" t="str">
        <f>'3. indicatori CT_valori_nom'!C101</f>
        <v>CAMPANIA</v>
      </c>
      <c r="D101" s="34">
        <f>'3. indicatori CT_valori_nom'!D101</f>
        <v>32166</v>
      </c>
      <c r="E101" s="34">
        <f>SUM('5. normalizz_CT singola regione'!E101:O101)/11</f>
        <v>0.67586749371321142</v>
      </c>
      <c r="F101" s="34">
        <f t="shared" si="255"/>
        <v>0.49210731394269014</v>
      </c>
      <c r="G101" s="34">
        <f>SUM('5. normalizz_CT singola regione'!P101:X101)/9</f>
        <v>0.23220188092434149</v>
      </c>
      <c r="H101" s="34">
        <f t="shared" si="255"/>
        <v>0.28753974924132714</v>
      </c>
      <c r="I101" s="34">
        <f>SUM('5. normalizz_CT singola regione'!Y101:AI101)/9</f>
        <v>0.40817007985560316</v>
      </c>
      <c r="J101" s="34">
        <f t="shared" ref="J101" si="400">AVERAGE(I$64:I$123)</f>
        <v>0.4110400292474285</v>
      </c>
      <c r="K101" s="34">
        <f>SUM('5. normalizz_CT singola regione'!AJ101:AR101)/9</f>
        <v>0.23693224269265573</v>
      </c>
      <c r="L101" s="34">
        <f t="shared" ref="L101" si="401">AVERAGE(K$64:K$123)</f>
        <v>0.14642865942641278</v>
      </c>
      <c r="M101" s="34">
        <f>SUM('5. normalizz_CT singola regione'!AS101:AW101)/5</f>
        <v>0.19120992076946941</v>
      </c>
      <c r="N101" s="34">
        <f t="shared" ref="N101" si="402">AVERAGE(M$64:M$123)</f>
        <v>0.35609123946810745</v>
      </c>
      <c r="O101" s="34">
        <f>SUM('5. normalizz_CT singola regione'!AX101:BD101)/7</f>
        <v>0.29928932103552813</v>
      </c>
      <c r="P101" s="34">
        <f t="shared" ref="P101" si="403">AVERAGE(O$64:O$123)</f>
        <v>0.22900584948608183</v>
      </c>
      <c r="Q101">
        <f>'5. normalizz_CT singola regione'!BE101</f>
        <v>0.39109266198286763</v>
      </c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</row>
    <row r="102" spans="1:204" x14ac:dyDescent="0.3">
      <c r="A102" s="34">
        <f>'3. indicatori CT_valori_nom'!A102</f>
        <v>64114</v>
      </c>
      <c r="B102" s="34" t="str">
        <f>'3. indicatori CT_valori_nom'!B102</f>
        <v>VALLATA</v>
      </c>
      <c r="C102" s="34" t="str">
        <f>'3. indicatori CT_valori_nom'!C102</f>
        <v>CAMPANIA</v>
      </c>
      <c r="D102" s="34">
        <f>'3. indicatori CT_valori_nom'!D102</f>
        <v>16948</v>
      </c>
      <c r="E102" s="34">
        <f>SUM('5. normalizz_CT singola regione'!E102:O102)/11</f>
        <v>0.39254104760742425</v>
      </c>
      <c r="F102" s="34">
        <f t="shared" si="255"/>
        <v>0.49210731394269014</v>
      </c>
      <c r="G102" s="34">
        <f>SUM('5. normalizz_CT singola regione'!P102:X102)/9</f>
        <v>0.14681934395326504</v>
      </c>
      <c r="H102" s="34">
        <f t="shared" si="255"/>
        <v>0.28753974924132714</v>
      </c>
      <c r="I102" s="34">
        <f>SUM('5. normalizz_CT singola regione'!Y102:AI102)/9</f>
        <v>0.40669902946410269</v>
      </c>
      <c r="J102" s="34">
        <f t="shared" ref="J102" si="404">AVERAGE(I$64:I$123)</f>
        <v>0.4110400292474285</v>
      </c>
      <c r="K102" s="34">
        <f>SUM('5. normalizz_CT singola regione'!AJ102:AR102)/9</f>
        <v>0.1605778008015743</v>
      </c>
      <c r="L102" s="34">
        <f t="shared" ref="L102" si="405">AVERAGE(K$64:K$123)</f>
        <v>0.14642865942641278</v>
      </c>
      <c r="M102" s="34">
        <f>SUM('5. normalizz_CT singola regione'!AS102:AW102)/5</f>
        <v>0.51265378561114738</v>
      </c>
      <c r="N102" s="34">
        <f t="shared" ref="N102" si="406">AVERAGE(M$64:M$123)</f>
        <v>0.35609123946810745</v>
      </c>
      <c r="O102" s="34">
        <f>SUM('5. normalizz_CT singola regione'!AX102:BD102)/7</f>
        <v>0.34100589187015462</v>
      </c>
      <c r="P102" s="34">
        <f t="shared" ref="P102" si="407">AVERAGE(O$64:O$123)</f>
        <v>0.22900584948608183</v>
      </c>
      <c r="Q102">
        <f>'5. normalizz_CT singola regione'!BE102</f>
        <v>0.33393887793189281</v>
      </c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</row>
    <row r="103" spans="1:204" x14ac:dyDescent="0.3">
      <c r="A103" s="34">
        <f>'3. indicatori CT_valori_nom'!A103</f>
        <v>65006</v>
      </c>
      <c r="B103" s="34" t="str">
        <f>'3. indicatori CT_valori_nom'!B103</f>
        <v>AMALFI</v>
      </c>
      <c r="C103" s="34" t="str">
        <f>'3. indicatori CT_valori_nom'!C103</f>
        <v>CAMPANIA</v>
      </c>
      <c r="D103" s="34">
        <f>'3. indicatori CT_valori_nom'!D103</f>
        <v>29988</v>
      </c>
      <c r="E103" s="34">
        <f>SUM('5. normalizz_CT singola regione'!E103:O103)/11</f>
        <v>0.47153144222103122</v>
      </c>
      <c r="F103" s="34">
        <f t="shared" si="255"/>
        <v>0.49210731394269014</v>
      </c>
      <c r="G103" s="34">
        <f>SUM('5. normalizz_CT singola regione'!P103:X103)/9</f>
        <v>0.19578874139576849</v>
      </c>
      <c r="H103" s="34">
        <f t="shared" si="255"/>
        <v>0.28753974924132714</v>
      </c>
      <c r="I103" s="34">
        <f>SUM('5. normalizz_CT singola regione'!Y103:AI103)/9</f>
        <v>0.31626199482222261</v>
      </c>
      <c r="J103" s="34">
        <f t="shared" ref="J103" si="408">AVERAGE(I$64:I$123)</f>
        <v>0.4110400292474285</v>
      </c>
      <c r="K103" s="34">
        <f>SUM('5. normalizz_CT singola regione'!AJ103:AR103)/9</f>
        <v>5.3830838484089857E-2</v>
      </c>
      <c r="L103" s="34">
        <f t="shared" ref="L103" si="409">AVERAGE(K$64:K$123)</f>
        <v>0.14642865942641278</v>
      </c>
      <c r="M103" s="34">
        <f>SUM('5. normalizz_CT singola regione'!AS103:AW103)/5</f>
        <v>0.25559841015237134</v>
      </c>
      <c r="N103" s="34">
        <f t="shared" ref="N103" si="410">AVERAGE(M$64:M$123)</f>
        <v>0.35609123946810745</v>
      </c>
      <c r="O103" s="34">
        <f>SUM('5. normalizz_CT singola regione'!AX103:BD103)/7</f>
        <v>0.41814493172033174</v>
      </c>
      <c r="P103" s="34">
        <f t="shared" ref="P103" si="411">AVERAGE(O$64:O$123)</f>
        <v>0.22900584948608183</v>
      </c>
      <c r="Q103">
        <f>'5. normalizz_CT singola regione'!BE103</f>
        <v>0.3081869491394521</v>
      </c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</row>
    <row r="104" spans="1:204" x14ac:dyDescent="0.3">
      <c r="A104" s="34">
        <f>'3. indicatori CT_valori_nom'!A104</f>
        <v>65014</v>
      </c>
      <c r="B104" s="34" t="str">
        <f>'3. indicatori CT_valori_nom'!B104</f>
        <v>BATTIPAGLIA</v>
      </c>
      <c r="C104" s="34" t="str">
        <f>'3. indicatori CT_valori_nom'!C104</f>
        <v>CAMPANIA</v>
      </c>
      <c r="D104" s="34">
        <f>'3. indicatori CT_valori_nom'!D104</f>
        <v>86754</v>
      </c>
      <c r="E104" s="34">
        <f>SUM('5. normalizz_CT singola regione'!E104:O104)/11</f>
        <v>0.5110740603990338</v>
      </c>
      <c r="F104" s="34">
        <f t="shared" si="255"/>
        <v>0.49210731394269014</v>
      </c>
      <c r="G104" s="34">
        <f>SUM('5. normalizz_CT singola regione'!P104:X104)/9</f>
        <v>0.26813116687730459</v>
      </c>
      <c r="H104" s="34">
        <f t="shared" si="255"/>
        <v>0.28753974924132714</v>
      </c>
      <c r="I104" s="34">
        <f>SUM('5. normalizz_CT singola regione'!Y104:AI104)/9</f>
        <v>0.44131022084551685</v>
      </c>
      <c r="J104" s="34">
        <f t="shared" ref="J104" si="412">AVERAGE(I$64:I$123)</f>
        <v>0.4110400292474285</v>
      </c>
      <c r="K104" s="34">
        <f>SUM('5. normalizz_CT singola regione'!AJ104:AR104)/9</f>
        <v>0.1506742995981768</v>
      </c>
      <c r="L104" s="34">
        <f t="shared" ref="L104" si="413">AVERAGE(K$64:K$123)</f>
        <v>0.14642865942641278</v>
      </c>
      <c r="M104" s="34">
        <f>SUM('5. normalizz_CT singola regione'!AS104:AW104)/5</f>
        <v>0.23924654121003849</v>
      </c>
      <c r="N104" s="34">
        <f t="shared" ref="N104" si="414">AVERAGE(M$64:M$123)</f>
        <v>0.35609123946810745</v>
      </c>
      <c r="O104" s="34">
        <f>SUM('5. normalizz_CT singola regione'!AX104:BD104)/7</f>
        <v>0.16915459437998295</v>
      </c>
      <c r="P104" s="34">
        <f t="shared" ref="P104" si="415">AVERAGE(O$64:O$123)</f>
        <v>0.22900584948608183</v>
      </c>
      <c r="Q104">
        <f>'5. normalizz_CT singola regione'!BE104</f>
        <v>0.33496107908486028</v>
      </c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</row>
    <row r="105" spans="1:204" x14ac:dyDescent="0.3">
      <c r="A105" s="34">
        <f>'3. indicatori CT_valori_nom'!A105</f>
        <v>65017</v>
      </c>
      <c r="B105" s="34" t="str">
        <f>'3. indicatori CT_valori_nom'!B105</f>
        <v>BUCCINO</v>
      </c>
      <c r="C105" s="34" t="str">
        <f>'3. indicatori CT_valori_nom'!C105</f>
        <v>CAMPANIA</v>
      </c>
      <c r="D105" s="34">
        <f>'3. indicatori CT_valori_nom'!D105</f>
        <v>25859</v>
      </c>
      <c r="E105" s="34">
        <f>SUM('5. normalizz_CT singola regione'!E105:O105)/11</f>
        <v>0.44792003326813368</v>
      </c>
      <c r="F105" s="34">
        <f t="shared" si="255"/>
        <v>0.49210731394269014</v>
      </c>
      <c r="G105" s="34">
        <f>SUM('5. normalizz_CT singola regione'!P105:X105)/9</f>
        <v>0.21144225613819703</v>
      </c>
      <c r="H105" s="34">
        <f t="shared" si="255"/>
        <v>0.28753974924132714</v>
      </c>
      <c r="I105" s="34">
        <f>SUM('5. normalizz_CT singola regione'!Y105:AI105)/9</f>
        <v>0.42066699344368225</v>
      </c>
      <c r="J105" s="34">
        <f t="shared" ref="J105" si="416">AVERAGE(I$64:I$123)</f>
        <v>0.4110400292474285</v>
      </c>
      <c r="K105" s="34">
        <f>SUM('5. normalizz_CT singola regione'!AJ105:AR105)/9</f>
        <v>2.7050841483831179E-2</v>
      </c>
      <c r="L105" s="34">
        <f t="shared" ref="L105" si="417">AVERAGE(K$64:K$123)</f>
        <v>0.14642865942641278</v>
      </c>
      <c r="M105" s="34">
        <f>SUM('5. normalizz_CT singola regione'!AS105:AW105)/5</f>
        <v>0.36491321251940578</v>
      </c>
      <c r="N105" s="34">
        <f t="shared" ref="N105" si="418">AVERAGE(M$64:M$123)</f>
        <v>0.35609123946810745</v>
      </c>
      <c r="O105" s="34">
        <f>SUM('5. normalizz_CT singola regione'!AX105:BD105)/7</f>
        <v>0.16743685128075958</v>
      </c>
      <c r="P105" s="34">
        <f t="shared" ref="P105" si="419">AVERAGE(O$64:O$123)</f>
        <v>0.22900584948608183</v>
      </c>
      <c r="Q105">
        <f>'5. normalizz_CT singola regione'!BE105</f>
        <v>0.29481245121496197</v>
      </c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</row>
    <row r="106" spans="1:204" x14ac:dyDescent="0.3">
      <c r="A106" s="34">
        <f>'3. indicatori CT_valori_nom'!A106</f>
        <v>65021</v>
      </c>
      <c r="B106" s="34" t="str">
        <f>'3. indicatori CT_valori_nom'!B106</f>
        <v>CAMEROTA</v>
      </c>
      <c r="C106" s="34" t="str">
        <f>'3. indicatori CT_valori_nom'!C106</f>
        <v>CAMPANIA</v>
      </c>
      <c r="D106" s="34">
        <f>'3. indicatori CT_valori_nom'!D106</f>
        <v>15397</v>
      </c>
      <c r="E106" s="34">
        <f>SUM('5. normalizz_CT singola regione'!E106:O106)/11</f>
        <v>0.43652371996725314</v>
      </c>
      <c r="F106" s="34">
        <f t="shared" si="255"/>
        <v>0.49210731394269014</v>
      </c>
      <c r="G106" s="34">
        <f>SUM('5. normalizz_CT singola regione'!P106:X106)/9</f>
        <v>0.20029651140838703</v>
      </c>
      <c r="H106" s="34">
        <f t="shared" si="255"/>
        <v>0.28753974924132714</v>
      </c>
      <c r="I106" s="34">
        <f>SUM('5. normalizz_CT singola regione'!Y106:AI106)/9</f>
        <v>0.41234575777810478</v>
      </c>
      <c r="J106" s="34">
        <f t="shared" ref="J106" si="420">AVERAGE(I$64:I$123)</f>
        <v>0.4110400292474285</v>
      </c>
      <c r="K106" s="34">
        <f>SUM('5. normalizz_CT singola regione'!AJ106:AR106)/9</f>
        <v>5.9137306962174306E-2</v>
      </c>
      <c r="L106" s="34">
        <f t="shared" ref="L106" si="421">AVERAGE(K$64:K$123)</f>
        <v>0.14642865942641278</v>
      </c>
      <c r="M106" s="34">
        <f>SUM('5. normalizz_CT singola regione'!AS106:AW106)/5</f>
        <v>0.33698432865614458</v>
      </c>
      <c r="N106" s="34">
        <f t="shared" ref="N106" si="422">AVERAGE(M$64:M$123)</f>
        <v>0.35609123946810745</v>
      </c>
      <c r="O106" s="34">
        <f>SUM('5. normalizz_CT singola regione'!AX106:BD106)/7</f>
        <v>0.24421136242630886</v>
      </c>
      <c r="P106" s="34">
        <f t="shared" ref="P106" si="423">AVERAGE(O$64:O$123)</f>
        <v>0.22900584948608183</v>
      </c>
      <c r="Q106">
        <f>'5. normalizz_CT singola regione'!BE106</f>
        <v>0.30302506989878014</v>
      </c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</row>
    <row r="107" spans="1:204" x14ac:dyDescent="0.3">
      <c r="A107" s="34">
        <f>'3. indicatori CT_valori_nom'!A107</f>
        <v>65025</v>
      </c>
      <c r="B107" s="34" t="str">
        <f>'3. indicatori CT_valori_nom'!B107</f>
        <v>CAPACCIO</v>
      </c>
      <c r="C107" s="34" t="str">
        <f>'3. indicatori CT_valori_nom'!C107</f>
        <v>CAMPANIA</v>
      </c>
      <c r="D107" s="34">
        <f>'3. indicatori CT_valori_nom'!D107</f>
        <v>38020</v>
      </c>
      <c r="E107" s="34">
        <f>SUM('5. normalizz_CT singola regione'!E107:O107)/11</f>
        <v>0.471830698628176</v>
      </c>
      <c r="F107" s="34">
        <f t="shared" si="255"/>
        <v>0.49210731394269014</v>
      </c>
      <c r="G107" s="34">
        <f>SUM('5. normalizz_CT singola regione'!P107:X107)/9</f>
        <v>0.24212676418037932</v>
      </c>
      <c r="H107" s="34">
        <f t="shared" si="255"/>
        <v>0.28753974924132714</v>
      </c>
      <c r="I107" s="34">
        <f>SUM('5. normalizz_CT singola regione'!Y107:AI107)/9</f>
        <v>0.39830284060394761</v>
      </c>
      <c r="J107" s="34">
        <f t="shared" ref="J107" si="424">AVERAGE(I$64:I$123)</f>
        <v>0.4110400292474285</v>
      </c>
      <c r="K107" s="34">
        <f>SUM('5. normalizz_CT singola regione'!AJ107:AR107)/9</f>
        <v>9.5784088891445698E-2</v>
      </c>
      <c r="L107" s="34">
        <f t="shared" ref="L107" si="425">AVERAGE(K$64:K$123)</f>
        <v>0.14642865942641278</v>
      </c>
      <c r="M107" s="34">
        <f>SUM('5. normalizz_CT singola regione'!AS107:AW107)/5</f>
        <v>0.32798508535795401</v>
      </c>
      <c r="N107" s="34">
        <f t="shared" ref="N107" si="426">AVERAGE(M$64:M$123)</f>
        <v>0.35609123946810745</v>
      </c>
      <c r="O107" s="34">
        <f>SUM('5. normalizz_CT singola regione'!AX107:BD107)/7</f>
        <v>0.25429881516363068</v>
      </c>
      <c r="P107" s="34">
        <f t="shared" ref="P107" si="427">AVERAGE(O$64:O$123)</f>
        <v>0.22900584948608183</v>
      </c>
      <c r="Q107">
        <f>'5. normalizz_CT singola regione'!BE107</f>
        <v>0.32417187363674627</v>
      </c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</row>
    <row r="108" spans="1:204" x14ac:dyDescent="0.3">
      <c r="A108" s="34">
        <f>'3. indicatori CT_valori_nom'!A108</f>
        <v>65031</v>
      </c>
      <c r="B108" s="34" t="str">
        <f>'3. indicatori CT_valori_nom'!B108</f>
        <v>CASTELLABATE</v>
      </c>
      <c r="C108" s="34" t="str">
        <f>'3. indicatori CT_valori_nom'!C108</f>
        <v>CAMPANIA</v>
      </c>
      <c r="D108" s="34">
        <f>'3. indicatori CT_valori_nom'!D108</f>
        <v>13937</v>
      </c>
      <c r="E108" s="34">
        <f>SUM('5. normalizz_CT singola regione'!E108:O108)/11</f>
        <v>0.42917068878377551</v>
      </c>
      <c r="F108" s="34">
        <f t="shared" si="255"/>
        <v>0.49210731394269014</v>
      </c>
      <c r="G108" s="34">
        <f>SUM('5. normalizz_CT singola regione'!P108:X108)/9</f>
        <v>0.14918882163530739</v>
      </c>
      <c r="H108" s="34">
        <f t="shared" si="255"/>
        <v>0.28753974924132714</v>
      </c>
      <c r="I108" s="34">
        <f>SUM('5. normalizz_CT singola regione'!Y108:AI108)/9</f>
        <v>0.36917249838994631</v>
      </c>
      <c r="J108" s="34">
        <f t="shared" ref="J108" si="428">AVERAGE(I$64:I$123)</f>
        <v>0.4110400292474285</v>
      </c>
      <c r="K108" s="34">
        <f>SUM('5. normalizz_CT singola regione'!AJ108:AR108)/9</f>
        <v>0</v>
      </c>
      <c r="L108" s="34">
        <f t="shared" ref="L108" si="429">AVERAGE(K$64:K$123)</f>
        <v>0.14642865942641278</v>
      </c>
      <c r="M108" s="34">
        <f>SUM('5. normalizz_CT singola regione'!AS108:AW108)/5</f>
        <v>0.40454112950427312</v>
      </c>
      <c r="N108" s="34">
        <f t="shared" ref="N108" si="430">AVERAGE(M$64:M$123)</f>
        <v>0.35609123946810745</v>
      </c>
      <c r="O108" s="34">
        <f>SUM('5. normalizz_CT singola regione'!AX108:BD108)/7</f>
        <v>0.3044000324264135</v>
      </c>
      <c r="P108" s="34">
        <f t="shared" ref="P108" si="431">AVERAGE(O$64:O$123)</f>
        <v>0.22900584948608183</v>
      </c>
      <c r="Q108">
        <f>'5. normalizz_CT singola regione'!BE108</f>
        <v>0.2880773474756399</v>
      </c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</row>
    <row r="109" spans="1:204" x14ac:dyDescent="0.3">
      <c r="A109" s="34">
        <f>'3. indicatori CT_valori_nom'!A109</f>
        <v>65037</v>
      </c>
      <c r="B109" s="34" t="str">
        <f>'3. indicatori CT_valori_nom'!B109</f>
        <v>CAVA DE' TIRRENI</v>
      </c>
      <c r="C109" s="34" t="str">
        <f>'3. indicatori CT_valori_nom'!C109</f>
        <v>CAMPANIA</v>
      </c>
      <c r="D109" s="34">
        <f>'3. indicatori CT_valori_nom'!D109</f>
        <v>63702</v>
      </c>
      <c r="E109" s="34">
        <f>SUM('5. normalizz_CT singola regione'!E109:O109)/11</f>
        <v>0.52041310669466945</v>
      </c>
      <c r="F109" s="34">
        <f t="shared" si="255"/>
        <v>0.49210731394269014</v>
      </c>
      <c r="G109" s="34">
        <f>SUM('5. normalizz_CT singola regione'!P109:X109)/9</f>
        <v>0.38327149739897326</v>
      </c>
      <c r="H109" s="34">
        <f t="shared" si="255"/>
        <v>0.28753974924132714</v>
      </c>
      <c r="I109" s="34">
        <f>SUM('5. normalizz_CT singola regione'!Y109:AI109)/9</f>
        <v>0.39042809310582743</v>
      </c>
      <c r="J109" s="34">
        <f t="shared" ref="J109" si="432">AVERAGE(I$64:I$123)</f>
        <v>0.4110400292474285</v>
      </c>
      <c r="K109" s="34">
        <f>SUM('5. normalizz_CT singola regione'!AJ109:AR109)/9</f>
        <v>0.15355411232942257</v>
      </c>
      <c r="L109" s="34">
        <f t="shared" ref="L109" si="433">AVERAGE(K$64:K$123)</f>
        <v>0.14642865942641278</v>
      </c>
      <c r="M109" s="34">
        <f>SUM('5. normalizz_CT singola regione'!AS109:AW109)/5</f>
        <v>0.27836706442738718</v>
      </c>
      <c r="N109" s="34">
        <f t="shared" ref="N109" si="434">AVERAGE(M$64:M$123)</f>
        <v>0.35609123946810745</v>
      </c>
      <c r="O109" s="34">
        <f>SUM('5. normalizz_CT singola regione'!AX109:BD109)/7</f>
        <v>0.38462629104095997</v>
      </c>
      <c r="P109" s="34">
        <f t="shared" ref="P109" si="435">AVERAGE(O$64:O$123)</f>
        <v>0.22900584948608183</v>
      </c>
      <c r="Q109">
        <f>'5. normalizz_CT singola regione'!BE109</f>
        <v>0.38625631613985173</v>
      </c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</row>
    <row r="110" spans="1:204" x14ac:dyDescent="0.3">
      <c r="A110" s="34">
        <f>'3. indicatori CT_valori_nom'!A110</f>
        <v>65050</v>
      </c>
      <c r="B110" s="34" t="str">
        <f>'3. indicatori CT_valori_nom'!B110</f>
        <v>EBOLI</v>
      </c>
      <c r="C110" s="34" t="str">
        <f>'3. indicatori CT_valori_nom'!C110</f>
        <v>CAMPANIA</v>
      </c>
      <c r="D110" s="34">
        <f>'3. indicatori CT_valori_nom'!D110</f>
        <v>62964</v>
      </c>
      <c r="E110" s="34">
        <f>SUM('5. normalizz_CT singola regione'!E110:O110)/11</f>
        <v>0.53460649021597384</v>
      </c>
      <c r="F110" s="34">
        <f t="shared" si="255"/>
        <v>0.49210731394269014</v>
      </c>
      <c r="G110" s="34">
        <f>SUM('5. normalizz_CT singola regione'!P110:X110)/9</f>
        <v>0.31048743604806733</v>
      </c>
      <c r="H110" s="34">
        <f t="shared" si="255"/>
        <v>0.28753974924132714</v>
      </c>
      <c r="I110" s="34">
        <f>SUM('5. normalizz_CT singola regione'!Y110:AI110)/9</f>
        <v>0.44182862812424789</v>
      </c>
      <c r="J110" s="34">
        <f t="shared" ref="J110" si="436">AVERAGE(I$64:I$123)</f>
        <v>0.4110400292474285</v>
      </c>
      <c r="K110" s="34">
        <f>SUM('5. normalizz_CT singola regione'!AJ110:AR110)/9</f>
        <v>0.19636788503949046</v>
      </c>
      <c r="L110" s="34">
        <f t="shared" ref="L110" si="437">AVERAGE(K$64:K$123)</f>
        <v>0.14642865942641278</v>
      </c>
      <c r="M110" s="34">
        <f>SUM('5. normalizz_CT singola regione'!AS110:AW110)/5</f>
        <v>0.35052298064678999</v>
      </c>
      <c r="N110" s="34">
        <f t="shared" ref="N110" si="438">AVERAGE(M$64:M$123)</f>
        <v>0.35609123946810745</v>
      </c>
      <c r="O110" s="34">
        <f>SUM('5. normalizz_CT singola regione'!AX110:BD110)/7</f>
        <v>0.14392188957974511</v>
      </c>
      <c r="P110" s="34">
        <f t="shared" ref="P110" si="439">AVERAGE(O$64:O$123)</f>
        <v>0.22900584948608183</v>
      </c>
      <c r="Q110">
        <f>'5. normalizz_CT singola regione'!BE110</f>
        <v>0.36550840565051329</v>
      </c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</row>
    <row r="111" spans="1:204" ht="31.2" x14ac:dyDescent="0.3">
      <c r="A111" s="34">
        <f>'3. indicatori CT_valori_nom'!A111</f>
        <v>65067</v>
      </c>
      <c r="B111" s="34" t="str">
        <f>'3. indicatori CT_valori_nom'!B111</f>
        <v>MERCATO SAN SEVERINO</v>
      </c>
      <c r="C111" s="34" t="str">
        <f>'3. indicatori CT_valori_nom'!C111</f>
        <v>CAMPANIA</v>
      </c>
      <c r="D111" s="34">
        <f>'3. indicatori CT_valori_nom'!D111</f>
        <v>71193</v>
      </c>
      <c r="E111" s="34">
        <f>SUM('5. normalizz_CT singola regione'!E111:O111)/11</f>
        <v>0.61635770204308049</v>
      </c>
      <c r="F111" s="34">
        <f t="shared" si="255"/>
        <v>0.49210731394269014</v>
      </c>
      <c r="G111" s="34">
        <f>SUM('5. normalizz_CT singola regione'!P111:X111)/9</f>
        <v>0.31342057707092358</v>
      </c>
      <c r="H111" s="34">
        <f t="shared" si="255"/>
        <v>0.28753974924132714</v>
      </c>
      <c r="I111" s="34">
        <f>SUM('5. normalizz_CT singola regione'!Y111:AI111)/9</f>
        <v>0.38733965843149509</v>
      </c>
      <c r="J111" s="34">
        <f t="shared" ref="J111" si="440">AVERAGE(I$64:I$123)</f>
        <v>0.4110400292474285</v>
      </c>
      <c r="K111" s="34">
        <f>SUM('5. normalizz_CT singola regione'!AJ111:AR111)/9</f>
        <v>0.15694260514146946</v>
      </c>
      <c r="L111" s="34">
        <f t="shared" ref="L111" si="441">AVERAGE(K$64:K$123)</f>
        <v>0.14642865942641278</v>
      </c>
      <c r="M111" s="34">
        <f>SUM('5. normalizz_CT singola regione'!AS111:AW111)/5</f>
        <v>0.58885934327576595</v>
      </c>
      <c r="N111" s="34">
        <f t="shared" ref="N111" si="442">AVERAGE(M$64:M$123)</f>
        <v>0.35609123946810745</v>
      </c>
      <c r="O111" s="34">
        <f>SUM('5. normalizz_CT singola regione'!AX111:BD111)/7</f>
        <v>0.20345322316919226</v>
      </c>
      <c r="P111" s="34">
        <f t="shared" ref="P111" si="443">AVERAGE(O$64:O$123)</f>
        <v>0.22900584948608183</v>
      </c>
      <c r="Q111">
        <f>'5. normalizz_CT singola regione'!BE111</f>
        <v>0.40144105461344798</v>
      </c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</row>
    <row r="112" spans="1:204" x14ac:dyDescent="0.3">
      <c r="A112" s="34">
        <f>'3. indicatori CT_valori_nom'!A112</f>
        <v>65078</v>
      </c>
      <c r="B112" s="34" t="str">
        <f>'3. indicatori CT_valori_nom'!B112</f>
        <v>NOCERA INFERIORE</v>
      </c>
      <c r="C112" s="34" t="str">
        <f>'3. indicatori CT_valori_nom'!C112</f>
        <v>CAMPANIA</v>
      </c>
      <c r="D112" s="34">
        <f>'3. indicatori CT_valori_nom'!D112</f>
        <v>103047</v>
      </c>
      <c r="E112" s="34">
        <f>SUM('5. normalizz_CT singola regione'!E112:O112)/11</f>
        <v>0.52101604114605715</v>
      </c>
      <c r="F112" s="34">
        <f t="shared" si="255"/>
        <v>0.49210731394269014</v>
      </c>
      <c r="G112" s="34">
        <f>SUM('5. normalizz_CT singola regione'!P112:X112)/9</f>
        <v>0.45573402160837173</v>
      </c>
      <c r="H112" s="34">
        <f t="shared" si="255"/>
        <v>0.28753974924132714</v>
      </c>
      <c r="I112" s="34">
        <f>SUM('5. normalizz_CT singola regione'!Y112:AI112)/9</f>
        <v>0.37625493086401107</v>
      </c>
      <c r="J112" s="34">
        <f t="shared" ref="J112" si="444">AVERAGE(I$64:I$123)</f>
        <v>0.4110400292474285</v>
      </c>
      <c r="K112" s="34">
        <f>SUM('5. normalizz_CT singola regione'!AJ112:AR112)/9</f>
        <v>0.2264840764775837</v>
      </c>
      <c r="L112" s="34">
        <f t="shared" ref="L112" si="445">AVERAGE(K$64:K$123)</f>
        <v>0.14642865942641278</v>
      </c>
      <c r="M112" s="34">
        <f>SUM('5. normalizz_CT singola regione'!AS112:AW112)/5</f>
        <v>0.35668092905583199</v>
      </c>
      <c r="N112" s="34">
        <f t="shared" ref="N112" si="446">AVERAGE(M$64:M$123)</f>
        <v>0.35609123946810745</v>
      </c>
      <c r="O112" s="34">
        <f>SUM('5. normalizz_CT singola regione'!AX112:BD112)/7</f>
        <v>0.14175569806877236</v>
      </c>
      <c r="P112" s="34">
        <f t="shared" ref="P112" si="447">AVERAGE(O$64:O$123)</f>
        <v>0.22900584948608183</v>
      </c>
      <c r="Q112">
        <f>'5. normalizz_CT singola regione'!BE112</f>
        <v>0.38368357967908279</v>
      </c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</row>
    <row r="113" spans="1:204" x14ac:dyDescent="0.3">
      <c r="A113" s="34">
        <f>'3. indicatori CT_valori_nom'!A113</f>
        <v>65083</v>
      </c>
      <c r="B113" s="34" t="str">
        <f>'3. indicatori CT_valori_nom'!B113</f>
        <v>OLIVETO CITRA</v>
      </c>
      <c r="C113" s="34" t="str">
        <f>'3. indicatori CT_valori_nom'!C113</f>
        <v>CAMPANIA</v>
      </c>
      <c r="D113" s="34">
        <f>'3. indicatori CT_valori_nom'!D113</f>
        <v>14977</v>
      </c>
      <c r="E113" s="34">
        <f>SUM('5. normalizz_CT singola regione'!E113:O113)/11</f>
        <v>0.41885646818499561</v>
      </c>
      <c r="F113" s="34">
        <f t="shared" si="255"/>
        <v>0.49210731394269014</v>
      </c>
      <c r="G113" s="34">
        <f>SUM('5. normalizz_CT singola regione'!P113:X113)/9</f>
        <v>0.11835779822068754</v>
      </c>
      <c r="H113" s="34">
        <f t="shared" si="255"/>
        <v>0.28753974924132714</v>
      </c>
      <c r="I113" s="34">
        <f>SUM('5. normalizz_CT singola regione'!Y113:AI113)/9</f>
        <v>0.36686441136611408</v>
      </c>
      <c r="J113" s="34">
        <f t="shared" ref="J113" si="448">AVERAGE(I$64:I$123)</f>
        <v>0.4110400292474285</v>
      </c>
      <c r="K113" s="34">
        <f>SUM('5. normalizz_CT singola regione'!AJ113:AR113)/9</f>
        <v>0.21430091097341891</v>
      </c>
      <c r="L113" s="34">
        <f t="shared" ref="L113" si="449">AVERAGE(K$64:K$123)</f>
        <v>0.14642865942641278</v>
      </c>
      <c r="M113" s="34">
        <f>SUM('5. normalizz_CT singola regione'!AS113:AW113)/5</f>
        <v>0.55826938112444136</v>
      </c>
      <c r="N113" s="34">
        <f t="shared" ref="N113" si="450">AVERAGE(M$64:M$123)</f>
        <v>0.35609123946810745</v>
      </c>
      <c r="O113" s="34">
        <f>SUM('5. normalizz_CT singola regione'!AX113:BD113)/7</f>
        <v>0.12691450636516821</v>
      </c>
      <c r="P113" s="34">
        <f t="shared" ref="P113" si="451">AVERAGE(O$64:O$123)</f>
        <v>0.22900584948608183</v>
      </c>
      <c r="Q113">
        <f>'5. normalizz_CT singola regione'!BE113</f>
        <v>0.3102739933033048</v>
      </c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</row>
    <row r="114" spans="1:204" x14ac:dyDescent="0.3">
      <c r="A114" s="34">
        <f>'3. indicatori CT_valori_nom'!A114</f>
        <v>65087</v>
      </c>
      <c r="B114" s="34" t="str">
        <f>'3. indicatori CT_valori_nom'!B114</f>
        <v>PADULA</v>
      </c>
      <c r="C114" s="34" t="str">
        <f>'3. indicatori CT_valori_nom'!C114</f>
        <v>CAMPANIA</v>
      </c>
      <c r="D114" s="34">
        <f>'3. indicatori CT_valori_nom'!D114</f>
        <v>18423</v>
      </c>
      <c r="E114" s="34">
        <f>SUM('5. normalizz_CT singola regione'!E114:O114)/11</f>
        <v>0.41709667979087295</v>
      </c>
      <c r="F114" s="34">
        <f t="shared" si="255"/>
        <v>0.49210731394269014</v>
      </c>
      <c r="G114" s="34">
        <f>SUM('5. normalizz_CT singola regione'!P114:X114)/9</f>
        <v>0.19768375500874358</v>
      </c>
      <c r="H114" s="34">
        <f t="shared" si="255"/>
        <v>0.28753974924132714</v>
      </c>
      <c r="I114" s="34">
        <f>SUM('5. normalizz_CT singola regione'!Y114:AI114)/9</f>
        <v>0.42275773929896787</v>
      </c>
      <c r="J114" s="34">
        <f t="shared" ref="J114" si="452">AVERAGE(I$64:I$123)</f>
        <v>0.4110400292474285</v>
      </c>
      <c r="K114" s="34">
        <f>SUM('5. normalizz_CT singola regione'!AJ114:AR114)/9</f>
        <v>7.44806938787793E-2</v>
      </c>
      <c r="L114" s="34">
        <f t="shared" ref="L114" si="453">AVERAGE(K$64:K$123)</f>
        <v>0.14642865942641278</v>
      </c>
      <c r="M114" s="34">
        <f>SUM('5. normalizz_CT singola regione'!AS114:AW114)/5</f>
        <v>0.35403745631486361</v>
      </c>
      <c r="N114" s="34">
        <f t="shared" ref="N114" si="454">AVERAGE(M$64:M$123)</f>
        <v>0.35609123946810745</v>
      </c>
      <c r="O114" s="34">
        <f>SUM('5. normalizz_CT singola regione'!AX114:BD114)/7</f>
        <v>0.23376210240704529</v>
      </c>
      <c r="P114" s="34">
        <f t="shared" ref="P114" si="455">AVERAGE(O$64:O$123)</f>
        <v>0.22900584948608183</v>
      </c>
      <c r="Q114">
        <f>'5. normalizz_CT singola regione'!BE114</f>
        <v>0.30316776957024799</v>
      </c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</row>
    <row r="115" spans="1:204" x14ac:dyDescent="0.3">
      <c r="A115" s="34">
        <f>'3. indicatori CT_valori_nom'!A115</f>
        <v>65088</v>
      </c>
      <c r="B115" s="34" t="str">
        <f>'3. indicatori CT_valori_nom'!B115</f>
        <v>PAGANI</v>
      </c>
      <c r="C115" s="34" t="str">
        <f>'3. indicatori CT_valori_nom'!C115</f>
        <v>CAMPANIA</v>
      </c>
      <c r="D115" s="34">
        <f>'3. indicatori CT_valori_nom'!D115</f>
        <v>91732</v>
      </c>
      <c r="E115" s="34">
        <f>SUM('5. normalizz_CT singola regione'!E115:O115)/11</f>
        <v>0.56003191253232298</v>
      </c>
      <c r="F115" s="34">
        <f t="shared" si="255"/>
        <v>0.49210731394269014</v>
      </c>
      <c r="G115" s="34">
        <f>SUM('5. normalizz_CT singola regione'!P115:X115)/9</f>
        <v>0.39495450892590744</v>
      </c>
      <c r="H115" s="34">
        <f t="shared" si="255"/>
        <v>0.28753974924132714</v>
      </c>
      <c r="I115" s="34">
        <f>SUM('5. normalizz_CT singola regione'!Y115:AI115)/9</f>
        <v>0.53242466881618888</v>
      </c>
      <c r="J115" s="34">
        <f t="shared" ref="J115" si="456">AVERAGE(I$64:I$123)</f>
        <v>0.4110400292474285</v>
      </c>
      <c r="K115" s="34">
        <f>SUM('5. normalizz_CT singola regione'!AJ115:AR115)/9</f>
        <v>0.13609085166541793</v>
      </c>
      <c r="L115" s="34">
        <f t="shared" ref="L115" si="457">AVERAGE(K$64:K$123)</f>
        <v>0.14642865942641278</v>
      </c>
      <c r="M115" s="34">
        <f>SUM('5. normalizz_CT singola regione'!AS115:AW115)/5</f>
        <v>0.13118281099408274</v>
      </c>
      <c r="N115" s="34">
        <f t="shared" ref="N115" si="458">AVERAGE(M$64:M$123)</f>
        <v>0.35609123946810745</v>
      </c>
      <c r="O115" s="34">
        <f>SUM('5. normalizz_CT singola regione'!AX115:BD115)/7</f>
        <v>0.14147018567708777</v>
      </c>
      <c r="P115" s="34">
        <f t="shared" ref="P115" si="459">AVERAGE(O$64:O$123)</f>
        <v>0.22900584948608183</v>
      </c>
      <c r="Q115">
        <f>'5. normalizz_CT singola regione'!BE115</f>
        <v>0.36974014164325986</v>
      </c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</row>
    <row r="116" spans="1:204" ht="31.2" x14ac:dyDescent="0.3">
      <c r="A116" s="34">
        <f>'3. indicatori CT_valori_nom'!A116</f>
        <v>65099</v>
      </c>
      <c r="B116" s="34" t="str">
        <f>'3. indicatori CT_valori_nom'!B116</f>
        <v>PONTECAGNANO FAIANO</v>
      </c>
      <c r="C116" s="34" t="str">
        <f>'3. indicatori CT_valori_nom'!C116</f>
        <v>CAMPANIA</v>
      </c>
      <c r="D116" s="34">
        <f>'3. indicatori CT_valori_nom'!D116</f>
        <v>64726</v>
      </c>
      <c r="E116" s="34">
        <f>SUM('5. normalizz_CT singola regione'!E116:O116)/11</f>
        <v>0.57680850489856295</v>
      </c>
      <c r="F116" s="34">
        <f t="shared" si="255"/>
        <v>0.49210731394269014</v>
      </c>
      <c r="G116" s="34">
        <f>SUM('5. normalizz_CT singola regione'!P116:X116)/9</f>
        <v>0.27612654065346143</v>
      </c>
      <c r="H116" s="34">
        <f t="shared" si="255"/>
        <v>0.28753974924132714</v>
      </c>
      <c r="I116" s="34">
        <f>SUM('5. normalizz_CT singola regione'!Y116:AI116)/9</f>
        <v>0.42463941830868429</v>
      </c>
      <c r="J116" s="34">
        <f t="shared" ref="J116" si="460">AVERAGE(I$64:I$123)</f>
        <v>0.4110400292474285</v>
      </c>
      <c r="K116" s="34">
        <f>SUM('5. normalizz_CT singola regione'!AJ116:AR116)/9</f>
        <v>0.10154483579020206</v>
      </c>
      <c r="L116" s="34">
        <f t="shared" ref="L116" si="461">AVERAGE(K$64:K$123)</f>
        <v>0.14642865942641278</v>
      </c>
      <c r="M116" s="34">
        <f>SUM('5. normalizz_CT singola regione'!AS116:AW116)/5</f>
        <v>0.25586535538050287</v>
      </c>
      <c r="N116" s="34">
        <f t="shared" ref="N116" si="462">AVERAGE(M$64:M$123)</f>
        <v>0.35609123946810745</v>
      </c>
      <c r="O116" s="34">
        <f>SUM('5. normalizz_CT singola regione'!AX116:BD116)/7</f>
        <v>0.21727606124205939</v>
      </c>
      <c r="P116" s="34">
        <f t="shared" ref="P116" si="463">AVERAGE(O$64:O$123)</f>
        <v>0.22900584948608183</v>
      </c>
      <c r="Q116">
        <f>'5. normalizz_CT singola regione'!BE116</f>
        <v>0.34821170026068621</v>
      </c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</row>
    <row r="117" spans="1:204" x14ac:dyDescent="0.3">
      <c r="A117" s="34">
        <f>'3. indicatori CT_valori_nom'!A117</f>
        <v>65106</v>
      </c>
      <c r="B117" s="34" t="str">
        <f>'3. indicatori CT_valori_nom'!B117</f>
        <v>ROCCADASPIDE</v>
      </c>
      <c r="C117" s="34" t="str">
        <f>'3. indicatori CT_valori_nom'!C117</f>
        <v>CAMPANIA</v>
      </c>
      <c r="D117" s="34">
        <f>'3. indicatori CT_valori_nom'!D117</f>
        <v>22616</v>
      </c>
      <c r="E117" s="34">
        <f>SUM('5. normalizz_CT singola regione'!E117:O117)/11</f>
        <v>0.38995266715449067</v>
      </c>
      <c r="F117" s="34">
        <f t="shared" si="255"/>
        <v>0.49210731394269014</v>
      </c>
      <c r="G117" s="34">
        <f>SUM('5. normalizz_CT singola regione'!P117:X117)/9</f>
        <v>1.8284195618588267E-2</v>
      </c>
      <c r="H117" s="34">
        <f t="shared" si="255"/>
        <v>0.28753974924132714</v>
      </c>
      <c r="I117" s="34">
        <f>SUM('5. normalizz_CT singola regione'!Y117:AI117)/9</f>
        <v>0.32682710793451747</v>
      </c>
      <c r="J117" s="34">
        <f t="shared" ref="J117" si="464">AVERAGE(I$64:I$123)</f>
        <v>0.4110400292474285</v>
      </c>
      <c r="K117" s="34">
        <f>SUM('5. normalizz_CT singola regione'!AJ117:AR117)/9</f>
        <v>0.12007839392475907</v>
      </c>
      <c r="L117" s="34">
        <f t="shared" ref="L117" si="465">AVERAGE(K$64:K$123)</f>
        <v>0.14642865942641278</v>
      </c>
      <c r="M117" s="34">
        <f>SUM('5. normalizz_CT singola regione'!AS117:AW117)/5</f>
        <v>0.68185996858964493</v>
      </c>
      <c r="N117" s="34">
        <f t="shared" ref="N117" si="466">AVERAGE(M$64:M$123)</f>
        <v>0.35609123946810745</v>
      </c>
      <c r="O117" s="34">
        <f>SUM('5. normalizz_CT singola regione'!AX117:BD117)/7</f>
        <v>0.24283594985134746</v>
      </c>
      <c r="P117" s="34">
        <f t="shared" ref="P117" si="467">AVERAGE(O$64:O$123)</f>
        <v>0.22900584948608183</v>
      </c>
      <c r="Q117">
        <f>'5. normalizz_CT singola regione'!BE117</f>
        <v>0.28904974697676244</v>
      </c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</row>
    <row r="118" spans="1:204" x14ac:dyDescent="0.3">
      <c r="A118" s="34">
        <f>'3. indicatori CT_valori_nom'!A118</f>
        <v>65114</v>
      </c>
      <c r="B118" s="34" t="str">
        <f>'3. indicatori CT_valori_nom'!B118</f>
        <v>SALA CONSILINA</v>
      </c>
      <c r="C118" s="34" t="str">
        <f>'3. indicatori CT_valori_nom'!C118</f>
        <v>CAMPANIA</v>
      </c>
      <c r="D118" s="34">
        <f>'3. indicatori CT_valori_nom'!D118</f>
        <v>41104</v>
      </c>
      <c r="E118" s="34">
        <f>SUM('5. normalizz_CT singola regione'!E118:O118)/11</f>
        <v>0.46196527474318044</v>
      </c>
      <c r="F118" s="34">
        <f t="shared" si="255"/>
        <v>0.49210731394269014</v>
      </c>
      <c r="G118" s="34">
        <f>SUM('5. normalizz_CT singola regione'!P118:X118)/9</f>
        <v>0.21661551240030252</v>
      </c>
      <c r="H118" s="34">
        <f t="shared" si="255"/>
        <v>0.28753974924132714</v>
      </c>
      <c r="I118" s="34">
        <f>SUM('5. normalizz_CT singola regione'!Y118:AI118)/9</f>
        <v>0.42679486822833584</v>
      </c>
      <c r="J118" s="34">
        <f t="shared" ref="J118" si="468">AVERAGE(I$64:I$123)</f>
        <v>0.4110400292474285</v>
      </c>
      <c r="K118" s="34">
        <f>SUM('5. normalizz_CT singola regione'!AJ118:AR118)/9</f>
        <v>0.16658135432992099</v>
      </c>
      <c r="L118" s="34">
        <f t="shared" ref="L118" si="469">AVERAGE(K$64:K$123)</f>
        <v>0.14642865942641278</v>
      </c>
      <c r="M118" s="34">
        <f>SUM('5. normalizz_CT singola regione'!AS118:AW118)/5</f>
        <v>0.35990897802865229</v>
      </c>
      <c r="N118" s="34">
        <f t="shared" ref="N118" si="470">AVERAGE(M$64:M$123)</f>
        <v>0.35609123946810745</v>
      </c>
      <c r="O118" s="34">
        <f>SUM('5. normalizz_CT singola regione'!AX118:BD118)/7</f>
        <v>0.2225263531590787</v>
      </c>
      <c r="P118" s="34">
        <f t="shared" ref="P118" si="471">AVERAGE(O$64:O$123)</f>
        <v>0.22900584948608183</v>
      </c>
      <c r="Q118">
        <f>'5. normalizz_CT singola regione'!BE118</f>
        <v>0.33465474466082629</v>
      </c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</row>
    <row r="119" spans="1:204" x14ac:dyDescent="0.3">
      <c r="A119" s="34">
        <f>'3. indicatori CT_valori_nom'!A119</f>
        <v>65116</v>
      </c>
      <c r="B119" s="34" t="str">
        <f>'3. indicatori CT_valori_nom'!B119</f>
        <v>SALERNO</v>
      </c>
      <c r="C119" s="34" t="str">
        <f>'3. indicatori CT_valori_nom'!C119</f>
        <v>CAMPANIA</v>
      </c>
      <c r="D119" s="34">
        <f>'3. indicatori CT_valori_nom'!D119</f>
        <v>135261</v>
      </c>
      <c r="E119" s="34">
        <f>SUM('5. normalizz_CT singola regione'!E119:O119)/11</f>
        <v>0.58537949190069427</v>
      </c>
      <c r="F119" s="34">
        <f t="shared" si="255"/>
        <v>0.49210731394269014</v>
      </c>
      <c r="G119" s="34">
        <f>SUM('5. normalizz_CT singola regione'!P119:X119)/9</f>
        <v>0.54014487794811161</v>
      </c>
      <c r="H119" s="34">
        <f t="shared" si="255"/>
        <v>0.28753974924132714</v>
      </c>
      <c r="I119" s="34">
        <f>SUM('5. normalizz_CT singola regione'!Y119:AI119)/9</f>
        <v>0.29804871722202819</v>
      </c>
      <c r="J119" s="34">
        <f t="shared" ref="J119" si="472">AVERAGE(I$64:I$123)</f>
        <v>0.4110400292474285</v>
      </c>
      <c r="K119" s="34">
        <f>SUM('5. normalizz_CT singola regione'!AJ119:AR119)/9</f>
        <v>0.28984833176280916</v>
      </c>
      <c r="L119" s="34">
        <f t="shared" ref="L119" si="473">AVERAGE(K$64:K$123)</f>
        <v>0.14642865942641278</v>
      </c>
      <c r="M119" s="34">
        <f>SUM('5. normalizz_CT singola regione'!AS119:AW119)/5</f>
        <v>0.50478528838269487</v>
      </c>
      <c r="N119" s="34">
        <f t="shared" ref="N119" si="474">AVERAGE(M$64:M$123)</f>
        <v>0.35609123946810745</v>
      </c>
      <c r="O119" s="34">
        <f>SUM('5. normalizz_CT singola regione'!AX119:BD119)/7</f>
        <v>0.46645315196107695</v>
      </c>
      <c r="P119" s="34">
        <f t="shared" ref="P119" si="475">AVERAGE(O$64:O$123)</f>
        <v>0.22900584948608183</v>
      </c>
      <c r="Q119">
        <f>'5. normalizz_CT singola regione'!BE119</f>
        <v>0.47618404806266373</v>
      </c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</row>
    <row r="120" spans="1:204" x14ac:dyDescent="0.3">
      <c r="A120" s="34">
        <f>'3. indicatori CT_valori_nom'!A120</f>
        <v>65134</v>
      </c>
      <c r="B120" s="34" t="str">
        <f>'3. indicatori CT_valori_nom'!B120</f>
        <v>SAPRI</v>
      </c>
      <c r="C120" s="34" t="str">
        <f>'3. indicatori CT_valori_nom'!C120</f>
        <v>CAMPANIA</v>
      </c>
      <c r="D120" s="34">
        <f>'3. indicatori CT_valori_nom'!D120</f>
        <v>32300</v>
      </c>
      <c r="E120" s="34">
        <f>SUM('5. normalizz_CT singola regione'!E120:O120)/11</f>
        <v>0.45550659664618648</v>
      </c>
      <c r="F120" s="34">
        <f t="shared" si="255"/>
        <v>0.49210731394269014</v>
      </c>
      <c r="G120" s="34">
        <f>SUM('5. normalizz_CT singola regione'!P120:X120)/9</f>
        <v>0.24484216886943255</v>
      </c>
      <c r="H120" s="34">
        <f t="shared" si="255"/>
        <v>0.28753974924132714</v>
      </c>
      <c r="I120" s="34">
        <f>SUM('5. normalizz_CT singola regione'!Y120:AI120)/9</f>
        <v>0.45752201388851216</v>
      </c>
      <c r="J120" s="34">
        <f t="shared" ref="J120" si="476">AVERAGE(I$64:I$123)</f>
        <v>0.4110400292474285</v>
      </c>
      <c r="K120" s="34">
        <f>SUM('5. normalizz_CT singola regione'!AJ120:AR120)/9</f>
        <v>7.5612621108265013E-2</v>
      </c>
      <c r="L120" s="34">
        <f t="shared" ref="L120" si="477">AVERAGE(K$64:K$123)</f>
        <v>0.14642865942641278</v>
      </c>
      <c r="M120" s="34">
        <f>SUM('5. normalizz_CT singola regione'!AS120:AW120)/5</f>
        <v>0.53222300735119932</v>
      </c>
      <c r="N120" s="34">
        <f t="shared" ref="N120" si="478">AVERAGE(M$64:M$123)</f>
        <v>0.35609123946810745</v>
      </c>
      <c r="O120" s="34">
        <f>SUM('5. normalizz_CT singola regione'!AX120:BD120)/7</f>
        <v>0.16778271767763461</v>
      </c>
      <c r="P120" s="34">
        <f t="shared" ref="P120" si="479">AVERAGE(O$64:O$123)</f>
        <v>0.22900584948608183</v>
      </c>
      <c r="Q120">
        <f>'5. normalizz_CT singola regione'!BE120</f>
        <v>0.33719059273198693</v>
      </c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</row>
    <row r="121" spans="1:204" x14ac:dyDescent="0.3">
      <c r="A121" s="34">
        <f>'3. indicatori CT_valori_nom'!A121</f>
        <v>65135</v>
      </c>
      <c r="B121" s="34" t="str">
        <f>'3. indicatori CT_valori_nom'!B121</f>
        <v>SARNO</v>
      </c>
      <c r="C121" s="34" t="str">
        <f>'3. indicatori CT_valori_nom'!C121</f>
        <v>CAMPANIA</v>
      </c>
      <c r="D121" s="34">
        <f>'3. indicatori CT_valori_nom'!D121</f>
        <v>42476</v>
      </c>
      <c r="E121" s="34">
        <f>SUM('5. normalizz_CT singola regione'!E121:O121)/11</f>
        <v>0.51755107025276403</v>
      </c>
      <c r="F121" s="34">
        <f t="shared" si="255"/>
        <v>0.49210731394269014</v>
      </c>
      <c r="G121" s="34">
        <f>SUM('5. normalizz_CT singola regione'!P121:X121)/9</f>
        <v>0.35726825799448292</v>
      </c>
      <c r="H121" s="34">
        <f t="shared" si="255"/>
        <v>0.28753974924132714</v>
      </c>
      <c r="I121" s="34">
        <f>SUM('5. normalizz_CT singola regione'!Y121:AI121)/9</f>
        <v>0.38642224249979346</v>
      </c>
      <c r="J121" s="34">
        <f t="shared" ref="J121" si="480">AVERAGE(I$64:I$123)</f>
        <v>0.4110400292474285</v>
      </c>
      <c r="K121" s="34">
        <f>SUM('5. normalizz_CT singola regione'!AJ121:AR121)/9</f>
        <v>0.18325877747295297</v>
      </c>
      <c r="L121" s="34">
        <f t="shared" ref="L121" si="481">AVERAGE(K$64:K$123)</f>
        <v>0.14642865942641278</v>
      </c>
      <c r="M121" s="34">
        <f>SUM('5. normalizz_CT singola regione'!AS121:AW121)/5</f>
        <v>0.30838925169161868</v>
      </c>
      <c r="N121" s="34">
        <f t="shared" ref="N121" si="482">AVERAGE(M$64:M$123)</f>
        <v>0.35609123946810745</v>
      </c>
      <c r="O121" s="34">
        <f>SUM('5. normalizz_CT singola regione'!AX121:BD121)/7</f>
        <v>0.13821796052253665</v>
      </c>
      <c r="P121" s="34">
        <f t="shared" ref="P121" si="483">AVERAGE(O$64:O$123)</f>
        <v>0.22900584948608183</v>
      </c>
      <c r="Q121">
        <f>'5. normalizz_CT singola regione'!BE121</f>
        <v>0.35202292035321942</v>
      </c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</row>
    <row r="122" spans="1:204" x14ac:dyDescent="0.3">
      <c r="A122" s="34">
        <f>'3. indicatori CT_valori_nom'!A122</f>
        <v>65137</v>
      </c>
      <c r="B122" s="34" t="str">
        <f>'3. indicatori CT_valori_nom'!B122</f>
        <v>SCAFATI</v>
      </c>
      <c r="C122" s="34" t="str">
        <f>'3. indicatori CT_valori_nom'!C122</f>
        <v>CAMPANIA</v>
      </c>
      <c r="D122" s="34">
        <f>'3. indicatori CT_valori_nom'!D122</f>
        <v>50787</v>
      </c>
      <c r="E122" s="34">
        <f>SUM('5. normalizz_CT singola regione'!E122:O122)/11</f>
        <v>0.47258611688988972</v>
      </c>
      <c r="F122" s="34">
        <f t="shared" si="255"/>
        <v>0.49210731394269014</v>
      </c>
      <c r="G122" s="34">
        <f>SUM('5. normalizz_CT singola regione'!P122:X122)/9</f>
        <v>0.41358897056845872</v>
      </c>
      <c r="H122" s="34">
        <f t="shared" si="255"/>
        <v>0.28753974924132714</v>
      </c>
      <c r="I122" s="34">
        <f>SUM('5. normalizz_CT singola regione'!Y122:AI122)/9</f>
        <v>0.48009668637232294</v>
      </c>
      <c r="J122" s="34">
        <f t="shared" ref="J122" si="484">AVERAGE(I$64:I$123)</f>
        <v>0.4110400292474285</v>
      </c>
      <c r="K122" s="34">
        <f>SUM('5. normalizz_CT singola regione'!AJ122:AR122)/9</f>
        <v>0.21155309931635799</v>
      </c>
      <c r="L122" s="34">
        <f t="shared" ref="L122" si="485">AVERAGE(K$64:K$123)</f>
        <v>0.14642865942641278</v>
      </c>
      <c r="M122" s="34">
        <f>SUM('5. normalizz_CT singola regione'!AS122:AW122)/5</f>
        <v>0.2213922419629232</v>
      </c>
      <c r="N122" s="34">
        <f t="shared" ref="N122" si="486">AVERAGE(M$64:M$123)</f>
        <v>0.35609123946810745</v>
      </c>
      <c r="O122" s="34">
        <f>SUM('5. normalizz_CT singola regione'!AX122:BD122)/7</f>
        <v>0.21750142727349672</v>
      </c>
      <c r="P122" s="34">
        <f t="shared" ref="P122" si="487">AVERAGE(O$64:O$123)</f>
        <v>0.22900584948608183</v>
      </c>
      <c r="Q122">
        <f>'5. normalizz_CT singola regione'!BE122</f>
        <v>0.37819292112408809</v>
      </c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</row>
    <row r="123" spans="1:204" x14ac:dyDescent="0.3">
      <c r="A123" s="34">
        <f>'3. indicatori CT_valori_nom'!A123</f>
        <v>65154</v>
      </c>
      <c r="B123" s="34" t="str">
        <f>'3. indicatori CT_valori_nom'!B123</f>
        <v>VALLO DELLA LUCANIA</v>
      </c>
      <c r="C123" s="34" t="str">
        <f>'3. indicatori CT_valori_nom'!C123</f>
        <v>CAMPANIA</v>
      </c>
      <c r="D123" s="34">
        <f>'3. indicatori CT_valori_nom'!D123</f>
        <v>81243</v>
      </c>
      <c r="E123" s="34">
        <f>SUM('5. normalizz_CT singola regione'!E123:O123)/11</f>
        <v>0.52506786481683865</v>
      </c>
      <c r="F123" s="34">
        <f t="shared" si="255"/>
        <v>0.49210731394269014</v>
      </c>
      <c r="G123" s="34">
        <f>SUM('5. normalizz_CT singola regione'!P123:X123)/9</f>
        <v>0.24062460364710969</v>
      </c>
      <c r="H123" s="34">
        <f t="shared" si="255"/>
        <v>0.28753974924132714</v>
      </c>
      <c r="I123" s="34">
        <f>SUM('5. normalizz_CT singola regione'!Y123:AI123)/9</f>
        <v>0.39070648458255952</v>
      </c>
      <c r="J123" s="34">
        <f t="shared" ref="J123" si="488">AVERAGE(I$64:I$123)</f>
        <v>0.4110400292474285</v>
      </c>
      <c r="K123" s="34">
        <f>SUM('5. normalizz_CT singola regione'!AJ123:AR123)/9</f>
        <v>0.24337650996139948</v>
      </c>
      <c r="L123" s="34">
        <f t="shared" ref="L123" si="489">AVERAGE(K$64:K$123)</f>
        <v>0.14642865942641278</v>
      </c>
      <c r="M123" s="34">
        <f>SUM('5. normalizz_CT singola regione'!AS123:AW123)/5</f>
        <v>0.64375142166272858</v>
      </c>
      <c r="N123" s="34">
        <f t="shared" ref="N123" si="490">AVERAGE(M$64:M$123)</f>
        <v>0.35609123946810745</v>
      </c>
      <c r="O123" s="34">
        <f>SUM('5. normalizz_CT singola regione'!AX123:BD123)/7</f>
        <v>0.21699692027457854</v>
      </c>
      <c r="P123" s="34">
        <f t="shared" ref="P123" si="491">AVERAGE(O$64:O$123)</f>
        <v>0.22900584948608183</v>
      </c>
      <c r="Q123">
        <f>'5. normalizz_CT singola regione'!BE123</f>
        <v>0.39118830738171351</v>
      </c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</row>
    <row r="124" spans="1:204" x14ac:dyDescent="0.3">
      <c r="A124" s="34">
        <f>'3. indicatori CT_valori_nom'!A124</f>
        <v>71020</v>
      </c>
      <c r="B124" s="34" t="str">
        <f>'3. indicatori CT_valori_nom'!B124</f>
        <v>CERIGNOLA</v>
      </c>
      <c r="C124" s="34" t="str">
        <f>'3. indicatori CT_valori_nom'!C124</f>
        <v>PUGLIA</v>
      </c>
      <c r="D124" s="34">
        <f>'3. indicatori CT_valori_nom'!D124</f>
        <v>61711</v>
      </c>
      <c r="E124" s="34">
        <f>SUM('5. normalizz_CT singola regione'!E124:O124)/11</f>
        <v>0.50415511638994226</v>
      </c>
      <c r="F124" s="34">
        <f>AVERAGE(E$124:E$164)</f>
        <v>0.56207729347365054</v>
      </c>
      <c r="G124" s="34">
        <f>SUM('5. normalizz_CT singola regione'!P124:X124)/9</f>
        <v>0.38876781904034785</v>
      </c>
      <c r="H124" s="34">
        <f>AVERAGE(G$124:G$164)</f>
        <v>0.2872420716298501</v>
      </c>
      <c r="I124" s="34">
        <f>SUM('5. normalizz_CT singola regione'!Y124:AI124)/9</f>
        <v>0.55822861369673016</v>
      </c>
      <c r="J124" s="34">
        <f>AVERAGE(I$124:I$164)</f>
        <v>0.41721322043144071</v>
      </c>
      <c r="K124" s="34">
        <f>SUM('5. normalizz_CT singola regione'!AJ124:AR124)/9</f>
        <v>0.30805461309049487</v>
      </c>
      <c r="L124" s="34">
        <f>AVERAGE(K$124:K$164)</f>
        <v>0.22409039895124047</v>
      </c>
      <c r="M124" s="34">
        <f>SUM('5. normalizz_CT singola regione'!AS124:AW124)/5</f>
        <v>0.34536578635771092</v>
      </c>
      <c r="N124" s="34">
        <f>AVERAGE(M$124:M$164)</f>
        <v>0.3987454668606053</v>
      </c>
      <c r="O124" s="34">
        <f>SUM('5. normalizz_CT singola regione'!AX124:BD124)/7</f>
        <v>6.821746593942403E-2</v>
      </c>
      <c r="P124" s="34">
        <f>AVERAGE(O$124:O$164)</f>
        <v>0.30195925654560851</v>
      </c>
      <c r="Q124">
        <f>'5. normalizz_CT singola regione'!BE124</f>
        <v>0.40522376353408596</v>
      </c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</row>
    <row r="125" spans="1:204" x14ac:dyDescent="0.3">
      <c r="A125" s="34">
        <f>'3. indicatori CT_valori_nom'!A125</f>
        <v>71022</v>
      </c>
      <c r="B125" s="34" t="str">
        <f>'3. indicatori CT_valori_nom'!B125</f>
        <v>DELICETO</v>
      </c>
      <c r="C125" s="34" t="str">
        <f>'3. indicatori CT_valori_nom'!C125</f>
        <v>PUGLIA</v>
      </c>
      <c r="D125" s="34">
        <f>'3. indicatori CT_valori_nom'!D125</f>
        <v>76113</v>
      </c>
      <c r="E125" s="34">
        <f>SUM('5. normalizz_CT singola regione'!E125:O125)/11</f>
        <v>0.49891493901605338</v>
      </c>
      <c r="F125" s="34">
        <f t="shared" ref="F125:H163" si="492">AVERAGE(E$124:E$164)</f>
        <v>0.56207729347365054</v>
      </c>
      <c r="G125" s="34">
        <f>SUM('5. normalizz_CT singola regione'!P125:X125)/9</f>
        <v>0.22483854866197145</v>
      </c>
      <c r="H125" s="34">
        <f t="shared" si="492"/>
        <v>0.2872420716298501</v>
      </c>
      <c r="I125" s="34">
        <f>SUM('5. normalizz_CT singola regione'!Y125:AI125)/9</f>
        <v>0.40709885962492731</v>
      </c>
      <c r="J125" s="34">
        <f t="shared" ref="J125" si="493">AVERAGE(I$124:I$164)</f>
        <v>0.41721322043144071</v>
      </c>
      <c r="K125" s="34">
        <f>SUM('5. normalizz_CT singola regione'!AJ125:AR125)/9</f>
        <v>0.12903328758300858</v>
      </c>
      <c r="L125" s="34">
        <f t="shared" ref="L125" si="494">AVERAGE(K$124:K$164)</f>
        <v>0.22409039895124047</v>
      </c>
      <c r="M125" s="34">
        <f>SUM('5. normalizz_CT singola regione'!AS125:AW125)/5</f>
        <v>0.52186961030330459</v>
      </c>
      <c r="N125" s="34">
        <f t="shared" ref="N125" si="495">AVERAGE(M$124:M$164)</f>
        <v>0.3987454668606053</v>
      </c>
      <c r="O125" s="34">
        <f>SUM('5. normalizz_CT singola regione'!AX125:BD125)/7</f>
        <v>0.30162281512115546</v>
      </c>
      <c r="P125" s="34">
        <f t="shared" ref="P125" si="496">AVERAGE(O$124:O$164)</f>
        <v>0.30195925654560851</v>
      </c>
      <c r="Q125">
        <f>'5. normalizz_CT singola regione'!BE125</f>
        <v>0.36292570956107156</v>
      </c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</row>
    <row r="126" spans="1:204" x14ac:dyDescent="0.3">
      <c r="A126" s="34">
        <f>'3. indicatori CT_valori_nom'!A126</f>
        <v>71024</v>
      </c>
      <c r="B126" s="34" t="str">
        <f>'3. indicatori CT_valori_nom'!B126</f>
        <v>FOGGIA</v>
      </c>
      <c r="C126" s="34" t="str">
        <f>'3. indicatori CT_valori_nom'!C126</f>
        <v>PUGLIA</v>
      </c>
      <c r="D126" s="34">
        <f>'3. indicatori CT_valori_nom'!D126</f>
        <v>152770</v>
      </c>
      <c r="E126" s="34">
        <f>SUM('5. normalizz_CT singola regione'!E126:O126)/11</f>
        <v>0.58610743664715048</v>
      </c>
      <c r="F126" s="34">
        <f t="shared" si="492"/>
        <v>0.56207729347365054</v>
      </c>
      <c r="G126" s="34">
        <f>SUM('5. normalizz_CT singola regione'!P126:X126)/9</f>
        <v>0.50637116717087294</v>
      </c>
      <c r="H126" s="34">
        <f t="shared" si="492"/>
        <v>0.2872420716298501</v>
      </c>
      <c r="I126" s="34">
        <f>SUM('5. normalizz_CT singola regione'!Y126:AI126)/9</f>
        <v>0.37453211574925205</v>
      </c>
      <c r="J126" s="34">
        <f t="shared" ref="J126" si="497">AVERAGE(I$124:I$164)</f>
        <v>0.41721322043144071</v>
      </c>
      <c r="K126" s="34">
        <f>SUM('5. normalizz_CT singola regione'!AJ126:AR126)/9</f>
        <v>0.35285374241966944</v>
      </c>
      <c r="L126" s="34">
        <f t="shared" ref="L126" si="498">AVERAGE(K$124:K$164)</f>
        <v>0.22409039895124047</v>
      </c>
      <c r="M126" s="34">
        <f>SUM('5. normalizz_CT singola regione'!AS126:AW126)/5</f>
        <v>0.59989437617738139</v>
      </c>
      <c r="N126" s="34">
        <f t="shared" ref="N126" si="499">AVERAGE(M$124:M$164)</f>
        <v>0.3987454668606053</v>
      </c>
      <c r="O126" s="34">
        <f>SUM('5. normalizz_CT singola regione'!AX126:BD126)/7</f>
        <v>0.37419034394243456</v>
      </c>
      <c r="P126" s="34">
        <f t="shared" ref="P126" si="500">AVERAGE(O$124:O$164)</f>
        <v>0.30195925654560851</v>
      </c>
      <c r="Q126">
        <f>'5. normalizz_CT singola regione'!BE126</f>
        <v>0.49297445360980319</v>
      </c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</row>
    <row r="127" spans="1:204" x14ac:dyDescent="0.3">
      <c r="A127" s="34">
        <f>'3. indicatori CT_valori_nom'!A127</f>
        <v>71028</v>
      </c>
      <c r="B127" s="34" t="str">
        <f>'3. indicatori CT_valori_nom'!B127</f>
        <v>LUCERA</v>
      </c>
      <c r="C127" s="34" t="str">
        <f>'3. indicatori CT_valori_nom'!C127</f>
        <v>PUGLIA</v>
      </c>
      <c r="D127" s="34">
        <f>'3. indicatori CT_valori_nom'!D127</f>
        <v>55205</v>
      </c>
      <c r="E127" s="34">
        <f>SUM('5. normalizz_CT singola regione'!E127:O127)/11</f>
        <v>0.45197962758892402</v>
      </c>
      <c r="F127" s="34">
        <f t="shared" si="492"/>
        <v>0.56207729347365054</v>
      </c>
      <c r="G127" s="34">
        <f>SUM('5. normalizz_CT singola regione'!P127:X127)/9</f>
        <v>3.0069722985783927E-2</v>
      </c>
      <c r="H127" s="34">
        <f t="shared" si="492"/>
        <v>0.2872420716298501</v>
      </c>
      <c r="I127" s="34">
        <f>SUM('5. normalizz_CT singola regione'!Y127:AI127)/9</f>
        <v>0.44466136982972909</v>
      </c>
      <c r="J127" s="34">
        <f t="shared" ref="J127" si="501">AVERAGE(I$124:I$164)</f>
        <v>0.41721322043144071</v>
      </c>
      <c r="K127" s="34">
        <f>SUM('5. normalizz_CT singola regione'!AJ127:AR127)/9</f>
        <v>9.9549857108393702E-2</v>
      </c>
      <c r="L127" s="34">
        <f t="shared" ref="L127" si="502">AVERAGE(K$124:K$164)</f>
        <v>0.22409039895124047</v>
      </c>
      <c r="M127" s="34">
        <f>SUM('5. normalizz_CT singola regione'!AS127:AW127)/5</f>
        <v>0.60181810463168861</v>
      </c>
      <c r="N127" s="34">
        <f t="shared" ref="N127" si="503">AVERAGE(M$124:M$164)</f>
        <v>0.3987454668606053</v>
      </c>
      <c r="O127" s="34">
        <f>SUM('5. normalizz_CT singola regione'!AX127:BD127)/7</f>
        <v>0.25881752910110883</v>
      </c>
      <c r="P127" s="34">
        <f t="shared" ref="P127" si="504">AVERAGE(O$124:O$164)</f>
        <v>0.30195925654560851</v>
      </c>
      <c r="Q127">
        <f>'5. normalizz_CT singola regione'!BE127</f>
        <v>0.31832165275871344</v>
      </c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</row>
    <row r="128" spans="1:204" x14ac:dyDescent="0.3">
      <c r="A128" s="34">
        <f>'3. indicatori CT_valori_nom'!A128</f>
        <v>71029</v>
      </c>
      <c r="B128" s="34" t="str">
        <f>'3. indicatori CT_valori_nom'!B128</f>
        <v>MANFREDONIA</v>
      </c>
      <c r="C128" s="34" t="str">
        <f>'3. indicatori CT_valori_nom'!C128</f>
        <v>PUGLIA</v>
      </c>
      <c r="D128" s="34">
        <f>'3. indicatori CT_valori_nom'!D128</f>
        <v>90580</v>
      </c>
      <c r="E128" s="34">
        <f>SUM('5. normalizz_CT singola regione'!E128:O128)/11</f>
        <v>0.45662893899510987</v>
      </c>
      <c r="F128" s="34">
        <f t="shared" si="492"/>
        <v>0.56207729347365054</v>
      </c>
      <c r="G128" s="34">
        <f>SUM('5. normalizz_CT singola regione'!P128:X128)/9</f>
        <v>0.1524494073092231</v>
      </c>
      <c r="H128" s="34">
        <f t="shared" si="492"/>
        <v>0.2872420716298501</v>
      </c>
      <c r="I128" s="34">
        <f>SUM('5. normalizz_CT singola regione'!Y128:AI128)/9</f>
        <v>0.44275342042716759</v>
      </c>
      <c r="J128" s="34">
        <f t="shared" ref="J128" si="505">AVERAGE(I$124:I$164)</f>
        <v>0.41721322043144071</v>
      </c>
      <c r="K128" s="34">
        <f>SUM('5. normalizz_CT singola regione'!AJ128:AR128)/9</f>
        <v>0.25067428951693554</v>
      </c>
      <c r="L128" s="34">
        <f t="shared" ref="L128" si="506">AVERAGE(K$124:K$164)</f>
        <v>0.22409039895124047</v>
      </c>
      <c r="M128" s="34">
        <f>SUM('5. normalizz_CT singola regione'!AS128:AW128)/5</f>
        <v>0.38073239019680838</v>
      </c>
      <c r="N128" s="34">
        <f t="shared" ref="N128" si="507">AVERAGE(M$124:M$164)</f>
        <v>0.3987454668606053</v>
      </c>
      <c r="O128" s="34">
        <f>SUM('5. normalizz_CT singola regione'!AX128:BD128)/7</f>
        <v>0.3296665063776974</v>
      </c>
      <c r="P128" s="34">
        <f t="shared" ref="P128" si="508">AVERAGE(O$124:O$164)</f>
        <v>0.30195925654560851</v>
      </c>
      <c r="Q128">
        <f>'5. normalizz_CT singola regione'!BE128</f>
        <v>0.35844978467774613</v>
      </c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</row>
    <row r="129" spans="1:204" ht="31.2" x14ac:dyDescent="0.3">
      <c r="A129" s="34">
        <f>'3. indicatori CT_valori_nom'!A129</f>
        <v>71046</v>
      </c>
      <c r="B129" s="34" t="str">
        <f>'3. indicatori CT_valori_nom'!B129</f>
        <v>SAN GIOVANNI ROTONDO</v>
      </c>
      <c r="C129" s="34" t="str">
        <f>'3. indicatori CT_valori_nom'!C129</f>
        <v>PUGLIA</v>
      </c>
      <c r="D129" s="34">
        <f>'3. indicatori CT_valori_nom'!D129</f>
        <v>43298</v>
      </c>
      <c r="E129" s="34">
        <f>SUM('5. normalizz_CT singola regione'!E129:O129)/11</f>
        <v>0.47056580444225832</v>
      </c>
      <c r="F129" s="34">
        <f t="shared" si="492"/>
        <v>0.56207729347365054</v>
      </c>
      <c r="G129" s="34">
        <f>SUM('5. normalizz_CT singola regione'!P129:X129)/9</f>
        <v>0.12917208784464743</v>
      </c>
      <c r="H129" s="34">
        <f t="shared" si="492"/>
        <v>0.2872420716298501</v>
      </c>
      <c r="I129" s="34">
        <f>SUM('5. normalizz_CT singola regione'!Y129:AI129)/9</f>
        <v>0.44431079237073234</v>
      </c>
      <c r="J129" s="34">
        <f t="shared" ref="J129" si="509">AVERAGE(I$124:I$164)</f>
        <v>0.41721322043144071</v>
      </c>
      <c r="K129" s="34">
        <f>SUM('5. normalizz_CT singola regione'!AJ129:AR129)/9</f>
        <v>0.4399844514408176</v>
      </c>
      <c r="L129" s="34">
        <f t="shared" ref="L129" si="510">AVERAGE(K$124:K$164)</f>
        <v>0.22409039895124047</v>
      </c>
      <c r="M129" s="34">
        <f>SUM('5. normalizz_CT singola regione'!AS129:AW129)/5</f>
        <v>0.33569084186879949</v>
      </c>
      <c r="N129" s="34">
        <f t="shared" ref="N129" si="511">AVERAGE(M$124:M$164)</f>
        <v>0.3987454668606053</v>
      </c>
      <c r="O129" s="34">
        <f>SUM('5. normalizz_CT singola regione'!AX129:BD129)/7</f>
        <v>0.24939496793039043</v>
      </c>
      <c r="P129" s="34">
        <f t="shared" ref="P129" si="512">AVERAGE(O$124:O$164)</f>
        <v>0.30195925654560851</v>
      </c>
      <c r="Q129">
        <f>'5. normalizz_CT singola regione'!BE129</f>
        <v>0.37705635784313507</v>
      </c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</row>
    <row r="130" spans="1:204" x14ac:dyDescent="0.3">
      <c r="A130" s="34">
        <f>'3. indicatori CT_valori_nom'!A130</f>
        <v>71051</v>
      </c>
      <c r="B130" s="34" t="str">
        <f>'3. indicatori CT_valori_nom'!B130</f>
        <v>SAN SEVERO</v>
      </c>
      <c r="C130" s="34" t="str">
        <f>'3. indicatori CT_valori_nom'!C130</f>
        <v>PUGLIA</v>
      </c>
      <c r="D130" s="34">
        <f>'3. indicatori CT_valori_nom'!D130</f>
        <v>128948</v>
      </c>
      <c r="E130" s="34">
        <f>SUM('5. normalizz_CT singola regione'!E130:O130)/11</f>
        <v>0.52324149971410838</v>
      </c>
      <c r="F130" s="34">
        <f t="shared" si="492"/>
        <v>0.56207729347365054</v>
      </c>
      <c r="G130" s="34">
        <f>SUM('5. normalizz_CT singola regione'!P130:X130)/9</f>
        <v>0.3525859741575606</v>
      </c>
      <c r="H130" s="34">
        <f t="shared" si="492"/>
        <v>0.2872420716298501</v>
      </c>
      <c r="I130" s="34">
        <f>SUM('5. normalizz_CT singola regione'!Y130:AI130)/9</f>
        <v>0.52351175593305543</v>
      </c>
      <c r="J130" s="34">
        <f t="shared" ref="J130" si="513">AVERAGE(I$124:I$164)</f>
        <v>0.41721322043144071</v>
      </c>
      <c r="K130" s="34">
        <f>SUM('5. normalizz_CT singola regione'!AJ130:AR130)/9</f>
        <v>0.14318924216416345</v>
      </c>
      <c r="L130" s="34">
        <f t="shared" ref="L130" si="514">AVERAGE(K$124:K$164)</f>
        <v>0.22409039895124047</v>
      </c>
      <c r="M130" s="34">
        <f>SUM('5. normalizz_CT singola regione'!AS130:AW130)/5</f>
        <v>0.40396682622775859</v>
      </c>
      <c r="N130" s="34">
        <f t="shared" ref="N130" si="515">AVERAGE(M$124:M$164)</f>
        <v>0.3987454668606053</v>
      </c>
      <c r="O130" s="34">
        <f>SUM('5. normalizz_CT singola regione'!AX130:BD130)/7</f>
        <v>0.2114364008917963</v>
      </c>
      <c r="P130" s="34">
        <f t="shared" ref="P130" si="516">AVERAGE(O$124:O$164)</f>
        <v>0.30195925654560851</v>
      </c>
      <c r="Q130">
        <f>'5. normalizz_CT singola regione'!BE130</f>
        <v>0.39210911030913997</v>
      </c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</row>
    <row r="131" spans="1:204" x14ac:dyDescent="0.3">
      <c r="A131" s="34">
        <f>'3. indicatori CT_valori_nom'!A131</f>
        <v>71059</v>
      </c>
      <c r="B131" s="34" t="str">
        <f>'3. indicatori CT_valori_nom'!B131</f>
        <v>VICO DEL GARGANO</v>
      </c>
      <c r="C131" s="34" t="str">
        <f>'3. indicatori CT_valori_nom'!C131</f>
        <v>PUGLIA</v>
      </c>
      <c r="D131" s="34">
        <f>'3. indicatori CT_valori_nom'!D131</f>
        <v>25214</v>
      </c>
      <c r="E131" s="34">
        <f>SUM('5. normalizz_CT singola regione'!E131:O131)/11</f>
        <v>0.46586606196935593</v>
      </c>
      <c r="F131" s="34">
        <f t="shared" si="492"/>
        <v>0.56207729347365054</v>
      </c>
      <c r="G131" s="34">
        <f>SUM('5. normalizz_CT singola regione'!P131:X131)/9</f>
        <v>0.14697514256299055</v>
      </c>
      <c r="H131" s="34">
        <f t="shared" si="492"/>
        <v>0.2872420716298501</v>
      </c>
      <c r="I131" s="34">
        <f>SUM('5. normalizz_CT singola regione'!Y131:AI131)/9</f>
        <v>0.37562496034312021</v>
      </c>
      <c r="J131" s="34">
        <f t="shared" ref="J131" si="517">AVERAGE(I$124:I$164)</f>
        <v>0.41721322043144071</v>
      </c>
      <c r="K131" s="34">
        <f>SUM('5. normalizz_CT singola regione'!AJ131:AR131)/9</f>
        <v>9.143995940093233E-2</v>
      </c>
      <c r="L131" s="34">
        <f t="shared" ref="L131" si="518">AVERAGE(K$124:K$164)</f>
        <v>0.22409039895124047</v>
      </c>
      <c r="M131" s="34">
        <f>SUM('5. normalizz_CT singola regione'!AS131:AW131)/5</f>
        <v>0.42475745031778567</v>
      </c>
      <c r="N131" s="34">
        <f t="shared" ref="N131" si="519">AVERAGE(M$124:M$164)</f>
        <v>0.3987454668606053</v>
      </c>
      <c r="O131" s="34">
        <f>SUM('5. normalizz_CT singola regione'!AX131:BD131)/7</f>
        <v>0.29173607838023996</v>
      </c>
      <c r="P131" s="34">
        <f t="shared" ref="P131" si="520">AVERAGE(O$124:O$164)</f>
        <v>0.30195925654560851</v>
      </c>
      <c r="Q131">
        <f>'5. normalizz_CT singola regione'!BE131</f>
        <v>0.31525163920589166</v>
      </c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</row>
    <row r="132" spans="1:204" x14ac:dyDescent="0.3">
      <c r="A132" s="34">
        <f>'3. indicatori CT_valori_nom'!A132</f>
        <v>72004</v>
      </c>
      <c r="B132" s="34" t="str">
        <f>'3. indicatori CT_valori_nom'!B132</f>
        <v>ALTAMURA</v>
      </c>
      <c r="C132" s="34" t="str">
        <f>'3. indicatori CT_valori_nom'!C132</f>
        <v>PUGLIA</v>
      </c>
      <c r="D132" s="34">
        <f>'3. indicatori CT_valori_nom'!D132</f>
        <v>164060</v>
      </c>
      <c r="E132" s="34">
        <f>SUM('5. normalizz_CT singola regione'!E132:O132)/11</f>
        <v>0.56098188170364971</v>
      </c>
      <c r="F132" s="34">
        <f t="shared" si="492"/>
        <v>0.56207729347365054</v>
      </c>
      <c r="G132" s="34">
        <f>SUM('5. normalizz_CT singola regione'!P132:X132)/9</f>
        <v>0.19430771261926622</v>
      </c>
      <c r="H132" s="34">
        <f t="shared" si="492"/>
        <v>0.2872420716298501</v>
      </c>
      <c r="I132" s="34">
        <f>SUM('5. normalizz_CT singola regione'!Y132:AI132)/9</f>
        <v>0.53798573470486033</v>
      </c>
      <c r="J132" s="34">
        <f t="shared" ref="J132" si="521">AVERAGE(I$124:I$164)</f>
        <v>0.41721322043144071</v>
      </c>
      <c r="K132" s="34">
        <f>SUM('5. normalizz_CT singola regione'!AJ132:AR132)/9</f>
        <v>0.26592997301455834</v>
      </c>
      <c r="L132" s="34">
        <f t="shared" ref="L132" si="522">AVERAGE(K$124:K$164)</f>
        <v>0.22409039895124047</v>
      </c>
      <c r="M132" s="34">
        <f>SUM('5. normalizz_CT singola regione'!AS132:AW132)/5</f>
        <v>0.44877676373726133</v>
      </c>
      <c r="N132" s="34">
        <f t="shared" ref="N132" si="523">AVERAGE(M$124:M$164)</f>
        <v>0.3987454668606053</v>
      </c>
      <c r="O132" s="34">
        <f>SUM('5. normalizz_CT singola regione'!AX132:BD132)/7</f>
        <v>0.24188234761088198</v>
      </c>
      <c r="P132" s="34">
        <f t="shared" ref="P132" si="524">AVERAGE(O$124:O$164)</f>
        <v>0.30195925654560851</v>
      </c>
      <c r="Q132">
        <f>'5. normalizz_CT singola regione'!BE132</f>
        <v>0.40621003688831453</v>
      </c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</row>
    <row r="133" spans="1:204" x14ac:dyDescent="0.3">
      <c r="A133" s="34">
        <f>'3. indicatori CT_valori_nom'!A133</f>
        <v>72006</v>
      </c>
      <c r="B133" s="34" t="str">
        <f>'3. indicatori CT_valori_nom'!B133</f>
        <v>BARI</v>
      </c>
      <c r="C133" s="34" t="str">
        <f>'3. indicatori CT_valori_nom'!C133</f>
        <v>PUGLIA</v>
      </c>
      <c r="D133" s="34">
        <f>'3. indicatori CT_valori_nom'!D133</f>
        <v>327361</v>
      </c>
      <c r="E133" s="34">
        <f>SUM('5. normalizz_CT singola regione'!E133:O133)/11</f>
        <v>0.56532119422667215</v>
      </c>
      <c r="F133" s="34">
        <f t="shared" si="492"/>
        <v>0.56207729347365054</v>
      </c>
      <c r="G133" s="34">
        <f>SUM('5. normalizz_CT singola regione'!P133:X133)/9</f>
        <v>0.88888888888888884</v>
      </c>
      <c r="H133" s="34">
        <f t="shared" si="492"/>
        <v>0.2872420716298501</v>
      </c>
      <c r="I133" s="34">
        <f>SUM('5. normalizz_CT singola regione'!Y133:AI133)/9</f>
        <v>0.62962434562031777</v>
      </c>
      <c r="J133" s="34">
        <f t="shared" ref="J133" si="525">AVERAGE(I$124:I$164)</f>
        <v>0.41721322043144071</v>
      </c>
      <c r="K133" s="34">
        <f>SUM('5. normalizz_CT singola regione'!AJ133:AR133)/9</f>
        <v>0.51863358055951947</v>
      </c>
      <c r="L133" s="34">
        <f t="shared" ref="L133" si="526">AVERAGE(K$124:K$164)</f>
        <v>0.22409039895124047</v>
      </c>
      <c r="M133" s="34">
        <f>SUM('5. normalizz_CT singola regione'!AS133:AW133)/5</f>
        <v>0.62977351294540185</v>
      </c>
      <c r="N133" s="34">
        <f t="shared" ref="N133" si="527">AVERAGE(M$124:M$164)</f>
        <v>0.3987454668606053</v>
      </c>
      <c r="O133" s="34">
        <f>SUM('5. normalizz_CT singola regione'!AX133:BD133)/7</f>
        <v>0.6668285991419024</v>
      </c>
      <c r="P133" s="34">
        <f t="shared" ref="P133" si="528">AVERAGE(O$124:O$164)</f>
        <v>0.30195925654560851</v>
      </c>
      <c r="Q133">
        <f>'5. normalizz_CT singola regione'!BE133</f>
        <v>0.68871323895387782</v>
      </c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</row>
    <row r="134" spans="1:204" x14ac:dyDescent="0.3">
      <c r="A134" s="34">
        <f>'3. indicatori CT_valori_nom'!A134</f>
        <v>72019</v>
      </c>
      <c r="B134" s="34" t="str">
        <f>'3. indicatori CT_valori_nom'!B134</f>
        <v>CONVERSANO</v>
      </c>
      <c r="C134" s="34" t="str">
        <f>'3. indicatori CT_valori_nom'!C134</f>
        <v>PUGLIA</v>
      </c>
      <c r="D134" s="34">
        <f>'3. indicatori CT_valori_nom'!D134</f>
        <v>51912</v>
      </c>
      <c r="E134" s="34">
        <f>SUM('5. normalizz_CT singola regione'!E134:O134)/11</f>
        <v>0.57731768612468892</v>
      </c>
      <c r="F134" s="34">
        <f t="shared" si="492"/>
        <v>0.56207729347365054</v>
      </c>
      <c r="G134" s="34">
        <f>SUM('5. normalizz_CT singola regione'!P134:X134)/9</f>
        <v>0.31230563058839533</v>
      </c>
      <c r="H134" s="34">
        <f t="shared" si="492"/>
        <v>0.2872420716298501</v>
      </c>
      <c r="I134" s="34">
        <f>SUM('5. normalizz_CT singola regione'!Y134:AI134)/9</f>
        <v>0.31964960816283633</v>
      </c>
      <c r="J134" s="34">
        <f t="shared" ref="J134" si="529">AVERAGE(I$124:I$164)</f>
        <v>0.41721322043144071</v>
      </c>
      <c r="K134" s="34">
        <f>SUM('5. normalizz_CT singola regione'!AJ134:AR134)/9</f>
        <v>0.21131784069241313</v>
      </c>
      <c r="L134" s="34">
        <f t="shared" ref="L134" si="530">AVERAGE(K$124:K$164)</f>
        <v>0.22409039895124047</v>
      </c>
      <c r="M134" s="34">
        <f>SUM('5. normalizz_CT singola regione'!AS134:AW134)/5</f>
        <v>0.28099165054964159</v>
      </c>
      <c r="N134" s="34">
        <f t="shared" ref="N134" si="531">AVERAGE(M$124:M$164)</f>
        <v>0.3987454668606053</v>
      </c>
      <c r="O134" s="34">
        <f>SUM('5. normalizz_CT singola regione'!AX134:BD134)/7</f>
        <v>0.3886452077342466</v>
      </c>
      <c r="P134" s="34">
        <f t="shared" ref="P134" si="532">AVERAGE(O$124:O$164)</f>
        <v>0.30195925654560851</v>
      </c>
      <c r="Q134">
        <f>'5. normalizz_CT singola regione'!BE134</f>
        <v>0.38437078657983648</v>
      </c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</row>
    <row r="135" spans="1:204" x14ac:dyDescent="0.3">
      <c r="A135" s="34">
        <f>'3. indicatori CT_valori_nom'!A135</f>
        <v>72020</v>
      </c>
      <c r="B135" s="34" t="str">
        <f>'3. indicatori CT_valori_nom'!B135</f>
        <v>CORATO</v>
      </c>
      <c r="C135" s="34" t="str">
        <f>'3. indicatori CT_valori_nom'!C135</f>
        <v>PUGLIA</v>
      </c>
      <c r="D135" s="34">
        <f>'3. indicatori CT_valori_nom'!D135</f>
        <v>74080</v>
      </c>
      <c r="E135" s="34">
        <f>SUM('5. normalizz_CT singola regione'!E135:O135)/11</f>
        <v>0.62780297066099355</v>
      </c>
      <c r="F135" s="34">
        <f t="shared" si="492"/>
        <v>0.56207729347365054</v>
      </c>
      <c r="G135" s="34">
        <f>SUM('5. normalizz_CT singola regione'!P135:X135)/9</f>
        <v>8.1941727610944259E-2</v>
      </c>
      <c r="H135" s="34">
        <f t="shared" si="492"/>
        <v>0.2872420716298501</v>
      </c>
      <c r="I135" s="34">
        <f>SUM('5. normalizz_CT singola regione'!Y135:AI135)/9</f>
        <v>0.36704472807114369</v>
      </c>
      <c r="J135" s="34">
        <f t="shared" ref="J135" si="533">AVERAGE(I$124:I$164)</f>
        <v>0.41721322043144071</v>
      </c>
      <c r="K135" s="34">
        <f>SUM('5. normalizz_CT singola regione'!AJ135:AR135)/9</f>
        <v>0.20686773442849776</v>
      </c>
      <c r="L135" s="34">
        <f t="shared" ref="L135" si="534">AVERAGE(K$124:K$164)</f>
        <v>0.22409039895124047</v>
      </c>
      <c r="M135" s="34">
        <f>SUM('5. normalizz_CT singola regione'!AS135:AW135)/5</f>
        <v>0.26350521957592787</v>
      </c>
      <c r="N135" s="34">
        <f t="shared" ref="N135" si="535">AVERAGE(M$124:M$164)</f>
        <v>0.3987454668606053</v>
      </c>
      <c r="O135" s="34">
        <f>SUM('5. normalizz_CT singola regione'!AX135:BD135)/7</f>
        <v>0.27184158843093797</v>
      </c>
      <c r="P135" s="34">
        <f t="shared" ref="P135" si="536">AVERAGE(O$124:O$164)</f>
        <v>0.30195925654560851</v>
      </c>
      <c r="Q135">
        <f>'5. normalizz_CT singola regione'!BE135</f>
        <v>0.34104122564175327</v>
      </c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</row>
    <row r="136" spans="1:204" x14ac:dyDescent="0.3">
      <c r="A136" s="34">
        <f>'3. indicatori CT_valori_nom'!A136</f>
        <v>72021</v>
      </c>
      <c r="B136" s="34" t="str">
        <f>'3. indicatori CT_valori_nom'!B136</f>
        <v>GIOIA DEL COLLE</v>
      </c>
      <c r="C136" s="34" t="str">
        <f>'3. indicatori CT_valori_nom'!C136</f>
        <v>PUGLIA</v>
      </c>
      <c r="D136" s="34">
        <f>'3. indicatori CT_valori_nom'!D136</f>
        <v>70146</v>
      </c>
      <c r="E136" s="34">
        <f>SUM('5. normalizz_CT singola regione'!E136:O136)/11</f>
        <v>0.5810846156386521</v>
      </c>
      <c r="F136" s="34">
        <f t="shared" si="492"/>
        <v>0.56207729347365054</v>
      </c>
      <c r="G136" s="34">
        <f>SUM('5. normalizz_CT singola regione'!P136:X136)/9</f>
        <v>0.39912489741282658</v>
      </c>
      <c r="H136" s="34">
        <f t="shared" si="492"/>
        <v>0.2872420716298501</v>
      </c>
      <c r="I136" s="34">
        <f>SUM('5. normalizz_CT singola regione'!Y136:AI136)/9</f>
        <v>0.37829166879511955</v>
      </c>
      <c r="J136" s="34">
        <f t="shared" ref="J136" si="537">AVERAGE(I$124:I$164)</f>
        <v>0.41721322043144071</v>
      </c>
      <c r="K136" s="34">
        <f>SUM('5. normalizz_CT singola regione'!AJ136:AR136)/9</f>
        <v>0.36894725037049381</v>
      </c>
      <c r="L136" s="34">
        <f t="shared" ref="L136" si="538">AVERAGE(K$124:K$164)</f>
        <v>0.22409039895124047</v>
      </c>
      <c r="M136" s="34">
        <f>SUM('5. normalizz_CT singola regione'!AS136:AW136)/5</f>
        <v>0.27633027783649611</v>
      </c>
      <c r="N136" s="34">
        <f t="shared" ref="N136" si="539">AVERAGE(M$124:M$164)</f>
        <v>0.3987454668606053</v>
      </c>
      <c r="O136" s="34">
        <f>SUM('5. normalizz_CT singola regione'!AX136:BD136)/7</f>
        <v>0.25729962662416433</v>
      </c>
      <c r="P136" s="34">
        <f t="shared" ref="P136" si="540">AVERAGE(O$124:O$164)</f>
        <v>0.30195925654560851</v>
      </c>
      <c r="Q136">
        <f>'5. normalizz_CT singola regione'!BE136</f>
        <v>0.4232330616336758</v>
      </c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</row>
    <row r="137" spans="1:204" x14ac:dyDescent="0.3">
      <c r="A137" s="34">
        <f>'3. indicatori CT_valori_nom'!A137</f>
        <v>72027</v>
      </c>
      <c r="B137" s="34" t="str">
        <f>'3. indicatori CT_valori_nom'!B137</f>
        <v>MODUGNO</v>
      </c>
      <c r="C137" s="34" t="str">
        <f>'3. indicatori CT_valori_nom'!C137</f>
        <v>PUGLIA</v>
      </c>
      <c r="D137" s="34">
        <f>'3. indicatori CT_valori_nom'!D137</f>
        <v>151310</v>
      </c>
      <c r="E137" s="34">
        <f>SUM('5. normalizz_CT singola regione'!E137:O137)/11</f>
        <v>0.61683193754225818</v>
      </c>
      <c r="F137" s="34">
        <f t="shared" si="492"/>
        <v>0.56207729347365054</v>
      </c>
      <c r="G137" s="34">
        <f>SUM('5. normalizz_CT singola regione'!P137:X137)/9</f>
        <v>0.37133605787183599</v>
      </c>
      <c r="H137" s="34">
        <f t="shared" si="492"/>
        <v>0.2872420716298501</v>
      </c>
      <c r="I137" s="34">
        <f>SUM('5. normalizz_CT singola regione'!Y137:AI137)/9</f>
        <v>0.47368703676680757</v>
      </c>
      <c r="J137" s="34">
        <f t="shared" ref="J137" si="541">AVERAGE(I$124:I$164)</f>
        <v>0.41721322043144071</v>
      </c>
      <c r="K137" s="34">
        <f>SUM('5. normalizz_CT singola regione'!AJ137:AR137)/9</f>
        <v>0.1681183426528875</v>
      </c>
      <c r="L137" s="34">
        <f t="shared" ref="L137" si="542">AVERAGE(K$124:K$164)</f>
        <v>0.22409039895124047</v>
      </c>
      <c r="M137" s="34">
        <f>SUM('5. normalizz_CT singola regione'!AS137:AW137)/5</f>
        <v>0.19705579996865813</v>
      </c>
      <c r="N137" s="34">
        <f t="shared" ref="N137" si="543">AVERAGE(M$124:M$164)</f>
        <v>0.3987454668606053</v>
      </c>
      <c r="O137" s="34">
        <f>SUM('5. normalizz_CT singola regione'!AX137:BD137)/7</f>
        <v>0.27556205871571243</v>
      </c>
      <c r="P137" s="34">
        <f t="shared" ref="P137" si="544">AVERAGE(O$124:O$164)</f>
        <v>0.30195925654560851</v>
      </c>
      <c r="Q137">
        <f>'5. normalizz_CT singola regione'!BE137</f>
        <v>0.40037526934982764</v>
      </c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</row>
    <row r="138" spans="1:204" x14ac:dyDescent="0.3">
      <c r="A138" s="34">
        <f>'3. indicatori CT_valori_nom'!A138</f>
        <v>72029</v>
      </c>
      <c r="B138" s="34" t="str">
        <f>'3. indicatori CT_valori_nom'!B138</f>
        <v>MOLFETTA</v>
      </c>
      <c r="C138" s="34" t="str">
        <f>'3. indicatori CT_valori_nom'!C138</f>
        <v>PUGLIA</v>
      </c>
      <c r="D138" s="34">
        <f>'3. indicatori CT_valori_nom'!D138</f>
        <v>107740</v>
      </c>
      <c r="E138" s="34">
        <f>SUM('5. normalizz_CT singola regione'!E138:O138)/11</f>
        <v>0.54246700881867937</v>
      </c>
      <c r="F138" s="34">
        <f t="shared" si="492"/>
        <v>0.56207729347365054</v>
      </c>
      <c r="G138" s="34">
        <f>SUM('5. normalizz_CT singola regione'!P138:X138)/9</f>
        <v>0.4430891151421924</v>
      </c>
      <c r="H138" s="34">
        <f t="shared" si="492"/>
        <v>0.2872420716298501</v>
      </c>
      <c r="I138" s="34">
        <f>SUM('5. normalizz_CT singola regione'!Y138:AI138)/9</f>
        <v>0.37620137282460531</v>
      </c>
      <c r="J138" s="34">
        <f t="shared" ref="J138" si="545">AVERAGE(I$124:I$164)</f>
        <v>0.41721322043144071</v>
      </c>
      <c r="K138" s="34">
        <f>SUM('5. normalizz_CT singola regione'!AJ138:AR138)/9</f>
        <v>0.19840723196819321</v>
      </c>
      <c r="L138" s="34">
        <f t="shared" ref="L138" si="546">AVERAGE(K$124:K$164)</f>
        <v>0.22409039895124047</v>
      </c>
      <c r="M138" s="34">
        <f>SUM('5. normalizz_CT singola regione'!AS138:AW138)/5</f>
        <v>0.22186054589130005</v>
      </c>
      <c r="N138" s="34">
        <f t="shared" ref="N138" si="547">AVERAGE(M$124:M$164)</f>
        <v>0.3987454668606053</v>
      </c>
      <c r="O138" s="34">
        <f>SUM('5. normalizz_CT singola regione'!AX138:BD138)/7</f>
        <v>0.34624101587485034</v>
      </c>
      <c r="P138" s="34">
        <f t="shared" ref="P138" si="548">AVERAGE(O$124:O$164)</f>
        <v>0.30195925654560851</v>
      </c>
      <c r="Q138">
        <f>'5. normalizz_CT singola regione'!BE138</f>
        <v>0.39700864717023077</v>
      </c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</row>
    <row r="139" spans="1:204" x14ac:dyDescent="0.3">
      <c r="A139" s="34">
        <f>'3. indicatori CT_valori_nom'!A139</f>
        <v>72030</v>
      </c>
      <c r="B139" s="34" t="str">
        <f>'3. indicatori CT_valori_nom'!B139</f>
        <v>MONOPOLI</v>
      </c>
      <c r="C139" s="34" t="str">
        <f>'3. indicatori CT_valori_nom'!C139</f>
        <v>PUGLIA</v>
      </c>
      <c r="D139" s="34">
        <f>'3. indicatori CT_valori_nom'!D139</f>
        <v>67237</v>
      </c>
      <c r="E139" s="34">
        <f>SUM('5. normalizz_CT singola regione'!E139:O139)/11</f>
        <v>0.53807249995473427</v>
      </c>
      <c r="F139" s="34">
        <f t="shared" si="492"/>
        <v>0.56207729347365054</v>
      </c>
      <c r="G139" s="34">
        <f>SUM('5. normalizz_CT singola regione'!P139:X139)/9</f>
        <v>0.30526486168505107</v>
      </c>
      <c r="H139" s="34">
        <f t="shared" si="492"/>
        <v>0.2872420716298501</v>
      </c>
      <c r="I139" s="34">
        <f>SUM('5. normalizz_CT singola regione'!Y139:AI139)/9</f>
        <v>0.35203932405941524</v>
      </c>
      <c r="J139" s="34">
        <f t="shared" ref="J139" si="549">AVERAGE(I$124:I$164)</f>
        <v>0.41721322043144071</v>
      </c>
      <c r="K139" s="34">
        <f>SUM('5. normalizz_CT singola regione'!AJ139:AR139)/9</f>
        <v>0.21540799369147806</v>
      </c>
      <c r="L139" s="34">
        <f t="shared" ref="L139" si="550">AVERAGE(K$124:K$164)</f>
        <v>0.22409039895124047</v>
      </c>
      <c r="M139" s="34">
        <f>SUM('5. normalizz_CT singola regione'!AS139:AW139)/5</f>
        <v>0.34733750753241005</v>
      </c>
      <c r="N139" s="34">
        <f t="shared" ref="N139" si="551">AVERAGE(M$124:M$164)</f>
        <v>0.3987454668606053</v>
      </c>
      <c r="O139" s="34">
        <f>SUM('5. normalizz_CT singola regione'!AX139:BD139)/7</f>
        <v>0.44947305063245441</v>
      </c>
      <c r="P139" s="34">
        <f t="shared" ref="P139" si="552">AVERAGE(O$124:O$164)</f>
        <v>0.30195925654560851</v>
      </c>
      <c r="Q139">
        <f>'5. normalizz_CT singola regione'!BE139</f>
        <v>0.3969405533301022</v>
      </c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</row>
    <row r="140" spans="1:204" x14ac:dyDescent="0.3">
      <c r="A140" s="34">
        <f>'3. indicatori CT_valori_nom'!A140</f>
        <v>72036</v>
      </c>
      <c r="B140" s="34" t="str">
        <f>'3. indicatori CT_valori_nom'!B140</f>
        <v>PUTIGNANO</v>
      </c>
      <c r="C140" s="34" t="str">
        <f>'3. indicatori CT_valori_nom'!C140</f>
        <v>PUGLIA</v>
      </c>
      <c r="D140" s="34">
        <f>'3. indicatori CT_valori_nom'!D140</f>
        <v>90960</v>
      </c>
      <c r="E140" s="34">
        <f>SUM('5. normalizz_CT singola regione'!E140:O140)/11</f>
        <v>0.53654896030218646</v>
      </c>
      <c r="F140" s="34">
        <f t="shared" si="492"/>
        <v>0.56207729347365054</v>
      </c>
      <c r="G140" s="34">
        <f>SUM('5. normalizz_CT singola regione'!P140:X140)/9</f>
        <v>0.18241560611202101</v>
      </c>
      <c r="H140" s="34">
        <f t="shared" si="492"/>
        <v>0.2872420716298501</v>
      </c>
      <c r="I140" s="34">
        <f>SUM('5. normalizz_CT singola regione'!Y140:AI140)/9</f>
        <v>0.29062766890680769</v>
      </c>
      <c r="J140" s="34">
        <f t="shared" ref="J140" si="553">AVERAGE(I$124:I$164)</f>
        <v>0.41721322043144071</v>
      </c>
      <c r="K140" s="34">
        <f>SUM('5. normalizz_CT singola regione'!AJ140:AR140)/9</f>
        <v>0.27923093305282248</v>
      </c>
      <c r="L140" s="34">
        <f t="shared" ref="L140" si="554">AVERAGE(K$124:K$164)</f>
        <v>0.22409039895124047</v>
      </c>
      <c r="M140" s="34">
        <f>SUM('5. normalizz_CT singola regione'!AS140:AW140)/5</f>
        <v>0.23432476934305796</v>
      </c>
      <c r="N140" s="34">
        <f t="shared" ref="N140" si="555">AVERAGE(M$124:M$164)</f>
        <v>0.3987454668606053</v>
      </c>
      <c r="O140" s="34">
        <f>SUM('5. normalizz_CT singola regione'!AX140:BD140)/7</f>
        <v>0.50844547759599734</v>
      </c>
      <c r="P140" s="34">
        <f t="shared" ref="P140" si="556">AVERAGE(O$124:O$164)</f>
        <v>0.30195925654560851</v>
      </c>
      <c r="Q140">
        <f>'5. normalizz_CT singola regione'!BE140</f>
        <v>0.37028188565651454</v>
      </c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</row>
    <row r="141" spans="1:204" x14ac:dyDescent="0.3">
      <c r="A141" s="34">
        <f>'3. indicatori CT_valori_nom'!A141</f>
        <v>72037</v>
      </c>
      <c r="B141" s="34" t="str">
        <f>'3. indicatori CT_valori_nom'!B141</f>
        <v>RUTIGLIANO</v>
      </c>
      <c r="C141" s="34" t="str">
        <f>'3. indicatori CT_valori_nom'!C141</f>
        <v>PUGLIA</v>
      </c>
      <c r="D141" s="34">
        <f>'3. indicatori CT_valori_nom'!D141</f>
        <v>57803</v>
      </c>
      <c r="E141" s="34">
        <f>SUM('5. normalizz_CT singola regione'!E141:O141)/11</f>
        <v>0.46339566091681389</v>
      </c>
      <c r="F141" s="34">
        <f t="shared" si="492"/>
        <v>0.56207729347365054</v>
      </c>
      <c r="G141" s="34">
        <f>SUM('5. normalizz_CT singola regione'!P141:X141)/9</f>
        <v>0.18531713560775406</v>
      </c>
      <c r="H141" s="34">
        <f t="shared" si="492"/>
        <v>0.2872420716298501</v>
      </c>
      <c r="I141" s="34">
        <f>SUM('5. normalizz_CT singola regione'!Y141:AI141)/9</f>
        <v>0.29606982913293128</v>
      </c>
      <c r="J141" s="34">
        <f t="shared" ref="J141" si="557">AVERAGE(I$124:I$164)</f>
        <v>0.41721322043144071</v>
      </c>
      <c r="K141" s="34">
        <f>SUM('5. normalizz_CT singola regione'!AJ141:AR141)/9</f>
        <v>0.1692248162935176</v>
      </c>
      <c r="L141" s="34">
        <f t="shared" ref="L141" si="558">AVERAGE(K$124:K$164)</f>
        <v>0.22409039895124047</v>
      </c>
      <c r="M141" s="34">
        <f>SUM('5. normalizz_CT singola regione'!AS141:AW141)/5</f>
        <v>0.21299567215280205</v>
      </c>
      <c r="N141" s="34">
        <f t="shared" ref="N141" si="559">AVERAGE(M$124:M$164)</f>
        <v>0.3987454668606053</v>
      </c>
      <c r="O141" s="34">
        <f>SUM('5. normalizz_CT singola regione'!AX141:BD141)/7</f>
        <v>0.25851376621387884</v>
      </c>
      <c r="P141" s="34">
        <f t="shared" ref="P141" si="560">AVERAGE(O$124:O$164)</f>
        <v>0.30195925654560851</v>
      </c>
      <c r="Q141">
        <f>'5. normalizz_CT singola regione'!BE141</f>
        <v>0.29420070263093484</v>
      </c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</row>
    <row r="142" spans="1:204" x14ac:dyDescent="0.3">
      <c r="A142" s="34">
        <f>'3. indicatori CT_valori_nom'!A142</f>
        <v>72046</v>
      </c>
      <c r="B142" s="34" t="str">
        <f>'3. indicatori CT_valori_nom'!B142</f>
        <v>TRIGGIANO</v>
      </c>
      <c r="C142" s="34" t="str">
        <f>'3. indicatori CT_valori_nom'!C142</f>
        <v>PUGLIA</v>
      </c>
      <c r="D142" s="34">
        <f>'3. indicatori CT_valori_nom'!D142</f>
        <v>103770</v>
      </c>
      <c r="E142" s="34">
        <f>SUM('5. normalizz_CT singola regione'!E142:O142)/11</f>
        <v>0.64147770783560132</v>
      </c>
      <c r="F142" s="34">
        <f t="shared" si="492"/>
        <v>0.56207729347365054</v>
      </c>
      <c r="G142" s="34">
        <f>SUM('5. normalizz_CT singola regione'!P142:X142)/9</f>
        <v>0.2493171729668221</v>
      </c>
      <c r="H142" s="34">
        <f t="shared" si="492"/>
        <v>0.2872420716298501</v>
      </c>
      <c r="I142" s="34">
        <f>SUM('5. normalizz_CT singola regione'!Y142:AI142)/9</f>
        <v>0.33627659227288731</v>
      </c>
      <c r="J142" s="34">
        <f t="shared" ref="J142" si="561">AVERAGE(I$124:I$164)</f>
        <v>0.41721322043144071</v>
      </c>
      <c r="K142" s="34">
        <f>SUM('5. normalizz_CT singola regione'!AJ142:AR142)/9</f>
        <v>0.22089008785940811</v>
      </c>
      <c r="L142" s="34">
        <f t="shared" ref="L142" si="562">AVERAGE(K$124:K$164)</f>
        <v>0.22409039895124047</v>
      </c>
      <c r="M142" s="34">
        <f>SUM('5. normalizz_CT singola regione'!AS142:AW142)/5</f>
        <v>0.13014050566760832</v>
      </c>
      <c r="N142" s="34">
        <f t="shared" ref="N142" si="563">AVERAGE(M$124:M$164)</f>
        <v>0.3987454668606053</v>
      </c>
      <c r="O142" s="34">
        <f>SUM('5. normalizz_CT singola regione'!AX142:BD142)/7</f>
        <v>0.19081778385816869</v>
      </c>
      <c r="P142" s="34">
        <f t="shared" ref="P142" si="564">AVERAGE(O$124:O$164)</f>
        <v>0.30195925654560851</v>
      </c>
      <c r="Q142">
        <f>'5. normalizz_CT singola regione'!BE142</f>
        <v>0.34683056339210405</v>
      </c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</row>
    <row r="143" spans="1:204" x14ac:dyDescent="0.3">
      <c r="A143" s="34">
        <f>'3. indicatori CT_valori_nom'!A143</f>
        <v>73003</v>
      </c>
      <c r="B143" s="34" t="str">
        <f>'3. indicatori CT_valori_nom'!B143</f>
        <v>CASTELLANETA</v>
      </c>
      <c r="C143" s="34" t="str">
        <f>'3. indicatori CT_valori_nom'!C143</f>
        <v>PUGLIA</v>
      </c>
      <c r="D143" s="34">
        <f>'3. indicatori CT_valori_nom'!D143</f>
        <v>95363</v>
      </c>
      <c r="E143" s="34">
        <f>SUM('5. normalizz_CT singola regione'!E143:O143)/11</f>
        <v>0.58493109781132779</v>
      </c>
      <c r="F143" s="34">
        <f t="shared" si="492"/>
        <v>0.56207729347365054</v>
      </c>
      <c r="G143" s="34">
        <f>SUM('5. normalizz_CT singola regione'!P143:X143)/9</f>
        <v>0.28860198799827785</v>
      </c>
      <c r="H143" s="34">
        <f t="shared" si="492"/>
        <v>0.2872420716298501</v>
      </c>
      <c r="I143" s="34">
        <f>SUM('5. normalizz_CT singola regione'!Y143:AI143)/9</f>
        <v>0.41475757818879749</v>
      </c>
      <c r="J143" s="34">
        <f t="shared" ref="J143" si="565">AVERAGE(I$124:I$164)</f>
        <v>0.41721322043144071</v>
      </c>
      <c r="K143" s="34">
        <f>SUM('5. normalizz_CT singola regione'!AJ143:AR143)/9</f>
        <v>0.28482268166474195</v>
      </c>
      <c r="L143" s="34">
        <f t="shared" ref="L143" si="566">AVERAGE(K$124:K$164)</f>
        <v>0.22409039895124047</v>
      </c>
      <c r="M143" s="34">
        <f>SUM('5. normalizz_CT singola regione'!AS143:AW143)/5</f>
        <v>0.36243344980025993</v>
      </c>
      <c r="N143" s="34">
        <f t="shared" ref="N143" si="567">AVERAGE(M$124:M$164)</f>
        <v>0.3987454668606053</v>
      </c>
      <c r="O143" s="34">
        <f>SUM('5. normalizz_CT singola regione'!AX143:BD143)/7</f>
        <v>0.26623314774946294</v>
      </c>
      <c r="P143" s="34">
        <f t="shared" ref="P143" si="568">AVERAGE(O$124:O$164)</f>
        <v>0.30195925654560851</v>
      </c>
      <c r="Q143">
        <f>'5. normalizz_CT singola regione'!BE143</f>
        <v>0.40433365084762779</v>
      </c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</row>
    <row r="144" spans="1:204" x14ac:dyDescent="0.3">
      <c r="A144" s="34">
        <f>'3. indicatori CT_valori_nom'!A144</f>
        <v>73008</v>
      </c>
      <c r="B144" s="34" t="str">
        <f>'3. indicatori CT_valori_nom'!B144</f>
        <v>GROTTAGLIE</v>
      </c>
      <c r="C144" s="34" t="str">
        <f>'3. indicatori CT_valori_nom'!C144</f>
        <v>PUGLIA</v>
      </c>
      <c r="D144" s="34">
        <f>'3. indicatori CT_valori_nom'!D144</f>
        <v>116500</v>
      </c>
      <c r="E144" s="34">
        <f>SUM('5. normalizz_CT singola regione'!E144:O144)/11</f>
        <v>0.65286432316643572</v>
      </c>
      <c r="F144" s="34">
        <f t="shared" si="492"/>
        <v>0.56207729347365054</v>
      </c>
      <c r="G144" s="34">
        <f>SUM('5. normalizz_CT singola regione'!P144:X144)/9</f>
        <v>0.25178758055529799</v>
      </c>
      <c r="H144" s="34">
        <f t="shared" si="492"/>
        <v>0.2872420716298501</v>
      </c>
      <c r="I144" s="34">
        <f>SUM('5. normalizz_CT singola regione'!Y144:AI144)/9</f>
        <v>0.45366161212714257</v>
      </c>
      <c r="J144" s="34">
        <f t="shared" ref="J144" si="569">AVERAGE(I$124:I$164)</f>
        <v>0.41721322043144071</v>
      </c>
      <c r="K144" s="34">
        <f>SUM('5. normalizz_CT singola regione'!AJ144:AR144)/9</f>
        <v>9.8658644630614814E-2</v>
      </c>
      <c r="L144" s="34">
        <f t="shared" ref="L144" si="570">AVERAGE(K$124:K$164)</f>
        <v>0.22409039895124047</v>
      </c>
      <c r="M144" s="34">
        <f>SUM('5. normalizz_CT singola regione'!AS144:AW144)/5</f>
        <v>0.43293418249357385</v>
      </c>
      <c r="N144" s="34">
        <f t="shared" ref="N144" si="571">AVERAGE(M$124:M$164)</f>
        <v>0.3987454668606053</v>
      </c>
      <c r="O144" s="34">
        <f>SUM('5. normalizz_CT singola regione'!AX144:BD144)/7</f>
        <v>0.19733416803851961</v>
      </c>
      <c r="P144" s="34">
        <f t="shared" ref="P144" si="572">AVERAGE(O$124:O$164)</f>
        <v>0.30195925654560851</v>
      </c>
      <c r="Q144">
        <f>'5. normalizz_CT singola regione'!BE144</f>
        <v>0.38222315275288926</v>
      </c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</row>
    <row r="145" spans="1:204" x14ac:dyDescent="0.3">
      <c r="A145" s="34">
        <f>'3. indicatori CT_valori_nom'!A145</f>
        <v>73012</v>
      </c>
      <c r="B145" s="34" t="str">
        <f>'3. indicatori CT_valori_nom'!B145</f>
        <v>MANDURIA</v>
      </c>
      <c r="C145" s="34" t="str">
        <f>'3. indicatori CT_valori_nom'!C145</f>
        <v>PUGLIA</v>
      </c>
      <c r="D145" s="34">
        <f>'3. indicatori CT_valori_nom'!D145</f>
        <v>64390</v>
      </c>
      <c r="E145" s="34">
        <f>SUM('5. normalizz_CT singola regione'!E145:O145)/11</f>
        <v>0.59917972417609322</v>
      </c>
      <c r="F145" s="34">
        <f t="shared" si="492"/>
        <v>0.56207729347365054</v>
      </c>
      <c r="G145" s="34">
        <f>SUM('5. normalizz_CT singola regione'!P145:X145)/9</f>
        <v>0.15891830194278109</v>
      </c>
      <c r="H145" s="34">
        <f t="shared" si="492"/>
        <v>0.2872420716298501</v>
      </c>
      <c r="I145" s="34">
        <f>SUM('5. normalizz_CT singola regione'!Y145:AI145)/9</f>
        <v>0.40673158569716245</v>
      </c>
      <c r="J145" s="34">
        <f t="shared" ref="J145" si="573">AVERAGE(I$124:I$164)</f>
        <v>0.41721322043144071</v>
      </c>
      <c r="K145" s="34">
        <f>SUM('5. normalizz_CT singola regione'!AJ145:AR145)/9</f>
        <v>0.14693726519969746</v>
      </c>
      <c r="L145" s="34">
        <f t="shared" ref="L145" si="574">AVERAGE(K$124:K$164)</f>
        <v>0.22409039895124047</v>
      </c>
      <c r="M145" s="34">
        <f>SUM('5. normalizz_CT singola regione'!AS145:AW145)/5</f>
        <v>0.49467044345732258</v>
      </c>
      <c r="N145" s="34">
        <f t="shared" ref="N145" si="575">AVERAGE(M$124:M$164)</f>
        <v>0.3987454668606053</v>
      </c>
      <c r="O145" s="34">
        <f>SUM('5. normalizz_CT singola regione'!AX145:BD145)/7</f>
        <v>0.20971423569378264</v>
      </c>
      <c r="P145" s="34">
        <f t="shared" ref="P145" si="576">AVERAGE(O$124:O$164)</f>
        <v>0.30195925654560851</v>
      </c>
      <c r="Q145">
        <f>'5. normalizz_CT singola regione'!BE145</f>
        <v>0.36054496188589125</v>
      </c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</row>
    <row r="146" spans="1:204" x14ac:dyDescent="0.3">
      <c r="A146" s="34">
        <f>'3. indicatori CT_valori_nom'!A146</f>
        <v>73013</v>
      </c>
      <c r="B146" s="34" t="str">
        <f>'3. indicatori CT_valori_nom'!B146</f>
        <v>MARTINA FRANCA</v>
      </c>
      <c r="C146" s="34" t="str">
        <f>'3. indicatori CT_valori_nom'!C146</f>
        <v>PUGLIA</v>
      </c>
      <c r="D146" s="34">
        <f>'3. indicatori CT_valori_nom'!D146</f>
        <v>49222</v>
      </c>
      <c r="E146" s="34">
        <f>SUM('5. normalizz_CT singola regione'!E146:O146)/11</f>
        <v>0.48163473268075818</v>
      </c>
      <c r="F146" s="34">
        <f t="shared" si="492"/>
        <v>0.56207729347365054</v>
      </c>
      <c r="G146" s="34">
        <f>SUM('5. normalizz_CT singola regione'!P146:X146)/9</f>
        <v>0.13959408660760511</v>
      </c>
      <c r="H146" s="34">
        <f t="shared" si="492"/>
        <v>0.2872420716298501</v>
      </c>
      <c r="I146" s="34">
        <f>SUM('5. normalizz_CT singola regione'!Y146:AI146)/9</f>
        <v>0.40744585200549605</v>
      </c>
      <c r="J146" s="34">
        <f t="shared" ref="J146" si="577">AVERAGE(I$124:I$164)</f>
        <v>0.41721322043144071</v>
      </c>
      <c r="K146" s="34">
        <f>SUM('5. normalizz_CT singola regione'!AJ146:AR146)/9</f>
        <v>0.22105910182354091</v>
      </c>
      <c r="L146" s="34">
        <f t="shared" ref="L146" si="578">AVERAGE(K$124:K$164)</f>
        <v>0.22409039895124047</v>
      </c>
      <c r="M146" s="34">
        <f>SUM('5. normalizz_CT singola regione'!AS146:AW146)/5</f>
        <v>0.28383227599828426</v>
      </c>
      <c r="N146" s="34">
        <f t="shared" ref="N146" si="579">AVERAGE(M$124:M$164)</f>
        <v>0.3987454668606053</v>
      </c>
      <c r="O146" s="34">
        <f>SUM('5. normalizz_CT singola regione'!AX146:BD146)/7</f>
        <v>0.30182056475806279</v>
      </c>
      <c r="P146" s="34">
        <f t="shared" ref="P146" si="580">AVERAGE(O$124:O$164)</f>
        <v>0.30195925654560851</v>
      </c>
      <c r="Q146">
        <f>'5. normalizz_CT singola regione'!BE146</f>
        <v>0.33495273950459525</v>
      </c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</row>
    <row r="147" spans="1:204" x14ac:dyDescent="0.3">
      <c r="A147" s="34">
        <f>'3. indicatori CT_valori_nom'!A147</f>
        <v>73015</v>
      </c>
      <c r="B147" s="34" t="str">
        <f>'3. indicatori CT_valori_nom'!B147</f>
        <v>MASSAFRA</v>
      </c>
      <c r="C147" s="34" t="str">
        <f>'3. indicatori CT_valori_nom'!C147</f>
        <v>PUGLIA</v>
      </c>
      <c r="D147" s="34">
        <f>'3. indicatori CT_valori_nom'!D147</f>
        <v>60876</v>
      </c>
      <c r="E147" s="34">
        <f>SUM('5. normalizz_CT singola regione'!E147:O147)/11</f>
        <v>0.65461451223209111</v>
      </c>
      <c r="F147" s="34">
        <f t="shared" si="492"/>
        <v>0.56207729347365054</v>
      </c>
      <c r="G147" s="34">
        <f>SUM('5. normalizz_CT singola regione'!P147:X147)/9</f>
        <v>0.16779651202584367</v>
      </c>
      <c r="H147" s="34">
        <f t="shared" si="492"/>
        <v>0.2872420716298501</v>
      </c>
      <c r="I147" s="34">
        <f>SUM('5. normalizz_CT singola regione'!Y147:AI147)/9</f>
        <v>0.44783777344892201</v>
      </c>
      <c r="J147" s="34">
        <f t="shared" ref="J147" si="581">AVERAGE(I$124:I$164)</f>
        <v>0.41721322043144071</v>
      </c>
      <c r="K147" s="34">
        <f>SUM('5. normalizz_CT singola regione'!AJ147:AR147)/9</f>
        <v>0.16707925423480943</v>
      </c>
      <c r="L147" s="34">
        <f t="shared" ref="L147" si="582">AVERAGE(K$124:K$164)</f>
        <v>0.22409039895124047</v>
      </c>
      <c r="M147" s="34">
        <f>SUM('5. normalizz_CT singola regione'!AS147:AW147)/5</f>
        <v>0.52518525268705818</v>
      </c>
      <c r="N147" s="34">
        <f t="shared" ref="N147" si="583">AVERAGE(M$124:M$164)</f>
        <v>0.3987454668606053</v>
      </c>
      <c r="O147" s="34">
        <f>SUM('5. normalizz_CT singola regione'!AX147:BD147)/7</f>
        <v>0.18716239455969413</v>
      </c>
      <c r="P147" s="34">
        <f t="shared" ref="P147" si="584">AVERAGE(O$124:O$164)</f>
        <v>0.30195925654560851</v>
      </c>
      <c r="Q147">
        <f>'5. normalizz_CT singola regione'!BE147</f>
        <v>0.38683498972962382</v>
      </c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</row>
    <row r="148" spans="1:204" x14ac:dyDescent="0.3">
      <c r="A148" s="34">
        <f>'3. indicatori CT_valori_nom'!A148</f>
        <v>73027</v>
      </c>
      <c r="B148" s="34" t="str">
        <f>'3. indicatori CT_valori_nom'!B148</f>
        <v>TARANTO</v>
      </c>
      <c r="C148" s="34" t="str">
        <f>'3. indicatori CT_valori_nom'!C148</f>
        <v>PUGLIA</v>
      </c>
      <c r="D148" s="34">
        <f>'3. indicatori CT_valori_nom'!D148</f>
        <v>202016</v>
      </c>
      <c r="E148" s="34">
        <f>SUM('5. normalizz_CT singola regione'!E148:O148)/11</f>
        <v>0.62179484911232763</v>
      </c>
      <c r="F148" s="34">
        <f t="shared" si="492"/>
        <v>0.56207729347365054</v>
      </c>
      <c r="G148" s="34">
        <f>SUM('5. normalizz_CT singola regione'!P148:X148)/9</f>
        <v>0.47480296517855325</v>
      </c>
      <c r="H148" s="34">
        <f t="shared" si="492"/>
        <v>0.2872420716298501</v>
      </c>
      <c r="I148" s="34">
        <f>SUM('5. normalizz_CT singola regione'!Y148:AI148)/9</f>
        <v>0.50477627338795605</v>
      </c>
      <c r="J148" s="34">
        <f t="shared" ref="J148" si="585">AVERAGE(I$124:I$164)</f>
        <v>0.41721322043144071</v>
      </c>
      <c r="K148" s="34">
        <f>SUM('5. normalizz_CT singola regione'!AJ148:AR148)/9</f>
        <v>0.30215631613122307</v>
      </c>
      <c r="L148" s="34">
        <f t="shared" ref="L148" si="586">AVERAGE(K$124:K$164)</f>
        <v>0.22409039895124047</v>
      </c>
      <c r="M148" s="34">
        <f>SUM('5. normalizz_CT singola regione'!AS148:AW148)/5</f>
        <v>0.46736505382507881</v>
      </c>
      <c r="N148" s="34">
        <f t="shared" ref="N148" si="587">AVERAGE(M$124:M$164)</f>
        <v>0.3987454668606053</v>
      </c>
      <c r="O148" s="34">
        <f>SUM('5. normalizz_CT singola regione'!AX148:BD148)/7</f>
        <v>0.3592404478567609</v>
      </c>
      <c r="P148" s="34">
        <f t="shared" ref="P148" si="588">AVERAGE(O$124:O$164)</f>
        <v>0.30195925654560851</v>
      </c>
      <c r="Q148">
        <f>'5. normalizz_CT singola regione'!BE148</f>
        <v>0.49418876035399822</v>
      </c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</row>
    <row r="149" spans="1:204" x14ac:dyDescent="0.3">
      <c r="A149" s="34">
        <f>'3. indicatori CT_valori_nom'!A149</f>
        <v>74001</v>
      </c>
      <c r="B149" s="34" t="str">
        <f>'3. indicatori CT_valori_nom'!B149</f>
        <v>BRINDISI</v>
      </c>
      <c r="C149" s="34" t="str">
        <f>'3. indicatori CT_valori_nom'!C149</f>
        <v>PUGLIA</v>
      </c>
      <c r="D149" s="34">
        <f>'3. indicatori CT_valori_nom'!D149</f>
        <v>108147</v>
      </c>
      <c r="E149" s="34">
        <f>SUM('5. normalizz_CT singola regione'!E149:O149)/11</f>
        <v>0.6265728474424318</v>
      </c>
      <c r="F149" s="34">
        <f t="shared" si="492"/>
        <v>0.56207729347365054</v>
      </c>
      <c r="G149" s="34">
        <f>SUM('5. normalizz_CT singola regione'!P149:X149)/9</f>
        <v>0.42407088144545985</v>
      </c>
      <c r="H149" s="34">
        <f t="shared" si="492"/>
        <v>0.2872420716298501</v>
      </c>
      <c r="I149" s="34">
        <f>SUM('5. normalizz_CT singola regione'!Y149:AI149)/9</f>
        <v>0.41461892182146598</v>
      </c>
      <c r="J149" s="34">
        <f t="shared" ref="J149" si="589">AVERAGE(I$124:I$164)</f>
        <v>0.41721322043144071</v>
      </c>
      <c r="K149" s="34">
        <f>SUM('5. normalizz_CT singola regione'!AJ149:AR149)/9</f>
        <v>0.21128358157323515</v>
      </c>
      <c r="L149" s="34">
        <f t="shared" ref="L149" si="590">AVERAGE(K$124:K$164)</f>
        <v>0.22409039895124047</v>
      </c>
      <c r="M149" s="34">
        <f>SUM('5. normalizz_CT singola regione'!AS149:AW149)/5</f>
        <v>0.6297268220152008</v>
      </c>
      <c r="N149" s="34">
        <f t="shared" ref="N149" si="591">AVERAGE(M$124:M$164)</f>
        <v>0.3987454668606053</v>
      </c>
      <c r="O149" s="34">
        <f>SUM('5. normalizz_CT singola regione'!AX149:BD149)/7</f>
        <v>0.35188265482993036</v>
      </c>
      <c r="P149" s="34">
        <f t="shared" ref="P149" si="592">AVERAGE(O$124:O$164)</f>
        <v>0.30195925654560851</v>
      </c>
      <c r="Q149">
        <f>'5. normalizz_CT singola regione'!BE149</f>
        <v>0.46710371232582387</v>
      </c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</row>
    <row r="150" spans="1:204" x14ac:dyDescent="0.3">
      <c r="A150" s="34">
        <f>'3. indicatori CT_valori_nom'!A150</f>
        <v>74008</v>
      </c>
      <c r="B150" s="34" t="str">
        <f>'3. indicatori CT_valori_nom'!B150</f>
        <v>FRANCAVILLA FONTANA</v>
      </c>
      <c r="C150" s="34" t="str">
        <f>'3. indicatori CT_valori_nom'!C150</f>
        <v>PUGLIA</v>
      </c>
      <c r="D150" s="34">
        <f>'3. indicatori CT_valori_nom'!D150</f>
        <v>88112</v>
      </c>
      <c r="E150" s="34">
        <f>SUM('5. normalizz_CT singola regione'!E150:O150)/11</f>
        <v>0.56248979645960329</v>
      </c>
      <c r="F150" s="34">
        <f t="shared" si="492"/>
        <v>0.56207729347365054</v>
      </c>
      <c r="G150" s="34">
        <f>SUM('5. normalizz_CT singola regione'!P150:X150)/9</f>
        <v>0.31515051726471938</v>
      </c>
      <c r="H150" s="34">
        <f t="shared" si="492"/>
        <v>0.2872420716298501</v>
      </c>
      <c r="I150" s="34">
        <f>SUM('5. normalizz_CT singola regione'!Y150:AI150)/9</f>
        <v>0.45934617826348639</v>
      </c>
      <c r="J150" s="34">
        <f t="shared" ref="J150" si="593">AVERAGE(I$124:I$164)</f>
        <v>0.41721322043144071</v>
      </c>
      <c r="K150" s="34">
        <f>SUM('5. normalizz_CT singola regione'!AJ150:AR150)/9</f>
        <v>0.21509967679051853</v>
      </c>
      <c r="L150" s="34">
        <f t="shared" ref="L150" si="594">AVERAGE(K$124:K$164)</f>
        <v>0.22409039895124047</v>
      </c>
      <c r="M150" s="34">
        <f>SUM('5. normalizz_CT singola regione'!AS150:AW150)/5</f>
        <v>0.3202510998719893</v>
      </c>
      <c r="N150" s="34">
        <f t="shared" ref="N150" si="595">AVERAGE(M$124:M$164)</f>
        <v>0.3987454668606053</v>
      </c>
      <c r="O150" s="34">
        <f>SUM('5. normalizz_CT singola regione'!AX150:BD150)/7</f>
        <v>0.27029829411034295</v>
      </c>
      <c r="P150" s="34">
        <f t="shared" ref="P150" si="596">AVERAGE(O$124:O$164)</f>
        <v>0.30195925654560851</v>
      </c>
      <c r="Q150">
        <f>'5. normalizz_CT singola regione'!BE150</f>
        <v>0.39547018446928733</v>
      </c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</row>
    <row r="151" spans="1:204" x14ac:dyDescent="0.3">
      <c r="A151" s="34">
        <f>'3. indicatori CT_valori_nom'!A151</f>
        <v>74010</v>
      </c>
      <c r="B151" s="34" t="str">
        <f>'3. indicatori CT_valori_nom'!B151</f>
        <v>MESAGNE</v>
      </c>
      <c r="C151" s="34" t="str">
        <f>'3. indicatori CT_valori_nom'!C151</f>
        <v>PUGLIA</v>
      </c>
      <c r="D151" s="34">
        <f>'3. indicatori CT_valori_nom'!D151</f>
        <v>104743</v>
      </c>
      <c r="E151" s="34">
        <f>SUM('5. normalizz_CT singola regione'!E151:O151)/11</f>
        <v>0.61854036108879373</v>
      </c>
      <c r="F151" s="34">
        <f t="shared" si="492"/>
        <v>0.56207729347365054</v>
      </c>
      <c r="G151" s="34">
        <f>SUM('5. normalizz_CT singola regione'!P151:X151)/9</f>
        <v>0.31041250534579962</v>
      </c>
      <c r="H151" s="34">
        <f t="shared" si="492"/>
        <v>0.2872420716298501</v>
      </c>
      <c r="I151" s="34">
        <f>SUM('5. normalizz_CT singola regione'!Y151:AI151)/9</f>
        <v>0.34596724762449227</v>
      </c>
      <c r="J151" s="34">
        <f t="shared" ref="J151" si="597">AVERAGE(I$124:I$164)</f>
        <v>0.41721322043144071</v>
      </c>
      <c r="K151" s="34">
        <f>SUM('5. normalizz_CT singola regione'!AJ151:AR151)/9</f>
        <v>0.19003595133912232</v>
      </c>
      <c r="L151" s="34">
        <f t="shared" ref="L151" si="598">AVERAGE(K$124:K$164)</f>
        <v>0.22409039895124047</v>
      </c>
      <c r="M151" s="34">
        <f>SUM('5. normalizz_CT singola regione'!AS151:AW151)/5</f>
        <v>0.32299270663286356</v>
      </c>
      <c r="N151" s="34">
        <f t="shared" ref="N151" si="599">AVERAGE(M$124:M$164)</f>
        <v>0.3987454668606053</v>
      </c>
      <c r="O151" s="34">
        <f>SUM('5. normalizz_CT singola regione'!AX151:BD151)/7</f>
        <v>0.25456648188729808</v>
      </c>
      <c r="P151" s="34">
        <f t="shared" ref="P151" si="600">AVERAGE(O$124:O$164)</f>
        <v>0.30195925654560851</v>
      </c>
      <c r="Q151">
        <f>'5. normalizz_CT singola regione'!BE151</f>
        <v>0.37911945142844389</v>
      </c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</row>
    <row r="152" spans="1:204" x14ac:dyDescent="0.3">
      <c r="A152" s="34">
        <f>'3. indicatori CT_valori_nom'!A152</f>
        <v>74012</v>
      </c>
      <c r="B152" s="34" t="str">
        <f>'3. indicatori CT_valori_nom'!B152</f>
        <v>OSTUNI</v>
      </c>
      <c r="C152" s="34" t="str">
        <f>'3. indicatori CT_valori_nom'!C152</f>
        <v>PUGLIA</v>
      </c>
      <c r="D152" s="34">
        <f>'3. indicatori CT_valori_nom'!D152</f>
        <v>99719</v>
      </c>
      <c r="E152" s="34">
        <f>SUM('5. normalizz_CT singola regione'!E152:O152)/11</f>
        <v>0.56509837841202171</v>
      </c>
      <c r="F152" s="34">
        <f t="shared" si="492"/>
        <v>0.56207729347365054</v>
      </c>
      <c r="G152" s="34">
        <f>SUM('5. normalizz_CT singola regione'!P152:X152)/9</f>
        <v>0.31452193501273124</v>
      </c>
      <c r="H152" s="34">
        <f t="shared" si="492"/>
        <v>0.2872420716298501</v>
      </c>
      <c r="I152" s="34">
        <f>SUM('5. normalizz_CT singola regione'!Y152:AI152)/9</f>
        <v>0.29533352353529263</v>
      </c>
      <c r="J152" s="34">
        <f t="shared" ref="J152" si="601">AVERAGE(I$124:I$164)</f>
        <v>0.41721322043144071</v>
      </c>
      <c r="K152" s="34">
        <f>SUM('5. normalizz_CT singola regione'!AJ152:AR152)/9</f>
        <v>0.23855944248325672</v>
      </c>
      <c r="L152" s="34">
        <f t="shared" ref="L152" si="602">AVERAGE(K$124:K$164)</f>
        <v>0.22409039895124047</v>
      </c>
      <c r="M152" s="34">
        <f>SUM('5. normalizz_CT singola regione'!AS152:AW152)/5</f>
        <v>0.2982794096433713</v>
      </c>
      <c r="N152" s="34">
        <f t="shared" ref="N152" si="603">AVERAGE(M$124:M$164)</f>
        <v>0.3987454668606053</v>
      </c>
      <c r="O152" s="34">
        <f>SUM('5. normalizz_CT singola regione'!AX152:BD152)/7</f>
        <v>0.35608051108255312</v>
      </c>
      <c r="P152" s="34">
        <f t="shared" ref="P152" si="604">AVERAGE(O$124:O$164)</f>
        <v>0.30195925654560851</v>
      </c>
      <c r="Q152">
        <f>'5. normalizz_CT singola regione'!BE152</f>
        <v>0.37948461484273377</v>
      </c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</row>
    <row r="153" spans="1:204" x14ac:dyDescent="0.3">
      <c r="A153" s="34">
        <f>'3. indicatori CT_valori_nom'!A153</f>
        <v>75011</v>
      </c>
      <c r="B153" s="34" t="str">
        <f>'3. indicatori CT_valori_nom'!B153</f>
        <v>CAMPI SALENTINA</v>
      </c>
      <c r="C153" s="34" t="str">
        <f>'3. indicatori CT_valori_nom'!C153</f>
        <v>PUGLIA</v>
      </c>
      <c r="D153" s="34">
        <f>'3. indicatori CT_valori_nom'!D153</f>
        <v>77182</v>
      </c>
      <c r="E153" s="34">
        <f>SUM('5. normalizz_CT singola regione'!E153:O153)/11</f>
        <v>0.64874279566569415</v>
      </c>
      <c r="F153" s="34">
        <f t="shared" si="492"/>
        <v>0.56207729347365054</v>
      </c>
      <c r="G153" s="34">
        <f>SUM('5. normalizz_CT singola regione'!P153:X153)/9</f>
        <v>0.33737048866764319</v>
      </c>
      <c r="H153" s="34">
        <f t="shared" si="492"/>
        <v>0.2872420716298501</v>
      </c>
      <c r="I153" s="34">
        <f>SUM('5. normalizz_CT singola regione'!Y153:AI153)/9</f>
        <v>0.2715278590258452</v>
      </c>
      <c r="J153" s="34">
        <f t="shared" ref="J153" si="605">AVERAGE(I$124:I$164)</f>
        <v>0.41721322043144071</v>
      </c>
      <c r="K153" s="34">
        <f>SUM('5. normalizz_CT singola regione'!AJ153:AR153)/9</f>
        <v>0.16145283849334063</v>
      </c>
      <c r="L153" s="34">
        <f t="shared" ref="L153" si="606">AVERAGE(K$124:K$164)</f>
        <v>0.22409039895124047</v>
      </c>
      <c r="M153" s="34">
        <f>SUM('5. normalizz_CT singola regione'!AS153:AW153)/5</f>
        <v>0.37543950369749929</v>
      </c>
      <c r="N153" s="34">
        <f t="shared" ref="N153" si="607">AVERAGE(M$124:M$164)</f>
        <v>0.3987454668606053</v>
      </c>
      <c r="O153" s="34">
        <f>SUM('5. normalizz_CT singola regione'!AX153:BD153)/7</f>
        <v>0.16288478319238639</v>
      </c>
      <c r="P153" s="34">
        <f t="shared" ref="P153" si="608">AVERAGE(O$124:O$164)</f>
        <v>0.30195925654560851</v>
      </c>
      <c r="Q153">
        <f>'5. normalizz_CT singola regione'!BE153</f>
        <v>0.3635472857199637</v>
      </c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</row>
    <row r="154" spans="1:204" x14ac:dyDescent="0.3">
      <c r="A154" s="34">
        <f>'3. indicatori CT_valori_nom'!A154</f>
        <v>75016</v>
      </c>
      <c r="B154" s="34" t="str">
        <f>'3. indicatori CT_valori_nom'!B154</f>
        <v>CASARANO</v>
      </c>
      <c r="C154" s="34" t="str">
        <f>'3. indicatori CT_valori_nom'!C154</f>
        <v>PUGLIA</v>
      </c>
      <c r="D154" s="34">
        <f>'3. indicatori CT_valori_nom'!D154</f>
        <v>93708</v>
      </c>
      <c r="E154" s="34">
        <f>SUM('5. normalizz_CT singola regione'!E154:O154)/11</f>
        <v>0.51403286711328733</v>
      </c>
      <c r="F154" s="34">
        <f t="shared" si="492"/>
        <v>0.56207729347365054</v>
      </c>
      <c r="G154" s="34">
        <f>SUM('5. normalizz_CT singola regione'!P154:X154)/9</f>
        <v>0.20208028798062477</v>
      </c>
      <c r="H154" s="34">
        <f t="shared" si="492"/>
        <v>0.2872420716298501</v>
      </c>
      <c r="I154" s="34">
        <f>SUM('5. normalizz_CT singola regione'!Y154:AI154)/9</f>
        <v>0.39806172329905826</v>
      </c>
      <c r="J154" s="34">
        <f t="shared" ref="J154" si="609">AVERAGE(I$124:I$164)</f>
        <v>0.41721322043144071</v>
      </c>
      <c r="K154" s="34">
        <f>SUM('5. normalizz_CT singola regione'!AJ154:AR154)/9</f>
        <v>0.18256249921335346</v>
      </c>
      <c r="L154" s="34">
        <f t="shared" ref="L154" si="610">AVERAGE(K$124:K$164)</f>
        <v>0.22409039895124047</v>
      </c>
      <c r="M154" s="34">
        <f>SUM('5. normalizz_CT singola regione'!AS154:AW154)/5</f>
        <v>0.38950118813987561</v>
      </c>
      <c r="N154" s="34">
        <f t="shared" ref="N154" si="611">AVERAGE(M$124:M$164)</f>
        <v>0.3987454668606053</v>
      </c>
      <c r="O154" s="34">
        <f>SUM('5. normalizz_CT singola regione'!AX154:BD154)/7</f>
        <v>0.2020442194925727</v>
      </c>
      <c r="P154" s="34">
        <f t="shared" ref="P154" si="612">AVERAGE(O$124:O$164)</f>
        <v>0.30195925654560851</v>
      </c>
      <c r="Q154">
        <f>'5. normalizz_CT singola regione'!BE154</f>
        <v>0.34171314063469949</v>
      </c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</row>
    <row r="155" spans="1:204" x14ac:dyDescent="0.3">
      <c r="A155" s="34">
        <f>'3. indicatori CT_valori_nom'!A155</f>
        <v>75029</v>
      </c>
      <c r="B155" s="34" t="str">
        <f>'3. indicatori CT_valori_nom'!B155</f>
        <v>GALATINA</v>
      </c>
      <c r="C155" s="34" t="str">
        <f>'3. indicatori CT_valori_nom'!C155</f>
        <v>PUGLIA</v>
      </c>
      <c r="D155" s="34">
        <f>'3. indicatori CT_valori_nom'!D155</f>
        <v>84314</v>
      </c>
      <c r="E155" s="34">
        <f>SUM('5. normalizz_CT singola regione'!E155:O155)/11</f>
        <v>0.59012762479367165</v>
      </c>
      <c r="F155" s="34">
        <f t="shared" si="492"/>
        <v>0.56207729347365054</v>
      </c>
      <c r="G155" s="34">
        <f>SUM('5. normalizz_CT singola regione'!P155:X155)/9</f>
        <v>0.20134759439725292</v>
      </c>
      <c r="H155" s="34">
        <f t="shared" si="492"/>
        <v>0.2872420716298501</v>
      </c>
      <c r="I155" s="34">
        <f>SUM('5. normalizz_CT singola regione'!Y155:AI155)/9</f>
        <v>0.44687664645635561</v>
      </c>
      <c r="J155" s="34">
        <f t="shared" ref="J155" si="613">AVERAGE(I$124:I$164)</f>
        <v>0.41721322043144071</v>
      </c>
      <c r="K155" s="34">
        <f>SUM('5. normalizz_CT singola regione'!AJ155:AR155)/9</f>
        <v>0.16269755388644802</v>
      </c>
      <c r="L155" s="34">
        <f t="shared" ref="L155" si="614">AVERAGE(K$124:K$164)</f>
        <v>0.22409039895124047</v>
      </c>
      <c r="M155" s="34">
        <f>SUM('5. normalizz_CT singola regione'!AS155:AW155)/5</f>
        <v>0.48264313719765256</v>
      </c>
      <c r="N155" s="34">
        <f t="shared" ref="N155" si="615">AVERAGE(M$124:M$164)</f>
        <v>0.3987454668606053</v>
      </c>
      <c r="O155" s="34">
        <f>SUM('5. normalizz_CT singola regione'!AX155:BD155)/7</f>
        <v>0.31504634274974047</v>
      </c>
      <c r="P155" s="34">
        <f t="shared" ref="P155" si="616">AVERAGE(O$124:O$164)</f>
        <v>0.30195925654560851</v>
      </c>
      <c r="Q155">
        <f>'5. normalizz_CT singola regione'!BE155</f>
        <v>0.39166468320483711</v>
      </c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</row>
    <row r="156" spans="1:204" x14ac:dyDescent="0.3">
      <c r="A156" s="34">
        <f>'3. indicatori CT_valori_nom'!A156</f>
        <v>75031</v>
      </c>
      <c r="B156" s="34" t="str">
        <f>'3. indicatori CT_valori_nom'!B156</f>
        <v>GALLIPOLI</v>
      </c>
      <c r="C156" s="34" t="str">
        <f>'3. indicatori CT_valori_nom'!C156</f>
        <v>PUGLIA</v>
      </c>
      <c r="D156" s="34">
        <f>'3. indicatori CT_valori_nom'!D156</f>
        <v>70005</v>
      </c>
      <c r="E156" s="34">
        <f>SUM('5. normalizz_CT singola regione'!E156:O156)/11</f>
        <v>0.50635749522641593</v>
      </c>
      <c r="F156" s="34">
        <f t="shared" si="492"/>
        <v>0.56207729347365054</v>
      </c>
      <c r="G156" s="34">
        <f>SUM('5. normalizz_CT singola regione'!P156:X156)/9</f>
        <v>0.23385909064408864</v>
      </c>
      <c r="H156" s="34">
        <f t="shared" si="492"/>
        <v>0.2872420716298501</v>
      </c>
      <c r="I156" s="34">
        <f>SUM('5. normalizz_CT singola regione'!Y156:AI156)/9</f>
        <v>0.42950980294615504</v>
      </c>
      <c r="J156" s="34">
        <f t="shared" ref="J156" si="617">AVERAGE(I$124:I$164)</f>
        <v>0.41721322043144071</v>
      </c>
      <c r="K156" s="34">
        <f>SUM('5. normalizz_CT singola regione'!AJ156:AR156)/9</f>
        <v>0.21145568413265353</v>
      </c>
      <c r="L156" s="34">
        <f t="shared" ref="L156" si="618">AVERAGE(K$124:K$164)</f>
        <v>0.22409039895124047</v>
      </c>
      <c r="M156" s="34">
        <f>SUM('5. normalizz_CT singola regione'!AS156:AW156)/5</f>
        <v>0.32383739206915613</v>
      </c>
      <c r="N156" s="34">
        <f t="shared" ref="N156" si="619">AVERAGE(M$124:M$164)</f>
        <v>0.3987454668606053</v>
      </c>
      <c r="O156" s="34">
        <f>SUM('5. normalizz_CT singola regione'!AX156:BD156)/7</f>
        <v>0.32480605532985996</v>
      </c>
      <c r="P156" s="34">
        <f t="shared" ref="P156" si="620">AVERAGE(O$124:O$164)</f>
        <v>0.30195925654560851</v>
      </c>
      <c r="Q156">
        <f>'5. normalizz_CT singola regione'!BE156</f>
        <v>0.36885495733300955</v>
      </c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</row>
    <row r="157" spans="1:204" x14ac:dyDescent="0.3">
      <c r="A157" s="34">
        <f>'3. indicatori CT_valori_nom'!A157</f>
        <v>75035</v>
      </c>
      <c r="B157" s="34" t="str">
        <f>'3. indicatori CT_valori_nom'!B157</f>
        <v>LECCE</v>
      </c>
      <c r="C157" s="34" t="str">
        <f>'3. indicatori CT_valori_nom'!C157</f>
        <v>PUGLIA</v>
      </c>
      <c r="D157" s="34">
        <f>'3. indicatori CT_valori_nom'!D157</f>
        <v>154948</v>
      </c>
      <c r="E157" s="34">
        <f>SUM('5. normalizz_CT singola regione'!E157:O157)/11</f>
        <v>0.70243858640232903</v>
      </c>
      <c r="F157" s="34">
        <f t="shared" si="492"/>
        <v>0.56207729347365054</v>
      </c>
      <c r="G157" s="34">
        <f>SUM('5. normalizz_CT singola regione'!P157:X157)/9</f>
        <v>0.30806795150106608</v>
      </c>
      <c r="H157" s="34">
        <f t="shared" si="492"/>
        <v>0.2872420716298501</v>
      </c>
      <c r="I157" s="34">
        <f>SUM('5. normalizz_CT singola regione'!Y157:AI157)/9</f>
        <v>0.47790720295344535</v>
      </c>
      <c r="J157" s="34">
        <f t="shared" ref="J157" si="621">AVERAGE(I$124:I$164)</f>
        <v>0.41721322043144071</v>
      </c>
      <c r="K157" s="34">
        <f>SUM('5. normalizz_CT singola regione'!AJ157:AR157)/9</f>
        <v>0.28192847794911136</v>
      </c>
      <c r="L157" s="34">
        <f t="shared" ref="L157" si="622">AVERAGE(K$124:K$164)</f>
        <v>0.22409039895124047</v>
      </c>
      <c r="M157" s="34">
        <f>SUM('5. normalizz_CT singola regione'!AS157:AW157)/5</f>
        <v>0.65080317705092572</v>
      </c>
      <c r="N157" s="34">
        <f t="shared" ref="N157" si="623">AVERAGE(M$124:M$164)</f>
        <v>0.3987454668606053</v>
      </c>
      <c r="O157" s="34">
        <f>SUM('5. normalizz_CT singola regione'!AX157:BD157)/7</f>
        <v>0.58068456518405209</v>
      </c>
      <c r="P157" s="34">
        <f t="shared" ref="P157" si="624">AVERAGE(O$124:O$164)</f>
        <v>0.30195925654560851</v>
      </c>
      <c r="Q157">
        <f>'5. normalizz_CT singola regione'!BE157</f>
        <v>0.52461202092768544</v>
      </c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</row>
    <row r="158" spans="1:204" x14ac:dyDescent="0.3">
      <c r="A158" s="34">
        <f>'3. indicatori CT_valori_nom'!A158</f>
        <v>75039</v>
      </c>
      <c r="B158" s="34" t="str">
        <f>'3. indicatori CT_valori_nom'!B158</f>
        <v>MAGLIE</v>
      </c>
      <c r="C158" s="34" t="str">
        <f>'3. indicatori CT_valori_nom'!C158</f>
        <v>PUGLIA</v>
      </c>
      <c r="D158" s="34">
        <f>'3. indicatori CT_valori_nom'!D158</f>
        <v>81619</v>
      </c>
      <c r="E158" s="34">
        <f>SUM('5. normalizz_CT singola regione'!E158:O158)/11</f>
        <v>0.62183962905930013</v>
      </c>
      <c r="F158" s="34">
        <f t="shared" si="492"/>
        <v>0.56207729347365054</v>
      </c>
      <c r="G158" s="34">
        <f>SUM('5. normalizz_CT singola regione'!P158:X158)/9</f>
        <v>0.20038378798028861</v>
      </c>
      <c r="H158" s="34">
        <f t="shared" si="492"/>
        <v>0.2872420716298501</v>
      </c>
      <c r="I158" s="34">
        <f>SUM('5. normalizz_CT singola regione'!Y158:AI158)/9</f>
        <v>0.35138356382848707</v>
      </c>
      <c r="J158" s="34">
        <f t="shared" ref="J158" si="625">AVERAGE(I$124:I$164)</f>
        <v>0.41721322043144071</v>
      </c>
      <c r="K158" s="34">
        <f>SUM('5. normalizz_CT singola regione'!AJ158:AR158)/9</f>
        <v>0.1887900824675752</v>
      </c>
      <c r="L158" s="34">
        <f t="shared" ref="L158" si="626">AVERAGE(K$124:K$164)</f>
        <v>0.22409039895124047</v>
      </c>
      <c r="M158" s="34">
        <f>SUM('5. normalizz_CT singola regione'!AS158:AW158)/5</f>
        <v>0.58039543447335828</v>
      </c>
      <c r="N158" s="34">
        <f t="shared" ref="N158" si="627">AVERAGE(M$124:M$164)</f>
        <v>0.3987454668606053</v>
      </c>
      <c r="O158" s="34">
        <f>SUM('5. normalizz_CT singola regione'!AX158:BD158)/7</f>
        <v>0.35885444324880689</v>
      </c>
      <c r="P158" s="34">
        <f t="shared" ref="P158" si="628">AVERAGE(O$124:O$164)</f>
        <v>0.30195925654560851</v>
      </c>
      <c r="Q158">
        <f>'5. normalizz_CT singola regione'!BE158</f>
        <v>0.40253640645208288</v>
      </c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</row>
    <row r="159" spans="1:204" x14ac:dyDescent="0.3">
      <c r="A159" s="34">
        <f>'3. indicatori CT_valori_nom'!A159</f>
        <v>75052</v>
      </c>
      <c r="B159" s="34" t="str">
        <f>'3. indicatori CT_valori_nom'!B159</f>
        <v>NARDÒ</v>
      </c>
      <c r="C159" s="34" t="str">
        <f>'3. indicatori CT_valori_nom'!C159</f>
        <v>PUGLIA</v>
      </c>
      <c r="D159" s="34">
        <f>'3. indicatori CT_valori_nom'!D159</f>
        <v>148900</v>
      </c>
      <c r="E159" s="34">
        <f>SUM('5. normalizz_CT singola regione'!E159:O159)/11</f>
        <v>0.61379153905499673</v>
      </c>
      <c r="F159" s="34">
        <f t="shared" si="492"/>
        <v>0.56207729347365054</v>
      </c>
      <c r="G159" s="34">
        <f>SUM('5. normalizz_CT singola regione'!P159:X159)/9</f>
        <v>0.19533819720282752</v>
      </c>
      <c r="H159" s="34">
        <f t="shared" si="492"/>
        <v>0.2872420716298501</v>
      </c>
      <c r="I159" s="34">
        <f>SUM('5. normalizz_CT singola regione'!Y159:AI159)/9</f>
        <v>0.44008200823482846</v>
      </c>
      <c r="J159" s="34">
        <f t="shared" ref="J159" si="629">AVERAGE(I$124:I$164)</f>
        <v>0.41721322043144071</v>
      </c>
      <c r="K159" s="34">
        <f>SUM('5. normalizz_CT singola regione'!AJ159:AR159)/9</f>
        <v>0.27777164243327984</v>
      </c>
      <c r="L159" s="34">
        <f t="shared" ref="L159" si="630">AVERAGE(K$124:K$164)</f>
        <v>0.22409039895124047</v>
      </c>
      <c r="M159" s="34">
        <f>SUM('5. normalizz_CT singola regione'!AS159:AW159)/5</f>
        <v>0.46213419853838716</v>
      </c>
      <c r="N159" s="34">
        <f t="shared" ref="N159" si="631">AVERAGE(M$124:M$164)</f>
        <v>0.3987454668606053</v>
      </c>
      <c r="O159" s="34">
        <f>SUM('5. normalizz_CT singola regione'!AX159:BD159)/7</f>
        <v>0.32753371766633743</v>
      </c>
      <c r="P159" s="34">
        <f t="shared" ref="P159" si="632">AVERAGE(O$124:O$164)</f>
        <v>0.30195925654560851</v>
      </c>
      <c r="Q159">
        <f>'5. normalizz_CT singola regione'!BE159</f>
        <v>0.4164646931233974</v>
      </c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</row>
    <row r="160" spans="1:204" x14ac:dyDescent="0.3">
      <c r="A160" s="34">
        <f>'3. indicatori CT_valori_nom'!A160</f>
        <v>75088</v>
      </c>
      <c r="B160" s="34" t="str">
        <f>'3. indicatori CT_valori_nom'!B160</f>
        <v>TRICASE</v>
      </c>
      <c r="C160" s="34" t="str">
        <f>'3. indicatori CT_valori_nom'!C160</f>
        <v>PUGLIA</v>
      </c>
      <c r="D160" s="34">
        <f>'3. indicatori CT_valori_nom'!D160</f>
        <v>95736</v>
      </c>
      <c r="E160" s="34">
        <f>SUM('5. normalizz_CT singola regione'!E160:O160)/11</f>
        <v>0.55792327734258862</v>
      </c>
      <c r="F160" s="34">
        <f t="shared" si="492"/>
        <v>0.56207729347365054</v>
      </c>
      <c r="G160" s="34">
        <f>SUM('5. normalizz_CT singola regione'!P160:X160)/9</f>
        <v>0.22501569098692067</v>
      </c>
      <c r="H160" s="34">
        <f t="shared" si="492"/>
        <v>0.2872420716298501</v>
      </c>
      <c r="I160" s="34">
        <f>SUM('5. normalizz_CT singola regione'!Y160:AI160)/9</f>
        <v>0.37574633193750168</v>
      </c>
      <c r="J160" s="34">
        <f t="shared" ref="J160" si="633">AVERAGE(I$124:I$164)</f>
        <v>0.41721322043144071</v>
      </c>
      <c r="K160" s="34">
        <f>SUM('5. normalizz_CT singola regione'!AJ160:AR160)/9</f>
        <v>0.11833851274136663</v>
      </c>
      <c r="L160" s="34">
        <f t="shared" ref="L160" si="634">AVERAGE(K$124:K$164)</f>
        <v>0.22409039895124047</v>
      </c>
      <c r="M160" s="34">
        <f>SUM('5. normalizz_CT singola regione'!AS160:AW160)/5</f>
        <v>0.38594769890285158</v>
      </c>
      <c r="N160" s="34">
        <f t="shared" ref="N160" si="635">AVERAGE(M$124:M$164)</f>
        <v>0.3987454668606053</v>
      </c>
      <c r="O160" s="34">
        <f>SUM('5. normalizz_CT singola regione'!AX160:BD160)/7</f>
        <v>0.27860325935845559</v>
      </c>
      <c r="P160" s="34">
        <f t="shared" ref="P160" si="636">AVERAGE(O$124:O$164)</f>
        <v>0.30195925654560851</v>
      </c>
      <c r="Q160">
        <f>'5. normalizz_CT singola regione'!BE160</f>
        <v>0.3508302591868942</v>
      </c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</row>
    <row r="161" spans="1:204" x14ac:dyDescent="0.3">
      <c r="A161" s="34">
        <f>'3. indicatori CT_valori_nom'!A161</f>
        <v>110001</v>
      </c>
      <c r="B161" s="34" t="str">
        <f>'3. indicatori CT_valori_nom'!B161</f>
        <v>ANDRIA</v>
      </c>
      <c r="C161" s="34" t="str">
        <f>'3. indicatori CT_valori_nom'!C161</f>
        <v>PUGLIA</v>
      </c>
      <c r="D161" s="34">
        <f>'3. indicatori CT_valori_nom'!D161</f>
        <v>130977</v>
      </c>
      <c r="E161" s="34">
        <f>SUM('5. normalizz_CT singola regione'!E161:O161)/11</f>
        <v>0.62455537837720732</v>
      </c>
      <c r="F161" s="34">
        <f t="shared" si="492"/>
        <v>0.56207729347365054</v>
      </c>
      <c r="G161" s="34">
        <f>SUM('5. normalizz_CT singola regione'!P161:X161)/9</f>
        <v>0.38405824349583417</v>
      </c>
      <c r="H161" s="34">
        <f t="shared" si="492"/>
        <v>0.2872420716298501</v>
      </c>
      <c r="I161" s="34">
        <f>SUM('5. normalizz_CT singola regione'!Y161:AI161)/9</f>
        <v>0.52724340709110462</v>
      </c>
      <c r="J161" s="34">
        <f t="shared" ref="J161" si="637">AVERAGE(I$124:I$164)</f>
        <v>0.41721322043144071</v>
      </c>
      <c r="K161" s="34">
        <f>SUM('5. normalizz_CT singola regione'!AJ161:AR161)/9</f>
        <v>0.2110650522182394</v>
      </c>
      <c r="L161" s="34">
        <f t="shared" ref="L161" si="638">AVERAGE(K$124:K$164)</f>
        <v>0.22409039895124047</v>
      </c>
      <c r="M161" s="34">
        <f>SUM('5. normalizz_CT singola regione'!AS161:AW161)/5</f>
        <v>0.5238708401888873</v>
      </c>
      <c r="N161" s="34">
        <f t="shared" ref="N161" si="639">AVERAGE(M$124:M$164)</f>
        <v>0.3987454668606053</v>
      </c>
      <c r="O161" s="34">
        <f>SUM('5. normalizz_CT singola regione'!AX161:BD161)/7</f>
        <v>0.21305342874926728</v>
      </c>
      <c r="P161" s="34">
        <f t="shared" ref="P161" si="640">AVERAGE(O$124:O$164)</f>
        <v>0.30195925654560851</v>
      </c>
      <c r="Q161">
        <f>'5. normalizz_CT singola regione'!BE161</f>
        <v>0.44855612105500392</v>
      </c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</row>
    <row r="162" spans="1:204" x14ac:dyDescent="0.3">
      <c r="A162" s="34">
        <f>'3. indicatori CT_valori_nom'!A162</f>
        <v>110002</v>
      </c>
      <c r="B162" s="34" t="str">
        <f>'3. indicatori CT_valori_nom'!B162</f>
        <v>BARLETTA</v>
      </c>
      <c r="C162" s="34" t="str">
        <f>'3. indicatori CT_valori_nom'!C162</f>
        <v>PUGLIA</v>
      </c>
      <c r="D162" s="34">
        <f>'3. indicatori CT_valori_nom'!D162</f>
        <v>135844</v>
      </c>
      <c r="E162" s="34">
        <f>SUM('5. normalizz_CT singola regione'!E162:O162)/11</f>
        <v>0.546924318232336</v>
      </c>
      <c r="F162" s="34">
        <f t="shared" si="492"/>
        <v>0.56207729347365054</v>
      </c>
      <c r="G162" s="34">
        <f>SUM('5. normalizz_CT singola regione'!P162:X162)/9</f>
        <v>0.40224258885001535</v>
      </c>
      <c r="H162" s="34">
        <f t="shared" si="492"/>
        <v>0.2872420716298501</v>
      </c>
      <c r="I162" s="34">
        <f>SUM('5. normalizz_CT singola regione'!Y162:AI162)/9</f>
        <v>0.51317775204823168</v>
      </c>
      <c r="J162" s="34">
        <f t="shared" ref="J162" si="641">AVERAGE(I$124:I$164)</f>
        <v>0.41721322043144071</v>
      </c>
      <c r="K162" s="34">
        <f>SUM('5. normalizz_CT singola regione'!AJ162:AR162)/9</f>
        <v>0.1789508262998788</v>
      </c>
      <c r="L162" s="34">
        <f t="shared" ref="L162" si="642">AVERAGE(K$124:K$164)</f>
        <v>0.22409039895124047</v>
      </c>
      <c r="M162" s="34">
        <f>SUM('5. normalizz_CT singola regione'!AS162:AW162)/5</f>
        <v>0.28017772006374519</v>
      </c>
      <c r="N162" s="34">
        <f t="shared" ref="N162" si="643">AVERAGE(M$124:M$164)</f>
        <v>0.3987454668606053</v>
      </c>
      <c r="O162" s="34">
        <f>SUM('5. normalizz_CT singola regione'!AX162:BD162)/7</f>
        <v>0.23507858755381808</v>
      </c>
      <c r="P162" s="34">
        <f t="shared" ref="P162" si="644">AVERAGE(O$124:O$164)</f>
        <v>0.30195925654560851</v>
      </c>
      <c r="Q162">
        <f>'5. normalizz_CT singola regione'!BE162</f>
        <v>0.40238184507519753</v>
      </c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</row>
    <row r="163" spans="1:204" x14ac:dyDescent="0.3">
      <c r="A163" s="34">
        <f>'3. indicatori CT_valori_nom'!A163</f>
        <v>110006</v>
      </c>
      <c r="B163" s="34" t="str">
        <f>'3. indicatori CT_valori_nom'!B163</f>
        <v>MINERVINO MURGE</v>
      </c>
      <c r="C163" s="34" t="str">
        <f>'3. indicatori CT_valori_nom'!C163</f>
        <v>PUGLIA</v>
      </c>
      <c r="D163" s="34">
        <f>'3. indicatori CT_valori_nom'!D163</f>
        <v>15828</v>
      </c>
      <c r="E163" s="34">
        <f>SUM('5. normalizz_CT singola regione'!E163:O163)/11</f>
        <v>0.41144449992534321</v>
      </c>
      <c r="F163" s="34">
        <f t="shared" si="492"/>
        <v>0.56207729347365054</v>
      </c>
      <c r="G163" s="34">
        <f>SUM('5. normalizz_CT singola regione'!P163:X163)/9</f>
        <v>0.27381856124775961</v>
      </c>
      <c r="H163" s="34">
        <f t="shared" si="492"/>
        <v>0.2872420716298501</v>
      </c>
      <c r="I163" s="34">
        <f>SUM('5. normalizz_CT singola regione'!Y163:AI163)/9</f>
        <v>0.32783517904157489</v>
      </c>
      <c r="J163" s="34">
        <f t="shared" ref="J163" si="645">AVERAGE(I$124:I$164)</f>
        <v>0.41721322043144071</v>
      </c>
      <c r="K163" s="34">
        <f>SUM('5. normalizz_CT singola regione'!AJ163:AR163)/9</f>
        <v>0.21147925232902293</v>
      </c>
      <c r="L163" s="34">
        <f t="shared" ref="L163" si="646">AVERAGE(K$124:K$164)</f>
        <v>0.22409039895124047</v>
      </c>
      <c r="M163" s="34">
        <f>SUM('5. normalizz_CT singola regione'!AS163:AW163)/5</f>
        <v>0.61738349654353808</v>
      </c>
      <c r="N163" s="34">
        <f t="shared" ref="N163" si="647">AVERAGE(M$124:M$164)</f>
        <v>0.3987454668606053</v>
      </c>
      <c r="O163" s="34">
        <f>SUM('5. normalizz_CT singola regione'!AX163:BD163)/7</f>
        <v>0.34250906488822813</v>
      </c>
      <c r="P163" s="34">
        <f t="shared" ref="P163" si="648">AVERAGE(O$124:O$164)</f>
        <v>0.30195925654560851</v>
      </c>
      <c r="Q163">
        <f>'5. normalizz_CT singola regione'!BE163</f>
        <v>0.36869292275913357</v>
      </c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</row>
    <row r="164" spans="1:204" x14ac:dyDescent="0.3">
      <c r="A164" s="34">
        <f>'3. indicatori CT_valori_nom'!A164</f>
        <v>110009</v>
      </c>
      <c r="B164" s="34" t="str">
        <f>'3. indicatori CT_valori_nom'!B164</f>
        <v>TRANI</v>
      </c>
      <c r="C164" s="34" t="str">
        <f>'3. indicatori CT_valori_nom'!C164</f>
        <v>PUGLIA</v>
      </c>
      <c r="D164" s="34">
        <f>'3. indicatori CT_valori_nom'!D164</f>
        <v>111738</v>
      </c>
      <c r="E164" s="34">
        <f>SUM('5. normalizz_CT singola regione'!E164:O164)/11</f>
        <v>0.5305088501567905</v>
      </c>
      <c r="F164" s="34">
        <f>AVERAGE(E$164:E$211)</f>
        <v>0.451826310260735</v>
      </c>
      <c r="G164" s="34">
        <f>SUM('5. normalizz_CT singola regione'!P164:X164)/9</f>
        <v>0.4231465042530651</v>
      </c>
      <c r="H164" s="34">
        <f>AVERAGE(G$164:G$211)</f>
        <v>0.35586377284186949</v>
      </c>
      <c r="I164" s="34">
        <f>SUM('5. normalizz_CT singola regione'!Y164:AI164)/9</f>
        <v>0.46769421743382211</v>
      </c>
      <c r="J164" s="34">
        <f>AVERAGE(I$164:I$211)</f>
        <v>0.39369487824371402</v>
      </c>
      <c r="K164" s="34">
        <f>SUM('5. normalizz_CT singola regione'!AJ164:AR164)/9</f>
        <v>0.28776679165762553</v>
      </c>
      <c r="L164" s="34">
        <f>AVERAGE(K$164:K$211)</f>
        <v>0.17086611926048587</v>
      </c>
      <c r="M164" s="34">
        <f>SUM('5. normalizz_CT singola regione'!AS164:AW164)/5</f>
        <v>0.28157204671213715</v>
      </c>
      <c r="N164" s="34">
        <f>AVERAGE(M$164:M$211)</f>
        <v>0.41689446030233485</v>
      </c>
      <c r="O164" s="34">
        <f>SUM('5. normalizz_CT singola regione'!AX164:BD164)/7</f>
        <v>0.34426552027257545</v>
      </c>
      <c r="P164" s="34">
        <f>AVERAGE(O$164:O$211)</f>
        <v>0.32991290151837643</v>
      </c>
      <c r="Q164">
        <f>'5. normalizz_CT singola regione'!BE164</f>
        <v>0.43108050738923448</v>
      </c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</row>
    <row r="165" spans="1:204" x14ac:dyDescent="0.3">
      <c r="A165" s="34">
        <f>'3. indicatori CT_valori_nom'!A165</f>
        <v>81001</v>
      </c>
      <c r="B165" s="34" t="str">
        <f>'3. indicatori CT_valori_nom'!B165</f>
        <v>ALCAMO</v>
      </c>
      <c r="C165" s="34" t="str">
        <f>'3. indicatori CT_valori_nom'!C165</f>
        <v>SICILIA</v>
      </c>
      <c r="D165" s="34">
        <f>'3. indicatori CT_valori_nom'!D165</f>
        <v>67413</v>
      </c>
      <c r="E165" s="34">
        <f>SUM('5. normalizz_CT singola regione'!E165:O165)/11</f>
        <v>0.38712004480070727</v>
      </c>
      <c r="F165" s="34">
        <f t="shared" ref="F165:H211" si="649">AVERAGE(E$164:E$211)</f>
        <v>0.451826310260735</v>
      </c>
      <c r="G165" s="34">
        <f>SUM('5. normalizz_CT singola regione'!P165:X165)/9</f>
        <v>0.41882950738413732</v>
      </c>
      <c r="H165" s="34">
        <f t="shared" si="649"/>
        <v>0.35586377284186949</v>
      </c>
      <c r="I165" s="34">
        <f>SUM('5. normalizz_CT singola regione'!Y165:AI165)/9</f>
        <v>0.429945623778548</v>
      </c>
      <c r="J165" s="34">
        <f t="shared" ref="J165" si="650">AVERAGE(I$164:I$211)</f>
        <v>0.39369487824371402</v>
      </c>
      <c r="K165" s="34">
        <f>SUM('5. normalizz_CT singola regione'!AJ165:AR165)/9</f>
        <v>4.1009075262535513E-2</v>
      </c>
      <c r="L165" s="34">
        <f t="shared" ref="L165" si="651">AVERAGE(K$164:K$211)</f>
        <v>0.17086611926048587</v>
      </c>
      <c r="M165" s="34">
        <f>SUM('5. normalizz_CT singola regione'!AS165:AW165)/5</f>
        <v>0.31371287319265279</v>
      </c>
      <c r="N165" s="34">
        <f t="shared" ref="N165" si="652">AVERAGE(M$164:M$211)</f>
        <v>0.41689446030233485</v>
      </c>
      <c r="O165" s="34">
        <f>SUM('5. normalizz_CT singola regione'!AX165:BD165)/7</f>
        <v>0.34287804444076997</v>
      </c>
      <c r="P165" s="34">
        <f t="shared" ref="P165" si="653">AVERAGE(O$164:O$211)</f>
        <v>0.32991290151837643</v>
      </c>
      <c r="Q165">
        <f>'5. normalizz_CT singola regione'!BE165</f>
        <v>0.33823102141007128</v>
      </c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</row>
    <row r="166" spans="1:204" x14ac:dyDescent="0.3">
      <c r="A166" s="34">
        <f>'3. indicatori CT_valori_nom'!A166</f>
        <v>81006</v>
      </c>
      <c r="B166" s="34" t="str">
        <f>'3. indicatori CT_valori_nom'!B166</f>
        <v>CASTELVETRANO</v>
      </c>
      <c r="C166" s="34" t="str">
        <f>'3. indicatori CT_valori_nom'!C166</f>
        <v>SICILIA</v>
      </c>
      <c r="D166" s="34">
        <f>'3. indicatori CT_valori_nom'!D166</f>
        <v>79567</v>
      </c>
      <c r="E166" s="34">
        <f>SUM('5. normalizz_CT singola regione'!E166:O166)/11</f>
        <v>0.53616877417934916</v>
      </c>
      <c r="F166" s="34">
        <f t="shared" si="649"/>
        <v>0.451826310260735</v>
      </c>
      <c r="G166" s="34">
        <f>SUM('5. normalizz_CT singola regione'!P166:X166)/9</f>
        <v>0.42024603717107734</v>
      </c>
      <c r="H166" s="34">
        <f t="shared" si="649"/>
        <v>0.35586377284186949</v>
      </c>
      <c r="I166" s="34">
        <f>SUM('5. normalizz_CT singola regione'!Y166:AI166)/9</f>
        <v>0.40852155449906274</v>
      </c>
      <c r="J166" s="34">
        <f t="shared" ref="J166" si="654">AVERAGE(I$164:I$211)</f>
        <v>0.39369487824371402</v>
      </c>
      <c r="K166" s="34">
        <f>SUM('5. normalizz_CT singola regione'!AJ166:AR166)/9</f>
        <v>0.16651401810684319</v>
      </c>
      <c r="L166" s="34">
        <f t="shared" ref="L166" si="655">AVERAGE(K$164:K$211)</f>
        <v>0.17086611926048587</v>
      </c>
      <c r="M166" s="34">
        <f>SUM('5. normalizz_CT singola regione'!AS166:AW166)/5</f>
        <v>0.46812919071819969</v>
      </c>
      <c r="N166" s="34">
        <f t="shared" ref="N166" si="656">AVERAGE(M$164:M$211)</f>
        <v>0.41689446030233485</v>
      </c>
      <c r="O166" s="34">
        <f>SUM('5. normalizz_CT singola regione'!AX166:BD166)/7</f>
        <v>0.33984671460844973</v>
      </c>
      <c r="P166" s="34">
        <f t="shared" ref="P166" si="657">AVERAGE(O$164:O$211)</f>
        <v>0.32991290151837643</v>
      </c>
      <c r="Q166">
        <f>'5. normalizz_CT singola regione'!BE166</f>
        <v>0.4078117491628297</v>
      </c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</row>
    <row r="167" spans="1:204" x14ac:dyDescent="0.3">
      <c r="A167" s="34">
        <f>'3. indicatori CT_valori_nom'!A167</f>
        <v>81012</v>
      </c>
      <c r="B167" s="34" t="str">
        <f>'3. indicatori CT_valori_nom'!B167</f>
        <v>MAZARA DEL VALLO</v>
      </c>
      <c r="C167" s="34" t="str">
        <f>'3. indicatori CT_valori_nom'!C167</f>
        <v>SICILIA</v>
      </c>
      <c r="D167" s="34">
        <f>'3. indicatori CT_valori_nom'!D167</f>
        <v>143017</v>
      </c>
      <c r="E167" s="34">
        <f>SUM('5. normalizz_CT singola regione'!E167:O167)/11</f>
        <v>0.62208172988910193</v>
      </c>
      <c r="F167" s="34">
        <f t="shared" si="649"/>
        <v>0.451826310260735</v>
      </c>
      <c r="G167" s="34">
        <f>SUM('5. normalizz_CT singola regione'!P167:X167)/9</f>
        <v>0.38550629683072418</v>
      </c>
      <c r="H167" s="34">
        <f t="shared" si="649"/>
        <v>0.35586377284186949</v>
      </c>
      <c r="I167" s="34">
        <f>SUM('5. normalizz_CT singola regione'!Y167:AI167)/9</f>
        <v>0.43760763094588534</v>
      </c>
      <c r="J167" s="34">
        <f t="shared" ref="J167" si="658">AVERAGE(I$164:I$211)</f>
        <v>0.39369487824371402</v>
      </c>
      <c r="K167" s="34">
        <f>SUM('5. normalizz_CT singola regione'!AJ167:AR167)/9</f>
        <v>0.20330024610166464</v>
      </c>
      <c r="L167" s="34">
        <f t="shared" ref="L167" si="659">AVERAGE(K$164:K$211)</f>
        <v>0.17086611926048587</v>
      </c>
      <c r="M167" s="34">
        <f>SUM('5. normalizz_CT singola regione'!AS167:AW167)/5</f>
        <v>0.30102713769110656</v>
      </c>
      <c r="N167" s="34">
        <f t="shared" ref="N167" si="660">AVERAGE(M$164:M$211)</f>
        <v>0.41689446030233485</v>
      </c>
      <c r="O167" s="34">
        <f>SUM('5. normalizz_CT singola regione'!AX167:BD167)/7</f>
        <v>0.40145213355951631</v>
      </c>
      <c r="P167" s="34">
        <f t="shared" ref="P167" si="661">AVERAGE(O$164:O$211)</f>
        <v>0.32991290151837643</v>
      </c>
      <c r="Q167">
        <f>'5. normalizz_CT singola regione'!BE167</f>
        <v>0.42491515035534855</v>
      </c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</row>
    <row r="168" spans="1:204" x14ac:dyDescent="0.3">
      <c r="A168" s="34">
        <f>'3. indicatori CT_valori_nom'!A168</f>
        <v>81021</v>
      </c>
      <c r="B168" s="34" t="str">
        <f>'3. indicatori CT_valori_nom'!B168</f>
        <v>TRAPANI</v>
      </c>
      <c r="C168" s="34" t="str">
        <f>'3. indicatori CT_valori_nom'!C168</f>
        <v>SICILIA</v>
      </c>
      <c r="D168" s="34">
        <f>'3. indicatori CT_valori_nom'!D168</f>
        <v>145768</v>
      </c>
      <c r="E168" s="34">
        <f>SUM('5. normalizz_CT singola regione'!E168:O168)/11</f>
        <v>0.54602682580142892</v>
      </c>
      <c r="F168" s="34">
        <f t="shared" si="649"/>
        <v>0.451826310260735</v>
      </c>
      <c r="G168" s="34">
        <f>SUM('5. normalizz_CT singola regione'!P168:X168)/9</f>
        <v>0.45859287435559676</v>
      </c>
      <c r="H168" s="34">
        <f t="shared" si="649"/>
        <v>0.35586377284186949</v>
      </c>
      <c r="I168" s="34">
        <f>SUM('5. normalizz_CT singola regione'!Y168:AI168)/9</f>
        <v>0.3663624721252694</v>
      </c>
      <c r="J168" s="34">
        <f t="shared" ref="J168" si="662">AVERAGE(I$164:I$211)</f>
        <v>0.39369487824371402</v>
      </c>
      <c r="K168" s="34">
        <f>SUM('5. normalizz_CT singola regione'!AJ168:AR168)/9</f>
        <v>0.20354543060548008</v>
      </c>
      <c r="L168" s="34">
        <f t="shared" ref="L168" si="663">AVERAGE(K$164:K$211)</f>
        <v>0.17086611926048587</v>
      </c>
      <c r="M168" s="34">
        <f>SUM('5. normalizz_CT singola regione'!AS168:AW168)/5</f>
        <v>0.52708569853441367</v>
      </c>
      <c r="N168" s="34">
        <f t="shared" ref="N168" si="664">AVERAGE(M$164:M$211)</f>
        <v>0.41689446030233485</v>
      </c>
      <c r="O168" s="34">
        <f>SUM('5. normalizz_CT singola regione'!AX168:BD168)/7</f>
        <v>0.40589140422197972</v>
      </c>
      <c r="P168" s="34">
        <f t="shared" ref="P168" si="665">AVERAGE(O$164:O$211)</f>
        <v>0.32991290151837643</v>
      </c>
      <c r="Q168">
        <f>'5. normalizz_CT singola regione'!BE168</f>
        <v>0.43207229999622432</v>
      </c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</row>
    <row r="169" spans="1:204" x14ac:dyDescent="0.3">
      <c r="A169" s="34">
        <f>'3. indicatori CT_valori_nom'!A169</f>
        <v>82019</v>
      </c>
      <c r="B169" s="34" t="str">
        <f>'3. indicatori CT_valori_nom'!B169</f>
        <v>CAMPOREALE</v>
      </c>
      <c r="C169" s="34" t="str">
        <f>'3. indicatori CT_valori_nom'!C169</f>
        <v>SICILIA</v>
      </c>
      <c r="D169" s="34">
        <f>'3. indicatori CT_valori_nom'!D169</f>
        <v>17395</v>
      </c>
      <c r="E169" s="34">
        <f>SUM('5. normalizz_CT singola regione'!E169:O169)/11</f>
        <v>0.41633812803795628</v>
      </c>
      <c r="F169" s="34">
        <f t="shared" si="649"/>
        <v>0.451826310260735</v>
      </c>
      <c r="G169" s="34">
        <f>SUM('5. normalizz_CT singola regione'!P169:X169)/9</f>
        <v>0.15911007207736841</v>
      </c>
      <c r="H169" s="34">
        <f t="shared" si="649"/>
        <v>0.35586377284186949</v>
      </c>
      <c r="I169" s="34">
        <f>SUM('5. normalizz_CT singola regione'!Y169:AI169)/9</f>
        <v>0.39872703464957587</v>
      </c>
      <c r="J169" s="34">
        <f t="shared" ref="J169" si="666">AVERAGE(I$164:I$211)</f>
        <v>0.39369487824371402</v>
      </c>
      <c r="K169" s="34">
        <f>SUM('5. normalizz_CT singola regione'!AJ169:AR169)/9</f>
        <v>5.6794132723924785E-2</v>
      </c>
      <c r="L169" s="34">
        <f t="shared" ref="L169" si="667">AVERAGE(K$164:K$211)</f>
        <v>0.17086611926048587</v>
      </c>
      <c r="M169" s="34">
        <f>SUM('5. normalizz_CT singola regione'!AS169:AW169)/5</f>
        <v>0.27072365408640814</v>
      </c>
      <c r="N169" s="34">
        <f t="shared" ref="N169" si="668">AVERAGE(M$164:M$211)</f>
        <v>0.41689446030233485</v>
      </c>
      <c r="O169" s="34">
        <f>SUM('5. normalizz_CT singola regione'!AX169:BD169)/7</f>
        <v>0.10327820792824052</v>
      </c>
      <c r="P169" s="34">
        <f t="shared" ref="P169" si="669">AVERAGE(O$164:O$211)</f>
        <v>0.32991290151837643</v>
      </c>
      <c r="Q169">
        <f>'5. normalizz_CT singola regione'!BE169</f>
        <v>0.2539159643626055</v>
      </c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</row>
    <row r="170" spans="1:204" x14ac:dyDescent="0.3">
      <c r="A170" s="34">
        <f>'3. indicatori CT_valori_nom'!A170</f>
        <v>82021</v>
      </c>
      <c r="B170" s="34" t="str">
        <f>'3. indicatori CT_valori_nom'!B170</f>
        <v>CARINI</v>
      </c>
      <c r="C170" s="34" t="str">
        <f>'3. indicatori CT_valori_nom'!C170</f>
        <v>SICILIA</v>
      </c>
      <c r="D170" s="34">
        <f>'3. indicatori CT_valori_nom'!D170</f>
        <v>86287</v>
      </c>
      <c r="E170" s="34">
        <f>SUM('5. normalizz_CT singola regione'!E170:O170)/11</f>
        <v>0.56514783090858201</v>
      </c>
      <c r="F170" s="34">
        <f t="shared" si="649"/>
        <v>0.451826310260735</v>
      </c>
      <c r="G170" s="34">
        <f>SUM('5. normalizz_CT singola regione'!P170:X170)/9</f>
        <v>0.68035315496980298</v>
      </c>
      <c r="H170" s="34">
        <f t="shared" si="649"/>
        <v>0.35586377284186949</v>
      </c>
      <c r="I170" s="34">
        <f>SUM('5. normalizz_CT singola regione'!Y170:AI170)/9</f>
        <v>0.2868045430583403</v>
      </c>
      <c r="J170" s="34">
        <f t="shared" ref="J170" si="670">AVERAGE(I$164:I$211)</f>
        <v>0.39369487824371402</v>
      </c>
      <c r="K170" s="34">
        <f>SUM('5. normalizz_CT singola regione'!AJ170:AR170)/9</f>
        <v>7.5259671641021736E-2</v>
      </c>
      <c r="L170" s="34">
        <f t="shared" ref="L170" si="671">AVERAGE(K$164:K$211)</f>
        <v>0.17086611926048587</v>
      </c>
      <c r="M170" s="34">
        <f>SUM('5. normalizz_CT singola regione'!AS170:AW170)/5</f>
        <v>0.16221044026952644</v>
      </c>
      <c r="N170" s="34">
        <f t="shared" ref="N170" si="672">AVERAGE(M$164:M$211)</f>
        <v>0.41689446030233485</v>
      </c>
      <c r="O170" s="34">
        <f>SUM('5. normalizz_CT singola regione'!AX170:BD170)/7</f>
        <v>0.20168909412209932</v>
      </c>
      <c r="P170" s="34">
        <f t="shared" ref="P170" si="673">AVERAGE(O$164:O$211)</f>
        <v>0.32991290151837643</v>
      </c>
      <c r="Q170">
        <f>'5. normalizz_CT singola regione'!BE170</f>
        <v>0.37127621515040016</v>
      </c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</row>
    <row r="171" spans="1:204" x14ac:dyDescent="0.3">
      <c r="A171" s="34">
        <f>'3. indicatori CT_valori_nom'!A171</f>
        <v>82027</v>
      </c>
      <c r="B171" s="34" t="str">
        <f>'3. indicatori CT_valori_nom'!B171</f>
        <v>CEFALU'</v>
      </c>
      <c r="C171" s="34" t="str">
        <f>'3. indicatori CT_valori_nom'!C171</f>
        <v>SICILIA</v>
      </c>
      <c r="D171" s="34">
        <f>'3. indicatori CT_valori_nom'!D171</f>
        <v>44041</v>
      </c>
      <c r="E171" s="34">
        <f>SUM('5. normalizz_CT singola regione'!E171:O171)/11</f>
        <v>0.43738625871817616</v>
      </c>
      <c r="F171" s="34">
        <f t="shared" si="649"/>
        <v>0.451826310260735</v>
      </c>
      <c r="G171" s="34">
        <f>SUM('5. normalizz_CT singola regione'!P171:X171)/9</f>
        <v>0.42705323503127246</v>
      </c>
      <c r="H171" s="34">
        <f t="shared" si="649"/>
        <v>0.35586377284186949</v>
      </c>
      <c r="I171" s="34">
        <f>SUM('5. normalizz_CT singola regione'!Y171:AI171)/9</f>
        <v>0.3212215051957466</v>
      </c>
      <c r="J171" s="34">
        <f t="shared" ref="J171" si="674">AVERAGE(I$164:I$211)</f>
        <v>0.39369487824371402</v>
      </c>
      <c r="K171" s="34">
        <f>SUM('5. normalizz_CT singola regione'!AJ171:AR171)/9</f>
        <v>0.13057276391362743</v>
      </c>
      <c r="L171" s="34">
        <f t="shared" ref="L171" si="675">AVERAGE(K$164:K$211)</f>
        <v>0.17086611926048587</v>
      </c>
      <c r="M171" s="34">
        <f>SUM('5. normalizz_CT singola regione'!AS171:AW171)/5</f>
        <v>0.43141110636310137</v>
      </c>
      <c r="N171" s="34">
        <f t="shared" ref="N171" si="676">AVERAGE(M$164:M$211)</f>
        <v>0.41689446030233485</v>
      </c>
      <c r="O171" s="34">
        <f>SUM('5. normalizz_CT singola regione'!AX171:BD171)/7</f>
        <v>0.41557998124810752</v>
      </c>
      <c r="P171" s="34">
        <f t="shared" ref="P171" si="677">AVERAGE(O$164:O$211)</f>
        <v>0.32991290151837643</v>
      </c>
      <c r="Q171">
        <f>'5. normalizz_CT singola regione'!BE171</f>
        <v>0.37056232882745865</v>
      </c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</row>
    <row r="172" spans="1:204" x14ac:dyDescent="0.3">
      <c r="A172" s="34">
        <f>'3. indicatori CT_valori_nom'!A172</f>
        <v>82034</v>
      </c>
      <c r="B172" s="34" t="str">
        <f>'3. indicatori CT_valori_nom'!B172</f>
        <v>CORLEONE</v>
      </c>
      <c r="C172" s="34" t="str">
        <f>'3. indicatori CT_valori_nom'!C172</f>
        <v>SICILIA</v>
      </c>
      <c r="D172" s="34">
        <f>'3. indicatori CT_valori_nom'!D172</f>
        <v>41442</v>
      </c>
      <c r="E172" s="34">
        <f>SUM('5. normalizz_CT singola regione'!E172:O172)/11</f>
        <v>0.40700789980904611</v>
      </c>
      <c r="F172" s="34">
        <f t="shared" si="649"/>
        <v>0.451826310260735</v>
      </c>
      <c r="G172" s="34">
        <f>SUM('5. normalizz_CT singola regione'!P172:X172)/9</f>
        <v>7.494875901337629E-2</v>
      </c>
      <c r="H172" s="34">
        <f t="shared" si="649"/>
        <v>0.35586377284186949</v>
      </c>
      <c r="I172" s="34">
        <f>SUM('5. normalizz_CT singola regione'!Y172:AI172)/9</f>
        <v>0.44358667750885555</v>
      </c>
      <c r="J172" s="34">
        <f t="shared" ref="J172" si="678">AVERAGE(I$164:I$211)</f>
        <v>0.39369487824371402</v>
      </c>
      <c r="K172" s="34">
        <f>SUM('5. normalizz_CT singola regione'!AJ172:AR172)/9</f>
        <v>0.13762590132879418</v>
      </c>
      <c r="L172" s="34">
        <f t="shared" ref="L172" si="679">AVERAGE(K$164:K$211)</f>
        <v>0.17086611926048587</v>
      </c>
      <c r="M172" s="34">
        <f>SUM('5. normalizz_CT singola regione'!AS172:AW172)/5</f>
        <v>0.61607541817788225</v>
      </c>
      <c r="N172" s="34">
        <f t="shared" ref="N172" si="680">AVERAGE(M$164:M$211)</f>
        <v>0.41689446030233485</v>
      </c>
      <c r="O172" s="34">
        <f>SUM('5. normalizz_CT singola regione'!AX172:BD172)/7</f>
        <v>0.27426290703251571</v>
      </c>
      <c r="P172" s="34">
        <f t="shared" ref="P172" si="681">AVERAGE(O$164:O$211)</f>
        <v>0.32991290151837643</v>
      </c>
      <c r="Q172">
        <f>'5. normalizz_CT singola regione'!BE172</f>
        <v>0.32047409122241166</v>
      </c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</row>
    <row r="173" spans="1:204" x14ac:dyDescent="0.3">
      <c r="A173" s="34">
        <f>'3. indicatori CT_valori_nom'!A173</f>
        <v>82053</v>
      </c>
      <c r="B173" s="34" t="str">
        <f>'3. indicatori CT_valori_nom'!B173</f>
        <v>PALERMO</v>
      </c>
      <c r="C173" s="34" t="str">
        <f>'3. indicatori CT_valori_nom'!C173</f>
        <v>SICILIA</v>
      </c>
      <c r="D173" s="34">
        <f>'3. indicatori CT_valori_nom'!D173</f>
        <v>777611</v>
      </c>
      <c r="E173" s="34">
        <f>SUM('5. normalizz_CT singola regione'!E173:O173)/11</f>
        <v>0.60190176482543822</v>
      </c>
      <c r="F173" s="34">
        <f t="shared" si="649"/>
        <v>0.451826310260735</v>
      </c>
      <c r="G173" s="34">
        <f>SUM('5. normalizz_CT singola regione'!P173:X173)/9</f>
        <v>0.53538163721325416</v>
      </c>
      <c r="H173" s="34">
        <f t="shared" si="649"/>
        <v>0.35586377284186949</v>
      </c>
      <c r="I173" s="34">
        <f>SUM('5. normalizz_CT singola regione'!Y173:AI173)/9</f>
        <v>0.71614589812915985</v>
      </c>
      <c r="J173" s="34">
        <f t="shared" ref="J173" si="682">AVERAGE(I$164:I$211)</f>
        <v>0.39369487824371402</v>
      </c>
      <c r="K173" s="34">
        <f>SUM('5. normalizz_CT singola regione'!AJ173:AR173)/9</f>
        <v>0.48108302119552437</v>
      </c>
      <c r="L173" s="34">
        <f t="shared" ref="L173" si="683">AVERAGE(K$164:K$211)</f>
        <v>0.17086611926048587</v>
      </c>
      <c r="M173" s="34">
        <f>SUM('5. normalizz_CT singola regione'!AS173:AW173)/5</f>
        <v>0.5493659077389923</v>
      </c>
      <c r="N173" s="34">
        <f t="shared" ref="N173" si="684">AVERAGE(M$164:M$211)</f>
        <v>0.41689446030233485</v>
      </c>
      <c r="O173" s="34">
        <f>SUM('5. normalizz_CT singola regione'!AX173:BD173)/7</f>
        <v>0.53194896017187443</v>
      </c>
      <c r="P173" s="34">
        <f t="shared" ref="P173" si="685">AVERAGE(O$164:O$211)</f>
        <v>0.32991290151837643</v>
      </c>
      <c r="Q173">
        <f>'5. normalizz_CT singola regione'!BE173</f>
        <v>0.59760180587123657</v>
      </c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</row>
    <row r="174" spans="1:204" x14ac:dyDescent="0.3">
      <c r="A174" s="34">
        <f>'3. indicatori CT_valori_nom'!A174</f>
        <v>82054</v>
      </c>
      <c r="B174" s="34" t="str">
        <f>'3. indicatori CT_valori_nom'!B174</f>
        <v>PARTINICO</v>
      </c>
      <c r="C174" s="34" t="str">
        <f>'3. indicatori CT_valori_nom'!C174</f>
        <v>SICILIA</v>
      </c>
      <c r="D174" s="34">
        <f>'3. indicatori CT_valori_nom'!D174</f>
        <v>57725</v>
      </c>
      <c r="E174" s="34">
        <f>SUM('5. normalizz_CT singola regione'!E174:O174)/11</f>
        <v>0.39317771041976268</v>
      </c>
      <c r="F174" s="34">
        <f t="shared" si="649"/>
        <v>0.451826310260735</v>
      </c>
      <c r="G174" s="34">
        <f>SUM('5. normalizz_CT singola regione'!P174:X174)/9</f>
        <v>0.51055620985243655</v>
      </c>
      <c r="H174" s="34">
        <f t="shared" si="649"/>
        <v>0.35586377284186949</v>
      </c>
      <c r="I174" s="34">
        <f>SUM('5. normalizz_CT singola regione'!Y174:AI174)/9</f>
        <v>0.39094495534790735</v>
      </c>
      <c r="J174" s="34">
        <f t="shared" ref="J174" si="686">AVERAGE(I$164:I$211)</f>
        <v>0.39369487824371402</v>
      </c>
      <c r="K174" s="34">
        <f>SUM('5. normalizz_CT singola regione'!AJ174:AR174)/9</f>
        <v>0.18445553698225514</v>
      </c>
      <c r="L174" s="34">
        <f t="shared" ref="L174" si="687">AVERAGE(K$164:K$211)</f>
        <v>0.17086611926048587</v>
      </c>
      <c r="M174" s="34">
        <f>SUM('5. normalizz_CT singola regione'!AS174:AW174)/5</f>
        <v>0.27712762878888586</v>
      </c>
      <c r="N174" s="34">
        <f t="shared" ref="N174" si="688">AVERAGE(M$164:M$211)</f>
        <v>0.41689446030233485</v>
      </c>
      <c r="O174" s="34">
        <f>SUM('5. normalizz_CT singola regione'!AX174:BD174)/7</f>
        <v>0.16671259183945208</v>
      </c>
      <c r="P174" s="34">
        <f t="shared" ref="P174" si="689">AVERAGE(O$164:O$211)</f>
        <v>0.32991290151837643</v>
      </c>
      <c r="Q174">
        <f>'5. normalizz_CT singola regione'!BE174</f>
        <v>0.34689982127252855</v>
      </c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</row>
    <row r="175" spans="1:204" x14ac:dyDescent="0.3">
      <c r="A175" s="34">
        <f>'3. indicatori CT_valori_nom'!A175</f>
        <v>82056</v>
      </c>
      <c r="B175" s="34" t="str">
        <f>'3. indicatori CT_valori_nom'!B175</f>
        <v>PETRALIA SOTTANA</v>
      </c>
      <c r="C175" s="34" t="str">
        <f>'3. indicatori CT_valori_nom'!C175</f>
        <v>SICILIA</v>
      </c>
      <c r="D175" s="34">
        <f>'3. indicatori CT_valori_nom'!D175</f>
        <v>27918</v>
      </c>
      <c r="E175" s="34">
        <f>SUM('5. normalizz_CT singola regione'!E175:O175)/11</f>
        <v>0.37967976253099772</v>
      </c>
      <c r="F175" s="34">
        <f t="shared" si="649"/>
        <v>0.451826310260735</v>
      </c>
      <c r="G175" s="34">
        <f>SUM('5. normalizz_CT singola regione'!P175:X175)/9</f>
        <v>0.15138881831998277</v>
      </c>
      <c r="H175" s="34">
        <f t="shared" si="649"/>
        <v>0.35586377284186949</v>
      </c>
      <c r="I175" s="34">
        <f>SUM('5. normalizz_CT singola regione'!Y175:AI175)/9</f>
        <v>0.37753482294586721</v>
      </c>
      <c r="J175" s="34">
        <f t="shared" ref="J175" si="690">AVERAGE(I$164:I$211)</f>
        <v>0.39369487824371402</v>
      </c>
      <c r="K175" s="34">
        <f>SUM('5. normalizz_CT singola regione'!AJ175:AR175)/9</f>
        <v>0.14546806398781781</v>
      </c>
      <c r="L175" s="34">
        <f t="shared" ref="L175" si="691">AVERAGE(K$164:K$211)</f>
        <v>0.17086611926048587</v>
      </c>
      <c r="M175" s="34">
        <f>SUM('5. normalizz_CT singola regione'!AS175:AW175)/5</f>
        <v>0.67381177762202282</v>
      </c>
      <c r="N175" s="34">
        <f t="shared" ref="N175" si="692">AVERAGE(M$164:M$211)</f>
        <v>0.41689446030233485</v>
      </c>
      <c r="O175" s="34">
        <f>SUM('5. normalizz_CT singola regione'!AX175:BD175)/7</f>
        <v>0.55471352314657085</v>
      </c>
      <c r="P175" s="34">
        <f t="shared" ref="P175" si="693">AVERAGE(O$164:O$211)</f>
        <v>0.32991290151837643</v>
      </c>
      <c r="Q175">
        <f>'5. normalizz_CT singola regione'!BE175</f>
        <v>0.36454283927625197</v>
      </c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</row>
    <row r="176" spans="1:204" x14ac:dyDescent="0.3">
      <c r="A176" s="34">
        <f>'3. indicatori CT_valori_nom'!A176</f>
        <v>82060</v>
      </c>
      <c r="B176" s="34" t="str">
        <f>'3. indicatori CT_valori_nom'!B176</f>
        <v>PRIZZI</v>
      </c>
      <c r="C176" s="34" t="str">
        <f>'3. indicatori CT_valori_nom'!C176</f>
        <v>SICILIA</v>
      </c>
      <c r="D176" s="34">
        <f>'3. indicatori CT_valori_nom'!D176</f>
        <v>38849</v>
      </c>
      <c r="E176" s="34">
        <f>SUM('5. normalizz_CT singola regione'!E176:O176)/11</f>
        <v>0.36653575523298126</v>
      </c>
      <c r="F176" s="34">
        <f t="shared" si="649"/>
        <v>0.451826310260735</v>
      </c>
      <c r="G176" s="34">
        <f>SUM('5. normalizz_CT singola regione'!P176:X176)/9</f>
        <v>0.30799972380854584</v>
      </c>
      <c r="H176" s="34">
        <f t="shared" si="649"/>
        <v>0.35586377284186949</v>
      </c>
      <c r="I176" s="34">
        <f>SUM('5. normalizz_CT singola regione'!Y176:AI176)/9</f>
        <v>0.33753846620639905</v>
      </c>
      <c r="J176" s="34">
        <f t="shared" ref="J176" si="694">AVERAGE(I$164:I$211)</f>
        <v>0.39369487824371402</v>
      </c>
      <c r="K176" s="34">
        <f>SUM('5. normalizz_CT singola regione'!AJ176:AR176)/9</f>
        <v>0.11220675407923147</v>
      </c>
      <c r="L176" s="34">
        <f t="shared" ref="L176" si="695">AVERAGE(K$164:K$211)</f>
        <v>0.17086611926048587</v>
      </c>
      <c r="M176" s="34">
        <f>SUM('5. normalizz_CT singola regione'!AS176:AW176)/5</f>
        <v>0.68351930164104835</v>
      </c>
      <c r="N176" s="34">
        <f t="shared" ref="N176" si="696">AVERAGE(M$164:M$211)</f>
        <v>0.41689446030233485</v>
      </c>
      <c r="O176" s="34">
        <f>SUM('5. normalizz_CT singola regione'!AX176:BD176)/7</f>
        <v>0.25246853724794488</v>
      </c>
      <c r="P176" s="34">
        <f t="shared" ref="P176" si="697">AVERAGE(O$164:O$211)</f>
        <v>0.32991290151837643</v>
      </c>
      <c r="Q176">
        <f>'5. normalizz_CT singola regione'!BE176</f>
        <v>0.33409320986148416</v>
      </c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</row>
    <row r="177" spans="1:204" x14ac:dyDescent="0.3">
      <c r="A177" s="34">
        <f>'3. indicatori CT_valori_nom'!A177</f>
        <v>82066</v>
      </c>
      <c r="B177" s="34" t="str">
        <f>'3. indicatori CT_valori_nom'!B177</f>
        <v>SANTA CRISTINA GELA</v>
      </c>
      <c r="C177" s="34" t="str">
        <f>'3. indicatori CT_valori_nom'!C177</f>
        <v>SICILIA</v>
      </c>
      <c r="D177" s="34">
        <f>'3. indicatori CT_valori_nom'!D177</f>
        <v>28858</v>
      </c>
      <c r="E177" s="34">
        <f>SUM('5. normalizz_CT singola regione'!E177:O177)/11</f>
        <v>0.40839889438629329</v>
      </c>
      <c r="F177" s="34">
        <f t="shared" si="649"/>
        <v>0.451826310260735</v>
      </c>
      <c r="G177" s="34">
        <f>SUM('5. normalizz_CT singola regione'!P177:X177)/9</f>
        <v>0.16940684646530568</v>
      </c>
      <c r="H177" s="34">
        <f t="shared" si="649"/>
        <v>0.35586377284186949</v>
      </c>
      <c r="I177" s="34">
        <f>SUM('5. normalizz_CT singola regione'!Y177:AI177)/9</f>
        <v>0.25465662447689591</v>
      </c>
      <c r="J177" s="34">
        <f t="shared" ref="J177" si="698">AVERAGE(I$164:I$211)</f>
        <v>0.39369487824371402</v>
      </c>
      <c r="K177" s="34">
        <f>SUM('5. normalizz_CT singola regione'!AJ177:AR177)/9</f>
        <v>0.11612318886793416</v>
      </c>
      <c r="L177" s="34">
        <f t="shared" ref="L177" si="699">AVERAGE(K$164:K$211)</f>
        <v>0.17086611926048587</v>
      </c>
      <c r="M177" s="34">
        <f>SUM('5. normalizz_CT singola regione'!AS177:AW177)/5</f>
        <v>0.44336894972335833</v>
      </c>
      <c r="N177" s="34">
        <f t="shared" ref="N177" si="700">AVERAGE(M$164:M$211)</f>
        <v>0.41689446030233485</v>
      </c>
      <c r="O177" s="34">
        <f>SUM('5. normalizz_CT singola regione'!AX177:BD177)/7</f>
        <v>0.1542355744282449</v>
      </c>
      <c r="P177" s="34">
        <f t="shared" ref="P177" si="701">AVERAGE(O$164:O$211)</f>
        <v>0.32991290151837643</v>
      </c>
      <c r="Q177">
        <f>'5. normalizz_CT singola regione'!BE177</f>
        <v>0.26355336554489484</v>
      </c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</row>
    <row r="178" spans="1:204" x14ac:dyDescent="0.3">
      <c r="A178" s="34">
        <f>'3. indicatori CT_valori_nom'!A178</f>
        <v>82070</v>
      </c>
      <c r="B178" s="34" t="str">
        <f>'3. indicatori CT_valori_nom'!B178</f>
        <v>TERMINI IMERESE</v>
      </c>
      <c r="C178" s="34" t="str">
        <f>'3. indicatori CT_valori_nom'!C178</f>
        <v>SICILIA</v>
      </c>
      <c r="D178" s="34">
        <f>'3. indicatori CT_valori_nom'!D178</f>
        <v>151280</v>
      </c>
      <c r="E178" s="34">
        <f>SUM('5. normalizz_CT singola regione'!E178:O178)/11</f>
        <v>0.4976023231793969</v>
      </c>
      <c r="F178" s="34">
        <f t="shared" si="649"/>
        <v>0.451826310260735</v>
      </c>
      <c r="G178" s="34">
        <f>SUM('5. normalizz_CT singola regione'!P178:X178)/9</f>
        <v>0.52816532483336287</v>
      </c>
      <c r="H178" s="34">
        <f t="shared" si="649"/>
        <v>0.35586377284186949</v>
      </c>
      <c r="I178" s="34">
        <f>SUM('5. normalizz_CT singola regione'!Y178:AI178)/9</f>
        <v>0.39379154088868634</v>
      </c>
      <c r="J178" s="34">
        <f t="shared" ref="J178" si="702">AVERAGE(I$164:I$211)</f>
        <v>0.39369487824371402</v>
      </c>
      <c r="K178" s="34">
        <f>SUM('5. normalizz_CT singola regione'!AJ178:AR178)/9</f>
        <v>0.15145547182034302</v>
      </c>
      <c r="L178" s="34">
        <f t="shared" ref="L178" si="703">AVERAGE(K$164:K$211)</f>
        <v>0.17086611926048587</v>
      </c>
      <c r="M178" s="34">
        <f>SUM('5. normalizz_CT singola regione'!AS178:AW178)/5</f>
        <v>0.38261255720500842</v>
      </c>
      <c r="N178" s="34">
        <f t="shared" ref="N178" si="704">AVERAGE(M$164:M$211)</f>
        <v>0.41689446030233485</v>
      </c>
      <c r="O178" s="34">
        <f>SUM('5. normalizz_CT singola regione'!AX178:BD178)/7</f>
        <v>0.24123850935644547</v>
      </c>
      <c r="P178" s="34">
        <f t="shared" ref="P178" si="705">AVERAGE(O$164:O$211)</f>
        <v>0.32991290151837643</v>
      </c>
      <c r="Q178">
        <f>'5. normalizz_CT singola regione'!BE178</f>
        <v>0.39033476967448028</v>
      </c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</row>
    <row r="179" spans="1:204" x14ac:dyDescent="0.3">
      <c r="A179" s="34">
        <f>'3. indicatori CT_valori_nom'!A179</f>
        <v>83048</v>
      </c>
      <c r="B179" s="34" t="str">
        <f>'3. indicatori CT_valori_nom'!B179</f>
        <v>MESSINA</v>
      </c>
      <c r="C179" s="34" t="str">
        <f>'3. indicatori CT_valori_nom'!C179</f>
        <v>SICILIA</v>
      </c>
      <c r="D179" s="34">
        <f>'3. indicatori CT_valori_nom'!D179</f>
        <v>242219</v>
      </c>
      <c r="E179" s="34">
        <f>SUM('5. normalizz_CT singola regione'!E179:O179)/11</f>
        <v>0.52763028192647954</v>
      </c>
      <c r="F179" s="34">
        <f t="shared" si="649"/>
        <v>0.451826310260735</v>
      </c>
      <c r="G179" s="34">
        <f>SUM('5. normalizz_CT singola regione'!P179:X179)/9</f>
        <v>0.60568927261924443</v>
      </c>
      <c r="H179" s="34">
        <f t="shared" si="649"/>
        <v>0.35586377284186949</v>
      </c>
      <c r="I179" s="34">
        <f>SUM('5. normalizz_CT singola regione'!Y179:AI179)/9</f>
        <v>0.43595548264087658</v>
      </c>
      <c r="J179" s="34">
        <f t="shared" ref="J179" si="706">AVERAGE(I$164:I$211)</f>
        <v>0.39369487824371402</v>
      </c>
      <c r="K179" s="34">
        <f>SUM('5. normalizz_CT singola regione'!AJ179:AR179)/9</f>
        <v>0.36275003818805274</v>
      </c>
      <c r="L179" s="34">
        <f t="shared" ref="L179" si="707">AVERAGE(K$164:K$211)</f>
        <v>0.17086611926048587</v>
      </c>
      <c r="M179" s="34">
        <f>SUM('5. normalizz_CT singola regione'!AS179:AW179)/5</f>
        <v>0.56155989089146663</v>
      </c>
      <c r="N179" s="34">
        <f t="shared" ref="N179" si="708">AVERAGE(M$164:M$211)</f>
        <v>0.41689446030233485</v>
      </c>
      <c r="O179" s="34">
        <f>SUM('5. normalizz_CT singola regione'!AX179:BD179)/7</f>
        <v>0.60587078330731348</v>
      </c>
      <c r="P179" s="34">
        <f t="shared" ref="P179" si="709">AVERAGE(O$164:O$211)</f>
        <v>0.32991290151837643</v>
      </c>
      <c r="Q179">
        <f>'5. normalizz_CT singola regione'!BE179</f>
        <v>0.53109127457986161</v>
      </c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</row>
    <row r="180" spans="1:204" x14ac:dyDescent="0.3">
      <c r="A180" s="34">
        <f>'3. indicatori CT_valori_nom'!A180</f>
        <v>83049</v>
      </c>
      <c r="B180" s="34" t="str">
        <f>'3. indicatori CT_valori_nom'!B180</f>
        <v>MILAZZO</v>
      </c>
      <c r="C180" s="34" t="str">
        <f>'3. indicatori CT_valori_nom'!C180</f>
        <v>SICILIA</v>
      </c>
      <c r="D180" s="34">
        <f>'3. indicatori CT_valori_nom'!D180</f>
        <v>113309</v>
      </c>
      <c r="E180" s="34">
        <f>SUM('5. normalizz_CT singola regione'!E180:O180)/11</f>
        <v>0.51246479410446344</v>
      </c>
      <c r="F180" s="34">
        <f t="shared" si="649"/>
        <v>0.451826310260735</v>
      </c>
      <c r="G180" s="34">
        <f>SUM('5. normalizz_CT singola regione'!P180:X180)/9</f>
        <v>0.50995305510348166</v>
      </c>
      <c r="H180" s="34">
        <f t="shared" si="649"/>
        <v>0.35586377284186949</v>
      </c>
      <c r="I180" s="34">
        <f>SUM('5. normalizz_CT singola regione'!Y180:AI180)/9</f>
        <v>0.46291845097415102</v>
      </c>
      <c r="J180" s="34">
        <f t="shared" ref="J180" si="710">AVERAGE(I$164:I$211)</f>
        <v>0.39369487824371402</v>
      </c>
      <c r="K180" s="34">
        <f>SUM('5. normalizz_CT singola regione'!AJ180:AR180)/9</f>
        <v>0.14626058896469765</v>
      </c>
      <c r="L180" s="34">
        <f t="shared" ref="L180" si="711">AVERAGE(K$164:K$211)</f>
        <v>0.17086611926048587</v>
      </c>
      <c r="M180" s="34">
        <f>SUM('5. normalizz_CT singola regione'!AS180:AW180)/5</f>
        <v>0.34258105387958038</v>
      </c>
      <c r="N180" s="34">
        <f t="shared" ref="N180" si="712">AVERAGE(M$164:M$211)</f>
        <v>0.41689446030233485</v>
      </c>
      <c r="O180" s="34">
        <f>SUM('5. normalizz_CT singola regione'!AX180:BD180)/7</f>
        <v>0.40306902590706667</v>
      </c>
      <c r="P180" s="34">
        <f t="shared" ref="P180" si="713">AVERAGE(O$164:O$211)</f>
        <v>0.32991290151837643</v>
      </c>
      <c r="Q180">
        <f>'5. normalizz_CT singola regione'!BE180</f>
        <v>0.42174354252661334</v>
      </c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</row>
    <row r="181" spans="1:204" x14ac:dyDescent="0.3">
      <c r="A181" s="34">
        <f>'3. indicatori CT_valori_nom'!A181</f>
        <v>83052</v>
      </c>
      <c r="B181" s="34" t="str">
        <f>'3. indicatori CT_valori_nom'!B181</f>
        <v>MISTRETTA</v>
      </c>
      <c r="C181" s="34" t="str">
        <f>'3. indicatori CT_valori_nom'!C181</f>
        <v>SICILIA</v>
      </c>
      <c r="D181" s="34">
        <f>'3. indicatori CT_valori_nom'!D181</f>
        <v>15081</v>
      </c>
      <c r="E181" s="34">
        <f>SUM('5. normalizz_CT singola regione'!E181:O181)/11</f>
        <v>0.36733552275741771</v>
      </c>
      <c r="F181" s="34">
        <f t="shared" si="649"/>
        <v>0.451826310260735</v>
      </c>
      <c r="G181" s="34">
        <f>SUM('5. normalizz_CT singola regione'!P181:X181)/9</f>
        <v>0.31980296322961094</v>
      </c>
      <c r="H181" s="34">
        <f t="shared" si="649"/>
        <v>0.35586377284186949</v>
      </c>
      <c r="I181" s="34">
        <f>SUM('5. normalizz_CT singola regione'!Y181:AI181)/9</f>
        <v>0.30962059346281834</v>
      </c>
      <c r="J181" s="34">
        <f t="shared" ref="J181" si="714">AVERAGE(I$164:I$211)</f>
        <v>0.39369487824371402</v>
      </c>
      <c r="K181" s="34">
        <f>SUM('5. normalizz_CT singola regione'!AJ181:AR181)/9</f>
        <v>0.23640146027005871</v>
      </c>
      <c r="L181" s="34">
        <f t="shared" ref="L181" si="715">AVERAGE(K$164:K$211)</f>
        <v>0.17086611926048587</v>
      </c>
      <c r="M181" s="34">
        <f>SUM('5. normalizz_CT singola regione'!AS181:AW181)/5</f>
        <v>0.60248759556600862</v>
      </c>
      <c r="N181" s="34">
        <f t="shared" ref="N181" si="716">AVERAGE(M$164:M$211)</f>
        <v>0.41689446030233485</v>
      </c>
      <c r="O181" s="34">
        <f>SUM('5. normalizz_CT singola regione'!AX181:BD181)/7</f>
        <v>0.23080198693849416</v>
      </c>
      <c r="P181" s="34">
        <f t="shared" ref="P181" si="717">AVERAGE(O$164:O$211)</f>
        <v>0.32991290151837643</v>
      </c>
      <c r="Q181">
        <f>'5. normalizz_CT singola regione'!BE181</f>
        <v>0.3429409956123643</v>
      </c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</row>
    <row r="182" spans="1:204" x14ac:dyDescent="0.3">
      <c r="A182" s="34">
        <f>'3. indicatori CT_valori_nom'!A182</f>
        <v>83066</v>
      </c>
      <c r="B182" s="34" t="str">
        <f>'3. indicatori CT_valori_nom'!B182</f>
        <v>PATTI</v>
      </c>
      <c r="C182" s="34" t="str">
        <f>'3. indicatori CT_valori_nom'!C182</f>
        <v>SICILIA</v>
      </c>
      <c r="D182" s="34">
        <f>'3. indicatori CT_valori_nom'!D182</f>
        <v>100246</v>
      </c>
      <c r="E182" s="34">
        <f>SUM('5. normalizz_CT singola regione'!E182:O182)/11</f>
        <v>0.40134761271042424</v>
      </c>
      <c r="F182" s="34">
        <f t="shared" si="649"/>
        <v>0.451826310260735</v>
      </c>
      <c r="G182" s="34">
        <f>SUM('5. normalizz_CT singola regione'!P182:X182)/9</f>
        <v>0.32616873821920156</v>
      </c>
      <c r="H182" s="34">
        <f t="shared" si="649"/>
        <v>0.35586377284186949</v>
      </c>
      <c r="I182" s="34">
        <f>SUM('5. normalizz_CT singola regione'!Y182:AI182)/9</f>
        <v>0.38018176089334982</v>
      </c>
      <c r="J182" s="34">
        <f t="shared" ref="J182" si="718">AVERAGE(I$164:I$211)</f>
        <v>0.39369487824371402</v>
      </c>
      <c r="K182" s="34">
        <f>SUM('5. normalizz_CT singola regione'!AJ182:AR182)/9</f>
        <v>5.6769288560680829E-2</v>
      </c>
      <c r="L182" s="34">
        <f t="shared" ref="L182" si="719">AVERAGE(K$164:K$211)</f>
        <v>0.17086611926048587</v>
      </c>
      <c r="M182" s="34">
        <f>SUM('5. normalizz_CT singola regione'!AS182:AW182)/5</f>
        <v>0.48238328626137922</v>
      </c>
      <c r="N182" s="34">
        <f t="shared" ref="N182" si="720">AVERAGE(M$164:M$211)</f>
        <v>0.41689446030233485</v>
      </c>
      <c r="O182" s="34">
        <f>SUM('5. normalizz_CT singola regione'!AX182:BD182)/7</f>
        <v>0.40313664242644948</v>
      </c>
      <c r="P182" s="34">
        <f t="shared" ref="P182" si="721">AVERAGE(O$164:O$211)</f>
        <v>0.32991290151837643</v>
      </c>
      <c r="Q182">
        <f>'5. normalizz_CT singola regione'!BE182</f>
        <v>0.34409947410762087</v>
      </c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</row>
    <row r="183" spans="1:204" ht="31.2" x14ac:dyDescent="0.3">
      <c r="A183" s="34">
        <f>'3. indicatori CT_valori_nom'!A183</f>
        <v>83084</v>
      </c>
      <c r="B183" s="34" t="str">
        <f>'3. indicatori CT_valori_nom'!B183</f>
        <v>SANT'AGATA DI MILITELLO</v>
      </c>
      <c r="C183" s="34" t="str">
        <f>'3. indicatori CT_valori_nom'!C183</f>
        <v>SICILIA</v>
      </c>
      <c r="D183" s="34">
        <f>'3. indicatori CT_valori_nom'!D183</f>
        <v>101018</v>
      </c>
      <c r="E183" s="34">
        <f>SUM('5. normalizz_CT singola regione'!E183:O183)/11</f>
        <v>0.35849247914564236</v>
      </c>
      <c r="F183" s="34">
        <f t="shared" si="649"/>
        <v>0.451826310260735</v>
      </c>
      <c r="G183" s="34">
        <f>SUM('5. normalizz_CT singola regione'!P183:X183)/9</f>
        <v>0.43532774248819506</v>
      </c>
      <c r="H183" s="34">
        <f t="shared" si="649"/>
        <v>0.35586377284186949</v>
      </c>
      <c r="I183" s="34">
        <f>SUM('5. normalizz_CT singola regione'!Y183:AI183)/9</f>
        <v>0.34780117844559649</v>
      </c>
      <c r="J183" s="34">
        <f t="shared" ref="J183" si="722">AVERAGE(I$164:I$211)</f>
        <v>0.39369487824371402</v>
      </c>
      <c r="K183" s="34">
        <f>SUM('5. normalizz_CT singola regione'!AJ183:AR183)/9</f>
        <v>3.0870975270724663E-2</v>
      </c>
      <c r="L183" s="34">
        <f t="shared" ref="L183" si="723">AVERAGE(K$164:K$211)</f>
        <v>0.17086611926048587</v>
      </c>
      <c r="M183" s="34">
        <f>SUM('5. normalizz_CT singola regione'!AS183:AW183)/5</f>
        <v>0.56641855769788574</v>
      </c>
      <c r="N183" s="34">
        <f t="shared" ref="N183" si="724">AVERAGE(M$164:M$211)</f>
        <v>0.41689446030233485</v>
      </c>
      <c r="O183" s="34">
        <f>SUM('5. normalizz_CT singola regione'!AX183:BD183)/7</f>
        <v>0.34087332775073259</v>
      </c>
      <c r="P183" s="34">
        <f t="shared" ref="P183" si="725">AVERAGE(O$164:O$211)</f>
        <v>0.32991290151837643</v>
      </c>
      <c r="Q183">
        <f>'5. normalizz_CT singola regione'!BE183</f>
        <v>0.34349213373306808</v>
      </c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</row>
    <row r="184" spans="1:204" x14ac:dyDescent="0.3">
      <c r="A184" s="34">
        <f>'3. indicatori CT_valori_nom'!A184</f>
        <v>83097</v>
      </c>
      <c r="B184" s="34" t="str">
        <f>'3. indicatori CT_valori_nom'!B184</f>
        <v>TAORMINA</v>
      </c>
      <c r="C184" s="34" t="str">
        <f>'3. indicatori CT_valori_nom'!C184</f>
        <v>SICILIA</v>
      </c>
      <c r="D184" s="34">
        <f>'3. indicatori CT_valori_nom'!D184</f>
        <v>68802</v>
      </c>
      <c r="E184" s="34">
        <f>SUM('5. normalizz_CT singola regione'!E184:O184)/11</f>
        <v>0.475826525718124</v>
      </c>
      <c r="F184" s="34">
        <f t="shared" si="649"/>
        <v>0.451826310260735</v>
      </c>
      <c r="G184" s="34">
        <f>SUM('5. normalizz_CT singola regione'!P184:X184)/9</f>
        <v>0.4067227044275234</v>
      </c>
      <c r="H184" s="34">
        <f t="shared" si="649"/>
        <v>0.35586377284186949</v>
      </c>
      <c r="I184" s="34">
        <f>SUM('5. normalizz_CT singola regione'!Y184:AI184)/9</f>
        <v>0.28948679974743008</v>
      </c>
      <c r="J184" s="34">
        <f t="shared" ref="J184" si="726">AVERAGE(I$164:I$211)</f>
        <v>0.39369487824371402</v>
      </c>
      <c r="K184" s="34">
        <f>SUM('5. normalizz_CT singola regione'!AJ184:AR184)/9</f>
        <v>7.5773149802148013E-2</v>
      </c>
      <c r="L184" s="34">
        <f t="shared" ref="L184" si="727">AVERAGE(K$164:K$211)</f>
        <v>0.17086611926048587</v>
      </c>
      <c r="M184" s="34">
        <f>SUM('5. normalizz_CT singola regione'!AS184:AW184)/5</f>
        <v>0.5189242822642417</v>
      </c>
      <c r="N184" s="34">
        <f t="shared" ref="N184" si="728">AVERAGE(M$164:M$211)</f>
        <v>0.41689446030233485</v>
      </c>
      <c r="O184" s="34">
        <f>SUM('5. normalizz_CT singola regione'!AX184:BD184)/7</f>
        <v>0.4243635456412872</v>
      </c>
      <c r="P184" s="34">
        <f t="shared" ref="P184" si="729">AVERAGE(O$164:O$211)</f>
        <v>0.32991290151837643</v>
      </c>
      <c r="Q184">
        <f>'5. normalizz_CT singola regione'!BE184</f>
        <v>0.36973128957298962</v>
      </c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</row>
    <row r="185" spans="1:204" x14ac:dyDescent="0.3">
      <c r="A185" s="34">
        <f>'3. indicatori CT_valori_nom'!A185</f>
        <v>84001</v>
      </c>
      <c r="B185" s="34" t="str">
        <f>'3. indicatori CT_valori_nom'!B185</f>
        <v>AGRIGENTO</v>
      </c>
      <c r="C185" s="34" t="str">
        <f>'3. indicatori CT_valori_nom'!C185</f>
        <v>SICILIA</v>
      </c>
      <c r="D185" s="34">
        <f>'3. indicatori CT_valori_nom'!D185</f>
        <v>176229</v>
      </c>
      <c r="E185" s="34">
        <f>SUM('5. normalizz_CT singola regione'!E185:O185)/11</f>
        <v>0.5079741863726871</v>
      </c>
      <c r="F185" s="34">
        <f t="shared" si="649"/>
        <v>0.451826310260735</v>
      </c>
      <c r="G185" s="34">
        <f>SUM('5. normalizz_CT singola regione'!P185:X185)/9</f>
        <v>0.42189348558517525</v>
      </c>
      <c r="H185" s="34">
        <f t="shared" si="649"/>
        <v>0.35586377284186949</v>
      </c>
      <c r="I185" s="34">
        <f>SUM('5. normalizz_CT singola regione'!Y185:AI185)/9</f>
        <v>0.42055139588702467</v>
      </c>
      <c r="J185" s="34">
        <f t="shared" ref="J185" si="730">AVERAGE(I$164:I$211)</f>
        <v>0.39369487824371402</v>
      </c>
      <c r="K185" s="34">
        <f>SUM('5. normalizz_CT singola regione'!AJ185:AR185)/9</f>
        <v>0.13754056932363734</v>
      </c>
      <c r="L185" s="34">
        <f t="shared" ref="L185" si="731">AVERAGE(K$164:K$211)</f>
        <v>0.17086611926048587</v>
      </c>
      <c r="M185" s="34">
        <f>SUM('5. normalizz_CT singola regione'!AS185:AW185)/5</f>
        <v>0.52752101145484642</v>
      </c>
      <c r="N185" s="34">
        <f t="shared" ref="N185" si="732">AVERAGE(M$164:M$211)</f>
        <v>0.41689446030233485</v>
      </c>
      <c r="O185" s="34">
        <f>SUM('5. normalizz_CT singola regione'!AX185:BD185)/7</f>
        <v>0.33958980953952433</v>
      </c>
      <c r="P185" s="34">
        <f t="shared" ref="P185" si="733">AVERAGE(O$164:O$211)</f>
        <v>0.32991290151837643</v>
      </c>
      <c r="Q185">
        <f>'5. normalizz_CT singola regione'!BE185</f>
        <v>0.4046316423190206</v>
      </c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</row>
    <row r="186" spans="1:204" x14ac:dyDescent="0.3">
      <c r="A186" s="34">
        <f>'3. indicatori CT_valori_nom'!A186</f>
        <v>84011</v>
      </c>
      <c r="B186" s="34" t="str">
        <f>'3. indicatori CT_valori_nom'!B186</f>
        <v>CANICATTI'</v>
      </c>
      <c r="C186" s="34" t="str">
        <f>'3. indicatori CT_valori_nom'!C186</f>
        <v>SICILIA</v>
      </c>
      <c r="D186" s="34">
        <f>'3. indicatori CT_valori_nom'!D186</f>
        <v>62591</v>
      </c>
      <c r="E186" s="34">
        <f>SUM('5. normalizz_CT singola regione'!E186:O186)/11</f>
        <v>0.46065933835698947</v>
      </c>
      <c r="F186" s="34">
        <f t="shared" si="649"/>
        <v>0.451826310260735</v>
      </c>
      <c r="G186" s="34">
        <f>SUM('5. normalizz_CT singola regione'!P186:X186)/9</f>
        <v>0.2723784702598066</v>
      </c>
      <c r="H186" s="34">
        <f t="shared" si="649"/>
        <v>0.35586377284186949</v>
      </c>
      <c r="I186" s="34">
        <f>SUM('5. normalizz_CT singola regione'!Y186:AI186)/9</f>
        <v>0.28788178929374081</v>
      </c>
      <c r="J186" s="34">
        <f t="shared" ref="J186" si="734">AVERAGE(I$164:I$211)</f>
        <v>0.39369487824371402</v>
      </c>
      <c r="K186" s="34">
        <f>SUM('5. normalizz_CT singola regione'!AJ186:AR186)/9</f>
        <v>9.4623149319848623E-2</v>
      </c>
      <c r="L186" s="34">
        <f t="shared" ref="L186" si="735">AVERAGE(K$164:K$211)</f>
        <v>0.17086611926048587</v>
      </c>
      <c r="M186" s="34">
        <f>SUM('5. normalizz_CT singola regione'!AS186:AW186)/5</f>
        <v>0.3119802717855249</v>
      </c>
      <c r="N186" s="34">
        <f t="shared" ref="N186" si="736">AVERAGE(M$164:M$211)</f>
        <v>0.41689446030233485</v>
      </c>
      <c r="O186" s="34">
        <f>SUM('5. normalizz_CT singola regione'!AX186:BD186)/7</f>
        <v>0.17827200359253612</v>
      </c>
      <c r="P186" s="34">
        <f t="shared" ref="P186" si="737">AVERAGE(O$164:O$211)</f>
        <v>0.32991290151837643</v>
      </c>
      <c r="Q186">
        <f>'5. normalizz_CT singola regione'!BE186</f>
        <v>0.28685434970547546</v>
      </c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</row>
    <row r="187" spans="1:204" x14ac:dyDescent="0.3">
      <c r="A187" s="34">
        <f>'3. indicatori CT_valori_nom'!A187</f>
        <v>84021</v>
      </c>
      <c r="B187" s="34" t="str">
        <f>'3. indicatori CT_valori_nom'!B187</f>
        <v>LICATA</v>
      </c>
      <c r="C187" s="34" t="str">
        <f>'3. indicatori CT_valori_nom'!C187</f>
        <v>SICILIA</v>
      </c>
      <c r="D187" s="34">
        <f>'3. indicatori CT_valori_nom'!D187</f>
        <v>82957</v>
      </c>
      <c r="E187" s="34">
        <f>SUM('5. normalizz_CT singola regione'!E187:O187)/11</f>
        <v>0.47285274448116771</v>
      </c>
      <c r="F187" s="34">
        <f t="shared" si="649"/>
        <v>0.451826310260735</v>
      </c>
      <c r="G187" s="34">
        <f>SUM('5. normalizz_CT singola regione'!P187:X187)/9</f>
        <v>0.26880803334792719</v>
      </c>
      <c r="H187" s="34">
        <f t="shared" si="649"/>
        <v>0.35586377284186949</v>
      </c>
      <c r="I187" s="34">
        <f>SUM('5. normalizz_CT singola regione'!Y187:AI187)/9</f>
        <v>0.42326096868128554</v>
      </c>
      <c r="J187" s="34">
        <f t="shared" ref="J187" si="738">AVERAGE(I$164:I$211)</f>
        <v>0.39369487824371402</v>
      </c>
      <c r="K187" s="34">
        <f>SUM('5. normalizz_CT singola regione'!AJ187:AR187)/9</f>
        <v>0.17854248243477075</v>
      </c>
      <c r="L187" s="34">
        <f t="shared" ref="L187" si="739">AVERAGE(K$164:K$211)</f>
        <v>0.17086611926048587</v>
      </c>
      <c r="M187" s="34">
        <f>SUM('5. normalizz_CT singola regione'!AS187:AW187)/5</f>
        <v>0.33318437615095053</v>
      </c>
      <c r="N187" s="34">
        <f t="shared" ref="N187" si="740">AVERAGE(M$164:M$211)</f>
        <v>0.41689446030233485</v>
      </c>
      <c r="O187" s="34">
        <f>SUM('5. normalizz_CT singola regione'!AX187:BD187)/7</f>
        <v>0.17245762460001954</v>
      </c>
      <c r="P187" s="34">
        <f t="shared" ref="P187" si="741">AVERAGE(O$164:O$211)</f>
        <v>0.32991290151837643</v>
      </c>
      <c r="Q187">
        <f>'5. normalizz_CT singola regione'!BE187</f>
        <v>0.33145851671715792</v>
      </c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</row>
    <row r="188" spans="1:204" x14ac:dyDescent="0.3">
      <c r="A188" s="34">
        <f>'3. indicatori CT_valori_nom'!A188</f>
        <v>84033</v>
      </c>
      <c r="B188" s="34" t="str">
        <f>'3. indicatori CT_valori_nom'!B188</f>
        <v>RIBERA</v>
      </c>
      <c r="C188" s="34" t="str">
        <f>'3. indicatori CT_valori_nom'!C188</f>
        <v>SICILIA</v>
      </c>
      <c r="D188" s="34">
        <f>'3. indicatori CT_valori_nom'!D188</f>
        <v>50905</v>
      </c>
      <c r="E188" s="34">
        <f>SUM('5. normalizz_CT singola regione'!E188:O188)/11</f>
        <v>0.40156888729161283</v>
      </c>
      <c r="F188" s="34">
        <f t="shared" si="649"/>
        <v>0.451826310260735</v>
      </c>
      <c r="G188" s="34">
        <f>SUM('5. normalizz_CT singola regione'!P188:X188)/9</f>
        <v>0.1483227547255431</v>
      </c>
      <c r="H188" s="34">
        <f t="shared" si="649"/>
        <v>0.35586377284186949</v>
      </c>
      <c r="I188" s="34">
        <f>SUM('5. normalizz_CT singola regione'!Y188:AI188)/9</f>
        <v>0.32412775798562404</v>
      </c>
      <c r="J188" s="34">
        <f t="shared" ref="J188" si="742">AVERAGE(I$164:I$211)</f>
        <v>0.39369487824371402</v>
      </c>
      <c r="K188" s="34">
        <f>SUM('5. normalizz_CT singola regione'!AJ188:AR188)/9</f>
        <v>0.24818820702059932</v>
      </c>
      <c r="L188" s="34">
        <f t="shared" ref="L188" si="743">AVERAGE(K$164:K$211)</f>
        <v>0.17086611926048587</v>
      </c>
      <c r="M188" s="34">
        <f>SUM('5. normalizz_CT singola regione'!AS188:AW188)/5</f>
        <v>0.63452766101868741</v>
      </c>
      <c r="N188" s="34">
        <f t="shared" ref="N188" si="744">AVERAGE(M$164:M$211)</f>
        <v>0.41689446030233485</v>
      </c>
      <c r="O188" s="34">
        <f>SUM('5. normalizz_CT singola regione'!AX188:BD188)/7</f>
        <v>0.28033703687938633</v>
      </c>
      <c r="P188" s="34">
        <f t="shared" ref="P188" si="745">AVERAGE(O$164:O$211)</f>
        <v>0.32991290151837643</v>
      </c>
      <c r="Q188">
        <f>'5. normalizz_CT singola regione'!BE188</f>
        <v>0.33412507918839124</v>
      </c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</row>
    <row r="189" spans="1:204" x14ac:dyDescent="0.3">
      <c r="A189" s="34">
        <f>'3. indicatori CT_valori_nom'!A189</f>
        <v>84041</v>
      </c>
      <c r="B189" s="34" t="str">
        <f>'3. indicatori CT_valori_nom'!B189</f>
        <v>SCIACCA</v>
      </c>
      <c r="C189" s="34" t="str">
        <f>'3. indicatori CT_valori_nom'!C189</f>
        <v>SICILIA</v>
      </c>
      <c r="D189" s="34">
        <f>'3. indicatori CT_valori_nom'!D189</f>
        <v>72447</v>
      </c>
      <c r="E189" s="34">
        <f>SUM('5. normalizz_CT singola regione'!E189:O189)/11</f>
        <v>0.49194198799959638</v>
      </c>
      <c r="F189" s="34">
        <f t="shared" si="649"/>
        <v>0.451826310260735</v>
      </c>
      <c r="G189" s="34">
        <f>SUM('5. normalizz_CT singola regione'!P189:X189)/9</f>
        <v>0.1623073663092317</v>
      </c>
      <c r="H189" s="34">
        <f t="shared" si="649"/>
        <v>0.35586377284186949</v>
      </c>
      <c r="I189" s="34">
        <f>SUM('5. normalizz_CT singola regione'!Y189:AI189)/9</f>
        <v>0.34523144294272512</v>
      </c>
      <c r="J189" s="34">
        <f t="shared" ref="J189" si="746">AVERAGE(I$164:I$211)</f>
        <v>0.39369487824371402</v>
      </c>
      <c r="K189" s="34">
        <f>SUM('5. normalizz_CT singola regione'!AJ189:AR189)/9</f>
        <v>0.1280137388283204</v>
      </c>
      <c r="L189" s="34">
        <f t="shared" ref="L189" si="747">AVERAGE(K$164:K$211)</f>
        <v>0.17086611926048587</v>
      </c>
      <c r="M189" s="34">
        <f>SUM('5. normalizz_CT singola regione'!AS189:AW189)/5</f>
        <v>0.50354796282614278</v>
      </c>
      <c r="N189" s="34">
        <f t="shared" ref="N189" si="748">AVERAGE(M$164:M$211)</f>
        <v>0.41689446030233485</v>
      </c>
      <c r="O189" s="34">
        <f>SUM('5. normalizz_CT singola regione'!AX189:BD189)/7</f>
        <v>0.32502993157742793</v>
      </c>
      <c r="P189" s="34">
        <f t="shared" ref="P189" si="749">AVERAGE(O$164:O$211)</f>
        <v>0.32991290151837643</v>
      </c>
      <c r="Q189">
        <f>'5. normalizz_CT singola regione'!BE189</f>
        <v>0.33175591949772426</v>
      </c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</row>
    <row r="190" spans="1:204" x14ac:dyDescent="0.3">
      <c r="A190" s="34">
        <f>'3. indicatori CT_valori_nom'!A190</f>
        <v>85004</v>
      </c>
      <c r="B190" s="34" t="str">
        <f>'3. indicatori CT_valori_nom'!B190</f>
        <v>CALTANISSETTA</v>
      </c>
      <c r="C190" s="34" t="str">
        <f>'3. indicatori CT_valori_nom'!C190</f>
        <v>SICILIA</v>
      </c>
      <c r="D190" s="34">
        <f>'3. indicatori CT_valori_nom'!D190</f>
        <v>118556</v>
      </c>
      <c r="E190" s="34">
        <f>SUM('5. normalizz_CT singola regione'!E190:O190)/11</f>
        <v>0.46338421168247856</v>
      </c>
      <c r="F190" s="34">
        <f t="shared" si="649"/>
        <v>0.451826310260735</v>
      </c>
      <c r="G190" s="34">
        <f>SUM('5. normalizz_CT singola regione'!P190:X190)/9</f>
        <v>0.39436173806813435</v>
      </c>
      <c r="H190" s="34">
        <f t="shared" si="649"/>
        <v>0.35586377284186949</v>
      </c>
      <c r="I190" s="34">
        <f>SUM('5. normalizz_CT singola regione'!Y190:AI190)/9</f>
        <v>0.39062041129066938</v>
      </c>
      <c r="J190" s="34">
        <f t="shared" ref="J190" si="750">AVERAGE(I$164:I$211)</f>
        <v>0.39369487824371402</v>
      </c>
      <c r="K190" s="34">
        <f>SUM('5. normalizz_CT singola regione'!AJ190:AR190)/9</f>
        <v>0.13460887763894883</v>
      </c>
      <c r="L190" s="34">
        <f t="shared" ref="L190" si="751">AVERAGE(K$164:K$211)</f>
        <v>0.17086611926048587</v>
      </c>
      <c r="M190" s="34">
        <f>SUM('5. normalizz_CT singola regione'!AS190:AW190)/5</f>
        <v>0.51789664712965844</v>
      </c>
      <c r="N190" s="34">
        <f t="shared" ref="N190" si="752">AVERAGE(M$164:M$211)</f>
        <v>0.41689446030233485</v>
      </c>
      <c r="O190" s="34">
        <f>SUM('5. normalizz_CT singola regione'!AX190:BD190)/7</f>
        <v>0.40725617959788957</v>
      </c>
      <c r="P190" s="34">
        <f t="shared" ref="P190" si="753">AVERAGE(O$164:O$211)</f>
        <v>0.32991290151837643</v>
      </c>
      <c r="Q190">
        <f>'5. normalizz_CT singola regione'!BE190</f>
        <v>0.39195462634001155</v>
      </c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</row>
    <row r="191" spans="1:204" x14ac:dyDescent="0.3">
      <c r="A191" s="34">
        <f>'3. indicatori CT_valori_nom'!A191</f>
        <v>85007</v>
      </c>
      <c r="B191" s="34" t="str">
        <f>'3. indicatori CT_valori_nom'!B191</f>
        <v>GELA</v>
      </c>
      <c r="C191" s="34" t="str">
        <f>'3. indicatori CT_valori_nom'!C191</f>
        <v>SICILIA</v>
      </c>
      <c r="D191" s="34">
        <f>'3. indicatori CT_valori_nom'!D191</f>
        <v>131870</v>
      </c>
      <c r="E191" s="34">
        <f>SUM('5. normalizz_CT singola regione'!E191:O191)/11</f>
        <v>0.43822865161681385</v>
      </c>
      <c r="F191" s="34">
        <f t="shared" si="649"/>
        <v>0.451826310260735</v>
      </c>
      <c r="G191" s="34">
        <f>SUM('5. normalizz_CT singola regione'!P191:X191)/9</f>
        <v>0.39345166065066117</v>
      </c>
      <c r="H191" s="34">
        <f t="shared" si="649"/>
        <v>0.35586377284186949</v>
      </c>
      <c r="I191" s="34">
        <f>SUM('5. normalizz_CT singola regione'!Y191:AI191)/9</f>
        <v>0.48947944285513756</v>
      </c>
      <c r="J191" s="34">
        <f t="shared" ref="J191" si="754">AVERAGE(I$164:I$211)</f>
        <v>0.39369487824371402</v>
      </c>
      <c r="K191" s="34">
        <f>SUM('5. normalizz_CT singola regione'!AJ191:AR191)/9</f>
        <v>0.23209774101167013</v>
      </c>
      <c r="L191" s="34">
        <f t="shared" ref="L191" si="755">AVERAGE(K$164:K$211)</f>
        <v>0.17086611926048587</v>
      </c>
      <c r="M191" s="34">
        <f>SUM('5. normalizz_CT singola regione'!AS191:AW191)/5</f>
        <v>0.32612533301019975</v>
      </c>
      <c r="N191" s="34">
        <f t="shared" ref="N191" si="756">AVERAGE(M$164:M$211)</f>
        <v>0.41689446030233485</v>
      </c>
      <c r="O191" s="34">
        <f>SUM('5. normalizz_CT singola regione'!AX191:BD191)/7</f>
        <v>0.20856510739107645</v>
      </c>
      <c r="P191" s="34">
        <f t="shared" ref="P191" si="757">AVERAGE(O$164:O$211)</f>
        <v>0.32991290151837643</v>
      </c>
      <c r="Q191">
        <f>'5. normalizz_CT singola regione'!BE191</f>
        <v>0.37388244135897303</v>
      </c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</row>
    <row r="192" spans="1:204" x14ac:dyDescent="0.3">
      <c r="A192" s="34">
        <f>'3. indicatori CT_valori_nom'!A192</f>
        <v>85012</v>
      </c>
      <c r="B192" s="34" t="str">
        <f>'3. indicatori CT_valori_nom'!B192</f>
        <v>MUSSOMELI</v>
      </c>
      <c r="C192" s="34" t="str">
        <f>'3. indicatori CT_valori_nom'!C192</f>
        <v>SICILIA</v>
      </c>
      <c r="D192" s="34">
        <f>'3. indicatori CT_valori_nom'!D192</f>
        <v>21332</v>
      </c>
      <c r="E192" s="34">
        <f>SUM('5. normalizz_CT singola regione'!E192:O192)/11</f>
        <v>0.26549291959868782</v>
      </c>
      <c r="F192" s="34">
        <f t="shared" si="649"/>
        <v>0.451826310260735</v>
      </c>
      <c r="G192" s="34">
        <f>SUM('5. normalizz_CT singola regione'!P192:X192)/9</f>
        <v>0.20206968133533443</v>
      </c>
      <c r="H192" s="34">
        <f t="shared" si="649"/>
        <v>0.35586377284186949</v>
      </c>
      <c r="I192" s="34">
        <f>SUM('5. normalizz_CT singola regione'!Y192:AI192)/9</f>
        <v>0.31669619665952164</v>
      </c>
      <c r="J192" s="34">
        <f t="shared" ref="J192" si="758">AVERAGE(I$164:I$211)</f>
        <v>0.39369487824371402</v>
      </c>
      <c r="K192" s="34">
        <f>SUM('5. normalizz_CT singola regione'!AJ192:AR192)/9</f>
        <v>0.15014021757710591</v>
      </c>
      <c r="L192" s="34">
        <f t="shared" ref="L192" si="759">AVERAGE(K$164:K$211)</f>
        <v>0.17086611926048587</v>
      </c>
      <c r="M192" s="34">
        <f>SUM('5. normalizz_CT singola regione'!AS192:AW192)/5</f>
        <v>0.45067833209519825</v>
      </c>
      <c r="N192" s="34">
        <f t="shared" ref="N192" si="760">AVERAGE(M$164:M$211)</f>
        <v>0.41689446030233485</v>
      </c>
      <c r="O192" s="34">
        <f>SUM('5. normalizz_CT singola regione'!AX192:BD192)/7</f>
        <v>0.23039209435829452</v>
      </c>
      <c r="P192" s="34">
        <f t="shared" ref="P192" si="761">AVERAGE(O$164:O$211)</f>
        <v>0.32991290151837643</v>
      </c>
      <c r="Q192">
        <f>'5. normalizz_CT singola regione'!BE192</f>
        <v>0.26680652701494323</v>
      </c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</row>
    <row r="193" spans="1:204" x14ac:dyDescent="0.3">
      <c r="A193" s="34">
        <f>'3. indicatori CT_valori_nom'!A193</f>
        <v>86009</v>
      </c>
      <c r="B193" s="34" t="str">
        <f>'3. indicatori CT_valori_nom'!B193</f>
        <v>ENNA</v>
      </c>
      <c r="C193" s="34" t="str">
        <f>'3. indicatori CT_valori_nom'!C193</f>
        <v>SICILIA</v>
      </c>
      <c r="D193" s="34">
        <f>'3. indicatori CT_valori_nom'!D193</f>
        <v>92518</v>
      </c>
      <c r="E193" s="34">
        <f>SUM('5. normalizz_CT singola regione'!E193:O193)/11</f>
        <v>0.38276936762225622</v>
      </c>
      <c r="F193" s="34">
        <f t="shared" si="649"/>
        <v>0.451826310260735</v>
      </c>
      <c r="G193" s="34">
        <f>SUM('5. normalizz_CT singola regione'!P193:X193)/9</f>
        <v>0.31163991104034788</v>
      </c>
      <c r="H193" s="34">
        <f t="shared" si="649"/>
        <v>0.35586377284186949</v>
      </c>
      <c r="I193" s="34">
        <f>SUM('5. normalizz_CT singola regione'!Y193:AI193)/9</f>
        <v>0.46985549943551497</v>
      </c>
      <c r="J193" s="34">
        <f t="shared" ref="J193" si="762">AVERAGE(I$164:I$211)</f>
        <v>0.39369487824371402</v>
      </c>
      <c r="K193" s="34">
        <f>SUM('5. normalizz_CT singola regione'!AJ193:AR193)/9</f>
        <v>0.16766179188033481</v>
      </c>
      <c r="L193" s="34">
        <f t="shared" ref="L193" si="763">AVERAGE(K$164:K$211)</f>
        <v>0.17086611926048587</v>
      </c>
      <c r="M193" s="34">
        <f>SUM('5. normalizz_CT singola regione'!AS193:AW193)/5</f>
        <v>0.51707744710197601</v>
      </c>
      <c r="N193" s="34">
        <f t="shared" ref="N193" si="764">AVERAGE(M$164:M$211)</f>
        <v>0.41689446030233485</v>
      </c>
      <c r="O193" s="34">
        <f>SUM('5. normalizz_CT singola regione'!AX193:BD193)/7</f>
        <v>0.41713000948689088</v>
      </c>
      <c r="P193" s="34">
        <f t="shared" ref="P193" si="765">AVERAGE(O$164:O$211)</f>
        <v>0.32991290151837643</v>
      </c>
      <c r="Q193">
        <f>'5. normalizz_CT singola regione'!BE193</f>
        <v>0.38037864931184817</v>
      </c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</row>
    <row r="194" spans="1:204" x14ac:dyDescent="0.3">
      <c r="A194" s="34">
        <f>'3. indicatori CT_valori_nom'!A194</f>
        <v>86011</v>
      </c>
      <c r="B194" s="34" t="str">
        <f>'3. indicatori CT_valori_nom'!B194</f>
        <v>LEONFORTE</v>
      </c>
      <c r="C194" s="34" t="str">
        <f>'3. indicatori CT_valori_nom'!C194</f>
        <v>SICILIA</v>
      </c>
      <c r="D194" s="34">
        <f>'3. indicatori CT_valori_nom'!D194</f>
        <v>47588</v>
      </c>
      <c r="E194" s="34">
        <f>SUM('5. normalizz_CT singola regione'!E194:O194)/11</f>
        <v>0.3447832282487569</v>
      </c>
      <c r="F194" s="34">
        <f t="shared" si="649"/>
        <v>0.451826310260735</v>
      </c>
      <c r="G194" s="34">
        <f>SUM('5. normalizz_CT singola regione'!P194:X194)/9</f>
        <v>0.2991710341820587</v>
      </c>
      <c r="H194" s="34">
        <f t="shared" si="649"/>
        <v>0.35586377284186949</v>
      </c>
      <c r="I194" s="34">
        <f>SUM('5. normalizz_CT singola regione'!Y194:AI194)/9</f>
        <v>0.42061773566210547</v>
      </c>
      <c r="J194" s="34">
        <f t="shared" ref="J194" si="766">AVERAGE(I$164:I$211)</f>
        <v>0.39369487824371402</v>
      </c>
      <c r="K194" s="34">
        <f>SUM('5. normalizz_CT singola regione'!AJ194:AR194)/9</f>
        <v>0.11185987943071291</v>
      </c>
      <c r="L194" s="34">
        <f t="shared" ref="L194" si="767">AVERAGE(K$164:K$211)</f>
        <v>0.17086611926048587</v>
      </c>
      <c r="M194" s="34">
        <f>SUM('5. normalizz_CT singola regione'!AS194:AW194)/5</f>
        <v>0.44459898078858606</v>
      </c>
      <c r="N194" s="34">
        <f t="shared" ref="N194" si="768">AVERAGE(M$164:M$211)</f>
        <v>0.41689446030233485</v>
      </c>
      <c r="O194" s="34">
        <f>SUM('5. normalizz_CT singola regione'!AX194:BD194)/7</f>
        <v>0.29498804974073833</v>
      </c>
      <c r="P194" s="34">
        <f t="shared" ref="P194" si="769">AVERAGE(O$164:O$211)</f>
        <v>0.32991290151837643</v>
      </c>
      <c r="Q194">
        <f>'5. normalizz_CT singola regione'!BE194</f>
        <v>0.32427842929871492</v>
      </c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</row>
    <row r="195" spans="1:204" x14ac:dyDescent="0.3">
      <c r="A195" s="34">
        <f>'3. indicatori CT_valori_nom'!A195</f>
        <v>86018</v>
      </c>
      <c r="B195" s="34" t="str">
        <f>'3. indicatori CT_valori_nom'!B195</f>
        <v>TROINA</v>
      </c>
      <c r="C195" s="34" t="str">
        <f>'3. indicatori CT_valori_nom'!C195</f>
        <v>SICILIA</v>
      </c>
      <c r="D195" s="34">
        <f>'3. indicatori CT_valori_nom'!D195</f>
        <v>29676</v>
      </c>
      <c r="E195" s="34">
        <f>SUM('5. normalizz_CT singola regione'!E195:O195)/11</f>
        <v>0.2990410706003428</v>
      </c>
      <c r="F195" s="34">
        <f t="shared" si="649"/>
        <v>0.451826310260735</v>
      </c>
      <c r="G195" s="34">
        <f>SUM('5. normalizz_CT singola regione'!P195:X195)/9</f>
        <v>0.1488177370144517</v>
      </c>
      <c r="H195" s="34">
        <f t="shared" si="649"/>
        <v>0.35586377284186949</v>
      </c>
      <c r="I195" s="34">
        <f>SUM('5. normalizz_CT singola regione'!Y195:AI195)/9</f>
        <v>0.39139490258929854</v>
      </c>
      <c r="J195" s="34">
        <f t="shared" ref="J195" si="770">AVERAGE(I$164:I$211)</f>
        <v>0.39369487824371402</v>
      </c>
      <c r="K195" s="34">
        <f>SUM('5. normalizz_CT singola regione'!AJ195:AR195)/9</f>
        <v>0.42871081400093636</v>
      </c>
      <c r="L195" s="34">
        <f t="shared" ref="L195" si="771">AVERAGE(K$164:K$211)</f>
        <v>0.17086611926048587</v>
      </c>
      <c r="M195" s="34">
        <f>SUM('5. normalizz_CT singola regione'!AS195:AW195)/5</f>
        <v>0.42628223666438664</v>
      </c>
      <c r="N195" s="34">
        <f t="shared" ref="N195" si="772">AVERAGE(M$164:M$211)</f>
        <v>0.41689446030233485</v>
      </c>
      <c r="O195" s="34">
        <f>SUM('5. normalizz_CT singola regione'!AX195:BD195)/7</f>
        <v>0.36420788707168061</v>
      </c>
      <c r="P195" s="34">
        <f t="shared" ref="P195" si="773">AVERAGE(O$164:O$211)</f>
        <v>0.32991290151837643</v>
      </c>
      <c r="Q195">
        <f>'5. normalizz_CT singola regione'!BE195</f>
        <v>0.34772144274728434</v>
      </c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</row>
    <row r="196" spans="1:204" x14ac:dyDescent="0.3">
      <c r="A196" s="34">
        <f>'3. indicatori CT_valori_nom'!A196</f>
        <v>87004</v>
      </c>
      <c r="B196" s="34" t="str">
        <f>'3. indicatori CT_valori_nom'!B196</f>
        <v>ACIREALE</v>
      </c>
      <c r="C196" s="34" t="str">
        <f>'3. indicatori CT_valori_nom'!C196</f>
        <v>SICILIA</v>
      </c>
      <c r="D196" s="34">
        <f>'3. indicatori CT_valori_nom'!D196</f>
        <v>150017</v>
      </c>
      <c r="E196" s="34">
        <f>SUM('5. normalizz_CT singola regione'!E196:O196)/11</f>
        <v>0.52142788009384022</v>
      </c>
      <c r="F196" s="34">
        <f t="shared" si="649"/>
        <v>0.451826310260735</v>
      </c>
      <c r="G196" s="34">
        <f>SUM('5. normalizz_CT singola regione'!P196:X196)/9</f>
        <v>0.53630294402887302</v>
      </c>
      <c r="H196" s="34">
        <f t="shared" si="649"/>
        <v>0.35586377284186949</v>
      </c>
      <c r="I196" s="34">
        <f>SUM('5. normalizz_CT singola regione'!Y196:AI196)/9</f>
        <v>0.38064826663597512</v>
      </c>
      <c r="J196" s="34">
        <f t="shared" ref="J196" si="774">AVERAGE(I$164:I$211)</f>
        <v>0.39369487824371402</v>
      </c>
      <c r="K196" s="34">
        <f>SUM('5. normalizz_CT singola regione'!AJ196:AR196)/9</f>
        <v>0.16502242740040846</v>
      </c>
      <c r="L196" s="34">
        <f t="shared" ref="L196" si="775">AVERAGE(K$164:K$211)</f>
        <v>0.17086611926048587</v>
      </c>
      <c r="M196" s="34">
        <f>SUM('5. normalizz_CT singola regione'!AS196:AW196)/5</f>
        <v>9.3639951667212354E-2</v>
      </c>
      <c r="N196" s="34">
        <f t="shared" ref="N196" si="776">AVERAGE(M$164:M$211)</f>
        <v>0.41689446030233485</v>
      </c>
      <c r="O196" s="34">
        <f>SUM('5. normalizz_CT singola regione'!AX196:BD196)/7</f>
        <v>0.52298761957512097</v>
      </c>
      <c r="P196" s="34">
        <f t="shared" ref="P196" si="777">AVERAGE(O$164:O$211)</f>
        <v>0.32991290151837643</v>
      </c>
      <c r="Q196">
        <f>'5. normalizz_CT singola regione'!BE196</f>
        <v>0.40838713581211378</v>
      </c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</row>
    <row r="197" spans="1:204" x14ac:dyDescent="0.3">
      <c r="A197" s="34">
        <f>'3. indicatori CT_valori_nom'!A197</f>
        <v>87006</v>
      </c>
      <c r="B197" s="34" t="str">
        <f>'3. indicatori CT_valori_nom'!B197</f>
        <v>ADRANO</v>
      </c>
      <c r="C197" s="34" t="str">
        <f>'3. indicatori CT_valori_nom'!C197</f>
        <v>SICILIA</v>
      </c>
      <c r="D197" s="34">
        <f>'3. indicatori CT_valori_nom'!D197</f>
        <v>119922</v>
      </c>
      <c r="E197" s="34">
        <f>SUM('5. normalizz_CT singola regione'!E197:O197)/11</f>
        <v>0.44299342215144066</v>
      </c>
      <c r="F197" s="34">
        <f t="shared" si="649"/>
        <v>0.451826310260735</v>
      </c>
      <c r="G197" s="34">
        <f>SUM('5. normalizz_CT singola regione'!P197:X197)/9</f>
        <v>0.32593857635693807</v>
      </c>
      <c r="H197" s="34">
        <f t="shared" si="649"/>
        <v>0.35586377284186949</v>
      </c>
      <c r="I197" s="34">
        <f>SUM('5. normalizz_CT singola regione'!Y197:AI197)/9</f>
        <v>0.52656616780487964</v>
      </c>
      <c r="J197" s="34">
        <f t="shared" ref="J197" si="778">AVERAGE(I$164:I$211)</f>
        <v>0.39369487824371402</v>
      </c>
      <c r="K197" s="34">
        <f>SUM('5. normalizz_CT singola regione'!AJ197:AR197)/9</f>
        <v>0.15877954988652238</v>
      </c>
      <c r="L197" s="34">
        <f t="shared" ref="L197" si="779">AVERAGE(K$164:K$211)</f>
        <v>0.17086611926048587</v>
      </c>
      <c r="M197" s="34">
        <f>SUM('5. normalizz_CT singola regione'!AS197:AW197)/5</f>
        <v>0.36639504639704862</v>
      </c>
      <c r="N197" s="34">
        <f t="shared" ref="N197" si="780">AVERAGE(M$164:M$211)</f>
        <v>0.41689446030233485</v>
      </c>
      <c r="O197" s="34">
        <f>SUM('5. normalizz_CT singola regione'!AX197:BD197)/7</f>
        <v>0.18364608414104136</v>
      </c>
      <c r="P197" s="34">
        <f t="shared" ref="P197" si="781">AVERAGE(O$164:O$211)</f>
        <v>0.32991290151837643</v>
      </c>
      <c r="Q197">
        <f>'5. normalizz_CT singola regione'!BE197</f>
        <v>0.35608300231402995</v>
      </c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</row>
    <row r="198" spans="1:204" x14ac:dyDescent="0.3">
      <c r="A198" s="34">
        <f>'3. indicatori CT_valori_nom'!A198</f>
        <v>87007</v>
      </c>
      <c r="B198" s="34" t="str">
        <f>'3. indicatori CT_valori_nom'!B198</f>
        <v>BELPASSO</v>
      </c>
      <c r="C198" s="34" t="str">
        <f>'3. indicatori CT_valori_nom'!C198</f>
        <v>SICILIA</v>
      </c>
      <c r="D198" s="34">
        <f>'3. indicatori CT_valori_nom'!D198</f>
        <v>74555</v>
      </c>
      <c r="E198" s="34">
        <f>SUM('5. normalizz_CT singola regione'!E198:O198)/11</f>
        <v>0.63189803285164314</v>
      </c>
      <c r="F198" s="34">
        <f t="shared" si="649"/>
        <v>0.451826310260735</v>
      </c>
      <c r="G198" s="34">
        <f>SUM('5. normalizz_CT singola regione'!P198:X198)/9</f>
        <v>0.26516417230019251</v>
      </c>
      <c r="H198" s="34">
        <f t="shared" si="649"/>
        <v>0.35586377284186949</v>
      </c>
      <c r="I198" s="34">
        <f>SUM('5. normalizz_CT singola regione'!Y198:AI198)/9</f>
        <v>0.22126091213066482</v>
      </c>
      <c r="J198" s="34">
        <f t="shared" ref="J198" si="782">AVERAGE(I$164:I$211)</f>
        <v>0.39369487824371402</v>
      </c>
      <c r="K198" s="34">
        <f>SUM('5. normalizz_CT singola regione'!AJ198:AR198)/9</f>
        <v>0.10524943524230063</v>
      </c>
      <c r="L198" s="34">
        <f t="shared" ref="L198" si="783">AVERAGE(K$164:K$211)</f>
        <v>0.17086611926048587</v>
      </c>
      <c r="M198" s="34">
        <f>SUM('5. normalizz_CT singola regione'!AS198:AW198)/5</f>
        <v>0.16225386771517908</v>
      </c>
      <c r="N198" s="34">
        <f t="shared" ref="N198" si="784">AVERAGE(M$164:M$211)</f>
        <v>0.41689446030233485</v>
      </c>
      <c r="O198" s="34">
        <f>SUM('5. normalizz_CT singola regione'!AX198:BD198)/7</f>
        <v>0.21640991505006243</v>
      </c>
      <c r="P198" s="34">
        <f t="shared" ref="P198" si="785">AVERAGE(O$164:O$211)</f>
        <v>0.32991290151837643</v>
      </c>
      <c r="Q198">
        <f>'5. normalizz_CT singola regione'!BE198</f>
        <v>0.30421016213235047</v>
      </c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</row>
    <row r="199" spans="1:204" x14ac:dyDescent="0.3">
      <c r="A199" s="34">
        <f>'3. indicatori CT_valori_nom'!A199</f>
        <v>87009</v>
      </c>
      <c r="B199" s="34" t="str">
        <f>'3. indicatori CT_valori_nom'!B199</f>
        <v>BRONTE</v>
      </c>
      <c r="C199" s="34" t="str">
        <f>'3. indicatori CT_valori_nom'!C199</f>
        <v>SICILIA</v>
      </c>
      <c r="D199" s="34">
        <f>'3. indicatori CT_valori_nom'!D199</f>
        <v>26857</v>
      </c>
      <c r="E199" s="34">
        <f>SUM('5. normalizz_CT singola regione'!E199:O199)/11</f>
        <v>0.45549050551358194</v>
      </c>
      <c r="F199" s="34">
        <f t="shared" si="649"/>
        <v>0.451826310260735</v>
      </c>
      <c r="G199" s="34">
        <f>SUM('5. normalizz_CT singola regione'!P199:X199)/9</f>
        <v>0.18708116281264259</v>
      </c>
      <c r="H199" s="34">
        <f t="shared" si="649"/>
        <v>0.35586377284186949</v>
      </c>
      <c r="I199" s="34">
        <f>SUM('5. normalizz_CT singola regione'!Y199:AI199)/9</f>
        <v>0.42035639421852361</v>
      </c>
      <c r="J199" s="34">
        <f t="shared" ref="J199" si="786">AVERAGE(I$164:I$211)</f>
        <v>0.39369487824371402</v>
      </c>
      <c r="K199" s="34">
        <f>SUM('5. normalizz_CT singola regione'!AJ199:AR199)/9</f>
        <v>0.18642197973281094</v>
      </c>
      <c r="L199" s="34">
        <f t="shared" ref="L199" si="787">AVERAGE(K$164:K$211)</f>
        <v>0.17086611926048587</v>
      </c>
      <c r="M199" s="34">
        <f>SUM('5. normalizz_CT singola regione'!AS199:AW199)/5</f>
        <v>0.46411538359181359</v>
      </c>
      <c r="N199" s="34">
        <f t="shared" ref="N199" si="788">AVERAGE(M$164:M$211)</f>
        <v>0.41689446030233485</v>
      </c>
      <c r="O199" s="34">
        <f>SUM('5. normalizz_CT singola regione'!AX199:BD199)/7</f>
        <v>0.18324922984535277</v>
      </c>
      <c r="P199" s="34">
        <f t="shared" ref="P199" si="789">AVERAGE(O$164:O$211)</f>
        <v>0.32991290151837643</v>
      </c>
      <c r="Q199">
        <f>'5. normalizz_CT singola regione'!BE199</f>
        <v>0.32830110246670269</v>
      </c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</row>
    <row r="200" spans="1:204" x14ac:dyDescent="0.3">
      <c r="A200" s="34">
        <f>'3. indicatori CT_valori_nom'!A200</f>
        <v>87011</v>
      </c>
      <c r="B200" s="34" t="str">
        <f>'3. indicatori CT_valori_nom'!B200</f>
        <v>CALTAGIRONE</v>
      </c>
      <c r="C200" s="34" t="str">
        <f>'3. indicatori CT_valori_nom'!C200</f>
        <v>SICILIA</v>
      </c>
      <c r="D200" s="34">
        <f>'3. indicatori CT_valori_nom'!D200</f>
        <v>76358</v>
      </c>
      <c r="E200" s="34">
        <f>SUM('5. normalizz_CT singola regione'!E200:O200)/11</f>
        <v>0.4394765840207322</v>
      </c>
      <c r="F200" s="34">
        <f t="shared" si="649"/>
        <v>0.451826310260735</v>
      </c>
      <c r="G200" s="34">
        <f>SUM('5. normalizz_CT singola regione'!P200:X200)/9</f>
        <v>0.22267077857179235</v>
      </c>
      <c r="H200" s="34">
        <f t="shared" si="649"/>
        <v>0.35586377284186949</v>
      </c>
      <c r="I200" s="34">
        <f>SUM('5. normalizz_CT singola regione'!Y200:AI200)/9</f>
        <v>0.45794493711654094</v>
      </c>
      <c r="J200" s="34">
        <f t="shared" ref="J200" si="790">AVERAGE(I$164:I$211)</f>
        <v>0.39369487824371402</v>
      </c>
      <c r="K200" s="34">
        <f>SUM('5. normalizz_CT singola regione'!AJ200:AR200)/9</f>
        <v>0.12309300043851525</v>
      </c>
      <c r="L200" s="34">
        <f t="shared" ref="L200" si="791">AVERAGE(K$164:K$211)</f>
        <v>0.17086611926048587</v>
      </c>
      <c r="M200" s="34">
        <f>SUM('5. normalizz_CT singola regione'!AS200:AW200)/5</f>
        <v>0.43870924492920349</v>
      </c>
      <c r="N200" s="34">
        <f t="shared" ref="N200" si="792">AVERAGE(M$164:M$211)</f>
        <v>0.41689446030233485</v>
      </c>
      <c r="O200" s="34">
        <f>SUM('5. normalizz_CT singola regione'!AX200:BD200)/7</f>
        <v>0.35561045962772342</v>
      </c>
      <c r="P200" s="34">
        <f t="shared" ref="P200" si="793">AVERAGE(O$164:O$211)</f>
        <v>0.32991290151837643</v>
      </c>
      <c r="Q200">
        <f>'5. normalizz_CT singola regione'!BE200</f>
        <v>0.34896750648770358</v>
      </c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</row>
    <row r="201" spans="1:204" x14ac:dyDescent="0.3">
      <c r="A201" s="34">
        <f>'3. indicatori CT_valori_nom'!A201</f>
        <v>87015</v>
      </c>
      <c r="B201" s="34" t="str">
        <f>'3. indicatori CT_valori_nom'!B201</f>
        <v>CATANIA</v>
      </c>
      <c r="C201" s="34" t="str">
        <f>'3. indicatori CT_valori_nom'!C201</f>
        <v>SICILIA</v>
      </c>
      <c r="D201" s="34">
        <f>'3. indicatori CT_valori_nom'!D201</f>
        <v>486855</v>
      </c>
      <c r="E201" s="34">
        <f>SUM('5. normalizz_CT singola regione'!E201:O201)/11</f>
        <v>0.55476711393714817</v>
      </c>
      <c r="F201" s="34">
        <f t="shared" si="649"/>
        <v>0.451826310260735</v>
      </c>
      <c r="G201" s="34">
        <f>SUM('5. normalizz_CT singola regione'!P201:X201)/9</f>
        <v>0.80160279486355368</v>
      </c>
      <c r="H201" s="34">
        <f t="shared" si="649"/>
        <v>0.35586377284186949</v>
      </c>
      <c r="I201" s="34">
        <f>SUM('5. normalizz_CT singola regione'!Y201:AI201)/9</f>
        <v>0.58230416489481307</v>
      </c>
      <c r="J201" s="34">
        <f t="shared" ref="J201" si="794">AVERAGE(I$164:I$211)</f>
        <v>0.39369487824371402</v>
      </c>
      <c r="K201" s="34">
        <f>SUM('5. normalizz_CT singola regione'!AJ201:AR201)/9</f>
        <v>0.48785557905488397</v>
      </c>
      <c r="L201" s="34">
        <f t="shared" ref="L201" si="795">AVERAGE(K$164:K$211)</f>
        <v>0.17086611926048587</v>
      </c>
      <c r="M201" s="34">
        <f>SUM('5. normalizz_CT singola regione'!AS201:AW201)/5</f>
        <v>0.36050148843025348</v>
      </c>
      <c r="N201" s="34">
        <f t="shared" ref="N201" si="796">AVERAGE(M$164:M$211)</f>
        <v>0.41689446030233485</v>
      </c>
      <c r="O201" s="34">
        <f>SUM('5. normalizz_CT singola regione'!AX201:BD201)/7</f>
        <v>0.54029319108318818</v>
      </c>
      <c r="P201" s="34">
        <f t="shared" ref="P201" si="797">AVERAGE(O$164:O$211)</f>
        <v>0.32991290151837643</v>
      </c>
      <c r="Q201">
        <f>'5. normalizz_CT singola regione'!BE201</f>
        <v>0.59443460171586404</v>
      </c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</row>
    <row r="202" spans="1:204" x14ac:dyDescent="0.3">
      <c r="A202" s="34">
        <f>'3. indicatori CT_valori_nom'!A202</f>
        <v>87017</v>
      </c>
      <c r="B202" s="34" t="str">
        <f>'3. indicatori CT_valori_nom'!B202</f>
        <v>GIARRE</v>
      </c>
      <c r="C202" s="34" t="str">
        <f>'3. indicatori CT_valori_nom'!C202</f>
        <v>SICILIA</v>
      </c>
      <c r="D202" s="34">
        <f>'3. indicatori CT_valori_nom'!D202</f>
        <v>101854</v>
      </c>
      <c r="E202" s="34">
        <f>SUM('5. normalizz_CT singola regione'!E202:O202)/11</f>
        <v>0.4694028602936996</v>
      </c>
      <c r="F202" s="34">
        <f t="shared" si="649"/>
        <v>0.451826310260735</v>
      </c>
      <c r="G202" s="34">
        <f>SUM('5. normalizz_CT singola regione'!P202:X202)/9</f>
        <v>0.44975860156198422</v>
      </c>
      <c r="H202" s="34">
        <f t="shared" si="649"/>
        <v>0.35586377284186949</v>
      </c>
      <c r="I202" s="34">
        <f>SUM('5. normalizz_CT singola regione'!Y202:AI202)/9</f>
        <v>0.33900487940014129</v>
      </c>
      <c r="J202" s="34">
        <f t="shared" ref="J202" si="798">AVERAGE(I$164:I$211)</f>
        <v>0.39369487824371402</v>
      </c>
      <c r="K202" s="34">
        <f>SUM('5. normalizz_CT singola regione'!AJ202:AR202)/9</f>
        <v>0.11386290690781362</v>
      </c>
      <c r="L202" s="34">
        <f t="shared" ref="L202" si="799">AVERAGE(K$164:K$211)</f>
        <v>0.17086611926048587</v>
      </c>
      <c r="M202" s="34">
        <f>SUM('5. normalizz_CT singola regione'!AS202:AW202)/5</f>
        <v>0.24123627205467058</v>
      </c>
      <c r="N202" s="34">
        <f t="shared" ref="N202" si="800">AVERAGE(M$164:M$211)</f>
        <v>0.41689446030233485</v>
      </c>
      <c r="O202" s="34">
        <f>SUM('5. normalizz_CT singola regione'!AX202:BD202)/7</f>
        <v>0.35174145365173221</v>
      </c>
      <c r="P202" s="34">
        <f t="shared" ref="P202" si="801">AVERAGE(O$164:O$211)</f>
        <v>0.32991290151837643</v>
      </c>
      <c r="Q202">
        <f>'5. normalizz_CT singola regione'!BE202</f>
        <v>0.35323834353949213</v>
      </c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</row>
    <row r="203" spans="1:204" x14ac:dyDescent="0.3">
      <c r="A203" s="34">
        <f>'3. indicatori CT_valori_nom'!A203</f>
        <v>87032</v>
      </c>
      <c r="B203" s="34" t="str">
        <f>'3. indicatori CT_valori_nom'!B203</f>
        <v>PALAGONIA</v>
      </c>
      <c r="C203" s="34" t="str">
        <f>'3. indicatori CT_valori_nom'!C203</f>
        <v>SICILIA</v>
      </c>
      <c r="D203" s="34">
        <f>'3. indicatori CT_valori_nom'!D203</f>
        <v>65002</v>
      </c>
      <c r="E203" s="34">
        <f>SUM('5. normalizz_CT singola regione'!E203:O203)/11</f>
        <v>0.4065532237043325</v>
      </c>
      <c r="F203" s="34">
        <f t="shared" si="649"/>
        <v>0.451826310260735</v>
      </c>
      <c r="G203" s="34">
        <f>SUM('5. normalizz_CT singola regione'!P203:X203)/9</f>
        <v>0.16013819676598637</v>
      </c>
      <c r="H203" s="34">
        <f t="shared" si="649"/>
        <v>0.35586377284186949</v>
      </c>
      <c r="I203" s="34">
        <f>SUM('5. normalizz_CT singola regione'!Y203:AI203)/9</f>
        <v>0.46147678260731784</v>
      </c>
      <c r="J203" s="34">
        <f t="shared" ref="J203" si="802">AVERAGE(I$164:I$211)</f>
        <v>0.39369487824371402</v>
      </c>
      <c r="K203" s="34">
        <f>SUM('5. normalizz_CT singola regione'!AJ203:AR203)/9</f>
        <v>0.1260633804799485</v>
      </c>
      <c r="L203" s="34">
        <f t="shared" ref="L203" si="803">AVERAGE(K$164:K$211)</f>
        <v>0.17086611926048587</v>
      </c>
      <c r="M203" s="34">
        <f>SUM('5. normalizz_CT singola regione'!AS203:AW203)/5</f>
        <v>0.38967544266125798</v>
      </c>
      <c r="N203" s="34">
        <f t="shared" ref="N203" si="804">AVERAGE(M$164:M$211)</f>
        <v>0.41689446030233485</v>
      </c>
      <c r="O203" s="34">
        <f>SUM('5. normalizz_CT singola regione'!AX203:BD203)/7</f>
        <v>0.27363138961112682</v>
      </c>
      <c r="P203" s="34">
        <f t="shared" ref="P203" si="805">AVERAGE(O$164:O$211)</f>
        <v>0.32991290151837643</v>
      </c>
      <c r="Q203">
        <f>'5. normalizz_CT singola regione'!BE203</f>
        <v>0.31385390916689809</v>
      </c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</row>
    <row r="204" spans="1:204" x14ac:dyDescent="0.3">
      <c r="A204" s="34">
        <f>'3. indicatori CT_valori_nom'!A204</f>
        <v>87038</v>
      </c>
      <c r="B204" s="34" t="str">
        <f>'3. indicatori CT_valori_nom'!B204</f>
        <v>RANDAZZO</v>
      </c>
      <c r="C204" s="34" t="str">
        <f>'3. indicatori CT_valori_nom'!C204</f>
        <v>SICILIA</v>
      </c>
      <c r="D204" s="34">
        <f>'3. indicatori CT_valori_nom'!D204</f>
        <v>14115</v>
      </c>
      <c r="E204" s="34">
        <f>SUM('5. normalizz_CT singola regione'!E204:O204)/11</f>
        <v>0.40125263664110239</v>
      </c>
      <c r="F204" s="34">
        <f t="shared" si="649"/>
        <v>0.451826310260735</v>
      </c>
      <c r="G204" s="34">
        <f>SUM('5. normalizz_CT singola regione'!P204:X204)/9</f>
        <v>0.2181262913425473</v>
      </c>
      <c r="H204" s="34">
        <f t="shared" si="649"/>
        <v>0.35586377284186949</v>
      </c>
      <c r="I204" s="34">
        <f>SUM('5. normalizz_CT singola regione'!Y204:AI204)/9</f>
        <v>0.36887023201417851</v>
      </c>
      <c r="J204" s="34">
        <f t="shared" ref="J204" si="806">AVERAGE(I$164:I$211)</f>
        <v>0.39369487824371402</v>
      </c>
      <c r="K204" s="34">
        <f>SUM('5. normalizz_CT singola regione'!AJ204:AR204)/9</f>
        <v>1.5972061135596329E-2</v>
      </c>
      <c r="L204" s="34">
        <f t="shared" ref="L204" si="807">AVERAGE(K$164:K$211)</f>
        <v>0.17086611926048587</v>
      </c>
      <c r="M204" s="34">
        <f>SUM('5. normalizz_CT singola regione'!AS204:AW204)/5</f>
        <v>0.41599579625073246</v>
      </c>
      <c r="N204" s="34">
        <f t="shared" ref="N204" si="808">AVERAGE(M$164:M$211)</f>
        <v>0.41689446030233485</v>
      </c>
      <c r="O204" s="34">
        <f>SUM('5. normalizz_CT singola regione'!AX204:BD204)/7</f>
        <v>0.40065811181054795</v>
      </c>
      <c r="P204" s="34">
        <f t="shared" ref="P204" si="809">AVERAGE(O$164:O$211)</f>
        <v>0.32991290151837643</v>
      </c>
      <c r="Q204">
        <f>'5. normalizz_CT singola regione'!BE204</f>
        <v>0.30677254223771927</v>
      </c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</row>
    <row r="205" spans="1:204" x14ac:dyDescent="0.3">
      <c r="A205" s="34">
        <f>'3. indicatori CT_valori_nom'!A205</f>
        <v>88003</v>
      </c>
      <c r="B205" s="34" t="str">
        <f>'3. indicatori CT_valori_nom'!B205</f>
        <v>COMISO</v>
      </c>
      <c r="C205" s="34" t="str">
        <f>'3. indicatori CT_valori_nom'!C205</f>
        <v>SICILIA</v>
      </c>
      <c r="D205" s="34">
        <f>'3. indicatori CT_valori_nom'!D205</f>
        <v>118767</v>
      </c>
      <c r="E205" s="34">
        <f>SUM('5. normalizz_CT singola regione'!E205:O205)/11</f>
        <v>0.42132927344136822</v>
      </c>
      <c r="F205" s="34">
        <f t="shared" si="649"/>
        <v>0.451826310260735</v>
      </c>
      <c r="G205" s="34">
        <f>SUM('5. normalizz_CT singola regione'!P205:X205)/9</f>
        <v>0.36964143760751644</v>
      </c>
      <c r="H205" s="34">
        <f t="shared" si="649"/>
        <v>0.35586377284186949</v>
      </c>
      <c r="I205" s="34">
        <f>SUM('5. normalizz_CT singola regione'!Y205:AI205)/9</f>
        <v>0.41809191676775431</v>
      </c>
      <c r="J205" s="34">
        <f t="shared" ref="J205" si="810">AVERAGE(I$164:I$211)</f>
        <v>0.39369487824371402</v>
      </c>
      <c r="K205" s="34">
        <f>SUM('5. normalizz_CT singola regione'!AJ205:AR205)/9</f>
        <v>0.18593177115158196</v>
      </c>
      <c r="L205" s="34">
        <f t="shared" ref="L205" si="811">AVERAGE(K$164:K$211)</f>
        <v>0.17086611926048587</v>
      </c>
      <c r="M205" s="34">
        <f>SUM('5. normalizz_CT singola regione'!AS205:AW205)/5</f>
        <v>0.4011829888966279</v>
      </c>
      <c r="N205" s="34">
        <f t="shared" ref="N205" si="812">AVERAGE(M$164:M$211)</f>
        <v>0.41689446030233485</v>
      </c>
      <c r="O205" s="34">
        <f>SUM('5. normalizz_CT singola regione'!AX205:BD205)/7</f>
        <v>0.28614100839112871</v>
      </c>
      <c r="P205" s="34">
        <f t="shared" ref="P205" si="813">AVERAGE(O$164:O$211)</f>
        <v>0.32991290151837643</v>
      </c>
      <c r="Q205">
        <f>'5. normalizz_CT singola regione'!BE205</f>
        <v>0.36263562793370357</v>
      </c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</row>
    <row r="206" spans="1:204" x14ac:dyDescent="0.3">
      <c r="A206" s="34">
        <f>'3. indicatori CT_valori_nom'!A206</f>
        <v>88006</v>
      </c>
      <c r="B206" s="34" t="str">
        <f>'3. indicatori CT_valori_nom'!B206</f>
        <v>MODICA</v>
      </c>
      <c r="C206" s="34" t="str">
        <f>'3. indicatori CT_valori_nom'!C206</f>
        <v>SICILIA</v>
      </c>
      <c r="D206" s="34">
        <f>'3. indicatori CT_valori_nom'!D206</f>
        <v>117323</v>
      </c>
      <c r="E206" s="34">
        <f>SUM('5. normalizz_CT singola regione'!E206:O206)/11</f>
        <v>0.33126672611898422</v>
      </c>
      <c r="F206" s="34">
        <f t="shared" si="649"/>
        <v>0.451826310260735</v>
      </c>
      <c r="G206" s="34">
        <f>SUM('5. normalizz_CT singola regione'!P206:X206)/9</f>
        <v>0.3901997642935473</v>
      </c>
      <c r="H206" s="34">
        <f t="shared" si="649"/>
        <v>0.35586377284186949</v>
      </c>
      <c r="I206" s="34">
        <f>SUM('5. normalizz_CT singola regione'!Y206:AI206)/9</f>
        <v>0.40159041979294446</v>
      </c>
      <c r="J206" s="34">
        <f t="shared" ref="J206" si="814">AVERAGE(I$164:I$211)</f>
        <v>0.39369487824371402</v>
      </c>
      <c r="K206" s="34">
        <f>SUM('5. normalizz_CT singola regione'!AJ206:AR206)/9</f>
        <v>0.21028623212371622</v>
      </c>
      <c r="L206" s="34">
        <f t="shared" ref="L206" si="815">AVERAGE(K$164:K$211)</f>
        <v>0.17086611926048587</v>
      </c>
      <c r="M206" s="34">
        <f>SUM('5. normalizz_CT singola regione'!AS206:AW206)/5</f>
        <v>0.28995013137059156</v>
      </c>
      <c r="N206" s="34">
        <f t="shared" ref="N206" si="816">AVERAGE(M$164:M$211)</f>
        <v>0.41689446030233485</v>
      </c>
      <c r="O206" s="34">
        <f>SUM('5. normalizz_CT singola regione'!AX206:BD206)/7</f>
        <v>0.36901719771886821</v>
      </c>
      <c r="P206" s="34">
        <f t="shared" ref="P206" si="817">AVERAGE(O$164:O$211)</f>
        <v>0.32991290151837643</v>
      </c>
      <c r="Q206">
        <f>'5. normalizz_CT singola regione'!BE206</f>
        <v>0.34782276612678609</v>
      </c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</row>
    <row r="207" spans="1:204" x14ac:dyDescent="0.3">
      <c r="A207" s="34">
        <f>'3. indicatori CT_valori_nom'!A207</f>
        <v>88009</v>
      </c>
      <c r="B207" s="34" t="str">
        <f>'3. indicatori CT_valori_nom'!B207</f>
        <v>RAGUSA</v>
      </c>
      <c r="C207" s="34" t="str">
        <f>'3. indicatori CT_valori_nom'!C207</f>
        <v>SICILIA</v>
      </c>
      <c r="D207" s="34">
        <f>'3. indicatori CT_valori_nom'!D207</f>
        <v>84136</v>
      </c>
      <c r="E207" s="34">
        <f>SUM('5. normalizz_CT singola regione'!E207:O207)/11</f>
        <v>0.41798131679287565</v>
      </c>
      <c r="F207" s="34">
        <f t="shared" si="649"/>
        <v>0.451826310260735</v>
      </c>
      <c r="G207" s="34">
        <f>SUM('5. normalizz_CT singola regione'!P207:X207)/9</f>
        <v>0.34641888411453253</v>
      </c>
      <c r="H207" s="34">
        <f t="shared" si="649"/>
        <v>0.35586377284186949</v>
      </c>
      <c r="I207" s="34">
        <f>SUM('5. normalizz_CT singola regione'!Y207:AI207)/9</f>
        <v>0.3395908421144978</v>
      </c>
      <c r="J207" s="34">
        <f t="shared" ref="J207" si="818">AVERAGE(I$164:I$211)</f>
        <v>0.39369487824371402</v>
      </c>
      <c r="K207" s="34">
        <f>SUM('5. normalizz_CT singola regione'!AJ207:AR207)/9</f>
        <v>0.23431655818810304</v>
      </c>
      <c r="L207" s="34">
        <f t="shared" ref="L207" si="819">AVERAGE(K$164:K$211)</f>
        <v>0.17086611926048587</v>
      </c>
      <c r="M207" s="34">
        <f>SUM('5. normalizz_CT singola regione'!AS207:AW207)/5</f>
        <v>0.40594274655204438</v>
      </c>
      <c r="N207" s="34">
        <f t="shared" ref="N207" si="820">AVERAGE(M$164:M$211)</f>
        <v>0.41689446030233485</v>
      </c>
      <c r="O207" s="34">
        <f>SUM('5. normalizz_CT singola regione'!AX207:BD207)/7</f>
        <v>0.50023309309252839</v>
      </c>
      <c r="P207" s="34">
        <f t="shared" ref="P207" si="821">AVERAGE(O$164:O$211)</f>
        <v>0.32991290151837643</v>
      </c>
      <c r="Q207">
        <f>'5. normalizz_CT singola regione'!BE207</f>
        <v>0.3835849256017449</v>
      </c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</row>
    <row r="208" spans="1:204" x14ac:dyDescent="0.3">
      <c r="A208" s="34">
        <f>'3. indicatori CT_valori_nom'!A208</f>
        <v>89001</v>
      </c>
      <c r="B208" s="34" t="str">
        <f>'3. indicatori CT_valori_nom'!B208</f>
        <v>AUGUSTA</v>
      </c>
      <c r="C208" s="34" t="str">
        <f>'3. indicatori CT_valori_nom'!C208</f>
        <v>SICILIA</v>
      </c>
      <c r="D208" s="34">
        <f>'3. indicatori CT_valori_nom'!D208</f>
        <v>74051</v>
      </c>
      <c r="E208" s="34">
        <f>SUM('5. normalizz_CT singola regione'!E208:O208)/11</f>
        <v>0.5237024269435514</v>
      </c>
      <c r="F208" s="34">
        <f t="shared" si="649"/>
        <v>0.451826310260735</v>
      </c>
      <c r="G208" s="34">
        <f>SUM('5. normalizz_CT singola regione'!P208:X208)/9</f>
        <v>0.40764984663359138</v>
      </c>
      <c r="H208" s="34">
        <f t="shared" si="649"/>
        <v>0.35586377284186949</v>
      </c>
      <c r="I208" s="34">
        <f>SUM('5. normalizz_CT singola regione'!Y208:AI208)/9</f>
        <v>0.34314245625203871</v>
      </c>
      <c r="J208" s="34">
        <f t="shared" ref="J208" si="822">AVERAGE(I$164:I$211)</f>
        <v>0.39369487824371402</v>
      </c>
      <c r="K208" s="34">
        <f>SUM('5. normalizz_CT singola regione'!AJ208:AR208)/9</f>
        <v>0.153443927414188</v>
      </c>
      <c r="L208" s="34">
        <f t="shared" ref="L208" si="823">AVERAGE(K$164:K$211)</f>
        <v>0.17086611926048587</v>
      </c>
      <c r="M208" s="34">
        <f>SUM('5. normalizz_CT singola regione'!AS208:AW208)/5</f>
        <v>0.33187379135432682</v>
      </c>
      <c r="N208" s="34">
        <f t="shared" ref="N208" si="824">AVERAGE(M$164:M$211)</f>
        <v>0.41689446030233485</v>
      </c>
      <c r="O208" s="34">
        <f>SUM('5. normalizz_CT singola regione'!AX208:BD208)/7</f>
        <v>0.31645783325191346</v>
      </c>
      <c r="P208" s="34">
        <f t="shared" ref="P208" si="825">AVERAGE(O$164:O$211)</f>
        <v>0.32991290151837643</v>
      </c>
      <c r="Q208">
        <f>'5. normalizz_CT singola regione'!BE208</f>
        <v>0.37027971997109282</v>
      </c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</row>
    <row r="209" spans="1:204" x14ac:dyDescent="0.3">
      <c r="A209" s="34">
        <f>'3. indicatori CT_valori_nom'!A209</f>
        <v>89011</v>
      </c>
      <c r="B209" s="34" t="str">
        <f>'3. indicatori CT_valori_nom'!B209</f>
        <v>LENTINI</v>
      </c>
      <c r="C209" s="34" t="str">
        <f>'3. indicatori CT_valori_nom'!C209</f>
        <v>SICILIA</v>
      </c>
      <c r="D209" s="34">
        <f>'3. indicatori CT_valori_nom'!D209</f>
        <v>54683</v>
      </c>
      <c r="E209" s="34">
        <f>SUM('5. normalizz_CT singola regione'!E209:O209)/11</f>
        <v>0.3903561247169568</v>
      </c>
      <c r="F209" s="34">
        <f t="shared" si="649"/>
        <v>0.451826310260735</v>
      </c>
      <c r="G209" s="34">
        <f>SUM('5. normalizz_CT singola regione'!P209:X209)/9</f>
        <v>0.23588337776886681</v>
      </c>
      <c r="H209" s="34">
        <f t="shared" si="649"/>
        <v>0.35586377284186949</v>
      </c>
      <c r="I209" s="34">
        <f>SUM('5. normalizz_CT singola regione'!Y209:AI209)/9</f>
        <v>0.32781522821146952</v>
      </c>
      <c r="J209" s="34">
        <f t="shared" ref="J209" si="826">AVERAGE(I$164:I$211)</f>
        <v>0.39369487824371402</v>
      </c>
      <c r="K209" s="34">
        <f>SUM('5. normalizz_CT singola regione'!AJ209:AR209)/9</f>
        <v>0.17018389800244285</v>
      </c>
      <c r="L209" s="34">
        <f t="shared" ref="L209" si="827">AVERAGE(K$164:K$211)</f>
        <v>0.17086611926048587</v>
      </c>
      <c r="M209" s="34">
        <f>SUM('5. normalizz_CT singola regione'!AS209:AW209)/5</f>
        <v>0.38758023605216341</v>
      </c>
      <c r="N209" s="34">
        <f t="shared" ref="N209" si="828">AVERAGE(M$164:M$211)</f>
        <v>0.41689446030233485</v>
      </c>
      <c r="O209" s="34">
        <f>SUM('5. normalizz_CT singola regione'!AX209:BD209)/7</f>
        <v>0.21511620698149297</v>
      </c>
      <c r="P209" s="34">
        <f t="shared" ref="P209" si="829">AVERAGE(O$164:O$211)</f>
        <v>0.32991290151837643</v>
      </c>
      <c r="Q209">
        <f>'5. normalizz_CT singola regione'!BE209</f>
        <v>0.29880363618464179</v>
      </c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</row>
    <row r="210" spans="1:204" x14ac:dyDescent="0.3">
      <c r="A210" s="34">
        <f>'3. indicatori CT_valori_nom'!A210</f>
        <v>89013</v>
      </c>
      <c r="B210" s="34" t="str">
        <f>'3. indicatori CT_valori_nom'!B210</f>
        <v>NOTO</v>
      </c>
      <c r="C210" s="34" t="str">
        <f>'3. indicatori CT_valori_nom'!C210</f>
        <v>SICILIA</v>
      </c>
      <c r="D210" s="34">
        <f>'3. indicatori CT_valori_nom'!D210</f>
        <v>114998</v>
      </c>
      <c r="E210" s="34">
        <f>SUM('5. normalizz_CT singola regione'!E210:O210)/11</f>
        <v>0.41358122214560455</v>
      </c>
      <c r="F210" s="34">
        <f t="shared" si="649"/>
        <v>0.451826310260735</v>
      </c>
      <c r="G210" s="34">
        <f>SUM('5. normalizz_CT singola regione'!P210:X210)/9</f>
        <v>0.35598791031164256</v>
      </c>
      <c r="H210" s="34">
        <f t="shared" si="649"/>
        <v>0.35586377284186949</v>
      </c>
      <c r="I210" s="34">
        <f>SUM('5. normalizz_CT singola regione'!Y210:AI210)/9</f>
        <v>0.39850647310292131</v>
      </c>
      <c r="J210" s="34">
        <f t="shared" ref="J210" si="830">AVERAGE(I$164:I$211)</f>
        <v>0.39369487824371402</v>
      </c>
      <c r="K210" s="34">
        <f>SUM('5. normalizz_CT singola regione'!AJ210:AR210)/9</f>
        <v>0.1452861356666203</v>
      </c>
      <c r="L210" s="34">
        <f t="shared" ref="L210" si="831">AVERAGE(K$164:K$211)</f>
        <v>0.17086611926048587</v>
      </c>
      <c r="M210" s="34">
        <f>SUM('5. normalizz_CT singola regione'!AS210:AW210)/5</f>
        <v>0.42347148338630075</v>
      </c>
      <c r="N210" s="34">
        <f t="shared" ref="N210" si="832">AVERAGE(M$164:M$211)</f>
        <v>0.41689446030233485</v>
      </c>
      <c r="O210" s="34">
        <f>SUM('5. normalizz_CT singola regione'!AX210:BD210)/7</f>
        <v>0.32770112177191418</v>
      </c>
      <c r="P210" s="34">
        <f t="shared" ref="P210" si="833">AVERAGE(O$164:O$211)</f>
        <v>0.32991290151837643</v>
      </c>
      <c r="Q210">
        <f>'5. normalizz_CT singola regione'!BE210</f>
        <v>0.35538923718056692</v>
      </c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</row>
    <row r="211" spans="1:204" x14ac:dyDescent="0.3">
      <c r="A211" s="34">
        <f>'3. indicatori CT_valori_nom'!A211</f>
        <v>89017</v>
      </c>
      <c r="B211" s="34" t="str">
        <f>'3. indicatori CT_valori_nom'!B211</f>
        <v>SIRACUSA</v>
      </c>
      <c r="C211" s="34" t="str">
        <f>'3. indicatori CT_valori_nom'!C211</f>
        <v>SICILIA</v>
      </c>
      <c r="D211" s="34">
        <f>'3. indicatori CT_valori_nom'!D211</f>
        <v>160253</v>
      </c>
      <c r="E211" s="34">
        <f>SUM('5. normalizz_CT singola regione'!E211:O211)/11</f>
        <v>0.59930718003847339</v>
      </c>
      <c r="F211" s="34">
        <f t="shared" si="649"/>
        <v>0.451826310260735</v>
      </c>
      <c r="G211" s="34">
        <f>SUM('5. normalizz_CT singola regione'!P211:X211)/9</f>
        <v>0.53132500689028717</v>
      </c>
      <c r="H211" s="34">
        <f t="shared" si="649"/>
        <v>0.35586377284186949</v>
      </c>
      <c r="I211" s="34">
        <f>SUM('5. normalizz_CT singola regione'!Y211:AI211)/9</f>
        <v>0.37341870599672661</v>
      </c>
      <c r="J211" s="34">
        <f t="shared" ref="J211" si="834">AVERAGE(I$164:I$211)</f>
        <v>0.39369487824371402</v>
      </c>
      <c r="K211" s="34">
        <f>SUM('5. normalizz_CT singola regione'!AJ211:AR211)/9</f>
        <v>0.20581184387999618</v>
      </c>
      <c r="L211" s="34">
        <f t="shared" ref="L211" si="835">AVERAGE(K$164:K$211)</f>
        <v>0.17086611926048587</v>
      </c>
      <c r="M211" s="34">
        <f>SUM('5. normalizz_CT singola regione'!AS211:AW211)/5</f>
        <v>0.38888160815118816</v>
      </c>
      <c r="N211" s="34">
        <f t="shared" ref="N211" si="836">AVERAGE(M$164:M$211)</f>
        <v>0.41689446030233485</v>
      </c>
      <c r="O211" s="34">
        <f>SUM('5. normalizz_CT singola regione'!AX211:BD211)/7</f>
        <v>0.43612260784672996</v>
      </c>
      <c r="P211" s="34">
        <f t="shared" ref="P211" si="837">AVERAGE(O$164:O$211)</f>
        <v>0.32991290151837643</v>
      </c>
      <c r="Q211">
        <f>'5. normalizz_CT singola regione'!BE211</f>
        <v>0.44968011014602788</v>
      </c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</row>
    <row r="212" spans="1:204" x14ac:dyDescent="0.3"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</row>
    <row r="213" spans="1:204" ht="31.2" x14ac:dyDescent="0.3">
      <c r="C213" s="52" t="s">
        <v>2147</v>
      </c>
      <c r="D213" s="51" t="s">
        <v>2132</v>
      </c>
      <c r="E213" s="52">
        <f>MAX(E$2:E$211)</f>
        <v>0.70243858640232903</v>
      </c>
      <c r="F213" s="52"/>
      <c r="G213" s="52">
        <f t="shared" ref="G213:O213" si="838">MAX(G$2:G$211)</f>
        <v>0.88888888888888884</v>
      </c>
      <c r="H213" s="52"/>
      <c r="I213" s="52">
        <f t="shared" si="838"/>
        <v>0.78830580474271683</v>
      </c>
      <c r="J213" s="52"/>
      <c r="K213" s="52">
        <f t="shared" si="838"/>
        <v>0.65053122441243627</v>
      </c>
      <c r="L213" s="52"/>
      <c r="M213" s="52">
        <f t="shared" si="838"/>
        <v>0.68351930164104835</v>
      </c>
      <c r="N213" s="52"/>
      <c r="O213" s="52">
        <f t="shared" si="838"/>
        <v>0.6668285991419024</v>
      </c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</row>
    <row r="214" spans="1:204" x14ac:dyDescent="0.3">
      <c r="C214" s="52" t="s">
        <v>2147</v>
      </c>
      <c r="D214" s="51" t="s">
        <v>2133</v>
      </c>
      <c r="E214" s="52">
        <f>MIN(E$2:E$211)</f>
        <v>0.26549291959868782</v>
      </c>
      <c r="F214" s="52"/>
      <c r="G214" s="52">
        <f t="shared" ref="G214:O214" si="839">MIN(G$2:G$211)</f>
        <v>1.8284195618588267E-2</v>
      </c>
      <c r="H214" s="52"/>
      <c r="I214" s="52">
        <f t="shared" si="839"/>
        <v>0.22126091213066482</v>
      </c>
      <c r="J214" s="52"/>
      <c r="K214" s="52">
        <f t="shared" si="839"/>
        <v>0</v>
      </c>
      <c r="L214" s="52"/>
      <c r="M214" s="52">
        <f t="shared" si="839"/>
        <v>7.9475461458941715E-2</v>
      </c>
      <c r="N214" s="52"/>
      <c r="O214" s="52">
        <f t="shared" si="839"/>
        <v>3.1658858996827063E-2</v>
      </c>
    </row>
    <row r="215" spans="1:204" x14ac:dyDescent="0.3">
      <c r="C215" s="52" t="s">
        <v>2147</v>
      </c>
      <c r="D215" s="52" t="s">
        <v>2134</v>
      </c>
      <c r="E215" s="52">
        <f>AVERAGE(E$2:E$211)</f>
        <v>0.47951994651886259</v>
      </c>
      <c r="F215" s="52"/>
      <c r="G215" s="52">
        <f t="shared" ref="G215:O215" si="840">AVERAGE(G$2:G$211)</f>
        <v>0.30161297295954087</v>
      </c>
      <c r="H215" s="52"/>
      <c r="I215" s="52">
        <f t="shared" si="840"/>
        <v>0.42749313573123682</v>
      </c>
      <c r="J215" s="52"/>
      <c r="K215" s="52">
        <f t="shared" si="840"/>
        <v>0.18159473850729019</v>
      </c>
      <c r="L215" s="52"/>
      <c r="M215" s="52">
        <f t="shared" si="840"/>
        <v>0.37329756006637732</v>
      </c>
      <c r="N215" s="52"/>
      <c r="O215" s="52">
        <f t="shared" si="840"/>
        <v>0.29355186403328853</v>
      </c>
    </row>
  </sheetData>
  <pageMargins left="0.7" right="0.7" top="0.75" bottom="0.75" header="0.3" footer="0.3"/>
  <pageSetup paperSize="9" orientation="portrait" horizontalDpi="0" verticalDpi="0" r:id="rId2"/>
  <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BBE9B8-0272-4153-8401-DEEF24F336BA}">
  <dimension ref="A1:HK124"/>
  <sheetViews>
    <sheetView topLeftCell="P1" zoomScale="70" zoomScaleNormal="70" workbookViewId="0">
      <selection activeCell="AH27" sqref="AH27:AH28"/>
    </sheetView>
  </sheetViews>
  <sheetFormatPr defaultRowHeight="15.6" x14ac:dyDescent="0.3"/>
  <cols>
    <col min="1" max="1" width="9.796875" style="34" customWidth="1"/>
    <col min="2" max="2" width="21.5" style="34" customWidth="1"/>
    <col min="3" max="3" width="11" style="34" customWidth="1"/>
    <col min="4" max="4" width="8.296875" style="34" customWidth="1"/>
    <col min="5" max="18" width="14.5" style="34" customWidth="1"/>
    <col min="19" max="19" width="12" style="34" bestFit="1" customWidth="1"/>
    <col min="20" max="20" width="19.3984375" style="34" bestFit="1" customWidth="1"/>
    <col min="21" max="21" width="20.296875" style="34" bestFit="1" customWidth="1"/>
    <col min="22" max="22" width="26.796875" style="34" bestFit="1" customWidth="1"/>
    <col min="23" max="23" width="23.296875" style="34" bestFit="1" customWidth="1"/>
    <col min="24" max="29" width="12" style="34" bestFit="1" customWidth="1"/>
    <col min="30" max="30" width="11" style="34" bestFit="1" customWidth="1"/>
    <col min="31" max="32" width="12" style="34" bestFit="1" customWidth="1"/>
    <col min="33" max="33" width="23.296875" style="34" bestFit="1" customWidth="1"/>
    <col min="34" max="34" width="20.5" style="34" bestFit="1" customWidth="1"/>
    <col min="35" max="35" width="26.69921875" style="34" bestFit="1" customWidth="1"/>
    <col min="36" max="36" width="11" style="34" bestFit="1" customWidth="1"/>
    <col min="37" max="41" width="12" style="34" bestFit="1" customWidth="1"/>
    <col min="42" max="42" width="11" style="34" bestFit="1" customWidth="1"/>
    <col min="43" max="47" width="12" style="34" bestFit="1" customWidth="1"/>
    <col min="48" max="48" width="11" style="34" bestFit="1" customWidth="1"/>
    <col min="49" max="50" width="12" style="34" bestFit="1" customWidth="1"/>
    <col min="51" max="51" width="11" style="34" bestFit="1" customWidth="1"/>
    <col min="52" max="58" width="12" style="34" bestFit="1" customWidth="1"/>
    <col min="59" max="59" width="11" style="34" bestFit="1" customWidth="1"/>
    <col min="60" max="72" width="12" style="34" bestFit="1" customWidth="1"/>
    <col min="73" max="73" width="11" style="34" bestFit="1" customWidth="1"/>
    <col min="74" max="75" width="12" style="34" bestFit="1" customWidth="1"/>
    <col min="76" max="76" width="11" style="34" bestFit="1" customWidth="1"/>
    <col min="77" max="79" width="12" style="34" bestFit="1" customWidth="1"/>
    <col min="80" max="81" width="10" style="34" bestFit="1" customWidth="1"/>
    <col min="82" max="96" width="12" style="34" bestFit="1" customWidth="1"/>
    <col min="97" max="97" width="11" style="34" bestFit="1" customWidth="1"/>
    <col min="98" max="133" width="12" style="34" bestFit="1" customWidth="1"/>
    <col min="134" max="134" width="11" style="34" bestFit="1" customWidth="1"/>
    <col min="135" max="136" width="12" style="34" bestFit="1" customWidth="1"/>
    <col min="137" max="137" width="11" style="34" bestFit="1" customWidth="1"/>
    <col min="138" max="139" width="12" style="34" bestFit="1" customWidth="1"/>
    <col min="140" max="140" width="11" style="34" bestFit="1" customWidth="1"/>
    <col min="141" max="167" width="12" style="34" bestFit="1" customWidth="1"/>
    <col min="168" max="168" width="11" style="34" bestFit="1" customWidth="1"/>
    <col min="169" max="176" width="12" style="34" bestFit="1" customWidth="1"/>
    <col min="177" max="177" width="11" style="34" bestFit="1" customWidth="1"/>
    <col min="178" max="182" width="12" style="34" bestFit="1" customWidth="1"/>
    <col min="183" max="183" width="11" style="34" bestFit="1" customWidth="1"/>
    <col min="184" max="193" width="12" style="34" bestFit="1" customWidth="1"/>
    <col min="194" max="195" width="11" style="34" bestFit="1" customWidth="1"/>
    <col min="196" max="217" width="12" style="34" bestFit="1" customWidth="1"/>
    <col min="218" max="218" width="11" style="34" bestFit="1" customWidth="1"/>
    <col min="219" max="219" width="17.09765625" style="34" bestFit="1" customWidth="1"/>
    <col min="220" max="16384" width="8.796875" style="34"/>
  </cols>
  <sheetData>
    <row r="1" spans="1:219" ht="31.2" x14ac:dyDescent="0.3">
      <c r="A1" s="49" t="s">
        <v>305</v>
      </c>
      <c r="B1" s="49" t="s">
        <v>306</v>
      </c>
      <c r="C1" s="50" t="s">
        <v>2130</v>
      </c>
      <c r="D1" s="49" t="s">
        <v>307</v>
      </c>
      <c r="E1" s="49" t="s">
        <v>5</v>
      </c>
      <c r="F1" s="64" t="s">
        <v>2138</v>
      </c>
      <c r="G1" s="49" t="s">
        <v>37</v>
      </c>
      <c r="H1" s="64" t="s">
        <v>2139</v>
      </c>
      <c r="I1" s="49" t="s">
        <v>58</v>
      </c>
      <c r="J1" s="64" t="s">
        <v>2140</v>
      </c>
      <c r="K1" s="49" t="s">
        <v>84</v>
      </c>
      <c r="L1" s="64" t="s">
        <v>2141</v>
      </c>
      <c r="M1" s="49" t="s">
        <v>103</v>
      </c>
      <c r="N1" s="64" t="s">
        <v>2142</v>
      </c>
      <c r="O1" s="49" t="s">
        <v>2131</v>
      </c>
      <c r="P1" s="64" t="s">
        <v>2143</v>
      </c>
      <c r="Q1" s="51" t="s">
        <v>2213</v>
      </c>
      <c r="R1" s="51" t="s">
        <v>2214</v>
      </c>
      <c r="S1"/>
      <c r="T1" s="53" t="s">
        <v>2135</v>
      </c>
      <c r="U1" t="s">
        <v>2144</v>
      </c>
      <c r="V1" t="s">
        <v>2146</v>
      </c>
      <c r="W1"/>
      <c r="X1"/>
      <c r="Y1"/>
      <c r="Z1"/>
      <c r="AA1"/>
      <c r="AB1"/>
      <c r="AC1"/>
      <c r="AD1"/>
      <c r="AE1"/>
      <c r="AF1"/>
      <c r="AG1" s="53" t="s">
        <v>2135</v>
      </c>
      <c r="AH1" t="s">
        <v>2215</v>
      </c>
      <c r="AI1" t="s">
        <v>2216</v>
      </c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</row>
    <row r="2" spans="1:219" x14ac:dyDescent="0.3">
      <c r="A2" s="34">
        <f>'3. indicatori CT_valori_nom'!A2</f>
        <v>76042</v>
      </c>
      <c r="B2" s="34" t="str">
        <f>'3. indicatori CT_valori_nom'!B2</f>
        <v>LAURIA</v>
      </c>
      <c r="C2" s="34" t="str">
        <f>'3. indicatori CT_valori_nom'!C2</f>
        <v>BASILICATA</v>
      </c>
      <c r="D2" s="34">
        <f>'3. indicatori CT_valori_nom'!D2</f>
        <v>47068</v>
      </c>
      <c r="E2" s="34">
        <f>SUM('5. normalizz_CT singola regione'!E2:O2)/11</f>
        <v>0.48064434364170167</v>
      </c>
      <c r="F2" s="34">
        <f>AVERAGE(E$2:E$15)</f>
        <v>0.42147524970563255</v>
      </c>
      <c r="G2" s="34">
        <f>SUM('5. normalizz_CT singola regione'!P2:X2)/9</f>
        <v>0.40751841036233638</v>
      </c>
      <c r="H2" s="34">
        <f>AVERAGE(G$2:G$15)</f>
        <v>0.26217549091036446</v>
      </c>
      <c r="I2" s="34">
        <f>SUM('5. normalizz_CT singola regione'!Y2:AI2)/9</f>
        <v>0.49443035958217735</v>
      </c>
      <c r="J2" s="34">
        <f>AVERAGE(I$2:I$15)</f>
        <v>0.47055932435013059</v>
      </c>
      <c r="K2" s="34">
        <f>SUM('5. normalizz_CT singola regione'!AJ2:AR2)/9</f>
        <v>0.51357739286108584</v>
      </c>
      <c r="L2" s="34">
        <f>AVERAGE(K$2:K$15)</f>
        <v>0.27085745331479477</v>
      </c>
      <c r="M2" s="34">
        <f>SUM('5. normalizz_CT singola regione'!AS2:AW2)/5</f>
        <v>0.51884385972420122</v>
      </c>
      <c r="N2" s="34">
        <f>AVERAGE(M$2:M$15)</f>
        <v>0.33556482927841669</v>
      </c>
      <c r="O2" s="34">
        <f>SUM('5. normalizz_CT singola regione'!AX2:BD2)/7</f>
        <v>0.39468613747193182</v>
      </c>
      <c r="P2" s="34">
        <f>AVERAGE(O$2:O$15)</f>
        <v>0.34260045375861276</v>
      </c>
      <c r="Q2" s="34">
        <f>'5. normalizz_CT singola regione'!BE2</f>
        <v>0.49752862779220514</v>
      </c>
      <c r="R2" s="34">
        <f>AVERAGE(Q$1:Q$15)</f>
        <v>0.3775443720562115</v>
      </c>
      <c r="S2"/>
      <c r="T2" s="54" t="s">
        <v>213</v>
      </c>
      <c r="U2" s="65">
        <v>0.57546737310345319</v>
      </c>
      <c r="V2" s="65">
        <v>0.4214752497056326</v>
      </c>
      <c r="W2"/>
      <c r="X2"/>
      <c r="Y2"/>
      <c r="Z2"/>
      <c r="AA2"/>
      <c r="AB2"/>
      <c r="AC2"/>
      <c r="AD2"/>
      <c r="AE2"/>
      <c r="AF2"/>
      <c r="AG2" s="54" t="s">
        <v>246</v>
      </c>
      <c r="AH2" s="65">
        <v>0.53817774324377088</v>
      </c>
      <c r="AI2" s="16">
        <v>0.37037182757908571</v>
      </c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</row>
    <row r="3" spans="1:219" x14ac:dyDescent="0.3">
      <c r="A3" s="34">
        <f>'3. indicatori CT_valori_nom'!A3</f>
        <v>76046</v>
      </c>
      <c r="B3" s="34" t="str">
        <f>'3. indicatori CT_valori_nom'!B3</f>
        <v>MARSICOVETERE</v>
      </c>
      <c r="C3" s="34" t="str">
        <f>'3. indicatori CT_valori_nom'!C3</f>
        <v>BASILICATA</v>
      </c>
      <c r="D3" s="34">
        <f>'3. indicatori CT_valori_nom'!D3</f>
        <v>35007</v>
      </c>
      <c r="E3" s="34">
        <f>SUM('5. normalizz_CT singola regione'!E3:O3)/11</f>
        <v>0.45468014658420619</v>
      </c>
      <c r="F3" s="34">
        <f t="shared" ref="F3:H15" si="0">AVERAGE(E$2:E$15)</f>
        <v>0.42147524970563255</v>
      </c>
      <c r="G3" s="34">
        <f>SUM('5. normalizz_CT singola regione'!P3:X3)/9</f>
        <v>0.17540744405166914</v>
      </c>
      <c r="H3" s="34">
        <f t="shared" si="0"/>
        <v>0.26217549091036446</v>
      </c>
      <c r="I3" s="34">
        <f>SUM('5. normalizz_CT singola regione'!Y3:AI3)/9</f>
        <v>0.43507326865148221</v>
      </c>
      <c r="J3" s="34">
        <f t="shared" ref="J3" si="1">AVERAGE(I$2:I$15)</f>
        <v>0.47055932435013059</v>
      </c>
      <c r="K3" s="34">
        <f>SUM('5. normalizz_CT singola regione'!AJ3:AR3)/9</f>
        <v>0.2387962894043725</v>
      </c>
      <c r="L3" s="34">
        <f t="shared" ref="L3" si="2">AVERAGE(K$2:K$15)</f>
        <v>0.27085745331479477</v>
      </c>
      <c r="M3" s="34">
        <f>SUM('5. normalizz_CT singola regione'!AS3:AW3)/5</f>
        <v>0.32878342100490787</v>
      </c>
      <c r="N3" s="34">
        <f t="shared" ref="N3" si="3">AVERAGE(M$2:M$15)</f>
        <v>0.33556482927841669</v>
      </c>
      <c r="O3" s="34">
        <f>SUM('5. normalizz_CT singola regione'!AX3:BD3)/7</f>
        <v>0.29684718085106387</v>
      </c>
      <c r="P3" s="34">
        <f t="shared" ref="P3" si="4">AVERAGE(O$2:O$15)</f>
        <v>0.34260045375861276</v>
      </c>
      <c r="Q3" s="34">
        <f>'5. normalizz_CT singola regione'!BE3</f>
        <v>0.34823025536970148</v>
      </c>
      <c r="R3" s="34">
        <f t="shared" ref="R3:R15" si="5">AVERAGE(Q$1:Q$15)</f>
        <v>0.3775443720562115</v>
      </c>
      <c r="S3"/>
      <c r="T3" s="54" t="s">
        <v>244</v>
      </c>
      <c r="U3" s="65">
        <v>0.48945834118256604</v>
      </c>
      <c r="V3" s="65">
        <v>0.4214752497056326</v>
      </c>
      <c r="W3"/>
      <c r="X3"/>
      <c r="Y3"/>
      <c r="Z3"/>
      <c r="AA3"/>
      <c r="AB3"/>
      <c r="AC3"/>
      <c r="AD3"/>
      <c r="AE3"/>
      <c r="AF3"/>
      <c r="AG3" s="54" t="s">
        <v>202</v>
      </c>
      <c r="AH3" s="65">
        <v>0.46631797208704329</v>
      </c>
      <c r="AI3" s="16">
        <v>0.37037182757908571</v>
      </c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</row>
    <row r="4" spans="1:219" x14ac:dyDescent="0.3">
      <c r="A4" s="34">
        <f>'3. indicatori CT_valori_nom'!A4</f>
        <v>76048</v>
      </c>
      <c r="B4" s="34" t="str">
        <f>'3. indicatori CT_valori_nom'!B4</f>
        <v>MELFI</v>
      </c>
      <c r="C4" s="34" t="str">
        <f>'3. indicatori CT_valori_nom'!C4</f>
        <v>BASILICATA</v>
      </c>
      <c r="D4" s="34">
        <f>'3. indicatori CT_valori_nom'!D4</f>
        <v>61863</v>
      </c>
      <c r="E4" s="34">
        <f>SUM('5. normalizz_CT singola regione'!E4:O4)/11</f>
        <v>0.38065747724657267</v>
      </c>
      <c r="F4" s="34">
        <f t="shared" si="0"/>
        <v>0.42147524970563255</v>
      </c>
      <c r="G4" s="34">
        <f>SUM('5. normalizz_CT singola regione'!P4:X4)/9</f>
        <v>0.29195303167723835</v>
      </c>
      <c r="H4" s="34">
        <f t="shared" si="0"/>
        <v>0.26217549091036446</v>
      </c>
      <c r="I4" s="34">
        <f>SUM('5. normalizz_CT singola regione'!Y4:AI4)/9</f>
        <v>0.64238239157252186</v>
      </c>
      <c r="J4" s="34">
        <f t="shared" ref="J4" si="6">AVERAGE(I$2:I$15)</f>
        <v>0.47055932435013059</v>
      </c>
      <c r="K4" s="34">
        <f>SUM('5. normalizz_CT singola regione'!AJ4:AR4)/9</f>
        <v>0.22141360036516244</v>
      </c>
      <c r="L4" s="34">
        <f t="shared" ref="L4" si="7">AVERAGE(K$2:K$15)</f>
        <v>0.27085745331479477</v>
      </c>
      <c r="M4" s="34">
        <f>SUM('5. normalizz_CT singola regione'!AS4:AW4)/5</f>
        <v>0.27971599864851254</v>
      </c>
      <c r="N4" s="34">
        <f t="shared" ref="N4" si="8">AVERAGE(M$2:M$15)</f>
        <v>0.33556482927841669</v>
      </c>
      <c r="O4" s="34">
        <f>SUM('5. normalizz_CT singola regione'!AX4:BD4)/7</f>
        <v>0.31584675543102975</v>
      </c>
      <c r="P4" s="34">
        <f t="shared" ref="P4" si="9">AVERAGE(O$2:O$15)</f>
        <v>0.34260045375861276</v>
      </c>
      <c r="Q4" s="34">
        <f>'5. normalizz_CT singola regione'!BE4</f>
        <v>0.38720171794694419</v>
      </c>
      <c r="R4" s="34">
        <f t="shared" si="5"/>
        <v>0.3775443720562115</v>
      </c>
      <c r="S4"/>
      <c r="T4" s="54" t="s">
        <v>246</v>
      </c>
      <c r="U4" s="65">
        <v>0.48424116360338521</v>
      </c>
      <c r="V4" s="65">
        <v>0.4214752497056326</v>
      </c>
      <c r="W4"/>
      <c r="X4"/>
      <c r="Y4"/>
      <c r="Z4"/>
      <c r="AA4"/>
      <c r="AB4"/>
      <c r="AC4"/>
      <c r="AD4"/>
      <c r="AE4"/>
      <c r="AF4"/>
      <c r="AG4" s="54" t="s">
        <v>213</v>
      </c>
      <c r="AH4" s="65">
        <v>0.46064224698197537</v>
      </c>
      <c r="AI4" s="16">
        <v>0.37037182757908571</v>
      </c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</row>
    <row r="5" spans="1:219" x14ac:dyDescent="0.3">
      <c r="A5" s="34">
        <f>'3. indicatori CT_valori_nom'!A5</f>
        <v>76063</v>
      </c>
      <c r="B5" s="34" t="str">
        <f>'3. indicatori CT_valori_nom'!B5</f>
        <v>POTENZA</v>
      </c>
      <c r="C5" s="34" t="str">
        <f>'3. indicatori CT_valori_nom'!C5</f>
        <v>BASILICATA</v>
      </c>
      <c r="D5" s="34">
        <f>'3. indicatori CT_valori_nom'!D5</f>
        <v>131147</v>
      </c>
      <c r="E5" s="34">
        <f>SUM('5. normalizz_CT singola regione'!E5:O5)/11</f>
        <v>0.48424116360338521</v>
      </c>
      <c r="F5" s="34">
        <f t="shared" si="0"/>
        <v>0.42147524970563255</v>
      </c>
      <c r="G5" s="34">
        <f>SUM('5. normalizz_CT singola regione'!P5:X5)/9</f>
        <v>0.39794552175898273</v>
      </c>
      <c r="H5" s="34">
        <f t="shared" si="0"/>
        <v>0.26217549091036446</v>
      </c>
      <c r="I5" s="34">
        <f>SUM('5. normalizz_CT singola regione'!Y5:AI5)/9</f>
        <v>0.71666920886364194</v>
      </c>
      <c r="J5" s="34">
        <f t="shared" ref="J5" si="10">AVERAGE(I$2:I$15)</f>
        <v>0.47055932435013059</v>
      </c>
      <c r="K5" s="34">
        <f>SUM('5. normalizz_CT singola regione'!AJ5:AR5)/9</f>
        <v>0.3480148872052844</v>
      </c>
      <c r="L5" s="34">
        <f t="shared" ref="L5" si="11">AVERAGE(K$2:K$15)</f>
        <v>0.27085745331479477</v>
      </c>
      <c r="M5" s="34">
        <f>SUM('5. normalizz_CT singola regione'!AS5:AW5)/5</f>
        <v>0.59892282149550058</v>
      </c>
      <c r="N5" s="34">
        <f t="shared" ref="N5" si="12">AVERAGE(M$2:M$15)</f>
        <v>0.33556482927841669</v>
      </c>
      <c r="O5" s="34">
        <f>SUM('5. normalizz_CT singola regione'!AX5:BD5)/7</f>
        <v>0.59325893134316487</v>
      </c>
      <c r="P5" s="34">
        <f t="shared" ref="P5" si="13">AVERAGE(O$2:O$15)</f>
        <v>0.34260045375861276</v>
      </c>
      <c r="Q5" s="34">
        <f>'5. normalizz_CT singola regione'!BE5</f>
        <v>0.54548395716953335</v>
      </c>
      <c r="R5" s="34">
        <f t="shared" si="5"/>
        <v>0.3775443720562115</v>
      </c>
      <c r="S5"/>
      <c r="T5" s="54" t="s">
        <v>202</v>
      </c>
      <c r="U5" s="65">
        <v>0.48064434364170167</v>
      </c>
      <c r="V5" s="65">
        <v>0.4214752497056326</v>
      </c>
      <c r="W5"/>
      <c r="X5"/>
      <c r="Y5"/>
      <c r="Z5"/>
      <c r="AA5"/>
      <c r="AB5"/>
      <c r="AC5"/>
      <c r="AD5"/>
      <c r="AE5"/>
      <c r="AF5"/>
      <c r="AG5" s="54" t="s">
        <v>214</v>
      </c>
      <c r="AH5" s="65">
        <v>0.41043063418250647</v>
      </c>
      <c r="AI5" s="16">
        <v>0.37037182757908571</v>
      </c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</row>
    <row r="6" spans="1:219" x14ac:dyDescent="0.3">
      <c r="A6" s="34">
        <f>'3. indicatori CT_valori_nom'!A6</f>
        <v>76066</v>
      </c>
      <c r="B6" s="34" t="str">
        <f>'3. indicatori CT_valori_nom'!B6</f>
        <v>RIONERO IN VULTURE</v>
      </c>
      <c r="C6" s="34" t="str">
        <f>'3. indicatori CT_valori_nom'!C6</f>
        <v>BASILICATA</v>
      </c>
      <c r="D6" s="34">
        <f>'3. indicatori CT_valori_nom'!D6</f>
        <v>30698</v>
      </c>
      <c r="E6" s="34">
        <f>SUM('5. normalizz_CT singola regione'!E6:O6)/11</f>
        <v>0.31138167256076765</v>
      </c>
      <c r="F6" s="34">
        <f t="shared" si="0"/>
        <v>0.42147524970563255</v>
      </c>
      <c r="G6" s="34">
        <f>SUM('5. normalizz_CT singola regione'!P6:X6)/9</f>
        <v>0.34511117690274901</v>
      </c>
      <c r="H6" s="34">
        <f t="shared" si="0"/>
        <v>0.26217549091036446</v>
      </c>
      <c r="I6" s="34">
        <f>SUM('5. normalizz_CT singola regione'!Y6:AI6)/9</f>
        <v>0.30301891736422654</v>
      </c>
      <c r="J6" s="34">
        <f t="shared" ref="J6" si="14">AVERAGE(I$2:I$15)</f>
        <v>0.47055932435013059</v>
      </c>
      <c r="K6" s="34">
        <f>SUM('5. normalizz_CT singola regione'!AJ6:AR6)/9</f>
        <v>0.12911269325084573</v>
      </c>
      <c r="L6" s="34">
        <f t="shared" ref="L6" si="15">AVERAGE(K$2:K$15)</f>
        <v>0.27085745331479477</v>
      </c>
      <c r="M6" s="34">
        <f>SUM('5. normalizz_CT singola regione'!AS6:AW6)/5</f>
        <v>0.24939691918101436</v>
      </c>
      <c r="N6" s="34">
        <f t="shared" ref="N6" si="16">AVERAGE(M$2:M$15)</f>
        <v>0.33556482927841669</v>
      </c>
      <c r="O6" s="34">
        <f>SUM('5. normalizz_CT singola regione'!AX6:BD6)/7</f>
        <v>0.33787071714393146</v>
      </c>
      <c r="P6" s="34">
        <f t="shared" ref="P6" si="17">AVERAGE(O$2:O$15)</f>
        <v>0.34260045375861276</v>
      </c>
      <c r="Q6" s="34">
        <f>'5. normalizz_CT singola regione'!BE6</f>
        <v>0.29856304471790274</v>
      </c>
      <c r="R6" s="34">
        <f t="shared" si="5"/>
        <v>0.3775443720562115</v>
      </c>
      <c r="S6"/>
      <c r="T6" s="54" t="s">
        <v>295</v>
      </c>
      <c r="U6" s="65">
        <v>0.46851498844434514</v>
      </c>
      <c r="V6" s="65">
        <v>0.4214752497056326</v>
      </c>
      <c r="W6"/>
      <c r="X6"/>
      <c r="Y6"/>
      <c r="Z6"/>
      <c r="AA6"/>
      <c r="AB6"/>
      <c r="AC6"/>
      <c r="AD6"/>
      <c r="AE6"/>
      <c r="AF6"/>
      <c r="AG6" s="54" t="s">
        <v>244</v>
      </c>
      <c r="AH6" s="65">
        <v>0.39467969320394941</v>
      </c>
      <c r="AI6" s="16">
        <v>0.37037182757908571</v>
      </c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</row>
    <row r="7" spans="1:219" x14ac:dyDescent="0.3">
      <c r="A7" s="34">
        <f>'3. indicatori CT_valori_nom'!A7</f>
        <v>76080</v>
      </c>
      <c r="B7" s="34" t="str">
        <f>'3. indicatori CT_valori_nom'!B7</f>
        <v>SANT'ARCANGELO</v>
      </c>
      <c r="C7" s="34" t="str">
        <f>'3. indicatori CT_valori_nom'!C7</f>
        <v>BASILICATA</v>
      </c>
      <c r="D7" s="34">
        <f>'3. indicatori CT_valori_nom'!D7</f>
        <v>15349</v>
      </c>
      <c r="E7" s="34">
        <f>SUM('5. normalizz_CT singola regione'!E7:O7)/11</f>
        <v>0.40102415148185444</v>
      </c>
      <c r="F7" s="34">
        <f t="shared" si="0"/>
        <v>0.42147524970563255</v>
      </c>
      <c r="G7" s="34">
        <f>SUM('5. normalizz_CT singola regione'!P7:X7)/9</f>
        <v>0.1614419914292422</v>
      </c>
      <c r="H7" s="34">
        <f t="shared" si="0"/>
        <v>0.26217549091036446</v>
      </c>
      <c r="I7" s="34">
        <f>SUM('5. normalizz_CT singola regione'!Y7:AI7)/9</f>
        <v>0.26763107808129211</v>
      </c>
      <c r="J7" s="34">
        <f t="shared" ref="J7" si="18">AVERAGE(I$2:I$15)</f>
        <v>0.47055932435013059</v>
      </c>
      <c r="K7" s="34">
        <f>SUM('5. normalizz_CT singola regione'!AJ7:AR7)/9</f>
        <v>5.056864992244637E-2</v>
      </c>
      <c r="L7" s="34">
        <f t="shared" ref="L7" si="19">AVERAGE(K$2:K$15)</f>
        <v>0.27085745331479477</v>
      </c>
      <c r="M7" s="34">
        <f>SUM('5. normalizz_CT singola regione'!AS7:AW7)/5</f>
        <v>0.37563989302316197</v>
      </c>
      <c r="N7" s="34">
        <f t="shared" ref="N7" si="20">AVERAGE(M$2:M$15)</f>
        <v>0.33556482927841669</v>
      </c>
      <c r="O7" s="34">
        <f>SUM('5. normalizz_CT singola regione'!AX7:BD7)/7</f>
        <v>8.4723124035503763E-2</v>
      </c>
      <c r="P7" s="34">
        <f t="shared" ref="P7" si="21">AVERAGE(O$2:O$15)</f>
        <v>0.34260045375861276</v>
      </c>
      <c r="Q7" s="34">
        <f>'5. normalizz_CT singola regione'!BE7</f>
        <v>0.23828303137365028</v>
      </c>
      <c r="R7" s="34">
        <f t="shared" si="5"/>
        <v>0.3775443720562115</v>
      </c>
      <c r="S7"/>
      <c r="T7" s="54" t="s">
        <v>211</v>
      </c>
      <c r="U7" s="65">
        <v>0.45468014658420619</v>
      </c>
      <c r="V7" s="65">
        <v>0.4214752497056326</v>
      </c>
      <c r="W7"/>
      <c r="X7"/>
      <c r="Y7"/>
      <c r="Z7"/>
      <c r="AA7"/>
      <c r="AB7"/>
      <c r="AC7"/>
      <c r="AD7"/>
      <c r="AE7"/>
      <c r="AF7"/>
      <c r="AG7" s="54" t="s">
        <v>242</v>
      </c>
      <c r="AH7" s="65">
        <v>0.39187381186275139</v>
      </c>
      <c r="AI7" s="16">
        <v>0.37037182757908571</v>
      </c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</row>
    <row r="8" spans="1:219" x14ac:dyDescent="0.3">
      <c r="A8" s="34">
        <f>'3. indicatori CT_valori_nom'!A8</f>
        <v>76085</v>
      </c>
      <c r="B8" s="34" t="str">
        <f>'3. indicatori CT_valori_nom'!B8</f>
        <v>SENISE</v>
      </c>
      <c r="C8" s="34" t="str">
        <f>'3. indicatori CT_valori_nom'!C8</f>
        <v>BASILICATA</v>
      </c>
      <c r="D8" s="34">
        <f>'3. indicatori CT_valori_nom'!D8</f>
        <v>20888</v>
      </c>
      <c r="E8" s="34">
        <f>SUM('5. normalizz_CT singola regione'!E8:O8)/11</f>
        <v>0.39522938124386137</v>
      </c>
      <c r="F8" s="34">
        <f t="shared" si="0"/>
        <v>0.42147524970563255</v>
      </c>
      <c r="G8" s="34">
        <f>SUM('5. normalizz_CT singola regione'!P8:X8)/9</f>
        <v>0.12886949917721541</v>
      </c>
      <c r="H8" s="34">
        <f t="shared" si="0"/>
        <v>0.26217549091036446</v>
      </c>
      <c r="I8" s="34">
        <f>SUM('5. normalizz_CT singola regione'!Y8:AI8)/9</f>
        <v>0.28927973719477562</v>
      </c>
      <c r="J8" s="34">
        <f t="shared" ref="J8" si="22">AVERAGE(I$2:I$15)</f>
        <v>0.47055932435013059</v>
      </c>
      <c r="K8" s="34">
        <f>SUM('5. normalizz_CT singola regione'!AJ8:AR8)/9</f>
        <v>0.35933555816486051</v>
      </c>
      <c r="L8" s="34">
        <f t="shared" ref="L8" si="23">AVERAGE(K$2:K$15)</f>
        <v>0.27085745331479477</v>
      </c>
      <c r="M8" s="34">
        <f>SUM('5. normalizz_CT singola regione'!AS8:AW8)/5</f>
        <v>0.3045567964491061</v>
      </c>
      <c r="N8" s="34">
        <f t="shared" ref="N8" si="24">AVERAGE(M$2:M$15)</f>
        <v>0.33556482927841669</v>
      </c>
      <c r="O8" s="34">
        <f>SUM('5. normalizz_CT singola regione'!AX8:BD8)/7</f>
        <v>0.19005391071072647</v>
      </c>
      <c r="P8" s="34">
        <f t="shared" ref="P8" si="25">AVERAGE(O$2:O$15)</f>
        <v>0.34260045375861276</v>
      </c>
      <c r="Q8" s="34">
        <f>'5. normalizz_CT singola regione'!BE8</f>
        <v>0.3020861213135056</v>
      </c>
      <c r="R8" s="34">
        <f t="shared" si="5"/>
        <v>0.3775443720562115</v>
      </c>
      <c r="S8"/>
      <c r="T8" s="54" t="s">
        <v>198</v>
      </c>
      <c r="U8" s="65">
        <v>0.41317503679117612</v>
      </c>
      <c r="V8" s="65">
        <v>0.4214752497056326</v>
      </c>
      <c r="W8"/>
      <c r="X8"/>
      <c r="Y8"/>
      <c r="Z8"/>
      <c r="AA8"/>
      <c r="AB8"/>
      <c r="AC8"/>
      <c r="AD8"/>
      <c r="AE8"/>
      <c r="AF8"/>
      <c r="AG8" s="54" t="s">
        <v>295</v>
      </c>
      <c r="AH8" s="65">
        <v>0.3789562858108636</v>
      </c>
      <c r="AI8" s="16">
        <v>0.37037182757908571</v>
      </c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</row>
    <row r="9" spans="1:219" x14ac:dyDescent="0.3">
      <c r="A9" s="34">
        <f>'3. indicatori CT_valori_nom'!A9</f>
        <v>76089</v>
      </c>
      <c r="B9" s="34" t="str">
        <f>'3. indicatori CT_valori_nom'!B9</f>
        <v>TITO</v>
      </c>
      <c r="C9" s="34" t="str">
        <f>'3. indicatori CT_valori_nom'!C9</f>
        <v>BASILICATA</v>
      </c>
      <c r="D9" s="34">
        <f>'3. indicatori CT_valori_nom'!D9</f>
        <v>31077</v>
      </c>
      <c r="E9" s="34">
        <f>SUM('5. normalizz_CT singola regione'!E9:O9)/11</f>
        <v>0.46851498844434514</v>
      </c>
      <c r="F9" s="34">
        <f t="shared" si="0"/>
        <v>0.42147524970563255</v>
      </c>
      <c r="G9" s="34">
        <f>SUM('5. normalizz_CT singola regione'!P9:X9)/9</f>
        <v>0.43130536614216974</v>
      </c>
      <c r="H9" s="34">
        <f t="shared" si="0"/>
        <v>0.26217549091036446</v>
      </c>
      <c r="I9" s="34">
        <f>SUM('5. normalizz_CT singola regione'!Y9:AI9)/9</f>
        <v>0.51790678167531823</v>
      </c>
      <c r="J9" s="34">
        <f t="shared" ref="J9" si="26">AVERAGE(I$2:I$15)</f>
        <v>0.47055932435013059</v>
      </c>
      <c r="K9" s="34">
        <f>SUM('5. normalizz_CT singola regione'!AJ9:AR9)/9</f>
        <v>8.8127577356749476E-2</v>
      </c>
      <c r="L9" s="34">
        <f t="shared" ref="L9" si="27">AVERAGE(K$2:K$15)</f>
        <v>0.27085745331479477</v>
      </c>
      <c r="M9" s="34">
        <f>SUM('5. normalizz_CT singola regione'!AS9:AW9)/5</f>
        <v>7.9475461458941715E-2</v>
      </c>
      <c r="N9" s="34">
        <f t="shared" ref="N9" si="28">AVERAGE(M$2:M$15)</f>
        <v>0.33556482927841669</v>
      </c>
      <c r="O9" s="34">
        <f>SUM('5. normalizz_CT singola regione'!AX9:BD9)/7</f>
        <v>0.39208550600397879</v>
      </c>
      <c r="P9" s="34">
        <f t="shared" ref="P9" si="29">AVERAGE(O$2:O$15)</f>
        <v>0.34260045375861276</v>
      </c>
      <c r="Q9" s="34">
        <f>'5. normalizz_CT singola regione'!BE9</f>
        <v>0.37514251593145731</v>
      </c>
      <c r="R9" s="34">
        <f t="shared" si="5"/>
        <v>0.3775443720562115</v>
      </c>
      <c r="S9"/>
      <c r="T9" s="54" t="s">
        <v>272</v>
      </c>
      <c r="U9" s="65">
        <v>0.40102415148185444</v>
      </c>
      <c r="V9" s="65">
        <v>0.4214752497056326</v>
      </c>
      <c r="W9"/>
      <c r="X9"/>
      <c r="Y9"/>
      <c r="Z9"/>
      <c r="AA9"/>
      <c r="AB9"/>
      <c r="AC9"/>
      <c r="AD9"/>
      <c r="AE9"/>
      <c r="AF9"/>
      <c r="AG9" s="54" t="s">
        <v>198</v>
      </c>
      <c r="AH9" s="65">
        <v>0.37573109451959397</v>
      </c>
      <c r="AI9" s="16">
        <v>0.37037182757908571</v>
      </c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</row>
    <row r="10" spans="1:219" x14ac:dyDescent="0.3">
      <c r="A10" s="34">
        <f>'3. indicatori CT_valori_nom'!A10</f>
        <v>77008</v>
      </c>
      <c r="B10" s="34" t="str">
        <f>'3. indicatori CT_valori_nom'!B10</f>
        <v>FERRANDINA</v>
      </c>
      <c r="C10" s="34" t="str">
        <f>'3. indicatori CT_valori_nom'!C10</f>
        <v>BASILICATA</v>
      </c>
      <c r="D10" s="34">
        <f>'3. indicatori CT_valori_nom'!D10</f>
        <v>18337</v>
      </c>
      <c r="E10" s="34">
        <f>SUM('5. normalizz_CT singola regione'!E10:O10)/11</f>
        <v>0.3481571839328183</v>
      </c>
      <c r="F10" s="34">
        <f t="shared" si="0"/>
        <v>0.42147524970563255</v>
      </c>
      <c r="G10" s="34">
        <f>SUM('5. normalizz_CT singola regione'!P10:X10)/9</f>
        <v>0.17126253185015589</v>
      </c>
      <c r="H10" s="34">
        <f t="shared" si="0"/>
        <v>0.26217549091036446</v>
      </c>
      <c r="I10" s="34">
        <f>SUM('5. normalizz_CT singola regione'!Y10:AI10)/9</f>
        <v>0.35809438294466056</v>
      </c>
      <c r="J10" s="34">
        <f t="shared" ref="J10" si="30">AVERAGE(I$2:I$15)</f>
        <v>0.47055932435013059</v>
      </c>
      <c r="K10" s="34">
        <f>SUM('5. normalizz_CT singola regione'!AJ10:AR10)/9</f>
        <v>0.1111111111111111</v>
      </c>
      <c r="L10" s="34">
        <f t="shared" ref="L10" si="31">AVERAGE(K$2:K$15)</f>
        <v>0.27085745331479477</v>
      </c>
      <c r="M10" s="34">
        <f>SUM('5. normalizz_CT singola regione'!AS10:AW10)/5</f>
        <v>0.21047369667311439</v>
      </c>
      <c r="N10" s="34">
        <f t="shared" ref="N10" si="32">AVERAGE(M$2:M$15)</f>
        <v>0.33556482927841669</v>
      </c>
      <c r="O10" s="34">
        <f>SUM('5. normalizz_CT singola regione'!AX10:BD10)/7</f>
        <v>0.23696081273951006</v>
      </c>
      <c r="P10" s="34">
        <f t="shared" ref="P10" si="33">AVERAGE(O$2:O$15)</f>
        <v>0.34260045375861276</v>
      </c>
      <c r="Q10" s="34">
        <f>'5. normalizz_CT singola regione'!BE10</f>
        <v>0.26180926444588282</v>
      </c>
      <c r="R10" s="34">
        <f t="shared" si="5"/>
        <v>0.3775443720562115</v>
      </c>
      <c r="S10"/>
      <c r="T10" s="54" t="s">
        <v>278</v>
      </c>
      <c r="U10" s="65">
        <v>0.39522938124386137</v>
      </c>
      <c r="V10" s="65">
        <v>0.4214752497056326</v>
      </c>
      <c r="W10"/>
      <c r="X10"/>
      <c r="Y10"/>
      <c r="Z10"/>
      <c r="AA10"/>
      <c r="AB10"/>
      <c r="AC10"/>
      <c r="AD10"/>
      <c r="AE10"/>
      <c r="AF10"/>
      <c r="AG10" s="54" t="s">
        <v>287</v>
      </c>
      <c r="AH10" s="65">
        <v>0.3587233039247506</v>
      </c>
      <c r="AI10" s="16">
        <v>0.37037182757908571</v>
      </c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</row>
    <row r="11" spans="1:219" x14ac:dyDescent="0.3">
      <c r="A11" s="34">
        <f>'3. indicatori CT_valori_nom'!A11</f>
        <v>77011</v>
      </c>
      <c r="B11" s="34" t="str">
        <f>'3. indicatori CT_valori_nom'!B11</f>
        <v>GRASSANO</v>
      </c>
      <c r="C11" s="34" t="str">
        <f>'3. indicatori CT_valori_nom'!C11</f>
        <v>BASILICATA</v>
      </c>
      <c r="D11" s="34">
        <f>'3. indicatori CT_valori_nom'!D11</f>
        <v>12427</v>
      </c>
      <c r="E11" s="34">
        <f>SUM('5. normalizz_CT singola regione'!E11:O11)/11</f>
        <v>0.41317503679117612</v>
      </c>
      <c r="F11" s="34">
        <f t="shared" si="0"/>
        <v>0.42147524970563255</v>
      </c>
      <c r="G11" s="34">
        <f>SUM('5. normalizz_CT singola regione'!P11:X11)/9</f>
        <v>0.22254882826130057</v>
      </c>
      <c r="H11" s="34">
        <f t="shared" si="0"/>
        <v>0.26217549091036446</v>
      </c>
      <c r="I11" s="34">
        <f>SUM('5. normalizz_CT singola regione'!Y11:AI11)/9</f>
        <v>0.40916327462135121</v>
      </c>
      <c r="J11" s="34">
        <f t="shared" ref="J11" si="34">AVERAGE(I$2:I$15)</f>
        <v>0.47055932435013059</v>
      </c>
      <c r="K11" s="34">
        <f>SUM('5. normalizz_CT singola regione'!AJ11:AR11)/9</f>
        <v>0.49324837358869167</v>
      </c>
      <c r="L11" s="34">
        <f t="shared" ref="L11" si="35">AVERAGE(K$2:K$15)</f>
        <v>0.27085745331479477</v>
      </c>
      <c r="M11" s="34">
        <f>SUM('5. normalizz_CT singola regione'!AS11:AW11)/5</f>
        <v>0.35319104391299794</v>
      </c>
      <c r="N11" s="34">
        <f t="shared" ref="N11" si="36">AVERAGE(M$2:M$15)</f>
        <v>0.33556482927841669</v>
      </c>
      <c r="O11" s="34">
        <f>SUM('5. normalizz_CT singola regione'!AX11:BD11)/7</f>
        <v>0.28471358697514498</v>
      </c>
      <c r="P11" s="34">
        <f t="shared" ref="P11" si="37">AVERAGE(O$2:O$15)</f>
        <v>0.34260045375861276</v>
      </c>
      <c r="Q11" s="34">
        <f>'5. normalizz_CT singola regione'!BE11</f>
        <v>0.39209617066672403</v>
      </c>
      <c r="R11" s="34">
        <f t="shared" si="5"/>
        <v>0.3775443720562115</v>
      </c>
      <c r="S11"/>
      <c r="T11" s="54" t="s">
        <v>214</v>
      </c>
      <c r="U11" s="65">
        <v>0.38065747724657267</v>
      </c>
      <c r="V11" s="65">
        <v>0.4214752497056326</v>
      </c>
      <c r="W11"/>
      <c r="X11"/>
      <c r="Y11"/>
      <c r="Z11"/>
      <c r="AA11"/>
      <c r="AB11"/>
      <c r="AC11"/>
      <c r="AD11"/>
      <c r="AE11"/>
      <c r="AF11"/>
      <c r="AG11" s="54" t="s">
        <v>211</v>
      </c>
      <c r="AH11" s="65">
        <v>0.35450706584362135</v>
      </c>
      <c r="AI11" s="16">
        <v>0.37037182757908571</v>
      </c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</row>
    <row r="12" spans="1:219" x14ac:dyDescent="0.3">
      <c r="A12" s="34">
        <f>'3. indicatori CT_valori_nom'!A12</f>
        <v>77014</v>
      </c>
      <c r="B12" s="34" t="str">
        <f>'3. indicatori CT_valori_nom'!B12</f>
        <v>MATERA</v>
      </c>
      <c r="C12" s="34" t="str">
        <f>'3. indicatori CT_valori_nom'!C12</f>
        <v>BASILICATA</v>
      </c>
      <c r="D12" s="34">
        <f>'3. indicatori CT_valori_nom'!D12</f>
        <v>77546</v>
      </c>
      <c r="E12" s="34">
        <f>SUM('5. normalizz_CT singola regione'!E12:O12)/11</f>
        <v>0.57546737310345319</v>
      </c>
      <c r="F12" s="34">
        <f t="shared" si="0"/>
        <v>0.42147524970563255</v>
      </c>
      <c r="G12" s="34">
        <f>SUM('5. normalizz_CT singola regione'!P12:X12)/9</f>
        <v>0.1912168315303574</v>
      </c>
      <c r="H12" s="34">
        <f t="shared" si="0"/>
        <v>0.26217549091036446</v>
      </c>
      <c r="I12" s="34">
        <f>SUM('5. normalizz_CT singola regione'!Y12:AI12)/9</f>
        <v>0.47473985293599458</v>
      </c>
      <c r="J12" s="34">
        <f t="shared" ref="J12" si="38">AVERAGE(I$2:I$15)</f>
        <v>0.47055932435013059</v>
      </c>
      <c r="K12" s="34">
        <f>SUM('5. normalizz_CT singola regione'!AJ12:AR12)/9</f>
        <v>0.35701954308696759</v>
      </c>
      <c r="L12" s="34">
        <f t="shared" ref="L12" si="39">AVERAGE(K$2:K$15)</f>
        <v>0.27085745331479477</v>
      </c>
      <c r="M12" s="34">
        <f>SUM('5. normalizz_CT singola regione'!AS12:AW12)/5</f>
        <v>0.4066776948028849</v>
      </c>
      <c r="N12" s="34">
        <f t="shared" ref="N12" si="40">AVERAGE(M$2:M$15)</f>
        <v>0.33556482927841669</v>
      </c>
      <c r="O12" s="34">
        <f>SUM('5. normalizz_CT singola regione'!AX12:BD12)/7</f>
        <v>0.65345833443591395</v>
      </c>
      <c r="P12" s="34">
        <f t="shared" ref="P12" si="41">AVERAGE(O$2:O$15)</f>
        <v>0.34260045375861276</v>
      </c>
      <c r="Q12" s="34">
        <f>'5. normalizz_CT singola regione'!BE12</f>
        <v>0.47116008440816348</v>
      </c>
      <c r="R12" s="34">
        <f t="shared" si="5"/>
        <v>0.3775443720562115</v>
      </c>
      <c r="S12"/>
      <c r="T12" s="54" t="s">
        <v>242</v>
      </c>
      <c r="U12" s="65">
        <v>0.36655990779846886</v>
      </c>
      <c r="V12" s="65">
        <v>0.4214752497056326</v>
      </c>
      <c r="W12"/>
      <c r="X12"/>
      <c r="Y12"/>
      <c r="Z12"/>
      <c r="AA12"/>
      <c r="AB12"/>
      <c r="AC12"/>
      <c r="AD12"/>
      <c r="AE12"/>
      <c r="AF12"/>
      <c r="AG12" s="54" t="s">
        <v>255</v>
      </c>
      <c r="AH12" s="65">
        <v>0.2866154912860725</v>
      </c>
      <c r="AI12" s="16">
        <v>0.37037182757908571</v>
      </c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</row>
    <row r="13" spans="1:219" x14ac:dyDescent="0.3">
      <c r="A13" s="34">
        <f>'3. indicatori CT_valori_nom'!A13</f>
        <v>77020</v>
      </c>
      <c r="B13" s="34" t="str">
        <f>'3. indicatori CT_valori_nom'!B13</f>
        <v>PISTICCI</v>
      </c>
      <c r="C13" s="34" t="str">
        <f>'3. indicatori CT_valori_nom'!C13</f>
        <v>BASILICATA</v>
      </c>
      <c r="D13" s="34">
        <f>'3. indicatori CT_valori_nom'!D13</f>
        <v>30966</v>
      </c>
      <c r="E13" s="34">
        <f>SUM('5. normalizz_CT singola regione'!E13:O13)/11</f>
        <v>0.36655990779846886</v>
      </c>
      <c r="F13" s="34">
        <f t="shared" si="0"/>
        <v>0.42147524970563255</v>
      </c>
      <c r="G13" s="34">
        <f>SUM('5. normalizz_CT singola regione'!P13:X13)/9</f>
        <v>0.42341517576048027</v>
      </c>
      <c r="H13" s="34">
        <f t="shared" si="0"/>
        <v>0.26217549091036446</v>
      </c>
      <c r="I13" s="34">
        <f>SUM('5. normalizz_CT singola regione'!Y13:AI13)/9</f>
        <v>0.52233853196934588</v>
      </c>
      <c r="J13" s="34">
        <f t="shared" ref="J13" si="42">AVERAGE(I$2:I$15)</f>
        <v>0.47055932435013059</v>
      </c>
      <c r="K13" s="34">
        <f>SUM('5. normalizz_CT singola regione'!AJ13:AR13)/9</f>
        <v>0.22189781552206905</v>
      </c>
      <c r="L13" s="34">
        <f t="shared" ref="L13" si="43">AVERAGE(K$2:K$15)</f>
        <v>0.27085745331479477</v>
      </c>
      <c r="M13" s="34">
        <f>SUM('5. normalizz_CT singola regione'!AS13:AW13)/5</f>
        <v>0.25072137247975235</v>
      </c>
      <c r="N13" s="34">
        <f t="shared" ref="N13" si="44">AVERAGE(M$2:M$15)</f>
        <v>0.33556482927841669</v>
      </c>
      <c r="O13" s="34">
        <f>SUM('5. normalizz_CT singola regione'!AX13:BD13)/7</f>
        <v>0.34106708252044582</v>
      </c>
      <c r="P13" s="34">
        <f t="shared" ref="P13" si="45">AVERAGE(O$2:O$15)</f>
        <v>0.34260045375861276</v>
      </c>
      <c r="Q13" s="34">
        <f>'5. normalizz_CT singola regione'!BE13</f>
        <v>0.3868531730870659</v>
      </c>
      <c r="R13" s="34">
        <f t="shared" si="5"/>
        <v>0.3775443720562115</v>
      </c>
      <c r="S13"/>
      <c r="T13" s="54" t="s">
        <v>189</v>
      </c>
      <c r="U13" s="65">
        <v>0.3481571839328183</v>
      </c>
      <c r="V13" s="65">
        <v>0.4214752497056326</v>
      </c>
      <c r="W13"/>
      <c r="X13"/>
      <c r="Y13"/>
      <c r="Z13"/>
      <c r="AA13"/>
      <c r="AB13"/>
      <c r="AC13"/>
      <c r="AD13"/>
      <c r="AE13"/>
      <c r="AF13"/>
      <c r="AG13" s="54" t="s">
        <v>278</v>
      </c>
      <c r="AH13" s="65">
        <v>0.28487245722445131</v>
      </c>
      <c r="AI13" s="16">
        <v>0.37037182757908571</v>
      </c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</row>
    <row r="14" spans="1:219" x14ac:dyDescent="0.3">
      <c r="A14" s="34">
        <f>'3. indicatori CT_valori_nom'!A14</f>
        <v>77021</v>
      </c>
      <c r="B14" s="34" t="str">
        <f>'3. indicatori CT_valori_nom'!B14</f>
        <v>POLICORO</v>
      </c>
      <c r="C14" s="34" t="str">
        <f>'3. indicatori CT_valori_nom'!C14</f>
        <v>BASILICATA</v>
      </c>
      <c r="D14" s="34">
        <f>'3. indicatori CT_valori_nom'!D14</f>
        <v>50730</v>
      </c>
      <c r="E14" s="34">
        <f>SUM('5. normalizz_CT singola regione'!E14:O14)/11</f>
        <v>0.48945834118256604</v>
      </c>
      <c r="F14" s="34">
        <f t="shared" si="0"/>
        <v>0.42147524970563255</v>
      </c>
      <c r="G14" s="34">
        <f>SUM('5. normalizz_CT singola regione'!P14:X14)/9</f>
        <v>0.21041167675114325</v>
      </c>
      <c r="H14" s="34">
        <f t="shared" si="0"/>
        <v>0.26217549091036446</v>
      </c>
      <c r="I14" s="34">
        <f>SUM('5. normalizz_CT singola regione'!Y14:AI14)/9</f>
        <v>0.53088930875561546</v>
      </c>
      <c r="J14" s="34">
        <f t="shared" ref="J14" si="46">AVERAGE(I$2:I$15)</f>
        <v>0.47055932435013059</v>
      </c>
      <c r="K14" s="34">
        <f>SUM('5. normalizz_CT singola regione'!AJ14:AR14)/9</f>
        <v>0.37329932727326542</v>
      </c>
      <c r="L14" s="34">
        <f t="shared" ref="L14" si="47">AVERAGE(K$2:K$15)</f>
        <v>0.27085745331479477</v>
      </c>
      <c r="M14" s="34">
        <f>SUM('5. normalizz_CT singola regione'!AS14:AW14)/5</f>
        <v>0.22706078225429432</v>
      </c>
      <c r="N14" s="34">
        <f t="shared" ref="N14" si="48">AVERAGE(M$2:M$15)</f>
        <v>0.33556482927841669</v>
      </c>
      <c r="O14" s="34">
        <f>SUM('5. normalizz_CT singola regione'!AX14:BD14)/7</f>
        <v>0.34281938985458044</v>
      </c>
      <c r="P14" s="34">
        <f t="shared" ref="P14" si="49">AVERAGE(O$2:O$15)</f>
        <v>0.34260045375861276</v>
      </c>
      <c r="Q14" s="34">
        <f>'5. normalizz_CT singola regione'!BE14</f>
        <v>0.40320179166557407</v>
      </c>
      <c r="R14" s="34">
        <f t="shared" si="5"/>
        <v>0.3775443720562115</v>
      </c>
      <c r="S14"/>
      <c r="T14" s="54" t="s">
        <v>287</v>
      </c>
      <c r="U14" s="65">
        <v>0.33146232826367983</v>
      </c>
      <c r="V14" s="65">
        <v>0.4214752497056326</v>
      </c>
      <c r="W14"/>
      <c r="X14"/>
      <c r="Y14"/>
      <c r="Z14"/>
      <c r="AA14"/>
      <c r="AB14"/>
      <c r="AC14"/>
      <c r="AD14"/>
      <c r="AE14"/>
      <c r="AF14"/>
      <c r="AG14" s="54" t="s">
        <v>189</v>
      </c>
      <c r="AH14" s="65">
        <v>0.25984500772886232</v>
      </c>
      <c r="AI14" s="16">
        <v>0.37037182757908571</v>
      </c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</row>
    <row r="15" spans="1:219" x14ac:dyDescent="0.3">
      <c r="A15" s="34">
        <f>'3. indicatori CT_valori_nom'!A15</f>
        <v>77027</v>
      </c>
      <c r="B15" s="34" t="str">
        <f>'3. indicatori CT_valori_nom'!B15</f>
        <v>STIGLIANO</v>
      </c>
      <c r="C15" s="34" t="str">
        <f>'3. indicatori CT_valori_nom'!C15</f>
        <v>BASILICATA</v>
      </c>
      <c r="D15" s="34">
        <f>'3. indicatori CT_valori_nom'!D15</f>
        <v>10591</v>
      </c>
      <c r="E15" s="34">
        <f>SUM('5. normalizz_CT singola regione'!E15:O15)/11</f>
        <v>0.33146232826367983</v>
      </c>
      <c r="F15" s="34">
        <f t="shared" si="0"/>
        <v>0.42147524970563255</v>
      </c>
      <c r="G15" s="34">
        <f>SUM('5. normalizz_CT singola regione'!P15:X15)/9</f>
        <v>0.11204938709006235</v>
      </c>
      <c r="H15" s="34">
        <f t="shared" si="0"/>
        <v>0.26217549091036446</v>
      </c>
      <c r="I15" s="34">
        <f>SUM('5. normalizz_CT singola regione'!Y15:AI15)/9</f>
        <v>0.62621344668942658</v>
      </c>
      <c r="J15" s="34">
        <f t="shared" ref="J15" si="50">AVERAGE(I$2:I$15)</f>
        <v>0.47055932435013059</v>
      </c>
      <c r="K15" s="34">
        <f>SUM('5. normalizz_CT singola regione'!AJ15:AR15)/9</f>
        <v>0.28648152729421383</v>
      </c>
      <c r="L15" s="34">
        <f t="shared" ref="L15" si="51">AVERAGE(K$2:K$15)</f>
        <v>0.27085745331479477</v>
      </c>
      <c r="M15" s="34">
        <f>SUM('5. normalizz_CT singola regione'!AS15:AW15)/5</f>
        <v>0.51444784878944394</v>
      </c>
      <c r="N15" s="34">
        <f t="shared" ref="N15" si="52">AVERAGE(M$2:M$15)</f>
        <v>0.33556482927841669</v>
      </c>
      <c r="O15" s="34">
        <f>SUM('5. normalizz_CT singola regione'!AX15:BD15)/7</f>
        <v>0.33201488310365196</v>
      </c>
      <c r="P15" s="34">
        <f t="shared" ref="P15" si="53">AVERAGE(O$2:O$15)</f>
        <v>0.34260045375861276</v>
      </c>
      <c r="Q15" s="34">
        <f>'5. normalizz_CT singola regione'!BE15</f>
        <v>0.37798145289865065</v>
      </c>
      <c r="R15" s="34">
        <f t="shared" si="5"/>
        <v>0.3775443720562115</v>
      </c>
      <c r="S15"/>
      <c r="T15" s="54" t="s">
        <v>255</v>
      </c>
      <c r="U15" s="65">
        <v>0.31138167256076765</v>
      </c>
      <c r="V15" s="65">
        <v>0.4214752497056326</v>
      </c>
      <c r="W15"/>
      <c r="X15"/>
      <c r="Y15"/>
      <c r="Z15"/>
      <c r="AA15"/>
      <c r="AB15"/>
      <c r="AC15"/>
      <c r="AD15"/>
      <c r="AE15"/>
      <c r="AF15"/>
      <c r="AG15" s="54" t="s">
        <v>272</v>
      </c>
      <c r="AH15" s="65">
        <v>0.22383277820698738</v>
      </c>
      <c r="AI15" s="16">
        <v>0.37037182757908571</v>
      </c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</row>
    <row r="16" spans="1:219" x14ac:dyDescent="0.3">
      <c r="S16"/>
      <c r="T16" s="54" t="s">
        <v>2136</v>
      </c>
      <c r="U16" s="65">
        <v>5.9006534958788563</v>
      </c>
      <c r="V16" s="65">
        <v>5.9006534958788546</v>
      </c>
      <c r="W16"/>
      <c r="X16"/>
      <c r="Y16"/>
      <c r="Z16"/>
      <c r="AA16"/>
      <c r="AB16"/>
      <c r="AC16"/>
      <c r="AD16"/>
      <c r="AE16"/>
      <c r="AF16"/>
      <c r="AG16" s="54" t="s">
        <v>2136</v>
      </c>
      <c r="AH16" s="65">
        <v>5.1852055861071999</v>
      </c>
      <c r="AI16" s="16">
        <v>5.1852055861071999</v>
      </c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</row>
    <row r="17" spans="3:219" x14ac:dyDescent="0.3"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</row>
    <row r="18" spans="3:219" ht="31.2" x14ac:dyDescent="0.3">
      <c r="C18" s="52"/>
      <c r="D18" s="51" t="s">
        <v>2132</v>
      </c>
      <c r="E18" s="52">
        <f>MAX(E$2:E$17)</f>
        <v>0.57546737310345319</v>
      </c>
      <c r="F18" s="52"/>
      <c r="G18" s="52">
        <f>MAX(G$2:G$17)</f>
        <v>0.43130536614216974</v>
      </c>
      <c r="H18" s="52"/>
      <c r="I18" s="52">
        <f>MAX(I$2:I$17)</f>
        <v>0.71666920886364194</v>
      </c>
      <c r="J18" s="52"/>
      <c r="K18" s="52">
        <f>MAX(K$2:K$17)</f>
        <v>0.51357739286108584</v>
      </c>
      <c r="L18" s="52"/>
      <c r="M18" s="52">
        <f>MAX(M$2:M$17)</f>
        <v>0.59892282149550058</v>
      </c>
      <c r="N18" s="52"/>
      <c r="O18" s="52">
        <f>MAX(O$2:O$17)</f>
        <v>0.65345833443591395</v>
      </c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</row>
    <row r="19" spans="3:219" x14ac:dyDescent="0.3">
      <c r="C19" s="52"/>
      <c r="D19" s="51" t="s">
        <v>2133</v>
      </c>
      <c r="E19" s="52">
        <f>MIN(E$2:E$17)</f>
        <v>0.31138167256076765</v>
      </c>
      <c r="F19" s="52"/>
      <c r="G19" s="52">
        <f>MIN(G$2:G$17)</f>
        <v>0.11204938709006235</v>
      </c>
      <c r="H19" s="52"/>
      <c r="I19" s="52">
        <f>MIN(I$2:I$17)</f>
        <v>0.26763107808129211</v>
      </c>
      <c r="J19" s="52"/>
      <c r="K19" s="52">
        <f>MIN(K$2:K$17)</f>
        <v>5.056864992244637E-2</v>
      </c>
      <c r="L19" s="52"/>
      <c r="M19" s="52">
        <f>MIN(M$2:M$17)</f>
        <v>7.9475461458941715E-2</v>
      </c>
      <c r="N19" s="52"/>
      <c r="O19" s="52">
        <f>MIN(O$2:O$17)</f>
        <v>8.4723124035503763E-2</v>
      </c>
      <c r="T19" s="53" t="s">
        <v>2135</v>
      </c>
      <c r="U19" t="s">
        <v>2149</v>
      </c>
      <c r="V19" t="s">
        <v>2148</v>
      </c>
      <c r="W19"/>
    </row>
    <row r="20" spans="3:219" x14ac:dyDescent="0.3">
      <c r="C20" s="52"/>
      <c r="D20" s="52" t="s">
        <v>2134</v>
      </c>
      <c r="E20" s="52">
        <f>AVERAGE(E$2:E$17)</f>
        <v>0.42147524970563255</v>
      </c>
      <c r="F20" s="52"/>
      <c r="G20" s="52">
        <f>AVERAGE(G$2:G$17)</f>
        <v>0.26217549091036446</v>
      </c>
      <c r="H20" s="52"/>
      <c r="I20" s="52">
        <f>AVERAGE(I$2:I$17)</f>
        <v>0.47055932435013059</v>
      </c>
      <c r="J20" s="52"/>
      <c r="K20" s="52">
        <f>AVERAGE(K$2:K$17)</f>
        <v>0.27085745331479477</v>
      </c>
      <c r="L20" s="52"/>
      <c r="M20" s="52">
        <f>AVERAGE(M$2:M$17)</f>
        <v>0.33556482927841669</v>
      </c>
      <c r="N20" s="52"/>
      <c r="O20" s="52">
        <f>AVERAGE(O$2:O$17)</f>
        <v>0.34260045375861276</v>
      </c>
      <c r="Q20" s="52"/>
      <c r="R20" s="52"/>
      <c r="T20" s="54" t="s">
        <v>295</v>
      </c>
      <c r="U20" s="65">
        <v>0.43130536614216974</v>
      </c>
      <c r="V20" s="65">
        <v>0.26217549091036452</v>
      </c>
      <c r="W20"/>
    </row>
    <row r="21" spans="3:219" x14ac:dyDescent="0.3">
      <c r="T21" s="54" t="s">
        <v>242</v>
      </c>
      <c r="U21" s="65">
        <v>0.42341517576048027</v>
      </c>
      <c r="V21" s="65">
        <v>0.26217549091036452</v>
      </c>
      <c r="W21"/>
    </row>
    <row r="22" spans="3:219" x14ac:dyDescent="0.3">
      <c r="T22" s="54" t="s">
        <v>202</v>
      </c>
      <c r="U22" s="65">
        <v>0.40751841036233638</v>
      </c>
      <c r="V22" s="65">
        <v>0.26217549091036452</v>
      </c>
      <c r="W22"/>
    </row>
    <row r="23" spans="3:219" x14ac:dyDescent="0.3">
      <c r="T23" s="54" t="s">
        <v>246</v>
      </c>
      <c r="U23" s="65">
        <v>0.39794552175898273</v>
      </c>
      <c r="V23" s="65">
        <v>0.26217549091036452</v>
      </c>
      <c r="W23"/>
    </row>
    <row r="24" spans="3:219" x14ac:dyDescent="0.3">
      <c r="T24" s="54" t="s">
        <v>255</v>
      </c>
      <c r="U24" s="65">
        <v>0.34511117690274901</v>
      </c>
      <c r="V24" s="65">
        <v>0.26217549091036452</v>
      </c>
      <c r="W24"/>
    </row>
    <row r="25" spans="3:219" x14ac:dyDescent="0.3">
      <c r="T25" s="54" t="s">
        <v>214</v>
      </c>
      <c r="U25" s="65">
        <v>0.29195303167723835</v>
      </c>
      <c r="V25" s="65">
        <v>0.26217549091036452</v>
      </c>
      <c r="W25"/>
    </row>
    <row r="26" spans="3:219" x14ac:dyDescent="0.3">
      <c r="T26" s="54" t="s">
        <v>198</v>
      </c>
      <c r="U26" s="65">
        <v>0.22254882826130057</v>
      </c>
      <c r="V26" s="65">
        <v>0.26217549091036452</v>
      </c>
      <c r="W26"/>
    </row>
    <row r="27" spans="3:219" x14ac:dyDescent="0.3">
      <c r="T27" s="54" t="s">
        <v>244</v>
      </c>
      <c r="U27" s="65">
        <v>0.21041167675114325</v>
      </c>
      <c r="V27" s="65">
        <v>0.26217549091036452</v>
      </c>
      <c r="W27"/>
    </row>
    <row r="28" spans="3:219" x14ac:dyDescent="0.3">
      <c r="T28" s="54" t="s">
        <v>213</v>
      </c>
      <c r="U28" s="65">
        <v>0.1912168315303574</v>
      </c>
      <c r="V28" s="65">
        <v>0.26217549091036452</v>
      </c>
      <c r="W28"/>
    </row>
    <row r="29" spans="3:219" x14ac:dyDescent="0.3">
      <c r="T29" s="54" t="s">
        <v>211</v>
      </c>
      <c r="U29" s="65">
        <v>0.17540744405166914</v>
      </c>
      <c r="V29" s="65">
        <v>0.26217549091036452</v>
      </c>
      <c r="W29"/>
    </row>
    <row r="30" spans="3:219" x14ac:dyDescent="0.3">
      <c r="T30" s="54" t="s">
        <v>189</v>
      </c>
      <c r="U30" s="65">
        <v>0.17126253185015589</v>
      </c>
      <c r="V30" s="65">
        <v>0.26217549091036452</v>
      </c>
      <c r="W30"/>
    </row>
    <row r="31" spans="3:219" x14ac:dyDescent="0.3">
      <c r="T31" s="54" t="s">
        <v>272</v>
      </c>
      <c r="U31" s="65">
        <v>0.1614419914292422</v>
      </c>
      <c r="V31" s="65">
        <v>0.26217549091036452</v>
      </c>
      <c r="W31"/>
    </row>
    <row r="32" spans="3:219" x14ac:dyDescent="0.3">
      <c r="T32" s="54" t="s">
        <v>278</v>
      </c>
      <c r="U32" s="65">
        <v>0.12886949917721541</v>
      </c>
      <c r="V32" s="65">
        <v>0.26217549091036452</v>
      </c>
      <c r="W32"/>
    </row>
    <row r="33" spans="20:23" x14ac:dyDescent="0.3">
      <c r="T33" s="54" t="s">
        <v>287</v>
      </c>
      <c r="U33" s="65">
        <v>0.11204938709006235</v>
      </c>
      <c r="V33" s="65">
        <v>0.26217549091036452</v>
      </c>
      <c r="W33"/>
    </row>
    <row r="34" spans="20:23" x14ac:dyDescent="0.3">
      <c r="T34" s="54" t="s">
        <v>2136</v>
      </c>
      <c r="U34" s="65">
        <v>3.6704568727451035</v>
      </c>
      <c r="V34" s="65">
        <v>3.6704568727451021</v>
      </c>
      <c r="W34"/>
    </row>
    <row r="35" spans="20:23" x14ac:dyDescent="0.3">
      <c r="T35"/>
      <c r="U35"/>
      <c r="V35"/>
    </row>
    <row r="36" spans="20:23" x14ac:dyDescent="0.3">
      <c r="T36"/>
      <c r="U36"/>
      <c r="V36"/>
    </row>
    <row r="40" spans="20:23" x14ac:dyDescent="0.3">
      <c r="T40" s="53" t="s">
        <v>2135</v>
      </c>
      <c r="U40" t="s">
        <v>2150</v>
      </c>
      <c r="V40" t="s">
        <v>2151</v>
      </c>
    </row>
    <row r="41" spans="20:23" x14ac:dyDescent="0.3">
      <c r="T41" s="54" t="s">
        <v>246</v>
      </c>
      <c r="U41" s="65">
        <v>0.71666920886364194</v>
      </c>
      <c r="V41" s="65">
        <v>0.47055932435013076</v>
      </c>
    </row>
    <row r="42" spans="20:23" x14ac:dyDescent="0.3">
      <c r="T42" s="54" t="s">
        <v>214</v>
      </c>
      <c r="U42" s="65">
        <v>0.64238239157252186</v>
      </c>
      <c r="V42" s="65">
        <v>0.47055932435013076</v>
      </c>
    </row>
    <row r="43" spans="20:23" x14ac:dyDescent="0.3">
      <c r="T43" s="54" t="s">
        <v>287</v>
      </c>
      <c r="U43" s="65">
        <v>0.62621344668942658</v>
      </c>
      <c r="V43" s="65">
        <v>0.47055932435013076</v>
      </c>
    </row>
    <row r="44" spans="20:23" x14ac:dyDescent="0.3">
      <c r="T44" s="54" t="s">
        <v>244</v>
      </c>
      <c r="U44" s="65">
        <v>0.53088930875561546</v>
      </c>
      <c r="V44" s="65">
        <v>0.47055932435013076</v>
      </c>
    </row>
    <row r="45" spans="20:23" x14ac:dyDescent="0.3">
      <c r="T45" s="54" t="s">
        <v>242</v>
      </c>
      <c r="U45" s="65">
        <v>0.52233853196934588</v>
      </c>
      <c r="V45" s="65">
        <v>0.47055932435013076</v>
      </c>
    </row>
    <row r="46" spans="20:23" x14ac:dyDescent="0.3">
      <c r="T46" s="54" t="s">
        <v>295</v>
      </c>
      <c r="U46" s="65">
        <v>0.51790678167531823</v>
      </c>
      <c r="V46" s="65">
        <v>0.47055932435013076</v>
      </c>
    </row>
    <row r="47" spans="20:23" x14ac:dyDescent="0.3">
      <c r="T47" s="54" t="s">
        <v>202</v>
      </c>
      <c r="U47" s="65">
        <v>0.49443035958217735</v>
      </c>
      <c r="V47" s="65">
        <v>0.47055932435013076</v>
      </c>
    </row>
    <row r="48" spans="20:23" x14ac:dyDescent="0.3">
      <c r="T48" s="54" t="s">
        <v>213</v>
      </c>
      <c r="U48" s="65">
        <v>0.47473985293599458</v>
      </c>
      <c r="V48" s="65">
        <v>0.47055932435013076</v>
      </c>
    </row>
    <row r="49" spans="20:22" x14ac:dyDescent="0.3">
      <c r="T49" s="54" t="s">
        <v>211</v>
      </c>
      <c r="U49" s="65">
        <v>0.43507326865148221</v>
      </c>
      <c r="V49" s="65">
        <v>0.47055932435013076</v>
      </c>
    </row>
    <row r="50" spans="20:22" x14ac:dyDescent="0.3">
      <c r="T50" s="54" t="s">
        <v>198</v>
      </c>
      <c r="U50" s="65">
        <v>0.40916327462135121</v>
      </c>
      <c r="V50" s="65">
        <v>0.47055932435013076</v>
      </c>
    </row>
    <row r="51" spans="20:22" x14ac:dyDescent="0.3">
      <c r="T51" s="54" t="s">
        <v>189</v>
      </c>
      <c r="U51" s="65">
        <v>0.35809438294466056</v>
      </c>
      <c r="V51" s="65">
        <v>0.47055932435013076</v>
      </c>
    </row>
    <row r="52" spans="20:22" x14ac:dyDescent="0.3">
      <c r="T52" s="54" t="s">
        <v>255</v>
      </c>
      <c r="U52" s="65">
        <v>0.30301891736422654</v>
      </c>
      <c r="V52" s="65">
        <v>0.47055932435013076</v>
      </c>
    </row>
    <row r="53" spans="20:22" x14ac:dyDescent="0.3">
      <c r="T53" s="54" t="s">
        <v>278</v>
      </c>
      <c r="U53" s="65">
        <v>0.28927973719477562</v>
      </c>
      <c r="V53" s="65">
        <v>0.47055932435013076</v>
      </c>
    </row>
    <row r="54" spans="20:22" x14ac:dyDescent="0.3">
      <c r="T54" s="54" t="s">
        <v>272</v>
      </c>
      <c r="U54" s="65">
        <v>0.26763107808129211</v>
      </c>
      <c r="V54" s="65">
        <v>0.47055932435013076</v>
      </c>
    </row>
    <row r="55" spans="20:22" x14ac:dyDescent="0.3">
      <c r="T55" s="54" t="s">
        <v>2136</v>
      </c>
      <c r="U55" s="65">
        <v>6.5878305409018303</v>
      </c>
      <c r="V55" s="65">
        <v>6.5878305409018294</v>
      </c>
    </row>
    <row r="56" spans="20:22" x14ac:dyDescent="0.3">
      <c r="T56"/>
      <c r="U56"/>
      <c r="V56"/>
    </row>
    <row r="57" spans="20:22" x14ac:dyDescent="0.3">
      <c r="T57"/>
      <c r="U57"/>
      <c r="V57"/>
    </row>
    <row r="63" spans="20:22" x14ac:dyDescent="0.3">
      <c r="T63" s="53" t="s">
        <v>2135</v>
      </c>
      <c r="U63" t="s">
        <v>2153</v>
      </c>
      <c r="V63" t="s">
        <v>2154</v>
      </c>
    </row>
    <row r="64" spans="20:22" x14ac:dyDescent="0.3">
      <c r="T64" s="54" t="s">
        <v>202</v>
      </c>
      <c r="U64" s="65">
        <v>0.51357739286108584</v>
      </c>
      <c r="V64" s="65">
        <v>0.27085745331479472</v>
      </c>
    </row>
    <row r="65" spans="20:22" x14ac:dyDescent="0.3">
      <c r="T65" s="54" t="s">
        <v>198</v>
      </c>
      <c r="U65" s="65">
        <v>0.49324837358869167</v>
      </c>
      <c r="V65" s="65">
        <v>0.27085745331479472</v>
      </c>
    </row>
    <row r="66" spans="20:22" x14ac:dyDescent="0.3">
      <c r="T66" s="54" t="s">
        <v>244</v>
      </c>
      <c r="U66" s="65">
        <v>0.37329932727326542</v>
      </c>
      <c r="V66" s="65">
        <v>0.27085745331479472</v>
      </c>
    </row>
    <row r="67" spans="20:22" x14ac:dyDescent="0.3">
      <c r="T67" s="54" t="s">
        <v>278</v>
      </c>
      <c r="U67" s="65">
        <v>0.35933555816486051</v>
      </c>
      <c r="V67" s="65">
        <v>0.27085745331479472</v>
      </c>
    </row>
    <row r="68" spans="20:22" x14ac:dyDescent="0.3">
      <c r="T68" s="54" t="s">
        <v>213</v>
      </c>
      <c r="U68" s="65">
        <v>0.35701954308696759</v>
      </c>
      <c r="V68" s="65">
        <v>0.27085745331479472</v>
      </c>
    </row>
    <row r="69" spans="20:22" x14ac:dyDescent="0.3">
      <c r="T69" s="54" t="s">
        <v>246</v>
      </c>
      <c r="U69" s="65">
        <v>0.3480148872052844</v>
      </c>
      <c r="V69" s="65">
        <v>0.27085745331479472</v>
      </c>
    </row>
    <row r="70" spans="20:22" x14ac:dyDescent="0.3">
      <c r="T70" s="54" t="s">
        <v>287</v>
      </c>
      <c r="U70" s="65">
        <v>0.28648152729421383</v>
      </c>
      <c r="V70" s="65">
        <v>0.27085745331479472</v>
      </c>
    </row>
    <row r="71" spans="20:22" x14ac:dyDescent="0.3">
      <c r="T71" s="54" t="s">
        <v>211</v>
      </c>
      <c r="U71" s="65">
        <v>0.2387962894043725</v>
      </c>
      <c r="V71" s="65">
        <v>0.27085745331479472</v>
      </c>
    </row>
    <row r="72" spans="20:22" x14ac:dyDescent="0.3">
      <c r="T72" s="54" t="s">
        <v>242</v>
      </c>
      <c r="U72" s="65">
        <v>0.22189781552206905</v>
      </c>
      <c r="V72" s="65">
        <v>0.27085745331479472</v>
      </c>
    </row>
    <row r="73" spans="20:22" x14ac:dyDescent="0.3">
      <c r="T73" s="54" t="s">
        <v>214</v>
      </c>
      <c r="U73" s="65">
        <v>0.22141360036516244</v>
      </c>
      <c r="V73" s="65">
        <v>0.27085745331479472</v>
      </c>
    </row>
    <row r="74" spans="20:22" x14ac:dyDescent="0.3">
      <c r="T74" s="54" t="s">
        <v>255</v>
      </c>
      <c r="U74" s="65">
        <v>0.12911269325084573</v>
      </c>
      <c r="V74" s="65">
        <v>0.27085745331479472</v>
      </c>
    </row>
    <row r="75" spans="20:22" x14ac:dyDescent="0.3">
      <c r="T75" s="54" t="s">
        <v>189</v>
      </c>
      <c r="U75" s="65">
        <v>0.1111111111111111</v>
      </c>
      <c r="V75" s="65">
        <v>0.27085745331479472</v>
      </c>
    </row>
    <row r="76" spans="20:22" x14ac:dyDescent="0.3">
      <c r="T76" s="54" t="s">
        <v>295</v>
      </c>
      <c r="U76" s="65">
        <v>8.8127577356749476E-2</v>
      </c>
      <c r="V76" s="65">
        <v>0.27085745331479472</v>
      </c>
    </row>
    <row r="77" spans="20:22" x14ac:dyDescent="0.3">
      <c r="T77" s="54" t="s">
        <v>272</v>
      </c>
      <c r="U77" s="65">
        <v>5.056864992244637E-2</v>
      </c>
      <c r="V77" s="65">
        <v>0.27085745331479472</v>
      </c>
    </row>
    <row r="78" spans="20:22" x14ac:dyDescent="0.3">
      <c r="T78" s="54" t="s">
        <v>2136</v>
      </c>
      <c r="U78" s="65">
        <v>3.792004346407126</v>
      </c>
      <c r="V78" s="65">
        <v>3.7920043464071274</v>
      </c>
    </row>
    <row r="79" spans="20:22" x14ac:dyDescent="0.3">
      <c r="T79"/>
      <c r="U79"/>
      <c r="V79"/>
    </row>
    <row r="80" spans="20:22" x14ac:dyDescent="0.3">
      <c r="T80"/>
      <c r="U80"/>
      <c r="V80"/>
    </row>
    <row r="85" spans="20:22" x14ac:dyDescent="0.3">
      <c r="T85" s="53" t="s">
        <v>2135</v>
      </c>
      <c r="U85" t="s">
        <v>2152</v>
      </c>
      <c r="V85" t="s">
        <v>2155</v>
      </c>
    </row>
    <row r="86" spans="20:22" x14ac:dyDescent="0.3">
      <c r="T86" s="54" t="s">
        <v>246</v>
      </c>
      <c r="U86" s="65">
        <v>0.64265292815361463</v>
      </c>
      <c r="V86" s="65">
        <v>0.31958702721936977</v>
      </c>
    </row>
    <row r="87" spans="20:22" x14ac:dyDescent="0.3">
      <c r="T87" s="54" t="s">
        <v>211</v>
      </c>
      <c r="U87" s="65">
        <v>0.43815150944846748</v>
      </c>
      <c r="V87" s="65">
        <v>0.31958702721936977</v>
      </c>
    </row>
    <row r="88" spans="20:22" x14ac:dyDescent="0.3">
      <c r="T88" s="54" t="s">
        <v>202</v>
      </c>
      <c r="U88" s="65">
        <v>0.39127566190764573</v>
      </c>
      <c r="V88" s="65">
        <v>0.31958702721936977</v>
      </c>
    </row>
    <row r="89" spans="20:22" x14ac:dyDescent="0.3">
      <c r="T89" s="54" t="s">
        <v>214</v>
      </c>
      <c r="U89" s="65">
        <v>0.37685569005067682</v>
      </c>
      <c r="V89" s="65">
        <v>0.31958702721936977</v>
      </c>
    </row>
    <row r="90" spans="20:22" x14ac:dyDescent="0.3">
      <c r="T90" s="54" t="s">
        <v>287</v>
      </c>
      <c r="U90" s="65">
        <v>0.36834188335541701</v>
      </c>
      <c r="V90" s="65">
        <v>0.31958702721936977</v>
      </c>
    </row>
    <row r="91" spans="20:22" x14ac:dyDescent="0.3">
      <c r="T91" s="54" t="s">
        <v>213</v>
      </c>
      <c r="U91" s="65">
        <v>0.34924205008912107</v>
      </c>
      <c r="V91" s="65">
        <v>0.31958702721936977</v>
      </c>
    </row>
    <row r="92" spans="20:22" x14ac:dyDescent="0.3">
      <c r="T92" s="54" t="s">
        <v>189</v>
      </c>
      <c r="U92" s="65">
        <v>0.34756523908867765</v>
      </c>
      <c r="V92" s="65">
        <v>0.31958702721936977</v>
      </c>
    </row>
    <row r="93" spans="20:22" x14ac:dyDescent="0.3">
      <c r="T93" s="54" t="s">
        <v>242</v>
      </c>
      <c r="U93" s="65">
        <v>0.31084232423776542</v>
      </c>
      <c r="V93" s="65">
        <v>0.31958702721936977</v>
      </c>
    </row>
    <row r="94" spans="20:22" x14ac:dyDescent="0.3">
      <c r="T94" s="54" t="s">
        <v>272</v>
      </c>
      <c r="U94" s="65">
        <v>0.25215319226887611</v>
      </c>
      <c r="V94" s="65">
        <v>0.31958702721936977</v>
      </c>
    </row>
    <row r="95" spans="20:22" x14ac:dyDescent="0.3">
      <c r="T95" s="54" t="s">
        <v>244</v>
      </c>
      <c r="U95" s="65">
        <v>0.22148512143576632</v>
      </c>
      <c r="V95" s="65">
        <v>0.31958702721936977</v>
      </c>
    </row>
    <row r="96" spans="20:22" x14ac:dyDescent="0.3">
      <c r="T96" s="54" t="s">
        <v>295</v>
      </c>
      <c r="U96" s="65">
        <v>0.20870589422208025</v>
      </c>
      <c r="V96" s="65">
        <v>0.31958702721936977</v>
      </c>
    </row>
    <row r="97" spans="20:22" x14ac:dyDescent="0.3">
      <c r="T97" s="54" t="s">
        <v>198</v>
      </c>
      <c r="U97" s="65">
        <v>0.19935932812997445</v>
      </c>
      <c r="V97" s="65">
        <v>0.31958702721936977</v>
      </c>
    </row>
    <row r="98" spans="20:22" x14ac:dyDescent="0.3">
      <c r="T98" s="54" t="s">
        <v>255</v>
      </c>
      <c r="U98" s="65">
        <v>0.18894176877366156</v>
      </c>
      <c r="V98" s="65">
        <v>0.31958702721936977</v>
      </c>
    </row>
    <row r="99" spans="20:22" x14ac:dyDescent="0.3">
      <c r="T99" s="54" t="s">
        <v>278</v>
      </c>
      <c r="U99" s="65">
        <v>0.17864578990943203</v>
      </c>
      <c r="V99" s="65">
        <v>0.31958702721936977</v>
      </c>
    </row>
    <row r="100" spans="20:22" x14ac:dyDescent="0.3">
      <c r="T100" s="54" t="s">
        <v>2136</v>
      </c>
      <c r="U100" s="65">
        <v>4.4742183810711769</v>
      </c>
      <c r="V100" s="65">
        <v>4.4742183810711769</v>
      </c>
    </row>
    <row r="101" spans="20:22" x14ac:dyDescent="0.3">
      <c r="T101"/>
      <c r="U101"/>
      <c r="V101"/>
    </row>
    <row r="102" spans="20:22" x14ac:dyDescent="0.3">
      <c r="T102"/>
      <c r="U102"/>
      <c r="V102"/>
    </row>
    <row r="107" spans="20:22" x14ac:dyDescent="0.3">
      <c r="T107" s="53" t="s">
        <v>2135</v>
      </c>
      <c r="U107" t="s">
        <v>2156</v>
      </c>
      <c r="V107" t="s">
        <v>2157</v>
      </c>
    </row>
    <row r="108" spans="20:22" x14ac:dyDescent="0.3">
      <c r="T108" s="54" t="s">
        <v>213</v>
      </c>
      <c r="U108" s="65">
        <v>0.62386402936991081</v>
      </c>
      <c r="V108" s="65">
        <v>0.30585465659723005</v>
      </c>
    </row>
    <row r="109" spans="20:22" x14ac:dyDescent="0.3">
      <c r="T109" s="54" t="s">
        <v>246</v>
      </c>
      <c r="U109" s="65">
        <v>0.51296713308582109</v>
      </c>
      <c r="V109" s="65">
        <v>0.30585465659723005</v>
      </c>
    </row>
    <row r="110" spans="20:22" x14ac:dyDescent="0.3">
      <c r="T110" s="54" t="s">
        <v>214</v>
      </c>
      <c r="U110" s="65">
        <v>0.40242684201111628</v>
      </c>
      <c r="V110" s="65">
        <v>0.30585465659723005</v>
      </c>
    </row>
    <row r="111" spans="20:22" x14ac:dyDescent="0.3">
      <c r="T111" s="54" t="s">
        <v>242</v>
      </c>
      <c r="U111" s="65">
        <v>0.33183354875861015</v>
      </c>
      <c r="V111" s="65">
        <v>0.30585465659723005</v>
      </c>
    </row>
    <row r="112" spans="20:22" x14ac:dyDescent="0.3">
      <c r="T112" s="54" t="s">
        <v>295</v>
      </c>
      <c r="U112" s="65">
        <v>0.32538479464917935</v>
      </c>
      <c r="V112" s="65">
        <v>0.30585465659723005</v>
      </c>
    </row>
    <row r="113" spans="20:22" x14ac:dyDescent="0.3">
      <c r="T113" s="54" t="s">
        <v>287</v>
      </c>
      <c r="U113" s="65">
        <v>0.3070715724460556</v>
      </c>
      <c r="V113" s="65">
        <v>0.30585465659723005</v>
      </c>
    </row>
    <row r="114" spans="20:22" x14ac:dyDescent="0.3">
      <c r="T114" s="54" t="s">
        <v>255</v>
      </c>
      <c r="U114" s="65">
        <v>0.30083368010689443</v>
      </c>
      <c r="V114" s="65">
        <v>0.30585465659723005</v>
      </c>
    </row>
    <row r="115" spans="20:22" x14ac:dyDescent="0.3">
      <c r="T115" s="54" t="s">
        <v>244</v>
      </c>
      <c r="U115" s="65">
        <v>0.28958220076833469</v>
      </c>
      <c r="V115" s="65">
        <v>0.30585465659723005</v>
      </c>
    </row>
    <row r="116" spans="20:22" x14ac:dyDescent="0.3">
      <c r="T116" s="54" t="s">
        <v>198</v>
      </c>
      <c r="U116" s="65">
        <v>0.28471358697514498</v>
      </c>
      <c r="V116" s="65">
        <v>0.30585465659723005</v>
      </c>
    </row>
    <row r="117" spans="20:22" x14ac:dyDescent="0.3">
      <c r="T117" s="54" t="s">
        <v>202</v>
      </c>
      <c r="U117" s="65">
        <v>0.27624901903481336</v>
      </c>
      <c r="V117" s="65">
        <v>0.30585465659723005</v>
      </c>
    </row>
    <row r="118" spans="20:22" x14ac:dyDescent="0.3">
      <c r="T118" s="54" t="s">
        <v>211</v>
      </c>
      <c r="U118" s="65">
        <v>0.26087141657341278</v>
      </c>
      <c r="V118" s="65">
        <v>0.30585465659723005</v>
      </c>
    </row>
    <row r="119" spans="20:22" x14ac:dyDescent="0.3">
      <c r="T119" s="54" t="s">
        <v>278</v>
      </c>
      <c r="U119" s="65">
        <v>0.16441288506970084</v>
      </c>
      <c r="V119" s="65">
        <v>0.30585465659723005</v>
      </c>
    </row>
    <row r="120" spans="20:22" x14ac:dyDescent="0.3">
      <c r="T120" s="54" t="s">
        <v>189</v>
      </c>
      <c r="U120" s="65">
        <v>0.12584970162839895</v>
      </c>
      <c r="V120" s="65">
        <v>0.30585465659723005</v>
      </c>
    </row>
    <row r="121" spans="20:22" x14ac:dyDescent="0.3">
      <c r="T121" s="54" t="s">
        <v>272</v>
      </c>
      <c r="U121" s="65">
        <v>7.5904781883828293E-2</v>
      </c>
      <c r="V121" s="65">
        <v>0.30585465659723005</v>
      </c>
    </row>
    <row r="122" spans="20:22" x14ac:dyDescent="0.3">
      <c r="T122" s="54" t="s">
        <v>2136</v>
      </c>
      <c r="U122" s="65">
        <v>4.2819651923612208</v>
      </c>
      <c r="V122" s="65">
        <v>4.2819651923612208</v>
      </c>
    </row>
    <row r="123" spans="20:22" x14ac:dyDescent="0.3">
      <c r="T123"/>
      <c r="U123"/>
      <c r="V123"/>
    </row>
    <row r="124" spans="20:22" x14ac:dyDescent="0.3">
      <c r="T124"/>
      <c r="U124"/>
      <c r="V124"/>
    </row>
  </sheetData>
  <phoneticPr fontId="11" type="noConversion"/>
  <pageMargins left="0.7" right="0.7" top="0.75" bottom="0.75" header="0.3" footer="0.3"/>
  <pageSetup paperSize="9" orientation="portrait" horizontalDpi="0" verticalDpi="0" r:id="rId8"/>
  <drawing r:id="rId9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2A3767-4FA5-4FE5-9E22-3E9796F9E67C}">
  <dimension ref="A1:GQ118"/>
  <sheetViews>
    <sheetView topLeftCell="Q1" zoomScale="50" zoomScaleNormal="50" workbookViewId="0">
      <selection activeCell="DY10" sqref="DY10"/>
    </sheetView>
  </sheetViews>
  <sheetFormatPr defaultRowHeight="15.6" x14ac:dyDescent="0.3"/>
  <cols>
    <col min="1" max="1" width="9.796875" style="34" customWidth="1"/>
    <col min="2" max="2" width="21.5" style="34" customWidth="1"/>
    <col min="3" max="3" width="11" style="34" customWidth="1"/>
    <col min="4" max="4" width="8.296875" style="34" customWidth="1"/>
    <col min="5" max="17" width="14.5" style="34" customWidth="1"/>
    <col min="18" max="18" width="17.19921875" style="34" customWidth="1"/>
    <col min="19" max="19" width="12" style="34" bestFit="1" customWidth="1"/>
    <col min="20" max="20" width="26.09765625" style="34" bestFit="1" customWidth="1"/>
    <col min="21" max="21" width="22.296875" style="34" bestFit="1" customWidth="1"/>
    <col min="22" max="22" width="30.296875" style="34" bestFit="1" customWidth="1"/>
    <col min="23" max="23" width="28.3984375" style="34" bestFit="1" customWidth="1"/>
    <col min="24" max="24" width="36.3984375" style="34" bestFit="1" customWidth="1"/>
    <col min="25" max="27" width="12" style="34" bestFit="1" customWidth="1"/>
    <col min="28" max="28" width="11" style="34" bestFit="1" customWidth="1"/>
    <col min="29" max="30" width="12" style="34" bestFit="1" customWidth="1"/>
    <col min="31" max="31" width="11" style="34" bestFit="1" customWidth="1"/>
    <col min="32" max="32" width="26.09765625" style="34" bestFit="1" customWidth="1"/>
    <col min="33" max="33" width="28.59765625" style="34" bestFit="1" customWidth="1"/>
    <col min="34" max="34" width="36.296875" style="34" bestFit="1" customWidth="1"/>
    <col min="35" max="38" width="12" style="34" bestFit="1" customWidth="1"/>
    <col min="39" max="39" width="11" style="34" bestFit="1" customWidth="1"/>
    <col min="40" max="43" width="12" style="34" bestFit="1" customWidth="1"/>
    <col min="44" max="44" width="26.09765625" style="34" bestFit="1" customWidth="1"/>
    <col min="45" max="45" width="22.8984375" style="34" bestFit="1" customWidth="1"/>
    <col min="46" max="46" width="38.296875" style="34" bestFit="1" customWidth="1"/>
    <col min="47" max="52" width="12" style="34" bestFit="1" customWidth="1"/>
    <col min="53" max="53" width="11" style="34" bestFit="1" customWidth="1"/>
    <col min="54" max="55" width="12" style="34" bestFit="1" customWidth="1"/>
    <col min="56" max="56" width="26.09765625" style="34" bestFit="1" customWidth="1"/>
    <col min="57" max="57" width="22.3984375" style="34" bestFit="1" customWidth="1"/>
    <col min="58" max="58" width="30.3984375" style="34" bestFit="1" customWidth="1"/>
    <col min="59" max="59" width="12" style="34" bestFit="1" customWidth="1"/>
    <col min="60" max="61" width="10" style="34" bestFit="1" customWidth="1"/>
    <col min="62" max="67" width="12" style="34" bestFit="1" customWidth="1"/>
    <col min="68" max="68" width="26.09765625" style="34" bestFit="1" customWidth="1"/>
    <col min="69" max="69" width="26.296875" style="34" bestFit="1" customWidth="1"/>
    <col min="70" max="70" width="33.796875" style="34" bestFit="1" customWidth="1"/>
    <col min="71" max="76" width="12" style="34" bestFit="1" customWidth="1"/>
    <col min="77" max="77" width="11" style="34" bestFit="1" customWidth="1"/>
    <col min="78" max="79" width="12" style="34" bestFit="1" customWidth="1"/>
    <col min="80" max="80" width="26.09765625" style="34" bestFit="1" customWidth="1"/>
    <col min="81" max="81" width="29.296875" style="34" bestFit="1" customWidth="1"/>
    <col min="82" max="82" width="35.8984375" style="34" bestFit="1" customWidth="1"/>
    <col min="83" max="91" width="12" style="34" bestFit="1" customWidth="1"/>
    <col min="92" max="92" width="7.8984375" style="34" bestFit="1" customWidth="1"/>
    <col min="93" max="93" width="11.8984375" style="34" bestFit="1" customWidth="1"/>
    <col min="94" max="95" width="8.8984375" style="34" bestFit="1" customWidth="1"/>
    <col min="96" max="96" width="8.59765625" style="34" bestFit="1" customWidth="1"/>
    <col min="97" max="97" width="8.8984375" style="34" bestFit="1" customWidth="1"/>
    <col min="98" max="98" width="8.59765625" style="34" bestFit="1" customWidth="1"/>
    <col min="99" max="100" width="8.8984375" style="34" bestFit="1" customWidth="1"/>
    <col min="101" max="101" width="9.59765625" style="34" bestFit="1" customWidth="1"/>
    <col min="102" max="102" width="9.09765625" style="34" bestFit="1" customWidth="1"/>
    <col min="103" max="103" width="7.3984375" style="34" bestFit="1" customWidth="1"/>
    <col min="104" max="106" width="7.8984375" style="34" bestFit="1" customWidth="1"/>
    <col min="107" max="107" width="7.59765625" style="34" bestFit="1" customWidth="1"/>
    <col min="108" max="110" width="7.8984375" style="34" bestFit="1" customWidth="1"/>
    <col min="111" max="111" width="8.3984375" style="34" bestFit="1" customWidth="1"/>
    <col min="112" max="114" width="8.8984375" style="34" bestFit="1" customWidth="1"/>
    <col min="115" max="115" width="8.59765625" style="34" bestFit="1" customWidth="1"/>
    <col min="116" max="116" width="8.8984375" style="34" bestFit="1" customWidth="1"/>
    <col min="117" max="117" width="8.59765625" style="34" bestFit="1" customWidth="1"/>
    <col min="118" max="119" width="8.8984375" style="34" bestFit="1" customWidth="1"/>
    <col min="120" max="120" width="9.59765625" style="34" bestFit="1" customWidth="1"/>
    <col min="121" max="121" width="9.09765625" style="34" bestFit="1" customWidth="1"/>
    <col min="122" max="122" width="8.3984375" style="34" bestFit="1" customWidth="1"/>
    <col min="123" max="125" width="8.8984375" style="34" bestFit="1" customWidth="1"/>
    <col min="126" max="126" width="8.59765625" style="34" bestFit="1" customWidth="1"/>
    <col min="127" max="127" width="8.8984375" style="34" bestFit="1" customWidth="1"/>
    <col min="128" max="128" width="8.59765625" style="34" bestFit="1" customWidth="1"/>
    <col min="129" max="129" width="8.8984375" style="34" bestFit="1" customWidth="1"/>
    <col min="130" max="130" width="7.09765625" style="34" bestFit="1" customWidth="1"/>
    <col min="131" max="133" width="7.59765625" style="34" bestFit="1" customWidth="1"/>
    <col min="134" max="134" width="7.3984375" style="34" bestFit="1" customWidth="1"/>
    <col min="135" max="135" width="7.8984375" style="34" bestFit="1" customWidth="1"/>
    <col min="136" max="138" width="8.3984375" style="34" bestFit="1" customWidth="1"/>
    <col min="139" max="139" width="8.09765625" style="34" bestFit="1" customWidth="1"/>
    <col min="140" max="140" width="8.3984375" style="34" bestFit="1" customWidth="1"/>
    <col min="141" max="141" width="8.09765625" style="34" bestFit="1" customWidth="1"/>
    <col min="142" max="142" width="14.59765625" style="34" bestFit="1" customWidth="1"/>
    <col min="143" max="147" width="12" style="34" bestFit="1" customWidth="1"/>
    <col min="148" max="148" width="11" style="34" bestFit="1" customWidth="1"/>
    <col min="149" max="156" width="12" style="34" bestFit="1" customWidth="1"/>
    <col min="157" max="157" width="11" style="34" bestFit="1" customWidth="1"/>
    <col min="158" max="162" width="12" style="34" bestFit="1" customWidth="1"/>
    <col min="163" max="163" width="11" style="34" bestFit="1" customWidth="1"/>
    <col min="164" max="173" width="12" style="34" bestFit="1" customWidth="1"/>
    <col min="174" max="175" width="11" style="34" bestFit="1" customWidth="1"/>
    <col min="176" max="197" width="12" style="34" bestFit="1" customWidth="1"/>
    <col min="198" max="198" width="11" style="34" bestFit="1" customWidth="1"/>
    <col min="199" max="199" width="17.09765625" style="34" bestFit="1" customWidth="1"/>
    <col min="200" max="16384" width="8.796875" style="34"/>
  </cols>
  <sheetData>
    <row r="1" spans="1:199" ht="31.2" x14ac:dyDescent="0.3">
      <c r="A1" s="49" t="s">
        <v>305</v>
      </c>
      <c r="B1" s="49" t="s">
        <v>306</v>
      </c>
      <c r="C1" s="50" t="s">
        <v>2130</v>
      </c>
      <c r="D1" s="49" t="s">
        <v>307</v>
      </c>
      <c r="E1" s="49" t="s">
        <v>5</v>
      </c>
      <c r="F1" s="64" t="s">
        <v>2138</v>
      </c>
      <c r="G1" s="49" t="s">
        <v>37</v>
      </c>
      <c r="H1" s="64" t="s">
        <v>2139</v>
      </c>
      <c r="I1" s="49" t="s">
        <v>58</v>
      </c>
      <c r="J1" s="64" t="s">
        <v>2140</v>
      </c>
      <c r="K1" s="49" t="s">
        <v>84</v>
      </c>
      <c r="L1" s="64" t="s">
        <v>2141</v>
      </c>
      <c r="M1" s="49" t="s">
        <v>103</v>
      </c>
      <c r="N1" s="64" t="s">
        <v>2142</v>
      </c>
      <c r="O1" s="49" t="s">
        <v>2131</v>
      </c>
      <c r="P1" s="64" t="s">
        <v>2143</v>
      </c>
      <c r="Q1" s="51" t="s">
        <v>2213</v>
      </c>
      <c r="R1" s="51" t="s">
        <v>2214</v>
      </c>
      <c r="S1"/>
      <c r="T1" s="53" t="s">
        <v>2135</v>
      </c>
      <c r="U1" t="s">
        <v>2144</v>
      </c>
      <c r="V1" t="s">
        <v>2146</v>
      </c>
      <c r="W1"/>
      <c r="X1"/>
      <c r="Y1"/>
      <c r="Z1"/>
      <c r="AA1"/>
      <c r="AB1"/>
      <c r="AC1"/>
      <c r="AD1"/>
      <c r="AE1"/>
      <c r="AF1" s="53" t="s">
        <v>2135</v>
      </c>
      <c r="AG1" t="s">
        <v>2145</v>
      </c>
      <c r="AH1" t="s">
        <v>2148</v>
      </c>
      <c r="AI1"/>
      <c r="AJ1"/>
      <c r="AK1"/>
      <c r="AL1"/>
      <c r="AM1"/>
      <c r="AN1"/>
      <c r="AO1"/>
      <c r="AP1"/>
      <c r="AQ1"/>
      <c r="AR1" s="53" t="s">
        <v>2135</v>
      </c>
      <c r="AS1" t="s">
        <v>2150</v>
      </c>
      <c r="AT1" t="s">
        <v>2158</v>
      </c>
      <c r="AU1"/>
      <c r="AV1"/>
      <c r="AW1"/>
      <c r="AX1"/>
      <c r="AY1"/>
      <c r="AZ1"/>
      <c r="BA1"/>
      <c r="BB1"/>
      <c r="BC1"/>
      <c r="BD1" s="53" t="s">
        <v>2135</v>
      </c>
      <c r="BE1" t="s">
        <v>2153</v>
      </c>
      <c r="BF1" t="s">
        <v>2154</v>
      </c>
      <c r="BG1"/>
      <c r="BH1"/>
      <c r="BI1"/>
      <c r="BJ1"/>
      <c r="BK1"/>
      <c r="BL1"/>
      <c r="BM1"/>
      <c r="BN1"/>
      <c r="BO1"/>
      <c r="BP1" s="53" t="s">
        <v>2135</v>
      </c>
      <c r="BQ1" t="s">
        <v>2152</v>
      </c>
      <c r="BR1" t="s">
        <v>2155</v>
      </c>
      <c r="BS1"/>
      <c r="BT1"/>
      <c r="BU1"/>
      <c r="BV1"/>
      <c r="BW1"/>
      <c r="BX1"/>
      <c r="BY1"/>
      <c r="BZ1"/>
      <c r="CA1"/>
      <c r="CB1" s="53" t="s">
        <v>2135</v>
      </c>
      <c r="CC1" t="s">
        <v>2159</v>
      </c>
      <c r="CD1" t="s">
        <v>2160</v>
      </c>
      <c r="CE1"/>
      <c r="CF1"/>
      <c r="CG1"/>
      <c r="CH1"/>
      <c r="CI1"/>
      <c r="CJ1"/>
      <c r="CK1"/>
      <c r="CL1"/>
      <c r="CM1"/>
      <c r="CN1" t="s">
        <v>2161</v>
      </c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</row>
    <row r="2" spans="1:199" x14ac:dyDescent="0.3">
      <c r="A2" s="34">
        <f>'3. indicatori CT_valori_nom'!A16</f>
        <v>78003</v>
      </c>
      <c r="B2" s="34" t="str">
        <f>'3. indicatori CT_valori_nom'!B16</f>
        <v>ACRI</v>
      </c>
      <c r="C2" s="34" t="str">
        <f>'3. indicatori CT_valori_nom'!C16</f>
        <v>CALABRIA</v>
      </c>
      <c r="D2" s="34">
        <f>'3. indicatori CT_valori_nom'!D16</f>
        <v>20858</v>
      </c>
      <c r="E2" s="34">
        <f>SUM('5. normalizz_CT singola regione'!E16:O16)/11</f>
        <v>0.45468158408448411</v>
      </c>
      <c r="F2" s="34">
        <f>AVERAGE(E$2:E$49)</f>
        <v>0.4389536117029722</v>
      </c>
      <c r="G2" s="34">
        <f>SUM('5. normalizz_CT singola regione'!P16:X16)/9</f>
        <v>6.2550035635778031E-2</v>
      </c>
      <c r="H2" s="34">
        <f>AVERAGE(G$2:G$49)</f>
        <v>0.29126339511038141</v>
      </c>
      <c r="I2" s="34">
        <f>SUM('5. normalizz_CT singola regione'!Y16:AI16)/9</f>
        <v>0.47638979730549441</v>
      </c>
      <c r="J2" s="34">
        <f>AVERAGE(I$2:I$49)</f>
        <v>0.47891508816372169</v>
      </c>
      <c r="K2" s="34">
        <f>SUM('5. normalizz_CT singola regione'!AJ16:AR16)/9</f>
        <v>0.30463640698077254</v>
      </c>
      <c r="L2" s="34">
        <f>AVERAGE(K$2:K$49)</f>
        <v>0.17615953926442618</v>
      </c>
      <c r="M2" s="34">
        <f>SUM('5. normalizz_CT singola regione'!AS16:AW16)/5</f>
        <v>0.4478386463082506</v>
      </c>
      <c r="N2" s="34">
        <f>AVERAGE(M$2:M$49)</f>
        <v>0.33856623847646272</v>
      </c>
      <c r="O2" s="34">
        <f>SUM('5. normalizz_CT singola regione'!AX16:BD16)/7</f>
        <v>0.29686786643917096</v>
      </c>
      <c r="P2" s="34">
        <f>AVERAGE(O$2:O$49)</f>
        <v>0.31744272612970209</v>
      </c>
      <c r="Q2" s="34">
        <f>'5. normalizz_CT singola regione'!BE16</f>
        <v>0.3598074868264507</v>
      </c>
      <c r="R2" s="34">
        <f>AVERAGE(Q$2:Q$49)</f>
        <v>0.36724387674190812</v>
      </c>
      <c r="S2"/>
      <c r="T2" s="54" t="s">
        <v>302</v>
      </c>
      <c r="U2" s="65">
        <v>0.5460845912789265</v>
      </c>
      <c r="V2" s="65">
        <v>0.43895361170297215</v>
      </c>
      <c r="W2"/>
      <c r="X2"/>
      <c r="Y2"/>
      <c r="Z2"/>
      <c r="AA2"/>
      <c r="AB2"/>
      <c r="AC2"/>
      <c r="AD2"/>
      <c r="AE2"/>
      <c r="AF2" s="54" t="s">
        <v>252</v>
      </c>
      <c r="AG2" s="65">
        <v>0.5988043682390769</v>
      </c>
      <c r="AH2" s="65">
        <v>0.29126339511038135</v>
      </c>
      <c r="AI2"/>
      <c r="AJ2"/>
      <c r="AK2"/>
      <c r="AL2"/>
      <c r="AM2"/>
      <c r="AN2"/>
      <c r="AO2"/>
      <c r="AP2"/>
      <c r="AQ2"/>
      <c r="AR2" s="54" t="s">
        <v>253</v>
      </c>
      <c r="AS2" s="65">
        <v>0.74392722820131596</v>
      </c>
      <c r="AT2" s="65">
        <v>0.47891508816372164</v>
      </c>
      <c r="AU2"/>
      <c r="AV2"/>
      <c r="AW2"/>
      <c r="AX2"/>
      <c r="AY2"/>
      <c r="AZ2"/>
      <c r="BA2"/>
      <c r="BB2"/>
      <c r="BC2"/>
      <c r="BD2" s="54" t="s">
        <v>176</v>
      </c>
      <c r="BE2" s="65">
        <v>0.44497858953386416</v>
      </c>
      <c r="BF2" s="65">
        <v>0.17615953926442618</v>
      </c>
      <c r="BG2"/>
      <c r="BH2"/>
      <c r="BI2"/>
      <c r="BJ2"/>
      <c r="BK2"/>
      <c r="BL2"/>
      <c r="BM2"/>
      <c r="BN2"/>
      <c r="BO2"/>
      <c r="BP2" s="54" t="s">
        <v>183</v>
      </c>
      <c r="BQ2" s="65">
        <v>0.51689093974063927</v>
      </c>
      <c r="BR2" s="65">
        <v>0.29426787509609259</v>
      </c>
      <c r="BS2"/>
      <c r="BT2"/>
      <c r="BU2"/>
      <c r="BV2"/>
      <c r="BW2"/>
      <c r="BX2"/>
      <c r="BY2"/>
      <c r="BZ2"/>
      <c r="CA2"/>
      <c r="CB2" s="54" t="s">
        <v>252</v>
      </c>
      <c r="CC2" s="65">
        <v>0.61022933372048616</v>
      </c>
      <c r="CD2" s="65">
        <v>0.28834810269806593</v>
      </c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</row>
    <row r="3" spans="1:199" ht="31.2" x14ac:dyDescent="0.3">
      <c r="A3" s="34">
        <f>'3. indicatori CT_valori_nom'!A17</f>
        <v>78010</v>
      </c>
      <c r="B3" s="34" t="str">
        <f>'3. indicatori CT_valori_nom'!B17</f>
        <v>AMANTEA</v>
      </c>
      <c r="C3" s="34" t="str">
        <f>'3. indicatori CT_valori_nom'!C17</f>
        <v>CALABRIA</v>
      </c>
      <c r="D3" s="34">
        <f>'3. indicatori CT_valori_nom'!D17</f>
        <v>27901</v>
      </c>
      <c r="E3" s="34">
        <f>SUM('5. normalizz_CT singola regione'!E17:O17)/11</f>
        <v>0.37357160151907637</v>
      </c>
      <c r="F3" s="34">
        <f t="shared" ref="F3:F49" si="0">AVERAGE(E$2:E$49)</f>
        <v>0.4389536117029722</v>
      </c>
      <c r="G3" s="34">
        <f>SUM('5. normalizz_CT singola regione'!P17:X17)/9</f>
        <v>0.33894215727395582</v>
      </c>
      <c r="H3" s="34">
        <f t="shared" ref="H3:H49" si="1">AVERAGE(G$2:G$49)</f>
        <v>0.29126339511038141</v>
      </c>
      <c r="I3" s="34">
        <f>SUM('5. normalizz_CT singola regione'!Y17:AI17)/9</f>
        <v>0.4997104157895253</v>
      </c>
      <c r="J3" s="34">
        <f t="shared" ref="J3:J49" si="2">AVERAGE(I$2:I$49)</f>
        <v>0.47891508816372169</v>
      </c>
      <c r="K3" s="34">
        <f>SUM('5. normalizz_CT singola regione'!AJ17:AR17)/9</f>
        <v>2.885483583547889E-2</v>
      </c>
      <c r="L3" s="34">
        <f t="shared" ref="L3:L49" si="3">AVERAGE(K$2:K$49)</f>
        <v>0.17615953926442618</v>
      </c>
      <c r="M3" s="34">
        <f>SUM('5. normalizz_CT singola regione'!AS17:AW17)/5</f>
        <v>0.25107986546785305</v>
      </c>
      <c r="N3" s="34">
        <f t="shared" ref="N3:N49" si="4">AVERAGE(M$2:M$49)</f>
        <v>0.33856623847646272</v>
      </c>
      <c r="O3" s="34">
        <f>SUM('5. normalizz_CT singola regione'!AX17:BD17)/7</f>
        <v>0.33483845165952736</v>
      </c>
      <c r="P3" s="34">
        <f t="shared" ref="P3:P49" si="5">AVERAGE(O$2:O$49)</f>
        <v>0.31744272612970209</v>
      </c>
      <c r="Q3" s="34">
        <f>'5. normalizz_CT singola regione'!BE17</f>
        <v>0.33013027203737105</v>
      </c>
      <c r="R3" s="34">
        <f t="shared" ref="R3:R49" si="6">AVERAGE(Q$2:Q$49)</f>
        <v>0.36724387674190812</v>
      </c>
      <c r="S3"/>
      <c r="T3" s="54" t="s">
        <v>299</v>
      </c>
      <c r="U3" s="65">
        <v>0.53629757069425565</v>
      </c>
      <c r="V3" s="65">
        <v>0.43895361170297215</v>
      </c>
      <c r="W3"/>
      <c r="X3"/>
      <c r="Y3"/>
      <c r="Z3"/>
      <c r="AA3"/>
      <c r="AB3"/>
      <c r="AC3"/>
      <c r="AD3"/>
      <c r="AE3"/>
      <c r="AF3" s="54" t="s">
        <v>176</v>
      </c>
      <c r="AG3" s="65">
        <v>0.58828587275593358</v>
      </c>
      <c r="AH3" s="65">
        <v>0.29126339511038135</v>
      </c>
      <c r="AI3"/>
      <c r="AJ3"/>
      <c r="AK3"/>
      <c r="AL3"/>
      <c r="AM3"/>
      <c r="AN3"/>
      <c r="AO3"/>
      <c r="AP3"/>
      <c r="AQ3"/>
      <c r="AR3" s="54" t="s">
        <v>183</v>
      </c>
      <c r="AS3" s="65">
        <v>0.71094746962370325</v>
      </c>
      <c r="AT3" s="65">
        <v>0.47891508816372164</v>
      </c>
      <c r="AU3"/>
      <c r="AV3"/>
      <c r="AW3"/>
      <c r="AX3"/>
      <c r="AY3"/>
      <c r="AZ3"/>
      <c r="BA3"/>
      <c r="BB3"/>
      <c r="BC3"/>
      <c r="BD3" s="54" t="s">
        <v>185</v>
      </c>
      <c r="BE3" s="65">
        <v>0.38769327107989038</v>
      </c>
      <c r="BF3" s="65">
        <v>0.17615953926442618</v>
      </c>
      <c r="BG3"/>
      <c r="BH3"/>
      <c r="BI3"/>
      <c r="BJ3"/>
      <c r="BK3"/>
      <c r="BL3"/>
      <c r="BM3"/>
      <c r="BN3"/>
      <c r="BO3"/>
      <c r="BP3" s="54" t="s">
        <v>166</v>
      </c>
      <c r="BQ3" s="65">
        <v>0.50335353341554556</v>
      </c>
      <c r="BR3" s="65">
        <v>0.29426787509609259</v>
      </c>
      <c r="BS3"/>
      <c r="BT3"/>
      <c r="BU3"/>
      <c r="BV3"/>
      <c r="BW3"/>
      <c r="BX3"/>
      <c r="BY3"/>
      <c r="BZ3"/>
      <c r="CA3"/>
      <c r="CB3" s="54" t="s">
        <v>185</v>
      </c>
      <c r="CC3" s="65">
        <v>0.60956379809992556</v>
      </c>
      <c r="CD3" s="65">
        <v>0.28834810269806593</v>
      </c>
      <c r="CE3"/>
      <c r="CF3"/>
      <c r="CG3"/>
      <c r="CH3"/>
      <c r="CI3"/>
      <c r="CJ3"/>
      <c r="CK3"/>
      <c r="CL3"/>
      <c r="CM3"/>
      <c r="CN3" s="66" t="s">
        <v>305</v>
      </c>
      <c r="CO3" s="66" t="s">
        <v>306</v>
      </c>
      <c r="CP3" s="67" t="s">
        <v>2130</v>
      </c>
      <c r="CQ3" s="66" t="s">
        <v>307</v>
      </c>
      <c r="CR3" s="66" t="s">
        <v>6</v>
      </c>
      <c r="CS3" s="66" t="s">
        <v>7</v>
      </c>
      <c r="CT3" s="66" t="s">
        <v>8</v>
      </c>
      <c r="CU3" s="66" t="s">
        <v>9</v>
      </c>
      <c r="CV3" s="66" t="s">
        <v>10</v>
      </c>
      <c r="CW3" s="66" t="s">
        <v>11</v>
      </c>
      <c r="CX3" s="66" t="s">
        <v>12</v>
      </c>
      <c r="CY3" s="66" t="s">
        <v>13</v>
      </c>
      <c r="CZ3" s="66" t="s">
        <v>14</v>
      </c>
      <c r="DA3" s="66" t="s">
        <v>15</v>
      </c>
      <c r="DB3" s="66" t="s">
        <v>16</v>
      </c>
      <c r="DC3" s="66" t="s">
        <v>38</v>
      </c>
      <c r="DD3" s="66" t="s">
        <v>39</v>
      </c>
      <c r="DE3" s="66" t="s">
        <v>40</v>
      </c>
      <c r="DF3" s="66" t="s">
        <v>41</v>
      </c>
      <c r="DG3" s="66" t="s">
        <v>42</v>
      </c>
      <c r="DH3" s="66" t="s">
        <v>43</v>
      </c>
      <c r="DI3" s="66" t="s">
        <v>44</v>
      </c>
      <c r="DJ3" s="66" t="s">
        <v>45</v>
      </c>
      <c r="DK3" s="66" t="s">
        <v>46</v>
      </c>
      <c r="DL3" s="66" t="s">
        <v>59</v>
      </c>
      <c r="DM3" s="66" t="s">
        <v>60</v>
      </c>
      <c r="DN3" s="66" t="s">
        <v>61</v>
      </c>
      <c r="DO3" s="66" t="s">
        <v>62</v>
      </c>
      <c r="DP3" s="66" t="s">
        <v>63</v>
      </c>
      <c r="DQ3" s="66" t="s">
        <v>64</v>
      </c>
      <c r="DR3" s="66" t="s">
        <v>65</v>
      </c>
      <c r="DS3" s="68" t="s">
        <v>66</v>
      </c>
      <c r="DT3" s="66" t="s">
        <v>67</v>
      </c>
      <c r="DU3" s="66" t="s">
        <v>68</v>
      </c>
      <c r="DV3" s="66" t="s">
        <v>69</v>
      </c>
      <c r="DW3" s="66" t="s">
        <v>85</v>
      </c>
      <c r="DX3" s="66" t="s">
        <v>86</v>
      </c>
      <c r="DY3" s="66" t="s">
        <v>87</v>
      </c>
      <c r="DZ3" s="66" t="s">
        <v>88</v>
      </c>
      <c r="EA3" s="66" t="s">
        <v>89</v>
      </c>
      <c r="EB3" s="66" t="s">
        <v>90</v>
      </c>
      <c r="EC3" s="66" t="s">
        <v>91</v>
      </c>
      <c r="ED3" s="66" t="s">
        <v>92</v>
      </c>
      <c r="EE3" s="69" t="s">
        <v>93</v>
      </c>
      <c r="EF3" s="66" t="s">
        <v>104</v>
      </c>
      <c r="EG3" s="66" t="s">
        <v>105</v>
      </c>
      <c r="EH3" s="66" t="s">
        <v>106</v>
      </c>
      <c r="EI3" s="66" t="s">
        <v>107</v>
      </c>
      <c r="EJ3" s="66" t="s">
        <v>108</v>
      </c>
      <c r="EK3" s="66" t="s">
        <v>129</v>
      </c>
      <c r="EL3" s="66" t="s">
        <v>130</v>
      </c>
      <c r="EM3" s="66" t="s">
        <v>131</v>
      </c>
      <c r="EN3" s="66" t="s">
        <v>132</v>
      </c>
      <c r="EO3" s="66" t="s">
        <v>133</v>
      </c>
      <c r="EP3" s="66" t="s">
        <v>134</v>
      </c>
      <c r="EQ3" s="66" t="s">
        <v>135</v>
      </c>
      <c r="ER3" s="72" t="s">
        <v>2103</v>
      </c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</row>
    <row r="4" spans="1:199" ht="31.2" x14ac:dyDescent="0.3">
      <c r="A4" s="34">
        <f>'3. indicatori CT_valori_nom'!A18</f>
        <v>78015</v>
      </c>
      <c r="B4" s="34" t="str">
        <f>'3. indicatori CT_valori_nom'!B18</f>
        <v>BELVEDERE MARITTIMO</v>
      </c>
      <c r="C4" s="34" t="str">
        <f>'3. indicatori CT_valori_nom'!C18</f>
        <v>CALABRIA</v>
      </c>
      <c r="D4" s="34">
        <f>'3. indicatori CT_valori_nom'!D18</f>
        <v>22367</v>
      </c>
      <c r="E4" s="34">
        <f>SUM('5. normalizz_CT singola regione'!E18:O18)/11</f>
        <v>0.37113461147503696</v>
      </c>
      <c r="F4" s="34">
        <f t="shared" si="0"/>
        <v>0.4389536117029722</v>
      </c>
      <c r="G4" s="34">
        <f>SUM('5. normalizz_CT singola regione'!P18:X18)/9</f>
        <v>0.32115892492750264</v>
      </c>
      <c r="H4" s="34">
        <f t="shared" si="1"/>
        <v>0.29126339511038141</v>
      </c>
      <c r="I4" s="34">
        <f>SUM('5. normalizz_CT singola regione'!Y18:AI18)/9</f>
        <v>0.39532244743932154</v>
      </c>
      <c r="J4" s="34">
        <f t="shared" si="2"/>
        <v>0.47891508816372169</v>
      </c>
      <c r="K4" s="34">
        <f>SUM('5. normalizz_CT singola regione'!AJ18:AR18)/9</f>
        <v>0.20624972201888478</v>
      </c>
      <c r="L4" s="34">
        <f t="shared" si="3"/>
        <v>0.17615953926442618</v>
      </c>
      <c r="M4" s="34">
        <f>SUM('5. normalizz_CT singola regione'!AS18:AW18)/5</f>
        <v>0.25231610188213721</v>
      </c>
      <c r="N4" s="34">
        <f t="shared" si="4"/>
        <v>0.33856623847646272</v>
      </c>
      <c r="O4" s="34">
        <f>SUM('5. normalizz_CT singola regione'!AX18:BD18)/7</f>
        <v>0.32418330453103444</v>
      </c>
      <c r="P4" s="34">
        <f t="shared" si="5"/>
        <v>0.31744272612970209</v>
      </c>
      <c r="Q4" s="34">
        <f>'5. normalizz_CT singola regione'!BE18</f>
        <v>0.33867923865584509</v>
      </c>
      <c r="R4" s="34">
        <f t="shared" si="6"/>
        <v>0.36724387674190812</v>
      </c>
      <c r="S4"/>
      <c r="T4" s="54" t="s">
        <v>201</v>
      </c>
      <c r="U4" s="65">
        <v>0.53400555392320037</v>
      </c>
      <c r="V4" s="65">
        <v>0.43895361170297215</v>
      </c>
      <c r="W4"/>
      <c r="X4"/>
      <c r="Y4"/>
      <c r="Z4"/>
      <c r="AA4"/>
      <c r="AB4"/>
      <c r="AC4"/>
      <c r="AD4"/>
      <c r="AE4"/>
      <c r="AF4" s="54" t="s">
        <v>196</v>
      </c>
      <c r="AG4" s="65">
        <v>0.54674868846519442</v>
      </c>
      <c r="AH4" s="65">
        <v>0.29126339511038135</v>
      </c>
      <c r="AI4"/>
      <c r="AJ4"/>
      <c r="AK4"/>
      <c r="AL4"/>
      <c r="AM4"/>
      <c r="AN4"/>
      <c r="AO4"/>
      <c r="AP4"/>
      <c r="AQ4"/>
      <c r="AR4" s="54" t="s">
        <v>176</v>
      </c>
      <c r="AS4" s="65">
        <v>0.67463463277035285</v>
      </c>
      <c r="AT4" s="65">
        <v>0.47891508816372164</v>
      </c>
      <c r="AU4"/>
      <c r="AV4"/>
      <c r="AW4"/>
      <c r="AX4"/>
      <c r="AY4"/>
      <c r="AZ4"/>
      <c r="BA4"/>
      <c r="BB4"/>
      <c r="BC4"/>
      <c r="BD4" s="54" t="s">
        <v>186</v>
      </c>
      <c r="BE4" s="65">
        <v>0.37559702292552277</v>
      </c>
      <c r="BF4" s="65">
        <v>0.17615953926442618</v>
      </c>
      <c r="BG4"/>
      <c r="BH4"/>
      <c r="BI4"/>
      <c r="BJ4"/>
      <c r="BK4"/>
      <c r="BL4"/>
      <c r="BM4"/>
      <c r="BN4"/>
      <c r="BO4"/>
      <c r="BP4" s="54" t="s">
        <v>169</v>
      </c>
      <c r="BQ4" s="65">
        <v>0.45898460228425481</v>
      </c>
      <c r="BR4" s="65">
        <v>0.29426787509609259</v>
      </c>
      <c r="BS4"/>
      <c r="BT4"/>
      <c r="BU4"/>
      <c r="BV4"/>
      <c r="BW4"/>
      <c r="BX4"/>
      <c r="BY4"/>
      <c r="BZ4"/>
      <c r="CA4"/>
      <c r="CB4" s="54" t="s">
        <v>302</v>
      </c>
      <c r="CC4" s="65">
        <v>0.53811435707406385</v>
      </c>
      <c r="CD4" s="65">
        <v>0.28834810269806593</v>
      </c>
      <c r="CE4"/>
      <c r="CF4"/>
      <c r="CG4"/>
      <c r="CH4"/>
      <c r="CI4"/>
      <c r="CJ4"/>
      <c r="CK4"/>
      <c r="CL4"/>
      <c r="CM4"/>
      <c r="CN4" s="71">
        <v>78025</v>
      </c>
      <c r="CO4" s="70" t="s">
        <v>166</v>
      </c>
      <c r="CP4" s="70" t="s">
        <v>2126</v>
      </c>
      <c r="CQ4" s="70">
        <v>18685</v>
      </c>
      <c r="CR4" s="70">
        <f>'5. normalizz_CT singola regione'!E19</f>
        <v>0</v>
      </c>
      <c r="CS4" s="70">
        <f>'5. normalizz_CT singola regione'!F19</f>
        <v>0.6042189622148898</v>
      </c>
      <c r="CT4" s="70">
        <f>'5. normalizz_CT singola regione'!G19</f>
        <v>0.95454394417677357</v>
      </c>
      <c r="CU4" s="70">
        <f>'5. normalizz_CT singola regione'!H19</f>
        <v>0.95236891449883498</v>
      </c>
      <c r="CV4" s="70">
        <f>'5. normalizz_CT singola regione'!I19</f>
        <v>0.2246308602160132</v>
      </c>
      <c r="CW4" s="70">
        <f>'5. normalizz_CT singola regione'!J19</f>
        <v>0.81188850493359455</v>
      </c>
      <c r="CX4" s="70">
        <f>'5. normalizz_CT singola regione'!K19</f>
        <v>0.19496265747428401</v>
      </c>
      <c r="CY4" s="70">
        <f>'5. normalizz_CT singola regione'!L19</f>
        <v>0.15180183509486955</v>
      </c>
      <c r="CZ4" s="70">
        <f>'5. normalizz_CT singola regione'!M19</f>
        <v>0.32653644268081561</v>
      </c>
      <c r="DA4" s="70">
        <f>'5. normalizz_CT singola regione'!N19</f>
        <v>0.32658253738582144</v>
      </c>
      <c r="DB4" s="70">
        <f>'5. normalizz_CT singola regione'!O19</f>
        <v>0.22208065125415177</v>
      </c>
      <c r="DC4" s="70">
        <f>'5. normalizz_CT singola regione'!P19</f>
        <v>4.0966807698678961E-3</v>
      </c>
      <c r="DD4" s="70">
        <f>'5. normalizz_CT singola regione'!Q19</f>
        <v>0.23646765368860664</v>
      </c>
      <c r="DE4" s="70">
        <f>'5. normalizz_CT singola regione'!R19</f>
        <v>0.33509289382519047</v>
      </c>
      <c r="DF4" s="70">
        <f>'5. normalizz_CT singola regione'!S19</f>
        <v>0</v>
      </c>
      <c r="DG4" s="70">
        <f>'5. normalizz_CT singola regione'!T19</f>
        <v>0</v>
      </c>
      <c r="DH4" s="70">
        <f>'5. normalizz_CT singola regione'!U19</f>
        <v>0</v>
      </c>
      <c r="DI4" s="70">
        <f>'5. normalizz_CT singola regione'!V19</f>
        <v>0</v>
      </c>
      <c r="DJ4" s="70">
        <f>'5. normalizz_CT singola regione'!W19</f>
        <v>0</v>
      </c>
      <c r="DK4" s="70">
        <f>'5. normalizz_CT singola regione'!X19</f>
        <v>6.6208749349008496E-4</v>
      </c>
      <c r="DL4" s="70">
        <f>'5. normalizz_CT singola regione'!Y19</f>
        <v>0.51682099759965761</v>
      </c>
      <c r="DM4" s="70">
        <f>'5. normalizz_CT singola regione'!Z19</f>
        <v>9.2589204025617544E-2</v>
      </c>
      <c r="DN4" s="70">
        <f>'5. normalizz_CT singola regione'!AA19</f>
        <v>0</v>
      </c>
      <c r="DO4" s="70">
        <f>'5. normalizz_CT singola regione'!AB19</f>
        <v>0.1388888888888889</v>
      </c>
      <c r="DP4" s="70">
        <f>'5. normalizz_CT singola regione'!AC19</f>
        <v>0.39668147468752929</v>
      </c>
      <c r="DQ4" s="70">
        <f>'5. normalizz_CT singola regione'!AD19</f>
        <v>0</v>
      </c>
      <c r="DR4" s="70">
        <f>'5. normalizz_CT singola regione'!AE19</f>
        <v>0.80951556448114537</v>
      </c>
      <c r="DS4" s="70">
        <f>'5. normalizz_CT singola regione'!AF19</f>
        <v>0.14927022860447112</v>
      </c>
      <c r="DT4" s="70">
        <f>'5. normalizz_CT singola regione'!AG19</f>
        <v>0.22267815271689287</v>
      </c>
      <c r="DU4" s="70">
        <f>'5. normalizz_CT singola regione'!AH19</f>
        <v>0.21704121159719431</v>
      </c>
      <c r="DV4" s="70">
        <f>'5. normalizz_CT singola regione'!AI19</f>
        <v>0.98366995574877114</v>
      </c>
      <c r="DW4" s="70">
        <f>'5. normalizz_CT singola regione'!AJ19</f>
        <v>0.28850767754318674</v>
      </c>
      <c r="DX4" s="70">
        <f>'5. normalizz_CT singola regione'!AK19</f>
        <v>0.1718105773473986</v>
      </c>
      <c r="DY4" s="70">
        <f>'5. normalizz_CT singola regione'!AL19</f>
        <v>0</v>
      </c>
      <c r="DZ4" s="70">
        <f>'5. normalizz_CT singola regione'!AM19</f>
        <v>0.22222222222222221</v>
      </c>
      <c r="EA4" s="70">
        <f>'5. normalizz_CT singola regione'!AN19</f>
        <v>0</v>
      </c>
      <c r="EB4" s="70">
        <f>'5. normalizz_CT singola regione'!AO19</f>
        <v>0.125</v>
      </c>
      <c r="EC4" s="70">
        <f>'5. normalizz_CT singola regione'!AP19</f>
        <v>0.16341364348790094</v>
      </c>
      <c r="ED4" s="70">
        <f>'5. normalizz_CT singola regione'!AQ19</f>
        <v>2.888301258844355E-3</v>
      </c>
      <c r="EE4" s="70">
        <f>'5. normalizz_CT singola regione'!AR19</f>
        <v>0</v>
      </c>
      <c r="EF4" s="70">
        <f>'5. normalizz_CT singola regione'!AS19</f>
        <v>0.44883764478698096</v>
      </c>
      <c r="EG4" s="70">
        <f>'5. normalizz_CT singola regione'!AT19</f>
        <v>0.66012770560955514</v>
      </c>
      <c r="EH4" s="70">
        <f>'5. normalizz_CT singola regione'!AU19</f>
        <v>0.15909090909090909</v>
      </c>
      <c r="EI4" s="70">
        <f>'5. normalizz_CT singola regione'!AV19</f>
        <v>0.75429008215346871</v>
      </c>
      <c r="EJ4" s="70">
        <f>'5. normalizz_CT singola regione'!AW19</f>
        <v>0</v>
      </c>
      <c r="EK4" s="70">
        <f>'5. normalizz_CT singola regione'!AX19</f>
        <v>0.16518882576209934</v>
      </c>
      <c r="EL4" s="70">
        <f>'5. normalizz_CT singola regione'!AY19</f>
        <v>0.14320388349514554</v>
      </c>
      <c r="EM4" s="70">
        <f>'5. normalizz_CT singola regione'!AZ19</f>
        <v>7.792207792207792E-2</v>
      </c>
      <c r="EN4" s="70">
        <f>'5. normalizz_CT singola regione'!BA19</f>
        <v>0.17262127757177259</v>
      </c>
      <c r="EO4" s="70">
        <f>'5. normalizz_CT singola regione'!BB19</f>
        <v>0</v>
      </c>
      <c r="EP4" s="70">
        <f>'5. normalizz_CT singola regione'!BC19</f>
        <v>4.622258235585134E-2</v>
      </c>
      <c r="EQ4" s="70">
        <f>'5. normalizz_CT singola regione'!BD19</f>
        <v>0.42924528301886788</v>
      </c>
      <c r="ER4">
        <f>SUM(CR4:EQ4)/(COUNTA(CR4:EQ4)-2)</f>
        <v>0.2580736599536731</v>
      </c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</row>
    <row r="5" spans="1:199" x14ac:dyDescent="0.3">
      <c r="A5" s="34">
        <f>'3. indicatori CT_valori_nom'!A19</f>
        <v>78025</v>
      </c>
      <c r="B5" s="34" t="str">
        <f>'3. indicatori CT_valori_nom'!B19</f>
        <v>CARIATI</v>
      </c>
      <c r="C5" s="34" t="str">
        <f>'3. indicatori CT_valori_nom'!C19</f>
        <v>CALABRIA</v>
      </c>
      <c r="D5" s="34">
        <f>'3. indicatori CT_valori_nom'!D19</f>
        <v>18685</v>
      </c>
      <c r="E5" s="34">
        <f>SUM('5. normalizz_CT singola regione'!E19:O19)/11</f>
        <v>0.43360139181182267</v>
      </c>
      <c r="F5" s="34">
        <f t="shared" si="0"/>
        <v>0.4389536117029722</v>
      </c>
      <c r="G5" s="34">
        <f>SUM('5. normalizz_CT singola regione'!P19:X19)/9</f>
        <v>6.4035479530794998E-2</v>
      </c>
      <c r="H5" s="34">
        <f t="shared" si="1"/>
        <v>0.29126339511038141</v>
      </c>
      <c r="I5" s="34">
        <f>SUM('5. normalizz_CT singola regione'!Y19:AI19)/9</f>
        <v>0.39190618648335207</v>
      </c>
      <c r="J5" s="34">
        <f t="shared" si="2"/>
        <v>0.47891508816372169</v>
      </c>
      <c r="K5" s="34">
        <f>SUM('5. normalizz_CT singola regione'!AJ19:AR19)/9</f>
        <v>0.1082047135399503</v>
      </c>
      <c r="L5" s="34">
        <f t="shared" si="3"/>
        <v>0.17615953926442618</v>
      </c>
      <c r="M5" s="34">
        <f>SUM('5. normalizz_CT singola regione'!AS19:AW19)/5</f>
        <v>0.40446926832818281</v>
      </c>
      <c r="N5" s="34">
        <f t="shared" si="4"/>
        <v>0.33856623847646272</v>
      </c>
      <c r="O5" s="34">
        <f>SUM('5. normalizz_CT singola regione'!AX19:BD19)/7</f>
        <v>0.1477719900179735</v>
      </c>
      <c r="P5" s="34">
        <f t="shared" si="5"/>
        <v>0.31744272612970209</v>
      </c>
      <c r="Q5" s="34">
        <f>'5. normalizz_CT singola regione'!BE19</f>
        <v>0.27454644675922668</v>
      </c>
      <c r="R5" s="34">
        <f t="shared" si="6"/>
        <v>0.36724387674190812</v>
      </c>
      <c r="S5"/>
      <c r="T5" s="54" t="s">
        <v>167</v>
      </c>
      <c r="U5" s="65">
        <v>0.53301187921818116</v>
      </c>
      <c r="V5" s="65">
        <v>0.43895361170297215</v>
      </c>
      <c r="W5"/>
      <c r="X5"/>
      <c r="Y5"/>
      <c r="Z5"/>
      <c r="AA5"/>
      <c r="AB5"/>
      <c r="AC5"/>
      <c r="AD5"/>
      <c r="AE5"/>
      <c r="AF5" s="54" t="s">
        <v>304</v>
      </c>
      <c r="AG5" s="65">
        <v>0.51303853621747608</v>
      </c>
      <c r="AH5" s="65">
        <v>0.29126339511038135</v>
      </c>
      <c r="AI5"/>
      <c r="AJ5"/>
      <c r="AK5"/>
      <c r="AL5"/>
      <c r="AM5"/>
      <c r="AN5"/>
      <c r="AO5"/>
      <c r="AP5"/>
      <c r="AQ5"/>
      <c r="AR5" s="54" t="s">
        <v>252</v>
      </c>
      <c r="AS5" s="65">
        <v>0.66933701444026916</v>
      </c>
      <c r="AT5" s="65">
        <v>0.47891508816372164</v>
      </c>
      <c r="AU5"/>
      <c r="AV5"/>
      <c r="AW5"/>
      <c r="AX5"/>
      <c r="AY5"/>
      <c r="AZ5"/>
      <c r="BA5"/>
      <c r="BB5"/>
      <c r="BC5"/>
      <c r="BD5" s="54" t="s">
        <v>179</v>
      </c>
      <c r="BE5" s="65">
        <v>0.34436540169396657</v>
      </c>
      <c r="BF5" s="65">
        <v>0.17615953926442618</v>
      </c>
      <c r="BG5"/>
      <c r="BH5"/>
      <c r="BI5"/>
      <c r="BJ5"/>
      <c r="BK5"/>
      <c r="BL5"/>
      <c r="BM5"/>
      <c r="BN5"/>
      <c r="BO5"/>
      <c r="BP5" s="54" t="s">
        <v>210</v>
      </c>
      <c r="BQ5" s="65">
        <v>0.44384702734587417</v>
      </c>
      <c r="BR5" s="65">
        <v>0.29426787509609259</v>
      </c>
      <c r="BS5"/>
      <c r="BT5"/>
      <c r="BU5"/>
      <c r="BV5"/>
      <c r="BW5"/>
      <c r="BX5"/>
      <c r="BY5"/>
      <c r="BZ5"/>
      <c r="CA5"/>
      <c r="CB5" s="54" t="s">
        <v>197</v>
      </c>
      <c r="CC5" s="65">
        <v>0.52226268151381638</v>
      </c>
      <c r="CD5" s="65">
        <v>0.28834810269806593</v>
      </c>
      <c r="CE5"/>
      <c r="CF5"/>
      <c r="CG5"/>
      <c r="CH5"/>
      <c r="CI5"/>
      <c r="CJ5"/>
      <c r="CK5"/>
      <c r="CL5"/>
      <c r="CM5"/>
      <c r="CN5" s="70"/>
      <c r="CO5" s="70"/>
      <c r="CP5" s="70"/>
      <c r="CQ5" s="70"/>
      <c r="CR5" s="70"/>
      <c r="CS5" s="70"/>
      <c r="CT5" s="70"/>
      <c r="CU5" s="70"/>
      <c r="CV5" s="70"/>
      <c r="CW5" s="70"/>
      <c r="CX5" s="70"/>
      <c r="CY5" s="70"/>
      <c r="CZ5" s="70"/>
      <c r="DA5" s="70"/>
      <c r="DB5" s="70"/>
      <c r="DC5" s="70"/>
      <c r="DD5" s="70"/>
      <c r="DE5" s="70"/>
      <c r="DF5" s="70"/>
      <c r="DG5" s="70"/>
      <c r="DH5" s="70"/>
      <c r="DI5" s="70"/>
      <c r="DJ5" s="70"/>
      <c r="DK5" s="70"/>
      <c r="DL5" s="70"/>
      <c r="DM5" s="70"/>
      <c r="DN5" s="70"/>
      <c r="DO5" s="70"/>
      <c r="DP5" s="70"/>
      <c r="DQ5" s="70"/>
      <c r="DR5" s="70"/>
      <c r="DS5" s="70"/>
      <c r="DT5" s="70"/>
      <c r="DU5" s="70"/>
      <c r="DV5" s="70"/>
      <c r="DW5" s="70"/>
      <c r="DX5" s="70"/>
      <c r="DY5" s="70"/>
      <c r="DZ5" s="70"/>
      <c r="EA5" s="70"/>
      <c r="EB5" s="70"/>
      <c r="EC5" s="70"/>
      <c r="ED5" s="70"/>
      <c r="EE5" s="70"/>
      <c r="EF5" s="70"/>
      <c r="EG5" s="70"/>
      <c r="EH5" s="70"/>
      <c r="EI5" s="70"/>
      <c r="EJ5" s="70"/>
      <c r="EK5" s="70"/>
      <c r="EL5" s="70"/>
      <c r="EM5" s="70"/>
      <c r="EN5" s="70"/>
      <c r="EO5" s="70"/>
      <c r="EP5" s="70"/>
      <c r="EQ5" s="70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</row>
    <row r="6" spans="1:199" x14ac:dyDescent="0.3">
      <c r="A6" s="34">
        <f>'3. indicatori CT_valori_nom'!A20</f>
        <v>78029</v>
      </c>
      <c r="B6" s="34" t="str">
        <f>'3. indicatori CT_valori_nom'!B20</f>
        <v>CASSANO ALL'IONIO</v>
      </c>
      <c r="C6" s="34" t="str">
        <f>'3. indicatori CT_valori_nom'!C20</f>
        <v>CALABRIA</v>
      </c>
      <c r="D6" s="34">
        <f>'3. indicatori CT_valori_nom'!D20</f>
        <v>55161</v>
      </c>
      <c r="E6" s="34">
        <f>SUM('5. normalizz_CT singola regione'!E20:O20)/11</f>
        <v>0.45508941708996636</v>
      </c>
      <c r="F6" s="34">
        <f t="shared" si="0"/>
        <v>0.4389536117029722</v>
      </c>
      <c r="G6" s="34">
        <f>SUM('5. normalizz_CT singola regione'!P20:X20)/9</f>
        <v>0.31326712463315803</v>
      </c>
      <c r="H6" s="34">
        <f t="shared" si="1"/>
        <v>0.29126339511038141</v>
      </c>
      <c r="I6" s="34">
        <f>SUM('5. normalizz_CT singola regione'!Y20:AI20)/9</f>
        <v>0.4859654508046487</v>
      </c>
      <c r="J6" s="34">
        <f t="shared" si="2"/>
        <v>0.47891508816372169</v>
      </c>
      <c r="K6" s="34">
        <f>SUM('5. normalizz_CT singola regione'!AJ20:AR20)/9</f>
        <v>0.14559787494547174</v>
      </c>
      <c r="L6" s="34">
        <f t="shared" si="3"/>
        <v>0.17615953926442618</v>
      </c>
      <c r="M6" s="34">
        <f>SUM('5. normalizz_CT singola regione'!AS20:AW20)/5</f>
        <v>0.48263711612977095</v>
      </c>
      <c r="N6" s="34">
        <f t="shared" si="4"/>
        <v>0.33856623847646272</v>
      </c>
      <c r="O6" s="34">
        <f>SUM('5. normalizz_CT singola regione'!AX20:BD20)/7</f>
        <v>0.33691627444003469</v>
      </c>
      <c r="P6" s="34">
        <f t="shared" si="5"/>
        <v>0.31744272612970209</v>
      </c>
      <c r="Q6" s="34">
        <f>'5. normalizz_CT singola regione'!BE20</f>
        <v>0.38895866262060069</v>
      </c>
      <c r="R6" s="34">
        <f t="shared" si="6"/>
        <v>0.36724387674190812</v>
      </c>
      <c r="S6"/>
      <c r="T6" s="54" t="s">
        <v>186</v>
      </c>
      <c r="U6" s="65">
        <v>0.53070433769423042</v>
      </c>
      <c r="V6" s="65">
        <v>0.43895361170297215</v>
      </c>
      <c r="W6"/>
      <c r="X6"/>
      <c r="Y6"/>
      <c r="Z6"/>
      <c r="AA6"/>
      <c r="AB6"/>
      <c r="AC6"/>
      <c r="AD6"/>
      <c r="AE6"/>
      <c r="AF6" s="54" t="s">
        <v>201</v>
      </c>
      <c r="AG6" s="65">
        <v>0.51052529595235208</v>
      </c>
      <c r="AH6" s="65">
        <v>0.29126339511038135</v>
      </c>
      <c r="AI6"/>
      <c r="AJ6"/>
      <c r="AK6"/>
      <c r="AL6"/>
      <c r="AM6"/>
      <c r="AN6"/>
      <c r="AO6"/>
      <c r="AP6"/>
      <c r="AQ6"/>
      <c r="AR6" s="54" t="s">
        <v>201</v>
      </c>
      <c r="AS6" s="65">
        <v>0.6599489936624604</v>
      </c>
      <c r="AT6" s="65">
        <v>0.47891508816372164</v>
      </c>
      <c r="AU6"/>
      <c r="AV6"/>
      <c r="AW6"/>
      <c r="AX6"/>
      <c r="AY6"/>
      <c r="AZ6"/>
      <c r="BA6"/>
      <c r="BB6"/>
      <c r="BC6"/>
      <c r="BD6" s="54" t="s">
        <v>252</v>
      </c>
      <c r="BE6" s="65">
        <v>0.33553532781322554</v>
      </c>
      <c r="BF6" s="65">
        <v>0.17615953926442618</v>
      </c>
      <c r="BG6"/>
      <c r="BH6"/>
      <c r="BI6"/>
      <c r="BJ6"/>
      <c r="BK6"/>
      <c r="BL6"/>
      <c r="BM6"/>
      <c r="BN6"/>
      <c r="BO6"/>
      <c r="BP6" s="54" t="s">
        <v>256</v>
      </c>
      <c r="BQ6" s="65">
        <v>0.42084933080916204</v>
      </c>
      <c r="BR6" s="65">
        <v>0.29426787509609259</v>
      </c>
      <c r="BS6"/>
      <c r="BT6"/>
      <c r="BU6"/>
      <c r="BV6"/>
      <c r="BW6"/>
      <c r="BX6"/>
      <c r="BY6"/>
      <c r="BZ6"/>
      <c r="CA6"/>
      <c r="CB6" s="54" t="s">
        <v>176</v>
      </c>
      <c r="CC6" s="65">
        <v>0.51362800942027254</v>
      </c>
      <c r="CD6" s="65">
        <v>0.28834810269806593</v>
      </c>
      <c r="CE6"/>
      <c r="CF6"/>
      <c r="CG6"/>
      <c r="CH6"/>
      <c r="CI6"/>
      <c r="CJ6"/>
      <c r="CK6"/>
      <c r="CL6"/>
      <c r="CM6"/>
      <c r="CN6" s="70"/>
      <c r="CO6" s="70"/>
      <c r="CP6" s="70"/>
      <c r="CQ6" s="70"/>
      <c r="CR6" s="70"/>
      <c r="CS6" s="70"/>
      <c r="CT6" s="70"/>
      <c r="CU6" s="70"/>
      <c r="CV6" s="70"/>
      <c r="CW6" s="70"/>
      <c r="CX6" s="70"/>
      <c r="CY6" s="70"/>
      <c r="CZ6" s="70"/>
      <c r="DA6" s="70"/>
      <c r="DB6" s="70"/>
      <c r="DC6" s="70"/>
      <c r="DD6" s="70"/>
      <c r="DE6" s="70"/>
      <c r="DF6" s="70"/>
      <c r="DG6" s="70"/>
      <c r="DH6" s="70"/>
      <c r="DI6" s="70"/>
      <c r="DJ6" s="70"/>
      <c r="DK6" s="70"/>
      <c r="DL6" s="70"/>
      <c r="DM6" s="70"/>
      <c r="DN6" s="70"/>
      <c r="DO6" s="70"/>
      <c r="DP6" s="70"/>
      <c r="DQ6" s="70"/>
      <c r="DR6" s="70"/>
      <c r="DS6" s="70"/>
      <c r="DT6" s="70"/>
      <c r="DU6" s="70"/>
      <c r="DV6" s="70"/>
      <c r="DW6" s="70"/>
      <c r="DX6" s="70"/>
      <c r="DY6" s="70"/>
      <c r="DZ6" s="70"/>
      <c r="EA6" s="70"/>
      <c r="EB6" s="70"/>
      <c r="EC6" s="70"/>
      <c r="ED6" s="70"/>
      <c r="EE6" s="70"/>
      <c r="EF6" s="70"/>
      <c r="EG6" s="70"/>
      <c r="EH6" s="70"/>
      <c r="EI6" s="70"/>
      <c r="EJ6" s="70"/>
      <c r="EK6" s="70"/>
      <c r="EL6" s="70"/>
      <c r="EM6" s="70"/>
      <c r="EN6" s="70"/>
      <c r="EO6" s="70"/>
      <c r="EP6" s="70"/>
      <c r="EQ6" s="70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</row>
    <row r="7" spans="1:199" ht="46.8" x14ac:dyDescent="0.3">
      <c r="A7" s="34">
        <f>'3. indicatori CT_valori_nom'!A21</f>
        <v>78033</v>
      </c>
      <c r="B7" s="34" t="str">
        <f>'3. indicatori CT_valori_nom'!B21</f>
        <v>CASTROVILLARI</v>
      </c>
      <c r="C7" s="34" t="str">
        <f>'3. indicatori CT_valori_nom'!C21</f>
        <v>CALABRIA</v>
      </c>
      <c r="D7" s="34">
        <f>'3. indicatori CT_valori_nom'!D21</f>
        <v>67734</v>
      </c>
      <c r="E7" s="34">
        <f>SUM('5. normalizz_CT singola regione'!E21:O21)/11</f>
        <v>0.48931474734750985</v>
      </c>
      <c r="F7" s="34">
        <f t="shared" si="0"/>
        <v>0.4389536117029722</v>
      </c>
      <c r="G7" s="34">
        <f>SUM('5. normalizz_CT singola regione'!P21:X21)/9</f>
        <v>0.27697875362144314</v>
      </c>
      <c r="H7" s="34">
        <f t="shared" si="1"/>
        <v>0.29126339511038141</v>
      </c>
      <c r="I7" s="34">
        <f>SUM('5. normalizz_CT singola regione'!Y21:AI21)/9</f>
        <v>0.53079379757782919</v>
      </c>
      <c r="J7" s="34">
        <f t="shared" si="2"/>
        <v>0.47891508816372169</v>
      </c>
      <c r="K7" s="34">
        <f>SUM('5. normalizz_CT singola regione'!AJ21:AR21)/9</f>
        <v>0.32659490276605641</v>
      </c>
      <c r="L7" s="34">
        <f t="shared" si="3"/>
        <v>0.17615953926442618</v>
      </c>
      <c r="M7" s="34">
        <f>SUM('5. normalizz_CT singola regione'!AS21:AW21)/5</f>
        <v>0.40006209337219312</v>
      </c>
      <c r="N7" s="34">
        <f t="shared" si="4"/>
        <v>0.33856623847646272</v>
      </c>
      <c r="O7" s="34">
        <f>SUM('5. normalizz_CT singola regione'!AX21:BD21)/7</f>
        <v>0.41667901705424126</v>
      </c>
      <c r="P7" s="34">
        <f t="shared" si="5"/>
        <v>0.31744272612970209</v>
      </c>
      <c r="Q7" s="34">
        <f>'5. normalizz_CT singola regione'!BE21</f>
        <v>0.43635814665428141</v>
      </c>
      <c r="R7" s="34">
        <f t="shared" si="6"/>
        <v>0.36724387674190812</v>
      </c>
      <c r="S7"/>
      <c r="T7" s="54" t="s">
        <v>183</v>
      </c>
      <c r="U7" s="65">
        <v>0.52620280362775751</v>
      </c>
      <c r="V7" s="65">
        <v>0.43895361170297215</v>
      </c>
      <c r="W7"/>
      <c r="X7"/>
      <c r="Y7"/>
      <c r="Z7"/>
      <c r="AA7"/>
      <c r="AB7"/>
      <c r="AC7"/>
      <c r="AD7"/>
      <c r="AE7"/>
      <c r="AF7" s="54" t="s">
        <v>253</v>
      </c>
      <c r="AG7" s="65">
        <v>0.48086949017379915</v>
      </c>
      <c r="AH7" s="65">
        <v>0.29126339511038135</v>
      </c>
      <c r="AI7"/>
      <c r="AJ7"/>
      <c r="AK7"/>
      <c r="AL7"/>
      <c r="AM7"/>
      <c r="AN7"/>
      <c r="AO7"/>
      <c r="AP7"/>
      <c r="AQ7"/>
      <c r="AR7" s="54" t="s">
        <v>302</v>
      </c>
      <c r="AS7" s="65">
        <v>0.58077973922488546</v>
      </c>
      <c r="AT7" s="65">
        <v>0.47891508816372164</v>
      </c>
      <c r="AU7"/>
      <c r="AV7"/>
      <c r="AW7"/>
      <c r="AX7"/>
      <c r="AY7"/>
      <c r="AZ7"/>
      <c r="BA7"/>
      <c r="BB7"/>
      <c r="BC7"/>
      <c r="BD7" s="54" t="s">
        <v>174</v>
      </c>
      <c r="BE7" s="65">
        <v>0.32659490276605641</v>
      </c>
      <c r="BF7" s="65">
        <v>0.17615953926442618</v>
      </c>
      <c r="BG7"/>
      <c r="BH7"/>
      <c r="BI7"/>
      <c r="BJ7"/>
      <c r="BK7"/>
      <c r="BL7"/>
      <c r="BM7"/>
      <c r="BN7"/>
      <c r="BO7"/>
      <c r="BP7" s="54" t="s">
        <v>201</v>
      </c>
      <c r="BQ7" s="65">
        <v>0.4169644534968584</v>
      </c>
      <c r="BR7" s="65">
        <v>0.29426787509609259</v>
      </c>
      <c r="BS7"/>
      <c r="BT7"/>
      <c r="BU7"/>
      <c r="BV7"/>
      <c r="BW7"/>
      <c r="BX7"/>
      <c r="BY7"/>
      <c r="BZ7"/>
      <c r="CA7"/>
      <c r="CB7" s="54" t="s">
        <v>207</v>
      </c>
      <c r="CC7" s="65">
        <v>0.50870768541128331</v>
      </c>
      <c r="CD7" s="65">
        <v>0.28834810269806593</v>
      </c>
      <c r="CE7"/>
      <c r="CF7"/>
      <c r="CG7"/>
      <c r="CH7"/>
      <c r="CI7"/>
      <c r="CJ7"/>
      <c r="CK7"/>
      <c r="CL7"/>
      <c r="CM7"/>
      <c r="CN7" s="70" t="s">
        <v>2162</v>
      </c>
      <c r="CO7" s="70"/>
      <c r="CP7" s="70"/>
      <c r="CQ7" s="70"/>
      <c r="CR7" s="70"/>
      <c r="CS7" s="70"/>
      <c r="CT7" s="70"/>
      <c r="CU7" s="70"/>
      <c r="CV7" s="70"/>
      <c r="CW7" s="70"/>
      <c r="CX7" s="70"/>
      <c r="CY7" s="70"/>
      <c r="CZ7" s="70"/>
      <c r="DA7" s="70"/>
      <c r="DB7" s="70"/>
      <c r="DC7" s="70"/>
      <c r="DD7" s="70"/>
      <c r="DE7" s="70"/>
      <c r="DF7" s="70"/>
      <c r="DG7" s="70"/>
      <c r="DH7" s="70"/>
      <c r="DI7" s="70"/>
      <c r="DJ7" s="70"/>
      <c r="DK7" s="70"/>
      <c r="DL7" s="70"/>
      <c r="DM7" s="70"/>
      <c r="DN7" s="70"/>
      <c r="DO7" s="70"/>
      <c r="DP7" s="70"/>
      <c r="DQ7" s="70"/>
      <c r="DR7" s="70"/>
      <c r="DS7" s="70"/>
      <c r="DT7" s="70"/>
      <c r="DU7" s="70"/>
      <c r="DV7" s="70"/>
      <c r="DW7" s="70"/>
      <c r="DX7" s="70"/>
      <c r="DY7" s="70"/>
      <c r="DZ7" s="70"/>
      <c r="EA7" s="70"/>
      <c r="EB7" s="70"/>
      <c r="EC7" s="70"/>
      <c r="ED7" s="70"/>
      <c r="EE7" s="70"/>
      <c r="EF7" s="70"/>
      <c r="EG7" s="70"/>
      <c r="EH7" s="70"/>
      <c r="EI7" s="70"/>
      <c r="EJ7" s="70"/>
      <c r="EK7" s="70"/>
      <c r="EL7" s="70"/>
      <c r="EM7" s="70"/>
      <c r="EN7" s="70"/>
      <c r="EO7" s="70"/>
      <c r="EP7" s="70"/>
      <c r="EQ7" s="70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</row>
    <row r="8" spans="1:199" x14ac:dyDescent="0.3">
      <c r="A8" s="34">
        <f>'3. indicatori CT_valori_nom'!A22</f>
        <v>78040</v>
      </c>
      <c r="B8" s="34" t="str">
        <f>'3. indicatori CT_valori_nom'!B22</f>
        <v>CETRARO</v>
      </c>
      <c r="C8" s="34" t="str">
        <f>'3. indicatori CT_valori_nom'!C22</f>
        <v>CALABRIA</v>
      </c>
      <c r="D8" s="34">
        <f>'3. indicatori CT_valori_nom'!D22</f>
        <v>13946</v>
      </c>
      <c r="E8" s="34">
        <f>SUM('5. normalizz_CT singola regione'!E22:O22)/11</f>
        <v>0.35568513221588499</v>
      </c>
      <c r="F8" s="34">
        <f t="shared" si="0"/>
        <v>0.4389536117029722</v>
      </c>
      <c r="G8" s="34">
        <f>SUM('5. normalizz_CT singola regione'!P22:X22)/9</f>
        <v>0.23938147466799028</v>
      </c>
      <c r="H8" s="34">
        <f t="shared" si="1"/>
        <v>0.29126339511038141</v>
      </c>
      <c r="I8" s="34">
        <f>SUM('5. normalizz_CT singola regione'!Y22:AI22)/9</f>
        <v>0.41244273778536078</v>
      </c>
      <c r="J8" s="34">
        <f t="shared" si="2"/>
        <v>0.47891508816372169</v>
      </c>
      <c r="K8" s="34">
        <f>SUM('5. normalizz_CT singola regione'!AJ22:AR22)/9</f>
        <v>0.34436540169396657</v>
      </c>
      <c r="L8" s="34">
        <f t="shared" si="3"/>
        <v>0.17615953926442618</v>
      </c>
      <c r="M8" s="34">
        <f>SUM('5. normalizz_CT singola regione'!AS22:AW22)/5</f>
        <v>0.2461048835747251</v>
      </c>
      <c r="N8" s="34">
        <f t="shared" si="4"/>
        <v>0.33856623847646272</v>
      </c>
      <c r="O8" s="34">
        <f>SUM('5. normalizz_CT singola regione'!AX22:BD22)/7</f>
        <v>0.28010718868984963</v>
      </c>
      <c r="P8" s="34">
        <f t="shared" si="5"/>
        <v>0.31744272612970209</v>
      </c>
      <c r="Q8" s="34">
        <f>'5. normalizz_CT singola regione'!BE22</f>
        <v>0.34190463234900359</v>
      </c>
      <c r="R8" s="34">
        <f t="shared" si="6"/>
        <v>0.36724387674190812</v>
      </c>
      <c r="S8"/>
      <c r="T8" s="54" t="s">
        <v>291</v>
      </c>
      <c r="U8" s="65">
        <v>0.5249496540527524</v>
      </c>
      <c r="V8" s="65">
        <v>0.43895361170297215</v>
      </c>
      <c r="W8"/>
      <c r="X8"/>
      <c r="Y8"/>
      <c r="Z8"/>
      <c r="AA8"/>
      <c r="AB8"/>
      <c r="AC8"/>
      <c r="AD8"/>
      <c r="AE8"/>
      <c r="AF8" s="54" t="s">
        <v>185</v>
      </c>
      <c r="AG8" s="65">
        <v>0.48071564671283606</v>
      </c>
      <c r="AH8" s="65">
        <v>0.29126339511038135</v>
      </c>
      <c r="AI8"/>
      <c r="AJ8"/>
      <c r="AK8"/>
      <c r="AL8"/>
      <c r="AM8"/>
      <c r="AN8"/>
      <c r="AO8"/>
      <c r="AP8"/>
      <c r="AQ8"/>
      <c r="AR8" s="54" t="s">
        <v>207</v>
      </c>
      <c r="AS8" s="65">
        <v>0.55008537475070196</v>
      </c>
      <c r="AT8" s="65">
        <v>0.47891508816372164</v>
      </c>
      <c r="AU8"/>
      <c r="AV8"/>
      <c r="AW8"/>
      <c r="AX8"/>
      <c r="AY8"/>
      <c r="AZ8"/>
      <c r="BA8"/>
      <c r="BB8"/>
      <c r="BC8"/>
      <c r="BD8" s="54" t="s">
        <v>140</v>
      </c>
      <c r="BE8" s="65">
        <v>0.30463640698077254</v>
      </c>
      <c r="BF8" s="65">
        <v>0.17615953926442618</v>
      </c>
      <c r="BG8"/>
      <c r="BH8"/>
      <c r="BI8"/>
      <c r="BJ8"/>
      <c r="BK8"/>
      <c r="BL8"/>
      <c r="BM8"/>
      <c r="BN8"/>
      <c r="BO8"/>
      <c r="BP8" s="54" t="s">
        <v>258</v>
      </c>
      <c r="BQ8" s="65">
        <v>0.39389485402542845</v>
      </c>
      <c r="BR8" s="65">
        <v>0.29426787509609259</v>
      </c>
      <c r="BS8"/>
      <c r="BT8"/>
      <c r="BU8"/>
      <c r="BV8"/>
      <c r="BW8"/>
      <c r="BX8"/>
      <c r="BY8"/>
      <c r="BZ8"/>
      <c r="CA8"/>
      <c r="CB8" s="54" t="s">
        <v>258</v>
      </c>
      <c r="CC8" s="65">
        <v>0.42791126985929129</v>
      </c>
      <c r="CD8" s="65">
        <v>0.28834810269806593</v>
      </c>
      <c r="CE8"/>
      <c r="CF8"/>
      <c r="CG8"/>
      <c r="CH8"/>
      <c r="CI8"/>
      <c r="CJ8"/>
      <c r="CK8"/>
      <c r="CL8"/>
      <c r="CM8"/>
      <c r="CN8" s="70"/>
      <c r="CO8" s="70"/>
      <c r="CP8" s="70"/>
      <c r="CQ8" s="70"/>
      <c r="CR8" s="70"/>
      <c r="CS8" s="70"/>
      <c r="CT8" s="70"/>
      <c r="CU8" s="70"/>
      <c r="CV8" s="70"/>
      <c r="CW8" s="70"/>
      <c r="CX8" s="70"/>
      <c r="CY8" s="70"/>
      <c r="CZ8" s="70"/>
      <c r="DA8" s="70"/>
      <c r="DB8" s="70"/>
      <c r="DC8" s="70"/>
      <c r="DD8" s="70"/>
      <c r="DE8" s="70"/>
      <c r="DF8" s="70"/>
      <c r="DG8" s="70"/>
      <c r="DH8" s="70"/>
      <c r="DI8" s="70"/>
      <c r="DJ8" s="70"/>
      <c r="DK8" s="70"/>
      <c r="DL8" s="70"/>
      <c r="DM8" s="70"/>
      <c r="DN8" s="70"/>
      <c r="DO8" s="70"/>
      <c r="DP8" s="70"/>
      <c r="DQ8" s="70"/>
      <c r="DR8" s="70"/>
      <c r="DS8" s="70"/>
      <c r="DT8" s="70"/>
      <c r="DU8" s="70"/>
      <c r="DV8" s="70"/>
      <c r="DW8" s="70"/>
      <c r="DX8" s="70"/>
      <c r="DY8" s="70"/>
      <c r="DZ8" s="70"/>
      <c r="EA8" s="70"/>
      <c r="EB8" s="70"/>
      <c r="EC8" s="70"/>
      <c r="ED8" s="70"/>
      <c r="EE8" s="70"/>
      <c r="EF8" s="70"/>
      <c r="EG8" s="70"/>
      <c r="EH8" s="70"/>
      <c r="EI8" s="70"/>
      <c r="EJ8" s="70"/>
      <c r="EK8" s="70"/>
      <c r="EL8" s="70"/>
      <c r="EM8" s="70"/>
      <c r="EN8" s="70"/>
      <c r="EO8" s="70"/>
      <c r="EP8" s="70"/>
      <c r="EQ8" s="70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</row>
    <row r="9" spans="1:199" ht="31.2" x14ac:dyDescent="0.3">
      <c r="A9" s="34">
        <f>'3. indicatori CT_valori_nom'!A23</f>
        <v>78045</v>
      </c>
      <c r="B9" s="34" t="str">
        <f>'3. indicatori CT_valori_nom'!B23</f>
        <v>COSENZA</v>
      </c>
      <c r="C9" s="34" t="str">
        <f>'3. indicatori CT_valori_nom'!C23</f>
        <v>CALABRIA</v>
      </c>
      <c r="D9" s="34">
        <f>'3. indicatori CT_valori_nom'!D23</f>
        <v>104463</v>
      </c>
      <c r="E9" s="34">
        <f>SUM('5. normalizz_CT singola regione'!E23:O23)/11</f>
        <v>0.52078112061823023</v>
      </c>
      <c r="F9" s="34">
        <f t="shared" si="0"/>
        <v>0.4389536117029722</v>
      </c>
      <c r="G9" s="34">
        <f>SUM('5. normalizz_CT singola regione'!P23:X23)/9</f>
        <v>0.48071564671283606</v>
      </c>
      <c r="H9" s="34">
        <f t="shared" si="1"/>
        <v>0.29126339511038141</v>
      </c>
      <c r="I9" s="34">
        <f>SUM('5. normalizz_CT singola regione'!Y23:AI23)/9</f>
        <v>0.54236907472775764</v>
      </c>
      <c r="J9" s="34">
        <f t="shared" si="2"/>
        <v>0.47891508816372169</v>
      </c>
      <c r="K9" s="34">
        <f>SUM('5. normalizz_CT singola regione'!AJ23:AR23)/9</f>
        <v>0.38769327107989038</v>
      </c>
      <c r="L9" s="34">
        <f t="shared" si="3"/>
        <v>0.17615953926442618</v>
      </c>
      <c r="M9" s="34">
        <f>SUM('5. normalizz_CT singola regione'!AS23:AW23)/5</f>
        <v>0.38818838967273339</v>
      </c>
      <c r="N9" s="34">
        <f t="shared" si="4"/>
        <v>0.33856623847646272</v>
      </c>
      <c r="O9" s="34">
        <f>SUM('5. normalizz_CT singola regione'!AX23:BD23)/7</f>
        <v>0.57449198188094897</v>
      </c>
      <c r="P9" s="34">
        <f t="shared" si="5"/>
        <v>0.31744272612970209</v>
      </c>
      <c r="Q9" s="34">
        <f>'5. normalizz_CT singola regione'!BE23</f>
        <v>0.51889319321308958</v>
      </c>
      <c r="R9" s="34">
        <f t="shared" si="6"/>
        <v>0.36724387674190812</v>
      </c>
      <c r="S9"/>
      <c r="T9" s="54" t="s">
        <v>185</v>
      </c>
      <c r="U9" s="65">
        <v>0.52078112061823023</v>
      </c>
      <c r="V9" s="65">
        <v>0.43895361170297215</v>
      </c>
      <c r="W9"/>
      <c r="X9"/>
      <c r="Y9"/>
      <c r="Z9"/>
      <c r="AA9"/>
      <c r="AB9"/>
      <c r="AC9"/>
      <c r="AD9"/>
      <c r="AE9"/>
      <c r="AF9" s="54" t="s">
        <v>302</v>
      </c>
      <c r="AG9" s="65">
        <v>0.465874038863833</v>
      </c>
      <c r="AH9" s="65">
        <v>0.29126339511038135</v>
      </c>
      <c r="AI9"/>
      <c r="AJ9"/>
      <c r="AK9"/>
      <c r="AL9"/>
      <c r="AM9"/>
      <c r="AN9"/>
      <c r="AO9"/>
      <c r="AP9"/>
      <c r="AQ9"/>
      <c r="AR9" s="54" t="s">
        <v>248</v>
      </c>
      <c r="AS9" s="65">
        <v>0.5494288532015057</v>
      </c>
      <c r="AT9" s="65">
        <v>0.47891508816372164</v>
      </c>
      <c r="AU9"/>
      <c r="AV9"/>
      <c r="AW9"/>
      <c r="AX9"/>
      <c r="AY9"/>
      <c r="AZ9"/>
      <c r="BA9"/>
      <c r="BB9"/>
      <c r="BC9"/>
      <c r="BD9" s="54" t="s">
        <v>265</v>
      </c>
      <c r="BE9" s="65">
        <v>0.27962710010897929</v>
      </c>
      <c r="BF9" s="65">
        <v>0.17615953926442618</v>
      </c>
      <c r="BG9"/>
      <c r="BH9"/>
      <c r="BI9"/>
      <c r="BJ9"/>
      <c r="BK9"/>
      <c r="BL9"/>
      <c r="BM9"/>
      <c r="BN9"/>
      <c r="BO9"/>
      <c r="BP9" s="54" t="s">
        <v>200</v>
      </c>
      <c r="BQ9" s="65">
        <v>0.38197698943600161</v>
      </c>
      <c r="BR9" s="65">
        <v>0.29426787509609259</v>
      </c>
      <c r="BS9"/>
      <c r="BT9"/>
      <c r="BU9"/>
      <c r="BV9"/>
      <c r="BW9"/>
      <c r="BX9"/>
      <c r="BY9"/>
      <c r="BZ9"/>
      <c r="CA9"/>
      <c r="CB9" s="54" t="s">
        <v>299</v>
      </c>
      <c r="CC9" s="65">
        <v>0.42382827719760868</v>
      </c>
      <c r="CD9" s="65">
        <v>0.28834810269806593</v>
      </c>
      <c r="CE9"/>
      <c r="CF9"/>
      <c r="CG9"/>
      <c r="CH9"/>
      <c r="CI9"/>
      <c r="CJ9"/>
      <c r="CK9"/>
      <c r="CL9"/>
      <c r="CM9"/>
      <c r="CN9" s="66" t="s">
        <v>305</v>
      </c>
      <c r="CO9" s="66" t="s">
        <v>306</v>
      </c>
      <c r="CP9" s="67" t="s">
        <v>2130</v>
      </c>
      <c r="CQ9" s="66" t="s">
        <v>307</v>
      </c>
      <c r="CR9" s="66" t="s">
        <v>6</v>
      </c>
      <c r="CS9" s="66" t="s">
        <v>7</v>
      </c>
      <c r="CT9" s="66" t="s">
        <v>8</v>
      </c>
      <c r="CU9" s="66" t="s">
        <v>9</v>
      </c>
      <c r="CV9" s="66" t="s">
        <v>10</v>
      </c>
      <c r="CW9" s="66" t="s">
        <v>11</v>
      </c>
      <c r="CX9" s="66" t="s">
        <v>12</v>
      </c>
      <c r="CY9" s="66" t="s">
        <v>13</v>
      </c>
      <c r="CZ9" s="66" t="s">
        <v>14</v>
      </c>
      <c r="DA9" s="66" t="s">
        <v>15</v>
      </c>
      <c r="DB9" s="66" t="s">
        <v>16</v>
      </c>
      <c r="DC9" s="66" t="s">
        <v>38</v>
      </c>
      <c r="DD9" s="66" t="s">
        <v>39</v>
      </c>
      <c r="DE9" s="66" t="s">
        <v>40</v>
      </c>
      <c r="DF9" s="66" t="s">
        <v>41</v>
      </c>
      <c r="DG9" s="66" t="s">
        <v>42</v>
      </c>
      <c r="DH9" s="66" t="s">
        <v>43</v>
      </c>
      <c r="DI9" s="66" t="s">
        <v>44</v>
      </c>
      <c r="DJ9" s="66" t="s">
        <v>45</v>
      </c>
      <c r="DK9" s="66" t="s">
        <v>46</v>
      </c>
      <c r="DL9" s="66" t="s">
        <v>59</v>
      </c>
      <c r="DM9" s="66" t="s">
        <v>60</v>
      </c>
      <c r="DN9" s="66" t="s">
        <v>61</v>
      </c>
      <c r="DO9" s="66" t="s">
        <v>62</v>
      </c>
      <c r="DP9" s="66" t="s">
        <v>63</v>
      </c>
      <c r="DQ9" s="66" t="s">
        <v>64</v>
      </c>
      <c r="DR9" s="66" t="s">
        <v>65</v>
      </c>
      <c r="DS9" s="68" t="s">
        <v>66</v>
      </c>
      <c r="DT9" s="66" t="s">
        <v>67</v>
      </c>
      <c r="DU9" s="66" t="s">
        <v>68</v>
      </c>
      <c r="DV9" s="66" t="s">
        <v>69</v>
      </c>
      <c r="DW9" s="66" t="s">
        <v>85</v>
      </c>
      <c r="DX9" s="66" t="s">
        <v>86</v>
      </c>
      <c r="DY9" s="66" t="s">
        <v>87</v>
      </c>
      <c r="DZ9" s="66" t="s">
        <v>88</v>
      </c>
      <c r="EA9" s="66" t="s">
        <v>89</v>
      </c>
      <c r="EB9" s="66" t="s">
        <v>90</v>
      </c>
      <c r="EC9" s="66" t="s">
        <v>91</v>
      </c>
      <c r="ED9" s="66" t="s">
        <v>92</v>
      </c>
      <c r="EE9" s="69" t="s">
        <v>93</v>
      </c>
      <c r="EF9" s="66" t="s">
        <v>104</v>
      </c>
      <c r="EG9" s="66" t="s">
        <v>105</v>
      </c>
      <c r="EH9" s="66" t="s">
        <v>106</v>
      </c>
      <c r="EI9" s="66" t="s">
        <v>107</v>
      </c>
      <c r="EJ9" s="66" t="s">
        <v>108</v>
      </c>
      <c r="EK9" s="66" t="s">
        <v>129</v>
      </c>
      <c r="EL9" s="66" t="s">
        <v>130</v>
      </c>
      <c r="EM9" s="66" t="s">
        <v>131</v>
      </c>
      <c r="EN9" s="66" t="s">
        <v>132</v>
      </c>
      <c r="EO9" s="66" t="s">
        <v>133</v>
      </c>
      <c r="EP9" s="66" t="s">
        <v>134</v>
      </c>
      <c r="EQ9" s="66" t="s">
        <v>135</v>
      </c>
      <c r="ER9" s="72" t="s">
        <v>2103</v>
      </c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</row>
    <row r="10" spans="1:199" ht="31.2" x14ac:dyDescent="0.3">
      <c r="A10" s="34">
        <f>'3. indicatori CT_valori_nom'!A24</f>
        <v>78091</v>
      </c>
      <c r="B10" s="34" t="str">
        <f>'3. indicatori CT_valori_nom'!B24</f>
        <v>PAOLA</v>
      </c>
      <c r="C10" s="34" t="str">
        <f>'3. indicatori CT_valori_nom'!C24</f>
        <v>CALABRIA</v>
      </c>
      <c r="D10" s="34">
        <f>'3. indicatori CT_valori_nom'!D24</f>
        <v>31627</v>
      </c>
      <c r="E10" s="34">
        <f>SUM('5. normalizz_CT singola regione'!E24:O24)/11</f>
        <v>0.34341249436721938</v>
      </c>
      <c r="F10" s="34">
        <f t="shared" si="0"/>
        <v>0.4389536117029722</v>
      </c>
      <c r="G10" s="34">
        <f>SUM('5. normalizz_CT singola regione'!P24:X24)/9</f>
        <v>0.39882615612211197</v>
      </c>
      <c r="H10" s="34">
        <f t="shared" si="1"/>
        <v>0.29126339511038141</v>
      </c>
      <c r="I10" s="34">
        <f>SUM('5. normalizz_CT singola regione'!Y24:AI24)/9</f>
        <v>0.47908150178977721</v>
      </c>
      <c r="J10" s="34">
        <f t="shared" si="2"/>
        <v>0.47891508816372169</v>
      </c>
      <c r="K10" s="34">
        <f>SUM('5. normalizz_CT singola regione'!AJ24:AR24)/9</f>
        <v>0.19764871425082678</v>
      </c>
      <c r="L10" s="34">
        <f t="shared" si="3"/>
        <v>0.17615953926442618</v>
      </c>
      <c r="M10" s="34">
        <f>SUM('5. normalizz_CT singola regione'!AS24:AW24)/5</f>
        <v>0.32900661923553071</v>
      </c>
      <c r="N10" s="34">
        <f t="shared" si="4"/>
        <v>0.33856623847646272</v>
      </c>
      <c r="O10" s="34">
        <f>SUM('5. normalizz_CT singola regione'!AX24:BD24)/7</f>
        <v>0.39381846633930834</v>
      </c>
      <c r="P10" s="34">
        <f t="shared" si="5"/>
        <v>0.31744272612970209</v>
      </c>
      <c r="Q10" s="34">
        <f>'5. normalizz_CT singola regione'!BE24</f>
        <v>0.37998525846929082</v>
      </c>
      <c r="R10" s="34">
        <f t="shared" si="6"/>
        <v>0.36724387674190812</v>
      </c>
      <c r="S10"/>
      <c r="T10" s="54" t="s">
        <v>253</v>
      </c>
      <c r="U10" s="65">
        <v>0.51144619012209747</v>
      </c>
      <c r="V10" s="65">
        <v>0.43895361170297215</v>
      </c>
      <c r="W10"/>
      <c r="X10"/>
      <c r="Y10"/>
      <c r="Z10"/>
      <c r="AA10"/>
      <c r="AB10"/>
      <c r="AC10"/>
      <c r="AD10"/>
      <c r="AE10"/>
      <c r="AF10" s="54" t="s">
        <v>236</v>
      </c>
      <c r="AG10" s="65">
        <v>0.44488833321149962</v>
      </c>
      <c r="AH10" s="65">
        <v>0.29126339511038135</v>
      </c>
      <c r="AI10"/>
      <c r="AJ10"/>
      <c r="AK10"/>
      <c r="AL10"/>
      <c r="AM10"/>
      <c r="AN10"/>
      <c r="AO10"/>
      <c r="AP10"/>
      <c r="AQ10"/>
      <c r="AR10" s="54" t="s">
        <v>185</v>
      </c>
      <c r="AS10" s="65">
        <v>0.54236907472775764</v>
      </c>
      <c r="AT10" s="65">
        <v>0.47891508816372164</v>
      </c>
      <c r="AU10"/>
      <c r="AV10"/>
      <c r="AW10"/>
      <c r="AX10"/>
      <c r="AY10"/>
      <c r="AZ10"/>
      <c r="BA10"/>
      <c r="BB10"/>
      <c r="BC10"/>
      <c r="BD10" s="54" t="s">
        <v>290</v>
      </c>
      <c r="BE10" s="65">
        <v>0.25223237958860573</v>
      </c>
      <c r="BF10" s="65">
        <v>0.17615953926442618</v>
      </c>
      <c r="BG10"/>
      <c r="BH10"/>
      <c r="BI10"/>
      <c r="BJ10"/>
      <c r="BK10"/>
      <c r="BL10"/>
      <c r="BM10"/>
      <c r="BN10"/>
      <c r="BO10"/>
      <c r="BP10" s="54" t="s">
        <v>302</v>
      </c>
      <c r="BQ10" s="65">
        <v>0.37169256020259717</v>
      </c>
      <c r="BR10" s="65">
        <v>0.29426787509609259</v>
      </c>
      <c r="BS10"/>
      <c r="BT10"/>
      <c r="BU10"/>
      <c r="BV10"/>
      <c r="BW10"/>
      <c r="BX10"/>
      <c r="BY10"/>
      <c r="BZ10"/>
      <c r="CA10"/>
      <c r="CB10" s="54" t="s">
        <v>186</v>
      </c>
      <c r="CC10" s="65">
        <v>0.40023904991562181</v>
      </c>
      <c r="CD10" s="65">
        <v>0.28834810269806593</v>
      </c>
      <c r="CE10"/>
      <c r="CF10"/>
      <c r="CG10"/>
      <c r="CH10"/>
      <c r="CI10"/>
      <c r="CJ10"/>
      <c r="CK10"/>
      <c r="CL10"/>
      <c r="CM10"/>
      <c r="CN10" s="71">
        <v>79023</v>
      </c>
      <c r="CO10" s="70" t="s">
        <v>176</v>
      </c>
      <c r="CP10" s="70" t="s">
        <v>2126</v>
      </c>
      <c r="CQ10" s="70">
        <v>109446</v>
      </c>
      <c r="CR10" s="70">
        <f>'5. normalizz_CT singola regione'!E33</f>
        <v>0.33333333333333343</v>
      </c>
      <c r="CS10" s="70">
        <f>'5. normalizz_CT singola regione'!F33</f>
        <v>0.20967280478965256</v>
      </c>
      <c r="CT10" s="70">
        <f>'5. normalizz_CT singola regione'!G33</f>
        <v>0.68077753779697625</v>
      </c>
      <c r="CU10" s="70">
        <f>'5. normalizz_CT singola regione'!H33</f>
        <v>0.90846754192073276</v>
      </c>
      <c r="CV10" s="70">
        <f>'5. normalizz_CT singola regione'!I33</f>
        <v>0.51131351285358118</v>
      </c>
      <c r="CW10" s="70">
        <f>'5. normalizz_CT singola regione'!J33</f>
        <v>0.40621544980594015</v>
      </c>
      <c r="CX10" s="70">
        <f>'5. normalizz_CT singola regione'!K33</f>
        <v>9.6413613189772679E-2</v>
      </c>
      <c r="CY10" s="70">
        <f>'5. normalizz_CT singola regione'!L33</f>
        <v>0.47622718009904025</v>
      </c>
      <c r="CZ10" s="70">
        <f>'5. normalizz_CT singola regione'!M33</f>
        <v>0.5146266275474487</v>
      </c>
      <c r="DA10" s="70">
        <f>'5. normalizz_CT singola regione'!N33</f>
        <v>0.4702652795657688</v>
      </c>
      <c r="DB10" s="70">
        <f>'5. normalizz_CT singola regione'!O33</f>
        <v>0.91610623557135018</v>
      </c>
      <c r="DC10" s="70">
        <f>'5. normalizz_CT singola regione'!P33</f>
        <v>0.76671081195892166</v>
      </c>
      <c r="DD10" s="70">
        <f>'5. normalizz_CT singola regione'!Q33</f>
        <v>0.93504218395078142</v>
      </c>
      <c r="DE10" s="70">
        <f>'5. normalizz_CT singola regione'!R33</f>
        <v>0.62908408512626413</v>
      </c>
      <c r="DF10" s="70">
        <f>'5. normalizz_CT singola regione'!S33</f>
        <v>0</v>
      </c>
      <c r="DG10" s="70">
        <f>'5. normalizz_CT singola regione'!T33</f>
        <v>1</v>
      </c>
      <c r="DH10" s="70">
        <f>'5. normalizz_CT singola regione'!U33</f>
        <v>0</v>
      </c>
      <c r="DI10" s="70">
        <f>'5. normalizz_CT singola regione'!V33</f>
        <v>0</v>
      </c>
      <c r="DJ10" s="70">
        <f>'5. normalizz_CT singola regione'!W33</f>
        <v>1</v>
      </c>
      <c r="DK10" s="70">
        <f>'5. normalizz_CT singola regione'!X33</f>
        <v>0.96373577376743524</v>
      </c>
      <c r="DL10" s="70">
        <f>'5. normalizz_CT singola regione'!Y33</f>
        <v>0.42380278576924779</v>
      </c>
      <c r="DM10" s="70">
        <f>'5. normalizz_CT singola regione'!Z33</f>
        <v>0.65617566331198529</v>
      </c>
      <c r="DN10" s="70">
        <f>'5. normalizz_CT singola regione'!AA33</f>
        <v>0.48440689876353199</v>
      </c>
      <c r="DO10" s="70">
        <f>'5. normalizz_CT singola regione'!AB33</f>
        <v>0.84722222222222221</v>
      </c>
      <c r="DP10" s="70">
        <f>'5. normalizz_CT singola regione'!AC33</f>
        <v>0.17188922978667673</v>
      </c>
      <c r="DQ10" s="70">
        <f>'5. normalizz_CT singola regione'!AD33</f>
        <v>0.66666666666666663</v>
      </c>
      <c r="DR10" s="70">
        <f>'5. normalizz_CT singola regione'!AE33</f>
        <v>0.95590038829114332</v>
      </c>
      <c r="DS10" s="70">
        <f>'5. normalizz_CT singola regione'!AF33</f>
        <v>0.25247825982697925</v>
      </c>
      <c r="DT10" s="70">
        <f>'5. normalizz_CT singola regione'!AG33</f>
        <v>0.43473237384773822</v>
      </c>
      <c r="DU10" s="70">
        <f>'5. normalizz_CT singola regione'!AH33</f>
        <v>0.22622645178221557</v>
      </c>
      <c r="DV10" s="70">
        <f>'5. normalizz_CT singola regione'!AI33</f>
        <v>0.95221075466476923</v>
      </c>
      <c r="DW10" s="70">
        <f>'5. normalizz_CT singola regione'!AJ33</f>
        <v>0.36564299424184282</v>
      </c>
      <c r="DX10" s="70">
        <f>'5. normalizz_CT singola regione'!AK33</f>
        <v>0.11554736649776923</v>
      </c>
      <c r="DY10" s="70">
        <f>'5. normalizz_CT singola regione'!AL33</f>
        <v>1</v>
      </c>
      <c r="DZ10" s="70">
        <f>'5. normalizz_CT singola regione'!AM33</f>
        <v>1</v>
      </c>
      <c r="EA10" s="70">
        <f>'5. normalizz_CT singola regione'!AN33</f>
        <v>0.39736899325940422</v>
      </c>
      <c r="EB10" s="70">
        <f>'5. normalizz_CT singola regione'!AO33</f>
        <v>1</v>
      </c>
      <c r="EC10" s="70">
        <f>'5. normalizz_CT singola regione'!AP33</f>
        <v>0.12624795180576115</v>
      </c>
      <c r="ED10" s="70">
        <f>'5. normalizz_CT singola regione'!AQ33</f>
        <v>0</v>
      </c>
      <c r="EE10" s="70">
        <f>'5. normalizz_CT singola regione'!AR33</f>
        <v>0</v>
      </c>
      <c r="EF10" s="70">
        <f>'5. normalizz_CT singola regione'!AS33</f>
        <v>0.69447506527989267</v>
      </c>
      <c r="EG10" s="70">
        <f>'5. normalizz_CT singola regione'!AT33</f>
        <v>0.39937853814714791</v>
      </c>
      <c r="EH10" s="70">
        <f>'5. normalizz_CT singola regione'!AU33</f>
        <v>1</v>
      </c>
      <c r="EI10" s="70">
        <f>'5. normalizz_CT singola regione'!AV33</f>
        <v>0.55347460933622117</v>
      </c>
      <c r="EJ10" s="70">
        <f>'5. normalizz_CT singola regione'!AW33</f>
        <v>0.33333333333333331</v>
      </c>
      <c r="EK10" s="70">
        <f>'5. normalizz_CT singola regione'!AX33</f>
        <v>1</v>
      </c>
      <c r="EL10" s="70">
        <f>'5. normalizz_CT singola regione'!AY33</f>
        <v>0.77993527508090621</v>
      </c>
      <c r="EM10" s="70">
        <f>'5. normalizz_CT singola regione'!AZ33</f>
        <v>0.5941558441558441</v>
      </c>
      <c r="EN10" s="70">
        <f>'5. normalizz_CT singola regione'!BA33</f>
        <v>0.55993953965556398</v>
      </c>
      <c r="EO10" s="70">
        <f>'5. normalizz_CT singola regione'!BB33</f>
        <v>0</v>
      </c>
      <c r="EP10" s="70">
        <f>'5. normalizz_CT singola regione'!BC33</f>
        <v>0.66136540704959412</v>
      </c>
      <c r="EQ10" s="70">
        <f>'5. normalizz_CT singola regione'!BD33</f>
        <v>0.26205450733752628</v>
      </c>
      <c r="ER10">
        <f>SUM(CR10:EQ10)/(COUNTA(CR10:EQ10)-2)</f>
        <v>0.55465246182781958</v>
      </c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</row>
    <row r="11" spans="1:199" x14ac:dyDescent="0.3">
      <c r="A11" s="34">
        <f>'3. indicatori CT_valori_nom'!A25</f>
        <v>78101</v>
      </c>
      <c r="B11" s="34" t="str">
        <f>'3. indicatori CT_valori_nom'!B25</f>
        <v>PRAIA A MARE</v>
      </c>
      <c r="C11" s="34" t="str">
        <f>'3. indicatori CT_valori_nom'!C25</f>
        <v>CALABRIA</v>
      </c>
      <c r="D11" s="34">
        <f>'3. indicatori CT_valori_nom'!D25</f>
        <v>13735</v>
      </c>
      <c r="E11" s="34">
        <f>SUM('5. normalizz_CT singola regione'!E25:O25)/11</f>
        <v>0.49416250674371232</v>
      </c>
      <c r="F11" s="34">
        <f t="shared" si="0"/>
        <v>0.4389536117029722</v>
      </c>
      <c r="G11" s="34">
        <f>SUM('5. normalizz_CT singola regione'!P25:X25)/9</f>
        <v>0.25014387306340741</v>
      </c>
      <c r="H11" s="34">
        <f t="shared" si="1"/>
        <v>0.29126339511038141</v>
      </c>
      <c r="I11" s="34">
        <f>SUM('5. normalizz_CT singola regione'!Y25:AI25)/9</f>
        <v>0.5494288532015057</v>
      </c>
      <c r="J11" s="34">
        <f t="shared" si="2"/>
        <v>0.47891508816372169</v>
      </c>
      <c r="K11" s="34">
        <f>SUM('5. normalizz_CT singola regione'!AJ25:AR25)/9</f>
        <v>0.2481762289954331</v>
      </c>
      <c r="L11" s="34">
        <f t="shared" si="3"/>
        <v>0.17615953926442618</v>
      </c>
      <c r="M11" s="34">
        <f>SUM('5. normalizz_CT singola regione'!AS25:AW25)/5</f>
        <v>0.2836687335371641</v>
      </c>
      <c r="N11" s="34">
        <f t="shared" si="4"/>
        <v>0.33856623847646272</v>
      </c>
      <c r="O11" s="34">
        <f>SUM('5. normalizz_CT singola regione'!AX25:BD25)/7</f>
        <v>0.29795126440511982</v>
      </c>
      <c r="P11" s="34">
        <f t="shared" si="5"/>
        <v>0.31744272612970209</v>
      </c>
      <c r="Q11" s="34">
        <f>'5. normalizz_CT singola regione'!BE25</f>
        <v>0.39084107851160876</v>
      </c>
      <c r="R11" s="34">
        <f t="shared" si="6"/>
        <v>0.36724387674190812</v>
      </c>
      <c r="S11"/>
      <c r="T11" s="54" t="s">
        <v>176</v>
      </c>
      <c r="U11" s="65">
        <v>0.5021290105885089</v>
      </c>
      <c r="V11" s="65">
        <v>0.43895361170297215</v>
      </c>
      <c r="W11"/>
      <c r="X11"/>
      <c r="Y11"/>
      <c r="Z11"/>
      <c r="AA11"/>
      <c r="AB11"/>
      <c r="AC11"/>
      <c r="AD11"/>
      <c r="AE11"/>
      <c r="AF11" s="54" t="s">
        <v>299</v>
      </c>
      <c r="AG11" s="65">
        <v>0.4327089362321328</v>
      </c>
      <c r="AH11" s="65">
        <v>0.29126339511038135</v>
      </c>
      <c r="AI11"/>
      <c r="AJ11"/>
      <c r="AK11"/>
      <c r="AL11"/>
      <c r="AM11"/>
      <c r="AN11"/>
      <c r="AO11"/>
      <c r="AP11"/>
      <c r="AQ11"/>
      <c r="AR11" s="54" t="s">
        <v>174</v>
      </c>
      <c r="AS11" s="65">
        <v>0.53079379757782919</v>
      </c>
      <c r="AT11" s="65">
        <v>0.47891508816372164</v>
      </c>
      <c r="AU11"/>
      <c r="AV11"/>
      <c r="AW11"/>
      <c r="AX11"/>
      <c r="AY11"/>
      <c r="AZ11"/>
      <c r="BA11"/>
      <c r="BB11"/>
      <c r="BC11"/>
      <c r="BD11" s="54" t="s">
        <v>248</v>
      </c>
      <c r="BE11" s="65">
        <v>0.2481762289954331</v>
      </c>
      <c r="BF11" s="65">
        <v>0.17615953926442618</v>
      </c>
      <c r="BG11"/>
      <c r="BH11"/>
      <c r="BI11"/>
      <c r="BJ11"/>
      <c r="BK11"/>
      <c r="BL11"/>
      <c r="BM11"/>
      <c r="BN11"/>
      <c r="BO11"/>
      <c r="BP11" s="54" t="s">
        <v>283</v>
      </c>
      <c r="BQ11" s="65">
        <v>0.36432666268293923</v>
      </c>
      <c r="BR11" s="65">
        <v>0.29426787509609259</v>
      </c>
      <c r="BS11"/>
      <c r="BT11"/>
      <c r="BU11"/>
      <c r="BV11"/>
      <c r="BW11"/>
      <c r="BX11"/>
      <c r="BY11"/>
      <c r="BZ11"/>
      <c r="CA11"/>
      <c r="CB11" s="54" t="s">
        <v>174</v>
      </c>
      <c r="CC11" s="65">
        <v>0.38195569376266042</v>
      </c>
      <c r="CD11" s="65">
        <v>0.28834810269806593</v>
      </c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</row>
    <row r="12" spans="1:199" x14ac:dyDescent="0.3">
      <c r="A12" s="34">
        <f>'3. indicatori CT_valori_nom'!A26</f>
        <v>78102</v>
      </c>
      <c r="B12" s="34" t="str">
        <f>'3. indicatori CT_valori_nom'!B26</f>
        <v>RENDE</v>
      </c>
      <c r="C12" s="34" t="str">
        <f>'3. indicatori CT_valori_nom'!C26</f>
        <v>CALABRIA</v>
      </c>
      <c r="D12" s="34">
        <f>'3. indicatori CT_valori_nom'!D26</f>
        <v>107333</v>
      </c>
      <c r="E12" s="34">
        <f>SUM('5. normalizz_CT singola regione'!E26:O26)/11</f>
        <v>0.51144619012209747</v>
      </c>
      <c r="F12" s="34">
        <f t="shared" si="0"/>
        <v>0.4389536117029722</v>
      </c>
      <c r="G12" s="34">
        <f>SUM('5. normalizz_CT singola regione'!P26:X26)/9</f>
        <v>0.48086949017379915</v>
      </c>
      <c r="H12" s="34">
        <f t="shared" si="1"/>
        <v>0.29126339511038141</v>
      </c>
      <c r="I12" s="34">
        <f>SUM('5. normalizz_CT singola regione'!Y26:AI26)/9</f>
        <v>0.74392722820131596</v>
      </c>
      <c r="J12" s="34">
        <f t="shared" si="2"/>
        <v>0.47891508816372169</v>
      </c>
      <c r="K12" s="34">
        <f>SUM('5. normalizz_CT singola regione'!AJ26:AR26)/9</f>
        <v>9.7528388461093782E-2</v>
      </c>
      <c r="L12" s="34">
        <f t="shared" si="3"/>
        <v>0.17615953926442618</v>
      </c>
      <c r="M12" s="34">
        <f>SUM('5. normalizz_CT singola regione'!AS26:AW26)/5</f>
        <v>0.29503388159445654</v>
      </c>
      <c r="N12" s="34">
        <f t="shared" si="4"/>
        <v>0.33856623847646272</v>
      </c>
      <c r="O12" s="34">
        <f>SUM('5. normalizz_CT singola regione'!AX26:BD26)/7</f>
        <v>0.33339828363196222</v>
      </c>
      <c r="P12" s="34">
        <f t="shared" si="5"/>
        <v>0.31744272612970209</v>
      </c>
      <c r="Q12" s="34">
        <f>'5. normalizz_CT singola regione'!BE26</f>
        <v>0.4539530094949995</v>
      </c>
      <c r="R12" s="34">
        <f t="shared" si="6"/>
        <v>0.36724387674190812</v>
      </c>
      <c r="S12"/>
      <c r="T12" s="54" t="s">
        <v>248</v>
      </c>
      <c r="U12" s="65">
        <v>0.49416250674371232</v>
      </c>
      <c r="V12" s="65">
        <v>0.43895361170297215</v>
      </c>
      <c r="W12"/>
      <c r="X12"/>
      <c r="Y12"/>
      <c r="Z12"/>
      <c r="AA12"/>
      <c r="AB12"/>
      <c r="AC12"/>
      <c r="AD12"/>
      <c r="AE12"/>
      <c r="AF12" s="54" t="s">
        <v>237</v>
      </c>
      <c r="AG12" s="65">
        <v>0.39882615612211197</v>
      </c>
      <c r="AH12" s="65">
        <v>0.29126339511038135</v>
      </c>
      <c r="AI12"/>
      <c r="AJ12"/>
      <c r="AK12"/>
      <c r="AL12"/>
      <c r="AM12"/>
      <c r="AN12"/>
      <c r="AO12"/>
      <c r="AP12"/>
      <c r="AQ12"/>
      <c r="AR12" s="54" t="s">
        <v>286</v>
      </c>
      <c r="AS12" s="65">
        <v>0.52251208034324359</v>
      </c>
      <c r="AT12" s="65">
        <v>0.47891508816372164</v>
      </c>
      <c r="AU12"/>
      <c r="AV12"/>
      <c r="AW12"/>
      <c r="AX12"/>
      <c r="AY12"/>
      <c r="AZ12"/>
      <c r="BA12"/>
      <c r="BB12"/>
      <c r="BC12"/>
      <c r="BD12" s="54" t="s">
        <v>286</v>
      </c>
      <c r="BE12" s="65">
        <v>0.23004712985459838</v>
      </c>
      <c r="BF12" s="65">
        <v>0.17615953926442618</v>
      </c>
      <c r="BG12"/>
      <c r="BH12"/>
      <c r="BI12"/>
      <c r="BJ12"/>
      <c r="BK12"/>
      <c r="BL12"/>
      <c r="BM12"/>
      <c r="BN12"/>
      <c r="BO12"/>
      <c r="BP12" s="54" t="s">
        <v>291</v>
      </c>
      <c r="BQ12" s="65">
        <v>0.35771296405252889</v>
      </c>
      <c r="BR12" s="65">
        <v>0.29426787509609259</v>
      </c>
      <c r="BS12"/>
      <c r="BT12"/>
      <c r="BU12"/>
      <c r="BV12"/>
      <c r="BW12"/>
      <c r="BX12"/>
      <c r="BY12"/>
      <c r="BZ12"/>
      <c r="CA12"/>
      <c r="CB12" s="54" t="s">
        <v>243</v>
      </c>
      <c r="CC12" s="65">
        <v>0.3798942308568633</v>
      </c>
      <c r="CD12" s="65">
        <v>0.28834810269806593</v>
      </c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</row>
    <row r="13" spans="1:199" x14ac:dyDescent="0.3">
      <c r="A13" s="34">
        <f>'3. indicatori CT_valori_nom'!A27</f>
        <v>78105</v>
      </c>
      <c r="B13" s="34" t="str">
        <f>'3. indicatori CT_valori_nom'!B27</f>
        <v>ROGLIANO</v>
      </c>
      <c r="C13" s="34" t="str">
        <f>'3. indicatori CT_valori_nom'!C27</f>
        <v>CALABRIA</v>
      </c>
      <c r="D13" s="34">
        <f>'3. indicatori CT_valori_nom'!D27</f>
        <v>29094</v>
      </c>
      <c r="E13" s="34">
        <f>SUM('5. normalizz_CT singola regione'!E27:O27)/11</f>
        <v>0.45304505203830003</v>
      </c>
      <c r="F13" s="34">
        <f t="shared" si="0"/>
        <v>0.4389536117029722</v>
      </c>
      <c r="G13" s="34">
        <f>SUM('5. normalizz_CT singola regione'!P27:X27)/9</f>
        <v>0.35345492876481244</v>
      </c>
      <c r="H13" s="34">
        <f t="shared" si="1"/>
        <v>0.29126339511038141</v>
      </c>
      <c r="I13" s="34">
        <f>SUM('5. normalizz_CT singola regione'!Y27:AI27)/9</f>
        <v>0.45395730143030477</v>
      </c>
      <c r="J13" s="34">
        <f t="shared" si="2"/>
        <v>0.47891508816372169</v>
      </c>
      <c r="K13" s="34">
        <f>SUM('5. normalizz_CT singola regione'!AJ27:AR27)/9</f>
        <v>0.14518633166693581</v>
      </c>
      <c r="L13" s="34">
        <f t="shared" si="3"/>
        <v>0.17615953926442618</v>
      </c>
      <c r="M13" s="34">
        <f>SUM('5. normalizz_CT singola regione'!AS27:AW27)/5</f>
        <v>0.4734072870302023</v>
      </c>
      <c r="N13" s="34">
        <f t="shared" si="4"/>
        <v>0.33856623847646272</v>
      </c>
      <c r="O13" s="34">
        <f>SUM('5. normalizz_CT singola regione'!AX27:BD27)/7</f>
        <v>0.34953672386464957</v>
      </c>
      <c r="P13" s="34">
        <f t="shared" si="5"/>
        <v>0.31744272612970209</v>
      </c>
      <c r="Q13" s="34">
        <f>'5. normalizz_CT singola regione'!BE27</f>
        <v>0.39086544960390074</v>
      </c>
      <c r="R13" s="34">
        <f t="shared" si="6"/>
        <v>0.36724387674190812</v>
      </c>
      <c r="S13"/>
      <c r="T13" s="54" t="s">
        <v>174</v>
      </c>
      <c r="U13" s="65">
        <v>0.48931474734750985</v>
      </c>
      <c r="V13" s="65">
        <v>0.43895361170297215</v>
      </c>
      <c r="W13"/>
      <c r="X13"/>
      <c r="Y13"/>
      <c r="Z13"/>
      <c r="AA13"/>
      <c r="AB13"/>
      <c r="AC13"/>
      <c r="AD13"/>
      <c r="AE13"/>
      <c r="AF13" s="54" t="s">
        <v>243</v>
      </c>
      <c r="AG13" s="65">
        <v>0.37966677737365723</v>
      </c>
      <c r="AH13" s="65">
        <v>0.29126339511038135</v>
      </c>
      <c r="AI13"/>
      <c r="AJ13"/>
      <c r="AK13"/>
      <c r="AL13"/>
      <c r="AM13"/>
      <c r="AN13"/>
      <c r="AO13"/>
      <c r="AP13"/>
      <c r="AQ13"/>
      <c r="AR13" s="54" t="s">
        <v>283</v>
      </c>
      <c r="AS13" s="65">
        <v>0.51939922089030377</v>
      </c>
      <c r="AT13" s="65">
        <v>0.47891508816372164</v>
      </c>
      <c r="AU13"/>
      <c r="AV13"/>
      <c r="AW13"/>
      <c r="AX13"/>
      <c r="AY13"/>
      <c r="AZ13"/>
      <c r="BA13"/>
      <c r="BB13"/>
      <c r="BC13"/>
      <c r="BD13" s="54" t="s">
        <v>207</v>
      </c>
      <c r="BE13" s="65">
        <v>0.22835702247289344</v>
      </c>
      <c r="BF13" s="65">
        <v>0.17615953926442618</v>
      </c>
      <c r="BG13"/>
      <c r="BH13"/>
      <c r="BI13"/>
      <c r="BJ13"/>
      <c r="BK13"/>
      <c r="BL13"/>
      <c r="BM13"/>
      <c r="BN13"/>
      <c r="BO13"/>
      <c r="BP13" s="54" t="s">
        <v>181</v>
      </c>
      <c r="BQ13" s="65">
        <v>0.3490285311127202</v>
      </c>
      <c r="BR13" s="65">
        <v>0.29426787509609259</v>
      </c>
      <c r="BS13"/>
      <c r="BT13"/>
      <c r="BU13"/>
      <c r="BV13"/>
      <c r="BW13"/>
      <c r="BX13"/>
      <c r="BY13"/>
      <c r="BZ13"/>
      <c r="CA13"/>
      <c r="CB13" s="54" t="s">
        <v>169</v>
      </c>
      <c r="CC13" s="65">
        <v>0.36571791065695242</v>
      </c>
      <c r="CD13" s="65">
        <v>0.28834810269806593</v>
      </c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</row>
    <row r="14" spans="1:199" x14ac:dyDescent="0.3">
      <c r="A14" s="34">
        <f>'3. indicatori CT_valori_nom'!A28</f>
        <v>78119</v>
      </c>
      <c r="B14" s="34" t="str">
        <f>'3. indicatori CT_valori_nom'!B28</f>
        <v>SAN GIOVANNI IN FIORE</v>
      </c>
      <c r="C14" s="34" t="str">
        <f>'3. indicatori CT_valori_nom'!C28</f>
        <v>CALABRIA</v>
      </c>
      <c r="D14" s="34">
        <f>'3. indicatori CT_valori_nom'!D28</f>
        <v>17372</v>
      </c>
      <c r="E14" s="34">
        <f>SUM('5. normalizz_CT singola regione'!E28:O28)/11</f>
        <v>0.39795524582121583</v>
      </c>
      <c r="F14" s="34">
        <f t="shared" si="0"/>
        <v>0.4389536117029722</v>
      </c>
      <c r="G14" s="34">
        <f>SUM('5. normalizz_CT singola regione'!P28:X28)/9</f>
        <v>0.15184656591462778</v>
      </c>
      <c r="H14" s="34">
        <f t="shared" si="1"/>
        <v>0.29126339511038141</v>
      </c>
      <c r="I14" s="34">
        <f>SUM('5. normalizz_CT singola regione'!Y28:AI28)/9</f>
        <v>0.43124391798304651</v>
      </c>
      <c r="J14" s="34">
        <f t="shared" si="2"/>
        <v>0.47891508816372169</v>
      </c>
      <c r="K14" s="34">
        <f>SUM('5. normalizz_CT singola regione'!AJ28:AR28)/9</f>
        <v>0.27962710010897929</v>
      </c>
      <c r="L14" s="34">
        <f t="shared" si="3"/>
        <v>0.17615953926442618</v>
      </c>
      <c r="M14" s="34">
        <f>SUM('5. normalizz_CT singola regione'!AS28:AW28)/5</f>
        <v>0.32574835666807483</v>
      </c>
      <c r="N14" s="34">
        <f t="shared" si="4"/>
        <v>0.33856623847646272</v>
      </c>
      <c r="O14" s="34">
        <f>SUM('5. normalizz_CT singola regione'!AX28:BD28)/7</f>
        <v>0.29262135887340757</v>
      </c>
      <c r="P14" s="34">
        <f t="shared" si="5"/>
        <v>0.31744272612970209</v>
      </c>
      <c r="Q14" s="34">
        <f>'5. normalizz_CT singola regione'!BE28</f>
        <v>0.33657568628824441</v>
      </c>
      <c r="R14" s="34">
        <f t="shared" si="6"/>
        <v>0.36724387674190812</v>
      </c>
      <c r="S14"/>
      <c r="T14" s="54" t="s">
        <v>277</v>
      </c>
      <c r="U14" s="65">
        <v>0.48349484088199135</v>
      </c>
      <c r="V14" s="65">
        <v>0.43895361170297215</v>
      </c>
      <c r="W14"/>
      <c r="X14"/>
      <c r="Y14"/>
      <c r="Z14"/>
      <c r="AA14"/>
      <c r="AB14"/>
      <c r="AC14"/>
      <c r="AD14"/>
      <c r="AE14"/>
      <c r="AF14" s="54" t="s">
        <v>260</v>
      </c>
      <c r="AG14" s="65">
        <v>0.37768432179714806</v>
      </c>
      <c r="AH14" s="65">
        <v>0.29126339511038135</v>
      </c>
      <c r="AI14"/>
      <c r="AJ14"/>
      <c r="AK14"/>
      <c r="AL14"/>
      <c r="AM14"/>
      <c r="AN14"/>
      <c r="AO14"/>
      <c r="AP14"/>
      <c r="AQ14"/>
      <c r="AR14" s="54" t="s">
        <v>245</v>
      </c>
      <c r="AS14" s="65">
        <v>0.51723420961940647</v>
      </c>
      <c r="AT14" s="65">
        <v>0.47891508816372164</v>
      </c>
      <c r="AU14"/>
      <c r="AV14"/>
      <c r="AW14"/>
      <c r="AX14"/>
      <c r="AY14"/>
      <c r="AZ14"/>
      <c r="BA14"/>
      <c r="BB14"/>
      <c r="BC14"/>
      <c r="BD14" s="54" t="s">
        <v>196</v>
      </c>
      <c r="BE14" s="65">
        <v>0.22034259855678431</v>
      </c>
      <c r="BF14" s="65">
        <v>0.17615953926442618</v>
      </c>
      <c r="BG14"/>
      <c r="BH14"/>
      <c r="BI14"/>
      <c r="BJ14"/>
      <c r="BK14"/>
      <c r="BL14"/>
      <c r="BM14"/>
      <c r="BN14"/>
      <c r="BO14"/>
      <c r="BP14" s="54" t="s">
        <v>285</v>
      </c>
      <c r="BQ14" s="65">
        <v>0.3481605588390323</v>
      </c>
      <c r="BR14" s="65">
        <v>0.29426787509609259</v>
      </c>
      <c r="BS14"/>
      <c r="BT14"/>
      <c r="BU14"/>
      <c r="BV14"/>
      <c r="BW14"/>
      <c r="BX14"/>
      <c r="BY14"/>
      <c r="BZ14"/>
      <c r="CA14"/>
      <c r="CB14" s="54" t="s">
        <v>304</v>
      </c>
      <c r="CC14" s="65">
        <v>0.34315957649753298</v>
      </c>
      <c r="CD14" s="65">
        <v>0.28834810269806593</v>
      </c>
      <c r="CE14"/>
      <c r="CF14"/>
      <c r="CG14"/>
      <c r="CH14"/>
      <c r="CI14"/>
      <c r="CJ14"/>
      <c r="CK14"/>
      <c r="CL14"/>
      <c r="CM14"/>
      <c r="CN14" s="53" t="s">
        <v>2246</v>
      </c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</row>
    <row r="15" spans="1:199" ht="31.2" x14ac:dyDescent="0.3">
      <c r="A15" s="34">
        <f>'3. indicatori CT_valori_nom'!A29</f>
        <v>78123</v>
      </c>
      <c r="B15" s="34" t="str">
        <f>'3. indicatori CT_valori_nom'!B29</f>
        <v>SAN MARCO ARGENTANO</v>
      </c>
      <c r="C15" s="34" t="str">
        <f>'3. indicatori CT_valori_nom'!C29</f>
        <v>CALABRIA</v>
      </c>
      <c r="D15" s="34">
        <f>'3. indicatori CT_valori_nom'!D29</f>
        <v>31335</v>
      </c>
      <c r="E15" s="34">
        <f>SUM('5. normalizz_CT singola regione'!E29:O29)/11</f>
        <v>0.40947154848403372</v>
      </c>
      <c r="F15" s="34">
        <f t="shared" si="0"/>
        <v>0.4389536117029722</v>
      </c>
      <c r="G15" s="34">
        <f>SUM('5. normalizz_CT singola regione'!P29:X29)/9</f>
        <v>0.21461680847585127</v>
      </c>
      <c r="H15" s="34">
        <f t="shared" si="1"/>
        <v>0.29126339511038141</v>
      </c>
      <c r="I15" s="34">
        <f>SUM('5. normalizz_CT singola regione'!Y29:AI29)/9</f>
        <v>0.50116315126513566</v>
      </c>
      <c r="J15" s="34">
        <f t="shared" si="2"/>
        <v>0.47891508816372169</v>
      </c>
      <c r="K15" s="34">
        <f>SUM('5. normalizz_CT singola regione'!AJ29:AR29)/9</f>
        <v>0.15787666081123822</v>
      </c>
      <c r="L15" s="34">
        <f t="shared" si="3"/>
        <v>0.17615953926442618</v>
      </c>
      <c r="M15" s="34">
        <f>SUM('5. normalizz_CT singola regione'!AS29:AW29)/5</f>
        <v>0.35292490628665762</v>
      </c>
      <c r="N15" s="34">
        <f t="shared" si="4"/>
        <v>0.33856623847646272</v>
      </c>
      <c r="O15" s="34">
        <f>SUM('5. normalizz_CT singola regione'!AX29:BD29)/7</f>
        <v>0.28036685041009235</v>
      </c>
      <c r="P15" s="34">
        <f t="shared" si="5"/>
        <v>0.31744272612970209</v>
      </c>
      <c r="Q15" s="34">
        <f>'5. normalizz_CT singola regione'!BE29</f>
        <v>0.34243168303400706</v>
      </c>
      <c r="R15" s="34">
        <f t="shared" si="6"/>
        <v>0.36724387674190812</v>
      </c>
      <c r="S15"/>
      <c r="T15" s="54" t="s">
        <v>260</v>
      </c>
      <c r="U15" s="65">
        <v>0.48195773321924001</v>
      </c>
      <c r="V15" s="65">
        <v>0.43895361170297215</v>
      </c>
      <c r="W15"/>
      <c r="X15"/>
      <c r="Y15"/>
      <c r="Z15"/>
      <c r="AA15"/>
      <c r="AB15"/>
      <c r="AC15"/>
      <c r="AD15"/>
      <c r="AE15"/>
      <c r="AF15" s="54" t="s">
        <v>186</v>
      </c>
      <c r="AG15" s="65">
        <v>0.36571322633021813</v>
      </c>
      <c r="AH15" s="65">
        <v>0.29126339511038135</v>
      </c>
      <c r="AI15"/>
      <c r="AJ15"/>
      <c r="AK15"/>
      <c r="AL15"/>
      <c r="AM15"/>
      <c r="AN15"/>
      <c r="AO15"/>
      <c r="AP15"/>
      <c r="AQ15"/>
      <c r="AR15" s="54" t="s">
        <v>156</v>
      </c>
      <c r="AS15" s="65">
        <v>0.51289891963081613</v>
      </c>
      <c r="AT15" s="65">
        <v>0.47891508816372164</v>
      </c>
      <c r="AU15"/>
      <c r="AV15"/>
      <c r="AW15"/>
      <c r="AX15"/>
      <c r="AY15"/>
      <c r="AZ15"/>
      <c r="BA15"/>
      <c r="BB15"/>
      <c r="BC15"/>
      <c r="BD15" s="54" t="s">
        <v>239</v>
      </c>
      <c r="BE15" s="65">
        <v>0.21355291845309166</v>
      </c>
      <c r="BF15" s="65">
        <v>0.17615953926442618</v>
      </c>
      <c r="BG15"/>
      <c r="BH15"/>
      <c r="BI15"/>
      <c r="BJ15"/>
      <c r="BK15"/>
      <c r="BL15"/>
      <c r="BM15"/>
      <c r="BN15"/>
      <c r="BO15"/>
      <c r="BP15" s="54" t="s">
        <v>140</v>
      </c>
      <c r="BQ15" s="65">
        <v>0.34801726685905299</v>
      </c>
      <c r="BR15" s="65">
        <v>0.29426787509609259</v>
      </c>
      <c r="BS15"/>
      <c r="BT15"/>
      <c r="BU15"/>
      <c r="BV15"/>
      <c r="BW15"/>
      <c r="BX15"/>
      <c r="BY15"/>
      <c r="BZ15"/>
      <c r="CA15"/>
      <c r="CB15" s="54" t="s">
        <v>259</v>
      </c>
      <c r="CC15" s="65">
        <v>0.34158524138486518</v>
      </c>
      <c r="CD15" s="65">
        <v>0.28834810269806593</v>
      </c>
      <c r="CE15"/>
      <c r="CF15"/>
      <c r="CG15"/>
      <c r="CH15"/>
      <c r="CI15"/>
      <c r="CJ15"/>
      <c r="CK15"/>
      <c r="CL15"/>
      <c r="CM15"/>
      <c r="CN15" s="54" t="s">
        <v>2163</v>
      </c>
      <c r="CO15" s="16">
        <v>0</v>
      </c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</row>
    <row r="16" spans="1:199" x14ac:dyDescent="0.3">
      <c r="A16" s="34">
        <f>'3. indicatori CT_valori_nom'!A30</f>
        <v>78138</v>
      </c>
      <c r="B16" s="34" t="str">
        <f>'3. indicatori CT_valori_nom'!B30</f>
        <v>SCALEA</v>
      </c>
      <c r="C16" s="34" t="str">
        <f>'3. indicatori CT_valori_nom'!C30</f>
        <v>CALABRIA</v>
      </c>
      <c r="D16" s="34">
        <f>'3. indicatori CT_valori_nom'!D30</f>
        <v>26391</v>
      </c>
      <c r="E16" s="34">
        <f>SUM('5. normalizz_CT singola regione'!E30:O30)/11</f>
        <v>0.38974478191947565</v>
      </c>
      <c r="F16" s="34">
        <f t="shared" si="0"/>
        <v>0.4389536117029722</v>
      </c>
      <c r="G16" s="34">
        <f>SUM('5. normalizz_CT singola regione'!P30:X30)/9</f>
        <v>0.25757992515213712</v>
      </c>
      <c r="H16" s="34">
        <f t="shared" si="1"/>
        <v>0.29126339511038141</v>
      </c>
      <c r="I16" s="34">
        <f>SUM('5. normalizz_CT singola regione'!Y30:AI30)/9</f>
        <v>0.41653411267502222</v>
      </c>
      <c r="J16" s="34">
        <f t="shared" si="2"/>
        <v>0.47891508816372169</v>
      </c>
      <c r="K16" s="34">
        <f>SUM('5. normalizz_CT singola regione'!AJ30:AR30)/9</f>
        <v>2.0839833399816342E-2</v>
      </c>
      <c r="L16" s="34">
        <f t="shared" si="3"/>
        <v>0.17615953926442618</v>
      </c>
      <c r="M16" s="34">
        <f>SUM('5. normalizz_CT singola regione'!AS30:AW30)/5</f>
        <v>0.28809348735307572</v>
      </c>
      <c r="N16" s="34">
        <f t="shared" si="4"/>
        <v>0.33856623847646272</v>
      </c>
      <c r="O16" s="34">
        <f>SUM('5. normalizz_CT singola regione'!AX30:BD30)/7</f>
        <v>0.32197194914890137</v>
      </c>
      <c r="P16" s="34">
        <f t="shared" si="5"/>
        <v>0.31744272612970209</v>
      </c>
      <c r="Q16" s="34">
        <f>'5. normalizz_CT singola regione'!BE30</f>
        <v>0.30289464942478084</v>
      </c>
      <c r="R16" s="34">
        <f t="shared" si="6"/>
        <v>0.36724387674190812</v>
      </c>
      <c r="S16"/>
      <c r="T16" s="54" t="s">
        <v>200</v>
      </c>
      <c r="U16" s="65">
        <v>0.47637566541451837</v>
      </c>
      <c r="V16" s="65">
        <v>0.43895361170297215</v>
      </c>
      <c r="W16"/>
      <c r="X16"/>
      <c r="Y16"/>
      <c r="Z16"/>
      <c r="AA16"/>
      <c r="AB16"/>
      <c r="AC16"/>
      <c r="AD16"/>
      <c r="AE16"/>
      <c r="AF16" s="54" t="s">
        <v>259</v>
      </c>
      <c r="AG16" s="65">
        <v>0.35345492876481244</v>
      </c>
      <c r="AH16" s="65">
        <v>0.29126339511038135</v>
      </c>
      <c r="AI16"/>
      <c r="AJ16"/>
      <c r="AK16"/>
      <c r="AL16"/>
      <c r="AM16"/>
      <c r="AN16"/>
      <c r="AO16"/>
      <c r="AP16"/>
      <c r="AQ16"/>
      <c r="AR16" s="54" t="s">
        <v>268</v>
      </c>
      <c r="AS16" s="65">
        <v>0.50116315126513566</v>
      </c>
      <c r="AT16" s="65">
        <v>0.47891508816372164</v>
      </c>
      <c r="AU16"/>
      <c r="AV16"/>
      <c r="AW16"/>
      <c r="AX16"/>
      <c r="AY16"/>
      <c r="AZ16"/>
      <c r="BA16"/>
      <c r="BB16"/>
      <c r="BC16"/>
      <c r="BD16" s="54" t="s">
        <v>183</v>
      </c>
      <c r="BE16" s="65">
        <v>0.20995858973064255</v>
      </c>
      <c r="BF16" s="65">
        <v>0.17615953926442618</v>
      </c>
      <c r="BG16"/>
      <c r="BH16"/>
      <c r="BI16"/>
      <c r="BJ16"/>
      <c r="BK16"/>
      <c r="BL16"/>
      <c r="BM16"/>
      <c r="BN16"/>
      <c r="BO16"/>
      <c r="BP16" s="54" t="s">
        <v>197</v>
      </c>
      <c r="BQ16" s="65">
        <v>0.34476397457411723</v>
      </c>
      <c r="BR16" s="65">
        <v>0.29426787509609259</v>
      </c>
      <c r="BS16"/>
      <c r="BT16"/>
      <c r="BU16"/>
      <c r="BV16"/>
      <c r="BW16"/>
      <c r="BX16"/>
      <c r="BY16"/>
      <c r="BZ16"/>
      <c r="CA16"/>
      <c r="CB16" s="54" t="s">
        <v>237</v>
      </c>
      <c r="CC16" s="65">
        <v>0.32508531270049434</v>
      </c>
      <c r="CD16" s="65">
        <v>0.28834810269806593</v>
      </c>
      <c r="CE16"/>
      <c r="CF16"/>
      <c r="CG16"/>
      <c r="CH16"/>
      <c r="CI16"/>
      <c r="CJ16"/>
      <c r="CK16"/>
      <c r="CL16"/>
      <c r="CM16"/>
      <c r="CN16" s="54" t="s">
        <v>2164</v>
      </c>
      <c r="CO16" s="16">
        <v>0.6042189622148898</v>
      </c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</row>
    <row r="17" spans="1:199" x14ac:dyDescent="0.3">
      <c r="A17" s="34">
        <f>'3. indicatori CT_valori_nom'!A31</f>
        <v>78156</v>
      </c>
      <c r="B17" s="34" t="str">
        <f>'3. indicatori CT_valori_nom'!B31</f>
        <v>CASALI DEL MANCO</v>
      </c>
      <c r="C17" s="34" t="str">
        <f>'3. indicatori CT_valori_nom'!C31</f>
        <v>CALABRIA</v>
      </c>
      <c r="D17" s="34">
        <f>'3. indicatori CT_valori_nom'!D31</f>
        <v>23440</v>
      </c>
      <c r="E17" s="34">
        <f>SUM('5. normalizz_CT singola regione'!E31:O31)/11</f>
        <v>0.53301187921818116</v>
      </c>
      <c r="F17" s="34">
        <f t="shared" si="0"/>
        <v>0.4389536117029722</v>
      </c>
      <c r="G17" s="34">
        <f>SUM('5. normalizz_CT singola regione'!P31:X31)/9</f>
        <v>0.22075470705583522</v>
      </c>
      <c r="H17" s="34">
        <f t="shared" si="1"/>
        <v>0.29126339511038141</v>
      </c>
      <c r="I17" s="34">
        <f>SUM('5. normalizz_CT singola regione'!Y31:AI31)/9</f>
        <v>0.49579317346438995</v>
      </c>
      <c r="J17" s="34">
        <f t="shared" si="2"/>
        <v>0.47891508816372169</v>
      </c>
      <c r="K17" s="34">
        <f>SUM('5. normalizz_CT singola regione'!AJ31:AR31)/9</f>
        <v>6.6998098866883543E-2</v>
      </c>
      <c r="L17" s="34">
        <f t="shared" si="3"/>
        <v>0.17615953926442618</v>
      </c>
      <c r="M17" s="34">
        <f>SUM('5. normalizz_CT singola regione'!AS31:AW31)/5</f>
        <v>0.25395758472720853</v>
      </c>
      <c r="N17" s="34">
        <f t="shared" si="4"/>
        <v>0.33856623847646272</v>
      </c>
      <c r="O17" s="34">
        <f>SUM('5. normalizz_CT singola regione'!AX31:BD31)/7</f>
        <v>0.35617647066258418</v>
      </c>
      <c r="P17" s="34">
        <f t="shared" si="5"/>
        <v>0.31744272612970209</v>
      </c>
      <c r="Q17" s="34">
        <f>'5. normalizz_CT singola regione'!BE31</f>
        <v>0.35485250434378951</v>
      </c>
      <c r="R17" s="34">
        <f t="shared" si="6"/>
        <v>0.36724387674190812</v>
      </c>
      <c r="S17"/>
      <c r="T17" s="54" t="s">
        <v>285</v>
      </c>
      <c r="U17" s="65">
        <v>0.4678336491107894</v>
      </c>
      <c r="V17" s="65">
        <v>0.43895361170297215</v>
      </c>
      <c r="W17"/>
      <c r="X17"/>
      <c r="Y17"/>
      <c r="Z17"/>
      <c r="AA17"/>
      <c r="AB17"/>
      <c r="AC17"/>
      <c r="AD17"/>
      <c r="AE17"/>
      <c r="AF17" s="54" t="s">
        <v>145</v>
      </c>
      <c r="AG17" s="65">
        <v>0.33894215727395582</v>
      </c>
      <c r="AH17" s="65">
        <v>0.29126339511038135</v>
      </c>
      <c r="AI17"/>
      <c r="AJ17"/>
      <c r="AK17"/>
      <c r="AL17"/>
      <c r="AM17"/>
      <c r="AN17"/>
      <c r="AO17"/>
      <c r="AP17"/>
      <c r="AQ17"/>
      <c r="AR17" s="54" t="s">
        <v>145</v>
      </c>
      <c r="AS17" s="65">
        <v>0.4997104157895253</v>
      </c>
      <c r="AT17" s="65">
        <v>0.47891508816372164</v>
      </c>
      <c r="AU17"/>
      <c r="AV17"/>
      <c r="AW17"/>
      <c r="AX17"/>
      <c r="AY17"/>
      <c r="AZ17"/>
      <c r="BA17"/>
      <c r="BB17"/>
      <c r="BC17"/>
      <c r="BD17" s="54" t="s">
        <v>153</v>
      </c>
      <c r="BE17" s="65">
        <v>0.20624972201888478</v>
      </c>
      <c r="BF17" s="65">
        <v>0.17615953926442618</v>
      </c>
      <c r="BG17"/>
      <c r="BH17"/>
      <c r="BI17"/>
      <c r="BJ17"/>
      <c r="BK17"/>
      <c r="BL17"/>
      <c r="BM17"/>
      <c r="BN17"/>
      <c r="BO17"/>
      <c r="BP17" s="54" t="s">
        <v>236</v>
      </c>
      <c r="BQ17" s="65">
        <v>0.33773406993050259</v>
      </c>
      <c r="BR17" s="65">
        <v>0.29426787509609259</v>
      </c>
      <c r="BS17"/>
      <c r="BT17"/>
      <c r="BU17"/>
      <c r="BV17"/>
      <c r="BW17"/>
      <c r="BX17"/>
      <c r="BY17"/>
      <c r="BZ17"/>
      <c r="CA17"/>
      <c r="CB17" s="54" t="s">
        <v>285</v>
      </c>
      <c r="CC17" s="65">
        <v>0.31968031153181059</v>
      </c>
      <c r="CD17" s="65">
        <v>0.28834810269806593</v>
      </c>
      <c r="CE17"/>
      <c r="CF17"/>
      <c r="CG17"/>
      <c r="CH17"/>
      <c r="CI17"/>
      <c r="CJ17"/>
      <c r="CK17"/>
      <c r="CL17"/>
      <c r="CM17"/>
      <c r="CN17" s="54" t="s">
        <v>2165</v>
      </c>
      <c r="CO17" s="16">
        <v>0.95454394417677357</v>
      </c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</row>
    <row r="18" spans="1:199" x14ac:dyDescent="0.3">
      <c r="A18" s="34">
        <f>'3. indicatori CT_valori_nom'!A32</f>
        <v>78157</v>
      </c>
      <c r="B18" s="34" t="str">
        <f>'3. indicatori CT_valori_nom'!B32</f>
        <v>CORIGLIANO-ROSSANO</v>
      </c>
      <c r="C18" s="34" t="str">
        <f>'3. indicatori CT_valori_nom'!C32</f>
        <v>CALABRIA</v>
      </c>
      <c r="D18" s="34">
        <f>'3. indicatori CT_valori_nom'!D32</f>
        <v>102958</v>
      </c>
      <c r="E18" s="34">
        <f>SUM('5. normalizz_CT singola regione'!E32:O32)/11</f>
        <v>0.52620280362775751</v>
      </c>
      <c r="F18" s="34">
        <f t="shared" si="0"/>
        <v>0.4389536117029722</v>
      </c>
      <c r="G18" s="34">
        <f>SUM('5. normalizz_CT singola regione'!P32:X32)/9</f>
        <v>0.15927491931893795</v>
      </c>
      <c r="H18" s="34">
        <f t="shared" si="1"/>
        <v>0.29126339511038141</v>
      </c>
      <c r="I18" s="34">
        <f>SUM('5. normalizz_CT singola regione'!Y32:AI32)/9</f>
        <v>0.71094746962370325</v>
      </c>
      <c r="J18" s="34">
        <f t="shared" si="2"/>
        <v>0.47891508816372169</v>
      </c>
      <c r="K18" s="34">
        <f>SUM('5. normalizz_CT singola regione'!AJ32:AR32)/9</f>
        <v>0.20995858973064255</v>
      </c>
      <c r="L18" s="34">
        <f t="shared" si="3"/>
        <v>0.17615953926442618</v>
      </c>
      <c r="M18" s="34">
        <f>SUM('5. normalizz_CT singola regione'!AS32:AW32)/5</f>
        <v>0.41950269262155382</v>
      </c>
      <c r="N18" s="34">
        <f t="shared" si="4"/>
        <v>0.33856623847646272</v>
      </c>
      <c r="O18" s="34">
        <f>SUM('5. normalizz_CT singola regione'!AX32:BD32)/7</f>
        <v>0.21814424238512786</v>
      </c>
      <c r="P18" s="34">
        <f t="shared" si="5"/>
        <v>0.31744272612970209</v>
      </c>
      <c r="Q18" s="34">
        <f>'5. normalizz_CT singola regione'!BE32</f>
        <v>0.40711452782486274</v>
      </c>
      <c r="R18" s="34">
        <f t="shared" si="6"/>
        <v>0.36724387674190812</v>
      </c>
      <c r="S18"/>
      <c r="T18" s="54" t="s">
        <v>236</v>
      </c>
      <c r="U18" s="65">
        <v>0.4673293708542976</v>
      </c>
      <c r="V18" s="65">
        <v>0.43895361170297215</v>
      </c>
      <c r="W18"/>
      <c r="X18"/>
      <c r="Y18"/>
      <c r="Z18"/>
      <c r="AA18"/>
      <c r="AB18"/>
      <c r="AC18"/>
      <c r="AD18"/>
      <c r="AE18"/>
      <c r="AF18" s="54" t="s">
        <v>285</v>
      </c>
      <c r="AG18" s="65">
        <v>0.33185537541883781</v>
      </c>
      <c r="AH18" s="65">
        <v>0.29126339511038135</v>
      </c>
      <c r="AI18"/>
      <c r="AJ18"/>
      <c r="AK18"/>
      <c r="AL18"/>
      <c r="AM18"/>
      <c r="AN18"/>
      <c r="AO18"/>
      <c r="AP18"/>
      <c r="AQ18"/>
      <c r="AR18" s="54" t="s">
        <v>167</v>
      </c>
      <c r="AS18" s="65">
        <v>0.49579317346438995</v>
      </c>
      <c r="AT18" s="65">
        <v>0.47891508816372164</v>
      </c>
      <c r="AU18"/>
      <c r="AV18"/>
      <c r="AW18"/>
      <c r="AX18"/>
      <c r="AY18"/>
      <c r="AZ18"/>
      <c r="BA18"/>
      <c r="BB18"/>
      <c r="BC18"/>
      <c r="BD18" s="54" t="s">
        <v>237</v>
      </c>
      <c r="BE18" s="65">
        <v>0.19764871425082678</v>
      </c>
      <c r="BF18" s="65">
        <v>0.17615953926442618</v>
      </c>
      <c r="BG18"/>
      <c r="BH18"/>
      <c r="BI18"/>
      <c r="BJ18"/>
      <c r="BK18"/>
      <c r="BL18"/>
      <c r="BM18"/>
      <c r="BN18"/>
      <c r="BO18"/>
      <c r="BP18" s="54" t="s">
        <v>239</v>
      </c>
      <c r="BQ18" s="65">
        <v>0.33638075133905998</v>
      </c>
      <c r="BR18" s="65">
        <v>0.29426787509609259</v>
      </c>
      <c r="BS18"/>
      <c r="BT18"/>
      <c r="BU18"/>
      <c r="BV18"/>
      <c r="BW18"/>
      <c r="BX18"/>
      <c r="BY18"/>
      <c r="BZ18"/>
      <c r="CA18"/>
      <c r="CB18" s="54" t="s">
        <v>253</v>
      </c>
      <c r="CC18" s="65">
        <v>0.30913952352414548</v>
      </c>
      <c r="CD18" s="65">
        <v>0.28834810269806593</v>
      </c>
      <c r="CE18"/>
      <c r="CF18"/>
      <c r="CG18"/>
      <c r="CH18"/>
      <c r="CI18"/>
      <c r="CJ18"/>
      <c r="CK18"/>
      <c r="CL18"/>
      <c r="CM18"/>
      <c r="CN18" s="54" t="s">
        <v>2166</v>
      </c>
      <c r="CO18" s="16">
        <v>0.95236891449883498</v>
      </c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</row>
    <row r="19" spans="1:199" x14ac:dyDescent="0.3">
      <c r="A19" s="34">
        <f>'3. indicatori CT_valori_nom'!A33</f>
        <v>79023</v>
      </c>
      <c r="B19" s="34" t="str">
        <f>'3. indicatori CT_valori_nom'!B33</f>
        <v>CATANZARO</v>
      </c>
      <c r="C19" s="34" t="str">
        <f>'3. indicatori CT_valori_nom'!C33</f>
        <v>CALABRIA</v>
      </c>
      <c r="D19" s="34">
        <f>'3. indicatori CT_valori_nom'!D33</f>
        <v>109446</v>
      </c>
      <c r="E19" s="34">
        <f>SUM('5. normalizz_CT singola regione'!E33:O33)/11</f>
        <v>0.5021290105885089</v>
      </c>
      <c r="F19" s="34">
        <f t="shared" si="0"/>
        <v>0.4389536117029722</v>
      </c>
      <c r="G19" s="34">
        <f>SUM('5. normalizz_CT singola regione'!P33:X33)/9</f>
        <v>0.58828587275593358</v>
      </c>
      <c r="H19" s="34">
        <f t="shared" si="1"/>
        <v>0.29126339511038141</v>
      </c>
      <c r="I19" s="34">
        <f>SUM('5. normalizz_CT singola regione'!Y33:AI33)/9</f>
        <v>0.67463463277035285</v>
      </c>
      <c r="J19" s="34">
        <f t="shared" si="2"/>
        <v>0.47891508816372169</v>
      </c>
      <c r="K19" s="34">
        <f>SUM('5. normalizz_CT singola regione'!AJ33:AR33)/9</f>
        <v>0.44497858953386416</v>
      </c>
      <c r="L19" s="34">
        <f t="shared" si="3"/>
        <v>0.17615953926442618</v>
      </c>
      <c r="M19" s="34">
        <f>SUM('5. normalizz_CT singola regione'!AS33:AW33)/5</f>
        <v>0.59613230921931903</v>
      </c>
      <c r="N19" s="34">
        <f t="shared" si="4"/>
        <v>0.33856623847646272</v>
      </c>
      <c r="O19" s="34">
        <f>SUM('5. normalizz_CT singola regione'!AX33:BD33)/7</f>
        <v>0.55106436761134769</v>
      </c>
      <c r="P19" s="34">
        <f t="shared" si="5"/>
        <v>0.31744272612970209</v>
      </c>
      <c r="Q19" s="34">
        <f>'5. normalizz_CT singola regione'!BE33</f>
        <v>0.59005581045512723</v>
      </c>
      <c r="R19" s="34">
        <f t="shared" si="6"/>
        <v>0.36724387674190812</v>
      </c>
      <c r="S19"/>
      <c r="T19" s="54" t="s">
        <v>252</v>
      </c>
      <c r="U19" s="65">
        <v>0.46263497369438122</v>
      </c>
      <c r="V19" s="65">
        <v>0.43895361170297215</v>
      </c>
      <c r="W19"/>
      <c r="X19"/>
      <c r="Z19"/>
      <c r="AA19"/>
      <c r="AB19"/>
      <c r="AC19"/>
      <c r="AD19"/>
      <c r="AE19"/>
      <c r="AF19" s="54" t="s">
        <v>153</v>
      </c>
      <c r="AG19" s="65">
        <v>0.32115892492750264</v>
      </c>
      <c r="AH19" s="65">
        <v>0.29126339511038135</v>
      </c>
      <c r="AI19"/>
      <c r="AJ19"/>
      <c r="AK19"/>
      <c r="AL19"/>
      <c r="AM19"/>
      <c r="AN19"/>
      <c r="AO19"/>
      <c r="AP19"/>
      <c r="AQ19"/>
      <c r="AR19" s="54" t="s">
        <v>236</v>
      </c>
      <c r="AS19" s="65">
        <v>0.48751699192741538</v>
      </c>
      <c r="AT19" s="65">
        <v>0.47891508816372164</v>
      </c>
      <c r="AU19"/>
      <c r="AV19"/>
      <c r="AW19"/>
      <c r="AX19"/>
      <c r="AY19"/>
      <c r="AZ19"/>
      <c r="BA19"/>
      <c r="BB19"/>
      <c r="BC19"/>
      <c r="BD19" s="54" t="s">
        <v>245</v>
      </c>
      <c r="BE19" s="65">
        <v>0.19406145125652877</v>
      </c>
      <c r="BF19" s="65">
        <v>0.17615953926442618</v>
      </c>
      <c r="BG19"/>
      <c r="BH19"/>
      <c r="BI19"/>
      <c r="BJ19"/>
      <c r="BK19"/>
      <c r="BL19"/>
      <c r="BM19"/>
      <c r="BN19"/>
      <c r="BO19"/>
      <c r="BP19" s="54" t="s">
        <v>174</v>
      </c>
      <c r="BQ19" s="65">
        <v>0.3300143520613501</v>
      </c>
      <c r="BR19" s="65">
        <v>0.29426787509609259</v>
      </c>
      <c r="BS19"/>
      <c r="BT19"/>
      <c r="BU19"/>
      <c r="BV19"/>
      <c r="BW19"/>
      <c r="BX19"/>
      <c r="BY19"/>
      <c r="BZ19"/>
      <c r="CA19"/>
      <c r="CB19" s="54" t="s">
        <v>201</v>
      </c>
      <c r="CC19" s="65">
        <v>0.30637962019408127</v>
      </c>
      <c r="CD19" s="65">
        <v>0.28834810269806593</v>
      </c>
      <c r="CE19"/>
      <c r="CF19"/>
      <c r="CG19"/>
      <c r="CH19"/>
      <c r="CI19"/>
      <c r="CJ19"/>
      <c r="CK19"/>
      <c r="CL19"/>
      <c r="CM19"/>
      <c r="CN19" s="54" t="s">
        <v>2167</v>
      </c>
      <c r="CO19" s="16">
        <v>0.2246308602160132</v>
      </c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</row>
    <row r="20" spans="1:199" x14ac:dyDescent="0.3">
      <c r="A20" s="34">
        <f>'3. indicatori CT_valori_nom'!A34</f>
        <v>79029</v>
      </c>
      <c r="B20" s="34" t="str">
        <f>'3. indicatori CT_valori_nom'!B34</f>
        <v>CHIARAVALLE CENTRALE</v>
      </c>
      <c r="C20" s="34" t="str">
        <f>'3. indicatori CT_valori_nom'!C34</f>
        <v>CALABRIA</v>
      </c>
      <c r="D20" s="34">
        <f>'3. indicatori CT_valori_nom'!D34</f>
        <v>15655</v>
      </c>
      <c r="E20" s="34">
        <f>SUM('5. normalizz_CT singola regione'!E34:O34)/11</f>
        <v>0.34714351377369568</v>
      </c>
      <c r="F20" s="34">
        <f t="shared" si="0"/>
        <v>0.4389536117029722</v>
      </c>
      <c r="G20" s="34">
        <f>SUM('5. normalizz_CT singola regione'!P34:X34)/9</f>
        <v>0.12940395274880886</v>
      </c>
      <c r="H20" s="34">
        <f t="shared" si="1"/>
        <v>0.29126339511038141</v>
      </c>
      <c r="I20" s="34">
        <f>SUM('5. normalizz_CT singola regione'!Y34:AI34)/9</f>
        <v>0.34829938029240359</v>
      </c>
      <c r="J20" s="34">
        <f t="shared" si="2"/>
        <v>0.47891508816372169</v>
      </c>
      <c r="K20" s="34">
        <f>SUM('5. normalizz_CT singola regione'!AJ34:AR34)/9</f>
        <v>0.18092292635422391</v>
      </c>
      <c r="L20" s="34">
        <f t="shared" si="3"/>
        <v>0.17615953926442618</v>
      </c>
      <c r="M20" s="34">
        <f>SUM('5. normalizz_CT singola regione'!AS34:AW34)/5</f>
        <v>0.38043477828596534</v>
      </c>
      <c r="N20" s="34">
        <f t="shared" si="4"/>
        <v>0.33856623847646272</v>
      </c>
      <c r="O20" s="34">
        <f>SUM('5. normalizz_CT singola regione'!AX34:BD34)/7</f>
        <v>0.16343510257905322</v>
      </c>
      <c r="P20" s="34">
        <f t="shared" si="5"/>
        <v>0.31744272612970209</v>
      </c>
      <c r="Q20" s="34">
        <f>'5. normalizz_CT singola regione'!BE34</f>
        <v>0.27217945947984634</v>
      </c>
      <c r="R20" s="34">
        <f t="shared" si="6"/>
        <v>0.36724387674190812</v>
      </c>
      <c r="S20"/>
      <c r="T20" s="54" t="s">
        <v>207</v>
      </c>
      <c r="U20" s="65">
        <v>0.4625091292512547</v>
      </c>
      <c r="V20" s="65">
        <v>0.43895361170297215</v>
      </c>
      <c r="W20"/>
      <c r="X20"/>
      <c r="Z20"/>
      <c r="AA20"/>
      <c r="AB20"/>
      <c r="AC20"/>
      <c r="AD20"/>
      <c r="AE20"/>
      <c r="AF20" s="54" t="s">
        <v>207</v>
      </c>
      <c r="AG20" s="65">
        <v>0.31787894898840935</v>
      </c>
      <c r="AH20" s="65">
        <v>0.29126339511038135</v>
      </c>
      <c r="AI20"/>
      <c r="AJ20"/>
      <c r="AK20"/>
      <c r="AL20"/>
      <c r="AM20"/>
      <c r="AN20"/>
      <c r="AO20"/>
      <c r="AP20"/>
      <c r="AQ20"/>
      <c r="AR20" s="54" t="s">
        <v>277</v>
      </c>
      <c r="AS20" s="65">
        <v>0.48737262402026438</v>
      </c>
      <c r="AT20" s="65">
        <v>0.47891508816372164</v>
      </c>
      <c r="AU20"/>
      <c r="AV20"/>
      <c r="AW20"/>
      <c r="AX20"/>
      <c r="AY20"/>
      <c r="AZ20"/>
      <c r="BA20"/>
      <c r="BB20"/>
      <c r="BC20"/>
      <c r="BD20" s="54" t="s">
        <v>304</v>
      </c>
      <c r="BE20" s="65">
        <v>0.19272423684104323</v>
      </c>
      <c r="BF20" s="65">
        <v>0.17615953926442618</v>
      </c>
      <c r="BG20"/>
      <c r="BH20"/>
      <c r="BI20"/>
      <c r="BJ20"/>
      <c r="BK20"/>
      <c r="BL20"/>
      <c r="BM20"/>
      <c r="BN20"/>
      <c r="BO20"/>
      <c r="BP20" s="54" t="s">
        <v>252</v>
      </c>
      <c r="BQ20" s="65">
        <v>0.3248917295832433</v>
      </c>
      <c r="BR20" s="65">
        <v>0.29426787509609259</v>
      </c>
      <c r="BS20"/>
      <c r="BT20"/>
      <c r="BU20"/>
      <c r="BV20"/>
      <c r="BW20"/>
      <c r="BX20"/>
      <c r="BY20"/>
      <c r="BZ20"/>
      <c r="CA20"/>
      <c r="CB20" s="54" t="s">
        <v>236</v>
      </c>
      <c r="CC20" s="65">
        <v>0.30316480372516602</v>
      </c>
      <c r="CD20" s="65">
        <v>0.28834810269806593</v>
      </c>
      <c r="CE20"/>
      <c r="CF20"/>
      <c r="CG20"/>
      <c r="CH20"/>
      <c r="CI20"/>
      <c r="CJ20"/>
      <c r="CK20"/>
      <c r="CL20"/>
      <c r="CM20"/>
      <c r="CN20" s="54" t="s">
        <v>2168</v>
      </c>
      <c r="CO20" s="16">
        <v>0.81188850493359455</v>
      </c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</row>
    <row r="21" spans="1:199" x14ac:dyDescent="0.3">
      <c r="A21" s="34">
        <f>'3. indicatori CT_valori_nom'!A35</f>
        <v>79059</v>
      </c>
      <c r="B21" s="34" t="str">
        <f>'3. indicatori CT_valori_nom'!B35</f>
        <v>GIRIFALCO</v>
      </c>
      <c r="C21" s="34" t="str">
        <f>'3. indicatori CT_valori_nom'!C35</f>
        <v>CALABRIA</v>
      </c>
      <c r="D21" s="34">
        <f>'3. indicatori CT_valori_nom'!D35</f>
        <v>25805</v>
      </c>
      <c r="E21" s="34">
        <f>SUM('5. normalizz_CT singola regione'!E35:O35)/11</f>
        <v>0.43229418515079471</v>
      </c>
      <c r="F21" s="34">
        <f t="shared" si="0"/>
        <v>0.4389536117029722</v>
      </c>
      <c r="G21" s="34">
        <f>SUM('5. normalizz_CT singola regione'!P35:X35)/9</f>
        <v>0.25074443174617522</v>
      </c>
      <c r="H21" s="34">
        <f t="shared" si="1"/>
        <v>0.29126339511038141</v>
      </c>
      <c r="I21" s="34">
        <f>SUM('5. normalizz_CT singola regione'!Y35:AI35)/9</f>
        <v>0.36131142773700275</v>
      </c>
      <c r="J21" s="34">
        <f t="shared" si="2"/>
        <v>0.47891508816372169</v>
      </c>
      <c r="K21" s="34">
        <f>SUM('5. normalizz_CT singola regione'!AJ35:AR35)/9</f>
        <v>0.12395017512594689</v>
      </c>
      <c r="L21" s="34">
        <f t="shared" si="3"/>
        <v>0.17615953926442618</v>
      </c>
      <c r="M21" s="34">
        <f>SUM('5. normalizz_CT singola regione'!AS35:AW35)/5</f>
        <v>0.22878708637221154</v>
      </c>
      <c r="N21" s="34">
        <f t="shared" si="4"/>
        <v>0.33856623847646272</v>
      </c>
      <c r="O21" s="34">
        <f>SUM('5. normalizz_CT singola regione'!AX35:BD35)/7</f>
        <v>0.42219529606907241</v>
      </c>
      <c r="P21" s="34">
        <f t="shared" si="5"/>
        <v>0.31744272612970209</v>
      </c>
      <c r="Q21" s="34">
        <f>'5. normalizz_CT singola regione'!BE35</f>
        <v>0.32933176281883886</v>
      </c>
      <c r="R21" s="34">
        <f t="shared" si="6"/>
        <v>0.36724387674190812</v>
      </c>
      <c r="S21"/>
      <c r="T21" s="54" t="s">
        <v>286</v>
      </c>
      <c r="U21" s="65">
        <v>0.45888654459891182</v>
      </c>
      <c r="V21" s="65">
        <v>0.43895361170297215</v>
      </c>
      <c r="W21"/>
      <c r="X21"/>
      <c r="Z21"/>
      <c r="AA21"/>
      <c r="AB21"/>
      <c r="AC21"/>
      <c r="AD21"/>
      <c r="AE21"/>
      <c r="AF21" s="54" t="s">
        <v>169</v>
      </c>
      <c r="AG21" s="65">
        <v>0.31326712463315803</v>
      </c>
      <c r="AH21" s="65">
        <v>0.29126339511038135</v>
      </c>
      <c r="AI21"/>
      <c r="AJ21"/>
      <c r="AK21"/>
      <c r="AL21"/>
      <c r="AM21"/>
      <c r="AN21"/>
      <c r="AO21"/>
      <c r="AP21"/>
      <c r="AQ21"/>
      <c r="AR21" s="54" t="s">
        <v>169</v>
      </c>
      <c r="AS21" s="65">
        <v>0.4859654508046487</v>
      </c>
      <c r="AT21" s="65">
        <v>0.47891508816372164</v>
      </c>
      <c r="AU21"/>
      <c r="AV21"/>
      <c r="AW21"/>
      <c r="AX21"/>
      <c r="AY21"/>
      <c r="AZ21"/>
      <c r="BA21"/>
      <c r="BB21"/>
      <c r="BC21"/>
      <c r="BD21" s="54" t="s">
        <v>302</v>
      </c>
      <c r="BE21" s="65">
        <v>0.18886876585615409</v>
      </c>
      <c r="BF21" s="65">
        <v>0.17615953926442618</v>
      </c>
      <c r="BG21"/>
      <c r="BH21"/>
      <c r="BI21"/>
      <c r="BJ21"/>
      <c r="BK21"/>
      <c r="BL21"/>
      <c r="BM21"/>
      <c r="BN21"/>
      <c r="BO21"/>
      <c r="BP21" s="54" t="s">
        <v>259</v>
      </c>
      <c r="BQ21" s="65">
        <v>0.31912620207724457</v>
      </c>
      <c r="BR21" s="65">
        <v>0.29426787509609259</v>
      </c>
      <c r="BS21"/>
      <c r="BT21"/>
      <c r="BU21"/>
      <c r="BV21"/>
      <c r="BW21"/>
      <c r="BX21"/>
      <c r="BY21"/>
      <c r="BZ21"/>
      <c r="CA21"/>
      <c r="CB21" s="54" t="s">
        <v>167</v>
      </c>
      <c r="CC21" s="65">
        <v>0.30226811486743593</v>
      </c>
      <c r="CD21" s="65">
        <v>0.28834810269806593</v>
      </c>
      <c r="CE21"/>
      <c r="CF21"/>
      <c r="CG21"/>
      <c r="CH21"/>
      <c r="CI21"/>
      <c r="CJ21"/>
      <c r="CK21"/>
      <c r="CL21"/>
      <c r="CM21"/>
      <c r="CN21" s="54" t="s">
        <v>2169</v>
      </c>
      <c r="CO21" s="16">
        <v>0.19496265747428401</v>
      </c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</row>
    <row r="22" spans="1:199" x14ac:dyDescent="0.3">
      <c r="A22" s="34">
        <f>'3. indicatori CT_valori_nom'!A36</f>
        <v>79127</v>
      </c>
      <c r="B22" s="34" t="str">
        <f>'3. indicatori CT_valori_nom'!B36</f>
        <v>SELLIA MARINA</v>
      </c>
      <c r="C22" s="34" t="str">
        <f>'3. indicatori CT_valori_nom'!C36</f>
        <v>CALABRIA</v>
      </c>
      <c r="D22" s="34">
        <f>'3. indicatori CT_valori_nom'!D36</f>
        <v>30256</v>
      </c>
      <c r="E22" s="34">
        <f>SUM('5. normalizz_CT singola regione'!E36:O36)/11</f>
        <v>0.48349484088199135</v>
      </c>
      <c r="F22" s="34">
        <f t="shared" si="0"/>
        <v>0.4389536117029722</v>
      </c>
      <c r="G22" s="34">
        <f>SUM('5. normalizz_CT singola regione'!P36:X36)/9</f>
        <v>0.16498372792490507</v>
      </c>
      <c r="H22" s="34">
        <f t="shared" si="1"/>
        <v>0.29126339511038141</v>
      </c>
      <c r="I22" s="34">
        <f>SUM('5. normalizz_CT singola regione'!Y36:AI36)/9</f>
        <v>0.48737262402026438</v>
      </c>
      <c r="J22" s="34">
        <f t="shared" si="2"/>
        <v>0.47891508816372169</v>
      </c>
      <c r="K22" s="34">
        <f>SUM('5. normalizz_CT singola regione'!AJ36:AR36)/9</f>
        <v>8.7721854932347548E-2</v>
      </c>
      <c r="L22" s="34">
        <f t="shared" si="3"/>
        <v>0.17615953926442618</v>
      </c>
      <c r="M22" s="34">
        <f>SUM('5. normalizz_CT singola regione'!AS36:AW36)/5</f>
        <v>0.26839005606912353</v>
      </c>
      <c r="N22" s="34">
        <f t="shared" si="4"/>
        <v>0.33856623847646272</v>
      </c>
      <c r="O22" s="34">
        <f>SUM('5. normalizz_CT singola regione'!AX36:BD36)/7</f>
        <v>0.2265528544949737</v>
      </c>
      <c r="P22" s="34">
        <f t="shared" si="5"/>
        <v>0.31744272612970209</v>
      </c>
      <c r="Q22" s="34">
        <f>'5. normalizz_CT singola regione'!BE36</f>
        <v>0.31716951858319131</v>
      </c>
      <c r="R22" s="34">
        <f t="shared" si="6"/>
        <v>0.36724387674190812</v>
      </c>
      <c r="S22"/>
      <c r="T22" s="54" t="s">
        <v>169</v>
      </c>
      <c r="U22" s="65">
        <v>0.45508941708996636</v>
      </c>
      <c r="V22" s="65">
        <v>0.43895361170297215</v>
      </c>
      <c r="W22"/>
      <c r="X22"/>
      <c r="Z22"/>
      <c r="AA22"/>
      <c r="AB22"/>
      <c r="AC22"/>
      <c r="AD22"/>
      <c r="AE22"/>
      <c r="AF22" s="54" t="s">
        <v>258</v>
      </c>
      <c r="AG22" s="65">
        <v>0.28325859994640196</v>
      </c>
      <c r="AH22" s="65">
        <v>0.29126339511038135</v>
      </c>
      <c r="AI22"/>
      <c r="AJ22"/>
      <c r="AK22"/>
      <c r="AL22"/>
      <c r="AM22"/>
      <c r="AN22"/>
      <c r="AO22"/>
      <c r="AP22"/>
      <c r="AQ22"/>
      <c r="AR22" s="54" t="s">
        <v>279</v>
      </c>
      <c r="AS22" s="65">
        <v>0.48382663406392939</v>
      </c>
      <c r="AT22" s="65">
        <v>0.47891508816372164</v>
      </c>
      <c r="AU22"/>
      <c r="AV22"/>
      <c r="AW22"/>
      <c r="AX22"/>
      <c r="AY22"/>
      <c r="AZ22"/>
      <c r="BA22"/>
      <c r="BB22"/>
      <c r="BC22"/>
      <c r="BD22" s="54" t="s">
        <v>201</v>
      </c>
      <c r="BE22" s="65">
        <v>0.18656815463916054</v>
      </c>
      <c r="BF22" s="65">
        <v>0.17615953926442618</v>
      </c>
      <c r="BG22"/>
      <c r="BH22"/>
      <c r="BI22"/>
      <c r="BJ22"/>
      <c r="BK22"/>
      <c r="BL22"/>
      <c r="BM22"/>
      <c r="BN22"/>
      <c r="BO22"/>
      <c r="BP22" s="54" t="s">
        <v>277</v>
      </c>
      <c r="BQ22" s="65">
        <v>0.3148389074933241</v>
      </c>
      <c r="BR22" s="65">
        <v>0.29426787509609259</v>
      </c>
      <c r="BS22"/>
      <c r="BT22"/>
      <c r="BU22"/>
      <c r="BV22"/>
      <c r="BW22"/>
      <c r="BX22"/>
      <c r="BY22"/>
      <c r="BZ22"/>
      <c r="CA22"/>
      <c r="CB22" s="54" t="s">
        <v>215</v>
      </c>
      <c r="CC22" s="65">
        <v>0.30194931420704663</v>
      </c>
      <c r="CD22" s="65">
        <v>0.28834810269806593</v>
      </c>
      <c r="CE22"/>
      <c r="CF22"/>
      <c r="CG22"/>
      <c r="CH22"/>
      <c r="CI22"/>
      <c r="CJ22"/>
      <c r="CK22"/>
      <c r="CL22"/>
      <c r="CM22"/>
      <c r="CN22" s="54" t="s">
        <v>2170</v>
      </c>
      <c r="CO22" s="16">
        <v>0.15180183509486955</v>
      </c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</row>
    <row r="23" spans="1:199" x14ac:dyDescent="0.3">
      <c r="A23" s="34">
        <f>'3. indicatori CT_valori_nom'!A37</f>
        <v>79137</v>
      </c>
      <c r="B23" s="34" t="str">
        <f>'3. indicatori CT_valori_nom'!B37</f>
        <v>SOVERATO</v>
      </c>
      <c r="C23" s="34" t="str">
        <f>'3. indicatori CT_valori_nom'!C37</f>
        <v>CALABRIA</v>
      </c>
      <c r="D23" s="34">
        <f>'3. indicatori CT_valori_nom'!D37</f>
        <v>42193</v>
      </c>
      <c r="E23" s="34">
        <f>SUM('5. normalizz_CT singola regione'!E37:O37)/11</f>
        <v>0.4678336491107894</v>
      </c>
      <c r="F23" s="34">
        <f t="shared" si="0"/>
        <v>0.4389536117029722</v>
      </c>
      <c r="G23" s="34">
        <f>SUM('5. normalizz_CT singola regione'!P37:X37)/9</f>
        <v>0.33185537541883781</v>
      </c>
      <c r="H23" s="34">
        <f t="shared" si="1"/>
        <v>0.29126339511038141</v>
      </c>
      <c r="I23" s="34">
        <f>SUM('5. normalizz_CT singola regione'!Y37:AI37)/9</f>
        <v>0.41291536379266852</v>
      </c>
      <c r="J23" s="34">
        <f t="shared" si="2"/>
        <v>0.47891508816372169</v>
      </c>
      <c r="K23" s="34">
        <f>SUM('5. normalizz_CT singola regione'!AJ37:AR37)/9</f>
        <v>0.16466028462726745</v>
      </c>
      <c r="L23" s="34">
        <f t="shared" si="3"/>
        <v>0.17615953926442618</v>
      </c>
      <c r="M23" s="34">
        <f>SUM('5. normalizz_CT singola regione'!AS37:AW37)/5</f>
        <v>0.44349116373788988</v>
      </c>
      <c r="N23" s="34">
        <f t="shared" si="4"/>
        <v>0.33856623847646272</v>
      </c>
      <c r="O23" s="34">
        <f>SUM('5. normalizz_CT singola regione'!AX37:BD37)/7</f>
        <v>0.43288785870162189</v>
      </c>
      <c r="P23" s="34">
        <f t="shared" si="5"/>
        <v>0.31744272612970209</v>
      </c>
      <c r="Q23" s="34">
        <f>'5. normalizz_CT singola regione'!BE37</f>
        <v>0.3952919188163499</v>
      </c>
      <c r="R23" s="34">
        <f t="shared" si="6"/>
        <v>0.36724387674190812</v>
      </c>
      <c r="S23"/>
      <c r="T23" s="54" t="s">
        <v>140</v>
      </c>
      <c r="U23" s="65">
        <v>0.45468158408448411</v>
      </c>
      <c r="V23" s="65">
        <v>0.43895361170297215</v>
      </c>
      <c r="W23"/>
      <c r="X23"/>
      <c r="Z23"/>
      <c r="AA23"/>
      <c r="AB23"/>
      <c r="AC23"/>
      <c r="AD23"/>
      <c r="AE23"/>
      <c r="AF23" s="54" t="s">
        <v>174</v>
      </c>
      <c r="AG23" s="65">
        <v>0.27697875362144314</v>
      </c>
      <c r="AH23" s="65">
        <v>0.29126339511038135</v>
      </c>
      <c r="AI23"/>
      <c r="AJ23"/>
      <c r="AK23"/>
      <c r="AL23"/>
      <c r="AM23"/>
      <c r="AN23"/>
      <c r="AO23"/>
      <c r="AP23"/>
      <c r="AQ23"/>
      <c r="AR23" s="54" t="s">
        <v>237</v>
      </c>
      <c r="AS23" s="65">
        <v>0.47908150178977721</v>
      </c>
      <c r="AT23" s="65">
        <v>0.47891508816372164</v>
      </c>
      <c r="AU23"/>
      <c r="AV23"/>
      <c r="AW23"/>
      <c r="AX23"/>
      <c r="AY23"/>
      <c r="AZ23"/>
      <c r="BA23"/>
      <c r="BB23"/>
      <c r="BC23"/>
      <c r="BD23" s="54" t="s">
        <v>180</v>
      </c>
      <c r="BE23" s="65">
        <v>0.18092292635422391</v>
      </c>
      <c r="BF23" s="65">
        <v>0.17615953926442618</v>
      </c>
      <c r="BG23"/>
      <c r="BH23"/>
      <c r="BI23"/>
      <c r="BJ23"/>
      <c r="BK23"/>
      <c r="BL23"/>
      <c r="BM23"/>
      <c r="BN23"/>
      <c r="BO23"/>
      <c r="BP23" s="54" t="s">
        <v>196</v>
      </c>
      <c r="BQ23" s="65">
        <v>0.30764688773553017</v>
      </c>
      <c r="BR23" s="65">
        <v>0.29426787509609259</v>
      </c>
      <c r="BS23"/>
      <c r="BT23"/>
      <c r="BU23"/>
      <c r="BV23"/>
      <c r="BW23"/>
      <c r="BX23"/>
      <c r="BY23"/>
      <c r="BZ23"/>
      <c r="CA23"/>
      <c r="CB23" s="54" t="s">
        <v>145</v>
      </c>
      <c r="CC23" s="65">
        <v>0.29740209346845214</v>
      </c>
      <c r="CD23" s="65">
        <v>0.28834810269806593</v>
      </c>
      <c r="CE23"/>
      <c r="CF23"/>
      <c r="CG23"/>
      <c r="CH23"/>
      <c r="CI23"/>
      <c r="CJ23"/>
      <c r="CK23"/>
      <c r="CL23"/>
      <c r="CM23"/>
      <c r="CN23" s="54" t="s">
        <v>2171</v>
      </c>
      <c r="CO23" s="16">
        <v>0.32653644268081561</v>
      </c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</row>
    <row r="24" spans="1:199" x14ac:dyDescent="0.3">
      <c r="A24" s="34">
        <f>'3. indicatori CT_valori_nom'!A38</f>
        <v>79138</v>
      </c>
      <c r="B24" s="34" t="str">
        <f>'3. indicatori CT_valori_nom'!B38</f>
        <v>SOVERIA MANNELLI</v>
      </c>
      <c r="C24" s="34" t="str">
        <f>'3. indicatori CT_valori_nom'!C38</f>
        <v>CALABRIA</v>
      </c>
      <c r="D24" s="34">
        <f>'3. indicatori CT_valori_nom'!D38</f>
        <v>10872</v>
      </c>
      <c r="E24" s="34">
        <f>SUM('5. normalizz_CT singola regione'!E38:O38)/11</f>
        <v>0.45888654459891182</v>
      </c>
      <c r="F24" s="34">
        <f t="shared" si="0"/>
        <v>0.4389536117029722</v>
      </c>
      <c r="G24" s="34">
        <f>SUM('5. normalizz_CT singola regione'!P38:X38)/9</f>
        <v>0.2448859123718598</v>
      </c>
      <c r="H24" s="34">
        <f t="shared" si="1"/>
        <v>0.29126339511038141</v>
      </c>
      <c r="I24" s="34">
        <f>SUM('5. normalizz_CT singola regione'!Y38:AI38)/9</f>
        <v>0.52251208034324359</v>
      </c>
      <c r="J24" s="34">
        <f t="shared" si="2"/>
        <v>0.47891508816372169</v>
      </c>
      <c r="K24" s="34">
        <f>SUM('5. normalizz_CT singola regione'!AJ38:AR38)/9</f>
        <v>0.23004712985459838</v>
      </c>
      <c r="L24" s="34">
        <f t="shared" si="3"/>
        <v>0.17615953926442618</v>
      </c>
      <c r="M24" s="34">
        <f>SUM('5. normalizz_CT singola regione'!AS38:AW38)/5</f>
        <v>0.50188865805217731</v>
      </c>
      <c r="N24" s="34">
        <f t="shared" si="4"/>
        <v>0.33856623847646272</v>
      </c>
      <c r="O24" s="34">
        <f>SUM('5. normalizz_CT singola regione'!AX38:BD38)/7</f>
        <v>0.23723182123450509</v>
      </c>
      <c r="P24" s="34">
        <f t="shared" si="5"/>
        <v>0.31744272612970209</v>
      </c>
      <c r="Q24" s="34">
        <f>'5. normalizz_CT singola regione'!BE38</f>
        <v>0.3871239177152716</v>
      </c>
      <c r="R24" s="34">
        <f t="shared" si="6"/>
        <v>0.36724387674190812</v>
      </c>
      <c r="S24"/>
      <c r="T24" s="54" t="s">
        <v>239</v>
      </c>
      <c r="U24" s="65">
        <v>0.45461392143762752</v>
      </c>
      <c r="V24" s="65">
        <v>0.43895361170297215</v>
      </c>
      <c r="W24"/>
      <c r="X24"/>
      <c r="Z24"/>
      <c r="AA24"/>
      <c r="AB24"/>
      <c r="AC24"/>
      <c r="AD24"/>
      <c r="AE24"/>
      <c r="AF24" s="54" t="s">
        <v>210</v>
      </c>
      <c r="AG24" s="65">
        <v>0.26372239831535887</v>
      </c>
      <c r="AH24" s="65">
        <v>0.29126339511038135</v>
      </c>
      <c r="AI24"/>
      <c r="AJ24"/>
      <c r="AK24"/>
      <c r="AL24"/>
      <c r="AM24"/>
      <c r="AN24"/>
      <c r="AO24"/>
      <c r="AP24"/>
      <c r="AQ24"/>
      <c r="AR24" s="54" t="s">
        <v>140</v>
      </c>
      <c r="AS24" s="65">
        <v>0.47638979730549441</v>
      </c>
      <c r="AT24" s="65">
        <v>0.47891508816372164</v>
      </c>
      <c r="AU24"/>
      <c r="AV24"/>
      <c r="AW24"/>
      <c r="AX24"/>
      <c r="AY24"/>
      <c r="AZ24"/>
      <c r="BA24"/>
      <c r="BB24"/>
      <c r="BC24"/>
      <c r="BD24" s="54" t="s">
        <v>299</v>
      </c>
      <c r="BE24" s="65">
        <v>0.18037825544542405</v>
      </c>
      <c r="BF24" s="65">
        <v>0.17615953926442618</v>
      </c>
      <c r="BG24"/>
      <c r="BH24"/>
      <c r="BI24"/>
      <c r="BJ24"/>
      <c r="BK24"/>
      <c r="BL24"/>
      <c r="BM24"/>
      <c r="BN24"/>
      <c r="BO24"/>
      <c r="BP24" s="54" t="s">
        <v>186</v>
      </c>
      <c r="BQ24" s="65">
        <v>0.30384923276899045</v>
      </c>
      <c r="BR24" s="65">
        <v>0.29426787509609259</v>
      </c>
      <c r="BS24"/>
      <c r="BT24"/>
      <c r="BU24"/>
      <c r="BV24"/>
      <c r="BW24"/>
      <c r="BX24"/>
      <c r="BY24"/>
      <c r="BZ24"/>
      <c r="CA24"/>
      <c r="CB24" s="54" t="s">
        <v>279</v>
      </c>
      <c r="CC24" s="65">
        <v>0.27845706690825689</v>
      </c>
      <c r="CD24" s="65">
        <v>0.28834810269806593</v>
      </c>
      <c r="CE24"/>
      <c r="CF24"/>
      <c r="CG24"/>
      <c r="CH24"/>
      <c r="CI24"/>
      <c r="CJ24"/>
      <c r="CK24"/>
      <c r="CL24"/>
      <c r="CM24"/>
      <c r="CN24" s="54" t="s">
        <v>2172</v>
      </c>
      <c r="CO24" s="16">
        <v>0.32658253738582144</v>
      </c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</row>
    <row r="25" spans="1:199" x14ac:dyDescent="0.3">
      <c r="A25" s="34">
        <f>'3. indicatori CT_valori_nom'!A39</f>
        <v>79146</v>
      </c>
      <c r="B25" s="34" t="str">
        <f>'3. indicatori CT_valori_nom'!B39</f>
        <v>TAVERNA</v>
      </c>
      <c r="C25" s="34" t="str">
        <f>'3. indicatori CT_valori_nom'!C39</f>
        <v>CALABRIA</v>
      </c>
      <c r="D25" s="34">
        <f>'3. indicatori CT_valori_nom'!D39</f>
        <v>13305</v>
      </c>
      <c r="E25" s="34">
        <f>SUM('5. normalizz_CT singola regione'!E39:O39)/11</f>
        <v>0.5249496540527524</v>
      </c>
      <c r="F25" s="34">
        <f t="shared" si="0"/>
        <v>0.4389536117029722</v>
      </c>
      <c r="G25" s="34">
        <f>SUM('5. normalizz_CT singola regione'!P39:X39)/9</f>
        <v>0.21316041759170545</v>
      </c>
      <c r="H25" s="34">
        <f t="shared" si="1"/>
        <v>0.29126339511038141</v>
      </c>
      <c r="I25" s="34">
        <f>SUM('5. normalizz_CT singola regione'!Y39:AI39)/9</f>
        <v>0.43285015190412723</v>
      </c>
      <c r="J25" s="34">
        <f t="shared" si="2"/>
        <v>0.47891508816372169</v>
      </c>
      <c r="K25" s="34">
        <f>SUM('5. normalizz_CT singola regione'!AJ39:AR39)/9</f>
        <v>0.10808007260606525</v>
      </c>
      <c r="L25" s="34">
        <f t="shared" si="3"/>
        <v>0.17615953926442618</v>
      </c>
      <c r="M25" s="34">
        <f>SUM('5. normalizz_CT singola regione'!AS39:AW39)/5</f>
        <v>0.5083315688037483</v>
      </c>
      <c r="N25" s="34">
        <f t="shared" si="4"/>
        <v>0.33856623847646272</v>
      </c>
      <c r="O25" s="34">
        <f>SUM('5. normalizz_CT singola regione'!AX39:BD39)/7</f>
        <v>0.29031435523944182</v>
      </c>
      <c r="P25" s="34">
        <f t="shared" si="5"/>
        <v>0.31744272612970209</v>
      </c>
      <c r="Q25" s="34">
        <f>'5. normalizz_CT singola regione'!BE39</f>
        <v>0.36457702774877004</v>
      </c>
      <c r="R25" s="34">
        <f t="shared" si="6"/>
        <v>0.36724387674190812</v>
      </c>
      <c r="S25"/>
      <c r="T25" s="54" t="s">
        <v>259</v>
      </c>
      <c r="U25" s="65">
        <v>0.45304505203830003</v>
      </c>
      <c r="V25" s="65">
        <v>0.43895361170297215</v>
      </c>
      <c r="W25"/>
      <c r="X25"/>
      <c r="Z25"/>
      <c r="AA25"/>
      <c r="AB25"/>
      <c r="AC25"/>
      <c r="AD25"/>
      <c r="AE25"/>
      <c r="AF25" s="54" t="s">
        <v>275</v>
      </c>
      <c r="AG25" s="65">
        <v>0.25757992515213712</v>
      </c>
      <c r="AH25" s="65">
        <v>0.29126339511038135</v>
      </c>
      <c r="AI25"/>
      <c r="AJ25"/>
      <c r="AK25"/>
      <c r="AL25"/>
      <c r="AM25"/>
      <c r="AN25"/>
      <c r="AO25"/>
      <c r="AP25"/>
      <c r="AQ25"/>
      <c r="AR25" s="54" t="s">
        <v>256</v>
      </c>
      <c r="AS25" s="65">
        <v>0.46021115476483732</v>
      </c>
      <c r="AT25" s="65">
        <v>0.47891508816372164</v>
      </c>
      <c r="AU25"/>
      <c r="AV25"/>
      <c r="AW25"/>
      <c r="AX25"/>
      <c r="AY25"/>
      <c r="AZ25"/>
      <c r="BA25"/>
      <c r="BB25"/>
      <c r="BC25"/>
      <c r="BD25" s="54" t="s">
        <v>283</v>
      </c>
      <c r="BE25" s="65">
        <v>0.17260067115629965</v>
      </c>
      <c r="BF25" s="65">
        <v>0.17615953926442618</v>
      </c>
      <c r="BG25"/>
      <c r="BH25"/>
      <c r="BI25"/>
      <c r="BJ25"/>
      <c r="BK25"/>
      <c r="BL25"/>
      <c r="BM25"/>
      <c r="BN25"/>
      <c r="BO25"/>
      <c r="BP25" s="54" t="s">
        <v>286</v>
      </c>
      <c r="BQ25" s="65">
        <v>0.29716428650099413</v>
      </c>
      <c r="BR25" s="65">
        <v>0.29426787509609259</v>
      </c>
      <c r="BS25"/>
      <c r="BT25"/>
      <c r="BU25"/>
      <c r="BV25"/>
      <c r="BW25"/>
      <c r="BX25"/>
      <c r="BY25"/>
      <c r="BZ25"/>
      <c r="CA25"/>
      <c r="CB25" s="54" t="s">
        <v>210</v>
      </c>
      <c r="CC25" s="65">
        <v>0.2698036406574949</v>
      </c>
      <c r="CD25" s="65">
        <v>0.28834810269806593</v>
      </c>
      <c r="CE25"/>
      <c r="CF25"/>
      <c r="CG25"/>
      <c r="CH25"/>
      <c r="CI25"/>
      <c r="CJ25"/>
      <c r="CK25"/>
      <c r="CL25"/>
      <c r="CM25"/>
      <c r="CN25" s="54" t="s">
        <v>2173</v>
      </c>
      <c r="CO25" s="16">
        <v>0.22208065125415177</v>
      </c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</row>
    <row r="26" spans="1:199" x14ac:dyDescent="0.3">
      <c r="A26" s="34">
        <f>'3. indicatori CT_valori_nom'!A40</f>
        <v>79160</v>
      </c>
      <c r="B26" s="34" t="str">
        <f>'3. indicatori CT_valori_nom'!B40</f>
        <v>LAMEZIA TERME</v>
      </c>
      <c r="C26" s="34" t="str">
        <f>'3. indicatori CT_valori_nom'!C40</f>
        <v>CALABRIA</v>
      </c>
      <c r="D26" s="34">
        <f>'3. indicatori CT_valori_nom'!D40</f>
        <v>115525</v>
      </c>
      <c r="E26" s="34">
        <f>SUM('5. normalizz_CT singola regione'!E40:O40)/11</f>
        <v>0.53400555392320037</v>
      </c>
      <c r="F26" s="34">
        <f t="shared" si="0"/>
        <v>0.4389536117029722</v>
      </c>
      <c r="G26" s="34">
        <f>SUM('5. normalizz_CT singola regione'!P40:X40)/9</f>
        <v>0.51052529595235208</v>
      </c>
      <c r="H26" s="34">
        <f t="shared" si="1"/>
        <v>0.29126339511038141</v>
      </c>
      <c r="I26" s="34">
        <f>SUM('5. normalizz_CT singola regione'!Y40:AI40)/9</f>
        <v>0.6599489936624604</v>
      </c>
      <c r="J26" s="34">
        <f t="shared" si="2"/>
        <v>0.47891508816372169</v>
      </c>
      <c r="K26" s="34">
        <f>SUM('5. normalizz_CT singola regione'!AJ40:AR40)/9</f>
        <v>0.18656815463916054</v>
      </c>
      <c r="L26" s="34">
        <f t="shared" si="3"/>
        <v>0.17615953926442618</v>
      </c>
      <c r="M26" s="34">
        <f>SUM('5. normalizz_CT singola regione'!AS40:AW40)/5</f>
        <v>0.43789369020206931</v>
      </c>
      <c r="N26" s="34">
        <f t="shared" si="4"/>
        <v>0.33856623847646272</v>
      </c>
      <c r="O26" s="34">
        <f>SUM('5. normalizz_CT singola regione'!AX40:BD40)/7</f>
        <v>0.37017117455167342</v>
      </c>
      <c r="P26" s="34">
        <f t="shared" si="5"/>
        <v>0.31744272612970209</v>
      </c>
      <c r="Q26" s="34">
        <f>'5. normalizz_CT singola regione'!BE40</f>
        <v>0.48655552690027698</v>
      </c>
      <c r="R26" s="34">
        <f t="shared" si="6"/>
        <v>0.36724387674190812</v>
      </c>
      <c r="S26"/>
      <c r="T26" s="54" t="s">
        <v>290</v>
      </c>
      <c r="U26" s="65">
        <v>0.43594359286201828</v>
      </c>
      <c r="V26" s="65">
        <v>0.43895361170297215</v>
      </c>
      <c r="W26"/>
      <c r="X26"/>
      <c r="Z26"/>
      <c r="AA26"/>
      <c r="AB26"/>
      <c r="AC26"/>
      <c r="AD26"/>
      <c r="AE26"/>
      <c r="AF26" s="54" t="s">
        <v>197</v>
      </c>
      <c r="AG26" s="65">
        <v>0.25074443174617522</v>
      </c>
      <c r="AH26" s="65">
        <v>0.29126339511038135</v>
      </c>
      <c r="AI26"/>
      <c r="AJ26"/>
      <c r="AK26"/>
      <c r="AL26"/>
      <c r="AM26"/>
      <c r="AN26"/>
      <c r="AO26"/>
      <c r="AP26"/>
      <c r="AQ26"/>
      <c r="AR26" s="54" t="s">
        <v>200</v>
      </c>
      <c r="AS26" s="65">
        <v>0.45661952810994016</v>
      </c>
      <c r="AT26" s="65">
        <v>0.47891508816372164</v>
      </c>
      <c r="AU26"/>
      <c r="AV26"/>
      <c r="AW26"/>
      <c r="AX26"/>
      <c r="AY26"/>
      <c r="AZ26"/>
      <c r="BA26"/>
      <c r="BB26"/>
      <c r="BC26"/>
      <c r="BD26" s="54" t="s">
        <v>285</v>
      </c>
      <c r="BE26" s="65">
        <v>0.16466028462726745</v>
      </c>
      <c r="BF26" s="65">
        <v>0.17615953926442618</v>
      </c>
      <c r="BG26"/>
      <c r="BH26"/>
      <c r="BI26"/>
      <c r="BJ26"/>
      <c r="BK26"/>
      <c r="BL26"/>
      <c r="BM26"/>
      <c r="BN26"/>
      <c r="BO26"/>
      <c r="BP26" s="54" t="s">
        <v>176</v>
      </c>
      <c r="BQ26" s="65">
        <v>0.29041382525998383</v>
      </c>
      <c r="BR26" s="65">
        <v>0.29426787509609259</v>
      </c>
      <c r="BS26"/>
      <c r="BT26"/>
      <c r="BU26"/>
      <c r="BV26"/>
      <c r="BW26"/>
      <c r="BX26"/>
      <c r="BY26"/>
      <c r="BZ26"/>
      <c r="CA26"/>
      <c r="CB26" s="54" t="s">
        <v>291</v>
      </c>
      <c r="CC26" s="65">
        <v>0.26605559513162513</v>
      </c>
      <c r="CD26" s="65">
        <v>0.28834810269806593</v>
      </c>
      <c r="CE26"/>
      <c r="CF26"/>
      <c r="CG26"/>
      <c r="CH26"/>
      <c r="CI26"/>
      <c r="CJ26"/>
      <c r="CK26"/>
      <c r="CL26"/>
      <c r="CM26"/>
      <c r="CN26" s="54" t="s">
        <v>2174</v>
      </c>
      <c r="CO26" s="16">
        <v>4.0966807698678961E-3</v>
      </c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</row>
    <row r="27" spans="1:199" x14ac:dyDescent="0.3">
      <c r="A27" s="34">
        <f>'3. indicatori CT_valori_nom'!A41</f>
        <v>80009</v>
      </c>
      <c r="B27" s="34" t="str">
        <f>'3. indicatori CT_valori_nom'!B41</f>
        <v>BIANCO</v>
      </c>
      <c r="C27" s="34" t="str">
        <f>'3. indicatori CT_valori_nom'!C41</f>
        <v>CALABRIA</v>
      </c>
      <c r="D27" s="34">
        <f>'3. indicatori CT_valori_nom'!D41</f>
        <v>15762</v>
      </c>
      <c r="E27" s="34">
        <f>SUM('5. normalizz_CT singola regione'!E41:O41)/11</f>
        <v>0.41991424099857416</v>
      </c>
      <c r="F27" s="34">
        <f t="shared" si="0"/>
        <v>0.4389536117029722</v>
      </c>
      <c r="G27" s="34">
        <f>SUM('5. normalizz_CT singola regione'!P41:X41)/9</f>
        <v>0.24018593251944667</v>
      </c>
      <c r="H27" s="34">
        <f t="shared" si="1"/>
        <v>0.29126339511038141</v>
      </c>
      <c r="I27" s="34">
        <f>SUM('5. normalizz_CT singola regione'!Y41:AI41)/9</f>
        <v>0.40774198371018894</v>
      </c>
      <c r="J27" s="34">
        <f t="shared" si="2"/>
        <v>0.47891508816372169</v>
      </c>
      <c r="K27" s="34">
        <f>SUM('5. normalizz_CT singola regione'!AJ41:AR41)/9</f>
        <v>6.8248475279568621E-2</v>
      </c>
      <c r="L27" s="34">
        <f t="shared" si="3"/>
        <v>0.17615953926442618</v>
      </c>
      <c r="M27" s="34">
        <f>SUM('5. normalizz_CT singola regione'!AS41:AW41)/5</f>
        <v>0.28097782194555598</v>
      </c>
      <c r="N27" s="34">
        <f t="shared" si="4"/>
        <v>0.33856623847646272</v>
      </c>
      <c r="O27" s="34">
        <f>SUM('5. normalizz_CT singola regione'!AX41:BD41)/7</f>
        <v>0.20028745915683335</v>
      </c>
      <c r="P27" s="34">
        <f t="shared" si="5"/>
        <v>0.31744272612970209</v>
      </c>
      <c r="Q27" s="34">
        <f>'5. normalizz_CT singola regione'!BE41</f>
        <v>0.29513926592325035</v>
      </c>
      <c r="R27" s="34">
        <f t="shared" si="6"/>
        <v>0.36724387674190812</v>
      </c>
      <c r="S27"/>
      <c r="T27" s="54" t="s">
        <v>196</v>
      </c>
      <c r="U27" s="65">
        <v>0.43377649865679024</v>
      </c>
      <c r="V27" s="65">
        <v>0.43895361170297215</v>
      </c>
      <c r="W27"/>
      <c r="X27"/>
      <c r="Z27"/>
      <c r="AA27"/>
      <c r="AB27"/>
      <c r="AC27"/>
      <c r="AD27"/>
      <c r="AE27"/>
      <c r="AF27" s="54" t="s">
        <v>248</v>
      </c>
      <c r="AG27" s="65">
        <v>0.25014387306340741</v>
      </c>
      <c r="AH27" s="65">
        <v>0.29126339511038135</v>
      </c>
      <c r="AI27"/>
      <c r="AJ27"/>
      <c r="AK27"/>
      <c r="AL27"/>
      <c r="AM27"/>
      <c r="AN27"/>
      <c r="AO27"/>
      <c r="AP27"/>
      <c r="AQ27"/>
      <c r="AR27" s="54" t="s">
        <v>259</v>
      </c>
      <c r="AS27" s="65">
        <v>0.45395730143030477</v>
      </c>
      <c r="AT27" s="65">
        <v>0.47891508816372164</v>
      </c>
      <c r="AU27"/>
      <c r="AV27"/>
      <c r="AW27"/>
      <c r="AX27"/>
      <c r="AY27"/>
      <c r="AZ27"/>
      <c r="BA27"/>
      <c r="BB27"/>
      <c r="BC27"/>
      <c r="BD27" s="54" t="s">
        <v>243</v>
      </c>
      <c r="BE27" s="65">
        <v>0.15803239259733182</v>
      </c>
      <c r="BF27" s="65">
        <v>0.17615953926442618</v>
      </c>
      <c r="BG27"/>
      <c r="BH27"/>
      <c r="BI27"/>
      <c r="BJ27"/>
      <c r="BK27"/>
      <c r="BL27"/>
      <c r="BM27"/>
      <c r="BN27"/>
      <c r="BO27"/>
      <c r="BP27" s="54" t="s">
        <v>279</v>
      </c>
      <c r="BQ27" s="65">
        <v>0.27913892826710512</v>
      </c>
      <c r="BR27" s="65">
        <v>0.29426787509609259</v>
      </c>
      <c r="BS27"/>
      <c r="BT27"/>
      <c r="BU27"/>
      <c r="BV27"/>
      <c r="BW27"/>
      <c r="BX27"/>
      <c r="BY27"/>
      <c r="BZ27"/>
      <c r="CA27"/>
      <c r="CB27" s="54" t="s">
        <v>268</v>
      </c>
      <c r="CC27" s="65">
        <v>0.25880350809203306</v>
      </c>
      <c r="CD27" s="65">
        <v>0.28834810269806593</v>
      </c>
      <c r="CE27"/>
      <c r="CF27"/>
      <c r="CG27"/>
      <c r="CH27"/>
      <c r="CI27"/>
      <c r="CJ27"/>
      <c r="CK27"/>
      <c r="CL27"/>
      <c r="CM27"/>
      <c r="CN27" s="54" t="s">
        <v>2175</v>
      </c>
      <c r="CO27" s="16">
        <v>0.23646765368860664</v>
      </c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</row>
    <row r="28" spans="1:199" x14ac:dyDescent="0.3">
      <c r="A28" s="34">
        <f>'3. indicatori CT_valori_nom'!A42</f>
        <v>80012</v>
      </c>
      <c r="B28" s="34" t="str">
        <f>'3. indicatori CT_valori_nom'!B42</f>
        <v>BOVALINO</v>
      </c>
      <c r="C28" s="34" t="str">
        <f>'3. indicatori CT_valori_nom'!C42</f>
        <v>CALABRIA</v>
      </c>
      <c r="D28" s="34">
        <f>'3. indicatori CT_valori_nom'!D42</f>
        <v>26602</v>
      </c>
      <c r="E28" s="34">
        <f>SUM('5. normalizz_CT singola regione'!E42:O42)/11</f>
        <v>0.38891941909855737</v>
      </c>
      <c r="F28" s="34">
        <f t="shared" si="0"/>
        <v>0.4389536117029722</v>
      </c>
      <c r="G28" s="34">
        <f>SUM('5. normalizz_CT singola regione'!P42:X42)/9</f>
        <v>0.22249560692116002</v>
      </c>
      <c r="H28" s="34">
        <f t="shared" si="1"/>
        <v>0.29126339511038141</v>
      </c>
      <c r="I28" s="34">
        <f>SUM('5. normalizz_CT singola regione'!Y42:AI42)/9</f>
        <v>0.51289891963081613</v>
      </c>
      <c r="J28" s="34">
        <f t="shared" si="2"/>
        <v>0.47891508816372169</v>
      </c>
      <c r="K28" s="34">
        <f>SUM('5. normalizz_CT singola regione'!AJ42:AR42)/9</f>
        <v>6.2932729556196415E-2</v>
      </c>
      <c r="L28" s="34">
        <f t="shared" si="3"/>
        <v>0.17615953926442618</v>
      </c>
      <c r="M28" s="34">
        <f>SUM('5. normalizz_CT singola regione'!AS42:AW42)/5</f>
        <v>0.28199032576773736</v>
      </c>
      <c r="N28" s="34">
        <f t="shared" si="4"/>
        <v>0.33856623847646272</v>
      </c>
      <c r="O28" s="34">
        <f>SUM('5. normalizz_CT singola regione'!AX42:BD42)/7</f>
        <v>0.12471759163842311</v>
      </c>
      <c r="P28" s="34">
        <f t="shared" si="5"/>
        <v>0.31744272612970209</v>
      </c>
      <c r="Q28" s="34">
        <f>'5. normalizz_CT singola regione'!BE42</f>
        <v>0.2924688018162836</v>
      </c>
      <c r="R28" s="34">
        <f t="shared" si="6"/>
        <v>0.36724387674190812</v>
      </c>
      <c r="S28"/>
      <c r="T28" s="54" t="s">
        <v>166</v>
      </c>
      <c r="U28" s="65">
        <v>0.43360139181182267</v>
      </c>
      <c r="V28" s="65">
        <v>0.43895361170297215</v>
      </c>
      <c r="W28"/>
      <c r="X28"/>
      <c r="Z28"/>
      <c r="AA28"/>
      <c r="AB28"/>
      <c r="AC28"/>
      <c r="AD28"/>
      <c r="AE28"/>
      <c r="AF28" s="54" t="s">
        <v>286</v>
      </c>
      <c r="AG28" s="65">
        <v>0.2448859123718598</v>
      </c>
      <c r="AH28" s="65">
        <v>0.29126339511038135</v>
      </c>
      <c r="AI28"/>
      <c r="AJ28"/>
      <c r="AK28"/>
      <c r="AL28"/>
      <c r="AM28"/>
      <c r="AN28"/>
      <c r="AO28"/>
      <c r="AP28"/>
      <c r="AQ28"/>
      <c r="AR28" s="54" t="s">
        <v>186</v>
      </c>
      <c r="AS28" s="65">
        <v>0.44881456238944689</v>
      </c>
      <c r="AT28" s="65">
        <v>0.47891508816372164</v>
      </c>
      <c r="AU28"/>
      <c r="AV28"/>
      <c r="AW28"/>
      <c r="AX28"/>
      <c r="AY28"/>
      <c r="AZ28"/>
      <c r="BA28"/>
      <c r="BB28"/>
      <c r="BC28"/>
      <c r="BD28" s="54" t="s">
        <v>268</v>
      </c>
      <c r="BE28" s="65">
        <v>0.15787666081123822</v>
      </c>
      <c r="BF28" s="65">
        <v>0.17615953926442618</v>
      </c>
      <c r="BG28"/>
      <c r="BH28"/>
      <c r="BI28"/>
      <c r="BJ28"/>
      <c r="BK28"/>
      <c r="BL28"/>
      <c r="BM28"/>
      <c r="BN28"/>
      <c r="BO28"/>
      <c r="BP28" s="54" t="s">
        <v>167</v>
      </c>
      <c r="BQ28" s="65">
        <v>0.27456040139772198</v>
      </c>
      <c r="BR28" s="65">
        <v>0.29426787509609259</v>
      </c>
      <c r="BS28"/>
      <c r="BT28"/>
      <c r="BU28"/>
      <c r="BV28"/>
      <c r="BW28"/>
      <c r="BX28"/>
      <c r="BY28"/>
      <c r="BZ28"/>
      <c r="CA28"/>
      <c r="CB28" s="54" t="s">
        <v>275</v>
      </c>
      <c r="CC28" s="65">
        <v>0.25548112017179703</v>
      </c>
      <c r="CD28" s="65">
        <v>0.28834810269806593</v>
      </c>
      <c r="CE28"/>
      <c r="CF28"/>
      <c r="CG28"/>
      <c r="CH28"/>
      <c r="CI28"/>
      <c r="CJ28"/>
      <c r="CK28"/>
      <c r="CL28"/>
      <c r="CM28"/>
      <c r="CN28" s="54" t="s">
        <v>2176</v>
      </c>
      <c r="CO28" s="16">
        <v>0.33509289382519047</v>
      </c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</row>
    <row r="29" spans="1:199" x14ac:dyDescent="0.3">
      <c r="A29" s="34">
        <f>'3. indicatori CT_valori_nom'!A43</f>
        <v>80038</v>
      </c>
      <c r="B29" s="34" t="str">
        <f>'3. indicatori CT_valori_nom'!B43</f>
        <v>GIOIA TAURO</v>
      </c>
      <c r="C29" s="34" t="str">
        <f>'3. indicatori CT_valori_nom'!C43</f>
        <v>CALABRIA</v>
      </c>
      <c r="D29" s="34">
        <f>'3. indicatori CT_valori_nom'!D43</f>
        <v>27693</v>
      </c>
      <c r="E29" s="34">
        <f>SUM('5. normalizz_CT singola regione'!E43:O43)/11</f>
        <v>0.43377649865679024</v>
      </c>
      <c r="F29" s="34">
        <f t="shared" si="0"/>
        <v>0.4389536117029722</v>
      </c>
      <c r="G29" s="34">
        <f>SUM('5. normalizz_CT singola regione'!P43:X43)/9</f>
        <v>0.54674868846519442</v>
      </c>
      <c r="H29" s="34">
        <f t="shared" si="1"/>
        <v>0.29126339511038141</v>
      </c>
      <c r="I29" s="34">
        <f>SUM('5. normalizz_CT singola regione'!Y43:AI43)/9</f>
        <v>0.43877846680761401</v>
      </c>
      <c r="J29" s="34">
        <f t="shared" si="2"/>
        <v>0.47891508816372169</v>
      </c>
      <c r="K29" s="34">
        <f>SUM('5. normalizz_CT singola regione'!AJ43:AR43)/9</f>
        <v>0.22034259855678431</v>
      </c>
      <c r="L29" s="34">
        <f t="shared" si="3"/>
        <v>0.17615953926442618</v>
      </c>
      <c r="M29" s="34">
        <f>SUM('5. normalizz_CT singola regione'!AS43:AW43)/5</f>
        <v>0.15208246473392414</v>
      </c>
      <c r="N29" s="34">
        <f t="shared" si="4"/>
        <v>0.33856623847646272</v>
      </c>
      <c r="O29" s="34">
        <f>SUM('5. normalizz_CT singola regione'!AX43:BD43)/7</f>
        <v>0.26083083174567845</v>
      </c>
      <c r="P29" s="34">
        <f t="shared" si="5"/>
        <v>0.31744272612970209</v>
      </c>
      <c r="Q29" s="34">
        <f>'5. normalizz_CT singola regione'!BE43</f>
        <v>0.38745951948043394</v>
      </c>
      <c r="R29" s="34">
        <f t="shared" si="6"/>
        <v>0.36724387674190812</v>
      </c>
      <c r="S29"/>
      <c r="T29" s="54" t="s">
        <v>181</v>
      </c>
      <c r="U29" s="65">
        <v>0.43254522344494162</v>
      </c>
      <c r="V29" s="65">
        <v>0.43895361170297215</v>
      </c>
      <c r="W29"/>
      <c r="X29"/>
      <c r="Z29"/>
      <c r="AA29"/>
      <c r="AB29"/>
      <c r="AC29"/>
      <c r="AD29"/>
      <c r="AE29"/>
      <c r="AF29" s="54" t="s">
        <v>200</v>
      </c>
      <c r="AG29" s="65">
        <v>0.24406687760684947</v>
      </c>
      <c r="AH29" s="65">
        <v>0.29126339511038135</v>
      </c>
      <c r="AI29"/>
      <c r="AJ29"/>
      <c r="AK29"/>
      <c r="AL29"/>
      <c r="AM29"/>
      <c r="AN29"/>
      <c r="AO29"/>
      <c r="AP29"/>
      <c r="AQ29"/>
      <c r="AR29" s="54" t="s">
        <v>260</v>
      </c>
      <c r="AS29" s="65">
        <v>0.44737557514828602</v>
      </c>
      <c r="AT29" s="65">
        <v>0.47891508816372164</v>
      </c>
      <c r="AU29"/>
      <c r="AV29"/>
      <c r="AW29"/>
      <c r="AX29"/>
      <c r="AY29"/>
      <c r="AZ29"/>
      <c r="BA29"/>
      <c r="BB29"/>
      <c r="BC29"/>
      <c r="BD29" s="54" t="s">
        <v>169</v>
      </c>
      <c r="BE29" s="65">
        <v>0.14559787494547174</v>
      </c>
      <c r="BF29" s="65">
        <v>0.17615953926442618</v>
      </c>
      <c r="BG29"/>
      <c r="BH29"/>
      <c r="BI29"/>
      <c r="BJ29"/>
      <c r="BK29"/>
      <c r="BL29"/>
      <c r="BM29"/>
      <c r="BN29"/>
      <c r="BO29"/>
      <c r="BP29" s="54" t="s">
        <v>275</v>
      </c>
      <c r="BQ29" s="65">
        <v>0.26493015591472485</v>
      </c>
      <c r="BR29" s="65">
        <v>0.29426787509609259</v>
      </c>
      <c r="BS29"/>
      <c r="BT29"/>
      <c r="BU29"/>
      <c r="BV29"/>
      <c r="BW29"/>
      <c r="BX29"/>
      <c r="BY29"/>
      <c r="BZ29"/>
      <c r="CA29"/>
      <c r="CB29" s="54" t="s">
        <v>140</v>
      </c>
      <c r="CC29" s="65">
        <v>0.24295951064402274</v>
      </c>
      <c r="CD29" s="65">
        <v>0.28834810269806593</v>
      </c>
      <c r="CE29"/>
      <c r="CF29"/>
      <c r="CG29"/>
      <c r="CH29"/>
      <c r="CI29"/>
      <c r="CJ29"/>
      <c r="CK29"/>
      <c r="CL29"/>
      <c r="CM29"/>
      <c r="CN29" s="54" t="s">
        <v>2177</v>
      </c>
      <c r="CO29" s="16">
        <v>0</v>
      </c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</row>
    <row r="30" spans="1:199" x14ac:dyDescent="0.3">
      <c r="A30" s="34">
        <f>'3. indicatori CT_valori_nom'!A44</f>
        <v>80043</v>
      </c>
      <c r="B30" s="34" t="str">
        <f>'3. indicatori CT_valori_nom'!B44</f>
        <v>LOCRI</v>
      </c>
      <c r="C30" s="34" t="str">
        <f>'3. indicatori CT_valori_nom'!C44</f>
        <v>CALABRIA</v>
      </c>
      <c r="D30" s="34">
        <f>'3. indicatori CT_valori_nom'!D44</f>
        <v>39118</v>
      </c>
      <c r="E30" s="34">
        <f>SUM('5. normalizz_CT singola regione'!E44:O44)/11</f>
        <v>0.4625091292512547</v>
      </c>
      <c r="F30" s="34">
        <f t="shared" si="0"/>
        <v>0.4389536117029722</v>
      </c>
      <c r="G30" s="34">
        <f>SUM('5. normalizz_CT singola regione'!P44:X44)/9</f>
        <v>0.31787894898840935</v>
      </c>
      <c r="H30" s="34">
        <f t="shared" si="1"/>
        <v>0.29126339511038141</v>
      </c>
      <c r="I30" s="34">
        <f>SUM('5. normalizz_CT singola regione'!Y44:AI44)/9</f>
        <v>0.55008537475070196</v>
      </c>
      <c r="J30" s="34">
        <f t="shared" si="2"/>
        <v>0.47891508816372169</v>
      </c>
      <c r="K30" s="34">
        <f>SUM('5. normalizz_CT singola regione'!AJ44:AR44)/9</f>
        <v>0.22835702247289344</v>
      </c>
      <c r="L30" s="34">
        <f t="shared" si="3"/>
        <v>0.17615953926442618</v>
      </c>
      <c r="M30" s="34">
        <f>SUM('5. normalizz_CT singola regione'!AS44:AW44)/5</f>
        <v>0.30097232247199607</v>
      </c>
      <c r="N30" s="34">
        <f t="shared" si="4"/>
        <v>0.33856623847646272</v>
      </c>
      <c r="O30" s="34">
        <f>SUM('5. normalizz_CT singola regione'!AX44:BD44)/7</f>
        <v>0.43656435906098123</v>
      </c>
      <c r="P30" s="34">
        <f t="shared" si="5"/>
        <v>0.31744272612970209</v>
      </c>
      <c r="Q30" s="34">
        <f>'5. normalizz_CT singola regione'!BE44</f>
        <v>0.41521924815869565</v>
      </c>
      <c r="R30" s="34">
        <f t="shared" si="6"/>
        <v>0.36724387674190812</v>
      </c>
      <c r="S30"/>
      <c r="T30" s="54" t="s">
        <v>197</v>
      </c>
      <c r="U30" s="65">
        <v>0.43229418515079471</v>
      </c>
      <c r="V30" s="65">
        <v>0.43895361170297215</v>
      </c>
      <c r="W30"/>
      <c r="X30"/>
      <c r="Z30"/>
      <c r="AA30"/>
      <c r="AB30"/>
      <c r="AC30"/>
      <c r="AD30"/>
      <c r="AE30"/>
      <c r="AF30" s="54" t="s">
        <v>155</v>
      </c>
      <c r="AG30" s="65">
        <v>0.24018593251944667</v>
      </c>
      <c r="AH30" s="65">
        <v>0.29126339511038135</v>
      </c>
      <c r="AI30"/>
      <c r="AJ30"/>
      <c r="AK30"/>
      <c r="AL30"/>
      <c r="AM30"/>
      <c r="AN30"/>
      <c r="AO30"/>
      <c r="AP30"/>
      <c r="AQ30"/>
      <c r="AR30" s="54" t="s">
        <v>290</v>
      </c>
      <c r="AS30" s="65">
        <v>0.44661274340746726</v>
      </c>
      <c r="AT30" s="65">
        <v>0.47891508816372164</v>
      </c>
      <c r="AU30"/>
      <c r="AV30"/>
      <c r="AW30"/>
      <c r="AX30"/>
      <c r="AY30"/>
      <c r="AZ30"/>
      <c r="BA30"/>
      <c r="BB30"/>
      <c r="BC30"/>
      <c r="BD30" s="54" t="s">
        <v>259</v>
      </c>
      <c r="BE30" s="65">
        <v>0.14518633166693581</v>
      </c>
      <c r="BF30" s="65">
        <v>0.17615953926442618</v>
      </c>
      <c r="BG30"/>
      <c r="BH30"/>
      <c r="BI30"/>
      <c r="BJ30"/>
      <c r="BK30"/>
      <c r="BL30"/>
      <c r="BM30"/>
      <c r="BN30"/>
      <c r="BO30"/>
      <c r="BP30" s="54" t="s">
        <v>145</v>
      </c>
      <c r="BQ30" s="65">
        <v>0.26478862870416914</v>
      </c>
      <c r="BR30" s="65">
        <v>0.29426787509609259</v>
      </c>
      <c r="BS30"/>
      <c r="BT30"/>
      <c r="BU30"/>
      <c r="BV30"/>
      <c r="BW30"/>
      <c r="BX30"/>
      <c r="BY30"/>
      <c r="BZ30"/>
      <c r="CA30"/>
      <c r="CB30" s="54" t="s">
        <v>153</v>
      </c>
      <c r="CC30" s="65">
        <v>0.23074215448611082</v>
      </c>
      <c r="CD30" s="65">
        <v>0.28834810269806593</v>
      </c>
      <c r="CE30"/>
      <c r="CF30"/>
      <c r="CG30"/>
      <c r="CH30"/>
      <c r="CI30"/>
      <c r="CJ30"/>
      <c r="CK30"/>
      <c r="CL30"/>
      <c r="CM30"/>
      <c r="CN30" s="54" t="s">
        <v>2178</v>
      </c>
      <c r="CO30" s="16">
        <v>0</v>
      </c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</row>
    <row r="31" spans="1:199" ht="31.2" x14ac:dyDescent="0.3">
      <c r="A31" s="34">
        <f>'3. indicatori CT_valori_nom'!A45</f>
        <v>80045</v>
      </c>
      <c r="B31" s="34" t="str">
        <f>'3. indicatori CT_valori_nom'!B45</f>
        <v>MARINA DI GIOIOSA IONICA</v>
      </c>
      <c r="C31" s="34" t="str">
        <f>'3. indicatori CT_valori_nom'!C45</f>
        <v>CALABRIA</v>
      </c>
      <c r="D31" s="34">
        <f>'3. indicatori CT_valori_nom'!D45</f>
        <v>20818</v>
      </c>
      <c r="E31" s="34">
        <f>SUM('5. normalizz_CT singola regione'!E45:O45)/11</f>
        <v>0.37722522108454509</v>
      </c>
      <c r="F31" s="34">
        <f t="shared" si="0"/>
        <v>0.4389536117029722</v>
      </c>
      <c r="G31" s="34">
        <f>SUM('5. normalizz_CT singola regione'!P45:X45)/9</f>
        <v>0.26372239831535887</v>
      </c>
      <c r="H31" s="34">
        <f t="shared" si="1"/>
        <v>0.29126339511038141</v>
      </c>
      <c r="I31" s="34">
        <f>SUM('5. normalizz_CT singola regione'!Y45:AI45)/9</f>
        <v>0.4146625968329149</v>
      </c>
      <c r="J31" s="34">
        <f t="shared" si="2"/>
        <v>0.47891508816372169</v>
      </c>
      <c r="K31" s="34">
        <f>SUM('5. normalizz_CT singola regione'!AJ45:AR45)/9</f>
        <v>3.533719045043817E-2</v>
      </c>
      <c r="L31" s="34">
        <f t="shared" si="3"/>
        <v>0.17615953926442618</v>
      </c>
      <c r="M31" s="34">
        <f>SUM('5. normalizz_CT singola regione'!AS45:AW45)/5</f>
        <v>0.44969132441183052</v>
      </c>
      <c r="N31" s="34">
        <f t="shared" si="4"/>
        <v>0.33856623847646272</v>
      </c>
      <c r="O31" s="34">
        <f>SUM('5. normalizz_CT singola regione'!AX45:BD45)/7</f>
        <v>0.3039455993277555</v>
      </c>
      <c r="P31" s="34">
        <f t="shared" si="5"/>
        <v>0.31744272612970209</v>
      </c>
      <c r="Q31" s="34">
        <f>'5. normalizz_CT singola regione'!BE45</f>
        <v>0.31806495573769894</v>
      </c>
      <c r="R31" s="34">
        <f t="shared" si="6"/>
        <v>0.36724387674190812</v>
      </c>
      <c r="S31"/>
      <c r="T31" s="54" t="s">
        <v>155</v>
      </c>
      <c r="U31" s="65">
        <v>0.41991424099857416</v>
      </c>
      <c r="V31" s="65">
        <v>0.43895361170297215</v>
      </c>
      <c r="W31"/>
      <c r="X31"/>
      <c r="Z31"/>
      <c r="AA31"/>
      <c r="AB31"/>
      <c r="AC31"/>
      <c r="AD31"/>
      <c r="AE31"/>
      <c r="AF31" s="54" t="s">
        <v>179</v>
      </c>
      <c r="AG31" s="65">
        <v>0.23938147466799028</v>
      </c>
      <c r="AH31" s="65">
        <v>0.29126339511038135</v>
      </c>
      <c r="AI31"/>
      <c r="AJ31"/>
      <c r="AK31"/>
      <c r="AL31"/>
      <c r="AM31"/>
      <c r="AN31"/>
      <c r="AO31"/>
      <c r="AP31"/>
      <c r="AQ31"/>
      <c r="AR31" s="54" t="s">
        <v>196</v>
      </c>
      <c r="AS31" s="65">
        <v>0.43877846680761401</v>
      </c>
      <c r="AT31" s="65">
        <v>0.47891508816372164</v>
      </c>
      <c r="AU31"/>
      <c r="AV31"/>
      <c r="AW31"/>
      <c r="AX31"/>
      <c r="AY31"/>
      <c r="AZ31"/>
      <c r="BA31"/>
      <c r="BB31"/>
      <c r="BC31"/>
      <c r="BD31" s="54" t="s">
        <v>279</v>
      </c>
      <c r="BE31" s="65">
        <v>0.14500498230312531</v>
      </c>
      <c r="BF31" s="65">
        <v>0.17615953926442618</v>
      </c>
      <c r="BG31"/>
      <c r="BH31"/>
      <c r="BI31"/>
      <c r="BJ31"/>
      <c r="BK31"/>
      <c r="BL31"/>
      <c r="BM31"/>
      <c r="BN31"/>
      <c r="BO31"/>
      <c r="BP31" s="54" t="s">
        <v>243</v>
      </c>
      <c r="BQ31" s="65">
        <v>0.26089325352192877</v>
      </c>
      <c r="BR31" s="65">
        <v>0.29426787509609259</v>
      </c>
      <c r="BS31"/>
      <c r="BT31"/>
      <c r="BU31"/>
      <c r="BV31"/>
      <c r="BW31"/>
      <c r="BX31"/>
      <c r="BY31"/>
      <c r="BZ31"/>
      <c r="CA31"/>
      <c r="CB31" s="54" t="s">
        <v>256</v>
      </c>
      <c r="CC31" s="65">
        <v>0.21642564342047091</v>
      </c>
      <c r="CD31" s="65">
        <v>0.28834810269806593</v>
      </c>
      <c r="CE31"/>
      <c r="CF31"/>
      <c r="CG31"/>
      <c r="CH31"/>
      <c r="CI31"/>
      <c r="CJ31"/>
      <c r="CK31"/>
      <c r="CL31"/>
      <c r="CM31"/>
      <c r="CN31" s="54" t="s">
        <v>2179</v>
      </c>
      <c r="CO31" s="16">
        <v>0</v>
      </c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</row>
    <row r="32" spans="1:199" ht="31.2" x14ac:dyDescent="0.3">
      <c r="A32" s="34">
        <f>'3. indicatori CT_valori_nom'!A46</f>
        <v>80050</v>
      </c>
      <c r="B32" s="34" t="str">
        <f>'3. indicatori CT_valori_nom'!B46</f>
        <v>MELITO DI PORTO SALVO</v>
      </c>
      <c r="C32" s="34" t="str">
        <f>'3. indicatori CT_valori_nom'!C46</f>
        <v>CALABRIA</v>
      </c>
      <c r="D32" s="34">
        <f>'3. indicatori CT_valori_nom'!D46</f>
        <v>35104</v>
      </c>
      <c r="E32" s="34">
        <f>SUM('5. normalizz_CT singola regione'!E46:O46)/11</f>
        <v>0.40927645838782623</v>
      </c>
      <c r="F32" s="34">
        <f t="shared" si="0"/>
        <v>0.4389536117029722</v>
      </c>
      <c r="G32" s="34">
        <f>SUM('5. normalizz_CT singola regione'!P46:X46)/9</f>
        <v>0.23604202759307333</v>
      </c>
      <c r="H32" s="34">
        <f t="shared" si="1"/>
        <v>0.29126339511038141</v>
      </c>
      <c r="I32" s="34">
        <f>SUM('5. normalizz_CT singola regione'!Y46:AI46)/9</f>
        <v>0.39452639553984409</v>
      </c>
      <c r="J32" s="34">
        <f t="shared" si="2"/>
        <v>0.47891508816372169</v>
      </c>
      <c r="K32" s="34">
        <f>SUM('5. normalizz_CT singola regione'!AJ46:AR46)/9</f>
        <v>0.14255011639767931</v>
      </c>
      <c r="L32" s="34">
        <f t="shared" si="3"/>
        <v>0.17615953926442618</v>
      </c>
      <c r="M32" s="34">
        <f>SUM('5. normalizz_CT singola regione'!AS46:AW46)/5</f>
        <v>0.31661473541949009</v>
      </c>
      <c r="N32" s="34">
        <f t="shared" si="4"/>
        <v>0.33856623847646272</v>
      </c>
      <c r="O32" s="34">
        <f>SUM('5. normalizz_CT singola regione'!AX46:BD46)/7</f>
        <v>0.34103287215852912</v>
      </c>
      <c r="P32" s="34">
        <f t="shared" si="5"/>
        <v>0.31744272612970209</v>
      </c>
      <c r="Q32" s="34">
        <f>'5. normalizz_CT singola regione'!BE46</f>
        <v>0.32830663149465139</v>
      </c>
      <c r="R32" s="34">
        <f t="shared" si="6"/>
        <v>0.36724387674190812</v>
      </c>
      <c r="S32"/>
      <c r="T32" s="54" t="s">
        <v>304</v>
      </c>
      <c r="U32" s="65">
        <v>0.41718552865527536</v>
      </c>
      <c r="V32" s="65">
        <v>0.43895361170297215</v>
      </c>
      <c r="W32"/>
      <c r="X32"/>
      <c r="Z32"/>
      <c r="AA32"/>
      <c r="AB32"/>
      <c r="AC32"/>
      <c r="AD32"/>
      <c r="AE32"/>
      <c r="AF32" s="54" t="s">
        <v>215</v>
      </c>
      <c r="AG32" s="65">
        <v>0.23604202759307333</v>
      </c>
      <c r="AH32" s="65">
        <v>0.29126339511038135</v>
      </c>
      <c r="AI32"/>
      <c r="AJ32"/>
      <c r="AK32"/>
      <c r="AL32"/>
      <c r="AM32"/>
      <c r="AN32"/>
      <c r="AO32"/>
      <c r="AP32"/>
      <c r="AQ32"/>
      <c r="AR32" s="54" t="s">
        <v>291</v>
      </c>
      <c r="AS32" s="65">
        <v>0.43285015190412723</v>
      </c>
      <c r="AT32" s="65">
        <v>0.47891508816372164</v>
      </c>
      <c r="AU32"/>
      <c r="AV32"/>
      <c r="AW32"/>
      <c r="AX32"/>
      <c r="AY32"/>
      <c r="AZ32"/>
      <c r="BA32"/>
      <c r="BB32"/>
      <c r="BC32"/>
      <c r="BD32" s="54" t="s">
        <v>236</v>
      </c>
      <c r="BE32" s="65">
        <v>0.14354834937311586</v>
      </c>
      <c r="BF32" s="65">
        <v>0.17615953926442618</v>
      </c>
      <c r="BG32"/>
      <c r="BH32"/>
      <c r="BI32"/>
      <c r="BJ32"/>
      <c r="BK32"/>
      <c r="BL32"/>
      <c r="BM32"/>
      <c r="BN32"/>
      <c r="BO32"/>
      <c r="BP32" s="54" t="s">
        <v>253</v>
      </c>
      <c r="BQ32" s="65">
        <v>0.25404548226387674</v>
      </c>
      <c r="BR32" s="65">
        <v>0.29426787509609259</v>
      </c>
      <c r="BS32"/>
      <c r="BT32"/>
      <c r="BU32"/>
      <c r="BV32"/>
      <c r="BW32"/>
      <c r="BX32"/>
      <c r="BY32"/>
      <c r="BZ32"/>
      <c r="CA32"/>
      <c r="CB32" s="54" t="s">
        <v>183</v>
      </c>
      <c r="CC32" s="65">
        <v>0.21464019925844322</v>
      </c>
      <c r="CD32" s="65">
        <v>0.28834810269806593</v>
      </c>
      <c r="CE32"/>
      <c r="CF32"/>
      <c r="CG32"/>
      <c r="CH32"/>
      <c r="CI32"/>
      <c r="CJ32"/>
      <c r="CK32"/>
      <c r="CL32"/>
      <c r="CM32"/>
      <c r="CN32" s="54" t="s">
        <v>2180</v>
      </c>
      <c r="CO32" s="16">
        <v>0</v>
      </c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</row>
    <row r="33" spans="1:199" x14ac:dyDescent="0.3">
      <c r="A33" s="34">
        <f>'3. indicatori CT_valori_nom'!A47</f>
        <v>80057</v>
      </c>
      <c r="B33" s="34" t="str">
        <f>'3. indicatori CT_valori_nom'!B47</f>
        <v>PALMI</v>
      </c>
      <c r="C33" s="34" t="str">
        <f>'3. indicatori CT_valori_nom'!C47</f>
        <v>CALABRIA</v>
      </c>
      <c r="D33" s="34">
        <f>'3. indicatori CT_valori_nom'!D47</f>
        <v>45740</v>
      </c>
      <c r="E33" s="34">
        <f>SUM('5. normalizz_CT singola regione'!E47:O47)/11</f>
        <v>0.4673293708542976</v>
      </c>
      <c r="F33" s="34">
        <f t="shared" si="0"/>
        <v>0.4389536117029722</v>
      </c>
      <c r="G33" s="34">
        <f>SUM('5. normalizz_CT singola regione'!P47:X47)/9</f>
        <v>0.44488833321149962</v>
      </c>
      <c r="H33" s="34">
        <f t="shared" si="1"/>
        <v>0.29126339511038141</v>
      </c>
      <c r="I33" s="34">
        <f>SUM('5. normalizz_CT singola regione'!Y47:AI47)/9</f>
        <v>0.48751699192741538</v>
      </c>
      <c r="J33" s="34">
        <f t="shared" si="2"/>
        <v>0.47891508816372169</v>
      </c>
      <c r="K33" s="34">
        <f>SUM('5. normalizz_CT singola regione'!AJ47:AR47)/9</f>
        <v>0.14354834937311586</v>
      </c>
      <c r="L33" s="34">
        <f t="shared" si="3"/>
        <v>0.17615953926442618</v>
      </c>
      <c r="M33" s="34">
        <f>SUM('5. normalizz_CT singola regione'!AS47:AW47)/5</f>
        <v>0.27944535944063453</v>
      </c>
      <c r="N33" s="34">
        <f t="shared" si="4"/>
        <v>0.33856623847646272</v>
      </c>
      <c r="O33" s="34">
        <f>SUM('5. normalizz_CT singola regione'!AX47:BD47)/7</f>
        <v>0.32742356383298271</v>
      </c>
      <c r="P33" s="34">
        <f t="shared" si="5"/>
        <v>0.31744272612970209</v>
      </c>
      <c r="Q33" s="34">
        <f>'5. normalizz_CT singola regione'!BE47</f>
        <v>0.39390208285190637</v>
      </c>
      <c r="R33" s="34">
        <f t="shared" si="6"/>
        <v>0.36724387674190812</v>
      </c>
      <c r="S33"/>
      <c r="T33" s="54" t="s">
        <v>256</v>
      </c>
      <c r="U33" s="65">
        <v>0.4112804328944632</v>
      </c>
      <c r="V33" s="65">
        <v>0.43895361170297215</v>
      </c>
      <c r="W33"/>
      <c r="X33"/>
      <c r="Z33"/>
      <c r="AA33"/>
      <c r="AB33"/>
      <c r="AC33"/>
      <c r="AD33"/>
      <c r="AE33"/>
      <c r="AF33" s="54" t="s">
        <v>156</v>
      </c>
      <c r="AG33" s="65">
        <v>0.22249560692116002</v>
      </c>
      <c r="AH33" s="65">
        <v>0.29126339511038135</v>
      </c>
      <c r="AI33"/>
      <c r="AJ33"/>
      <c r="AK33"/>
      <c r="AL33"/>
      <c r="AM33"/>
      <c r="AN33"/>
      <c r="AO33"/>
      <c r="AP33"/>
      <c r="AQ33"/>
      <c r="AR33" s="54" t="s">
        <v>265</v>
      </c>
      <c r="AS33" s="65">
        <v>0.43124391798304651</v>
      </c>
      <c r="AT33" s="65">
        <v>0.47891508816372164</v>
      </c>
      <c r="AU33"/>
      <c r="AV33"/>
      <c r="AW33"/>
      <c r="AX33"/>
      <c r="AY33"/>
      <c r="AZ33"/>
      <c r="BA33"/>
      <c r="BB33"/>
      <c r="BC33"/>
      <c r="BD33" s="54" t="s">
        <v>215</v>
      </c>
      <c r="BE33" s="65">
        <v>0.14255011639767931</v>
      </c>
      <c r="BF33" s="65">
        <v>0.17615953926442618</v>
      </c>
      <c r="BG33"/>
      <c r="BH33"/>
      <c r="BI33"/>
      <c r="BJ33"/>
      <c r="BK33"/>
      <c r="BL33"/>
      <c r="BM33"/>
      <c r="BN33"/>
      <c r="BO33"/>
      <c r="BP33" s="54" t="s">
        <v>290</v>
      </c>
      <c r="BQ33" s="65">
        <v>0.24814563152207522</v>
      </c>
      <c r="BR33" s="65">
        <v>0.29426787509609259</v>
      </c>
      <c r="BS33"/>
      <c r="BT33"/>
      <c r="BU33"/>
      <c r="BV33"/>
      <c r="BW33"/>
      <c r="BX33"/>
      <c r="BY33"/>
      <c r="BZ33"/>
      <c r="CA33"/>
      <c r="CB33" s="54" t="s">
        <v>248</v>
      </c>
      <c r="CC33" s="65">
        <v>0.21439331292264005</v>
      </c>
      <c r="CD33" s="65">
        <v>0.28834810269806593</v>
      </c>
      <c r="CE33"/>
      <c r="CF33"/>
      <c r="CG33"/>
      <c r="CH33"/>
      <c r="CI33"/>
      <c r="CJ33"/>
      <c r="CK33"/>
      <c r="CL33"/>
      <c r="CM33"/>
      <c r="CN33" s="54" t="s">
        <v>2181</v>
      </c>
      <c r="CO33" s="16">
        <v>6.6208749349008496E-4</v>
      </c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</row>
    <row r="34" spans="1:199" x14ac:dyDescent="0.3">
      <c r="A34" s="34">
        <f>'3. indicatori CT_valori_nom'!A48</f>
        <v>80061</v>
      </c>
      <c r="B34" s="34" t="str">
        <f>'3. indicatori CT_valori_nom'!B48</f>
        <v>POLISTENA</v>
      </c>
      <c r="C34" s="34" t="str">
        <f>'3. indicatori CT_valori_nom'!C48</f>
        <v>CALABRIA</v>
      </c>
      <c r="D34" s="34">
        <f>'3. indicatori CT_valori_nom'!D48</f>
        <v>44651</v>
      </c>
      <c r="E34" s="34">
        <f>SUM('5. normalizz_CT singola regione'!E48:O48)/11</f>
        <v>0.35119553518921653</v>
      </c>
      <c r="F34" s="34">
        <f t="shared" si="0"/>
        <v>0.4389536117029722</v>
      </c>
      <c r="G34" s="34">
        <f>SUM('5. normalizz_CT singola regione'!P48:X48)/9</f>
        <v>0.19372811185255182</v>
      </c>
      <c r="H34" s="34">
        <f t="shared" si="1"/>
        <v>0.29126339511038141</v>
      </c>
      <c r="I34" s="34">
        <f>SUM('5. normalizz_CT singola regione'!Y48:AI48)/9</f>
        <v>0.51723420961940647</v>
      </c>
      <c r="J34" s="34">
        <f t="shared" si="2"/>
        <v>0.47891508816372169</v>
      </c>
      <c r="K34" s="34">
        <f>SUM('5. normalizz_CT singola regione'!AJ48:AR48)/9</f>
        <v>0.19406145125652877</v>
      </c>
      <c r="L34" s="34">
        <f t="shared" si="3"/>
        <v>0.17615953926442618</v>
      </c>
      <c r="M34" s="34">
        <f>SUM('5. normalizz_CT singola regione'!AS48:AW48)/5</f>
        <v>0.25980134344980976</v>
      </c>
      <c r="N34" s="34">
        <f t="shared" si="4"/>
        <v>0.33856623847646272</v>
      </c>
      <c r="O34" s="34">
        <f>SUM('5. normalizz_CT singola regione'!AX48:BD48)/7</f>
        <v>0.22178345479010506</v>
      </c>
      <c r="P34" s="34">
        <f t="shared" si="5"/>
        <v>0.31744272612970209</v>
      </c>
      <c r="Q34" s="34">
        <f>'5. normalizz_CT singola regione'!BE48</f>
        <v>0.31616714345569252</v>
      </c>
      <c r="R34" s="34">
        <f t="shared" si="6"/>
        <v>0.36724387674190812</v>
      </c>
      <c r="S34"/>
      <c r="T34" s="54" t="s">
        <v>268</v>
      </c>
      <c r="U34" s="65">
        <v>0.40947154848403372</v>
      </c>
      <c r="V34" s="65">
        <v>0.43895361170297215</v>
      </c>
      <c r="W34"/>
      <c r="X34"/>
      <c r="Z34"/>
      <c r="AA34"/>
      <c r="AB34"/>
      <c r="AC34"/>
      <c r="AD34"/>
      <c r="AE34"/>
      <c r="AF34" s="54" t="s">
        <v>167</v>
      </c>
      <c r="AG34" s="65">
        <v>0.22075470705583522</v>
      </c>
      <c r="AH34" s="65">
        <v>0.29126339511038135</v>
      </c>
      <c r="AI34"/>
      <c r="AJ34"/>
      <c r="AK34"/>
      <c r="AL34"/>
      <c r="AM34"/>
      <c r="AN34"/>
      <c r="AO34"/>
      <c r="AP34"/>
      <c r="AQ34"/>
      <c r="AR34" s="54" t="s">
        <v>275</v>
      </c>
      <c r="AS34" s="65">
        <v>0.41653411267502222</v>
      </c>
      <c r="AT34" s="65">
        <v>0.47891508816372164</v>
      </c>
      <c r="AU34"/>
      <c r="AV34"/>
      <c r="AW34"/>
      <c r="AX34"/>
      <c r="AY34"/>
      <c r="AZ34"/>
      <c r="BA34"/>
      <c r="BB34"/>
      <c r="BC34"/>
      <c r="BD34" s="54" t="s">
        <v>197</v>
      </c>
      <c r="BE34" s="65">
        <v>0.12395017512594689</v>
      </c>
      <c r="BF34" s="65">
        <v>0.17615953926442618</v>
      </c>
      <c r="BG34"/>
      <c r="BH34"/>
      <c r="BI34"/>
      <c r="BJ34"/>
      <c r="BK34"/>
      <c r="BL34"/>
      <c r="BM34"/>
      <c r="BN34"/>
      <c r="BO34"/>
      <c r="BP34" s="54" t="s">
        <v>268</v>
      </c>
      <c r="BQ34" s="65">
        <v>0.24447649164593638</v>
      </c>
      <c r="BR34" s="65">
        <v>0.29426787509609259</v>
      </c>
      <c r="BS34"/>
      <c r="BT34"/>
      <c r="BU34"/>
      <c r="BV34"/>
      <c r="BW34"/>
      <c r="BX34"/>
      <c r="BY34"/>
      <c r="BZ34"/>
      <c r="CA34"/>
      <c r="CB34" s="54" t="s">
        <v>286</v>
      </c>
      <c r="CC34" s="65">
        <v>0.2129730611266884</v>
      </c>
      <c r="CD34" s="65">
        <v>0.28834810269806593</v>
      </c>
      <c r="CE34"/>
      <c r="CF34"/>
      <c r="CG34"/>
      <c r="CH34"/>
      <c r="CI34"/>
      <c r="CJ34"/>
      <c r="CK34"/>
      <c r="CL34"/>
      <c r="CM34"/>
      <c r="CN34" s="54" t="s">
        <v>2182</v>
      </c>
      <c r="CO34" s="16">
        <v>0.51682099759965761</v>
      </c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</row>
    <row r="35" spans="1:199" x14ac:dyDescent="0.3">
      <c r="A35" s="34">
        <f>'3. indicatori CT_valori_nom'!A49</f>
        <v>80063</v>
      </c>
      <c r="B35" s="34" t="str">
        <f>'3. indicatori CT_valori_nom'!B49</f>
        <v>REGGIO DI CALABRIA</v>
      </c>
      <c r="C35" s="34" t="str">
        <f>'3. indicatori CT_valori_nom'!C49</f>
        <v>CALABRIA</v>
      </c>
      <c r="D35" s="34">
        <f>'3. indicatori CT_valori_nom'!D49</f>
        <v>190884</v>
      </c>
      <c r="E35" s="34">
        <f>SUM('5. normalizz_CT singola regione'!E49:O49)/11</f>
        <v>0.46263497369438122</v>
      </c>
      <c r="F35" s="34">
        <f t="shared" si="0"/>
        <v>0.4389536117029722</v>
      </c>
      <c r="G35" s="34">
        <f>SUM('5. normalizz_CT singola regione'!P49:X49)/9</f>
        <v>0.5988043682390769</v>
      </c>
      <c r="H35" s="34">
        <f t="shared" si="1"/>
        <v>0.29126339511038141</v>
      </c>
      <c r="I35" s="34">
        <f>SUM('5. normalizz_CT singola regione'!Y49:AI49)/9</f>
        <v>0.66933701444026916</v>
      </c>
      <c r="J35" s="34">
        <f t="shared" si="2"/>
        <v>0.47891508816372169</v>
      </c>
      <c r="K35" s="34">
        <f>SUM('5. normalizz_CT singola regione'!AJ49:AR49)/9</f>
        <v>0.33553532781322554</v>
      </c>
      <c r="L35" s="34">
        <f t="shared" si="3"/>
        <v>0.17615953926442618</v>
      </c>
      <c r="M35" s="34">
        <f>SUM('5. normalizz_CT singola regione'!AS49:AW49)/5</f>
        <v>0.41923850294433451</v>
      </c>
      <c r="N35" s="34">
        <f t="shared" si="4"/>
        <v>0.33856623847646272</v>
      </c>
      <c r="O35" s="34">
        <f>SUM('5. normalizz_CT singola regione'!AX49:BD49)/7</f>
        <v>0.61997703703260376</v>
      </c>
      <c r="P35" s="34">
        <f t="shared" si="5"/>
        <v>0.31744272612970209</v>
      </c>
      <c r="Q35" s="34">
        <f>'5. normalizz_CT singola regione'!BE49</f>
        <v>0.55230014636215408</v>
      </c>
      <c r="R35" s="34">
        <f t="shared" si="6"/>
        <v>0.36724387674190812</v>
      </c>
      <c r="S35"/>
      <c r="T35" s="54" t="s">
        <v>215</v>
      </c>
      <c r="U35" s="65">
        <v>0.40927645838782623</v>
      </c>
      <c r="V35" s="65">
        <v>0.43895361170297215</v>
      </c>
      <c r="W35"/>
      <c r="X35"/>
      <c r="Z35"/>
      <c r="AA35"/>
      <c r="AB35"/>
      <c r="AC35"/>
      <c r="AD35"/>
      <c r="AE35"/>
      <c r="AF35" s="54" t="s">
        <v>268</v>
      </c>
      <c r="AG35" s="65">
        <v>0.21461680847585127</v>
      </c>
      <c r="AH35" s="65">
        <v>0.29126339511038135</v>
      </c>
      <c r="AI35"/>
      <c r="AJ35"/>
      <c r="AK35"/>
      <c r="AL35"/>
      <c r="AM35"/>
      <c r="AN35"/>
      <c r="AO35"/>
      <c r="AP35"/>
      <c r="AQ35"/>
      <c r="AR35" s="54" t="s">
        <v>304</v>
      </c>
      <c r="AS35" s="65">
        <v>0.41563276076129591</v>
      </c>
      <c r="AT35" s="65">
        <v>0.47891508816372164</v>
      </c>
      <c r="AU35"/>
      <c r="AV35"/>
      <c r="AW35"/>
      <c r="AX35"/>
      <c r="AY35"/>
      <c r="AZ35"/>
      <c r="BA35"/>
      <c r="BB35"/>
      <c r="BC35"/>
      <c r="BD35" s="54" t="s">
        <v>256</v>
      </c>
      <c r="BE35" s="65">
        <v>0.1238564679486322</v>
      </c>
      <c r="BF35" s="65">
        <v>0.17615953926442618</v>
      </c>
      <c r="BG35"/>
      <c r="BH35"/>
      <c r="BI35"/>
      <c r="BJ35"/>
      <c r="BK35"/>
      <c r="BL35"/>
      <c r="BM35"/>
      <c r="BN35"/>
      <c r="BO35"/>
      <c r="BP35" s="54" t="s">
        <v>245</v>
      </c>
      <c r="BQ35" s="65">
        <v>0.23047626081641806</v>
      </c>
      <c r="BR35" s="65">
        <v>0.29426787509609259</v>
      </c>
      <c r="BS35"/>
      <c r="BT35"/>
      <c r="BU35"/>
      <c r="BV35"/>
      <c r="BW35"/>
      <c r="BX35"/>
      <c r="BY35"/>
      <c r="BZ35"/>
      <c r="CA35"/>
      <c r="CB35" s="54" t="s">
        <v>245</v>
      </c>
      <c r="CC35" s="65">
        <v>0.20938453295722098</v>
      </c>
      <c r="CD35" s="65">
        <v>0.28834810269806593</v>
      </c>
      <c r="CE35"/>
      <c r="CF35"/>
      <c r="CG35"/>
      <c r="CH35"/>
      <c r="CI35"/>
      <c r="CJ35"/>
      <c r="CK35"/>
      <c r="CL35"/>
      <c r="CM35"/>
      <c r="CN35" s="54" t="s">
        <v>2183</v>
      </c>
      <c r="CO35" s="16">
        <v>9.2589204025617544E-2</v>
      </c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</row>
    <row r="36" spans="1:199" x14ac:dyDescent="0.3">
      <c r="A36" s="34">
        <f>'3. indicatori CT_valori_nom'!A50</f>
        <v>80067</v>
      </c>
      <c r="B36" s="34" t="str">
        <f>'3. indicatori CT_valori_nom'!B50</f>
        <v>ROCCELLA IONICA</v>
      </c>
      <c r="C36" s="34" t="str">
        <f>'3. indicatori CT_valori_nom'!C50</f>
        <v>CALABRIA</v>
      </c>
      <c r="D36" s="34">
        <f>'3. indicatori CT_valori_nom'!D50</f>
        <v>27283</v>
      </c>
      <c r="E36" s="34">
        <f>SUM('5. normalizz_CT singola regione'!E50:O50)/11</f>
        <v>0.34892218268504765</v>
      </c>
      <c r="F36" s="34">
        <f t="shared" si="0"/>
        <v>0.4389536117029722</v>
      </c>
      <c r="G36" s="34">
        <f>SUM('5. normalizz_CT singola regione'!P50:X50)/9</f>
        <v>0.28325859994640196</v>
      </c>
      <c r="H36" s="34">
        <f t="shared" si="1"/>
        <v>0.29126339511038141</v>
      </c>
      <c r="I36" s="34">
        <f>SUM('5. normalizz_CT singola regione'!Y50:AI50)/9</f>
        <v>0.36337309475474294</v>
      </c>
      <c r="J36" s="34">
        <f t="shared" si="2"/>
        <v>0.47891508816372169</v>
      </c>
      <c r="K36" s="34">
        <f>SUM('5. normalizz_CT singola regione'!AJ50:AR50)/9</f>
        <v>1.7245177194301128E-2</v>
      </c>
      <c r="L36" s="34">
        <f t="shared" si="3"/>
        <v>0.17615953926442618</v>
      </c>
      <c r="M36" s="34">
        <f>SUM('5. normalizz_CT singola regione'!AS50:AW50)/5</f>
        <v>0.31805896163025044</v>
      </c>
      <c r="N36" s="34">
        <f t="shared" si="4"/>
        <v>0.33856623847646272</v>
      </c>
      <c r="O36" s="34">
        <f>SUM('5. normalizz_CT singola regione'!AX50:BD50)/7</f>
        <v>0.35049149908948568</v>
      </c>
      <c r="P36" s="34">
        <f t="shared" si="5"/>
        <v>0.31744272612970209</v>
      </c>
      <c r="Q36" s="34">
        <f>'5. normalizz_CT singola regione'!BE50</f>
        <v>0.29482491826323809</v>
      </c>
      <c r="R36" s="34">
        <f t="shared" si="6"/>
        <v>0.36724387674190812</v>
      </c>
      <c r="S36"/>
      <c r="T36" s="54" t="s">
        <v>265</v>
      </c>
      <c r="U36" s="65">
        <v>0.39795524582121583</v>
      </c>
      <c r="V36" s="65">
        <v>0.43895361170297215</v>
      </c>
      <c r="W36"/>
      <c r="X36"/>
      <c r="Z36"/>
      <c r="AA36"/>
      <c r="AB36"/>
      <c r="AC36"/>
      <c r="AD36"/>
      <c r="AE36"/>
      <c r="AF36" s="54" t="s">
        <v>291</v>
      </c>
      <c r="AG36" s="65">
        <v>0.21316041759170545</v>
      </c>
      <c r="AH36" s="65">
        <v>0.29126339511038135</v>
      </c>
      <c r="AI36"/>
      <c r="AJ36"/>
      <c r="AK36"/>
      <c r="AL36"/>
      <c r="AM36"/>
      <c r="AN36"/>
      <c r="AO36"/>
      <c r="AP36"/>
      <c r="AQ36"/>
      <c r="AR36" s="54" t="s">
        <v>210</v>
      </c>
      <c r="AS36" s="65">
        <v>0.4146625968329149</v>
      </c>
      <c r="AT36" s="65">
        <v>0.47891508816372164</v>
      </c>
      <c r="AU36"/>
      <c r="AV36"/>
      <c r="AW36"/>
      <c r="AX36"/>
      <c r="AY36"/>
      <c r="AZ36"/>
      <c r="BA36"/>
      <c r="BB36"/>
      <c r="BC36"/>
      <c r="BD36" s="54" t="s">
        <v>166</v>
      </c>
      <c r="BE36" s="65">
        <v>0.1082047135399503</v>
      </c>
      <c r="BF36" s="65">
        <v>0.17615953926442618</v>
      </c>
      <c r="BG36"/>
      <c r="BH36"/>
      <c r="BI36"/>
      <c r="BJ36"/>
      <c r="BK36"/>
      <c r="BL36"/>
      <c r="BM36"/>
      <c r="BN36"/>
      <c r="BO36"/>
      <c r="BP36" s="54" t="s">
        <v>260</v>
      </c>
      <c r="BQ36" s="65">
        <v>0.22243578611090306</v>
      </c>
      <c r="BR36" s="65">
        <v>0.29426787509609259</v>
      </c>
      <c r="BS36"/>
      <c r="BT36"/>
      <c r="BU36"/>
      <c r="BV36"/>
      <c r="BW36"/>
      <c r="BX36"/>
      <c r="BY36"/>
      <c r="BZ36"/>
      <c r="CA36"/>
      <c r="CB36" s="54" t="s">
        <v>265</v>
      </c>
      <c r="CC36" s="65">
        <v>0.2090634073909278</v>
      </c>
      <c r="CD36" s="65">
        <v>0.28834810269806593</v>
      </c>
      <c r="CE36"/>
      <c r="CF36"/>
      <c r="CG36"/>
      <c r="CH36"/>
      <c r="CI36"/>
      <c r="CJ36"/>
      <c r="CK36"/>
      <c r="CL36"/>
      <c r="CM36"/>
      <c r="CN36" s="54" t="s">
        <v>2184</v>
      </c>
      <c r="CO36" s="16">
        <v>0</v>
      </c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</row>
    <row r="37" spans="1:199" x14ac:dyDescent="0.3">
      <c r="A37" s="34">
        <f>'3. indicatori CT_valori_nom'!A51</f>
        <v>80069</v>
      </c>
      <c r="B37" s="34" t="str">
        <f>'3. indicatori CT_valori_nom'!B51</f>
        <v>ROSARNO</v>
      </c>
      <c r="C37" s="34" t="str">
        <f>'3. indicatori CT_valori_nom'!C51</f>
        <v>CALABRIA</v>
      </c>
      <c r="D37" s="34">
        <f>'3. indicatori CT_valori_nom'!D51</f>
        <v>26961</v>
      </c>
      <c r="E37" s="34">
        <f>SUM('5. normalizz_CT singola regione'!E51:O51)/11</f>
        <v>0.48195773321924001</v>
      </c>
      <c r="F37" s="34">
        <f t="shared" si="0"/>
        <v>0.4389536117029722</v>
      </c>
      <c r="G37" s="34">
        <f>SUM('5. normalizz_CT singola regione'!P51:X51)/9</f>
        <v>0.37768432179714806</v>
      </c>
      <c r="H37" s="34">
        <f t="shared" si="1"/>
        <v>0.29126339511038141</v>
      </c>
      <c r="I37" s="34">
        <f>SUM('5. normalizz_CT singola regione'!Y51:AI51)/9</f>
        <v>0.44737557514828602</v>
      </c>
      <c r="J37" s="34">
        <f t="shared" si="2"/>
        <v>0.47891508816372169</v>
      </c>
      <c r="K37" s="34">
        <f>SUM('5. normalizz_CT singola regione'!AJ51:AR51)/9</f>
        <v>5.6728513542333131E-2</v>
      </c>
      <c r="L37" s="34">
        <f t="shared" si="3"/>
        <v>0.17615953926442618</v>
      </c>
      <c r="M37" s="34">
        <f>SUM('5. normalizz_CT singola regione'!AS51:AW51)/5</f>
        <v>0.19103724883682105</v>
      </c>
      <c r="N37" s="34">
        <f t="shared" si="4"/>
        <v>0.33856623847646272</v>
      </c>
      <c r="O37" s="34">
        <f>SUM('5. normalizz_CT singola regione'!AX51:BD51)/7</f>
        <v>0.17533200311427216</v>
      </c>
      <c r="P37" s="34">
        <f t="shared" si="5"/>
        <v>0.31744272612970209</v>
      </c>
      <c r="Q37" s="34">
        <f>'5. normalizz_CT singola regione'!BE51</f>
        <v>0.32808810693160756</v>
      </c>
      <c r="R37" s="34">
        <f t="shared" si="6"/>
        <v>0.36724387674190812</v>
      </c>
      <c r="S37"/>
      <c r="T37" s="54" t="s">
        <v>275</v>
      </c>
      <c r="U37" s="65">
        <v>0.38974478191947565</v>
      </c>
      <c r="V37" s="65">
        <v>0.43895361170297215</v>
      </c>
      <c r="W37"/>
      <c r="X37"/>
      <c r="Z37"/>
      <c r="AA37"/>
      <c r="AB37"/>
      <c r="AC37"/>
      <c r="AD37"/>
      <c r="AE37"/>
      <c r="AF37" s="54" t="s">
        <v>290</v>
      </c>
      <c r="AG37" s="65">
        <v>0.1997185287819131</v>
      </c>
      <c r="AH37" s="65">
        <v>0.29126339511038135</v>
      </c>
      <c r="AI37"/>
      <c r="AJ37"/>
      <c r="AK37"/>
      <c r="AL37"/>
      <c r="AM37"/>
      <c r="AN37"/>
      <c r="AO37"/>
      <c r="AP37"/>
      <c r="AQ37"/>
      <c r="AR37" s="54" t="s">
        <v>285</v>
      </c>
      <c r="AS37" s="65">
        <v>0.41291536379266852</v>
      </c>
      <c r="AT37" s="65">
        <v>0.47891508816372164</v>
      </c>
      <c r="AU37"/>
      <c r="AV37"/>
      <c r="AW37"/>
      <c r="AX37"/>
      <c r="AY37"/>
      <c r="AZ37"/>
      <c r="BA37"/>
      <c r="BB37"/>
      <c r="BC37"/>
      <c r="BD37" s="54" t="s">
        <v>291</v>
      </c>
      <c r="BE37" s="65">
        <v>0.10808007260606525</v>
      </c>
      <c r="BF37" s="65">
        <v>0.17615953926442618</v>
      </c>
      <c r="BG37"/>
      <c r="BH37"/>
      <c r="BI37"/>
      <c r="BJ37"/>
      <c r="BK37"/>
      <c r="BL37"/>
      <c r="BM37"/>
      <c r="BN37"/>
      <c r="BO37"/>
      <c r="BP37" s="54" t="s">
        <v>248</v>
      </c>
      <c r="BQ37" s="65">
        <v>0.21878439611851991</v>
      </c>
      <c r="BR37" s="65">
        <v>0.29426787509609259</v>
      </c>
      <c r="BS37"/>
      <c r="BT37"/>
      <c r="BU37"/>
      <c r="BV37"/>
      <c r="BW37"/>
      <c r="BX37"/>
      <c r="BY37"/>
      <c r="BZ37"/>
      <c r="CA37"/>
      <c r="CB37" s="54" t="s">
        <v>283</v>
      </c>
      <c r="CC37" s="65">
        <v>0.20226385081363851</v>
      </c>
      <c r="CD37" s="65">
        <v>0.28834810269806593</v>
      </c>
      <c r="CE37"/>
      <c r="CF37"/>
      <c r="CG37"/>
      <c r="CH37"/>
      <c r="CI37"/>
      <c r="CJ37"/>
      <c r="CK37"/>
      <c r="CL37"/>
      <c r="CM37"/>
      <c r="CN37" s="54" t="s">
        <v>2185</v>
      </c>
      <c r="CO37" s="16">
        <v>0.1388888888888889</v>
      </c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</row>
    <row r="38" spans="1:199" x14ac:dyDescent="0.3">
      <c r="A38" s="34">
        <f>'3. indicatori CT_valori_nom'!A52</f>
        <v>80093</v>
      </c>
      <c r="B38" s="34" t="str">
        <f>'3. indicatori CT_valori_nom'!B52</f>
        <v>TAURIANOVA</v>
      </c>
      <c r="C38" s="34" t="str">
        <f>'3. indicatori CT_valori_nom'!C52</f>
        <v>CALABRIA</v>
      </c>
      <c r="D38" s="34">
        <f>'3. indicatori CT_valori_nom'!D52</f>
        <v>26215</v>
      </c>
      <c r="E38" s="34">
        <f>SUM('5. normalizz_CT singola regione'!E52:O52)/11</f>
        <v>0.43594359286201828</v>
      </c>
      <c r="F38" s="34">
        <f t="shared" si="0"/>
        <v>0.4389536117029722</v>
      </c>
      <c r="G38" s="34">
        <f>SUM('5. normalizz_CT singola regione'!P52:X52)/9</f>
        <v>0.1997185287819131</v>
      </c>
      <c r="H38" s="34">
        <f t="shared" si="1"/>
        <v>0.29126339511038141</v>
      </c>
      <c r="I38" s="34">
        <f>SUM('5. normalizz_CT singola regione'!Y52:AI52)/9</f>
        <v>0.44661274340746726</v>
      </c>
      <c r="J38" s="34">
        <f t="shared" si="2"/>
        <v>0.47891508816372169</v>
      </c>
      <c r="K38" s="34">
        <f>SUM('5. normalizz_CT singola regione'!AJ52:AR52)/9</f>
        <v>0.25223237958860573</v>
      </c>
      <c r="L38" s="34">
        <f t="shared" si="3"/>
        <v>0.17615953926442618</v>
      </c>
      <c r="M38" s="34">
        <f>SUM('5. normalizz_CT singola regione'!AS52:AW52)/5</f>
        <v>0.21903108863385173</v>
      </c>
      <c r="N38" s="34">
        <f t="shared" si="4"/>
        <v>0.33856623847646272</v>
      </c>
      <c r="O38" s="34">
        <f>SUM('5. normalizz_CT singola regione'!AX52:BD52)/7</f>
        <v>0.17474789030977994</v>
      </c>
      <c r="P38" s="34">
        <f t="shared" si="5"/>
        <v>0.31744272612970209</v>
      </c>
      <c r="Q38" s="34">
        <f>'5. normalizz_CT singola regione'!BE52</f>
        <v>0.32342219282599566</v>
      </c>
      <c r="R38" s="34">
        <f t="shared" si="6"/>
        <v>0.36724387674190812</v>
      </c>
      <c r="S38"/>
      <c r="T38" s="54" t="s">
        <v>156</v>
      </c>
      <c r="U38" s="65">
        <v>0.38891941909855737</v>
      </c>
      <c r="V38" s="65">
        <v>0.43895361170297215</v>
      </c>
      <c r="W38"/>
      <c r="X38"/>
      <c r="Z38"/>
      <c r="AA38"/>
      <c r="AB38"/>
      <c r="AC38"/>
      <c r="AD38"/>
      <c r="AE38"/>
      <c r="AF38" s="54" t="s">
        <v>245</v>
      </c>
      <c r="AG38" s="65">
        <v>0.19372811185255182</v>
      </c>
      <c r="AH38" s="65">
        <v>0.29126339511038135</v>
      </c>
      <c r="AI38"/>
      <c r="AJ38"/>
      <c r="AK38"/>
      <c r="AL38"/>
      <c r="AM38"/>
      <c r="AN38"/>
      <c r="AO38"/>
      <c r="AP38"/>
      <c r="AQ38"/>
      <c r="AR38" s="54" t="s">
        <v>179</v>
      </c>
      <c r="AS38" s="65">
        <v>0.41244273778536078</v>
      </c>
      <c r="AT38" s="65">
        <v>0.47891508816372164</v>
      </c>
      <c r="AU38"/>
      <c r="AV38"/>
      <c r="AW38"/>
      <c r="AX38"/>
      <c r="AY38"/>
      <c r="AZ38"/>
      <c r="BA38"/>
      <c r="BB38"/>
      <c r="BC38"/>
      <c r="BD38" s="54" t="s">
        <v>253</v>
      </c>
      <c r="BE38" s="65">
        <v>9.7528388461093782E-2</v>
      </c>
      <c r="BF38" s="65">
        <v>0.17615953926442618</v>
      </c>
      <c r="BG38"/>
      <c r="BH38"/>
      <c r="BI38"/>
      <c r="BJ38"/>
      <c r="BK38"/>
      <c r="BL38"/>
      <c r="BM38"/>
      <c r="BN38"/>
      <c r="BO38"/>
      <c r="BP38" s="54" t="s">
        <v>265</v>
      </c>
      <c r="BQ38" s="65">
        <v>0.21800747348696436</v>
      </c>
      <c r="BR38" s="65">
        <v>0.29426787509609259</v>
      </c>
      <c r="BS38"/>
      <c r="BT38"/>
      <c r="BU38"/>
      <c r="BV38"/>
      <c r="BW38"/>
      <c r="BX38"/>
      <c r="BY38"/>
      <c r="BZ38"/>
      <c r="CA38"/>
      <c r="CB38" s="54" t="s">
        <v>196</v>
      </c>
      <c r="CC38" s="65">
        <v>0.19209767810686443</v>
      </c>
      <c r="CD38" s="65">
        <v>0.28834810269806593</v>
      </c>
      <c r="CE38"/>
      <c r="CF38"/>
      <c r="CG38"/>
      <c r="CH38"/>
      <c r="CI38"/>
      <c r="CJ38"/>
      <c r="CK38"/>
      <c r="CL38"/>
      <c r="CM38"/>
      <c r="CN38" s="54" t="s">
        <v>2186</v>
      </c>
      <c r="CO38" s="16">
        <v>0.39668147468752929</v>
      </c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</row>
    <row r="39" spans="1:199" x14ac:dyDescent="0.3">
      <c r="A39" s="34">
        <f>'3. indicatori CT_valori_nom'!A53</f>
        <v>80096</v>
      </c>
      <c r="B39" s="34" t="str">
        <f>'3. indicatori CT_valori_nom'!B53</f>
        <v>VILLA SAN GIOVANNI</v>
      </c>
      <c r="C39" s="34" t="str">
        <f>'3. indicatori CT_valori_nom'!C53</f>
        <v>CALABRIA</v>
      </c>
      <c r="D39" s="34">
        <f>'3. indicatori CT_valori_nom'!D53</f>
        <v>29005</v>
      </c>
      <c r="E39" s="34">
        <f>SUM('5. normalizz_CT singola regione'!E53:O53)/11</f>
        <v>0.41718552865527536</v>
      </c>
      <c r="F39" s="34">
        <f t="shared" si="0"/>
        <v>0.4389536117029722</v>
      </c>
      <c r="G39" s="34">
        <f>SUM('5. normalizz_CT singola regione'!P53:X53)/9</f>
        <v>0.51303853621747608</v>
      </c>
      <c r="H39" s="34">
        <f t="shared" si="1"/>
        <v>0.29126339511038141</v>
      </c>
      <c r="I39" s="34">
        <f>SUM('5. normalizz_CT singola regione'!Y53:AI53)/9</f>
        <v>0.41563276076129591</v>
      </c>
      <c r="J39" s="34">
        <f t="shared" si="2"/>
        <v>0.47891508816372169</v>
      </c>
      <c r="K39" s="34">
        <f>SUM('5. normalizz_CT singola regione'!AJ53:AR53)/9</f>
        <v>0.19272423684104323</v>
      </c>
      <c r="L39" s="34">
        <f t="shared" si="3"/>
        <v>0.17615953926442618</v>
      </c>
      <c r="M39" s="34">
        <f>SUM('5. normalizz_CT singola regione'!AS53:AW53)/5</f>
        <v>0.16403233243169824</v>
      </c>
      <c r="N39" s="34">
        <f t="shared" si="4"/>
        <v>0.33856623847646272</v>
      </c>
      <c r="O39" s="34">
        <f>SUM('5. normalizz_CT singola regione'!AX53:BD53)/7</f>
        <v>0.38718473373023743</v>
      </c>
      <c r="P39" s="34">
        <f t="shared" si="5"/>
        <v>0.31744272612970209</v>
      </c>
      <c r="Q39" s="34">
        <f>'5. normalizz_CT singola regione'!BE53</f>
        <v>0.38749054080545775</v>
      </c>
      <c r="R39" s="34">
        <f t="shared" si="6"/>
        <v>0.36724387674190812</v>
      </c>
      <c r="S39"/>
      <c r="T39" s="54" t="s">
        <v>210</v>
      </c>
      <c r="U39" s="65">
        <v>0.37722522108454509</v>
      </c>
      <c r="V39" s="65">
        <v>0.43895361170297215</v>
      </c>
      <c r="W39"/>
      <c r="X39"/>
      <c r="Z39"/>
      <c r="AA39"/>
      <c r="AB39"/>
      <c r="AC39"/>
      <c r="AD39"/>
      <c r="AE39"/>
      <c r="AF39" s="54" t="s">
        <v>277</v>
      </c>
      <c r="AG39" s="65">
        <v>0.16498372792490507</v>
      </c>
      <c r="AH39" s="65">
        <v>0.29126339511038135</v>
      </c>
      <c r="AI39"/>
      <c r="AJ39"/>
      <c r="AK39"/>
      <c r="AL39"/>
      <c r="AM39"/>
      <c r="AN39"/>
      <c r="AO39"/>
      <c r="AP39"/>
      <c r="AQ39"/>
      <c r="AR39" s="54" t="s">
        <v>155</v>
      </c>
      <c r="AS39" s="65">
        <v>0.40774198371018894</v>
      </c>
      <c r="AT39" s="65">
        <v>0.47891508816372164</v>
      </c>
      <c r="AU39"/>
      <c r="AV39"/>
      <c r="AW39"/>
      <c r="AX39"/>
      <c r="AY39"/>
      <c r="AZ39"/>
      <c r="BA39"/>
      <c r="BB39"/>
      <c r="BC39"/>
      <c r="BD39" s="54" t="s">
        <v>200</v>
      </c>
      <c r="BE39" s="65">
        <v>9.0827231582189985E-2</v>
      </c>
      <c r="BF39" s="65">
        <v>0.17615953926442618</v>
      </c>
      <c r="BG39"/>
      <c r="BH39"/>
      <c r="BI39"/>
      <c r="BJ39"/>
      <c r="BK39"/>
      <c r="BL39"/>
      <c r="BM39"/>
      <c r="BN39"/>
      <c r="BO39"/>
      <c r="BP39" s="54" t="s">
        <v>156</v>
      </c>
      <c r="BQ39" s="65">
        <v>0.21611504703468443</v>
      </c>
      <c r="BR39" s="65">
        <v>0.29426787509609259</v>
      </c>
      <c r="BS39"/>
      <c r="BT39"/>
      <c r="BU39"/>
      <c r="BV39"/>
      <c r="BW39"/>
      <c r="BX39"/>
      <c r="BY39"/>
      <c r="BZ39"/>
      <c r="CA39"/>
      <c r="CB39" s="54" t="s">
        <v>155</v>
      </c>
      <c r="CC39" s="65">
        <v>0.1789936586177498</v>
      </c>
      <c r="CD39" s="65">
        <v>0.28834810269806593</v>
      </c>
      <c r="CE39"/>
      <c r="CF39"/>
      <c r="CG39"/>
      <c r="CH39"/>
      <c r="CI39"/>
      <c r="CJ39"/>
      <c r="CK39"/>
      <c r="CL39"/>
      <c r="CM39"/>
      <c r="CN39" s="54" t="s">
        <v>2187</v>
      </c>
      <c r="CO39" s="16">
        <v>0</v>
      </c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</row>
    <row r="40" spans="1:199" x14ac:dyDescent="0.3">
      <c r="A40" s="34">
        <f>'3. indicatori CT_valori_nom'!A54</f>
        <v>101008</v>
      </c>
      <c r="B40" s="34" t="str">
        <f>'3. indicatori CT_valori_nom'!B54</f>
        <v>CIRO' MARINA</v>
      </c>
      <c r="C40" s="34" t="str">
        <f>'3. indicatori CT_valori_nom'!C54</f>
        <v>CALABRIA</v>
      </c>
      <c r="D40" s="34">
        <f>'3. indicatori CT_valori_nom'!D54</f>
        <v>28099</v>
      </c>
      <c r="E40" s="34">
        <f>SUM('5. normalizz_CT singola regione'!E54:O54)/11</f>
        <v>0.43254522344494162</v>
      </c>
      <c r="F40" s="34">
        <f t="shared" si="0"/>
        <v>0.4389536117029722</v>
      </c>
      <c r="G40" s="34">
        <f>SUM('5. normalizz_CT singola regione'!P54:X54)/9</f>
        <v>0.12398822708879921</v>
      </c>
      <c r="H40" s="34">
        <f t="shared" si="1"/>
        <v>0.29126339511038141</v>
      </c>
      <c r="I40" s="34">
        <f>SUM('5. normalizz_CT singola regione'!Y54:AI54)/9</f>
        <v>0.35523112305099186</v>
      </c>
      <c r="J40" s="34">
        <f t="shared" si="2"/>
        <v>0.47891508816372169</v>
      </c>
      <c r="K40" s="34">
        <f>SUM('5. normalizz_CT singola regione'!AJ54:AR54)/9</f>
        <v>5.4129345276178277E-2</v>
      </c>
      <c r="L40" s="34">
        <f t="shared" si="3"/>
        <v>0.17615953926442618</v>
      </c>
      <c r="M40" s="34">
        <f>SUM('5. normalizz_CT singola regione'!AS54:AW54)/5</f>
        <v>0.32046129377295535</v>
      </c>
      <c r="N40" s="34">
        <f t="shared" si="4"/>
        <v>0.33856623847646272</v>
      </c>
      <c r="O40" s="34">
        <f>SUM('5. normalizz_CT singola regione'!AX54:BD54)/7</f>
        <v>0.19822169144342525</v>
      </c>
      <c r="P40" s="34">
        <f t="shared" si="5"/>
        <v>0.31744272612970209</v>
      </c>
      <c r="Q40" s="34">
        <f>'5. normalizz_CT singola regione'!BE54</f>
        <v>0.26697859628950715</v>
      </c>
      <c r="R40" s="34">
        <f t="shared" si="6"/>
        <v>0.36724387674190812</v>
      </c>
      <c r="S40"/>
      <c r="T40" s="54" t="s">
        <v>145</v>
      </c>
      <c r="U40" s="65">
        <v>0.37357160151907637</v>
      </c>
      <c r="V40" s="65">
        <v>0.43895361170297215</v>
      </c>
      <c r="W40"/>
      <c r="X40"/>
      <c r="Z40"/>
      <c r="AA40"/>
      <c r="AB40"/>
      <c r="AC40"/>
      <c r="AD40"/>
      <c r="AE40"/>
      <c r="AF40" s="54" t="s">
        <v>183</v>
      </c>
      <c r="AG40" s="65">
        <v>0.15927491931893795</v>
      </c>
      <c r="AH40" s="65">
        <v>0.29126339511038135</v>
      </c>
      <c r="AI40"/>
      <c r="AJ40"/>
      <c r="AK40"/>
      <c r="AL40"/>
      <c r="AM40"/>
      <c r="AN40"/>
      <c r="AO40"/>
      <c r="AP40"/>
      <c r="AQ40"/>
      <c r="AR40" s="54" t="s">
        <v>239</v>
      </c>
      <c r="AS40" s="65">
        <v>0.40725082813214825</v>
      </c>
      <c r="AT40" s="65">
        <v>0.47891508816372164</v>
      </c>
      <c r="AU40"/>
      <c r="AV40"/>
      <c r="AW40"/>
      <c r="AX40"/>
      <c r="AY40"/>
      <c r="AZ40"/>
      <c r="BA40"/>
      <c r="BB40"/>
      <c r="BC40"/>
      <c r="BD40" s="54" t="s">
        <v>277</v>
      </c>
      <c r="BE40" s="65">
        <v>8.7721854932347548E-2</v>
      </c>
      <c r="BF40" s="65">
        <v>0.17615953926442618</v>
      </c>
      <c r="BG40"/>
      <c r="BH40"/>
      <c r="BI40"/>
      <c r="BJ40"/>
      <c r="BK40"/>
      <c r="BL40"/>
      <c r="BM40"/>
      <c r="BN40"/>
      <c r="BO40"/>
      <c r="BP40" s="54" t="s">
        <v>179</v>
      </c>
      <c r="BQ40" s="65">
        <v>0.20988516306876778</v>
      </c>
      <c r="BR40" s="65">
        <v>0.29426787509609259</v>
      </c>
      <c r="BS40"/>
      <c r="BT40"/>
      <c r="BU40"/>
      <c r="BV40"/>
      <c r="BW40"/>
      <c r="BX40"/>
      <c r="BY40"/>
      <c r="BZ40"/>
      <c r="CA40"/>
      <c r="CB40" s="54" t="s">
        <v>277</v>
      </c>
      <c r="CC40" s="65">
        <v>0.17857441783729175</v>
      </c>
      <c r="CD40" s="65">
        <v>0.28834810269806593</v>
      </c>
      <c r="CE40"/>
      <c r="CF40"/>
      <c r="CG40"/>
      <c r="CH40"/>
      <c r="CI40"/>
      <c r="CJ40"/>
      <c r="CK40"/>
      <c r="CL40"/>
      <c r="CM40"/>
      <c r="CN40" s="54" t="s">
        <v>2188</v>
      </c>
      <c r="CO40" s="16">
        <v>0.80951556448114537</v>
      </c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</row>
    <row r="41" spans="1:199" x14ac:dyDescent="0.3">
      <c r="A41" s="34">
        <f>'3. indicatori CT_valori_nom'!A55</f>
        <v>101010</v>
      </c>
      <c r="B41" s="34" t="str">
        <f>'3. indicatori CT_valori_nom'!B55</f>
        <v>CROTONE</v>
      </c>
      <c r="C41" s="34" t="str">
        <f>'3. indicatori CT_valori_nom'!C55</f>
        <v>CALABRIA</v>
      </c>
      <c r="D41" s="34">
        <f>'3. indicatori CT_valori_nom'!D55</f>
        <v>62178</v>
      </c>
      <c r="E41" s="34">
        <f>SUM('5. normalizz_CT singola regione'!E55:O55)/11</f>
        <v>0.53070433769423042</v>
      </c>
      <c r="F41" s="34">
        <f t="shared" si="0"/>
        <v>0.4389536117029722</v>
      </c>
      <c r="G41" s="34">
        <f>SUM('5. normalizz_CT singola regione'!P55:X55)/9</f>
        <v>0.36571322633021813</v>
      </c>
      <c r="H41" s="34">
        <f t="shared" si="1"/>
        <v>0.29126339511038141</v>
      </c>
      <c r="I41" s="34">
        <f>SUM('5. normalizz_CT singola regione'!Y55:AI55)/9</f>
        <v>0.44881456238944689</v>
      </c>
      <c r="J41" s="34">
        <f t="shared" si="2"/>
        <v>0.47891508816372169</v>
      </c>
      <c r="K41" s="34">
        <f>SUM('5. normalizz_CT singola regione'!AJ55:AR55)/9</f>
        <v>0.37559702292552277</v>
      </c>
      <c r="L41" s="34">
        <f t="shared" si="3"/>
        <v>0.17615953926442618</v>
      </c>
      <c r="M41" s="34">
        <f>SUM('5. normalizz_CT singola regione'!AS55:AW55)/5</f>
        <v>0.37576636549181847</v>
      </c>
      <c r="N41" s="34">
        <f t="shared" si="4"/>
        <v>0.33856623847646272</v>
      </c>
      <c r="O41" s="34">
        <f>SUM('5. normalizz_CT singola regione'!AX55:BD55)/7</f>
        <v>0.37008772888755204</v>
      </c>
      <c r="P41" s="34">
        <f t="shared" si="5"/>
        <v>0.31744272612970209</v>
      </c>
      <c r="Q41" s="34">
        <f>'5. normalizz_CT singola regione'!BE55</f>
        <v>0.44719823295989758</v>
      </c>
      <c r="R41" s="34">
        <f t="shared" si="6"/>
        <v>0.36724387674190812</v>
      </c>
      <c r="S41"/>
      <c r="T41" s="54" t="s">
        <v>153</v>
      </c>
      <c r="U41" s="65">
        <v>0.37113461147503696</v>
      </c>
      <c r="V41" s="65">
        <v>0.43895361170297215</v>
      </c>
      <c r="W41"/>
      <c r="X41"/>
      <c r="Z41"/>
      <c r="AA41"/>
      <c r="AB41"/>
      <c r="AC41"/>
      <c r="AD41"/>
      <c r="AE41"/>
      <c r="AF41" s="54" t="s">
        <v>265</v>
      </c>
      <c r="AG41" s="65">
        <v>0.15184656591462778</v>
      </c>
      <c r="AH41" s="65">
        <v>0.29126339511038135</v>
      </c>
      <c r="AI41"/>
      <c r="AJ41"/>
      <c r="AK41"/>
      <c r="AL41"/>
      <c r="AM41"/>
      <c r="AN41"/>
      <c r="AO41"/>
      <c r="AP41"/>
      <c r="AQ41"/>
      <c r="AR41" s="54" t="s">
        <v>243</v>
      </c>
      <c r="AS41" s="65">
        <v>0.39836054025290935</v>
      </c>
      <c r="AT41" s="65">
        <v>0.47891508816372164</v>
      </c>
      <c r="AU41"/>
      <c r="AV41"/>
      <c r="AW41"/>
      <c r="AX41"/>
      <c r="AY41"/>
      <c r="AZ41"/>
      <c r="BA41"/>
      <c r="BB41"/>
      <c r="BC41"/>
      <c r="BD41" s="54" t="s">
        <v>155</v>
      </c>
      <c r="BE41" s="65">
        <v>6.8248475279568621E-2</v>
      </c>
      <c r="BF41" s="65">
        <v>0.17615953926442618</v>
      </c>
      <c r="BG41"/>
      <c r="BH41"/>
      <c r="BI41"/>
      <c r="BJ41"/>
      <c r="BK41"/>
      <c r="BL41"/>
      <c r="BM41"/>
      <c r="BN41"/>
      <c r="BO41"/>
      <c r="BP41" s="54" t="s">
        <v>299</v>
      </c>
      <c r="BQ41" s="65">
        <v>0.20243298214902916</v>
      </c>
      <c r="BR41" s="65">
        <v>0.29426787509609259</v>
      </c>
      <c r="BS41"/>
      <c r="BT41"/>
      <c r="BU41"/>
      <c r="BV41"/>
      <c r="BW41"/>
      <c r="BX41"/>
      <c r="BY41"/>
      <c r="BZ41"/>
      <c r="CA41"/>
      <c r="CB41" s="54" t="s">
        <v>290</v>
      </c>
      <c r="CC41" s="65">
        <v>0.17420880675182845</v>
      </c>
      <c r="CD41" s="65">
        <v>0.28834810269806593</v>
      </c>
      <c r="CE41"/>
      <c r="CF41"/>
      <c r="CG41"/>
      <c r="CH41"/>
      <c r="CI41"/>
      <c r="CJ41"/>
      <c r="CK41"/>
      <c r="CL41"/>
      <c r="CM41"/>
      <c r="CN41" s="54" t="s">
        <v>2189</v>
      </c>
      <c r="CO41" s="16">
        <v>0.14927022860447112</v>
      </c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</row>
    <row r="42" spans="1:199" x14ac:dyDescent="0.3">
      <c r="A42" s="34">
        <f>'3. indicatori CT_valori_nom'!A56</f>
        <v>101013</v>
      </c>
      <c r="B42" s="34" t="str">
        <f>'3. indicatori CT_valori_nom'!B56</f>
        <v>ISOLA DI CAPO RIZZUTO</v>
      </c>
      <c r="C42" s="34" t="str">
        <f>'3. indicatori CT_valori_nom'!C56</f>
        <v>CALABRIA</v>
      </c>
      <c r="D42" s="34">
        <f>'3. indicatori CT_valori_nom'!D56</f>
        <v>28184</v>
      </c>
      <c r="E42" s="34">
        <f>SUM('5. normalizz_CT singola regione'!E56:O56)/11</f>
        <v>0.47637566541451837</v>
      </c>
      <c r="F42" s="34">
        <f t="shared" si="0"/>
        <v>0.4389536117029722</v>
      </c>
      <c r="G42" s="34">
        <f>SUM('5. normalizz_CT singola regione'!P56:X56)/9</f>
        <v>0.24406687760684947</v>
      </c>
      <c r="H42" s="34">
        <f t="shared" si="1"/>
        <v>0.29126339511038141</v>
      </c>
      <c r="I42" s="34">
        <f>SUM('5. normalizz_CT singola regione'!Y56:AI56)/9</f>
        <v>0.45661952810994016</v>
      </c>
      <c r="J42" s="34">
        <f t="shared" si="2"/>
        <v>0.47891508816372169</v>
      </c>
      <c r="K42" s="34">
        <f>SUM('5. normalizz_CT singola regione'!AJ56:AR56)/9</f>
        <v>9.0827231582189985E-2</v>
      </c>
      <c r="L42" s="34">
        <f t="shared" si="3"/>
        <v>0.17615953926442618</v>
      </c>
      <c r="M42" s="34">
        <f>SUM('5. normalizz_CT singola regione'!AS56:AW56)/5</f>
        <v>0.25635960026604987</v>
      </c>
      <c r="N42" s="34">
        <f t="shared" si="4"/>
        <v>0.33856623847646272</v>
      </c>
      <c r="O42" s="34">
        <f>SUM('5. normalizz_CT singola regione'!AX56:BD56)/7</f>
        <v>0.2118333773989225</v>
      </c>
      <c r="P42" s="34">
        <f t="shared" si="5"/>
        <v>0.31744272612970209</v>
      </c>
      <c r="Q42" s="34">
        <f>'5. normalizz_CT singola regione'!BE56</f>
        <v>0.32188056805049414</v>
      </c>
      <c r="R42" s="34">
        <f t="shared" si="6"/>
        <v>0.36724387674190812</v>
      </c>
      <c r="S42"/>
      <c r="T42" s="54" t="s">
        <v>179</v>
      </c>
      <c r="U42" s="65">
        <v>0.35568513221588499</v>
      </c>
      <c r="V42" s="65">
        <v>0.43895361170297215</v>
      </c>
      <c r="W42"/>
      <c r="X42"/>
      <c r="Z42"/>
      <c r="AA42"/>
      <c r="AB42"/>
      <c r="AC42"/>
      <c r="AD42"/>
      <c r="AE42"/>
      <c r="AF42" s="54" t="s">
        <v>283</v>
      </c>
      <c r="AG42" s="65">
        <v>0.14280484010986363</v>
      </c>
      <c r="AH42" s="65">
        <v>0.29126339511038135</v>
      </c>
      <c r="AI42"/>
      <c r="AJ42"/>
      <c r="AK42"/>
      <c r="AL42"/>
      <c r="AM42"/>
      <c r="AN42"/>
      <c r="AO42"/>
      <c r="AP42"/>
      <c r="AQ42"/>
      <c r="AR42" s="54" t="s">
        <v>153</v>
      </c>
      <c r="AS42" s="65">
        <v>0.39532244743932154</v>
      </c>
      <c r="AT42" s="65">
        <v>0.47891508816372164</v>
      </c>
      <c r="AU42"/>
      <c r="AV42"/>
      <c r="AW42"/>
      <c r="AX42"/>
      <c r="AY42"/>
      <c r="AZ42"/>
      <c r="BA42"/>
      <c r="BB42"/>
      <c r="BC42"/>
      <c r="BD42" s="54" t="s">
        <v>167</v>
      </c>
      <c r="BE42" s="65">
        <v>6.6998098866883543E-2</v>
      </c>
      <c r="BF42" s="65">
        <v>0.17615953926442618</v>
      </c>
      <c r="BG42"/>
      <c r="BH42"/>
      <c r="BI42"/>
      <c r="BJ42"/>
      <c r="BK42"/>
      <c r="BL42"/>
      <c r="BM42"/>
      <c r="BN42"/>
      <c r="BO42"/>
      <c r="BP42" s="54" t="s">
        <v>155</v>
      </c>
      <c r="BQ42" s="65">
        <v>0.19719597722469057</v>
      </c>
      <c r="BR42" s="65">
        <v>0.29426787509609259</v>
      </c>
      <c r="BS42"/>
      <c r="BT42"/>
      <c r="BU42"/>
      <c r="BV42"/>
      <c r="BW42"/>
      <c r="BX42"/>
      <c r="BY42"/>
      <c r="BZ42"/>
      <c r="CA42"/>
      <c r="CB42" s="54" t="s">
        <v>179</v>
      </c>
      <c r="CC42" s="65">
        <v>0.16689964152003831</v>
      </c>
      <c r="CD42" s="65">
        <v>0.28834810269806593</v>
      </c>
      <c r="CE42"/>
      <c r="CF42"/>
      <c r="CG42"/>
      <c r="CH42"/>
      <c r="CI42"/>
      <c r="CJ42"/>
      <c r="CK42"/>
      <c r="CL42"/>
      <c r="CM42"/>
      <c r="CN42" s="54" t="s">
        <v>2190</v>
      </c>
      <c r="CO42" s="16">
        <v>0.22267815271689287</v>
      </c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</row>
    <row r="43" spans="1:199" x14ac:dyDescent="0.3">
      <c r="A43" s="34">
        <f>'3. indicatori CT_valori_nom'!A57</f>
        <v>101017</v>
      </c>
      <c r="B43" s="34" t="str">
        <f>'3. indicatori CT_valori_nom'!B57</f>
        <v>PETILIA POLICASTRO</v>
      </c>
      <c r="C43" s="34" t="str">
        <f>'3. indicatori CT_valori_nom'!C57</f>
        <v>CALABRIA</v>
      </c>
      <c r="D43" s="34">
        <f>'3. indicatori CT_valori_nom'!D57</f>
        <v>24569</v>
      </c>
      <c r="E43" s="34">
        <f>SUM('5. normalizz_CT singola regione'!E57:O57)/11</f>
        <v>0.45461392143762752</v>
      </c>
      <c r="F43" s="34">
        <f t="shared" si="0"/>
        <v>0.4389536117029722</v>
      </c>
      <c r="G43" s="34">
        <f>SUM('5. normalizz_CT singola regione'!P57:X57)/9</f>
        <v>0.13779347303491646</v>
      </c>
      <c r="H43" s="34">
        <f t="shared" si="1"/>
        <v>0.29126339511038141</v>
      </c>
      <c r="I43" s="34">
        <f>SUM('5. normalizz_CT singola regione'!Y57:AI57)/9</f>
        <v>0.40725082813214825</v>
      </c>
      <c r="J43" s="34">
        <f t="shared" si="2"/>
        <v>0.47891508816372169</v>
      </c>
      <c r="K43" s="34">
        <f>SUM('5. normalizz_CT singola regione'!AJ57:AR57)/9</f>
        <v>0.21355291845309166</v>
      </c>
      <c r="L43" s="34">
        <f t="shared" si="3"/>
        <v>0.17615953926442618</v>
      </c>
      <c r="M43" s="34">
        <f>SUM('5. normalizz_CT singola regione'!AS57:AW57)/5</f>
        <v>0.33289585177683045</v>
      </c>
      <c r="N43" s="34">
        <f t="shared" si="4"/>
        <v>0.33856623847646272</v>
      </c>
      <c r="O43" s="34">
        <f>SUM('5. normalizz_CT singola regione'!AX57:BD57)/7</f>
        <v>8.9344298868747743E-2</v>
      </c>
      <c r="P43" s="34">
        <f t="shared" si="5"/>
        <v>0.31744272612970209</v>
      </c>
      <c r="Q43" s="34">
        <f>'5. normalizz_CT singola regione'!BE57</f>
        <v>0.3003833502842701</v>
      </c>
      <c r="R43" s="34">
        <f t="shared" si="6"/>
        <v>0.36724387674190812</v>
      </c>
      <c r="S43"/>
      <c r="T43" s="54" t="s">
        <v>245</v>
      </c>
      <c r="U43" s="65">
        <v>0.35119553518921653</v>
      </c>
      <c r="V43" s="65">
        <v>0.43895361170297215</v>
      </c>
      <c r="W43"/>
      <c r="X43"/>
      <c r="Z43"/>
      <c r="AA43"/>
      <c r="AB43"/>
      <c r="AC43"/>
      <c r="AD43"/>
      <c r="AE43"/>
      <c r="AF43" s="54" t="s">
        <v>239</v>
      </c>
      <c r="AG43" s="65">
        <v>0.13779347303491646</v>
      </c>
      <c r="AH43" s="65">
        <v>0.29126339511038135</v>
      </c>
      <c r="AI43"/>
      <c r="AJ43"/>
      <c r="AK43"/>
      <c r="AL43"/>
      <c r="AM43"/>
      <c r="AN43"/>
      <c r="AO43"/>
      <c r="AP43"/>
      <c r="AQ43"/>
      <c r="AR43" s="54" t="s">
        <v>299</v>
      </c>
      <c r="AS43" s="65">
        <v>0.39483350157827107</v>
      </c>
      <c r="AT43" s="65">
        <v>0.47891508816372164</v>
      </c>
      <c r="AU43"/>
      <c r="AV43"/>
      <c r="AW43"/>
      <c r="AX43"/>
      <c r="AY43"/>
      <c r="AZ43"/>
      <c r="BA43"/>
      <c r="BB43"/>
      <c r="BC43"/>
      <c r="BD43" s="54" t="s">
        <v>156</v>
      </c>
      <c r="BE43" s="65">
        <v>6.2932729556196415E-2</v>
      </c>
      <c r="BF43" s="65">
        <v>0.17615953926442618</v>
      </c>
      <c r="BG43"/>
      <c r="BH43"/>
      <c r="BI43"/>
      <c r="BJ43"/>
      <c r="BK43"/>
      <c r="BL43"/>
      <c r="BM43"/>
      <c r="BN43"/>
      <c r="BO43"/>
      <c r="BP43" s="54" t="s">
        <v>215</v>
      </c>
      <c r="BQ43" s="65">
        <v>0.19644380615298135</v>
      </c>
      <c r="BR43" s="65">
        <v>0.29426787509609259</v>
      </c>
      <c r="BS43"/>
      <c r="BT43"/>
      <c r="BU43"/>
      <c r="BV43"/>
      <c r="BW43"/>
      <c r="BX43"/>
      <c r="BY43"/>
      <c r="BZ43"/>
      <c r="CA43"/>
      <c r="CB43" s="54" t="s">
        <v>181</v>
      </c>
      <c r="CC43" s="65">
        <v>0.16655053241377568</v>
      </c>
      <c r="CD43" s="65">
        <v>0.28834810269806593</v>
      </c>
      <c r="CE43"/>
      <c r="CF43"/>
      <c r="CG43"/>
      <c r="CH43"/>
      <c r="CI43"/>
      <c r="CJ43"/>
      <c r="CK43"/>
      <c r="CL43"/>
      <c r="CM43"/>
      <c r="CN43" s="54" t="s">
        <v>2191</v>
      </c>
      <c r="CO43" s="16">
        <v>0.21704121159719431</v>
      </c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</row>
    <row r="44" spans="1:199" x14ac:dyDescent="0.3">
      <c r="A44" s="34">
        <f>'3. indicatori CT_valori_nom'!A58</f>
        <v>101019</v>
      </c>
      <c r="B44" s="34" t="str">
        <f>'3. indicatori CT_valori_nom'!B58</f>
        <v>ROCCA DI NETO</v>
      </c>
      <c r="C44" s="34" t="str">
        <f>'3. indicatori CT_valori_nom'!C58</f>
        <v>CALABRIA</v>
      </c>
      <c r="D44" s="34">
        <f>'3. indicatori CT_valori_nom'!D58</f>
        <v>31682</v>
      </c>
      <c r="E44" s="34">
        <f>SUM('5. normalizz_CT singola regione'!E58:O58)/11</f>
        <v>0.4112804328944632</v>
      </c>
      <c r="F44" s="34">
        <f t="shared" si="0"/>
        <v>0.4389536117029722</v>
      </c>
      <c r="G44" s="34">
        <f>SUM('5. normalizz_CT singola regione'!P58:X58)/9</f>
        <v>0.11316498855147669</v>
      </c>
      <c r="H44" s="34">
        <f t="shared" si="1"/>
        <v>0.29126339511038141</v>
      </c>
      <c r="I44" s="34">
        <f>SUM('5. normalizz_CT singola regione'!Y58:AI58)/9</f>
        <v>0.46021115476483732</v>
      </c>
      <c r="J44" s="34">
        <f t="shared" si="2"/>
        <v>0.47891508816372169</v>
      </c>
      <c r="K44" s="34">
        <f>SUM('5. normalizz_CT singola regione'!AJ58:AR58)/9</f>
        <v>0.1238564679486322</v>
      </c>
      <c r="L44" s="34">
        <f t="shared" si="3"/>
        <v>0.17615953926442618</v>
      </c>
      <c r="M44" s="34">
        <f>SUM('5. normalizz_CT singola regione'!AS58:AW58)/5</f>
        <v>0.37827084066737299</v>
      </c>
      <c r="N44" s="34">
        <f t="shared" si="4"/>
        <v>0.33856623847646272</v>
      </c>
      <c r="O44" s="34">
        <f>SUM('5. normalizz_CT singola regione'!AX58:BD58)/7</f>
        <v>0.22585960568462185</v>
      </c>
      <c r="P44" s="34">
        <f t="shared" si="5"/>
        <v>0.31744272612970209</v>
      </c>
      <c r="Q44" s="34">
        <f>'5. normalizz_CT singola regione'!BE58</f>
        <v>0.30364999375218776</v>
      </c>
      <c r="R44" s="34">
        <f t="shared" si="6"/>
        <v>0.36724387674190812</v>
      </c>
      <c r="S44"/>
      <c r="T44" s="54" t="s">
        <v>258</v>
      </c>
      <c r="U44" s="65">
        <v>0.34892218268504765</v>
      </c>
      <c r="V44" s="65">
        <v>0.43895361170297215</v>
      </c>
      <c r="W44"/>
      <c r="X44"/>
      <c r="Z44"/>
      <c r="AA44"/>
      <c r="AB44"/>
      <c r="AC44"/>
      <c r="AD44"/>
      <c r="AE44"/>
      <c r="AF44" s="54" t="s">
        <v>180</v>
      </c>
      <c r="AG44" s="65">
        <v>0.12940395274880886</v>
      </c>
      <c r="AH44" s="65">
        <v>0.29126339511038135</v>
      </c>
      <c r="AI44"/>
      <c r="AJ44"/>
      <c r="AK44"/>
      <c r="AL44"/>
      <c r="AM44"/>
      <c r="AN44"/>
      <c r="AO44"/>
      <c r="AP44"/>
      <c r="AQ44"/>
      <c r="AR44" s="54" t="s">
        <v>215</v>
      </c>
      <c r="AS44" s="65">
        <v>0.39452639553984409</v>
      </c>
      <c r="AT44" s="65">
        <v>0.47891508816372164</v>
      </c>
      <c r="AU44"/>
      <c r="AV44"/>
      <c r="AW44"/>
      <c r="AX44"/>
      <c r="AY44"/>
      <c r="AZ44"/>
      <c r="BA44"/>
      <c r="BB44"/>
      <c r="BC44"/>
      <c r="BD44" s="54" t="s">
        <v>260</v>
      </c>
      <c r="BE44" s="65">
        <v>5.6728513542333131E-2</v>
      </c>
      <c r="BF44" s="65">
        <v>0.17615953926442618</v>
      </c>
      <c r="BG44"/>
      <c r="BH44"/>
      <c r="BI44"/>
      <c r="BJ44"/>
      <c r="BK44"/>
      <c r="BL44"/>
      <c r="BM44"/>
      <c r="BN44"/>
      <c r="BO44"/>
      <c r="BP44" s="54" t="s">
        <v>207</v>
      </c>
      <c r="BQ44" s="65">
        <v>0.18909976537011569</v>
      </c>
      <c r="BR44" s="65">
        <v>0.29426787509609259</v>
      </c>
      <c r="BS44"/>
      <c r="BT44"/>
      <c r="BU44"/>
      <c r="BV44"/>
      <c r="BW44"/>
      <c r="BX44"/>
      <c r="BY44"/>
      <c r="BZ44"/>
      <c r="CA44"/>
      <c r="CB44" s="54" t="s">
        <v>180</v>
      </c>
      <c r="CC44" s="65">
        <v>0.16343510257905322</v>
      </c>
      <c r="CD44" s="65">
        <v>0.28834810269806593</v>
      </c>
      <c r="CE44"/>
      <c r="CF44"/>
      <c r="CG44"/>
      <c r="CH44"/>
      <c r="CI44"/>
      <c r="CJ44"/>
      <c r="CK44"/>
      <c r="CL44"/>
      <c r="CM44"/>
      <c r="CN44" s="54" t="s">
        <v>2192</v>
      </c>
      <c r="CO44" s="16">
        <v>0.98366995574877114</v>
      </c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</row>
    <row r="45" spans="1:199" x14ac:dyDescent="0.3">
      <c r="A45" s="34">
        <f>'3. indicatori CT_valori_nom'!A59</f>
        <v>102027</v>
      </c>
      <c r="B45" s="34" t="str">
        <f>'3. indicatori CT_valori_nom'!B59</f>
        <v>PIZZO</v>
      </c>
      <c r="C45" s="34" t="str">
        <f>'3. indicatori CT_valori_nom'!C59</f>
        <v>CALABRIA</v>
      </c>
      <c r="D45" s="34">
        <f>'3. indicatori CT_valori_nom'!D59</f>
        <v>24000</v>
      </c>
      <c r="E45" s="34">
        <f>SUM('5. normalizz_CT singola regione'!E59:O59)/11</f>
        <v>0.3459568089505996</v>
      </c>
      <c r="F45" s="34">
        <f t="shared" si="0"/>
        <v>0.4389536117029722</v>
      </c>
      <c r="G45" s="34">
        <f>SUM('5. normalizz_CT singola regione'!P59:X59)/9</f>
        <v>0.37966677737365723</v>
      </c>
      <c r="H45" s="34">
        <f t="shared" si="1"/>
        <v>0.29126339511038141</v>
      </c>
      <c r="I45" s="34">
        <f>SUM('5. normalizz_CT singola regione'!Y59:AI59)/9</f>
        <v>0.39836054025290935</v>
      </c>
      <c r="J45" s="34">
        <f t="shared" si="2"/>
        <v>0.47891508816372169</v>
      </c>
      <c r="K45" s="34">
        <f>SUM('5. normalizz_CT singola regione'!AJ59:AR59)/9</f>
        <v>0.15803239259733182</v>
      </c>
      <c r="L45" s="34">
        <f t="shared" si="3"/>
        <v>0.17615953926442618</v>
      </c>
      <c r="M45" s="34">
        <f>SUM('5. normalizz_CT singola regione'!AS59:AW59)/5</f>
        <v>0.19957130208515739</v>
      </c>
      <c r="N45" s="34">
        <f t="shared" si="4"/>
        <v>0.33856623847646272</v>
      </c>
      <c r="O45" s="34">
        <f>SUM('5. normalizz_CT singola regione'!AX59:BD59)/7</f>
        <v>0.43380258665201155</v>
      </c>
      <c r="P45" s="34">
        <f t="shared" si="5"/>
        <v>0.31744272612970209</v>
      </c>
      <c r="Q45" s="34">
        <f>'5. normalizz_CT singola regione'!BE59</f>
        <v>0.34605397675450106</v>
      </c>
      <c r="R45" s="34">
        <f t="shared" si="6"/>
        <v>0.36724387674190812</v>
      </c>
      <c r="S45"/>
      <c r="T45" s="54" t="s">
        <v>180</v>
      </c>
      <c r="U45" s="65">
        <v>0.34714351377369568</v>
      </c>
      <c r="V45" s="65">
        <v>0.43895361170297215</v>
      </c>
      <c r="W45"/>
      <c r="X45"/>
      <c r="Z45"/>
      <c r="AA45"/>
      <c r="AB45"/>
      <c r="AC45"/>
      <c r="AD45"/>
      <c r="AE45"/>
      <c r="AF45" s="54" t="s">
        <v>181</v>
      </c>
      <c r="AG45" s="65">
        <v>0.12398822708879921</v>
      </c>
      <c r="AH45" s="65">
        <v>0.29126339511038135</v>
      </c>
      <c r="AI45"/>
      <c r="AJ45"/>
      <c r="AK45"/>
      <c r="AL45"/>
      <c r="AM45"/>
      <c r="AN45"/>
      <c r="AO45"/>
      <c r="AP45"/>
      <c r="AQ45"/>
      <c r="AR45" s="54" t="s">
        <v>166</v>
      </c>
      <c r="AS45" s="65">
        <v>0.39190618648335207</v>
      </c>
      <c r="AT45" s="65">
        <v>0.47891508816372164</v>
      </c>
      <c r="AU45"/>
      <c r="AV45"/>
      <c r="AW45"/>
      <c r="AX45"/>
      <c r="AY45"/>
      <c r="AZ45"/>
      <c r="BA45"/>
      <c r="BB45"/>
      <c r="BC45"/>
      <c r="BD45" s="54" t="s">
        <v>181</v>
      </c>
      <c r="BE45" s="65">
        <v>5.4129345276178277E-2</v>
      </c>
      <c r="BF45" s="65">
        <v>0.17615953926442618</v>
      </c>
      <c r="BG45"/>
      <c r="BH45"/>
      <c r="BI45"/>
      <c r="BJ45"/>
      <c r="BK45"/>
      <c r="BL45"/>
      <c r="BM45"/>
      <c r="BN45"/>
      <c r="BO45"/>
      <c r="BP45" s="54" t="s">
        <v>153</v>
      </c>
      <c r="BQ45" s="65">
        <v>0.18074573740149341</v>
      </c>
      <c r="BR45" s="65">
        <v>0.29426787509609259</v>
      </c>
      <c r="BS45"/>
      <c r="BT45"/>
      <c r="BU45"/>
      <c r="BV45"/>
      <c r="BW45"/>
      <c r="BX45"/>
      <c r="BY45"/>
      <c r="BZ45"/>
      <c r="CA45"/>
      <c r="CB45" s="54" t="s">
        <v>260</v>
      </c>
      <c r="CC45" s="65">
        <v>0.15107324300645544</v>
      </c>
      <c r="CD45" s="65">
        <v>0.28834810269806593</v>
      </c>
      <c r="CE45"/>
      <c r="CF45"/>
      <c r="CG45"/>
      <c r="CH45"/>
      <c r="CI45"/>
      <c r="CJ45"/>
      <c r="CK45"/>
      <c r="CL45"/>
      <c r="CM45"/>
      <c r="CN45" s="54" t="s">
        <v>2193</v>
      </c>
      <c r="CO45" s="16">
        <v>0.28850767754318674</v>
      </c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</row>
    <row r="46" spans="1:199" x14ac:dyDescent="0.3">
      <c r="A46" s="34">
        <f>'3. indicatori CT_valori_nom'!A60</f>
        <v>102037</v>
      </c>
      <c r="B46" s="34" t="str">
        <f>'3. indicatori CT_valori_nom'!B60</f>
        <v>SERRA SAN BRUNO</v>
      </c>
      <c r="C46" s="34" t="str">
        <f>'3. indicatori CT_valori_nom'!C60</f>
        <v>CALABRIA</v>
      </c>
      <c r="D46" s="34">
        <f>'3. indicatori CT_valori_nom'!D60</f>
        <v>15541</v>
      </c>
      <c r="E46" s="34">
        <f>SUM('5. normalizz_CT singola regione'!E60:O60)/11</f>
        <v>0.34596993388944464</v>
      </c>
      <c r="F46" s="34">
        <f t="shared" si="0"/>
        <v>0.4389536117029722</v>
      </c>
      <c r="G46" s="34">
        <f>SUM('5. normalizz_CT singola regione'!P60:X60)/9</f>
        <v>0.1184252197022914</v>
      </c>
      <c r="H46" s="34">
        <f t="shared" si="1"/>
        <v>0.29126339511038141</v>
      </c>
      <c r="I46" s="34">
        <f>SUM('5. normalizz_CT singola regione'!Y60:AI60)/9</f>
        <v>0.48382663406392939</v>
      </c>
      <c r="J46" s="34">
        <f t="shared" si="2"/>
        <v>0.47891508816372169</v>
      </c>
      <c r="K46" s="34">
        <f>SUM('5. normalizz_CT singola regione'!AJ60:AR60)/9</f>
        <v>0.14500498230312531</v>
      </c>
      <c r="L46" s="34">
        <f t="shared" si="3"/>
        <v>0.17615953926442618</v>
      </c>
      <c r="M46" s="34">
        <f>SUM('5. normalizz_CT singola regione'!AS60:AW60)/5</f>
        <v>0.45954863608066737</v>
      </c>
      <c r="N46" s="34">
        <f t="shared" si="4"/>
        <v>0.33856623847646272</v>
      </c>
      <c r="O46" s="34">
        <f>SUM('5. normalizz_CT singola regione'!AX60:BD60)/7</f>
        <v>0.29283262845362978</v>
      </c>
      <c r="P46" s="34">
        <f t="shared" si="5"/>
        <v>0.31744272612970209</v>
      </c>
      <c r="Q46" s="34">
        <f>'5. normalizz_CT singola regione'!BE60</f>
        <v>0.31656494419120745</v>
      </c>
      <c r="R46" s="34">
        <f t="shared" si="6"/>
        <v>0.36724387674190812</v>
      </c>
      <c r="S46"/>
      <c r="T46" s="54" t="s">
        <v>279</v>
      </c>
      <c r="U46" s="65">
        <v>0.34596993388944464</v>
      </c>
      <c r="V46" s="65">
        <v>0.43895361170297215</v>
      </c>
      <c r="W46"/>
      <c r="X46"/>
      <c r="Z46"/>
      <c r="AA46"/>
      <c r="AB46"/>
      <c r="AC46"/>
      <c r="AD46"/>
      <c r="AE46"/>
      <c r="AF46" s="54" t="s">
        <v>279</v>
      </c>
      <c r="AG46" s="65">
        <v>0.1184252197022914</v>
      </c>
      <c r="AH46" s="65">
        <v>0.29126339511038135</v>
      </c>
      <c r="AI46"/>
      <c r="AJ46"/>
      <c r="AK46"/>
      <c r="AL46"/>
      <c r="AM46"/>
      <c r="AN46"/>
      <c r="AO46"/>
      <c r="AP46"/>
      <c r="AQ46"/>
      <c r="AR46" s="54" t="s">
        <v>258</v>
      </c>
      <c r="AS46" s="65">
        <v>0.36337309475474294</v>
      </c>
      <c r="AT46" s="65">
        <v>0.47891508816372164</v>
      </c>
      <c r="AU46"/>
      <c r="AV46"/>
      <c r="AW46"/>
      <c r="AX46"/>
      <c r="AY46"/>
      <c r="AZ46"/>
      <c r="BA46"/>
      <c r="BB46"/>
      <c r="BC46"/>
      <c r="BD46" s="54" t="s">
        <v>210</v>
      </c>
      <c r="BE46" s="65">
        <v>3.533719045043817E-2</v>
      </c>
      <c r="BF46" s="65">
        <v>0.17615953926442618</v>
      </c>
      <c r="BG46"/>
      <c r="BH46"/>
      <c r="BI46"/>
      <c r="BJ46"/>
      <c r="BK46"/>
      <c r="BL46"/>
      <c r="BM46"/>
      <c r="BN46"/>
      <c r="BO46"/>
      <c r="BP46" s="54" t="s">
        <v>185</v>
      </c>
      <c r="BQ46" s="65">
        <v>0.15696661903526885</v>
      </c>
      <c r="BR46" s="65">
        <v>0.29426787509609259</v>
      </c>
      <c r="BS46"/>
      <c r="BT46"/>
      <c r="BU46"/>
      <c r="BV46"/>
      <c r="BW46"/>
      <c r="BX46"/>
      <c r="BY46"/>
      <c r="BZ46"/>
      <c r="CA46"/>
      <c r="CB46" s="54" t="s">
        <v>156</v>
      </c>
      <c r="CC46" s="65">
        <v>0.12022522865549409</v>
      </c>
      <c r="CD46" s="65">
        <v>0.28834810269806593</v>
      </c>
      <c r="CE46"/>
      <c r="CF46"/>
      <c r="CG46"/>
      <c r="CH46"/>
      <c r="CI46"/>
      <c r="CJ46"/>
      <c r="CK46"/>
      <c r="CL46"/>
      <c r="CM46"/>
      <c r="CN46" s="54" t="s">
        <v>2194</v>
      </c>
      <c r="CO46" s="16">
        <v>0.1718105773473986</v>
      </c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</row>
    <row r="47" spans="1:199" x14ac:dyDescent="0.3">
      <c r="A47" s="34">
        <f>'3. indicatori CT_valori_nom'!A61</f>
        <v>102040</v>
      </c>
      <c r="B47" s="34" t="str">
        <f>'3. indicatori CT_valori_nom'!B61</f>
        <v>SORIANO CALABRO</v>
      </c>
      <c r="C47" s="34" t="str">
        <f>'3. indicatori CT_valori_nom'!C61</f>
        <v>CALABRIA</v>
      </c>
      <c r="D47" s="34">
        <f>'3. indicatori CT_valori_nom'!D61</f>
        <v>15371</v>
      </c>
      <c r="E47" s="34">
        <f>SUM('5. normalizz_CT singola regione'!E61:O61)/11</f>
        <v>0.27010593082197992</v>
      </c>
      <c r="F47" s="34">
        <f t="shared" si="0"/>
        <v>0.4389536117029722</v>
      </c>
      <c r="G47" s="34">
        <f>SUM('5. normalizz_CT singola regione'!P61:X61)/9</f>
        <v>0.14280484010986363</v>
      </c>
      <c r="H47" s="34">
        <f t="shared" si="1"/>
        <v>0.29126339511038141</v>
      </c>
      <c r="I47" s="34">
        <f>SUM('5. normalizz_CT singola regione'!Y61:AI61)/9</f>
        <v>0.51939922089030377</v>
      </c>
      <c r="J47" s="34">
        <f t="shared" si="2"/>
        <v>0.47891508816372169</v>
      </c>
      <c r="K47" s="34">
        <f>SUM('5. normalizz_CT singola regione'!AJ61:AR61)/9</f>
        <v>0.17260067115629965</v>
      </c>
      <c r="L47" s="34">
        <f t="shared" si="3"/>
        <v>0.17615953926442618</v>
      </c>
      <c r="M47" s="34">
        <f>SUM('5. normalizz_CT singola regione'!AS61:AW61)/5</f>
        <v>0.43634695931100848</v>
      </c>
      <c r="N47" s="34">
        <f t="shared" si="4"/>
        <v>0.33856623847646272</v>
      </c>
      <c r="O47" s="34">
        <f>SUM('5. normalizz_CT singola regione'!AX61:BD61)/7</f>
        <v>0.20675621379656753</v>
      </c>
      <c r="P47" s="34">
        <f t="shared" si="5"/>
        <v>0.31744272612970209</v>
      </c>
      <c r="Q47" s="34">
        <f>'5. normalizz_CT singola regione'!BE61</f>
        <v>0.30028587492725528</v>
      </c>
      <c r="R47" s="34">
        <f t="shared" si="6"/>
        <v>0.36724387674190812</v>
      </c>
      <c r="S47"/>
      <c r="T47" s="54" t="s">
        <v>243</v>
      </c>
      <c r="U47" s="65">
        <v>0.3459568089505996</v>
      </c>
      <c r="V47" s="65">
        <v>0.43895361170297215</v>
      </c>
      <c r="W47"/>
      <c r="X47"/>
      <c r="Z47"/>
      <c r="AA47"/>
      <c r="AB47"/>
      <c r="AC47"/>
      <c r="AD47"/>
      <c r="AE47"/>
      <c r="AF47" s="54" t="s">
        <v>256</v>
      </c>
      <c r="AG47" s="65">
        <v>0.11316498855147669</v>
      </c>
      <c r="AH47" s="65">
        <v>0.29126339511038135</v>
      </c>
      <c r="AI47"/>
      <c r="AJ47"/>
      <c r="AK47"/>
      <c r="AL47"/>
      <c r="AM47"/>
      <c r="AN47"/>
      <c r="AO47"/>
      <c r="AP47"/>
      <c r="AQ47"/>
      <c r="AR47" s="54" t="s">
        <v>197</v>
      </c>
      <c r="AS47" s="65">
        <v>0.36131142773700275</v>
      </c>
      <c r="AT47" s="65">
        <v>0.47891508816372164</v>
      </c>
      <c r="AU47"/>
      <c r="AV47"/>
      <c r="AW47"/>
      <c r="AX47"/>
      <c r="AY47"/>
      <c r="AZ47"/>
      <c r="BA47"/>
      <c r="BB47"/>
      <c r="BC47"/>
      <c r="BD47" s="54" t="s">
        <v>145</v>
      </c>
      <c r="BE47" s="65">
        <v>2.885483583547889E-2</v>
      </c>
      <c r="BF47" s="65">
        <v>0.17615953926442618</v>
      </c>
      <c r="BG47"/>
      <c r="BH47"/>
      <c r="BI47"/>
      <c r="BJ47"/>
      <c r="BK47"/>
      <c r="BL47"/>
      <c r="BM47"/>
      <c r="BN47"/>
      <c r="BO47"/>
      <c r="BP47" s="54" t="s">
        <v>237</v>
      </c>
      <c r="BQ47" s="65">
        <v>0.15543693086023724</v>
      </c>
      <c r="BR47" s="65">
        <v>0.29426787509609259</v>
      </c>
      <c r="BS47"/>
      <c r="BT47"/>
      <c r="BU47"/>
      <c r="BV47"/>
      <c r="BW47"/>
      <c r="BX47"/>
      <c r="BY47"/>
      <c r="BZ47"/>
      <c r="CA47"/>
      <c r="CB47" s="54" t="s">
        <v>166</v>
      </c>
      <c r="CC47" s="65">
        <v>8.6451235300992385E-2</v>
      </c>
      <c r="CD47" s="65">
        <v>0.28834810269806593</v>
      </c>
      <c r="CE47"/>
      <c r="CF47"/>
      <c r="CG47"/>
      <c r="CH47"/>
      <c r="CI47"/>
      <c r="CJ47"/>
      <c r="CK47"/>
      <c r="CL47"/>
      <c r="CM47"/>
      <c r="CN47" s="54" t="s">
        <v>2195</v>
      </c>
      <c r="CO47" s="16">
        <v>0.25</v>
      </c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</row>
    <row r="48" spans="1:199" x14ac:dyDescent="0.3">
      <c r="A48" s="34">
        <f>'3. indicatori CT_valori_nom'!A62</f>
        <v>102044</v>
      </c>
      <c r="B48" s="34" t="str">
        <f>'3. indicatori CT_valori_nom'!B62</f>
        <v>TROPEA</v>
      </c>
      <c r="C48" s="34" t="str">
        <f>'3. indicatori CT_valori_nom'!C62</f>
        <v>CALABRIA</v>
      </c>
      <c r="D48" s="34">
        <f>'3. indicatori CT_valori_nom'!D62</f>
        <v>22619</v>
      </c>
      <c r="E48" s="34">
        <f>SUM('5. normalizz_CT singola regione'!E62:O62)/11</f>
        <v>0.53629757069425565</v>
      </c>
      <c r="F48" s="34">
        <f t="shared" si="0"/>
        <v>0.4389536117029722</v>
      </c>
      <c r="G48" s="34">
        <f>SUM('5. normalizz_CT singola regione'!P62:X62)/9</f>
        <v>0.4327089362321328</v>
      </c>
      <c r="H48" s="34">
        <f t="shared" si="1"/>
        <v>0.29126339511038141</v>
      </c>
      <c r="I48" s="34">
        <f>SUM('5. normalizz_CT singola regione'!Y62:AI62)/9</f>
        <v>0.39483350157827107</v>
      </c>
      <c r="J48" s="34">
        <f t="shared" si="2"/>
        <v>0.47891508816372169</v>
      </c>
      <c r="K48" s="34">
        <f>SUM('5. normalizz_CT singola regione'!AJ62:AR62)/9</f>
        <v>0.18037825544542405</v>
      </c>
      <c r="L48" s="34">
        <f t="shared" si="3"/>
        <v>0.17615953926442618</v>
      </c>
      <c r="M48" s="34">
        <f>SUM('5. normalizz_CT singola regione'!AS62:AW62)/5</f>
        <v>0.23971826121867007</v>
      </c>
      <c r="N48" s="34">
        <f t="shared" si="4"/>
        <v>0.33856623847646272</v>
      </c>
      <c r="O48" s="34">
        <f>SUM('5. normalizz_CT singola regione'!AX62:BD62)/7</f>
        <v>0.52056382676334689</v>
      </c>
      <c r="P48" s="34">
        <f t="shared" si="5"/>
        <v>0.31744272612970209</v>
      </c>
      <c r="Q48" s="34">
        <f>'5. normalizz_CT singola regione'!BE62</f>
        <v>0.42155526830587337</v>
      </c>
      <c r="R48" s="34">
        <f t="shared" si="6"/>
        <v>0.36724387674190812</v>
      </c>
      <c r="S48"/>
      <c r="T48" s="54" t="s">
        <v>237</v>
      </c>
      <c r="U48" s="65">
        <v>0.34341249436721938</v>
      </c>
      <c r="V48" s="65">
        <v>0.43895361170297215</v>
      </c>
      <c r="W48"/>
      <c r="X48"/>
      <c r="Z48"/>
      <c r="AA48"/>
      <c r="AB48"/>
      <c r="AC48"/>
      <c r="AD48"/>
      <c r="AE48"/>
      <c r="AF48" s="54" t="s">
        <v>166</v>
      </c>
      <c r="AG48" s="65">
        <v>6.4035479530794998E-2</v>
      </c>
      <c r="AH48" s="65">
        <v>0.29126339511038135</v>
      </c>
      <c r="AI48"/>
      <c r="AJ48"/>
      <c r="AK48"/>
      <c r="AL48"/>
      <c r="AM48"/>
      <c r="AN48"/>
      <c r="AO48"/>
      <c r="AP48"/>
      <c r="AQ48"/>
      <c r="AR48" s="54" t="s">
        <v>181</v>
      </c>
      <c r="AS48" s="65">
        <v>0.35523112305099186</v>
      </c>
      <c r="AT48" s="65">
        <v>0.47891508816372164</v>
      </c>
      <c r="AU48"/>
      <c r="AV48"/>
      <c r="AW48"/>
      <c r="AX48"/>
      <c r="AY48"/>
      <c r="AZ48"/>
      <c r="BA48"/>
      <c r="BB48"/>
      <c r="BC48"/>
      <c r="BD48" s="54" t="s">
        <v>275</v>
      </c>
      <c r="BE48" s="65">
        <v>2.0839833399816342E-2</v>
      </c>
      <c r="BF48" s="65">
        <v>0.17615953926442618</v>
      </c>
      <c r="BG48"/>
      <c r="BH48"/>
      <c r="BI48"/>
      <c r="BJ48"/>
      <c r="BK48"/>
      <c r="BL48"/>
      <c r="BM48"/>
      <c r="BN48"/>
      <c r="BO48"/>
      <c r="BP48" s="54" t="s">
        <v>180</v>
      </c>
      <c r="BQ48" s="65">
        <v>0.15346475076371868</v>
      </c>
      <c r="BR48" s="65">
        <v>0.29426787509609259</v>
      </c>
      <c r="BS48"/>
      <c r="BT48"/>
      <c r="BU48"/>
      <c r="BV48"/>
      <c r="BW48"/>
      <c r="BX48"/>
      <c r="BY48"/>
      <c r="BZ48"/>
      <c r="CA48"/>
      <c r="CB48" s="54" t="s">
        <v>239</v>
      </c>
      <c r="CC48" s="65">
        <v>7.9910336604596802E-2</v>
      </c>
      <c r="CD48" s="65">
        <v>0.28834810269806593</v>
      </c>
      <c r="CE48"/>
      <c r="CF48"/>
      <c r="CG48"/>
      <c r="CH48"/>
      <c r="CI48"/>
      <c r="CJ48"/>
      <c r="CK48"/>
      <c r="CL48"/>
      <c r="CM48"/>
      <c r="CN48" s="54" t="s">
        <v>2196</v>
      </c>
      <c r="CO48" s="16">
        <v>0.22222222222222221</v>
      </c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</row>
    <row r="49" spans="1:199" x14ac:dyDescent="0.3">
      <c r="A49" s="34">
        <f>'3. indicatori CT_valori_nom'!A63</f>
        <v>102047</v>
      </c>
      <c r="B49" s="34" t="str">
        <f>'3. indicatori CT_valori_nom'!B63</f>
        <v>VIBO VALENTIA</v>
      </c>
      <c r="C49" s="34" t="str">
        <f>'3. indicatori CT_valori_nom'!C63</f>
        <v>CALABRIA</v>
      </c>
      <c r="D49" s="34">
        <f>'3. indicatori CT_valori_nom'!D63</f>
        <v>84985</v>
      </c>
      <c r="E49" s="34">
        <f>SUM('5. normalizz_CT singola regione'!E63:O63)/11</f>
        <v>0.5460845912789265</v>
      </c>
      <c r="F49" s="34">
        <f t="shared" si="0"/>
        <v>0.4389536117029722</v>
      </c>
      <c r="G49" s="34">
        <f>SUM('5. normalizz_CT singola regione'!P63:X63)/9</f>
        <v>0.465874038863833</v>
      </c>
      <c r="H49" s="34">
        <f t="shared" si="1"/>
        <v>0.29126339511038141</v>
      </c>
      <c r="I49" s="34">
        <f>SUM('5. normalizz_CT singola regione'!Y63:AI63)/9</f>
        <v>0.58077973922488546</v>
      </c>
      <c r="J49" s="34">
        <f t="shared" si="2"/>
        <v>0.47891508816372169</v>
      </c>
      <c r="K49" s="34">
        <f>SUM('5. normalizz_CT singola regione'!AJ63:AR63)/9</f>
        <v>0.18886876585615409</v>
      </c>
      <c r="L49" s="34">
        <f t="shared" si="3"/>
        <v>0.17615953926442618</v>
      </c>
      <c r="M49" s="34">
        <f>SUM('5. normalizz_CT singola regione'!AS63:AW63)/5</f>
        <v>0.35987727954947363</v>
      </c>
      <c r="N49" s="34">
        <f t="shared" si="4"/>
        <v>0.33856623847646272</v>
      </c>
      <c r="O49" s="34">
        <f>SUM('5. normalizz_CT singola regione'!AX63:BD63)/7</f>
        <v>0.51393548637358233</v>
      </c>
      <c r="P49" s="34">
        <f t="shared" si="5"/>
        <v>0.31744272612970209</v>
      </c>
      <c r="Q49" s="34">
        <f>'5. normalizz_CT singola regione'!BE63</f>
        <v>0.47922485536030823</v>
      </c>
      <c r="R49" s="34">
        <f t="shared" si="6"/>
        <v>0.36724387674190812</v>
      </c>
      <c r="S49"/>
      <c r="T49" s="54" t="s">
        <v>283</v>
      </c>
      <c r="U49" s="65">
        <v>0.27010593082197992</v>
      </c>
      <c r="V49" s="65">
        <v>0.43895361170297215</v>
      </c>
      <c r="W49"/>
      <c r="X49"/>
      <c r="Z49"/>
      <c r="AA49"/>
      <c r="AB49"/>
      <c r="AC49"/>
      <c r="AD49"/>
      <c r="AE49"/>
      <c r="AF49" s="54" t="s">
        <v>140</v>
      </c>
      <c r="AG49" s="65">
        <v>6.2550035635778031E-2</v>
      </c>
      <c r="AH49" s="65">
        <v>0.29126339511038135</v>
      </c>
      <c r="AI49"/>
      <c r="AJ49"/>
      <c r="AK49"/>
      <c r="AL49"/>
      <c r="AM49"/>
      <c r="AN49"/>
      <c r="AO49"/>
      <c r="AP49"/>
      <c r="AQ49"/>
      <c r="AR49" s="54" t="s">
        <v>180</v>
      </c>
      <c r="AS49" s="65">
        <v>0.34829938029240359</v>
      </c>
      <c r="AT49" s="65">
        <v>0.47891508816372164</v>
      </c>
      <c r="AU49"/>
      <c r="AV49"/>
      <c r="AW49"/>
      <c r="AX49"/>
      <c r="AY49"/>
      <c r="AZ49"/>
      <c r="BA49"/>
      <c r="BB49"/>
      <c r="BC49"/>
      <c r="BD49" s="54" t="s">
        <v>258</v>
      </c>
      <c r="BE49" s="65">
        <v>1.7245177194301128E-2</v>
      </c>
      <c r="BF49" s="65">
        <v>0.17615953926442618</v>
      </c>
      <c r="BG49"/>
      <c r="BH49"/>
      <c r="BI49"/>
      <c r="BJ49"/>
      <c r="BK49"/>
      <c r="BL49"/>
      <c r="BM49"/>
      <c r="BN49"/>
      <c r="BO49"/>
      <c r="BP49" s="54" t="s">
        <v>304</v>
      </c>
      <c r="BQ49" s="65">
        <v>0.10386384215413717</v>
      </c>
      <c r="BR49" s="65">
        <v>0.29426787509609259</v>
      </c>
      <c r="BS49"/>
      <c r="BT49"/>
      <c r="BU49"/>
      <c r="BV49"/>
      <c r="BW49"/>
      <c r="BX49"/>
      <c r="BY49"/>
      <c r="BZ49"/>
      <c r="CA49"/>
      <c r="CB49" s="54" t="s">
        <v>200</v>
      </c>
      <c r="CC49" s="65">
        <v>6.8976234541779632E-2</v>
      </c>
      <c r="CD49" s="65">
        <v>0.28834810269806593</v>
      </c>
      <c r="CE49"/>
      <c r="CF49"/>
      <c r="CG49"/>
      <c r="CH49"/>
      <c r="CI49"/>
      <c r="CJ49"/>
      <c r="CK49"/>
      <c r="CL49"/>
      <c r="CM49"/>
      <c r="CN49" s="54" t="s">
        <v>2197</v>
      </c>
      <c r="CO49" s="16">
        <v>0</v>
      </c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</row>
    <row r="50" spans="1:199" x14ac:dyDescent="0.3">
      <c r="S50"/>
      <c r="T50" s="54" t="s">
        <v>2136</v>
      </c>
      <c r="U50" s="65">
        <v>21.069773361742662</v>
      </c>
      <c r="V50" s="65">
        <v>21.069773361742651</v>
      </c>
      <c r="W50"/>
      <c r="X50"/>
      <c r="Z50"/>
      <c r="AA50"/>
      <c r="AB50"/>
      <c r="AC50"/>
      <c r="AD50"/>
      <c r="AE50"/>
      <c r="AF50" s="54" t="s">
        <v>2136</v>
      </c>
      <c r="AG50" s="65">
        <v>13.980642965298305</v>
      </c>
      <c r="AH50" s="65">
        <v>13.980642965298296</v>
      </c>
      <c r="AI50"/>
      <c r="AJ50"/>
      <c r="AK50"/>
      <c r="AL50"/>
      <c r="AM50"/>
      <c r="AN50"/>
      <c r="AO50"/>
      <c r="AP50"/>
      <c r="AQ50"/>
      <c r="AR50" s="54" t="s">
        <v>2136</v>
      </c>
      <c r="AS50" s="65">
        <v>22.987924231858639</v>
      </c>
      <c r="AT50" s="65">
        <v>22.987924231858631</v>
      </c>
      <c r="AU50"/>
      <c r="AV50"/>
      <c r="AW50"/>
      <c r="AX50"/>
      <c r="AY50"/>
      <c r="AZ50"/>
      <c r="BA50"/>
      <c r="BB50"/>
      <c r="BC50"/>
      <c r="BD50" s="54" t="s">
        <v>2136</v>
      </c>
      <c r="BE50" s="65">
        <v>8.4556578846924566</v>
      </c>
      <c r="BF50" s="65">
        <v>8.4556578846924566</v>
      </c>
      <c r="BG50"/>
      <c r="BH50"/>
      <c r="BI50"/>
      <c r="BJ50"/>
      <c r="BK50"/>
      <c r="BL50"/>
      <c r="BM50"/>
      <c r="BN50"/>
      <c r="BO50"/>
      <c r="BP50" s="54" t="s">
        <v>2136</v>
      </c>
      <c r="BQ50" s="65">
        <v>14.124858004612443</v>
      </c>
      <c r="BR50" s="65">
        <v>14.124858004612458</v>
      </c>
      <c r="BS50"/>
      <c r="BT50"/>
      <c r="BU50"/>
      <c r="BV50"/>
      <c r="BW50"/>
      <c r="BX50"/>
      <c r="BY50"/>
      <c r="BZ50"/>
      <c r="CA50"/>
      <c r="CB50" s="54" t="s">
        <v>2136</v>
      </c>
      <c r="CC50" s="65">
        <v>13.840708929507164</v>
      </c>
      <c r="CD50" s="65">
        <v>13.840708929507171</v>
      </c>
      <c r="CE50"/>
      <c r="CF50"/>
      <c r="CG50"/>
      <c r="CH50"/>
      <c r="CI50"/>
      <c r="CJ50"/>
      <c r="CK50"/>
      <c r="CL50"/>
      <c r="CM50"/>
      <c r="CN50" s="54" t="s">
        <v>2198</v>
      </c>
      <c r="CO50" s="16">
        <v>0.125</v>
      </c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</row>
    <row r="51" spans="1:199" ht="31.2" x14ac:dyDescent="0.3">
      <c r="C51" s="52"/>
      <c r="D51" s="51" t="s">
        <v>2132</v>
      </c>
      <c r="E51" s="52">
        <f>MAX(E$2:E$49)</f>
        <v>0.5460845912789265</v>
      </c>
      <c r="F51" s="52"/>
      <c r="G51" s="52">
        <f>MAX(G$2:G$49)</f>
        <v>0.5988043682390769</v>
      </c>
      <c r="H51" s="52"/>
      <c r="I51" s="52">
        <f>MAX(I$2:I$49)</f>
        <v>0.74392722820131596</v>
      </c>
      <c r="J51" s="52"/>
      <c r="K51" s="52">
        <f>MAX(K$2:K$49)</f>
        <v>0.44497858953386416</v>
      </c>
      <c r="L51" s="52"/>
      <c r="M51" s="52">
        <f>MAX(M$2:M$49)</f>
        <v>0.59613230921931903</v>
      </c>
      <c r="N51" s="52"/>
      <c r="O51" s="52">
        <f>MAX(O$2:O$49)</f>
        <v>0.61997703703260376</v>
      </c>
      <c r="S51"/>
      <c r="T51"/>
      <c r="U51"/>
      <c r="V51"/>
      <c r="W51"/>
      <c r="X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 s="54" t="s">
        <v>2199</v>
      </c>
      <c r="CO51" s="16">
        <v>0.16341364348790094</v>
      </c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</row>
    <row r="52" spans="1:199" x14ac:dyDescent="0.3">
      <c r="C52" s="52"/>
      <c r="D52" s="51" t="s">
        <v>2133</v>
      </c>
      <c r="E52" s="52">
        <f>MIN(E$2:E$49)</f>
        <v>0.27010593082197992</v>
      </c>
      <c r="F52" s="52"/>
      <c r="G52" s="52">
        <f>MIN(G$2:G$49)</f>
        <v>6.2550035635778031E-2</v>
      </c>
      <c r="H52" s="52"/>
      <c r="I52" s="52">
        <f>MIN(I$2:I$49)</f>
        <v>0.34829938029240359</v>
      </c>
      <c r="J52" s="52"/>
      <c r="K52" s="52">
        <f>MIN(K$2:K$49)</f>
        <v>1.7245177194301128E-2</v>
      </c>
      <c r="L52" s="52"/>
      <c r="M52" s="52">
        <f>MIN(M$2:M$49)</f>
        <v>0.15208246473392414</v>
      </c>
      <c r="N52" s="52"/>
      <c r="O52" s="52">
        <f>MIN(O$2:O$49)</f>
        <v>8.9344298868747743E-2</v>
      </c>
      <c r="T52"/>
      <c r="U52"/>
      <c r="V52"/>
      <c r="W52"/>
      <c r="X52"/>
      <c r="CN52" s="54" t="s">
        <v>2200</v>
      </c>
      <c r="CO52" s="16">
        <v>2.888301258844355E-3</v>
      </c>
    </row>
    <row r="53" spans="1:199" x14ac:dyDescent="0.3">
      <c r="C53" s="52"/>
      <c r="D53" s="52" t="s">
        <v>2134</v>
      </c>
      <c r="E53" s="52">
        <f>AVERAGE(E$2:E$49)</f>
        <v>0.4389536117029722</v>
      </c>
      <c r="F53" s="52"/>
      <c r="G53" s="52">
        <f>AVERAGE(G$2:G$49)</f>
        <v>0.29126339511038141</v>
      </c>
      <c r="H53" s="52"/>
      <c r="I53" s="52">
        <f>AVERAGE(I$2:I$49)</f>
        <v>0.47891508816372169</v>
      </c>
      <c r="J53" s="52"/>
      <c r="K53" s="52">
        <f>AVERAGE(K$2:K$49)</f>
        <v>0.17615953926442618</v>
      </c>
      <c r="L53" s="52"/>
      <c r="M53" s="52">
        <f>AVERAGE(M$2:M$49)</f>
        <v>0.33856623847646272</v>
      </c>
      <c r="N53" s="52"/>
      <c r="O53" s="52">
        <f>AVERAGE(O$2:O$49)</f>
        <v>0.31744272612970209</v>
      </c>
      <c r="Q53" s="34">
        <f>AVERAGE(Q2:Q50)</f>
        <v>0.36724387674190812</v>
      </c>
      <c r="CN53" s="54" t="s">
        <v>2201</v>
      </c>
      <c r="CO53" s="16">
        <v>0.44883764478698096</v>
      </c>
    </row>
    <row r="54" spans="1:199" x14ac:dyDescent="0.3">
      <c r="CN54" s="54" t="s">
        <v>2202</v>
      </c>
      <c r="CO54" s="16">
        <v>0.66012770560955514</v>
      </c>
    </row>
    <row r="55" spans="1:199" x14ac:dyDescent="0.3">
      <c r="T55" s="53" t="s">
        <v>2135</v>
      </c>
      <c r="U55" t="s">
        <v>2215</v>
      </c>
      <c r="V55" t="s">
        <v>2217</v>
      </c>
      <c r="CN55" s="54" t="s">
        <v>2203</v>
      </c>
      <c r="CO55" s="16">
        <v>0.15909090909090909</v>
      </c>
    </row>
    <row r="56" spans="1:199" x14ac:dyDescent="0.3">
      <c r="T56" s="54" t="s">
        <v>176</v>
      </c>
      <c r="U56" s="65">
        <v>0.55195693966503789</v>
      </c>
      <c r="V56" s="16">
        <v>0.35819804310524206</v>
      </c>
      <c r="CN56" s="54" t="s">
        <v>2204</v>
      </c>
      <c r="CO56" s="16">
        <v>0.75429008215346871</v>
      </c>
    </row>
    <row r="57" spans="1:199" x14ac:dyDescent="0.3">
      <c r="T57" s="54" t="s">
        <v>252</v>
      </c>
      <c r="U57" s="65">
        <v>0.54081146997938212</v>
      </c>
      <c r="V57" s="16">
        <v>0.35819804310524206</v>
      </c>
      <c r="CN57" s="54" t="s">
        <v>2205</v>
      </c>
      <c r="CO57" s="16">
        <v>0</v>
      </c>
    </row>
    <row r="58" spans="1:199" x14ac:dyDescent="0.3">
      <c r="T58" s="54" t="s">
        <v>185</v>
      </c>
      <c r="U58" s="65">
        <v>0.49951859449703662</v>
      </c>
      <c r="V58" s="16">
        <v>0.35819804310524206</v>
      </c>
      <c r="CN58" s="54" t="s">
        <v>2206</v>
      </c>
      <c r="CO58" s="16">
        <v>0.16518882576209934</v>
      </c>
    </row>
    <row r="59" spans="1:199" x14ac:dyDescent="0.3">
      <c r="T59" s="54" t="s">
        <v>302</v>
      </c>
      <c r="U59" s="65">
        <v>0.48408290851283997</v>
      </c>
      <c r="V59" s="16">
        <v>0.35819804310524206</v>
      </c>
      <c r="CN59" s="54" t="s">
        <v>2207</v>
      </c>
      <c r="CO59" s="16">
        <v>0.14320388349514554</v>
      </c>
    </row>
    <row r="60" spans="1:199" x14ac:dyDescent="0.3">
      <c r="T60" s="54" t="s">
        <v>201</v>
      </c>
      <c r="U60" s="65">
        <v>0.47482814255923034</v>
      </c>
      <c r="V60" s="16">
        <v>0.35819804310524206</v>
      </c>
      <c r="CN60" s="54" t="s">
        <v>2208</v>
      </c>
      <c r="CO60" s="16">
        <v>7.792207792207792E-2</v>
      </c>
    </row>
    <row r="61" spans="1:199" x14ac:dyDescent="0.3">
      <c r="T61" s="54" t="s">
        <v>253</v>
      </c>
      <c r="U61" s="65">
        <v>0.44597953465653961</v>
      </c>
      <c r="V61" s="16">
        <v>0.35819804310524206</v>
      </c>
      <c r="CN61" s="54" t="s">
        <v>2209</v>
      </c>
      <c r="CO61" s="16">
        <v>0.17262127757177259</v>
      </c>
    </row>
    <row r="62" spans="1:199" x14ac:dyDescent="0.3">
      <c r="T62" s="54" t="s">
        <v>186</v>
      </c>
      <c r="U62" s="65">
        <v>0.44403809644037301</v>
      </c>
      <c r="V62" s="16">
        <v>0.35819804310524206</v>
      </c>
      <c r="CN62" s="54" t="s">
        <v>2210</v>
      </c>
      <c r="CO62" s="16">
        <v>0</v>
      </c>
    </row>
    <row r="63" spans="1:199" x14ac:dyDescent="0.3">
      <c r="T63" s="54" t="s">
        <v>174</v>
      </c>
      <c r="U63" s="65">
        <v>0.42373470049267969</v>
      </c>
      <c r="V63" s="16">
        <v>0.35819804310524206</v>
      </c>
      <c r="CN63" s="54" t="s">
        <v>2211</v>
      </c>
      <c r="CO63" s="16">
        <v>4.622258235585134E-2</v>
      </c>
    </row>
    <row r="64" spans="1:199" x14ac:dyDescent="0.3">
      <c r="T64" s="54" t="s">
        <v>183</v>
      </c>
      <c r="U64" s="65">
        <v>0.41695310088249321</v>
      </c>
      <c r="V64" s="16">
        <v>0.35819804310524206</v>
      </c>
      <c r="CN64" s="54" t="s">
        <v>2212</v>
      </c>
      <c r="CO64" s="16">
        <v>0.42924528301886788</v>
      </c>
    </row>
    <row r="65" spans="20:142" x14ac:dyDescent="0.3">
      <c r="T65" s="54" t="s">
        <v>207</v>
      </c>
      <c r="U65" s="65">
        <v>0.41406266302981726</v>
      </c>
      <c r="V65" s="16">
        <v>0.35819804310524206</v>
      </c>
    </row>
    <row r="66" spans="20:142" x14ac:dyDescent="0.3">
      <c r="T66" s="54" t="s">
        <v>299</v>
      </c>
      <c r="U66" s="65">
        <v>0.40318132698016323</v>
      </c>
      <c r="V66" s="16">
        <v>0.35819804310524206</v>
      </c>
    </row>
    <row r="67" spans="20:142" x14ac:dyDescent="0.3">
      <c r="T67" s="54" t="s">
        <v>236</v>
      </c>
      <c r="U67" s="65">
        <v>0.39649000267519618</v>
      </c>
      <c r="V67" s="16">
        <v>0.35819804310524206</v>
      </c>
    </row>
    <row r="68" spans="20:142" x14ac:dyDescent="0.3">
      <c r="T68" s="54" t="s">
        <v>196</v>
      </c>
      <c r="U68" s="65">
        <v>0.39377207351312188</v>
      </c>
      <c r="V68" s="16">
        <v>0.35819804310524206</v>
      </c>
      <c r="CN68" s="87" t="s">
        <v>2246</v>
      </c>
      <c r="CO68" s="65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</row>
    <row r="69" spans="20:142" x14ac:dyDescent="0.3">
      <c r="T69" s="54" t="s">
        <v>169</v>
      </c>
      <c r="U69" s="65">
        <v>0.39073204313742721</v>
      </c>
      <c r="V69" s="16">
        <v>0.35819804310524206</v>
      </c>
      <c r="CN69" s="86" t="s">
        <v>2163</v>
      </c>
      <c r="CO69" s="65">
        <v>0.33333333333333343</v>
      </c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</row>
    <row r="70" spans="20:142" x14ac:dyDescent="0.3">
      <c r="T70" s="54" t="s">
        <v>304</v>
      </c>
      <c r="U70" s="65">
        <v>0.37453269927318683</v>
      </c>
      <c r="V70" s="16">
        <v>0.35819804310524206</v>
      </c>
      <c r="CN70" s="86" t="s">
        <v>2164</v>
      </c>
      <c r="CO70" s="65">
        <v>0.20967280478965256</v>
      </c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</row>
    <row r="71" spans="20:142" x14ac:dyDescent="0.3">
      <c r="T71" s="54" t="s">
        <v>259</v>
      </c>
      <c r="U71" s="65">
        <v>0.3732683048778736</v>
      </c>
      <c r="V71" s="16">
        <v>0.35819804310524206</v>
      </c>
      <c r="CN71" s="86" t="s">
        <v>2165</v>
      </c>
      <c r="CO71" s="65">
        <v>0.68077753779697625</v>
      </c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</row>
    <row r="72" spans="20:142" x14ac:dyDescent="0.3">
      <c r="T72" s="54" t="s">
        <v>248</v>
      </c>
      <c r="U72" s="65">
        <v>0.37149368813989431</v>
      </c>
      <c r="V72" s="16">
        <v>0.35819804310524206</v>
      </c>
      <c r="CN72" s="86" t="s">
        <v>2166</v>
      </c>
      <c r="CO72" s="65">
        <v>0.90846754192073276</v>
      </c>
      <c r="CP72"/>
    </row>
    <row r="73" spans="20:142" x14ac:dyDescent="0.3">
      <c r="T73" s="54" t="s">
        <v>285</v>
      </c>
      <c r="U73" s="65">
        <v>0.36828966658905288</v>
      </c>
      <c r="V73" s="16">
        <v>0.35819804310524206</v>
      </c>
      <c r="CN73" s="86" t="s">
        <v>2167</v>
      </c>
      <c r="CO73" s="65">
        <v>0.51131351285358118</v>
      </c>
      <c r="CP73"/>
    </row>
    <row r="74" spans="20:142" x14ac:dyDescent="0.3">
      <c r="T74" s="54" t="s">
        <v>286</v>
      </c>
      <c r="U74" s="65">
        <v>0.36173172242781138</v>
      </c>
      <c r="V74" s="16">
        <v>0.35819804310524206</v>
      </c>
      <c r="CN74" s="86" t="s">
        <v>2168</v>
      </c>
      <c r="CO74" s="65">
        <v>0.40621544980594015</v>
      </c>
      <c r="CP74"/>
    </row>
    <row r="75" spans="20:142" x14ac:dyDescent="0.3">
      <c r="T75" s="54" t="s">
        <v>197</v>
      </c>
      <c r="U75" s="65">
        <v>0.3565733828001737</v>
      </c>
      <c r="V75" s="16">
        <v>0.35819804310524206</v>
      </c>
      <c r="CN75" s="86" t="s">
        <v>2169</v>
      </c>
      <c r="CO75" s="65">
        <v>9.6413613189772679E-2</v>
      </c>
      <c r="CP75"/>
    </row>
    <row r="76" spans="20:142" x14ac:dyDescent="0.3">
      <c r="T76" s="54" t="s">
        <v>237</v>
      </c>
      <c r="U76" s="65">
        <v>0.35128354533422346</v>
      </c>
      <c r="V76" s="16">
        <v>0.35819804310524206</v>
      </c>
      <c r="CN76" s="86" t="s">
        <v>2170</v>
      </c>
      <c r="CO76" s="65">
        <v>0.47622718009904025</v>
      </c>
      <c r="CP76"/>
    </row>
    <row r="77" spans="20:142" x14ac:dyDescent="0.3">
      <c r="T77" s="54" t="s">
        <v>167</v>
      </c>
      <c r="U77" s="65">
        <v>0.34901538929669434</v>
      </c>
      <c r="V77" s="16">
        <v>0.35819804310524206</v>
      </c>
      <c r="CN77" s="86" t="s">
        <v>2171</v>
      </c>
      <c r="CO77" s="65">
        <v>0.5146266275474487</v>
      </c>
      <c r="CP77"/>
    </row>
    <row r="78" spans="20:142" x14ac:dyDescent="0.3">
      <c r="T78" s="54" t="s">
        <v>291</v>
      </c>
      <c r="U78" s="65">
        <v>0.34494076509960375</v>
      </c>
      <c r="V78" s="16">
        <v>0.35819804310524206</v>
      </c>
      <c r="CN78" s="86" t="s">
        <v>2172</v>
      </c>
      <c r="CO78" s="65">
        <v>0.4702652795657688</v>
      </c>
      <c r="CP78"/>
    </row>
    <row r="79" spans="20:142" x14ac:dyDescent="0.3">
      <c r="T79" s="54" t="s">
        <v>243</v>
      </c>
      <c r="U79" s="65">
        <v>0.34454868455488019</v>
      </c>
      <c r="V79" s="16">
        <v>0.35819804310524206</v>
      </c>
      <c r="CN79" s="86" t="s">
        <v>2173</v>
      </c>
      <c r="CO79" s="65">
        <v>0.91610623557135018</v>
      </c>
      <c r="CP79"/>
    </row>
    <row r="80" spans="20:142" x14ac:dyDescent="0.3">
      <c r="T80" s="54" t="s">
        <v>140</v>
      </c>
      <c r="U80" s="65">
        <v>0.34115928708576915</v>
      </c>
      <c r="V80" s="16">
        <v>0.35819804310524206</v>
      </c>
      <c r="CN80" s="86" t="s">
        <v>2174</v>
      </c>
      <c r="CO80" s="65">
        <v>0.76671081195892166</v>
      </c>
      <c r="CP80"/>
    </row>
    <row r="81" spans="20:94" x14ac:dyDescent="0.3">
      <c r="T81" s="54" t="s">
        <v>260</v>
      </c>
      <c r="U81" s="65">
        <v>0.32781537002981381</v>
      </c>
      <c r="V81" s="16">
        <v>0.35819804310524206</v>
      </c>
      <c r="CN81" s="86" t="s">
        <v>2175</v>
      </c>
      <c r="CO81" s="65">
        <v>0.93504218395078142</v>
      </c>
      <c r="CP81"/>
    </row>
    <row r="82" spans="20:94" x14ac:dyDescent="0.3">
      <c r="T82" s="54" t="s">
        <v>268</v>
      </c>
      <c r="U82" s="65">
        <v>0.3276830560248577</v>
      </c>
      <c r="V82" s="16">
        <v>0.35819804310524206</v>
      </c>
      <c r="CN82" s="86" t="s">
        <v>2176</v>
      </c>
      <c r="CO82" s="65">
        <v>0.62908408512626413</v>
      </c>
      <c r="CP82"/>
    </row>
    <row r="83" spans="20:94" x14ac:dyDescent="0.3">
      <c r="T83" s="54" t="s">
        <v>290</v>
      </c>
      <c r="U83" s="65">
        <v>0.32643919558206924</v>
      </c>
      <c r="V83" s="16">
        <v>0.35819804310524206</v>
      </c>
      <c r="CN83" s="86" t="s">
        <v>2177</v>
      </c>
      <c r="CO83" s="65">
        <v>0</v>
      </c>
      <c r="CP83"/>
    </row>
    <row r="84" spans="20:94" x14ac:dyDescent="0.3">
      <c r="T84" s="54" t="s">
        <v>145</v>
      </c>
      <c r="U84" s="65">
        <v>0.32601302328937221</v>
      </c>
      <c r="V84" s="16">
        <v>0.35819804310524206</v>
      </c>
      <c r="CN84" s="86" t="s">
        <v>2178</v>
      </c>
      <c r="CO84" s="65">
        <v>1</v>
      </c>
      <c r="CP84"/>
    </row>
    <row r="85" spans="20:94" x14ac:dyDescent="0.3">
      <c r="T85" s="54" t="s">
        <v>179</v>
      </c>
      <c r="U85" s="65">
        <v>0.32119077207839797</v>
      </c>
      <c r="V85" s="16">
        <v>0.35819804310524206</v>
      </c>
      <c r="CN85" s="86" t="s">
        <v>2179</v>
      </c>
      <c r="CO85" s="65">
        <v>0</v>
      </c>
      <c r="CP85"/>
    </row>
    <row r="86" spans="20:94" x14ac:dyDescent="0.3">
      <c r="T86" s="54" t="s">
        <v>153</v>
      </c>
      <c r="U86" s="65">
        <v>0.3171486030661072</v>
      </c>
      <c r="V86" s="16">
        <v>0.35819804310524206</v>
      </c>
      <c r="CN86" s="86" t="s">
        <v>2180</v>
      </c>
      <c r="CO86" s="65">
        <v>1</v>
      </c>
    </row>
    <row r="87" spans="20:94" x14ac:dyDescent="0.3">
      <c r="T87" s="54" t="s">
        <v>277</v>
      </c>
      <c r="U87" s="65">
        <v>0.31496516114738765</v>
      </c>
      <c r="V87" s="16">
        <v>0.35819804310524206</v>
      </c>
      <c r="CN87" s="86" t="s">
        <v>2181</v>
      </c>
      <c r="CO87" s="65">
        <v>0.96373577376743524</v>
      </c>
    </row>
    <row r="88" spans="20:94" x14ac:dyDescent="0.3">
      <c r="T88" s="54" t="s">
        <v>258</v>
      </c>
      <c r="U88" s="65">
        <v>0.31442317054758978</v>
      </c>
      <c r="V88" s="16">
        <v>0.35819804310524206</v>
      </c>
      <c r="CN88" s="86" t="s">
        <v>2182</v>
      </c>
      <c r="CO88" s="65">
        <v>0.42380278576924779</v>
      </c>
    </row>
    <row r="89" spans="20:94" x14ac:dyDescent="0.3">
      <c r="T89" s="54" t="s">
        <v>200</v>
      </c>
      <c r="U89" s="65">
        <v>0.31396752434516989</v>
      </c>
      <c r="V89" s="16">
        <v>0.35819804310524206</v>
      </c>
      <c r="CN89" s="86" t="s">
        <v>2183</v>
      </c>
      <c r="CO89" s="65">
        <v>0.65617566331198529</v>
      </c>
    </row>
    <row r="90" spans="20:94" x14ac:dyDescent="0.3">
      <c r="T90" s="54" t="s">
        <v>265</v>
      </c>
      <c r="U90" s="65">
        <v>0.31266908892052281</v>
      </c>
      <c r="V90" s="16">
        <v>0.35819804310524206</v>
      </c>
      <c r="CN90" s="86" t="s">
        <v>2184</v>
      </c>
      <c r="CO90" s="65">
        <v>0.48440689876353199</v>
      </c>
    </row>
    <row r="91" spans="20:94" x14ac:dyDescent="0.3">
      <c r="T91" s="54" t="s">
        <v>210</v>
      </c>
      <c r="U91" s="65">
        <v>0.31235824943936691</v>
      </c>
      <c r="V91" s="16">
        <v>0.35819804310524206</v>
      </c>
      <c r="CN91" s="86" t="s">
        <v>2185</v>
      </c>
      <c r="CO91" s="65">
        <v>0.84722222222222221</v>
      </c>
    </row>
    <row r="92" spans="20:94" x14ac:dyDescent="0.3">
      <c r="T92" s="54" t="s">
        <v>245</v>
      </c>
      <c r="U92" s="65">
        <v>0.31120080588128513</v>
      </c>
      <c r="V92" s="16">
        <v>0.35819804310524206</v>
      </c>
      <c r="CN92" s="86" t="s">
        <v>2186</v>
      </c>
      <c r="CO92" s="65">
        <v>0.17188922978667673</v>
      </c>
    </row>
    <row r="93" spans="20:94" x14ac:dyDescent="0.3">
      <c r="T93" s="54" t="s">
        <v>215</v>
      </c>
      <c r="U93" s="65">
        <v>0.30970153464373812</v>
      </c>
      <c r="V93" s="16">
        <v>0.35819804310524206</v>
      </c>
      <c r="CN93" s="86" t="s">
        <v>2187</v>
      </c>
      <c r="CO93" s="65">
        <v>0.66666666666666663</v>
      </c>
    </row>
    <row r="94" spans="20:94" x14ac:dyDescent="0.3">
      <c r="T94" s="54" t="s">
        <v>256</v>
      </c>
      <c r="U94" s="65">
        <v>0.30677456215346205</v>
      </c>
      <c r="V94" s="16">
        <v>0.35819804310524206</v>
      </c>
      <c r="CN94" s="86" t="s">
        <v>2188</v>
      </c>
      <c r="CO94" s="65">
        <v>0.95590038829114332</v>
      </c>
    </row>
    <row r="95" spans="20:94" x14ac:dyDescent="0.3">
      <c r="T95" s="54" t="s">
        <v>239</v>
      </c>
      <c r="U95" s="65">
        <v>0.29934902607069763</v>
      </c>
      <c r="V95" s="16">
        <v>0.35819804310524206</v>
      </c>
      <c r="CN95" s="86" t="s">
        <v>2189</v>
      </c>
      <c r="CO95" s="65">
        <v>0.25247825982697925</v>
      </c>
    </row>
    <row r="96" spans="20:94" x14ac:dyDescent="0.3">
      <c r="T96" s="54" t="s">
        <v>279</v>
      </c>
      <c r="U96" s="65">
        <v>0.29523138100215596</v>
      </c>
      <c r="V96" s="16">
        <v>0.35819804310524206</v>
      </c>
      <c r="CN96" s="86" t="s">
        <v>2190</v>
      </c>
      <c r="CO96" s="65">
        <v>0.43473237384773822</v>
      </c>
    </row>
    <row r="97" spans="20:93" x14ac:dyDescent="0.3">
      <c r="T97" s="54" t="s">
        <v>283</v>
      </c>
      <c r="U97" s="65">
        <v>0.29195506590553505</v>
      </c>
      <c r="V97" s="16">
        <v>0.35819804310524206</v>
      </c>
      <c r="CN97" s="86" t="s">
        <v>2191</v>
      </c>
      <c r="CO97" s="65">
        <v>0.22622645178221557</v>
      </c>
    </row>
    <row r="98" spans="20:93" x14ac:dyDescent="0.3">
      <c r="T98" s="54" t="s">
        <v>275</v>
      </c>
      <c r="U98" s="65">
        <v>0.29052757580708966</v>
      </c>
      <c r="V98" s="16">
        <v>0.35819804310524206</v>
      </c>
      <c r="CN98" s="86" t="s">
        <v>2192</v>
      </c>
      <c r="CO98" s="65">
        <v>0.95221075466476923</v>
      </c>
    </row>
    <row r="99" spans="20:93" x14ac:dyDescent="0.3">
      <c r="T99" s="54" t="s">
        <v>156</v>
      </c>
      <c r="U99" s="65">
        <v>0.28479171810254389</v>
      </c>
      <c r="V99" s="16">
        <v>0.35819804310524206</v>
      </c>
      <c r="CN99" s="86" t="s">
        <v>2193</v>
      </c>
      <c r="CO99" s="65">
        <v>0.36564299424184282</v>
      </c>
    </row>
    <row r="100" spans="20:93" x14ac:dyDescent="0.3">
      <c r="T100" s="54" t="s">
        <v>155</v>
      </c>
      <c r="U100" s="65">
        <v>0.28305488661733735</v>
      </c>
      <c r="V100" s="16">
        <v>0.35819804310524206</v>
      </c>
      <c r="CN100" s="86" t="s">
        <v>2194</v>
      </c>
      <c r="CO100" s="65">
        <v>0.11554736649776923</v>
      </c>
    </row>
    <row r="101" spans="20:93" x14ac:dyDescent="0.3">
      <c r="T101" s="54" t="s">
        <v>166</v>
      </c>
      <c r="U101" s="65">
        <v>0.27593317106599152</v>
      </c>
      <c r="V101" s="16">
        <v>0.35819804310524206</v>
      </c>
      <c r="CN101" s="86" t="s">
        <v>2195</v>
      </c>
      <c r="CO101" s="65">
        <v>1</v>
      </c>
    </row>
    <row r="102" spans="20:93" x14ac:dyDescent="0.3">
      <c r="T102" s="54" t="s">
        <v>181</v>
      </c>
      <c r="U102" s="65">
        <v>0.2653006829595343</v>
      </c>
      <c r="V102" s="16">
        <v>0.35819804310524206</v>
      </c>
      <c r="CN102" s="86" t="s">
        <v>2196</v>
      </c>
      <c r="CO102" s="65">
        <v>1</v>
      </c>
    </row>
    <row r="103" spans="20:93" x14ac:dyDescent="0.3">
      <c r="T103" s="54" t="s">
        <v>180</v>
      </c>
      <c r="U103" s="65">
        <v>0.24803371187109671</v>
      </c>
      <c r="V103" s="16">
        <v>0.35819804310524206</v>
      </c>
      <c r="CN103" s="86" t="s">
        <v>2197</v>
      </c>
      <c r="CO103" s="65">
        <v>0.39736899325940422</v>
      </c>
    </row>
    <row r="104" spans="20:93" x14ac:dyDescent="0.3">
      <c r="T104" s="54" t="s">
        <v>2136</v>
      </c>
      <c r="U104" s="65">
        <v>17.193506069051619</v>
      </c>
      <c r="V104" s="16">
        <v>17.193506069051615</v>
      </c>
      <c r="CN104" s="86" t="s">
        <v>2198</v>
      </c>
      <c r="CO104" s="65">
        <v>1</v>
      </c>
    </row>
    <row r="105" spans="20:93" x14ac:dyDescent="0.3">
      <c r="CN105" s="86" t="s">
        <v>2199</v>
      </c>
      <c r="CO105" s="65">
        <v>0.12624795180576115</v>
      </c>
    </row>
    <row r="106" spans="20:93" x14ac:dyDescent="0.3">
      <c r="CN106" s="86" t="s">
        <v>2200</v>
      </c>
      <c r="CO106" s="65">
        <v>0</v>
      </c>
    </row>
    <row r="107" spans="20:93" x14ac:dyDescent="0.3">
      <c r="CN107" s="86" t="s">
        <v>2201</v>
      </c>
      <c r="CO107" s="65">
        <v>0.69447506527989267</v>
      </c>
    </row>
    <row r="108" spans="20:93" x14ac:dyDescent="0.3">
      <c r="CN108" s="86" t="s">
        <v>2202</v>
      </c>
      <c r="CO108" s="65">
        <v>0.39937853814714791</v>
      </c>
    </row>
    <row r="109" spans="20:93" x14ac:dyDescent="0.3">
      <c r="CN109" s="86" t="s">
        <v>2203</v>
      </c>
      <c r="CO109" s="65">
        <v>1</v>
      </c>
    </row>
    <row r="110" spans="20:93" x14ac:dyDescent="0.3">
      <c r="CN110" s="86" t="s">
        <v>2204</v>
      </c>
      <c r="CO110" s="65">
        <v>0.55347460933622117</v>
      </c>
    </row>
    <row r="111" spans="20:93" x14ac:dyDescent="0.3">
      <c r="CN111" s="86" t="s">
        <v>2205</v>
      </c>
      <c r="CO111" s="65">
        <v>0.33333333333333331</v>
      </c>
    </row>
    <row r="112" spans="20:93" x14ac:dyDescent="0.3">
      <c r="CN112" s="86" t="s">
        <v>2206</v>
      </c>
      <c r="CO112" s="65">
        <v>1</v>
      </c>
    </row>
    <row r="113" spans="92:93" x14ac:dyDescent="0.3">
      <c r="CN113" s="86" t="s">
        <v>2207</v>
      </c>
      <c r="CO113" s="65">
        <v>0.77993527508090621</v>
      </c>
    </row>
    <row r="114" spans="92:93" x14ac:dyDescent="0.3">
      <c r="CN114" s="86" t="s">
        <v>2208</v>
      </c>
      <c r="CO114" s="65">
        <v>0.5941558441558441</v>
      </c>
    </row>
    <row r="115" spans="92:93" x14ac:dyDescent="0.3">
      <c r="CN115" s="86" t="s">
        <v>2209</v>
      </c>
      <c r="CO115" s="65">
        <v>0.55993953965556398</v>
      </c>
    </row>
    <row r="116" spans="92:93" x14ac:dyDescent="0.3">
      <c r="CN116" s="86" t="s">
        <v>2210</v>
      </c>
      <c r="CO116" s="65">
        <v>0</v>
      </c>
    </row>
    <row r="117" spans="92:93" x14ac:dyDescent="0.3">
      <c r="CN117" s="86" t="s">
        <v>2211</v>
      </c>
      <c r="CO117" s="65">
        <v>0.66136540704959412</v>
      </c>
    </row>
    <row r="118" spans="92:93" x14ac:dyDescent="0.3">
      <c r="CN118" s="86" t="s">
        <v>2212</v>
      </c>
      <c r="CO118" s="65">
        <v>0.26205450733752628</v>
      </c>
    </row>
  </sheetData>
  <pageMargins left="0.7" right="0.7" top="0.75" bottom="0.75" header="0.3" footer="0.3"/>
  <pageSetup paperSize="9" orientation="portrait" horizontalDpi="0" verticalDpi="0" r:id="rId10"/>
  <drawing r:id="rId1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5CEC51-B650-4EEE-B48E-2E8837EED2D6}">
  <dimension ref="A1:GA65"/>
  <sheetViews>
    <sheetView topLeftCell="CZ1" zoomScale="40" zoomScaleNormal="40" zoomScaleSheetLayoutView="40" workbookViewId="0">
      <selection activeCell="DH18" sqref="DH18"/>
    </sheetView>
  </sheetViews>
  <sheetFormatPr defaultRowHeight="15.6" x14ac:dyDescent="0.3"/>
  <cols>
    <col min="1" max="1" width="9.796875" style="34" customWidth="1"/>
    <col min="2" max="2" width="21.5" style="34" customWidth="1"/>
    <col min="3" max="3" width="11" style="34" customWidth="1"/>
    <col min="4" max="4" width="8.296875" style="34" customWidth="1"/>
    <col min="5" max="16" width="14.5" style="34" customWidth="1"/>
    <col min="17" max="19" width="12" style="34" bestFit="1" customWidth="1"/>
    <col min="20" max="20" width="33.3984375" style="34" bestFit="1" customWidth="1"/>
    <col min="21" max="21" width="23.59765625" style="34" bestFit="1" customWidth="1"/>
    <col min="22" max="22" width="29.09765625" style="34" bestFit="1" customWidth="1"/>
    <col min="23" max="30" width="12" style="34" bestFit="1" customWidth="1"/>
    <col min="31" max="31" width="12" style="34" customWidth="1"/>
    <col min="32" max="32" width="33.3984375" style="34" bestFit="1" customWidth="1"/>
    <col min="33" max="33" width="34.09765625" style="34" bestFit="1" customWidth="1"/>
    <col min="34" max="34" width="34.8984375" style="34" bestFit="1" customWidth="1"/>
    <col min="35" max="36" width="12" style="34" bestFit="1" customWidth="1"/>
    <col min="37" max="37" width="11" style="34" bestFit="1" customWidth="1"/>
    <col min="38" max="39" width="12" style="34" bestFit="1" customWidth="1"/>
    <col min="40" max="40" width="11" style="34" bestFit="1" customWidth="1"/>
    <col min="41" max="43" width="12" style="34" bestFit="1" customWidth="1"/>
    <col min="44" max="44" width="33.3984375" style="34" bestFit="1" customWidth="1"/>
    <col min="45" max="45" width="24.59765625" style="34" bestFit="1" customWidth="1"/>
    <col min="46" max="46" width="36.09765625" style="34" bestFit="1" customWidth="1"/>
    <col min="47" max="56" width="12" style="34" bestFit="1" customWidth="1"/>
    <col min="57" max="57" width="33.3984375" style="34" bestFit="1" customWidth="1"/>
    <col min="58" max="58" width="23.59765625" style="34" bestFit="1" customWidth="1"/>
    <col min="59" max="59" width="35.09765625" style="34" bestFit="1" customWidth="1"/>
    <col min="60" max="60" width="12" style="34" bestFit="1" customWidth="1"/>
    <col min="61" max="61" width="11" style="34" bestFit="1" customWidth="1"/>
    <col min="62" max="69" width="12" style="34" bestFit="1" customWidth="1"/>
    <col min="70" max="70" width="33.3984375" style="34" bestFit="1" customWidth="1"/>
    <col min="71" max="71" width="27.59765625" style="34" bestFit="1" customWidth="1"/>
    <col min="72" max="72" width="38.59765625" style="34" bestFit="1" customWidth="1"/>
    <col min="73" max="82" width="12" style="34" bestFit="1" customWidth="1"/>
    <col min="83" max="83" width="33.3984375" style="34" bestFit="1" customWidth="1"/>
    <col min="84" max="84" width="31.8984375" style="34" bestFit="1" customWidth="1"/>
    <col min="85" max="85" width="34.8984375" style="34" bestFit="1" customWidth="1"/>
    <col min="86" max="96" width="12" style="34" bestFit="1" customWidth="1"/>
    <col min="97" max="97" width="33.3984375" style="34" bestFit="1" customWidth="1"/>
    <col min="98" max="98" width="22.09765625" style="34" bestFit="1" customWidth="1"/>
    <col min="99" max="99" width="26.09765625" style="34" bestFit="1" customWidth="1"/>
    <col min="100" max="100" width="12" style="34" bestFit="1" customWidth="1"/>
    <col min="101" max="101" width="11" style="34" bestFit="1" customWidth="1"/>
    <col min="102" max="103" width="12" style="34" bestFit="1" customWidth="1"/>
    <col min="104" max="104" width="11" style="34" bestFit="1" customWidth="1"/>
    <col min="105" max="131" width="12" style="34" bestFit="1" customWidth="1"/>
    <col min="132" max="132" width="11" style="34" bestFit="1" customWidth="1"/>
    <col min="133" max="140" width="12" style="34" bestFit="1" customWidth="1"/>
    <col min="141" max="141" width="11" style="34" bestFit="1" customWidth="1"/>
    <col min="142" max="146" width="12" style="34" bestFit="1" customWidth="1"/>
    <col min="147" max="147" width="11" style="34" bestFit="1" customWidth="1"/>
    <col min="148" max="157" width="12" style="34" bestFit="1" customWidth="1"/>
    <col min="158" max="159" width="11" style="34" bestFit="1" customWidth="1"/>
    <col min="160" max="181" width="12" style="34" bestFit="1" customWidth="1"/>
    <col min="182" max="182" width="11" style="34" bestFit="1" customWidth="1"/>
    <col min="183" max="183" width="17.09765625" style="34" bestFit="1" customWidth="1"/>
    <col min="184" max="16384" width="8.796875" style="34"/>
  </cols>
  <sheetData>
    <row r="1" spans="1:183" ht="31.2" x14ac:dyDescent="0.3">
      <c r="A1" s="49" t="s">
        <v>305</v>
      </c>
      <c r="B1" s="49" t="s">
        <v>306</v>
      </c>
      <c r="C1" s="50" t="s">
        <v>2130</v>
      </c>
      <c r="D1" s="49" t="s">
        <v>307</v>
      </c>
      <c r="E1" s="49" t="s">
        <v>5</v>
      </c>
      <c r="F1" s="64" t="s">
        <v>2138</v>
      </c>
      <c r="G1" s="49" t="s">
        <v>37</v>
      </c>
      <c r="H1" s="64" t="s">
        <v>2139</v>
      </c>
      <c r="I1" s="49" t="s">
        <v>58</v>
      </c>
      <c r="J1" s="64" t="s">
        <v>2140</v>
      </c>
      <c r="K1" s="49" t="s">
        <v>84</v>
      </c>
      <c r="L1" s="64" t="s">
        <v>2141</v>
      </c>
      <c r="M1" s="49" t="s">
        <v>103</v>
      </c>
      <c r="N1" s="64" t="s">
        <v>2142</v>
      </c>
      <c r="O1" s="49" t="s">
        <v>2131</v>
      </c>
      <c r="P1" s="64" t="s">
        <v>2143</v>
      </c>
      <c r="Q1" s="50" t="s">
        <v>2213</v>
      </c>
      <c r="R1" s="51" t="s">
        <v>2214</v>
      </c>
      <c r="S1"/>
      <c r="T1" s="53" t="s">
        <v>2135</v>
      </c>
      <c r="U1" t="s">
        <v>2144</v>
      </c>
      <c r="V1" t="s">
        <v>2146</v>
      </c>
      <c r="W1"/>
      <c r="X1"/>
      <c r="Y1"/>
      <c r="Z1"/>
      <c r="AA1"/>
      <c r="AB1"/>
      <c r="AC1"/>
      <c r="AD1"/>
      <c r="AE1"/>
      <c r="AF1" s="53" t="s">
        <v>2135</v>
      </c>
      <c r="AG1" t="s">
        <v>2149</v>
      </c>
      <c r="AH1" t="s">
        <v>2148</v>
      </c>
      <c r="AI1"/>
      <c r="AJ1"/>
      <c r="AK1"/>
      <c r="AL1"/>
      <c r="AM1"/>
      <c r="AN1"/>
      <c r="AO1"/>
      <c r="AP1"/>
      <c r="AQ1"/>
      <c r="AR1" s="53" t="s">
        <v>2135</v>
      </c>
      <c r="AS1" t="s">
        <v>2150</v>
      </c>
      <c r="AT1" t="s">
        <v>2158</v>
      </c>
      <c r="AU1"/>
      <c r="AV1"/>
      <c r="AW1"/>
      <c r="AX1"/>
      <c r="AY1"/>
      <c r="AZ1"/>
      <c r="BA1"/>
      <c r="BB1"/>
      <c r="BC1"/>
      <c r="BD1"/>
      <c r="BE1" s="53" t="s">
        <v>2135</v>
      </c>
      <c r="BF1" t="s">
        <v>2153</v>
      </c>
      <c r="BG1" t="s">
        <v>2218</v>
      </c>
      <c r="BH1"/>
      <c r="BI1"/>
      <c r="BJ1"/>
      <c r="BK1"/>
      <c r="BL1"/>
      <c r="BM1"/>
      <c r="BN1"/>
      <c r="BO1"/>
      <c r="BP1"/>
      <c r="BQ1"/>
      <c r="BR1" s="53" t="s">
        <v>2135</v>
      </c>
      <c r="BS1" t="s">
        <v>2152</v>
      </c>
      <c r="BT1" t="s">
        <v>2219</v>
      </c>
      <c r="BU1"/>
      <c r="BV1"/>
      <c r="BW1"/>
      <c r="BX1"/>
      <c r="BY1"/>
      <c r="BZ1"/>
      <c r="CA1"/>
      <c r="CB1"/>
      <c r="CC1"/>
      <c r="CD1"/>
      <c r="CE1" s="53" t="s">
        <v>2135</v>
      </c>
      <c r="CF1" t="s">
        <v>2220</v>
      </c>
      <c r="CG1" t="s">
        <v>2160</v>
      </c>
      <c r="CH1"/>
      <c r="CI1"/>
      <c r="CJ1"/>
      <c r="CK1"/>
      <c r="CL1"/>
      <c r="CM1"/>
      <c r="CN1"/>
      <c r="CO1"/>
      <c r="CP1"/>
      <c r="CQ1"/>
      <c r="CR1"/>
      <c r="CS1" s="53" t="s">
        <v>2135</v>
      </c>
      <c r="CT1" t="s">
        <v>2215</v>
      </c>
      <c r="CU1" t="s">
        <v>2216</v>
      </c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</row>
    <row r="2" spans="1:183" x14ac:dyDescent="0.3">
      <c r="A2" s="34">
        <f>'3. indicatori CT_valori_nom'!A64</f>
        <v>61005</v>
      </c>
      <c r="B2" s="34" t="str">
        <f>'3. indicatori CT_valori_nom'!B64</f>
        <v>AVERSA</v>
      </c>
      <c r="C2" s="34" t="str">
        <f>'3. indicatori CT_valori_nom'!C64</f>
        <v>CAMPANIA</v>
      </c>
      <c r="D2" s="34">
        <f>'3. indicatori CT_valori_nom'!D64</f>
        <v>224670</v>
      </c>
      <c r="E2" s="70">
        <f>SUM('5. normalizz_CT singola regione'!E64:O64)/11</f>
        <v>0.5322075369287852</v>
      </c>
      <c r="F2" s="70">
        <f>AVERAGE(E$2:E$61)</f>
        <v>0.49210731394269014</v>
      </c>
      <c r="G2" s="70">
        <f>SUM('5. normalizz_CT singola regione'!P64:X64)/9</f>
        <v>0.37917100432827522</v>
      </c>
      <c r="H2" s="70">
        <f>AVERAGE(G$2:G$61)</f>
        <v>0.28753974924132714</v>
      </c>
      <c r="I2" s="70">
        <f>SUM('5. normalizz_CT singola regione'!Y64:AI64)/9</f>
        <v>0.33516510188140569</v>
      </c>
      <c r="J2" s="70">
        <f>AVERAGE(I$2:I$61)</f>
        <v>0.4110400292474285</v>
      </c>
      <c r="K2" s="70">
        <f>SUM('5. normalizz_CT singola regione'!AJ64:AR64)/9</f>
        <v>0.12863991647769207</v>
      </c>
      <c r="L2" s="70">
        <f>AVERAGE(K$2:K$61)</f>
        <v>0.14642865942641278</v>
      </c>
      <c r="M2" s="70">
        <f>SUM('5. normalizz_CT singola regione'!AS64:AW64)/5</f>
        <v>0.27224328423259331</v>
      </c>
      <c r="N2" s="70">
        <f>AVERAGE(M$2:M$61)</f>
        <v>0.35609123946810745</v>
      </c>
      <c r="O2" s="70">
        <f>SUM('5. normalizz_CT singola regione'!AX64:BD64)/7</f>
        <v>6.5352143631112386E-2</v>
      </c>
      <c r="P2" s="70">
        <f>AVERAGE(O$2:O$61)</f>
        <v>0.22900584948608183</v>
      </c>
      <c r="Q2" s="70">
        <f>'5. normalizz_CT singola regione'!BE64</f>
        <v>0.32467550078688823</v>
      </c>
      <c r="R2" s="70">
        <f>AVERAGE(Q$2:Q$61)</f>
        <v>0.34897347953934521</v>
      </c>
      <c r="S2"/>
      <c r="T2" s="54" t="s">
        <v>282</v>
      </c>
      <c r="U2" s="65">
        <v>0.67586749371321142</v>
      </c>
      <c r="V2" s="16">
        <v>0.49210731394269042</v>
      </c>
      <c r="W2"/>
      <c r="X2"/>
      <c r="Y2"/>
      <c r="Z2"/>
      <c r="AA2"/>
      <c r="AB2"/>
      <c r="AC2"/>
      <c r="AD2"/>
      <c r="AE2"/>
      <c r="AF2" s="54" t="s">
        <v>226</v>
      </c>
      <c r="AG2" s="65">
        <v>0.75091798537245014</v>
      </c>
      <c r="AH2" s="16">
        <v>0.28753974924132691</v>
      </c>
      <c r="AI2"/>
      <c r="AJ2"/>
      <c r="AK2"/>
      <c r="AL2"/>
      <c r="AM2"/>
      <c r="AN2"/>
      <c r="AO2"/>
      <c r="AP2"/>
      <c r="AQ2"/>
      <c r="AR2" s="54" t="s">
        <v>226</v>
      </c>
      <c r="AS2" s="65">
        <v>0.78830580474271683</v>
      </c>
      <c r="AT2" s="16">
        <v>0.41104002924742861</v>
      </c>
      <c r="AU2"/>
      <c r="AV2"/>
      <c r="AW2"/>
      <c r="AX2"/>
      <c r="AY2"/>
      <c r="AZ2"/>
      <c r="BA2"/>
      <c r="BB2"/>
      <c r="BC2"/>
      <c r="BD2"/>
      <c r="BE2" s="54" t="s">
        <v>226</v>
      </c>
      <c r="BF2" s="65">
        <v>0.65053122441243627</v>
      </c>
      <c r="BG2" s="16">
        <v>0.14642865942641284</v>
      </c>
      <c r="BH2"/>
      <c r="BI2"/>
      <c r="BJ2"/>
      <c r="BK2"/>
      <c r="BL2"/>
      <c r="BM2"/>
      <c r="BN2"/>
      <c r="BO2"/>
      <c r="BP2"/>
      <c r="BQ2"/>
      <c r="BR2" s="54" t="s">
        <v>257</v>
      </c>
      <c r="BS2" s="65">
        <v>0.69422638270797288</v>
      </c>
      <c r="BT2" s="16">
        <v>0.33696968539488642</v>
      </c>
      <c r="BU2"/>
      <c r="BV2"/>
      <c r="BW2"/>
      <c r="BX2"/>
      <c r="BY2"/>
      <c r="BZ2"/>
      <c r="CA2"/>
      <c r="CB2"/>
      <c r="CC2"/>
      <c r="CD2"/>
      <c r="CE2" s="54" t="s">
        <v>226</v>
      </c>
      <c r="CF2" s="65">
        <v>0.4665205194906627</v>
      </c>
      <c r="CG2" s="16">
        <v>0.18120600856902772</v>
      </c>
      <c r="CH2"/>
      <c r="CI2"/>
      <c r="CJ2"/>
      <c r="CK2"/>
      <c r="CL2"/>
      <c r="CM2"/>
      <c r="CN2"/>
      <c r="CO2"/>
      <c r="CP2"/>
      <c r="CQ2"/>
      <c r="CR2"/>
      <c r="CS2" s="54" t="s">
        <v>226</v>
      </c>
      <c r="CT2" s="65">
        <v>0.68649440787722227</v>
      </c>
      <c r="CU2" s="16">
        <v>0.33982014641624964</v>
      </c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</row>
    <row r="3" spans="1:183" x14ac:dyDescent="0.3">
      <c r="A3" s="34">
        <f>'3. indicatori CT_valori_nom'!A65</f>
        <v>61009</v>
      </c>
      <c r="B3" s="34" t="str">
        <f>'3. indicatori CT_valori_nom'!B65</f>
        <v>CAIAZZO</v>
      </c>
      <c r="C3" s="34" t="str">
        <f>'3. indicatori CT_valori_nom'!C65</f>
        <v>CAMPANIA</v>
      </c>
      <c r="D3" s="34">
        <f>'3. indicatori CT_valori_nom'!D65</f>
        <v>21560</v>
      </c>
      <c r="E3" s="70">
        <f>SUM('5. normalizz_CT singola regione'!E65:O65)/11</f>
        <v>0.4030012203338314</v>
      </c>
      <c r="F3" s="70">
        <f t="shared" ref="F3:H61" si="0">AVERAGE(E$2:E$61)</f>
        <v>0.49210731394269014</v>
      </c>
      <c r="G3" s="70">
        <f>SUM('5. normalizz_CT singola regione'!P65:X65)/9</f>
        <v>0.1260113990197663</v>
      </c>
      <c r="H3" s="70">
        <f t="shared" si="0"/>
        <v>0.28753974924132714</v>
      </c>
      <c r="I3" s="70">
        <f>SUM('5. normalizz_CT singola regione'!Y65:AI65)/9</f>
        <v>0.37811070231531407</v>
      </c>
      <c r="J3" s="70">
        <f t="shared" ref="J3" si="1">AVERAGE(I$2:I$61)</f>
        <v>0.4110400292474285</v>
      </c>
      <c r="K3" s="70">
        <f>SUM('5. normalizz_CT singola regione'!AJ65:AR65)/9</f>
        <v>8.1095109434390064E-2</v>
      </c>
      <c r="L3" s="70">
        <f t="shared" ref="L3" si="2">AVERAGE(K$2:K$61)</f>
        <v>0.14642865942641278</v>
      </c>
      <c r="M3" s="70">
        <f>SUM('5. normalizz_CT singola regione'!AS65:AW65)/5</f>
        <v>0.41493818792048459</v>
      </c>
      <c r="N3" s="70">
        <f t="shared" ref="N3" si="3">AVERAGE(M$2:M$61)</f>
        <v>0.35609123946810745</v>
      </c>
      <c r="O3" s="70">
        <f>SUM('5. normalizz_CT singola regione'!AX65:BD65)/7</f>
        <v>0.17242929767851903</v>
      </c>
      <c r="P3" s="70">
        <f t="shared" ref="P3" si="4">AVERAGE(O$2:O$61)</f>
        <v>0.22900584948608183</v>
      </c>
      <c r="Q3" s="70">
        <f>'5. normalizz_CT singola regione'!BE65</f>
        <v>0.2762056243393497</v>
      </c>
      <c r="R3" s="70">
        <f t="shared" ref="R3:R61" si="5">AVERAGE(Q$2:Q$61)</f>
        <v>0.34897347953934521</v>
      </c>
      <c r="S3"/>
      <c r="T3" s="54" t="s">
        <v>2075</v>
      </c>
      <c r="U3" s="65">
        <v>0.61635770204308049</v>
      </c>
      <c r="V3" s="65">
        <v>0.49210731394269042</v>
      </c>
      <c r="W3" s="65"/>
      <c r="X3"/>
      <c r="Y3"/>
      <c r="Z3"/>
      <c r="AA3"/>
      <c r="AB3"/>
      <c r="AC3"/>
      <c r="AD3"/>
      <c r="AE3"/>
      <c r="AF3" s="54" t="s">
        <v>2081</v>
      </c>
      <c r="AG3" s="65">
        <v>0.55596579038299321</v>
      </c>
      <c r="AH3" s="16">
        <v>0.28753974924132691</v>
      </c>
      <c r="AI3"/>
      <c r="AJ3"/>
      <c r="AK3"/>
      <c r="AL3"/>
      <c r="AM3"/>
      <c r="AN3"/>
      <c r="AO3"/>
      <c r="AP3"/>
      <c r="AQ3"/>
      <c r="AR3" s="54" t="s">
        <v>233</v>
      </c>
      <c r="AS3" s="65">
        <v>0.53242466881618888</v>
      </c>
      <c r="AT3" s="16">
        <v>0.41104002924742861</v>
      </c>
      <c r="AU3"/>
      <c r="AV3"/>
      <c r="AW3"/>
      <c r="AX3"/>
      <c r="AY3"/>
      <c r="AZ3"/>
      <c r="BA3"/>
      <c r="BB3"/>
      <c r="BC3"/>
      <c r="BD3"/>
      <c r="BE3" s="54" t="s">
        <v>263</v>
      </c>
      <c r="BF3" s="65">
        <v>0.28984833176280916</v>
      </c>
      <c r="BG3" s="16">
        <v>0.14642865942641284</v>
      </c>
      <c r="BH3"/>
      <c r="BI3"/>
      <c r="BJ3"/>
      <c r="BK3"/>
      <c r="BL3"/>
      <c r="BM3"/>
      <c r="BN3"/>
      <c r="BO3"/>
      <c r="BP3"/>
      <c r="BQ3"/>
      <c r="BR3" s="54" t="s">
        <v>301</v>
      </c>
      <c r="BS3" s="65">
        <v>0.68739854738279693</v>
      </c>
      <c r="BT3" s="16">
        <v>0.33696968539488642</v>
      </c>
      <c r="BU3"/>
      <c r="BV3"/>
      <c r="BW3"/>
      <c r="BX3"/>
      <c r="BY3"/>
      <c r="BZ3"/>
      <c r="CA3"/>
      <c r="CB3"/>
      <c r="CC3"/>
      <c r="CD3"/>
      <c r="CE3" s="54" t="s">
        <v>165</v>
      </c>
      <c r="CF3" s="65">
        <v>0.44342812189411429</v>
      </c>
      <c r="CG3" s="16">
        <v>0.18120600856902772</v>
      </c>
      <c r="CH3"/>
      <c r="CI3"/>
      <c r="CJ3"/>
      <c r="CK3"/>
      <c r="CL3"/>
      <c r="CM3"/>
      <c r="CN3"/>
      <c r="CO3"/>
      <c r="CP3"/>
      <c r="CQ3"/>
      <c r="CR3"/>
      <c r="CS3" s="54" t="s">
        <v>263</v>
      </c>
      <c r="CT3" s="65">
        <v>0.45196348117224383</v>
      </c>
      <c r="CU3" s="16">
        <v>0.33982014641624964</v>
      </c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</row>
    <row r="4" spans="1:183" x14ac:dyDescent="0.3">
      <c r="A4" s="34">
        <f>'3. indicatori CT_valori_nom'!A66</f>
        <v>61022</v>
      </c>
      <c r="B4" s="34" t="str">
        <f>'3. indicatori CT_valori_nom'!B66</f>
        <v>CASERTA</v>
      </c>
      <c r="C4" s="34" t="str">
        <f>'3. indicatori CT_valori_nom'!C66</f>
        <v>CAMPANIA</v>
      </c>
      <c r="D4" s="34">
        <f>'3. indicatori CT_valori_nom'!D66</f>
        <v>114808</v>
      </c>
      <c r="E4" s="70">
        <f>SUM('5. normalizz_CT singola regione'!E66:O66)/11</f>
        <v>0.5458589165223704</v>
      </c>
      <c r="F4" s="70">
        <f t="shared" si="0"/>
        <v>0.49210731394269014</v>
      </c>
      <c r="G4" s="70">
        <f>SUM('5. normalizz_CT singola regione'!P66:X66)/9</f>
        <v>0.3468132917457814</v>
      </c>
      <c r="H4" s="70">
        <f t="shared" si="0"/>
        <v>0.28753974924132714</v>
      </c>
      <c r="I4" s="70">
        <f>SUM('5. normalizz_CT singola regione'!Y66:AI66)/9</f>
        <v>0.400250144947839</v>
      </c>
      <c r="J4" s="70">
        <f t="shared" ref="J4" si="6">AVERAGE(I$2:I$61)</f>
        <v>0.4110400292474285</v>
      </c>
      <c r="K4" s="70">
        <f>SUM('5. normalizz_CT singola regione'!AJ66:AR66)/9</f>
        <v>0.25328713879064124</v>
      </c>
      <c r="L4" s="70">
        <f t="shared" ref="L4" si="7">AVERAGE(K$2:K$61)</f>
        <v>0.14642865942641278</v>
      </c>
      <c r="M4" s="70">
        <f>SUM('5. normalizz_CT singola regione'!AS66:AW66)/5</f>
        <v>0.46308666655706238</v>
      </c>
      <c r="N4" s="70">
        <f t="shared" ref="N4" si="8">AVERAGE(M$2:M$61)</f>
        <v>0.35609123946810745</v>
      </c>
      <c r="O4" s="70">
        <f>SUM('5. normalizz_CT singola regione'!AX66:BD66)/7</f>
        <v>0.30717519831269391</v>
      </c>
      <c r="P4" s="70">
        <f t="shared" ref="P4" si="9">AVERAGE(O$2:O$61)</f>
        <v>0.22900584948608183</v>
      </c>
      <c r="Q4" s="70">
        <f>'5. normalizz_CT singola regione'!BE66</f>
        <v>0.41432474429954486</v>
      </c>
      <c r="R4" s="70">
        <f t="shared" si="5"/>
        <v>0.34897347953934521</v>
      </c>
      <c r="S4"/>
      <c r="T4" s="54" t="s">
        <v>263</v>
      </c>
      <c r="U4" s="65">
        <v>0.58537949190069427</v>
      </c>
      <c r="V4" s="65">
        <v>0.49210731394269042</v>
      </c>
      <c r="W4" s="65"/>
      <c r="X4"/>
      <c r="Y4"/>
      <c r="Z4"/>
      <c r="AA4"/>
      <c r="AB4"/>
      <c r="AC4"/>
      <c r="AD4"/>
      <c r="AE4"/>
      <c r="AF4" s="54" t="s">
        <v>2091</v>
      </c>
      <c r="AG4" s="65">
        <v>0.5527071217249383</v>
      </c>
      <c r="AH4" s="16">
        <v>0.28753974924132691</v>
      </c>
      <c r="AI4"/>
      <c r="AJ4"/>
      <c r="AK4"/>
      <c r="AL4"/>
      <c r="AM4"/>
      <c r="AN4"/>
      <c r="AO4"/>
      <c r="AP4"/>
      <c r="AQ4"/>
      <c r="AR4" s="54" t="s">
        <v>154</v>
      </c>
      <c r="AS4" s="65">
        <v>0.50651880118573667</v>
      </c>
      <c r="AT4" s="16">
        <v>0.41104002924742861</v>
      </c>
      <c r="AU4"/>
      <c r="AV4"/>
      <c r="AW4"/>
      <c r="AX4"/>
      <c r="AY4"/>
      <c r="AZ4"/>
      <c r="BA4"/>
      <c r="BB4"/>
      <c r="BC4"/>
      <c r="BD4"/>
      <c r="BE4" s="54" t="s">
        <v>2091</v>
      </c>
      <c r="BF4" s="65">
        <v>0.26008066704168403</v>
      </c>
      <c r="BG4" s="16">
        <v>0.14642865942641284</v>
      </c>
      <c r="BH4"/>
      <c r="BI4"/>
      <c r="BJ4"/>
      <c r="BK4"/>
      <c r="BL4"/>
      <c r="BM4"/>
      <c r="BN4"/>
      <c r="BO4"/>
      <c r="BP4"/>
      <c r="BQ4"/>
      <c r="BR4" s="54" t="s">
        <v>226</v>
      </c>
      <c r="BS4" s="65">
        <v>0.58832835208590928</v>
      </c>
      <c r="BT4" s="16">
        <v>0.33696968539488642</v>
      </c>
      <c r="BU4"/>
      <c r="BV4"/>
      <c r="BW4"/>
      <c r="BX4"/>
      <c r="BY4"/>
      <c r="BZ4"/>
      <c r="CA4"/>
      <c r="CB4"/>
      <c r="CC4"/>
      <c r="CD4"/>
      <c r="CE4" s="54" t="s">
        <v>2081</v>
      </c>
      <c r="CF4" s="65">
        <v>0.3348398100362262</v>
      </c>
      <c r="CG4" s="16">
        <v>0.18120600856902772</v>
      </c>
      <c r="CH4"/>
      <c r="CI4"/>
      <c r="CJ4"/>
      <c r="CK4"/>
      <c r="CL4"/>
      <c r="CM4"/>
      <c r="CN4"/>
      <c r="CO4"/>
      <c r="CP4"/>
      <c r="CQ4"/>
      <c r="CR4"/>
      <c r="CS4" s="54" t="s">
        <v>168</v>
      </c>
      <c r="CT4" s="65">
        <v>0.40457483374019637</v>
      </c>
      <c r="CU4" s="16">
        <v>0.33982014641624964</v>
      </c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</row>
    <row r="5" spans="1:183" x14ac:dyDescent="0.3">
      <c r="A5" s="34">
        <f>'3. indicatori CT_valori_nom'!A67</f>
        <v>61048</v>
      </c>
      <c r="B5" s="34" t="str">
        <f>'3. indicatori CT_valori_nom'!B67</f>
        <v>MADDALONI</v>
      </c>
      <c r="C5" s="34" t="str">
        <f>'3. indicatori CT_valori_nom'!C67</f>
        <v>CAMPANIA</v>
      </c>
      <c r="D5" s="34">
        <f>'3. indicatori CT_valori_nom'!D67</f>
        <v>83894</v>
      </c>
      <c r="E5" s="70">
        <f>SUM('5. normalizz_CT singola regione'!E67:O67)/11</f>
        <v>0.52821823689496084</v>
      </c>
      <c r="F5" s="70">
        <f t="shared" si="0"/>
        <v>0.49210731394269014</v>
      </c>
      <c r="G5" s="70">
        <f>SUM('5. normalizz_CT singola regione'!P67:X67)/9</f>
        <v>0.37410131971484151</v>
      </c>
      <c r="H5" s="70">
        <f t="shared" si="0"/>
        <v>0.28753974924132714</v>
      </c>
      <c r="I5" s="70">
        <f>SUM('5. normalizz_CT singola regione'!Y67:AI67)/9</f>
        <v>0.45358588642354192</v>
      </c>
      <c r="J5" s="70">
        <f t="shared" ref="J5" si="10">AVERAGE(I$2:I$61)</f>
        <v>0.4110400292474285</v>
      </c>
      <c r="K5" s="70">
        <f>SUM('5. normalizz_CT singola regione'!AJ67:AR67)/9</f>
        <v>0.18055894441650347</v>
      </c>
      <c r="L5" s="70">
        <f t="shared" ref="L5" si="11">AVERAGE(K$2:K$61)</f>
        <v>0.14642865942641278</v>
      </c>
      <c r="M5" s="70">
        <f>SUM('5. normalizz_CT singola regione'!AS67:AW67)/5</f>
        <v>0.29986631310838402</v>
      </c>
      <c r="N5" s="70">
        <f t="shared" ref="N5" si="12">AVERAGE(M$2:M$61)</f>
        <v>0.35609123946810745</v>
      </c>
      <c r="O5" s="70">
        <f>SUM('5. normalizz_CT singola regione'!AX67:BD67)/7</f>
        <v>0.11052635533410494</v>
      </c>
      <c r="P5" s="70">
        <f t="shared" ref="P5" si="13">AVERAGE(O$2:O$61)</f>
        <v>0.22900584948608183</v>
      </c>
      <c r="Q5" s="70">
        <f>'5. normalizz_CT singola regione'!BE67</f>
        <v>0.365056000291898</v>
      </c>
      <c r="R5" s="70">
        <f t="shared" si="5"/>
        <v>0.34897347953934521</v>
      </c>
      <c r="S5"/>
      <c r="T5" s="54" t="s">
        <v>226</v>
      </c>
      <c r="U5" s="65">
        <v>0.57728696751062103</v>
      </c>
      <c r="V5" s="65">
        <v>0.49210731394269042</v>
      </c>
      <c r="W5" s="65"/>
      <c r="X5"/>
      <c r="Y5"/>
      <c r="Z5"/>
      <c r="AA5"/>
      <c r="AB5"/>
      <c r="AC5"/>
      <c r="AD5"/>
      <c r="AE5"/>
      <c r="AF5" s="54" t="s">
        <v>263</v>
      </c>
      <c r="AG5" s="65">
        <v>0.54014487794811161</v>
      </c>
      <c r="AH5" s="16">
        <v>0.28753974924132691</v>
      </c>
      <c r="AI5"/>
      <c r="AJ5"/>
      <c r="AK5"/>
      <c r="AL5"/>
      <c r="AM5"/>
      <c r="AN5"/>
      <c r="AO5"/>
      <c r="AP5"/>
      <c r="AQ5"/>
      <c r="AR5" s="54" t="s">
        <v>247</v>
      </c>
      <c r="AS5" s="65">
        <v>0.49922634610197736</v>
      </c>
      <c r="AT5" s="16">
        <v>0.41104002924742861</v>
      </c>
      <c r="AU5"/>
      <c r="AV5"/>
      <c r="AW5"/>
      <c r="AX5"/>
      <c r="AY5"/>
      <c r="AZ5"/>
      <c r="BA5"/>
      <c r="BB5"/>
      <c r="BC5"/>
      <c r="BD5"/>
      <c r="BE5" s="54" t="s">
        <v>168</v>
      </c>
      <c r="BF5" s="65">
        <v>0.25328713879064124</v>
      </c>
      <c r="BG5" s="16">
        <v>0.14642865942641284</v>
      </c>
      <c r="BH5"/>
      <c r="BI5"/>
      <c r="BJ5"/>
      <c r="BK5"/>
      <c r="BL5"/>
      <c r="BM5"/>
      <c r="BN5"/>
      <c r="BO5"/>
      <c r="BP5"/>
      <c r="BQ5"/>
      <c r="BR5" s="54" t="s">
        <v>148</v>
      </c>
      <c r="BS5" s="65">
        <v>0.58797060934003009</v>
      </c>
      <c r="BT5" s="16">
        <v>0.33696968539488642</v>
      </c>
      <c r="BU5"/>
      <c r="BV5"/>
      <c r="BW5"/>
      <c r="BX5"/>
      <c r="BY5"/>
      <c r="BZ5"/>
      <c r="CA5"/>
      <c r="CB5"/>
      <c r="CC5"/>
      <c r="CD5"/>
      <c r="CE5" s="54" t="s">
        <v>263</v>
      </c>
      <c r="CF5" s="65">
        <v>0.32461757928458707</v>
      </c>
      <c r="CG5" s="16">
        <v>0.18120600856902772</v>
      </c>
      <c r="CH5"/>
      <c r="CI5"/>
      <c r="CJ5"/>
      <c r="CK5"/>
      <c r="CL5"/>
      <c r="CM5"/>
      <c r="CN5"/>
      <c r="CO5"/>
      <c r="CP5"/>
      <c r="CQ5"/>
      <c r="CR5"/>
      <c r="CS5" s="54" t="s">
        <v>2091</v>
      </c>
      <c r="CT5" s="65">
        <v>0.39748062376153015</v>
      </c>
      <c r="CU5" s="16">
        <v>0.33982014641624964</v>
      </c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</row>
    <row r="6" spans="1:183" x14ac:dyDescent="0.3">
      <c r="A6" s="34">
        <f>'3. indicatori CT_valori_nom'!A68</f>
        <v>61049</v>
      </c>
      <c r="B6" s="34" t="str">
        <f>'3. indicatori CT_valori_nom'!B68</f>
        <v>MARCIANISE</v>
      </c>
      <c r="C6" s="34" t="str">
        <f>'3. indicatori CT_valori_nom'!C68</f>
        <v>CAMPANIA</v>
      </c>
      <c r="D6" s="34">
        <f>'3. indicatori CT_valori_nom'!D68</f>
        <v>105061</v>
      </c>
      <c r="E6" s="70">
        <f>SUM('5. normalizz_CT singola regione'!E68:O68)/11</f>
        <v>0.54776156837272105</v>
      </c>
      <c r="F6" s="70">
        <f t="shared" si="0"/>
        <v>0.49210731394269014</v>
      </c>
      <c r="G6" s="70">
        <f>SUM('5. normalizz_CT singola regione'!P68:X68)/9</f>
        <v>0.44404970091168489</v>
      </c>
      <c r="H6" s="70">
        <f t="shared" si="0"/>
        <v>0.28753974924132714</v>
      </c>
      <c r="I6" s="70">
        <f>SUM('5. normalizz_CT singola regione'!Y68:AI68)/9</f>
        <v>0.38753677997265951</v>
      </c>
      <c r="J6" s="70">
        <f t="shared" ref="J6" si="14">AVERAGE(I$2:I$61)</f>
        <v>0.4110400292474285</v>
      </c>
      <c r="K6" s="70">
        <f>SUM('5. normalizz_CT singola regione'!AJ68:AR68)/9</f>
        <v>0.11150558263225924</v>
      </c>
      <c r="L6" s="70">
        <f t="shared" ref="L6" si="15">AVERAGE(K$2:K$61)</f>
        <v>0.14642865942641278</v>
      </c>
      <c r="M6" s="70">
        <f>SUM('5. normalizz_CT singola regione'!AS68:AW68)/5</f>
        <v>0.12905326289000546</v>
      </c>
      <c r="N6" s="70">
        <f t="shared" ref="N6" si="16">AVERAGE(M$2:M$61)</f>
        <v>0.35609123946810745</v>
      </c>
      <c r="O6" s="70">
        <f>SUM('5. normalizz_CT singola regione'!AX68:BD68)/7</f>
        <v>0.18938217022369677</v>
      </c>
      <c r="P6" s="70">
        <f t="shared" ref="P6" si="17">AVERAGE(O$2:O$61)</f>
        <v>0.22900584948608183</v>
      </c>
      <c r="Q6" s="70">
        <f>'5. normalizz_CT singola regione'!BE68</f>
        <v>0.35072653893117589</v>
      </c>
      <c r="R6" s="70">
        <f t="shared" si="5"/>
        <v>0.34897347953934521</v>
      </c>
      <c r="S6"/>
      <c r="T6" s="54" t="s">
        <v>2092</v>
      </c>
      <c r="U6" s="65">
        <v>0.57680850489856295</v>
      </c>
      <c r="V6" s="65">
        <v>0.49210731394269042</v>
      </c>
      <c r="W6" s="65"/>
      <c r="X6"/>
      <c r="Y6"/>
      <c r="Z6"/>
      <c r="AA6"/>
      <c r="AB6"/>
      <c r="AC6"/>
      <c r="AD6"/>
      <c r="AE6"/>
      <c r="AF6" s="54" t="s">
        <v>2057</v>
      </c>
      <c r="AG6" s="65">
        <v>0.47135451828791175</v>
      </c>
      <c r="AH6" s="16">
        <v>0.28753974924132691</v>
      </c>
      <c r="AI6"/>
      <c r="AJ6"/>
      <c r="AK6"/>
      <c r="AL6"/>
      <c r="AM6"/>
      <c r="AN6"/>
      <c r="AO6"/>
      <c r="AP6"/>
      <c r="AQ6"/>
      <c r="AR6" s="54" t="s">
        <v>2091</v>
      </c>
      <c r="AS6" s="65">
        <v>0.49110185224181968</v>
      </c>
      <c r="AT6" s="16">
        <v>0.41104002924742861</v>
      </c>
      <c r="AU6"/>
      <c r="AV6"/>
      <c r="AW6"/>
      <c r="AX6"/>
      <c r="AY6"/>
      <c r="AZ6"/>
      <c r="BA6"/>
      <c r="BB6"/>
      <c r="BC6"/>
      <c r="BD6"/>
      <c r="BE6" s="54" t="s">
        <v>301</v>
      </c>
      <c r="BF6" s="65">
        <v>0.24337650996139948</v>
      </c>
      <c r="BG6" s="16">
        <v>0.14642865942641284</v>
      </c>
      <c r="BH6"/>
      <c r="BI6"/>
      <c r="BJ6"/>
      <c r="BK6"/>
      <c r="BL6"/>
      <c r="BM6"/>
      <c r="BN6"/>
      <c r="BO6"/>
      <c r="BP6"/>
      <c r="BQ6"/>
      <c r="BR6" s="54" t="s">
        <v>154</v>
      </c>
      <c r="BS6" s="65">
        <v>0.5244564123926837</v>
      </c>
      <c r="BT6" s="16">
        <v>0.33696968539488642</v>
      </c>
      <c r="BU6"/>
      <c r="BV6"/>
      <c r="BW6"/>
      <c r="BX6"/>
      <c r="BY6"/>
      <c r="BZ6"/>
      <c r="CA6"/>
      <c r="CB6"/>
      <c r="CC6"/>
      <c r="CD6"/>
      <c r="CE6" s="54" t="s">
        <v>300</v>
      </c>
      <c r="CF6" s="65">
        <v>0.31296356382782659</v>
      </c>
      <c r="CG6" s="16">
        <v>0.18120600856902772</v>
      </c>
      <c r="CH6"/>
      <c r="CI6"/>
      <c r="CJ6"/>
      <c r="CK6"/>
      <c r="CL6"/>
      <c r="CM6"/>
      <c r="CN6"/>
      <c r="CO6"/>
      <c r="CP6"/>
      <c r="CQ6"/>
      <c r="CR6"/>
      <c r="CS6" s="54" t="s">
        <v>154</v>
      </c>
      <c r="CT6" s="65">
        <v>0.39576488792474362</v>
      </c>
      <c r="CU6" s="16">
        <v>0.33982014641624964</v>
      </c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</row>
    <row r="7" spans="1:183" x14ac:dyDescent="0.3">
      <c r="A7" s="34">
        <f>'3. indicatori CT_valori_nom'!A69</f>
        <v>61052</v>
      </c>
      <c r="B7" s="34" t="str">
        <f>'3. indicatori CT_valori_nom'!B69</f>
        <v>MONDRAGONE</v>
      </c>
      <c r="C7" s="34" t="str">
        <f>'3. indicatori CT_valori_nom'!C69</f>
        <v>CAMPANIA</v>
      </c>
      <c r="D7" s="34">
        <f>'3. indicatori CT_valori_nom'!D69</f>
        <v>134172</v>
      </c>
      <c r="E7" s="70">
        <f>SUM('5. normalizz_CT singola regione'!E69:O69)/11</f>
        <v>0.51460579403464957</v>
      </c>
      <c r="F7" s="70">
        <f t="shared" si="0"/>
        <v>0.49210731394269014</v>
      </c>
      <c r="G7" s="70">
        <f>SUM('5. normalizz_CT singola regione'!P69:X69)/9</f>
        <v>0.29635451888221997</v>
      </c>
      <c r="H7" s="70">
        <f t="shared" si="0"/>
        <v>0.28753974924132714</v>
      </c>
      <c r="I7" s="70">
        <f>SUM('5. normalizz_CT singola regione'!Y69:AI69)/9</f>
        <v>0.42528207162547621</v>
      </c>
      <c r="J7" s="70">
        <f t="shared" ref="J7" si="18">AVERAGE(I$2:I$61)</f>
        <v>0.4110400292474285</v>
      </c>
      <c r="K7" s="70">
        <f>SUM('5. normalizz_CT singola regione'!AJ69:AR69)/9</f>
        <v>9.6079483359982162E-2</v>
      </c>
      <c r="L7" s="70">
        <f t="shared" ref="L7" si="19">AVERAGE(K$2:K$61)</f>
        <v>0.14642865942641278</v>
      </c>
      <c r="M7" s="70">
        <f>SUM('5. normalizz_CT singola regione'!AS69:AW69)/5</f>
        <v>0.37482994140805226</v>
      </c>
      <c r="N7" s="70">
        <f t="shared" ref="N7" si="20">AVERAGE(M$2:M$61)</f>
        <v>0.35609123946810745</v>
      </c>
      <c r="O7" s="70">
        <f>SUM('5. normalizz_CT singola regione'!AX69:BD69)/7</f>
        <v>4.8949455519526217E-2</v>
      </c>
      <c r="P7" s="70">
        <f t="shared" ref="P7" si="21">AVERAGE(O$2:O$61)</f>
        <v>0.22900584948608183</v>
      </c>
      <c r="Q7" s="70">
        <f>'5. normalizz_CT singola regione'!BE69</f>
        <v>0.32418945308228075</v>
      </c>
      <c r="R7" s="70">
        <f t="shared" si="5"/>
        <v>0.34897347953934521</v>
      </c>
      <c r="S7"/>
      <c r="T7" s="54" t="s">
        <v>2076</v>
      </c>
      <c r="U7" s="65">
        <v>0.5725417063564695</v>
      </c>
      <c r="V7" s="65">
        <v>0.49210731394269042</v>
      </c>
      <c r="W7" s="65"/>
      <c r="X7"/>
      <c r="Y7"/>
      <c r="Z7"/>
      <c r="AA7"/>
      <c r="AB7"/>
      <c r="AC7"/>
      <c r="AD7"/>
      <c r="AE7"/>
      <c r="AF7" s="54" t="s">
        <v>227</v>
      </c>
      <c r="AG7" s="65">
        <v>0.45573402160837173</v>
      </c>
      <c r="AH7" s="16">
        <v>0.28753974924132691</v>
      </c>
      <c r="AI7"/>
      <c r="AJ7"/>
      <c r="AK7"/>
      <c r="AL7"/>
      <c r="AM7"/>
      <c r="AN7"/>
      <c r="AO7"/>
      <c r="AP7"/>
      <c r="AQ7"/>
      <c r="AR7" s="54" t="s">
        <v>2097</v>
      </c>
      <c r="AS7" s="65">
        <v>0.48009668637232294</v>
      </c>
      <c r="AT7" s="16">
        <v>0.41104002924742861</v>
      </c>
      <c r="AU7"/>
      <c r="AV7"/>
      <c r="AW7"/>
      <c r="AX7"/>
      <c r="AY7"/>
      <c r="AZ7"/>
      <c r="BA7"/>
      <c r="BB7"/>
      <c r="BC7"/>
      <c r="BD7"/>
      <c r="BE7" s="54" t="s">
        <v>282</v>
      </c>
      <c r="BF7" s="65">
        <v>0.23693224269265573</v>
      </c>
      <c r="BG7" s="16">
        <v>0.14642865942641284</v>
      </c>
      <c r="BH7"/>
      <c r="BI7"/>
      <c r="BJ7"/>
      <c r="BK7"/>
      <c r="BL7"/>
      <c r="BM7"/>
      <c r="BN7"/>
      <c r="BO7"/>
      <c r="BP7"/>
      <c r="BQ7"/>
      <c r="BR7" s="54" t="s">
        <v>273</v>
      </c>
      <c r="BS7" s="65">
        <v>0.5051848985334999</v>
      </c>
      <c r="BT7" s="16">
        <v>0.33696968539488642</v>
      </c>
      <c r="BU7"/>
      <c r="BV7"/>
      <c r="BW7"/>
      <c r="BX7"/>
      <c r="BY7"/>
      <c r="BZ7"/>
      <c r="CA7"/>
      <c r="CB7"/>
      <c r="CC7"/>
      <c r="CD7"/>
      <c r="CE7" s="54" t="s">
        <v>144</v>
      </c>
      <c r="CF7" s="65">
        <v>0.28274194958760973</v>
      </c>
      <c r="CG7" s="16">
        <v>0.18120600856902772</v>
      </c>
      <c r="CH7"/>
      <c r="CI7"/>
      <c r="CJ7"/>
      <c r="CK7"/>
      <c r="CL7"/>
      <c r="CM7"/>
      <c r="CN7"/>
      <c r="CO7"/>
      <c r="CP7"/>
      <c r="CQ7"/>
      <c r="CR7"/>
      <c r="CS7" s="54" t="s">
        <v>2081</v>
      </c>
      <c r="CT7" s="65">
        <v>0.39247314081424772</v>
      </c>
      <c r="CU7" s="16">
        <v>0.33982014641624964</v>
      </c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</row>
    <row r="8" spans="1:183" x14ac:dyDescent="0.3">
      <c r="A8" s="34">
        <f>'3. indicatori CT_valori_nom'!A70</f>
        <v>61057</v>
      </c>
      <c r="B8" s="34" t="str">
        <f>'3. indicatori CT_valori_nom'!B70</f>
        <v>PIEDIMONTE MATESE</v>
      </c>
      <c r="C8" s="34" t="str">
        <f>'3. indicatori CT_valori_nom'!C70</f>
        <v>CAMPANIA</v>
      </c>
      <c r="D8" s="34">
        <f>'3. indicatori CT_valori_nom'!D70</f>
        <v>44247</v>
      </c>
      <c r="E8" s="70">
        <f>SUM('5. normalizz_CT singola regione'!E70:O70)/11</f>
        <v>0.43084283829389675</v>
      </c>
      <c r="F8" s="70">
        <f t="shared" si="0"/>
        <v>0.49210731394269014</v>
      </c>
      <c r="G8" s="70">
        <f>SUM('5. normalizz_CT singola regione'!P70:X70)/9</f>
        <v>0.10052297547065285</v>
      </c>
      <c r="H8" s="70">
        <f t="shared" si="0"/>
        <v>0.28753974924132714</v>
      </c>
      <c r="I8" s="70">
        <f>SUM('5. normalizz_CT singola regione'!Y70:AI70)/9</f>
        <v>0.45237077225845457</v>
      </c>
      <c r="J8" s="70">
        <f t="shared" ref="J8" si="22">AVERAGE(I$2:I$61)</f>
        <v>0.4110400292474285</v>
      </c>
      <c r="K8" s="70">
        <f>SUM('5. normalizz_CT singola regione'!AJ70:AR70)/9</f>
        <v>0.14275153204885857</v>
      </c>
      <c r="L8" s="70">
        <f t="shared" ref="L8" si="23">AVERAGE(K$2:K$61)</f>
        <v>0.14642865942641278</v>
      </c>
      <c r="M8" s="70">
        <f>SUM('5. normalizz_CT singola regione'!AS70:AW70)/5</f>
        <v>0.53998869208184996</v>
      </c>
      <c r="N8" s="70">
        <f t="shared" ref="N8" si="24">AVERAGE(M$2:M$61)</f>
        <v>0.35609123946810745</v>
      </c>
      <c r="O8" s="70">
        <f>SUM('5. normalizz_CT singola regione'!AX70:BD70)/7</f>
        <v>0.20770933923291429</v>
      </c>
      <c r="P8" s="70">
        <f t="shared" ref="P8" si="25">AVERAGE(O$2:O$61)</f>
        <v>0.22900584948608183</v>
      </c>
      <c r="Q8" s="70">
        <f>'5. normalizz_CT singola regione'!BE70</f>
        <v>0.32242526753774908</v>
      </c>
      <c r="R8" s="70">
        <f t="shared" si="5"/>
        <v>0.34897347953934521</v>
      </c>
      <c r="S8"/>
      <c r="T8" s="54" t="s">
        <v>2068</v>
      </c>
      <c r="U8" s="65">
        <v>0.57214188758844964</v>
      </c>
      <c r="V8" s="65">
        <v>0.49210731394269042</v>
      </c>
      <c r="W8" s="65"/>
      <c r="X8"/>
      <c r="Y8"/>
      <c r="Z8"/>
      <c r="AA8"/>
      <c r="AB8"/>
      <c r="AC8"/>
      <c r="AD8"/>
      <c r="AE8"/>
      <c r="AF8" s="54" t="s">
        <v>2089</v>
      </c>
      <c r="AG8" s="65">
        <v>0.44404970091168489</v>
      </c>
      <c r="AH8" s="16">
        <v>0.28753974924132691</v>
      </c>
      <c r="AI8"/>
      <c r="AJ8"/>
      <c r="AK8"/>
      <c r="AL8"/>
      <c r="AM8"/>
      <c r="AN8"/>
      <c r="AO8"/>
      <c r="AP8"/>
      <c r="AQ8"/>
      <c r="AR8" s="54" t="s">
        <v>271</v>
      </c>
      <c r="AS8" s="65">
        <v>0.47760648481972684</v>
      </c>
      <c r="AT8" s="16">
        <v>0.41104002924742861</v>
      </c>
      <c r="AU8"/>
      <c r="AV8"/>
      <c r="AW8"/>
      <c r="AX8"/>
      <c r="AY8"/>
      <c r="AZ8"/>
      <c r="BA8"/>
      <c r="BB8"/>
      <c r="BC8"/>
      <c r="BD8"/>
      <c r="BE8" s="54" t="s">
        <v>227</v>
      </c>
      <c r="BF8" s="65">
        <v>0.2264840764775837</v>
      </c>
      <c r="BG8" s="16">
        <v>0.14642865942641284</v>
      </c>
      <c r="BH8"/>
      <c r="BI8"/>
      <c r="BJ8"/>
      <c r="BK8"/>
      <c r="BL8"/>
      <c r="BM8"/>
      <c r="BN8"/>
      <c r="BO8"/>
      <c r="BP8"/>
      <c r="BQ8"/>
      <c r="BR8" s="54" t="s">
        <v>241</v>
      </c>
      <c r="BS8" s="65">
        <v>0.48487121822307133</v>
      </c>
      <c r="BT8" s="16">
        <v>0.33696968539488642</v>
      </c>
      <c r="BU8"/>
      <c r="BV8"/>
      <c r="BW8"/>
      <c r="BX8"/>
      <c r="BY8"/>
      <c r="BZ8"/>
      <c r="CA8"/>
      <c r="CB8"/>
      <c r="CC8"/>
      <c r="CD8"/>
      <c r="CE8" s="54" t="s">
        <v>154</v>
      </c>
      <c r="CF8" s="65">
        <v>0.27381370474456751</v>
      </c>
      <c r="CG8" s="16">
        <v>0.18120600856902772</v>
      </c>
      <c r="CH8"/>
      <c r="CI8"/>
      <c r="CJ8"/>
      <c r="CK8"/>
      <c r="CL8"/>
      <c r="CM8"/>
      <c r="CN8"/>
      <c r="CO8"/>
      <c r="CP8"/>
      <c r="CQ8"/>
      <c r="CR8"/>
      <c r="CS8" s="54" t="s">
        <v>247</v>
      </c>
      <c r="CT8" s="65">
        <v>0.39161032527320921</v>
      </c>
      <c r="CU8" s="16">
        <v>0.33982014641624964</v>
      </c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</row>
    <row r="9" spans="1:183" ht="31.2" x14ac:dyDescent="0.3">
      <c r="A9" s="34">
        <f>'3. indicatori CT_valori_nom'!A71</f>
        <v>61083</v>
      </c>
      <c r="B9" s="34" t="str">
        <f>'3. indicatori CT_valori_nom'!B71</f>
        <v>SANTA MARIA CAPUA VETERE</v>
      </c>
      <c r="C9" s="34" t="str">
        <f>'3. indicatori CT_valori_nom'!C71</f>
        <v>CAMPANIA</v>
      </c>
      <c r="D9" s="34">
        <f>'3. indicatori CT_valori_nom'!D71</f>
        <v>77776</v>
      </c>
      <c r="E9" s="70">
        <f>SUM('5. normalizz_CT singola regione'!E71:O71)/11</f>
        <v>0.5725417063564695</v>
      </c>
      <c r="F9" s="70">
        <f t="shared" si="0"/>
        <v>0.49210731394269014</v>
      </c>
      <c r="G9" s="70">
        <f>SUM('5. normalizz_CT singola regione'!P71:X71)/9</f>
        <v>0.36012160336682286</v>
      </c>
      <c r="H9" s="70">
        <f t="shared" si="0"/>
        <v>0.28753974924132714</v>
      </c>
      <c r="I9" s="70">
        <f>SUM('5. normalizz_CT singola regione'!Y71:AI71)/9</f>
        <v>0.37947511679011814</v>
      </c>
      <c r="J9" s="70">
        <f t="shared" ref="J9" si="26">AVERAGE(I$2:I$61)</f>
        <v>0.4110400292474285</v>
      </c>
      <c r="K9" s="70">
        <f>SUM('5. normalizz_CT singola regione'!AJ71:AR71)/9</f>
        <v>0.13638019386008099</v>
      </c>
      <c r="L9" s="70">
        <f t="shared" ref="L9" si="27">AVERAGE(K$2:K$61)</f>
        <v>0.14642865942641278</v>
      </c>
      <c r="M9" s="70">
        <f>SUM('5. normalizz_CT singola regione'!AS71:AW71)/5</f>
        <v>0.37717002621784063</v>
      </c>
      <c r="N9" s="70">
        <f t="shared" ref="N9" si="28">AVERAGE(M$2:M$61)</f>
        <v>0.35609123946810745</v>
      </c>
      <c r="O9" s="70">
        <f>SUM('5. normalizz_CT singola regione'!AX71:BD71)/7</f>
        <v>0.26576557828825537</v>
      </c>
      <c r="P9" s="70">
        <f t="shared" ref="P9" si="29">AVERAGE(O$2:O$61)</f>
        <v>0.22900584948608183</v>
      </c>
      <c r="Q9" s="70">
        <f>'5. normalizz_CT singola regione'!BE71</f>
        <v>0.38144596117407131</v>
      </c>
      <c r="R9" s="70">
        <f t="shared" si="5"/>
        <v>0.34897347953934521</v>
      </c>
      <c r="S9"/>
      <c r="T9" s="54" t="s">
        <v>228</v>
      </c>
      <c r="U9" s="65">
        <v>0.56717105442333926</v>
      </c>
      <c r="V9" s="65">
        <v>0.49210731394269042</v>
      </c>
      <c r="W9" s="65"/>
      <c r="X9"/>
      <c r="Y9"/>
      <c r="Z9"/>
      <c r="AA9"/>
      <c r="AB9"/>
      <c r="AC9"/>
      <c r="AD9"/>
      <c r="AE9"/>
      <c r="AF9" s="54" t="s">
        <v>247</v>
      </c>
      <c r="AG9" s="65">
        <v>0.42661481088455083</v>
      </c>
      <c r="AH9" s="16">
        <v>0.28753974924132691</v>
      </c>
      <c r="AI9"/>
      <c r="AJ9"/>
      <c r="AK9"/>
      <c r="AL9"/>
      <c r="AM9"/>
      <c r="AN9"/>
      <c r="AO9"/>
      <c r="AP9"/>
      <c r="AQ9"/>
      <c r="AR9" s="54" t="s">
        <v>2071</v>
      </c>
      <c r="AS9" s="65">
        <v>0.47066567666796177</v>
      </c>
      <c r="AT9" s="16">
        <v>0.41104002924742861</v>
      </c>
      <c r="AU9"/>
      <c r="AV9"/>
      <c r="AW9"/>
      <c r="AX9"/>
      <c r="AY9"/>
      <c r="AZ9"/>
      <c r="BA9"/>
      <c r="BB9"/>
      <c r="BC9"/>
      <c r="BD9"/>
      <c r="BE9" s="54" t="s">
        <v>296</v>
      </c>
      <c r="BF9" s="65">
        <v>0.22340575068063304</v>
      </c>
      <c r="BG9" s="16">
        <v>0.14642865942641284</v>
      </c>
      <c r="BH9"/>
      <c r="BI9"/>
      <c r="BJ9"/>
      <c r="BK9"/>
      <c r="BL9"/>
      <c r="BM9"/>
      <c r="BN9"/>
      <c r="BO9"/>
      <c r="BP9"/>
      <c r="BQ9"/>
      <c r="BR9" s="54" t="s">
        <v>263</v>
      </c>
      <c r="BS9" s="65">
        <v>0.47568176135983381</v>
      </c>
      <c r="BT9" s="16">
        <v>0.33696968539488642</v>
      </c>
      <c r="BU9"/>
      <c r="BV9"/>
      <c r="BW9"/>
      <c r="BX9"/>
      <c r="BY9"/>
      <c r="BZ9"/>
      <c r="CA9"/>
      <c r="CB9"/>
      <c r="CC9"/>
      <c r="CD9"/>
      <c r="CE9" s="54" t="s">
        <v>271</v>
      </c>
      <c r="CF9" s="65">
        <v>0.26418695154744809</v>
      </c>
      <c r="CG9" s="16">
        <v>0.18120600856902772</v>
      </c>
      <c r="CH9"/>
      <c r="CI9"/>
      <c r="CJ9"/>
      <c r="CK9"/>
      <c r="CL9"/>
      <c r="CM9"/>
      <c r="CN9"/>
      <c r="CO9"/>
      <c r="CP9"/>
      <c r="CQ9"/>
      <c r="CR9"/>
      <c r="CS9" s="54" t="s">
        <v>301</v>
      </c>
      <c r="CT9" s="65">
        <v>0.39102952899913324</v>
      </c>
      <c r="CU9" s="16">
        <v>0.33982014641624964</v>
      </c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</row>
    <row r="10" spans="1:183" x14ac:dyDescent="0.3">
      <c r="A10" s="34">
        <f>'3. indicatori CT_valori_nom'!A72</f>
        <v>61088</v>
      </c>
      <c r="B10" s="34" t="str">
        <f>'3. indicatori CT_valori_nom'!B72</f>
        <v>SESSA AURUNCA</v>
      </c>
      <c r="C10" s="34" t="str">
        <f>'3. indicatori CT_valori_nom'!C72</f>
        <v>CAMPANIA</v>
      </c>
      <c r="D10" s="34">
        <f>'3. indicatori CT_valori_nom'!D72</f>
        <v>49191</v>
      </c>
      <c r="E10" s="70">
        <f>SUM('5. normalizz_CT singola regione'!E72:O72)/11</f>
        <v>0.46411437008588385</v>
      </c>
      <c r="F10" s="70">
        <f t="shared" si="0"/>
        <v>0.49210731394269014</v>
      </c>
      <c r="G10" s="70">
        <f>SUM('5. normalizz_CT singola regione'!P72:X72)/9</f>
        <v>0.26259397058317774</v>
      </c>
      <c r="H10" s="70">
        <f t="shared" si="0"/>
        <v>0.28753974924132714</v>
      </c>
      <c r="I10" s="70">
        <f>SUM('5. normalizz_CT singola regione'!Y72:AI72)/9</f>
        <v>0.32740518511745836</v>
      </c>
      <c r="J10" s="70">
        <f t="shared" ref="J10" si="30">AVERAGE(I$2:I$61)</f>
        <v>0.4110400292474285</v>
      </c>
      <c r="K10" s="70">
        <f>SUM('5. normalizz_CT singola regione'!AJ72:AR72)/9</f>
        <v>0.12815625305067202</v>
      </c>
      <c r="L10" s="70">
        <f t="shared" ref="L10" si="31">AVERAGE(K$2:K$61)</f>
        <v>0.14642865942641278</v>
      </c>
      <c r="M10" s="70">
        <f>SUM('5. normalizz_CT singola regione'!AS72:AW72)/5</f>
        <v>0.48605021139165638</v>
      </c>
      <c r="N10" s="70">
        <f t="shared" ref="N10" si="32">AVERAGE(M$2:M$61)</f>
        <v>0.35609123946810745</v>
      </c>
      <c r="O10" s="70">
        <f>SUM('5. normalizz_CT singola regione'!AX72:BD72)/7</f>
        <v>0.2254437921660648</v>
      </c>
      <c r="P10" s="70">
        <f t="shared" ref="P10" si="33">AVERAGE(O$2:O$61)</f>
        <v>0.22900584948608183</v>
      </c>
      <c r="Q10" s="70">
        <f>'5. normalizz_CT singola regione'!BE72</f>
        <v>0.33142583727291985</v>
      </c>
      <c r="R10" s="70">
        <f t="shared" si="5"/>
        <v>0.34897347953934521</v>
      </c>
      <c r="S10"/>
      <c r="T10" s="54" t="s">
        <v>199</v>
      </c>
      <c r="U10" s="65">
        <v>0.56615511285341469</v>
      </c>
      <c r="V10" s="65">
        <v>0.49210731394269042</v>
      </c>
      <c r="W10" s="65"/>
      <c r="X10"/>
      <c r="Y10"/>
      <c r="Z10"/>
      <c r="AA10"/>
      <c r="AB10"/>
      <c r="AC10"/>
      <c r="AD10"/>
      <c r="AE10"/>
      <c r="AF10" s="54" t="s">
        <v>296</v>
      </c>
      <c r="AG10" s="65">
        <v>0.42021559498608752</v>
      </c>
      <c r="AH10" s="16">
        <v>0.28753974924132691</v>
      </c>
      <c r="AI10"/>
      <c r="AJ10"/>
      <c r="AK10"/>
      <c r="AL10"/>
      <c r="AM10"/>
      <c r="AN10"/>
      <c r="AO10"/>
      <c r="AP10"/>
      <c r="AQ10"/>
      <c r="AR10" s="54" t="s">
        <v>264</v>
      </c>
      <c r="AS10" s="65">
        <v>0.47044718554650378</v>
      </c>
      <c r="AT10" s="16">
        <v>0.41104002924742861</v>
      </c>
      <c r="AU10"/>
      <c r="AV10"/>
      <c r="AW10"/>
      <c r="AX10"/>
      <c r="AY10"/>
      <c r="AZ10"/>
      <c r="BA10"/>
      <c r="BB10"/>
      <c r="BC10"/>
      <c r="BD10"/>
      <c r="BE10" s="54" t="s">
        <v>165</v>
      </c>
      <c r="BF10" s="65">
        <v>0.21859481272713285</v>
      </c>
      <c r="BG10" s="16">
        <v>0.14642865942641284</v>
      </c>
      <c r="BH10"/>
      <c r="BI10"/>
      <c r="BJ10"/>
      <c r="BK10"/>
      <c r="BL10"/>
      <c r="BM10"/>
      <c r="BN10"/>
      <c r="BO10"/>
      <c r="BP10"/>
      <c r="BQ10"/>
      <c r="BR10" s="54" t="s">
        <v>280</v>
      </c>
      <c r="BS10" s="65">
        <v>0.4747764160279363</v>
      </c>
      <c r="BT10" s="16">
        <v>0.33696968539488642</v>
      </c>
      <c r="BU10"/>
      <c r="BV10"/>
      <c r="BW10"/>
      <c r="BX10"/>
      <c r="BY10"/>
      <c r="BZ10"/>
      <c r="CA10"/>
      <c r="CB10"/>
      <c r="CC10"/>
      <c r="CD10"/>
      <c r="CE10" s="54" t="s">
        <v>146</v>
      </c>
      <c r="CF10" s="65">
        <v>0.2615964754978895</v>
      </c>
      <c r="CG10" s="16">
        <v>0.18120600856902772</v>
      </c>
      <c r="CH10"/>
      <c r="CI10"/>
      <c r="CJ10"/>
      <c r="CK10"/>
      <c r="CL10"/>
      <c r="CM10"/>
      <c r="CN10"/>
      <c r="CO10"/>
      <c r="CP10"/>
      <c r="CQ10"/>
      <c r="CR10"/>
      <c r="CS10" s="54" t="s">
        <v>148</v>
      </c>
      <c r="CT10" s="65">
        <v>0.3889167735965286</v>
      </c>
      <c r="CU10" s="16">
        <v>0.33982014641624964</v>
      </c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</row>
    <row r="11" spans="1:183" x14ac:dyDescent="0.3">
      <c r="A11" s="34">
        <f>'3. indicatori CT_valori_nom'!A73</f>
        <v>61091</v>
      </c>
      <c r="B11" s="34" t="str">
        <f>'3. indicatori CT_valori_nom'!B73</f>
        <v>TEANO</v>
      </c>
      <c r="C11" s="34" t="str">
        <f>'3. indicatori CT_valori_nom'!C73</f>
        <v>CAMPANIA</v>
      </c>
      <c r="D11" s="34">
        <f>'3. indicatori CT_valori_nom'!D73</f>
        <v>36283</v>
      </c>
      <c r="E11" s="70">
        <f>SUM('5. normalizz_CT singola regione'!E73:O73)/11</f>
        <v>0.48869524809350917</v>
      </c>
      <c r="F11" s="70">
        <f t="shared" si="0"/>
        <v>0.49210731394269014</v>
      </c>
      <c r="G11" s="70">
        <f>SUM('5. normalizz_CT singola regione'!P73:X73)/9</f>
        <v>0.18548477901195712</v>
      </c>
      <c r="H11" s="70">
        <f t="shared" si="0"/>
        <v>0.28753974924132714</v>
      </c>
      <c r="I11" s="70">
        <f>SUM('5. normalizz_CT singola regione'!Y73:AI73)/9</f>
        <v>0.31105420811406609</v>
      </c>
      <c r="J11" s="70">
        <f t="shared" ref="J11" si="34">AVERAGE(I$2:I$61)</f>
        <v>0.4110400292474285</v>
      </c>
      <c r="K11" s="70">
        <f>SUM('5. normalizz_CT singola regione'!AJ73:AR73)/9</f>
        <v>4.5176698920620761E-2</v>
      </c>
      <c r="L11" s="70">
        <f t="shared" ref="L11" si="35">AVERAGE(K$2:K$61)</f>
        <v>0.14642865942641278</v>
      </c>
      <c r="M11" s="70">
        <f>SUM('5. normalizz_CT singola regione'!AS73:AW73)/5</f>
        <v>0.31946166365520845</v>
      </c>
      <c r="N11" s="70">
        <f t="shared" ref="N11" si="36">AVERAGE(M$2:M$61)</f>
        <v>0.35609123946810745</v>
      </c>
      <c r="O11" s="70">
        <f>SUM('5. normalizz_CT singola regione'!AX73:BD73)/7</f>
        <v>0.22907212191799384</v>
      </c>
      <c r="P11" s="70">
        <f t="shared" ref="P11" si="37">AVERAGE(O$2:O$61)</f>
        <v>0.22900584948608183</v>
      </c>
      <c r="Q11" s="70">
        <f>'5. normalizz_CT singola regione'!BE73</f>
        <v>0.28621068245000847</v>
      </c>
      <c r="R11" s="70">
        <f t="shared" si="5"/>
        <v>0.34897347953934521</v>
      </c>
      <c r="S11"/>
      <c r="T11" s="54" t="s">
        <v>233</v>
      </c>
      <c r="U11" s="65">
        <v>0.56003191253232298</v>
      </c>
      <c r="V11" s="65">
        <v>0.49210731394269042</v>
      </c>
      <c r="W11" s="65"/>
      <c r="X11"/>
      <c r="Y11"/>
      <c r="Z11"/>
      <c r="AA11"/>
      <c r="AB11"/>
      <c r="AC11"/>
      <c r="AD11"/>
      <c r="AE11"/>
      <c r="AF11" s="54" t="s">
        <v>2097</v>
      </c>
      <c r="AG11" s="65">
        <v>0.41358897056845872</v>
      </c>
      <c r="AH11" s="16">
        <v>0.28753974924132691</v>
      </c>
      <c r="AI11"/>
      <c r="AJ11"/>
      <c r="AK11"/>
      <c r="AL11"/>
      <c r="AM11"/>
      <c r="AN11"/>
      <c r="AO11"/>
      <c r="AP11"/>
      <c r="AQ11"/>
      <c r="AR11" s="54" t="s">
        <v>273</v>
      </c>
      <c r="AS11" s="65">
        <v>0.45752201388851216</v>
      </c>
      <c r="AT11" s="16">
        <v>0.41104002924742861</v>
      </c>
      <c r="AU11"/>
      <c r="AV11"/>
      <c r="AW11"/>
      <c r="AX11"/>
      <c r="AY11"/>
      <c r="AZ11"/>
      <c r="BA11"/>
      <c r="BB11"/>
      <c r="BC11"/>
      <c r="BD11"/>
      <c r="BE11" s="54" t="s">
        <v>230</v>
      </c>
      <c r="BF11" s="65">
        <v>0.21430091097341891</v>
      </c>
      <c r="BG11" s="16">
        <v>0.14642865942641284</v>
      </c>
      <c r="BH11"/>
      <c r="BI11"/>
      <c r="BJ11"/>
      <c r="BK11"/>
      <c r="BL11"/>
      <c r="BM11"/>
      <c r="BN11"/>
      <c r="BO11"/>
      <c r="BP11"/>
      <c r="BQ11"/>
      <c r="BR11" s="54" t="s">
        <v>168</v>
      </c>
      <c r="BS11" s="65">
        <v>0.46877084063252089</v>
      </c>
      <c r="BT11" s="16">
        <v>0.33696968539488642</v>
      </c>
      <c r="BU11"/>
      <c r="BV11"/>
      <c r="BW11"/>
      <c r="BX11"/>
      <c r="BY11"/>
      <c r="BZ11"/>
      <c r="CA11"/>
      <c r="CB11"/>
      <c r="CC11"/>
      <c r="CD11"/>
      <c r="CE11" s="54" t="s">
        <v>2093</v>
      </c>
      <c r="CF11" s="65">
        <v>0.25288025929492824</v>
      </c>
      <c r="CG11" s="16">
        <v>0.18120600856902772</v>
      </c>
      <c r="CH11"/>
      <c r="CI11"/>
      <c r="CJ11"/>
      <c r="CK11"/>
      <c r="CL11"/>
      <c r="CM11"/>
      <c r="CN11"/>
      <c r="CO11"/>
      <c r="CP11"/>
      <c r="CQ11"/>
      <c r="CR11"/>
      <c r="CS11" s="54" t="s">
        <v>282</v>
      </c>
      <c r="CT11" s="65">
        <v>0.38245296055946004</v>
      </c>
      <c r="CU11" s="16">
        <v>0.33982014641624964</v>
      </c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</row>
    <row r="12" spans="1:183" x14ac:dyDescent="0.3">
      <c r="A12" s="34">
        <f>'3. indicatori CT_valori_nom'!A74</f>
        <v>61095</v>
      </c>
      <c r="B12" s="34" t="str">
        <f>'3. indicatori CT_valori_nom'!B74</f>
        <v>VAIRANO PATENORA</v>
      </c>
      <c r="C12" s="34" t="str">
        <f>'3. indicatori CT_valori_nom'!C74</f>
        <v>CAMPANIA</v>
      </c>
      <c r="D12" s="34">
        <f>'3. indicatori CT_valori_nom'!D74</f>
        <v>32752</v>
      </c>
      <c r="E12" s="70">
        <f>SUM('5. normalizz_CT singola regione'!E74:O74)/11</f>
        <v>0.47679387121388478</v>
      </c>
      <c r="F12" s="70">
        <f t="shared" si="0"/>
        <v>0.49210731394269014</v>
      </c>
      <c r="G12" s="70">
        <f>SUM('5. normalizz_CT singola regione'!P74:X74)/9</f>
        <v>0.29175586004470311</v>
      </c>
      <c r="H12" s="70">
        <f t="shared" si="0"/>
        <v>0.28753974924132714</v>
      </c>
      <c r="I12" s="70">
        <f>SUM('5. normalizz_CT singola regione'!Y74:AI74)/9</f>
        <v>0.37997740159157201</v>
      </c>
      <c r="J12" s="70">
        <f t="shared" ref="J12" si="38">AVERAGE(I$2:I$61)</f>
        <v>0.4110400292474285</v>
      </c>
      <c r="K12" s="70">
        <f>SUM('5. normalizz_CT singola regione'!AJ74:AR74)/9</f>
        <v>4.7332577159875128E-2</v>
      </c>
      <c r="L12" s="70">
        <f t="shared" ref="L12" si="39">AVERAGE(K$2:K$61)</f>
        <v>0.14642865942641278</v>
      </c>
      <c r="M12" s="70">
        <f>SUM('5. normalizz_CT singola regione'!AS74:AW74)/5</f>
        <v>0.42220177806867143</v>
      </c>
      <c r="N12" s="70">
        <f t="shared" ref="N12" si="40">AVERAGE(M$2:M$61)</f>
        <v>0.35609123946810745</v>
      </c>
      <c r="O12" s="70">
        <f>SUM('5. normalizz_CT singola regione'!AX74:BD74)/7</f>
        <v>0.1918943649845217</v>
      </c>
      <c r="P12" s="70">
        <f t="shared" ref="P12" si="41">AVERAGE(O$2:O$61)</f>
        <v>0.22900584948608183</v>
      </c>
      <c r="Q12" s="70">
        <f>'5. normalizz_CT singola regione'!BE74</f>
        <v>0.32277860803730002</v>
      </c>
      <c r="R12" s="70">
        <f t="shared" si="5"/>
        <v>0.34897347953934521</v>
      </c>
      <c r="S12"/>
      <c r="T12" s="54" t="s">
        <v>2061</v>
      </c>
      <c r="U12" s="65">
        <v>0.55185876896004649</v>
      </c>
      <c r="V12" s="65">
        <v>0.49210731394269042</v>
      </c>
      <c r="W12" s="65"/>
      <c r="X12"/>
      <c r="Y12"/>
      <c r="Z12"/>
      <c r="AA12"/>
      <c r="AB12"/>
      <c r="AC12"/>
      <c r="AD12"/>
      <c r="AE12"/>
      <c r="AF12" s="54" t="s">
        <v>228</v>
      </c>
      <c r="AG12" s="65">
        <v>0.41317455760515054</v>
      </c>
      <c r="AH12" s="16">
        <v>0.28753974924132691</v>
      </c>
      <c r="AI12"/>
      <c r="AJ12"/>
      <c r="AK12"/>
      <c r="AL12"/>
      <c r="AM12"/>
      <c r="AN12"/>
      <c r="AO12"/>
      <c r="AP12"/>
      <c r="AQ12"/>
      <c r="AR12" s="54" t="s">
        <v>224</v>
      </c>
      <c r="AS12" s="65">
        <v>0.45548009509150789</v>
      </c>
      <c r="AT12" s="16">
        <v>0.41104002924742861</v>
      </c>
      <c r="AU12"/>
      <c r="AV12"/>
      <c r="AW12"/>
      <c r="AX12"/>
      <c r="AY12"/>
      <c r="AZ12"/>
      <c r="BA12"/>
      <c r="BB12"/>
      <c r="BC12"/>
      <c r="BD12"/>
      <c r="BE12" s="54" t="s">
        <v>2097</v>
      </c>
      <c r="BF12" s="65">
        <v>0.21155309931635799</v>
      </c>
      <c r="BG12" s="16">
        <v>0.14642865942641284</v>
      </c>
      <c r="BH12"/>
      <c r="BI12"/>
      <c r="BJ12"/>
      <c r="BK12"/>
      <c r="BL12"/>
      <c r="BM12"/>
      <c r="BN12"/>
      <c r="BO12"/>
      <c r="BP12"/>
      <c r="BQ12"/>
      <c r="BR12" s="54" t="s">
        <v>300</v>
      </c>
      <c r="BS12" s="65">
        <v>0.4571343738177151</v>
      </c>
      <c r="BT12" s="16">
        <v>0.33696968539488642</v>
      </c>
      <c r="BU12"/>
      <c r="BV12"/>
      <c r="BW12"/>
      <c r="BX12"/>
      <c r="BY12"/>
      <c r="BZ12"/>
      <c r="CA12"/>
      <c r="CB12"/>
      <c r="CC12"/>
      <c r="CD12"/>
      <c r="CE12" s="54" t="s">
        <v>269</v>
      </c>
      <c r="CF12" s="65">
        <v>0.25260568675161665</v>
      </c>
      <c r="CG12" s="16">
        <v>0.18120600856902772</v>
      </c>
      <c r="CH12"/>
      <c r="CI12"/>
      <c r="CJ12"/>
      <c r="CK12"/>
      <c r="CL12"/>
      <c r="CM12"/>
      <c r="CN12"/>
      <c r="CO12"/>
      <c r="CP12"/>
      <c r="CQ12"/>
      <c r="CR12"/>
      <c r="CS12" s="54" t="s">
        <v>2075</v>
      </c>
      <c r="CT12" s="65">
        <v>0.38024373016573615</v>
      </c>
      <c r="CU12" s="16">
        <v>0.33982014641624964</v>
      </c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</row>
    <row r="13" spans="1:183" x14ac:dyDescent="0.3">
      <c r="A13" s="34">
        <f>'3. indicatori CT_valori_nom'!A75</f>
        <v>62008</v>
      </c>
      <c r="B13" s="34" t="str">
        <f>'3. indicatori CT_valori_nom'!B75</f>
        <v>BENEVENTO</v>
      </c>
      <c r="C13" s="34" t="str">
        <f>'3. indicatori CT_valori_nom'!C75</f>
        <v>CAMPANIA</v>
      </c>
      <c r="D13" s="34">
        <f>'3. indicatori CT_valori_nom'!D75</f>
        <v>104097</v>
      </c>
      <c r="E13" s="70">
        <f>SUM('5. normalizz_CT singola regione'!E75:O75)/11</f>
        <v>0.49555638161041388</v>
      </c>
      <c r="F13" s="70">
        <f t="shared" si="0"/>
        <v>0.49210731394269014</v>
      </c>
      <c r="G13" s="70">
        <f>SUM('5. normalizz_CT singola regione'!P75:X75)/9</f>
        <v>0.3089517556364863</v>
      </c>
      <c r="H13" s="70">
        <f t="shared" si="0"/>
        <v>0.28753974924132714</v>
      </c>
      <c r="I13" s="70">
        <f>SUM('5. normalizz_CT singola regione'!Y75:AI75)/9</f>
        <v>0.50651880118573667</v>
      </c>
      <c r="J13" s="70">
        <f t="shared" ref="J13" si="42">AVERAGE(I$2:I$61)</f>
        <v>0.4110400292474285</v>
      </c>
      <c r="K13" s="70">
        <f>SUM('5. normalizz_CT singola regione'!AJ75:AR75)/9</f>
        <v>0.14129072535255605</v>
      </c>
      <c r="L13" s="70">
        <f t="shared" ref="L13" si="43">AVERAGE(K$2:K$61)</f>
        <v>0.14642865942641278</v>
      </c>
      <c r="M13" s="70">
        <f>SUM('5. normalizz_CT singola regione'!AS75:AW75)/5</f>
        <v>0.55173327230735369</v>
      </c>
      <c r="N13" s="70">
        <f t="shared" ref="N13" si="44">AVERAGE(M$2:M$61)</f>
        <v>0.35609123946810745</v>
      </c>
      <c r="O13" s="70">
        <f>SUM('5. normalizz_CT singola regione'!AX75:BD75)/7</f>
        <v>0.29584364975287097</v>
      </c>
      <c r="P13" s="70">
        <f t="shared" ref="P13" si="45">AVERAGE(O$2:O$61)</f>
        <v>0.22900584948608183</v>
      </c>
      <c r="Q13" s="70">
        <f>'5. normalizz_CT singola regione'!BE75</f>
        <v>0.40194773717222182</v>
      </c>
      <c r="R13" s="70">
        <f t="shared" si="5"/>
        <v>0.34897347953934521</v>
      </c>
      <c r="S13"/>
      <c r="T13" s="54" t="s">
        <v>2089</v>
      </c>
      <c r="U13" s="65">
        <v>0.54776156837272105</v>
      </c>
      <c r="V13" s="65">
        <v>0.49210731394269042</v>
      </c>
      <c r="W13" s="65"/>
      <c r="X13"/>
      <c r="Y13"/>
      <c r="Z13"/>
      <c r="AA13"/>
      <c r="AB13"/>
      <c r="AC13"/>
      <c r="AD13"/>
      <c r="AE13"/>
      <c r="AF13" s="54" t="s">
        <v>233</v>
      </c>
      <c r="AG13" s="65">
        <v>0.39495450892590744</v>
      </c>
      <c r="AH13" s="16">
        <v>0.28753974924132691</v>
      </c>
      <c r="AI13"/>
      <c r="AJ13"/>
      <c r="AK13"/>
      <c r="AL13"/>
      <c r="AM13"/>
      <c r="AN13"/>
      <c r="AO13"/>
      <c r="AP13"/>
      <c r="AQ13"/>
      <c r="AR13" s="54" t="s">
        <v>146</v>
      </c>
      <c r="AS13" s="65">
        <v>0.45463730273551994</v>
      </c>
      <c r="AT13" s="16">
        <v>0.41104002924742861</v>
      </c>
      <c r="AU13"/>
      <c r="AV13"/>
      <c r="AW13"/>
      <c r="AX13"/>
      <c r="AY13"/>
      <c r="AZ13"/>
      <c r="BA13"/>
      <c r="BB13"/>
      <c r="BC13"/>
      <c r="BD13"/>
      <c r="BE13" s="54" t="s">
        <v>247</v>
      </c>
      <c r="BF13" s="65">
        <v>0.20317861170897406</v>
      </c>
      <c r="BG13" s="16">
        <v>0.14642865942641284</v>
      </c>
      <c r="BH13"/>
      <c r="BI13"/>
      <c r="BJ13"/>
      <c r="BK13"/>
      <c r="BL13"/>
      <c r="BM13"/>
      <c r="BN13"/>
      <c r="BO13"/>
      <c r="BP13"/>
      <c r="BQ13"/>
      <c r="BR13" s="54" t="s">
        <v>2075</v>
      </c>
      <c r="BS13" s="65">
        <v>0.44960449346727521</v>
      </c>
      <c r="BT13" s="16">
        <v>0.33696968539488642</v>
      </c>
      <c r="BU13"/>
      <c r="BV13"/>
      <c r="BW13"/>
      <c r="BX13"/>
      <c r="BY13"/>
      <c r="BZ13"/>
      <c r="CA13"/>
      <c r="CB13"/>
      <c r="CC13"/>
      <c r="CD13"/>
      <c r="CE13" s="54" t="s">
        <v>2080</v>
      </c>
      <c r="CF13" s="65">
        <v>0.24742064068956762</v>
      </c>
      <c r="CG13" s="16">
        <v>0.18120600856902772</v>
      </c>
      <c r="CH13"/>
      <c r="CI13"/>
      <c r="CJ13"/>
      <c r="CK13"/>
      <c r="CL13"/>
      <c r="CM13"/>
      <c r="CN13"/>
      <c r="CO13"/>
      <c r="CP13"/>
      <c r="CQ13"/>
      <c r="CR13"/>
      <c r="CS13" s="54" t="s">
        <v>2076</v>
      </c>
      <c r="CT13" s="65">
        <v>0.37397108859337369</v>
      </c>
      <c r="CU13" s="16">
        <v>0.33982014641624964</v>
      </c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</row>
    <row r="14" spans="1:183" x14ac:dyDescent="0.3">
      <c r="A14" s="34">
        <f>'3. indicatori CT_valori_nom'!A76</f>
        <v>62043</v>
      </c>
      <c r="B14" s="34" t="str">
        <f>'3. indicatori CT_valori_nom'!B76</f>
        <v>MONTESARCHIO</v>
      </c>
      <c r="C14" s="34" t="str">
        <f>'3. indicatori CT_valori_nom'!C76</f>
        <v>CAMPANIA</v>
      </c>
      <c r="D14" s="34">
        <f>'3. indicatori CT_valori_nom'!D76</f>
        <v>50212</v>
      </c>
      <c r="E14" s="70">
        <f>SUM('5. normalizz_CT singola regione'!E76:O76)/11</f>
        <v>0.50376356545188228</v>
      </c>
      <c r="F14" s="70">
        <f t="shared" si="0"/>
        <v>0.49210731394269014</v>
      </c>
      <c r="G14" s="70">
        <f>SUM('5. normalizz_CT singola regione'!P76:X76)/9</f>
        <v>0.14628842595774441</v>
      </c>
      <c r="H14" s="70">
        <f t="shared" si="0"/>
        <v>0.28753974924132714</v>
      </c>
      <c r="I14" s="70">
        <f>SUM('5. normalizz_CT singola regione'!Y76:AI76)/9</f>
        <v>0.45548009509150789</v>
      </c>
      <c r="J14" s="70">
        <f t="shared" ref="J14" si="46">AVERAGE(I$2:I$61)</f>
        <v>0.4110400292474285</v>
      </c>
      <c r="K14" s="70">
        <f>SUM('5. normalizz_CT singola regione'!AJ76:AR76)/9</f>
        <v>0.11593599535686876</v>
      </c>
      <c r="L14" s="70">
        <f t="shared" ref="L14" si="47">AVERAGE(K$2:K$61)</f>
        <v>0.14642865942641278</v>
      </c>
      <c r="M14" s="70">
        <f>SUM('5. normalizz_CT singola regione'!AS76:AW76)/5</f>
        <v>0.44003699691651599</v>
      </c>
      <c r="N14" s="70">
        <f t="shared" ref="N14" si="48">AVERAGE(M$2:M$61)</f>
        <v>0.35609123946810745</v>
      </c>
      <c r="O14" s="70">
        <f>SUM('5. normalizz_CT singola regione'!AX76:BD76)/7</f>
        <v>0.14579106541771419</v>
      </c>
      <c r="P14" s="70">
        <f t="shared" ref="P14" si="49">AVERAGE(O$2:O$61)</f>
        <v>0.22900584948608183</v>
      </c>
      <c r="Q14" s="70">
        <f>'5. normalizz_CT singola regione'!BE76</f>
        <v>0.3238609002155825</v>
      </c>
      <c r="R14" s="70">
        <f t="shared" si="5"/>
        <v>0.34897347953934521</v>
      </c>
      <c r="S14"/>
      <c r="T14" s="54" t="s">
        <v>168</v>
      </c>
      <c r="U14" s="65">
        <v>0.5458589165223704</v>
      </c>
      <c r="V14" s="65">
        <v>0.49210731394269042</v>
      </c>
      <c r="W14" s="65"/>
      <c r="X14"/>
      <c r="Y14"/>
      <c r="Z14"/>
      <c r="AA14"/>
      <c r="AB14"/>
      <c r="AC14"/>
      <c r="AD14"/>
      <c r="AE14"/>
      <c r="AF14" s="54" t="s">
        <v>2093</v>
      </c>
      <c r="AG14" s="65">
        <v>0.38327149739897326</v>
      </c>
      <c r="AH14" s="16">
        <v>0.28753974924132691</v>
      </c>
      <c r="AI14"/>
      <c r="AJ14"/>
      <c r="AK14"/>
      <c r="AL14"/>
      <c r="AM14"/>
      <c r="AN14"/>
      <c r="AO14"/>
      <c r="AP14"/>
      <c r="AQ14"/>
      <c r="AR14" s="54" t="s">
        <v>2057</v>
      </c>
      <c r="AS14" s="65">
        <v>0.4541609711870867</v>
      </c>
      <c r="AT14" s="16">
        <v>0.41104002924742861</v>
      </c>
      <c r="AU14"/>
      <c r="AV14"/>
      <c r="AW14"/>
      <c r="AX14"/>
      <c r="AY14"/>
      <c r="AZ14"/>
      <c r="BA14"/>
      <c r="BB14"/>
      <c r="BC14"/>
      <c r="BD14"/>
      <c r="BE14" s="54" t="s">
        <v>187</v>
      </c>
      <c r="BF14" s="65">
        <v>0.19636788503949046</v>
      </c>
      <c r="BG14" s="16">
        <v>0.14642865942641284</v>
      </c>
      <c r="BH14"/>
      <c r="BI14"/>
      <c r="BJ14"/>
      <c r="BK14"/>
      <c r="BL14"/>
      <c r="BM14"/>
      <c r="BN14"/>
      <c r="BO14"/>
      <c r="BP14"/>
      <c r="BQ14"/>
      <c r="BR14" s="54" t="s">
        <v>293</v>
      </c>
      <c r="BS14" s="65">
        <v>0.42916720697091837</v>
      </c>
      <c r="BT14" s="16">
        <v>0.33696968539488642</v>
      </c>
      <c r="BU14"/>
      <c r="BV14"/>
      <c r="BW14"/>
      <c r="BX14"/>
      <c r="BY14"/>
      <c r="BZ14"/>
      <c r="CA14"/>
      <c r="CB14"/>
      <c r="CC14"/>
      <c r="CD14"/>
      <c r="CE14" s="54" t="s">
        <v>257</v>
      </c>
      <c r="CF14" s="65">
        <v>0.24164547366087127</v>
      </c>
      <c r="CG14" s="16">
        <v>0.18120600856902772</v>
      </c>
      <c r="CH14"/>
      <c r="CI14"/>
      <c r="CJ14"/>
      <c r="CK14"/>
      <c r="CL14"/>
      <c r="CM14"/>
      <c r="CN14"/>
      <c r="CO14"/>
      <c r="CP14"/>
      <c r="CQ14"/>
      <c r="CR14"/>
      <c r="CS14" s="54" t="s">
        <v>296</v>
      </c>
      <c r="CT14" s="65">
        <v>0.37065846985771456</v>
      </c>
      <c r="CU14" s="16">
        <v>0.33982014641624964</v>
      </c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</row>
    <row r="15" spans="1:183" ht="31.2" x14ac:dyDescent="0.3">
      <c r="A15" s="34">
        <f>'3. indicatori CT_valori_nom'!A77</f>
        <v>62057</v>
      </c>
      <c r="B15" s="34" t="str">
        <f>'3. indicatori CT_valori_nom'!B77</f>
        <v>SAN BARTOLOMEO IN GALDO</v>
      </c>
      <c r="C15" s="34" t="str">
        <f>'3. indicatori CT_valori_nom'!C77</f>
        <v>CAMPANIA</v>
      </c>
      <c r="D15" s="34">
        <f>'3. indicatori CT_valori_nom'!D77</f>
        <v>12831</v>
      </c>
      <c r="E15" s="70">
        <f>SUM('5. normalizz_CT singola regione'!E77:O77)/11</f>
        <v>0.37763148603326313</v>
      </c>
      <c r="F15" s="70">
        <f t="shared" si="0"/>
        <v>0.49210731394269014</v>
      </c>
      <c r="G15" s="70">
        <f>SUM('5. normalizz_CT singola regione'!P77:X77)/9</f>
        <v>5.201900588229745E-2</v>
      </c>
      <c r="H15" s="70">
        <f t="shared" si="0"/>
        <v>0.28753974924132714</v>
      </c>
      <c r="I15" s="70">
        <f>SUM('5. normalizz_CT singola regione'!Y77:AI77)/9</f>
        <v>0.47044718554650378</v>
      </c>
      <c r="J15" s="70">
        <f t="shared" ref="J15" si="50">AVERAGE(I$2:I$61)</f>
        <v>0.4110400292474285</v>
      </c>
      <c r="K15" s="70">
        <f>SUM('5. normalizz_CT singola regione'!AJ77:AR77)/9</f>
        <v>2.9063361913914829E-2</v>
      </c>
      <c r="L15" s="70">
        <f t="shared" ref="L15" si="51">AVERAGE(K$2:K$61)</f>
        <v>0.14642865942641278</v>
      </c>
      <c r="M15" s="70">
        <f>SUM('5. normalizz_CT singola regione'!AS77:AW77)/5</f>
        <v>0.46750338044009465</v>
      </c>
      <c r="N15" s="70">
        <f t="shared" ref="N15" si="52">AVERAGE(M$2:M$61)</f>
        <v>0.35609123946810745</v>
      </c>
      <c r="O15" s="70">
        <f>SUM('5. normalizz_CT singola regione'!AX77:BD77)/7</f>
        <v>0.17715295314260238</v>
      </c>
      <c r="P15" s="70">
        <f t="shared" ref="P15" si="53">AVERAGE(O$2:O$61)</f>
        <v>0.22900584948608183</v>
      </c>
      <c r="Q15" s="70">
        <f>'5. normalizz_CT singola regione'!BE77</f>
        <v>0.27011276384359639</v>
      </c>
      <c r="R15" s="70">
        <f t="shared" si="5"/>
        <v>0.34897347953934521</v>
      </c>
      <c r="S15"/>
      <c r="T15" s="54" t="s">
        <v>267</v>
      </c>
      <c r="U15" s="65">
        <v>0.53917622874972126</v>
      </c>
      <c r="V15" s="65">
        <v>0.49210731394269042</v>
      </c>
      <c r="W15" s="65"/>
      <c r="X15"/>
      <c r="Y15"/>
      <c r="Z15"/>
      <c r="AA15"/>
      <c r="AB15"/>
      <c r="AC15"/>
      <c r="AD15"/>
      <c r="AE15"/>
      <c r="AF15" s="54" t="s">
        <v>149</v>
      </c>
      <c r="AG15" s="65">
        <v>0.37917100432827522</v>
      </c>
      <c r="AH15" s="16">
        <v>0.28753974924132691</v>
      </c>
      <c r="AI15"/>
      <c r="AJ15"/>
      <c r="AK15"/>
      <c r="AL15"/>
      <c r="AM15"/>
      <c r="AN15"/>
      <c r="AO15"/>
      <c r="AP15"/>
      <c r="AQ15"/>
      <c r="AR15" s="54" t="s">
        <v>2070</v>
      </c>
      <c r="AS15" s="65">
        <v>0.45358588642354192</v>
      </c>
      <c r="AT15" s="16">
        <v>0.41104002924742861</v>
      </c>
      <c r="AU15"/>
      <c r="AV15"/>
      <c r="AW15"/>
      <c r="AX15"/>
      <c r="AY15"/>
      <c r="AZ15"/>
      <c r="BA15"/>
      <c r="BB15"/>
      <c r="BC15"/>
      <c r="BD15"/>
      <c r="BE15" s="54" t="s">
        <v>274</v>
      </c>
      <c r="BF15" s="65">
        <v>0.18325877747295297</v>
      </c>
      <c r="BG15" s="16">
        <v>0.14642865942641284</v>
      </c>
      <c r="BH15"/>
      <c r="BI15"/>
      <c r="BJ15"/>
      <c r="BK15"/>
      <c r="BL15"/>
      <c r="BM15"/>
      <c r="BN15"/>
      <c r="BO15"/>
      <c r="BP15"/>
      <c r="BQ15"/>
      <c r="BR15" s="54" t="s">
        <v>232</v>
      </c>
      <c r="BS15" s="65">
        <v>0.42197985566433305</v>
      </c>
      <c r="BT15" s="16">
        <v>0.33696968539488642</v>
      </c>
      <c r="BU15"/>
      <c r="BV15"/>
      <c r="BW15"/>
      <c r="BX15"/>
      <c r="BY15"/>
      <c r="BZ15"/>
      <c r="CA15"/>
      <c r="CB15"/>
      <c r="CC15"/>
      <c r="CD15"/>
      <c r="CE15" s="54" t="s">
        <v>2061</v>
      </c>
      <c r="CF15" s="65">
        <v>0.24101514238339478</v>
      </c>
      <c r="CG15" s="16">
        <v>0.18120600856902772</v>
      </c>
      <c r="CH15"/>
      <c r="CI15"/>
      <c r="CJ15"/>
      <c r="CK15"/>
      <c r="CL15"/>
      <c r="CM15"/>
      <c r="CN15"/>
      <c r="CO15"/>
      <c r="CP15"/>
      <c r="CQ15"/>
      <c r="CR15"/>
      <c r="CS15" s="54" t="s">
        <v>227</v>
      </c>
      <c r="CT15" s="65">
        <v>0.36779256011107869</v>
      </c>
      <c r="CU15" s="16">
        <v>0.33982014641624964</v>
      </c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</row>
    <row r="16" spans="1:183" ht="31.2" x14ac:dyDescent="0.3">
      <c r="A16" s="34">
        <f>'3. indicatori CT_valori_nom'!A78</f>
        <v>62058</v>
      </c>
      <c r="B16" s="34" t="str">
        <f>'3. indicatori CT_valori_nom'!B78</f>
        <v>SAN GIORGIO DEL SANNIO</v>
      </c>
      <c r="C16" s="34" t="str">
        <f>'3. indicatori CT_valori_nom'!C78</f>
        <v>CAMPANIA</v>
      </c>
      <c r="D16" s="34">
        <f>'3. indicatori CT_valori_nom'!D78</f>
        <v>30854</v>
      </c>
      <c r="E16" s="70">
        <f>SUM('5. normalizz_CT singola regione'!E78:O78)/11</f>
        <v>0.57214188758844964</v>
      </c>
      <c r="F16" s="70">
        <f t="shared" si="0"/>
        <v>0.49210731394269014</v>
      </c>
      <c r="G16" s="70">
        <f>SUM('5. normalizz_CT singola regione'!P78:X78)/9</f>
        <v>0.15729431599497476</v>
      </c>
      <c r="H16" s="70">
        <f t="shared" si="0"/>
        <v>0.28753974924132714</v>
      </c>
      <c r="I16" s="70">
        <f>SUM('5. normalizz_CT singola regione'!Y78:AI78)/9</f>
        <v>0.30760527139041005</v>
      </c>
      <c r="J16" s="70">
        <f t="shared" ref="J16" si="54">AVERAGE(I$2:I$61)</f>
        <v>0.4110400292474285</v>
      </c>
      <c r="K16" s="70">
        <f>SUM('5. normalizz_CT singola regione'!AJ78:AR78)/9</f>
        <v>6.9092923737350515E-2</v>
      </c>
      <c r="L16" s="70">
        <f t="shared" ref="L16" si="55">AVERAGE(K$2:K$61)</f>
        <v>0.14642865942641278</v>
      </c>
      <c r="M16" s="70">
        <f>SUM('5. normalizz_CT singola regione'!AS78:AW78)/5</f>
        <v>0.27042668536454145</v>
      </c>
      <c r="N16" s="70">
        <f t="shared" ref="N16" si="56">AVERAGE(M$2:M$61)</f>
        <v>0.35609123946810745</v>
      </c>
      <c r="O16" s="70">
        <f>SUM('5. normalizz_CT singola regione'!AX78:BD78)/7</f>
        <v>0.19110189850874965</v>
      </c>
      <c r="P16" s="70">
        <f t="shared" ref="P16" si="57">AVERAGE(O$2:O$61)</f>
        <v>0.22900584948608183</v>
      </c>
      <c r="Q16" s="70">
        <f>'5. normalizz_CT singola regione'!BE78</f>
        <v>0.29339021446726632</v>
      </c>
      <c r="R16" s="70">
        <f t="shared" si="5"/>
        <v>0.34897347953934521</v>
      </c>
      <c r="S16"/>
      <c r="T16" s="54" t="s">
        <v>187</v>
      </c>
      <c r="U16" s="65">
        <v>0.53460649021597384</v>
      </c>
      <c r="V16" s="65">
        <v>0.49210731394269042</v>
      </c>
      <c r="W16" s="65"/>
      <c r="X16"/>
      <c r="Y16"/>
      <c r="Z16"/>
      <c r="AA16"/>
      <c r="AB16"/>
      <c r="AC16"/>
      <c r="AD16"/>
      <c r="AE16"/>
      <c r="AF16" s="54" t="s">
        <v>2071</v>
      </c>
      <c r="AG16" s="65">
        <v>0.37598320435518684</v>
      </c>
      <c r="AH16" s="16">
        <v>0.28753974924132691</v>
      </c>
      <c r="AI16"/>
      <c r="AJ16"/>
      <c r="AK16"/>
      <c r="AL16"/>
      <c r="AM16"/>
      <c r="AN16"/>
      <c r="AO16"/>
      <c r="AP16"/>
      <c r="AQ16"/>
      <c r="AR16" s="54" t="s">
        <v>241</v>
      </c>
      <c r="AS16" s="65">
        <v>0.45237077225845457</v>
      </c>
      <c r="AT16" s="16">
        <v>0.41104002924742861</v>
      </c>
      <c r="AU16"/>
      <c r="AV16"/>
      <c r="AW16"/>
      <c r="AX16"/>
      <c r="AY16"/>
      <c r="AZ16"/>
      <c r="BA16"/>
      <c r="BB16"/>
      <c r="BC16"/>
      <c r="BD16"/>
      <c r="BE16" s="54" t="s">
        <v>2070</v>
      </c>
      <c r="BF16" s="65">
        <v>0.18055894441650347</v>
      </c>
      <c r="BG16" s="16">
        <v>0.14642865942641284</v>
      </c>
      <c r="BH16"/>
      <c r="BI16"/>
      <c r="BJ16"/>
      <c r="BK16"/>
      <c r="BL16"/>
      <c r="BM16"/>
      <c r="BN16"/>
      <c r="BO16"/>
      <c r="BP16"/>
      <c r="BQ16"/>
      <c r="BR16" s="54" t="s">
        <v>224</v>
      </c>
      <c r="BS16" s="65">
        <v>0.41719513523807922</v>
      </c>
      <c r="BT16" s="16">
        <v>0.33696968539488642</v>
      </c>
      <c r="BU16"/>
      <c r="BV16"/>
      <c r="BW16"/>
      <c r="BX16"/>
      <c r="BY16"/>
      <c r="BZ16"/>
      <c r="CA16"/>
      <c r="CB16"/>
      <c r="CC16"/>
      <c r="CD16"/>
      <c r="CE16" s="54" t="s">
        <v>168</v>
      </c>
      <c r="CF16" s="65">
        <v>0.23765138878888442</v>
      </c>
      <c r="CG16" s="16">
        <v>0.18120600856902772</v>
      </c>
      <c r="CH16"/>
      <c r="CI16"/>
      <c r="CJ16"/>
      <c r="CK16"/>
      <c r="CL16"/>
      <c r="CM16"/>
      <c r="CN16"/>
      <c r="CO16"/>
      <c r="CP16"/>
      <c r="CQ16"/>
      <c r="CR16"/>
      <c r="CS16" s="54" t="s">
        <v>2097</v>
      </c>
      <c r="CT16" s="65">
        <v>0.36762348158902275</v>
      </c>
      <c r="CU16" s="16">
        <v>0.33982014641624964</v>
      </c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</row>
    <row r="17" spans="1:183" x14ac:dyDescent="0.3">
      <c r="A17" s="34">
        <f>'3. indicatori CT_valori_nom'!A79</f>
        <v>62064</v>
      </c>
      <c r="B17" s="34" t="str">
        <f>'3. indicatori CT_valori_nom'!B79</f>
        <v>SAN MARCO DEI CAVOTI</v>
      </c>
      <c r="C17" s="34" t="str">
        <f>'3. indicatori CT_valori_nom'!C79</f>
        <v>CAMPANIA</v>
      </c>
      <c r="D17" s="34">
        <f>'3. indicatori CT_valori_nom'!D79</f>
        <v>27183</v>
      </c>
      <c r="E17" s="70">
        <f>SUM('5. normalizz_CT singola regione'!E79:O79)/11</f>
        <v>0.3848606140313382</v>
      </c>
      <c r="F17" s="70">
        <f t="shared" si="0"/>
        <v>0.49210731394269014</v>
      </c>
      <c r="G17" s="70">
        <f>SUM('5. normalizz_CT singola regione'!P79:X79)/9</f>
        <v>0.12008079989370178</v>
      </c>
      <c r="H17" s="70">
        <f t="shared" si="0"/>
        <v>0.28753974924132714</v>
      </c>
      <c r="I17" s="70">
        <f>SUM('5. normalizz_CT singola regione'!Y79:AI79)/9</f>
        <v>0.39688616419579537</v>
      </c>
      <c r="J17" s="70">
        <f t="shared" ref="J17" si="58">AVERAGE(I$2:I$61)</f>
        <v>0.4110400292474285</v>
      </c>
      <c r="K17" s="70">
        <f>SUM('5. normalizz_CT singola regione'!AJ79:AR79)/9</f>
        <v>6.3202676842645106E-2</v>
      </c>
      <c r="L17" s="70">
        <f t="shared" ref="L17" si="59">AVERAGE(K$2:K$61)</f>
        <v>0.14642865942641278</v>
      </c>
      <c r="M17" s="70">
        <f>SUM('5. normalizz_CT singola regione'!AS79:AW79)/5</f>
        <v>0.42742490601148492</v>
      </c>
      <c r="N17" s="70">
        <f t="shared" ref="N17" si="60">AVERAGE(M$2:M$61)</f>
        <v>0.35609123946810745</v>
      </c>
      <c r="O17" s="70">
        <f>SUM('5. normalizz_CT singola regione'!AX79:BD79)/7</f>
        <v>0.27495000909593903</v>
      </c>
      <c r="P17" s="70">
        <f t="shared" ref="P17" si="61">AVERAGE(O$2:O$61)</f>
        <v>0.22900584948608183</v>
      </c>
      <c r="Q17" s="70">
        <f>'5. normalizz_CT singola regione'!BE79</f>
        <v>0.28759081098857436</v>
      </c>
      <c r="R17" s="70">
        <f t="shared" si="5"/>
        <v>0.34897347953934521</v>
      </c>
      <c r="S17"/>
      <c r="T17" s="54" t="s">
        <v>149</v>
      </c>
      <c r="U17" s="65">
        <v>0.5322075369287852</v>
      </c>
      <c r="V17" s="65">
        <v>0.49210731394269042</v>
      </c>
      <c r="W17" s="65"/>
      <c r="X17"/>
      <c r="Y17"/>
      <c r="Z17"/>
      <c r="AA17"/>
      <c r="AB17"/>
      <c r="AC17"/>
      <c r="AD17"/>
      <c r="AE17"/>
      <c r="AF17" s="54" t="s">
        <v>2070</v>
      </c>
      <c r="AG17" s="65">
        <v>0.37410131971484151</v>
      </c>
      <c r="AH17" s="16">
        <v>0.28753974924132691</v>
      </c>
      <c r="AI17"/>
      <c r="AJ17"/>
      <c r="AK17"/>
      <c r="AL17"/>
      <c r="AM17"/>
      <c r="AN17"/>
      <c r="AO17"/>
      <c r="AP17"/>
      <c r="AQ17"/>
      <c r="AR17" s="54" t="s">
        <v>171</v>
      </c>
      <c r="AS17" s="65">
        <v>0.45201608602557297</v>
      </c>
      <c r="AT17" s="16">
        <v>0.41104002924742861</v>
      </c>
      <c r="AU17"/>
      <c r="AV17"/>
      <c r="AW17"/>
      <c r="AX17"/>
      <c r="AY17"/>
      <c r="AZ17"/>
      <c r="BA17"/>
      <c r="BB17"/>
      <c r="BC17"/>
      <c r="BD17"/>
      <c r="BE17" s="54" t="s">
        <v>267</v>
      </c>
      <c r="BF17" s="65">
        <v>0.17841546645590434</v>
      </c>
      <c r="BG17" s="16">
        <v>0.14642865942641284</v>
      </c>
      <c r="BH17"/>
      <c r="BI17"/>
      <c r="BJ17"/>
      <c r="BK17"/>
      <c r="BL17"/>
      <c r="BM17"/>
      <c r="BN17"/>
      <c r="BO17"/>
      <c r="BP17"/>
      <c r="BQ17"/>
      <c r="BR17" s="54" t="s">
        <v>146</v>
      </c>
      <c r="BS17" s="65">
        <v>0.41069853191294675</v>
      </c>
      <c r="BT17" s="16">
        <v>0.33696968539488642</v>
      </c>
      <c r="BU17"/>
      <c r="BV17"/>
      <c r="BW17"/>
      <c r="BX17"/>
      <c r="BY17"/>
      <c r="BZ17"/>
      <c r="CA17"/>
      <c r="CB17"/>
      <c r="CC17"/>
      <c r="CD17"/>
      <c r="CE17" s="54" t="s">
        <v>293</v>
      </c>
      <c r="CF17" s="65">
        <v>0.23701733136683859</v>
      </c>
      <c r="CG17" s="16">
        <v>0.18120600856902772</v>
      </c>
      <c r="CH17"/>
      <c r="CI17"/>
      <c r="CJ17"/>
      <c r="CK17"/>
      <c r="CL17"/>
      <c r="CM17"/>
      <c r="CN17"/>
      <c r="CO17"/>
      <c r="CP17"/>
      <c r="CQ17"/>
      <c r="CR17"/>
      <c r="CS17" s="54" t="s">
        <v>2070</v>
      </c>
      <c r="CT17" s="65">
        <v>0.36515416700585068</v>
      </c>
      <c r="CU17" s="16">
        <v>0.33982014641624964</v>
      </c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</row>
    <row r="18" spans="1:183" x14ac:dyDescent="0.3">
      <c r="A18" s="34">
        <f>'3. indicatori CT_valori_nom'!A80</f>
        <v>62074</v>
      </c>
      <c r="B18" s="34" t="str">
        <f>'3. indicatori CT_valori_nom'!B80</f>
        <v>TELESE TERME</v>
      </c>
      <c r="C18" s="34" t="str">
        <f>'3. indicatori CT_valori_nom'!C80</f>
        <v>CAMPANIA</v>
      </c>
      <c r="D18" s="34">
        <f>'3. indicatori CT_valori_nom'!D80</f>
        <v>55530</v>
      </c>
      <c r="E18" s="70">
        <f>SUM('5. normalizz_CT singola regione'!E80:O80)/11</f>
        <v>0.39751809084976775</v>
      </c>
      <c r="F18" s="70">
        <f t="shared" si="0"/>
        <v>0.49210731394269014</v>
      </c>
      <c r="G18" s="70">
        <f>SUM('5. normalizz_CT singola regione'!P80:X80)/9</f>
        <v>0.24330111243225172</v>
      </c>
      <c r="H18" s="70">
        <f t="shared" si="0"/>
        <v>0.28753974924132714</v>
      </c>
      <c r="I18" s="70">
        <f>SUM('5. normalizz_CT singola regione'!Y80:AI80)/9</f>
        <v>0.35933191611926152</v>
      </c>
      <c r="J18" s="70">
        <f t="shared" ref="J18" si="62">AVERAGE(I$2:I$61)</f>
        <v>0.4110400292474285</v>
      </c>
      <c r="K18" s="70">
        <f>SUM('5. normalizz_CT singola regione'!AJ80:AR80)/9</f>
        <v>0.1692813608660656</v>
      </c>
      <c r="L18" s="70">
        <f t="shared" ref="L18" si="63">AVERAGE(K$2:K$61)</f>
        <v>0.14642865942641278</v>
      </c>
      <c r="M18" s="70">
        <f>SUM('5. normalizz_CT singola regione'!AS80:AW80)/5</f>
        <v>0.45955875278746727</v>
      </c>
      <c r="N18" s="70">
        <f t="shared" ref="N18" si="64">AVERAGE(M$2:M$61)</f>
        <v>0.35609123946810745</v>
      </c>
      <c r="O18" s="70">
        <f>SUM('5. normalizz_CT singola regione'!AX80:BD80)/7</f>
        <v>0.27431891866842589</v>
      </c>
      <c r="P18" s="70">
        <f t="shared" ref="P18" si="65">AVERAGE(O$2:O$61)</f>
        <v>0.22900584948608183</v>
      </c>
      <c r="Q18" s="70">
        <f>'5. normalizz_CT singola regione'!BE80</f>
        <v>0.33059478082387167</v>
      </c>
      <c r="R18" s="70">
        <f t="shared" si="5"/>
        <v>0.34897347953934521</v>
      </c>
      <c r="S18"/>
      <c r="T18" s="54" t="s">
        <v>2070</v>
      </c>
      <c r="U18" s="65">
        <v>0.52821823689496084</v>
      </c>
      <c r="V18" s="65">
        <v>0.49210731394269042</v>
      </c>
      <c r="W18" s="65"/>
      <c r="X18"/>
      <c r="Y18"/>
      <c r="Z18"/>
      <c r="AA18"/>
      <c r="AB18"/>
      <c r="AC18"/>
      <c r="AD18"/>
      <c r="AE18"/>
      <c r="AF18" s="54" t="s">
        <v>148</v>
      </c>
      <c r="AG18" s="65">
        <v>0.36042153575338431</v>
      </c>
      <c r="AH18" s="16">
        <v>0.28753974924132691</v>
      </c>
      <c r="AI18"/>
      <c r="AJ18"/>
      <c r="AK18"/>
      <c r="AL18"/>
      <c r="AM18"/>
      <c r="AN18"/>
      <c r="AO18"/>
      <c r="AP18"/>
      <c r="AQ18"/>
      <c r="AR18" s="54" t="s">
        <v>187</v>
      </c>
      <c r="AS18" s="65">
        <v>0.44182862812424789</v>
      </c>
      <c r="AT18" s="16">
        <v>0.41104002924742861</v>
      </c>
      <c r="AU18"/>
      <c r="AV18"/>
      <c r="AW18"/>
      <c r="AX18"/>
      <c r="AY18"/>
      <c r="AZ18"/>
      <c r="BA18"/>
      <c r="BB18"/>
      <c r="BC18"/>
      <c r="BD18"/>
      <c r="BE18" s="54" t="s">
        <v>284</v>
      </c>
      <c r="BF18" s="65">
        <v>0.1729970921042564</v>
      </c>
      <c r="BG18" s="16">
        <v>0.14642865942641284</v>
      </c>
      <c r="BH18"/>
      <c r="BI18"/>
      <c r="BJ18"/>
      <c r="BK18"/>
      <c r="BL18"/>
      <c r="BM18"/>
      <c r="BN18"/>
      <c r="BO18"/>
      <c r="BP18"/>
      <c r="BQ18"/>
      <c r="BR18" s="54" t="s">
        <v>264</v>
      </c>
      <c r="BS18" s="65">
        <v>0.40938209288553917</v>
      </c>
      <c r="BT18" s="16">
        <v>0.33696968539488642</v>
      </c>
      <c r="BU18"/>
      <c r="BV18"/>
      <c r="BW18"/>
      <c r="BX18"/>
      <c r="BY18"/>
      <c r="BZ18"/>
      <c r="CA18"/>
      <c r="CB18"/>
      <c r="CC18"/>
      <c r="CD18"/>
      <c r="CE18" s="54" t="s">
        <v>247</v>
      </c>
      <c r="CF18" s="65">
        <v>0.22440776500978307</v>
      </c>
      <c r="CG18" s="16">
        <v>0.18120600856902772</v>
      </c>
      <c r="CH18"/>
      <c r="CI18"/>
      <c r="CJ18"/>
      <c r="CK18"/>
      <c r="CL18"/>
      <c r="CM18"/>
      <c r="CN18"/>
      <c r="CO18"/>
      <c r="CP18"/>
      <c r="CQ18"/>
      <c r="CR18"/>
      <c r="CS18" s="54" t="s">
        <v>233</v>
      </c>
      <c r="CT18" s="65">
        <v>0.36460293966862717</v>
      </c>
      <c r="CU18" s="16">
        <v>0.33982014641624964</v>
      </c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</row>
    <row r="19" spans="1:183" x14ac:dyDescent="0.3">
      <c r="A19" s="34">
        <f>'3. indicatori CT_valori_nom'!A81</f>
        <v>63002</v>
      </c>
      <c r="B19" s="34" t="str">
        <f>'3. indicatori CT_valori_nom'!B81</f>
        <v>AFRAGOLA</v>
      </c>
      <c r="C19" s="34" t="str">
        <f>'3. indicatori CT_valori_nom'!C81</f>
        <v>CAMPANIA</v>
      </c>
      <c r="D19" s="34">
        <f>'3. indicatori CT_valori_nom'!D81</f>
        <v>252127</v>
      </c>
      <c r="E19" s="70">
        <f>SUM('5. normalizz_CT singola regione'!E81:O81)/11</f>
        <v>0.49393686704688572</v>
      </c>
      <c r="F19" s="70">
        <f t="shared" si="0"/>
        <v>0.49210731394269014</v>
      </c>
      <c r="G19" s="70">
        <f>SUM('5. normalizz_CT singola regione'!P81:X81)/9</f>
        <v>0.47135451828791175</v>
      </c>
      <c r="H19" s="70">
        <f t="shared" si="0"/>
        <v>0.28753974924132714</v>
      </c>
      <c r="I19" s="70">
        <f>SUM('5. normalizz_CT singola regione'!Y81:AI81)/9</f>
        <v>0.4541609711870867</v>
      </c>
      <c r="J19" s="70">
        <f t="shared" ref="J19" si="66">AVERAGE(I$2:I$61)</f>
        <v>0.4110400292474285</v>
      </c>
      <c r="K19" s="70">
        <f>SUM('5. normalizz_CT singola regione'!AJ81:AR81)/9</f>
        <v>0.1355401146970058</v>
      </c>
      <c r="L19" s="70">
        <f t="shared" ref="L19" si="67">AVERAGE(K$2:K$61)</f>
        <v>0.14642865942641278</v>
      </c>
      <c r="M19" s="70">
        <f>SUM('5. normalizz_CT singola regione'!AS81:AW81)/5</f>
        <v>0.21764123770809132</v>
      </c>
      <c r="N19" s="70">
        <f t="shared" ref="N19" si="68">AVERAGE(M$2:M$61)</f>
        <v>0.35609123946810745</v>
      </c>
      <c r="O19" s="70">
        <f>SUM('5. normalizz_CT singola regione'!AX81:BD81)/7</f>
        <v>9.4860323513784151E-2</v>
      </c>
      <c r="P19" s="70">
        <f t="shared" ref="P19" si="69">AVERAGE(O$2:O$61)</f>
        <v>0.22900584948608183</v>
      </c>
      <c r="Q19" s="70">
        <f>'5. normalizz_CT singola regione'!BE81</f>
        <v>0.35606456230214323</v>
      </c>
      <c r="R19" s="70">
        <f t="shared" si="5"/>
        <v>0.34897347953934521</v>
      </c>
      <c r="S19"/>
      <c r="T19" s="54" t="s">
        <v>301</v>
      </c>
      <c r="U19" s="65">
        <v>0.52506786481683865</v>
      </c>
      <c r="V19" s="65">
        <v>0.49210731394269042</v>
      </c>
      <c r="W19" s="65"/>
      <c r="X19"/>
      <c r="Y19"/>
      <c r="Z19"/>
      <c r="AA19"/>
      <c r="AB19"/>
      <c r="AC19"/>
      <c r="AD19"/>
      <c r="AE19"/>
      <c r="AF19" s="54" t="s">
        <v>2076</v>
      </c>
      <c r="AG19" s="65">
        <v>0.36012160336682286</v>
      </c>
      <c r="AH19" s="16">
        <v>0.28753974924132691</v>
      </c>
      <c r="AI19"/>
      <c r="AJ19"/>
      <c r="AK19"/>
      <c r="AL19"/>
      <c r="AM19"/>
      <c r="AN19"/>
      <c r="AO19"/>
      <c r="AP19"/>
      <c r="AQ19"/>
      <c r="AR19" s="54" t="s">
        <v>152</v>
      </c>
      <c r="AS19" s="65">
        <v>0.44131022084551685</v>
      </c>
      <c r="AT19" s="16">
        <v>0.41104002924742861</v>
      </c>
      <c r="AU19"/>
      <c r="AV19"/>
      <c r="AW19"/>
      <c r="AX19"/>
      <c r="AY19"/>
      <c r="AZ19"/>
      <c r="BA19"/>
      <c r="BB19"/>
      <c r="BC19"/>
      <c r="BD19"/>
      <c r="BE19" s="54" t="s">
        <v>293</v>
      </c>
      <c r="BF19" s="65">
        <v>0.1692813608660656</v>
      </c>
      <c r="BG19" s="16">
        <v>0.14642865942641284</v>
      </c>
      <c r="BH19"/>
      <c r="BI19"/>
      <c r="BJ19"/>
      <c r="BK19"/>
      <c r="BL19"/>
      <c r="BM19"/>
      <c r="BN19"/>
      <c r="BO19"/>
      <c r="BP19"/>
      <c r="BQ19"/>
      <c r="BR19" s="54" t="s">
        <v>271</v>
      </c>
      <c r="BS19" s="65">
        <v>0.39103948706277858</v>
      </c>
      <c r="BT19" s="16">
        <v>0.33696968539488642</v>
      </c>
      <c r="BU19"/>
      <c r="BV19"/>
      <c r="BW19"/>
      <c r="BX19"/>
      <c r="BY19"/>
      <c r="BZ19"/>
      <c r="CA19"/>
      <c r="CB19"/>
      <c r="CC19"/>
      <c r="CD19"/>
      <c r="CE19" s="54" t="s">
        <v>282</v>
      </c>
      <c r="CF19" s="65">
        <v>0.22309884484505194</v>
      </c>
      <c r="CG19" s="16">
        <v>0.18120600856902772</v>
      </c>
      <c r="CH19"/>
      <c r="CI19"/>
      <c r="CJ19"/>
      <c r="CK19"/>
      <c r="CL19"/>
      <c r="CM19"/>
      <c r="CN19"/>
      <c r="CO19"/>
      <c r="CP19"/>
      <c r="CQ19"/>
      <c r="CR19"/>
      <c r="CS19" s="54" t="s">
        <v>228</v>
      </c>
      <c r="CT19" s="65">
        <v>0.36351486166873415</v>
      </c>
      <c r="CU19" s="16">
        <v>0.33982014641624964</v>
      </c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</row>
    <row r="20" spans="1:183" x14ac:dyDescent="0.3">
      <c r="A20" s="34">
        <f>'3. indicatori CT_valori_nom'!A82</f>
        <v>63014</v>
      </c>
      <c r="B20" s="34" t="str">
        <f>'3. indicatori CT_valori_nom'!B82</f>
        <v>CAPRI</v>
      </c>
      <c r="C20" s="34" t="str">
        <f>'3. indicatori CT_valori_nom'!C82</f>
        <v>CAMPANIA</v>
      </c>
      <c r="D20" s="34">
        <f>'3. indicatori CT_valori_nom'!D82</f>
        <v>14151</v>
      </c>
      <c r="E20" s="70">
        <f>SUM('5. normalizz_CT singola regione'!E82:O82)/11</f>
        <v>0.40569457626899114</v>
      </c>
      <c r="F20" s="70">
        <f t="shared" si="0"/>
        <v>0.49210731394269014</v>
      </c>
      <c r="G20" s="70">
        <f>SUM('5. normalizz_CT singola regione'!P82:X82)/9</f>
        <v>0.17456921860646593</v>
      </c>
      <c r="H20" s="70">
        <f t="shared" si="0"/>
        <v>0.28753974924132714</v>
      </c>
      <c r="I20" s="70">
        <f>SUM('5. normalizz_CT singola regione'!Y82:AI82)/9</f>
        <v>0.28932419221492928</v>
      </c>
      <c r="J20" s="70">
        <f t="shared" ref="J20" si="70">AVERAGE(I$2:I$61)</f>
        <v>0.4110400292474285</v>
      </c>
      <c r="K20" s="70">
        <f>SUM('5. normalizz_CT singola regione'!AJ82:AR82)/9</f>
        <v>0.21859481272713285</v>
      </c>
      <c r="L20" s="70">
        <f t="shared" ref="L20" si="71">AVERAGE(K$2:K$61)</f>
        <v>0.14642865942641278</v>
      </c>
      <c r="M20" s="70">
        <f>SUM('5. normalizz_CT singola regione'!AS82:AW82)/5</f>
        <v>0.12094421333546286</v>
      </c>
      <c r="N20" s="70">
        <f t="shared" ref="N20" si="72">AVERAGE(M$2:M$61)</f>
        <v>0.35609123946810745</v>
      </c>
      <c r="O20" s="70">
        <f>SUM('5. normalizz_CT singola regione'!AX82:BD82)/7</f>
        <v>0.56721046332221436</v>
      </c>
      <c r="P20" s="70">
        <f t="shared" ref="P20" si="73">AVERAGE(O$2:O$61)</f>
        <v>0.22900584948608183</v>
      </c>
      <c r="Q20" s="70">
        <f>'5. normalizz_CT singola regione'!BE82</f>
        <v>0.32298358852826531</v>
      </c>
      <c r="R20" s="70">
        <f t="shared" si="5"/>
        <v>0.34897347953934521</v>
      </c>
      <c r="S20"/>
      <c r="T20" s="54" t="s">
        <v>148</v>
      </c>
      <c r="U20" s="65">
        <v>0.52112952687905056</v>
      </c>
      <c r="V20" s="65">
        <v>0.49210731394269042</v>
      </c>
      <c r="W20" s="65"/>
      <c r="X20"/>
      <c r="Y20"/>
      <c r="Z20"/>
      <c r="AA20"/>
      <c r="AB20"/>
      <c r="AC20"/>
      <c r="AD20"/>
      <c r="AE20"/>
      <c r="AF20" s="54" t="s">
        <v>274</v>
      </c>
      <c r="AG20" s="65">
        <v>0.35726825799448292</v>
      </c>
      <c r="AH20" s="16">
        <v>0.28753974924132691</v>
      </c>
      <c r="AI20"/>
      <c r="AJ20"/>
      <c r="AK20"/>
      <c r="AL20"/>
      <c r="AM20"/>
      <c r="AN20"/>
      <c r="AO20"/>
      <c r="AP20"/>
      <c r="AQ20"/>
      <c r="AR20" s="54" t="s">
        <v>296</v>
      </c>
      <c r="AS20" s="65">
        <v>0.44046543782705461</v>
      </c>
      <c r="AT20" s="16">
        <v>0.41104002924742861</v>
      </c>
      <c r="AU20"/>
      <c r="AV20"/>
      <c r="AW20"/>
      <c r="AX20"/>
      <c r="AY20"/>
      <c r="AZ20"/>
      <c r="BA20"/>
      <c r="BB20"/>
      <c r="BC20"/>
      <c r="BD20"/>
      <c r="BE20" s="54" t="s">
        <v>262</v>
      </c>
      <c r="BF20" s="65">
        <v>0.16658135432992099</v>
      </c>
      <c r="BG20" s="16">
        <v>0.14642865942641284</v>
      </c>
      <c r="BH20"/>
      <c r="BI20"/>
      <c r="BJ20"/>
      <c r="BK20"/>
      <c r="BL20"/>
      <c r="BM20"/>
      <c r="BN20"/>
      <c r="BO20"/>
      <c r="BP20"/>
      <c r="BQ20"/>
      <c r="BR20" s="54" t="s">
        <v>2083</v>
      </c>
      <c r="BS20" s="65">
        <v>0.38814971586464131</v>
      </c>
      <c r="BT20" s="16">
        <v>0.33696968539488642</v>
      </c>
      <c r="BU20"/>
      <c r="BV20"/>
      <c r="BW20"/>
      <c r="BX20"/>
      <c r="BY20"/>
      <c r="BZ20"/>
      <c r="CA20"/>
      <c r="CB20"/>
      <c r="CC20"/>
      <c r="CD20"/>
      <c r="CE20" s="54" t="s">
        <v>148</v>
      </c>
      <c r="CF20" s="65">
        <v>0.22042175079963999</v>
      </c>
      <c r="CG20" s="16">
        <v>0.18120600856902772</v>
      </c>
      <c r="CH20"/>
      <c r="CI20"/>
      <c r="CJ20"/>
      <c r="CK20"/>
      <c r="CL20"/>
      <c r="CM20"/>
      <c r="CN20"/>
      <c r="CO20"/>
      <c r="CP20"/>
      <c r="CQ20"/>
      <c r="CR20"/>
      <c r="CS20" s="54" t="s">
        <v>2061</v>
      </c>
      <c r="CT20" s="65">
        <v>0.35999275971151007</v>
      </c>
      <c r="CU20" s="16">
        <v>0.33982014641624964</v>
      </c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</row>
    <row r="21" spans="1:183" ht="31.2" x14ac:dyDescent="0.3">
      <c r="A21" s="34">
        <f>'3. indicatori CT_valori_nom'!A83</f>
        <v>63024</v>
      </c>
      <c r="B21" s="34" t="str">
        <f>'3. indicatori CT_valori_nom'!B83</f>
        <v>CASTELLAMMARE DI STABIA</v>
      </c>
      <c r="C21" s="34" t="str">
        <f>'3. indicatori CT_valori_nom'!C83</f>
        <v>CAMPANIA</v>
      </c>
      <c r="D21" s="34">
        <f>'3. indicatori CT_valori_nom'!D83</f>
        <v>150806</v>
      </c>
      <c r="E21" s="70">
        <f>SUM('5. normalizz_CT singola regione'!E83:O83)/11</f>
        <v>0.51494273340295249</v>
      </c>
      <c r="F21" s="70">
        <f t="shared" si="0"/>
        <v>0.49210731394269014</v>
      </c>
      <c r="G21" s="70">
        <f>SUM('5. normalizz_CT singola regione'!P83:X83)/9</f>
        <v>0.35457446162667183</v>
      </c>
      <c r="H21" s="70">
        <f t="shared" si="0"/>
        <v>0.28753974924132714</v>
      </c>
      <c r="I21" s="70">
        <f>SUM('5. normalizz_CT singola regione'!Y83:AI83)/9</f>
        <v>0.45201608602557297</v>
      </c>
      <c r="J21" s="70">
        <f t="shared" ref="J21" si="74">AVERAGE(I$2:I$61)</f>
        <v>0.4110400292474285</v>
      </c>
      <c r="K21" s="70">
        <f>SUM('5. normalizz_CT singola regione'!AJ83:AR83)/9</f>
        <v>0.13538183133502651</v>
      </c>
      <c r="L21" s="70">
        <f t="shared" ref="L21" si="75">AVERAGE(K$2:K$61)</f>
        <v>0.14642865942641278</v>
      </c>
      <c r="M21" s="70">
        <f>SUM('5. normalizz_CT singola regione'!AS83:AW83)/5</f>
        <v>0.25737407048972971</v>
      </c>
      <c r="N21" s="70">
        <f t="shared" ref="N21" si="76">AVERAGE(M$2:M$61)</f>
        <v>0.35609123946810745</v>
      </c>
      <c r="O21" s="70">
        <f>SUM('5. normalizz_CT singola regione'!AX83:BD83)/7</f>
        <v>0.20683761719691893</v>
      </c>
      <c r="P21" s="70">
        <f t="shared" ref="P21" si="77">AVERAGE(O$2:O$61)</f>
        <v>0.22900584948608183</v>
      </c>
      <c r="Q21" s="70">
        <f>'5. normalizz_CT singola regione'!BE83</f>
        <v>0.35908202449244675</v>
      </c>
      <c r="R21" s="70">
        <f t="shared" si="5"/>
        <v>0.34897347953934521</v>
      </c>
      <c r="S21"/>
      <c r="T21" s="54" t="s">
        <v>227</v>
      </c>
      <c r="U21" s="65">
        <v>0.52101604114605715</v>
      </c>
      <c r="V21" s="65">
        <v>0.49210731394269042</v>
      </c>
      <c r="W21" s="65"/>
      <c r="X21"/>
      <c r="Y21"/>
      <c r="Z21"/>
      <c r="AA21"/>
      <c r="AB21"/>
      <c r="AC21"/>
      <c r="AD21"/>
      <c r="AE21"/>
      <c r="AF21" s="54" t="s">
        <v>171</v>
      </c>
      <c r="AG21" s="65">
        <v>0.35457446162667183</v>
      </c>
      <c r="AH21" s="16">
        <v>0.28753974924132691</v>
      </c>
      <c r="AI21"/>
      <c r="AJ21"/>
      <c r="AK21"/>
      <c r="AL21"/>
      <c r="AM21"/>
      <c r="AN21"/>
      <c r="AO21"/>
      <c r="AP21"/>
      <c r="AQ21"/>
      <c r="AR21" s="54" t="s">
        <v>262</v>
      </c>
      <c r="AS21" s="65">
        <v>0.42679486822833584</v>
      </c>
      <c r="AT21" s="16">
        <v>0.41104002924742861</v>
      </c>
      <c r="AU21"/>
      <c r="AV21"/>
      <c r="AW21"/>
      <c r="AX21"/>
      <c r="AY21"/>
      <c r="AZ21"/>
      <c r="BA21"/>
      <c r="BB21"/>
      <c r="BC21"/>
      <c r="BD21"/>
      <c r="BE21" s="54" t="s">
        <v>228</v>
      </c>
      <c r="BF21" s="65">
        <v>0.16307539837342752</v>
      </c>
      <c r="BG21" s="16">
        <v>0.14642865942641284</v>
      </c>
      <c r="BH21"/>
      <c r="BI21"/>
      <c r="BJ21"/>
      <c r="BK21"/>
      <c r="BL21"/>
      <c r="BM21"/>
      <c r="BN21"/>
      <c r="BO21"/>
      <c r="BP21"/>
      <c r="BQ21"/>
      <c r="BR21" s="54" t="s">
        <v>222</v>
      </c>
      <c r="BS21" s="65">
        <v>0.38352313980079894</v>
      </c>
      <c r="BT21" s="16">
        <v>0.33696968539488642</v>
      </c>
      <c r="BU21"/>
      <c r="BV21"/>
      <c r="BW21"/>
      <c r="BX21"/>
      <c r="BY21"/>
      <c r="BZ21"/>
      <c r="CA21"/>
      <c r="CB21"/>
      <c r="CC21"/>
      <c r="CD21"/>
      <c r="CE21" s="54" t="s">
        <v>292</v>
      </c>
      <c r="CF21" s="65">
        <v>0.21643584836723909</v>
      </c>
      <c r="CG21" s="16">
        <v>0.18120600856902772</v>
      </c>
      <c r="CH21"/>
      <c r="CI21"/>
      <c r="CJ21"/>
      <c r="CK21"/>
      <c r="CL21"/>
      <c r="CM21"/>
      <c r="CN21"/>
      <c r="CO21"/>
      <c r="CP21"/>
      <c r="CQ21"/>
      <c r="CR21"/>
      <c r="CS21" s="54" t="s">
        <v>187</v>
      </c>
      <c r="CT21" s="65">
        <v>0.35476230343858617</v>
      </c>
      <c r="CU21" s="16">
        <v>0.33982014641624964</v>
      </c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</row>
    <row r="22" spans="1:183" x14ac:dyDescent="0.3">
      <c r="A22" s="34">
        <f>'3. indicatori CT_valori_nom'!A84</f>
        <v>63032</v>
      </c>
      <c r="B22" s="34" t="str">
        <f>'3. indicatori CT_valori_nom'!B84</f>
        <v>FRATTAMAGGIORE</v>
      </c>
      <c r="C22" s="34" t="str">
        <f>'3. indicatori CT_valori_nom'!C84</f>
        <v>CAMPANIA</v>
      </c>
      <c r="D22" s="34">
        <f>'3. indicatori CT_valori_nom'!D84</f>
        <v>239374</v>
      </c>
      <c r="E22" s="70">
        <f>SUM('5. normalizz_CT singola regione'!E84:O84)/11</f>
        <v>0.43826979950887296</v>
      </c>
      <c r="F22" s="70">
        <f t="shared" si="0"/>
        <v>0.49210731394269014</v>
      </c>
      <c r="G22" s="70">
        <f>SUM('5. normalizz_CT singola regione'!P84:X84)/9</f>
        <v>0.37598320435518684</v>
      </c>
      <c r="H22" s="70">
        <f t="shared" si="0"/>
        <v>0.28753974924132714</v>
      </c>
      <c r="I22" s="70">
        <f>SUM('5. normalizz_CT singola regione'!Y84:AI84)/9</f>
        <v>0.47066567666796177</v>
      </c>
      <c r="J22" s="70">
        <f t="shared" ref="J22" si="78">AVERAGE(I$2:I$61)</f>
        <v>0.4110400292474285</v>
      </c>
      <c r="K22" s="70">
        <f>SUM('5. normalizz_CT singola regione'!AJ84:AR84)/9</f>
        <v>0.15039033642553423</v>
      </c>
      <c r="L22" s="70">
        <f t="shared" ref="L22" si="79">AVERAGE(K$2:K$61)</f>
        <v>0.14642865942641278</v>
      </c>
      <c r="M22" s="70">
        <f>SUM('5. normalizz_CT singola regione'!AS84:AW84)/5</f>
        <v>0.12657853194304283</v>
      </c>
      <c r="N22" s="70">
        <f t="shared" ref="N22" si="80">AVERAGE(M$2:M$61)</f>
        <v>0.35609123946810745</v>
      </c>
      <c r="O22" s="70">
        <f>SUM('5. normalizz_CT singola regione'!AX84:BD84)/7</f>
        <v>3.1658858996827063E-2</v>
      </c>
      <c r="P22" s="70">
        <f t="shared" ref="P22" si="81">AVERAGE(O$2:O$61)</f>
        <v>0.22900584948608183</v>
      </c>
      <c r="Q22" s="70">
        <f>'5. normalizz_CT singola regione'!BE84</f>
        <v>0.31167713668784575</v>
      </c>
      <c r="R22" s="70">
        <f t="shared" si="5"/>
        <v>0.34897347953934521</v>
      </c>
      <c r="S22"/>
      <c r="T22" s="54" t="s">
        <v>2093</v>
      </c>
      <c r="U22" s="65">
        <v>0.52041310669466945</v>
      </c>
      <c r="V22" s="65">
        <v>0.49210731394269042</v>
      </c>
      <c r="W22" s="65"/>
      <c r="X22"/>
      <c r="Y22"/>
      <c r="Z22"/>
      <c r="AA22"/>
      <c r="AB22"/>
      <c r="AC22"/>
      <c r="AD22"/>
      <c r="AE22"/>
      <c r="AF22" s="54" t="s">
        <v>168</v>
      </c>
      <c r="AG22" s="65">
        <v>0.3468132917457814</v>
      </c>
      <c r="AH22" s="16">
        <v>0.28753974924132691</v>
      </c>
      <c r="AI22"/>
      <c r="AJ22"/>
      <c r="AK22"/>
      <c r="AL22"/>
      <c r="AM22"/>
      <c r="AN22"/>
      <c r="AO22"/>
      <c r="AP22"/>
      <c r="AQ22"/>
      <c r="AR22" s="54" t="s">
        <v>2100</v>
      </c>
      <c r="AS22" s="65">
        <v>0.42559593942517021</v>
      </c>
      <c r="AT22" s="16">
        <v>0.41104002924742861</v>
      </c>
      <c r="AU22"/>
      <c r="AV22"/>
      <c r="AW22"/>
      <c r="AX22"/>
      <c r="AY22"/>
      <c r="AZ22"/>
      <c r="BA22"/>
      <c r="BB22"/>
      <c r="BC22"/>
      <c r="BD22"/>
      <c r="BE22" s="54" t="s">
        <v>300</v>
      </c>
      <c r="BF22" s="65">
        <v>0.1605778008015743</v>
      </c>
      <c r="BG22" s="16">
        <v>0.14642865942641284</v>
      </c>
      <c r="BH22"/>
      <c r="BI22"/>
      <c r="BJ22"/>
      <c r="BK22"/>
      <c r="BL22"/>
      <c r="BM22"/>
      <c r="BN22"/>
      <c r="BO22"/>
      <c r="BP22"/>
      <c r="BQ22"/>
      <c r="BR22" s="54" t="s">
        <v>159</v>
      </c>
      <c r="BS22" s="65">
        <v>0.38268887889467107</v>
      </c>
      <c r="BT22" s="16">
        <v>0.33696968539488642</v>
      </c>
      <c r="BU22"/>
      <c r="BV22"/>
      <c r="BW22"/>
      <c r="BX22"/>
      <c r="BY22"/>
      <c r="BZ22"/>
      <c r="CA22"/>
      <c r="CB22"/>
      <c r="CC22"/>
      <c r="CD22"/>
      <c r="CE22" s="54" t="s">
        <v>284</v>
      </c>
      <c r="CF22" s="65">
        <v>0.21524618746200014</v>
      </c>
      <c r="CG22" s="16">
        <v>0.18120600856902772</v>
      </c>
      <c r="CH22"/>
      <c r="CI22"/>
      <c r="CJ22"/>
      <c r="CK22"/>
      <c r="CL22"/>
      <c r="CM22"/>
      <c r="CN22"/>
      <c r="CO22"/>
      <c r="CP22"/>
      <c r="CQ22"/>
      <c r="CR22"/>
      <c r="CS22" s="54" t="s">
        <v>2093</v>
      </c>
      <c r="CT22" s="65">
        <v>0.35458500433909862</v>
      </c>
      <c r="CU22" s="16">
        <v>0.33982014641624964</v>
      </c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</row>
    <row r="23" spans="1:183" ht="31.2" x14ac:dyDescent="0.3">
      <c r="A23" s="34">
        <f>'3. indicatori CT_valori_nom'!A85</f>
        <v>63034</v>
      </c>
      <c r="B23" s="34" t="str">
        <f>'3. indicatori CT_valori_nom'!B85</f>
        <v>GIUGLIANO IN CAMPANIA</v>
      </c>
      <c r="C23" s="34" t="str">
        <f>'3. indicatori CT_valori_nom'!C85</f>
        <v>CAMPANIA</v>
      </c>
      <c r="D23" s="34">
        <f>'3. indicatori CT_valori_nom'!D85</f>
        <v>324655</v>
      </c>
      <c r="E23" s="70">
        <f>SUM('5. normalizz_CT singola regione'!E85:O85)/11</f>
        <v>0.51202558732514836</v>
      </c>
      <c r="F23" s="70">
        <f t="shared" si="0"/>
        <v>0.49210731394269014</v>
      </c>
      <c r="G23" s="70">
        <f>SUM('5. normalizz_CT singola regione'!P85:X85)/9</f>
        <v>0.18562544113508275</v>
      </c>
      <c r="H23" s="70">
        <f t="shared" si="0"/>
        <v>0.28753974924132714</v>
      </c>
      <c r="I23" s="70">
        <f>SUM('5. normalizz_CT singola regione'!Y85:AI85)/9</f>
        <v>0.42559593942517021</v>
      </c>
      <c r="J23" s="70">
        <f t="shared" ref="J23" si="82">AVERAGE(I$2:I$61)</f>
        <v>0.4110400292474285</v>
      </c>
      <c r="K23" s="70">
        <f>SUM('5. normalizz_CT singola regione'!AJ85:AR85)/9</f>
        <v>0.15630573769649647</v>
      </c>
      <c r="L23" s="70">
        <f t="shared" ref="L23" si="83">AVERAGE(K$2:K$61)</f>
        <v>0.14642865942641278</v>
      </c>
      <c r="M23" s="70">
        <f>SUM('5. normalizz_CT singola regione'!AS85:AW85)/5</f>
        <v>0.23654829111654604</v>
      </c>
      <c r="N23" s="70">
        <f t="shared" ref="N23" si="84">AVERAGE(M$2:M$61)</f>
        <v>0.35609123946810745</v>
      </c>
      <c r="O23" s="70">
        <f>SUM('5. normalizz_CT singola regione'!AX85:BD85)/7</f>
        <v>0.1142471278090422</v>
      </c>
      <c r="P23" s="70">
        <f t="shared" ref="P23" si="85">AVERAGE(O$2:O$61)</f>
        <v>0.22900584948608183</v>
      </c>
      <c r="Q23" s="70">
        <f>'5. normalizz_CT singola regione'!BE85</f>
        <v>0.30898929521560425</v>
      </c>
      <c r="R23" s="70">
        <f t="shared" si="5"/>
        <v>0.34897347953934521</v>
      </c>
      <c r="S23"/>
      <c r="T23" s="54" t="s">
        <v>274</v>
      </c>
      <c r="U23" s="65">
        <v>0.51755107025276403</v>
      </c>
      <c r="V23" s="65">
        <v>0.49210731394269042</v>
      </c>
      <c r="W23" s="65"/>
      <c r="X23"/>
      <c r="Y23"/>
      <c r="Z23"/>
      <c r="AA23"/>
      <c r="AB23"/>
      <c r="AC23"/>
      <c r="AD23"/>
      <c r="AE23"/>
      <c r="AF23" s="54" t="s">
        <v>2061</v>
      </c>
      <c r="AG23" s="65">
        <v>0.32425479643846555</v>
      </c>
      <c r="AH23" s="16">
        <v>0.28753974924132691</v>
      </c>
      <c r="AI23"/>
      <c r="AJ23"/>
      <c r="AK23"/>
      <c r="AL23"/>
      <c r="AM23"/>
      <c r="AN23"/>
      <c r="AO23"/>
      <c r="AP23"/>
      <c r="AQ23"/>
      <c r="AR23" s="54" t="s">
        <v>222</v>
      </c>
      <c r="AS23" s="65">
        <v>0.42528207162547621</v>
      </c>
      <c r="AT23" s="16">
        <v>0.41104002924742861</v>
      </c>
      <c r="AU23"/>
      <c r="AV23"/>
      <c r="AW23"/>
      <c r="AX23"/>
      <c r="AY23"/>
      <c r="AZ23"/>
      <c r="BA23"/>
      <c r="BB23"/>
      <c r="BC23"/>
      <c r="BD23"/>
      <c r="BE23" s="54" t="s">
        <v>2075</v>
      </c>
      <c r="BF23" s="65">
        <v>0.15694260514146946</v>
      </c>
      <c r="BG23" s="16">
        <v>0.14642865942641284</v>
      </c>
      <c r="BH23"/>
      <c r="BI23"/>
      <c r="BJ23"/>
      <c r="BK23"/>
      <c r="BL23"/>
      <c r="BM23"/>
      <c r="BN23"/>
      <c r="BO23"/>
      <c r="BP23"/>
      <c r="BQ23"/>
      <c r="BR23" s="54" t="s">
        <v>2076</v>
      </c>
      <c r="BS23" s="65">
        <v>0.38246177951483878</v>
      </c>
      <c r="BT23" s="16">
        <v>0.33696968539488642</v>
      </c>
      <c r="BU23"/>
      <c r="BV23"/>
      <c r="BW23"/>
      <c r="BX23"/>
      <c r="BY23"/>
      <c r="BZ23"/>
      <c r="CA23"/>
      <c r="CB23"/>
      <c r="CC23"/>
      <c r="CD23"/>
      <c r="CE23" s="54" t="s">
        <v>2076</v>
      </c>
      <c r="CF23" s="65">
        <v>0.21179732432000137</v>
      </c>
      <c r="CG23" s="16">
        <v>0.18120600856902772</v>
      </c>
      <c r="CH23"/>
      <c r="CI23"/>
      <c r="CJ23"/>
      <c r="CK23"/>
      <c r="CL23"/>
      <c r="CM23"/>
      <c r="CN23"/>
      <c r="CO23"/>
      <c r="CP23"/>
      <c r="CQ23"/>
      <c r="CR23"/>
      <c r="CS23" s="54" t="s">
        <v>2057</v>
      </c>
      <c r="CT23" s="65">
        <v>0.349599005680785</v>
      </c>
      <c r="CU23" s="16">
        <v>0.33982014641624964</v>
      </c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</row>
    <row r="24" spans="1:183" x14ac:dyDescent="0.3">
      <c r="A24" s="34">
        <f>'3. indicatori CT_valori_nom'!A86</f>
        <v>63037</v>
      </c>
      <c r="B24" s="34" t="str">
        <f>'3. indicatori CT_valori_nom'!B86</f>
        <v>ISCHIA</v>
      </c>
      <c r="C24" s="34" t="str">
        <f>'3. indicatori CT_valori_nom'!C86</f>
        <v>CAMPANIA</v>
      </c>
      <c r="D24" s="34">
        <f>'3. indicatori CT_valori_nom'!D86</f>
        <v>64031</v>
      </c>
      <c r="E24" s="70">
        <f>SUM('5. normalizz_CT singola regione'!E86:O86)/11</f>
        <v>0.56615511285341469</v>
      </c>
      <c r="F24" s="70">
        <f t="shared" si="0"/>
        <v>0.49210731394269014</v>
      </c>
      <c r="G24" s="70">
        <f>SUM('5. normalizz_CT singola regione'!P86:X86)/9</f>
        <v>0.21951722067591342</v>
      </c>
      <c r="H24" s="70">
        <f t="shared" si="0"/>
        <v>0.28753974924132714</v>
      </c>
      <c r="I24" s="70">
        <f>SUM('5. normalizz_CT singola regione'!Y86:AI86)/9</f>
        <v>0.34027213333999046</v>
      </c>
      <c r="J24" s="70">
        <f t="shared" ref="J24" si="86">AVERAGE(I$2:I$61)</f>
        <v>0.4110400292474285</v>
      </c>
      <c r="K24" s="70">
        <f>SUM('5. normalizz_CT singola regione'!AJ86:AR86)/9</f>
        <v>0.12247079575746314</v>
      </c>
      <c r="L24" s="70">
        <f t="shared" ref="L24" si="87">AVERAGE(K$2:K$61)</f>
        <v>0.14642865942641278</v>
      </c>
      <c r="M24" s="70">
        <f>SUM('5. normalizz_CT singola regione'!AS86:AW86)/5</f>
        <v>0.20890398550172101</v>
      </c>
      <c r="N24" s="70">
        <f t="shared" ref="N24" si="88">AVERAGE(M$2:M$61)</f>
        <v>0.35609123946810745</v>
      </c>
      <c r="O24" s="70">
        <f>SUM('5. normalizz_CT singola regione'!AX86:BD86)/7</f>
        <v>0.31991061590713377</v>
      </c>
      <c r="P24" s="70">
        <f t="shared" ref="P24" si="89">AVERAGE(O$2:O$61)</f>
        <v>0.22900584948608183</v>
      </c>
      <c r="Q24" s="70">
        <f>'5. normalizz_CT singola regione'!BE86</f>
        <v>0.33302003889800857</v>
      </c>
      <c r="R24" s="70">
        <f t="shared" si="5"/>
        <v>0.34897347953934521</v>
      </c>
      <c r="S24"/>
      <c r="T24" s="54" t="s">
        <v>2082</v>
      </c>
      <c r="U24" s="65">
        <v>0.51613637213554042</v>
      </c>
      <c r="V24" s="65">
        <v>0.49210731394269042</v>
      </c>
      <c r="W24" s="65"/>
      <c r="X24"/>
      <c r="Y24"/>
      <c r="Z24"/>
      <c r="AA24"/>
      <c r="AB24"/>
      <c r="AC24"/>
      <c r="AD24"/>
      <c r="AE24"/>
      <c r="AF24" s="54" t="s">
        <v>2075</v>
      </c>
      <c r="AG24" s="65">
        <v>0.31342057707092358</v>
      </c>
      <c r="AH24" s="16">
        <v>0.28753974924132691</v>
      </c>
      <c r="AI24"/>
      <c r="AJ24"/>
      <c r="AK24"/>
      <c r="AL24"/>
      <c r="AM24"/>
      <c r="AN24"/>
      <c r="AO24"/>
      <c r="AP24"/>
      <c r="AQ24"/>
      <c r="AR24" s="54" t="s">
        <v>2092</v>
      </c>
      <c r="AS24" s="65">
        <v>0.42463941830868429</v>
      </c>
      <c r="AT24" s="16">
        <v>0.41104002924742861</v>
      </c>
      <c r="AU24"/>
      <c r="AV24"/>
      <c r="AW24"/>
      <c r="AX24"/>
      <c r="AY24"/>
      <c r="AZ24"/>
      <c r="BA24"/>
      <c r="BB24"/>
      <c r="BC24"/>
      <c r="BD24"/>
      <c r="BE24" s="54" t="s">
        <v>2100</v>
      </c>
      <c r="BF24" s="65">
        <v>0.15630573769649647</v>
      </c>
      <c r="BG24" s="16">
        <v>0.14642865942641284</v>
      </c>
      <c r="BH24"/>
      <c r="BI24"/>
      <c r="BJ24"/>
      <c r="BK24"/>
      <c r="BL24"/>
      <c r="BM24"/>
      <c r="BN24"/>
      <c r="BO24"/>
      <c r="BP24"/>
      <c r="BQ24"/>
      <c r="BR24" s="54" t="s">
        <v>162</v>
      </c>
      <c r="BS24" s="65">
        <v>0.38044450674726138</v>
      </c>
      <c r="BT24" s="16">
        <v>0.33696968539488642</v>
      </c>
      <c r="BU24"/>
      <c r="BV24"/>
      <c r="BW24"/>
      <c r="BX24"/>
      <c r="BY24"/>
      <c r="BZ24"/>
      <c r="CA24"/>
      <c r="CB24"/>
      <c r="CC24"/>
      <c r="CD24"/>
      <c r="CE24" s="54" t="s">
        <v>241</v>
      </c>
      <c r="CF24" s="65">
        <v>0.20530363465154619</v>
      </c>
      <c r="CG24" s="16">
        <v>0.18120600856902772</v>
      </c>
      <c r="CH24"/>
      <c r="CI24"/>
      <c r="CJ24"/>
      <c r="CK24"/>
      <c r="CL24"/>
      <c r="CM24"/>
      <c r="CN24"/>
      <c r="CO24"/>
      <c r="CP24"/>
      <c r="CQ24"/>
      <c r="CR24"/>
      <c r="CS24" s="54" t="s">
        <v>171</v>
      </c>
      <c r="CT24" s="65">
        <v>0.34692744843375872</v>
      </c>
      <c r="CU24" s="16">
        <v>0.33982014641624964</v>
      </c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</row>
    <row r="25" spans="1:183" x14ac:dyDescent="0.3">
      <c r="A25" s="34">
        <f>'3. indicatori CT_valori_nom'!A87</f>
        <v>63049</v>
      </c>
      <c r="B25" s="34" t="str">
        <f>'3. indicatori CT_valori_nom'!B87</f>
        <v>NAPOLI</v>
      </c>
      <c r="C25" s="34" t="str">
        <f>'3. indicatori CT_valori_nom'!C87</f>
        <v>CAMPANIA</v>
      </c>
      <c r="D25" s="34">
        <f>'3. indicatori CT_valori_nom'!D87</f>
        <v>974074</v>
      </c>
      <c r="E25" s="70">
        <f>SUM('5. normalizz_CT singola regione'!E87:O87)/11</f>
        <v>0.57728696751062103</v>
      </c>
      <c r="F25" s="70">
        <f t="shared" si="0"/>
        <v>0.49210731394269014</v>
      </c>
      <c r="G25" s="70">
        <f>SUM('5. normalizz_CT singola regione'!P87:X87)/9</f>
        <v>0.75091798537245014</v>
      </c>
      <c r="H25" s="70">
        <f t="shared" si="0"/>
        <v>0.28753974924132714</v>
      </c>
      <c r="I25" s="70">
        <f>SUM('5. normalizz_CT singola regione'!Y87:AI87)/9</f>
        <v>0.78830580474271683</v>
      </c>
      <c r="J25" s="70">
        <f t="shared" ref="J25" si="90">AVERAGE(I$2:I$61)</f>
        <v>0.4110400292474285</v>
      </c>
      <c r="K25" s="70">
        <f>SUM('5. normalizz_CT singola regione'!AJ87:AR87)/9</f>
        <v>0.65053122441243627</v>
      </c>
      <c r="L25" s="70">
        <f t="shared" ref="L25" si="91">AVERAGE(K$2:K$61)</f>
        <v>0.14642865942641278</v>
      </c>
      <c r="M25" s="70">
        <f>SUM('5. normalizz_CT singola regione'!AS87:AW87)/5</f>
        <v>0.5805715577031495</v>
      </c>
      <c r="N25" s="70">
        <f t="shared" ref="N25" si="92">AVERAGE(M$2:M$61)</f>
        <v>0.35609123946810745</v>
      </c>
      <c r="O25" s="70">
        <f>SUM('5. normalizz_CT singola regione'!AX87:BD87)/7</f>
        <v>0.51242539534177101</v>
      </c>
      <c r="P25" s="70">
        <f t="shared" ref="P25" si="93">AVERAGE(O$2:O$61)</f>
        <v>0.22900584948608183</v>
      </c>
      <c r="Q25" s="70">
        <f>'5. normalizz_CT singola regione'!BE87</f>
        <v>0.69250611338879586</v>
      </c>
      <c r="R25" s="70">
        <f t="shared" si="5"/>
        <v>0.34897347953934521</v>
      </c>
      <c r="S25"/>
      <c r="T25" s="54" t="s">
        <v>171</v>
      </c>
      <c r="U25" s="65">
        <v>0.51494273340295249</v>
      </c>
      <c r="V25" s="65">
        <v>0.49210731394269042</v>
      </c>
      <c r="W25" s="65"/>
      <c r="X25"/>
      <c r="Y25"/>
      <c r="Z25"/>
      <c r="AA25"/>
      <c r="AB25"/>
      <c r="AC25"/>
      <c r="AD25"/>
      <c r="AE25"/>
      <c r="AF25" s="54" t="s">
        <v>187</v>
      </c>
      <c r="AG25" s="65">
        <v>0.31048743604806733</v>
      </c>
      <c r="AH25" s="16">
        <v>0.28753974924132691</v>
      </c>
      <c r="AI25"/>
      <c r="AJ25"/>
      <c r="AK25"/>
      <c r="AL25"/>
      <c r="AM25"/>
      <c r="AN25"/>
      <c r="AO25"/>
      <c r="AP25"/>
      <c r="AQ25"/>
      <c r="AR25" s="54" t="s">
        <v>232</v>
      </c>
      <c r="AS25" s="65">
        <v>0.42275773929896787</v>
      </c>
      <c r="AT25" s="16">
        <v>0.41104002924742861</v>
      </c>
      <c r="AU25"/>
      <c r="AV25"/>
      <c r="AW25"/>
      <c r="AX25"/>
      <c r="AY25"/>
      <c r="AZ25"/>
      <c r="BA25"/>
      <c r="BB25"/>
      <c r="BC25"/>
      <c r="BD25"/>
      <c r="BE25" s="54" t="s">
        <v>2093</v>
      </c>
      <c r="BF25" s="65">
        <v>0.15355411232942257</v>
      </c>
      <c r="BG25" s="16">
        <v>0.14642865942641284</v>
      </c>
      <c r="BH25"/>
      <c r="BI25"/>
      <c r="BJ25"/>
      <c r="BK25"/>
      <c r="BL25"/>
      <c r="BM25"/>
      <c r="BN25"/>
      <c r="BO25"/>
      <c r="BP25"/>
      <c r="BQ25"/>
      <c r="BR25" s="54" t="s">
        <v>2080</v>
      </c>
      <c r="BS25" s="65">
        <v>0.37724150388912175</v>
      </c>
      <c r="BT25" s="16">
        <v>0.33696968539488642</v>
      </c>
      <c r="BU25"/>
      <c r="BV25"/>
      <c r="BW25"/>
      <c r="BX25"/>
      <c r="BY25"/>
      <c r="BZ25"/>
      <c r="CA25"/>
      <c r="CB25"/>
      <c r="CC25"/>
      <c r="CD25"/>
      <c r="CE25" s="54" t="s">
        <v>232</v>
      </c>
      <c r="CF25" s="65">
        <v>0.2026569967412577</v>
      </c>
      <c r="CG25" s="16">
        <v>0.18120600856902772</v>
      </c>
      <c r="CH25"/>
      <c r="CI25"/>
      <c r="CJ25"/>
      <c r="CK25"/>
      <c r="CL25"/>
      <c r="CM25"/>
      <c r="CN25"/>
      <c r="CO25"/>
      <c r="CP25"/>
      <c r="CQ25"/>
      <c r="CR25"/>
      <c r="CS25" s="54" t="s">
        <v>2092</v>
      </c>
      <c r="CT25" s="65">
        <v>0.34663273214475443</v>
      </c>
      <c r="CU25" s="16">
        <v>0.33982014641624964</v>
      </c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</row>
    <row r="26" spans="1:183" x14ac:dyDescent="0.3">
      <c r="A26" s="34">
        <f>'3. indicatori CT_valori_nom'!A88</f>
        <v>63050</v>
      </c>
      <c r="B26" s="34" t="str">
        <f>'3. indicatori CT_valori_nom'!B88</f>
        <v>NOLA</v>
      </c>
      <c r="C26" s="34" t="str">
        <f>'3. indicatori CT_valori_nom'!C88</f>
        <v>CAMPANIA</v>
      </c>
      <c r="D26" s="34">
        <f>'3. indicatori CT_valori_nom'!D88</f>
        <v>131840</v>
      </c>
      <c r="E26" s="70">
        <f>SUM('5. normalizz_CT singola regione'!E88:O88)/11</f>
        <v>0.56717105442333926</v>
      </c>
      <c r="F26" s="70">
        <f t="shared" si="0"/>
        <v>0.49210731394269014</v>
      </c>
      <c r="G26" s="70">
        <f>SUM('5. normalizz_CT singola regione'!P88:X88)/9</f>
        <v>0.41317455760515054</v>
      </c>
      <c r="H26" s="70">
        <f t="shared" si="0"/>
        <v>0.28753974924132714</v>
      </c>
      <c r="I26" s="70">
        <f>SUM('5. normalizz_CT singola regione'!Y88:AI88)/9</f>
        <v>0.40334522826035707</v>
      </c>
      <c r="J26" s="70">
        <f t="shared" ref="J26" si="94">AVERAGE(I$2:I$61)</f>
        <v>0.4110400292474285</v>
      </c>
      <c r="K26" s="70">
        <f>SUM('5. normalizz_CT singola regione'!AJ88:AR88)/9</f>
        <v>0.16307539837342752</v>
      </c>
      <c r="L26" s="70">
        <f t="shared" ref="L26" si="95">AVERAGE(K$2:K$61)</f>
        <v>0.14642865942641278</v>
      </c>
      <c r="M26" s="70">
        <f>SUM('5. normalizz_CT singola regione'!AS88:AW88)/5</f>
        <v>0.2504807268464912</v>
      </c>
      <c r="N26" s="70">
        <f t="shared" ref="N26" si="96">AVERAGE(M$2:M$61)</f>
        <v>0.35609123946810745</v>
      </c>
      <c r="O26" s="70">
        <f>SUM('5. normalizz_CT singola regione'!AX88:BD88)/7</f>
        <v>0.13258837187511666</v>
      </c>
      <c r="P26" s="70">
        <f t="shared" ref="P26" si="97">AVERAGE(O$2:O$61)</f>
        <v>0.22900584948608183</v>
      </c>
      <c r="Q26" s="70">
        <f>'5. normalizz_CT singola regione'!BE88</f>
        <v>0.36671830838649833</v>
      </c>
      <c r="R26" s="70">
        <f t="shared" si="5"/>
        <v>0.34897347953934521</v>
      </c>
      <c r="S26"/>
      <c r="T26" s="54" t="s">
        <v>222</v>
      </c>
      <c r="U26" s="65">
        <v>0.51460579403464957</v>
      </c>
      <c r="V26" s="65">
        <v>0.49210731394269042</v>
      </c>
      <c r="W26" s="65"/>
      <c r="X26"/>
      <c r="Y26"/>
      <c r="Z26"/>
      <c r="AA26"/>
      <c r="AB26"/>
      <c r="AC26"/>
      <c r="AD26"/>
      <c r="AE26"/>
      <c r="AF26" s="54" t="s">
        <v>154</v>
      </c>
      <c r="AG26" s="65">
        <v>0.3089517556364863</v>
      </c>
      <c r="AH26" s="16">
        <v>0.28753974924132691</v>
      </c>
      <c r="AI26"/>
      <c r="AJ26"/>
      <c r="AK26"/>
      <c r="AL26"/>
      <c r="AM26"/>
      <c r="AN26"/>
      <c r="AO26"/>
      <c r="AP26"/>
      <c r="AQ26"/>
      <c r="AR26" s="54" t="s">
        <v>159</v>
      </c>
      <c r="AS26" s="65">
        <v>0.42066699344368225</v>
      </c>
      <c r="AT26" s="16">
        <v>0.41104002924742861</v>
      </c>
      <c r="AU26"/>
      <c r="AV26"/>
      <c r="AW26"/>
      <c r="AX26"/>
      <c r="AY26"/>
      <c r="AZ26"/>
      <c r="BA26"/>
      <c r="BB26"/>
      <c r="BC26"/>
      <c r="BD26"/>
      <c r="BE26" s="54" t="s">
        <v>152</v>
      </c>
      <c r="BF26" s="65">
        <v>0.1506742995981768</v>
      </c>
      <c r="BG26" s="16">
        <v>0.14642865942641284</v>
      </c>
      <c r="BH26"/>
      <c r="BI26"/>
      <c r="BJ26"/>
      <c r="BK26"/>
      <c r="BL26"/>
      <c r="BM26"/>
      <c r="BN26"/>
      <c r="BO26"/>
      <c r="BP26"/>
      <c r="BQ26"/>
      <c r="BR26" s="54" t="s">
        <v>269</v>
      </c>
      <c r="BS26" s="65">
        <v>0.3761258858674722</v>
      </c>
      <c r="BT26" s="16">
        <v>0.33696968539488642</v>
      </c>
      <c r="BU26"/>
      <c r="BV26"/>
      <c r="BW26"/>
      <c r="BX26"/>
      <c r="BY26"/>
      <c r="BZ26"/>
      <c r="CA26"/>
      <c r="CB26"/>
      <c r="CC26"/>
      <c r="CD26"/>
      <c r="CE26" s="54" t="s">
        <v>262</v>
      </c>
      <c r="CF26" s="65">
        <v>0.19818772882045438</v>
      </c>
      <c r="CG26" s="16">
        <v>0.18120600856902772</v>
      </c>
      <c r="CH26"/>
      <c r="CI26"/>
      <c r="CJ26"/>
      <c r="CK26"/>
      <c r="CL26"/>
      <c r="CM26"/>
      <c r="CN26"/>
      <c r="CO26"/>
      <c r="CP26"/>
      <c r="CQ26"/>
      <c r="CR26"/>
      <c r="CS26" s="54" t="s">
        <v>2089</v>
      </c>
      <c r="CT26" s="65">
        <v>0.34090358015982664</v>
      </c>
      <c r="CU26" s="16">
        <v>0.33982014641624964</v>
      </c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</row>
    <row r="27" spans="1:183" x14ac:dyDescent="0.3">
      <c r="A27" s="34">
        <f>'3. indicatori CT_valori_nom'!A89</f>
        <v>63056</v>
      </c>
      <c r="B27" s="34" t="str">
        <f>'3. indicatori CT_valori_nom'!B89</f>
        <v>POLLENA TROCCHIA</v>
      </c>
      <c r="C27" s="34" t="str">
        <f>'3. indicatori CT_valori_nom'!C89</f>
        <v>CAMPANIA</v>
      </c>
      <c r="D27" s="34">
        <f>'3. indicatori CT_valori_nom'!D89</f>
        <v>300226</v>
      </c>
      <c r="E27" s="70">
        <f>SUM('5. normalizz_CT singola regione'!E89:O89)/11</f>
        <v>0.43803560645969947</v>
      </c>
      <c r="F27" s="70">
        <f t="shared" si="0"/>
        <v>0.49210731394269014</v>
      </c>
      <c r="G27" s="70">
        <f>SUM('5. normalizz_CT singola regione'!P89:X89)/9</f>
        <v>0.5527071217249383</v>
      </c>
      <c r="H27" s="70">
        <f t="shared" si="0"/>
        <v>0.28753974924132714</v>
      </c>
      <c r="I27" s="70">
        <f>SUM('5. normalizz_CT singola regione'!Y89:AI89)/9</f>
        <v>0.49110185224181968</v>
      </c>
      <c r="J27" s="70">
        <f t="shared" ref="J27" si="98">AVERAGE(I$2:I$61)</f>
        <v>0.4110400292474285</v>
      </c>
      <c r="K27" s="70">
        <f>SUM('5. normalizz_CT singola regione'!AJ89:AR89)/9</f>
        <v>0.26008066704168403</v>
      </c>
      <c r="L27" s="70">
        <f t="shared" ref="L27" si="99">AVERAGE(K$2:K$61)</f>
        <v>0.14642865942641278</v>
      </c>
      <c r="M27" s="70">
        <f>SUM('5. normalizz_CT singola regione'!AS89:AW89)/5</f>
        <v>0.18806695641291535</v>
      </c>
      <c r="N27" s="70">
        <f t="shared" ref="N27" si="100">AVERAGE(M$2:M$61)</f>
        <v>0.35609123946810745</v>
      </c>
      <c r="O27" s="70">
        <f>SUM('5. normalizz_CT singola regione'!AX89:BD89)/7</f>
        <v>0.19026275255257627</v>
      </c>
      <c r="P27" s="70">
        <f t="shared" ref="P27" si="101">AVERAGE(O$2:O$61)</f>
        <v>0.22900584948608183</v>
      </c>
      <c r="Q27" s="70">
        <f>'5. normalizz_CT singola regione'!BE89</f>
        <v>0.40054409553330406</v>
      </c>
      <c r="R27" s="70">
        <f t="shared" si="5"/>
        <v>0.34897347953934521</v>
      </c>
      <c r="S27"/>
      <c r="T27" s="54" t="s">
        <v>2100</v>
      </c>
      <c r="U27" s="65">
        <v>0.51202558732514836</v>
      </c>
      <c r="V27" s="65">
        <v>0.49210731394269042</v>
      </c>
      <c r="W27" s="65"/>
      <c r="X27"/>
      <c r="Y27"/>
      <c r="Z27"/>
      <c r="AA27"/>
      <c r="AB27"/>
      <c r="AC27"/>
      <c r="AD27"/>
      <c r="AE27"/>
      <c r="AF27" s="54" t="s">
        <v>2082</v>
      </c>
      <c r="AG27" s="65">
        <v>0.30827150148404081</v>
      </c>
      <c r="AH27" s="16">
        <v>0.28753974924132691</v>
      </c>
      <c r="AI27"/>
      <c r="AJ27"/>
      <c r="AK27"/>
      <c r="AL27"/>
      <c r="AM27"/>
      <c r="AN27"/>
      <c r="AO27"/>
      <c r="AP27"/>
      <c r="AQ27"/>
      <c r="AR27" s="54" t="s">
        <v>2080</v>
      </c>
      <c r="AS27" s="65">
        <v>0.41831045100801006</v>
      </c>
      <c r="AT27" s="16">
        <v>0.41104002924742861</v>
      </c>
      <c r="AU27"/>
      <c r="AV27"/>
      <c r="AW27"/>
      <c r="AX27"/>
      <c r="AY27"/>
      <c r="AZ27"/>
      <c r="BA27"/>
      <c r="BB27"/>
      <c r="BC27"/>
      <c r="BD27"/>
      <c r="BE27" s="54" t="s">
        <v>2071</v>
      </c>
      <c r="BF27" s="65">
        <v>0.15039033642553423</v>
      </c>
      <c r="BG27" s="16">
        <v>0.14642865942641284</v>
      </c>
      <c r="BH27"/>
      <c r="BI27"/>
      <c r="BJ27"/>
      <c r="BK27"/>
      <c r="BL27"/>
      <c r="BM27"/>
      <c r="BN27"/>
      <c r="BO27"/>
      <c r="BP27"/>
      <c r="BQ27"/>
      <c r="BR27" s="54" t="s">
        <v>2066</v>
      </c>
      <c r="BS27" s="65">
        <v>0.35367103194965471</v>
      </c>
      <c r="BT27" s="16">
        <v>0.33696968539488642</v>
      </c>
      <c r="BU27"/>
      <c r="BV27"/>
      <c r="BW27"/>
      <c r="BX27"/>
      <c r="BY27"/>
      <c r="BZ27"/>
      <c r="CA27"/>
      <c r="CB27"/>
      <c r="CC27"/>
      <c r="CD27"/>
      <c r="CE27" s="54" t="s">
        <v>301</v>
      </c>
      <c r="CF27" s="65">
        <v>0.18475431847720494</v>
      </c>
      <c r="CG27" s="16">
        <v>0.18120600856902772</v>
      </c>
      <c r="CH27"/>
      <c r="CI27"/>
      <c r="CJ27"/>
      <c r="CK27"/>
      <c r="CL27"/>
      <c r="CM27"/>
      <c r="CN27"/>
      <c r="CO27"/>
      <c r="CP27"/>
      <c r="CQ27"/>
      <c r="CR27"/>
      <c r="CS27" s="54" t="s">
        <v>152</v>
      </c>
      <c r="CT27" s="65">
        <v>0.33709916106047227</v>
      </c>
      <c r="CU27" s="16">
        <v>0.33982014641624964</v>
      </c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</row>
    <row r="28" spans="1:183" x14ac:dyDescent="0.3">
      <c r="A28" s="34">
        <f>'3. indicatori CT_valori_nom'!A90</f>
        <v>63060</v>
      </c>
      <c r="B28" s="34" t="str">
        <f>'3. indicatori CT_valori_nom'!B90</f>
        <v>POZZUOLI</v>
      </c>
      <c r="C28" s="34" t="str">
        <f>'3. indicatori CT_valori_nom'!C90</f>
        <v>CAMPANIA</v>
      </c>
      <c r="D28" s="34">
        <f>'3. indicatori CT_valori_nom'!D90</f>
        <v>172567</v>
      </c>
      <c r="E28" s="70">
        <f>SUM('5. normalizz_CT singola regione'!E90:O90)/11</f>
        <v>0.475111464609205</v>
      </c>
      <c r="F28" s="70">
        <f t="shared" si="0"/>
        <v>0.49210731394269014</v>
      </c>
      <c r="G28" s="70">
        <f>SUM('5. normalizz_CT singola regione'!P90:X90)/9</f>
        <v>0.42661481088455083</v>
      </c>
      <c r="H28" s="70">
        <f t="shared" si="0"/>
        <v>0.28753974924132714</v>
      </c>
      <c r="I28" s="70">
        <f>SUM('5. normalizz_CT singola regione'!Y90:AI90)/9</f>
        <v>0.49922634610197736</v>
      </c>
      <c r="J28" s="70">
        <f t="shared" ref="J28" si="102">AVERAGE(I$2:I$61)</f>
        <v>0.4110400292474285</v>
      </c>
      <c r="K28" s="70">
        <f>SUM('5. normalizz_CT singola regione'!AJ90:AR90)/9</f>
        <v>0.20317861170897406</v>
      </c>
      <c r="L28" s="70">
        <f t="shared" ref="L28" si="103">AVERAGE(K$2:K$61)</f>
        <v>0.14642865942641278</v>
      </c>
      <c r="M28" s="70">
        <f>SUM('5. normalizz_CT singola regione'!AS90:AW90)/5</f>
        <v>0.28348401758481795</v>
      </c>
      <c r="N28" s="70">
        <f t="shared" ref="N28" si="104">AVERAGE(M$2:M$61)</f>
        <v>0.35609123946810745</v>
      </c>
      <c r="O28" s="70">
        <f>SUM('5. normalizz_CT singola regione'!AX90:BD90)/7</f>
        <v>0.31415895698466539</v>
      </c>
      <c r="P28" s="70">
        <f t="shared" ref="P28" si="105">AVERAGE(O$2:O$61)</f>
        <v>0.22900584948608183</v>
      </c>
      <c r="Q28" s="70">
        <f>'5. normalizz_CT singola regione'!BE90</f>
        <v>0.40433908118675588</v>
      </c>
      <c r="R28" s="70">
        <f t="shared" si="5"/>
        <v>0.34897347953934521</v>
      </c>
      <c r="S28"/>
      <c r="T28" s="54" t="s">
        <v>296</v>
      </c>
      <c r="U28" s="65">
        <v>0.5111551699544532</v>
      </c>
      <c r="V28" s="65">
        <v>0.49210731394269042</v>
      </c>
      <c r="W28" s="65"/>
      <c r="X28"/>
      <c r="Y28"/>
      <c r="Z28"/>
      <c r="AA28"/>
      <c r="AB28"/>
      <c r="AC28"/>
      <c r="AD28"/>
      <c r="AE28"/>
      <c r="AF28" s="54" t="s">
        <v>222</v>
      </c>
      <c r="AG28" s="65">
        <v>0.29635451888221997</v>
      </c>
      <c r="AH28" s="16">
        <v>0.28753974924132691</v>
      </c>
      <c r="AI28"/>
      <c r="AJ28"/>
      <c r="AK28"/>
      <c r="AL28"/>
      <c r="AM28"/>
      <c r="AN28"/>
      <c r="AO28"/>
      <c r="AP28"/>
      <c r="AQ28"/>
      <c r="AR28" s="54" t="s">
        <v>162</v>
      </c>
      <c r="AS28" s="65">
        <v>0.41234575777810478</v>
      </c>
      <c r="AT28" s="16">
        <v>0.41104002924742861</v>
      </c>
      <c r="AU28"/>
      <c r="AV28"/>
      <c r="AW28"/>
      <c r="AX28"/>
      <c r="AY28"/>
      <c r="AZ28"/>
      <c r="BA28"/>
      <c r="BB28"/>
      <c r="BC28"/>
      <c r="BD28"/>
      <c r="BE28" s="54" t="s">
        <v>241</v>
      </c>
      <c r="BF28" s="65">
        <v>0.14275153204885857</v>
      </c>
      <c r="BG28" s="16">
        <v>0.14642865942641284</v>
      </c>
      <c r="BH28"/>
      <c r="BI28"/>
      <c r="BJ28"/>
      <c r="BK28"/>
      <c r="BL28"/>
      <c r="BM28"/>
      <c r="BN28"/>
      <c r="BO28"/>
      <c r="BP28"/>
      <c r="BQ28"/>
      <c r="BR28" s="54" t="s">
        <v>170</v>
      </c>
      <c r="BS28" s="65">
        <v>0.33227647590669573</v>
      </c>
      <c r="BT28" s="16">
        <v>0.33696968539488642</v>
      </c>
      <c r="BU28"/>
      <c r="BV28"/>
      <c r="BW28"/>
      <c r="BX28"/>
      <c r="BY28"/>
      <c r="BZ28"/>
      <c r="CA28"/>
      <c r="CB28"/>
      <c r="CC28"/>
      <c r="CD28"/>
      <c r="CE28" s="54" t="s">
        <v>164</v>
      </c>
      <c r="CF28" s="65">
        <v>0.17892770015058174</v>
      </c>
      <c r="CG28" s="16">
        <v>0.18120600856902772</v>
      </c>
      <c r="CH28"/>
      <c r="CI28"/>
      <c r="CJ28"/>
      <c r="CK28"/>
      <c r="CL28"/>
      <c r="CM28"/>
      <c r="CN28"/>
      <c r="CO28"/>
      <c r="CP28"/>
      <c r="CQ28"/>
      <c r="CR28"/>
      <c r="CS28" s="54" t="s">
        <v>274</v>
      </c>
      <c r="CT28" s="65">
        <v>0.33188280538630449</v>
      </c>
      <c r="CU28" s="16">
        <v>0.33982014641624964</v>
      </c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</row>
    <row r="29" spans="1:183" ht="31.2" x14ac:dyDescent="0.3">
      <c r="A29" s="34">
        <f>'3. indicatori CT_valori_nom'!A91</f>
        <v>63068</v>
      </c>
      <c r="B29" s="34" t="str">
        <f>'3. indicatori CT_valori_nom'!B91</f>
        <v>SAN GIUSEPPE VESUVIANO</v>
      </c>
      <c r="C29" s="34" t="str">
        <f>'3. indicatori CT_valori_nom'!C91</f>
        <v>CAMPANIA</v>
      </c>
      <c r="D29" s="34">
        <f>'3. indicatori CT_valori_nom'!D91</f>
        <v>103858</v>
      </c>
      <c r="E29" s="70">
        <f>SUM('5. normalizz_CT singola regione'!E91:O91)/11</f>
        <v>0.53917622874972126</v>
      </c>
      <c r="F29" s="70">
        <f t="shared" si="0"/>
        <v>0.49210731394269014</v>
      </c>
      <c r="G29" s="70">
        <f>SUM('5. normalizz_CT singola regione'!P91:X91)/9</f>
        <v>0.26375447978466854</v>
      </c>
      <c r="H29" s="70">
        <f t="shared" si="0"/>
        <v>0.28753974924132714</v>
      </c>
      <c r="I29" s="70">
        <f>SUM('5. normalizz_CT singola regione'!Y91:AI91)/9</f>
        <v>0.39678376808314481</v>
      </c>
      <c r="J29" s="70">
        <f t="shared" ref="J29" si="106">AVERAGE(I$2:I$61)</f>
        <v>0.4110400292474285</v>
      </c>
      <c r="K29" s="70">
        <f>SUM('5. normalizz_CT singola regione'!AJ91:AR91)/9</f>
        <v>0.17841546645590434</v>
      </c>
      <c r="L29" s="70">
        <f t="shared" ref="L29" si="107">AVERAGE(K$2:K$61)</f>
        <v>0.14642865942641278</v>
      </c>
      <c r="M29" s="70">
        <f>SUM('5. normalizz_CT singola regione'!AS91:AW91)/5</f>
        <v>0.19616084726304678</v>
      </c>
      <c r="N29" s="70">
        <f t="shared" ref="N29" si="108">AVERAGE(M$2:M$61)</f>
        <v>0.35609123946810745</v>
      </c>
      <c r="O29" s="70">
        <f>SUM('5. normalizz_CT singola regione'!AX91:BD91)/7</f>
        <v>0.10709566608802021</v>
      </c>
      <c r="P29" s="70">
        <f t="shared" ref="P29" si="109">AVERAGE(O$2:O$61)</f>
        <v>0.22900584948608183</v>
      </c>
      <c r="Q29" s="70">
        <f>'5. normalizz_CT singola regione'!BE91</f>
        <v>0.32365948604450573</v>
      </c>
      <c r="R29" s="70">
        <f t="shared" si="5"/>
        <v>0.34897347953934521</v>
      </c>
      <c r="S29"/>
      <c r="T29" s="54" t="s">
        <v>152</v>
      </c>
      <c r="U29" s="65">
        <v>0.5110740603990338</v>
      </c>
      <c r="V29" s="65">
        <v>0.49210731394269042</v>
      </c>
      <c r="W29" s="65"/>
      <c r="X29"/>
      <c r="Y29"/>
      <c r="Z29"/>
      <c r="AA29"/>
      <c r="AB29"/>
      <c r="AC29"/>
      <c r="AD29"/>
      <c r="AE29"/>
      <c r="AF29" s="54" t="s">
        <v>2083</v>
      </c>
      <c r="AG29" s="65">
        <v>0.29175586004470311</v>
      </c>
      <c r="AH29" s="16">
        <v>0.28753974924132691</v>
      </c>
      <c r="AI29"/>
      <c r="AJ29"/>
      <c r="AK29"/>
      <c r="AL29"/>
      <c r="AM29"/>
      <c r="AN29"/>
      <c r="AO29"/>
      <c r="AP29"/>
      <c r="AQ29"/>
      <c r="AR29" s="54" t="s">
        <v>2061</v>
      </c>
      <c r="AS29" s="65">
        <v>0.40977244680353669</v>
      </c>
      <c r="AT29" s="16">
        <v>0.41104002924742861</v>
      </c>
      <c r="AU29"/>
      <c r="AV29"/>
      <c r="AW29"/>
      <c r="AX29"/>
      <c r="AY29"/>
      <c r="AZ29"/>
      <c r="BA29"/>
      <c r="BB29"/>
      <c r="BC29"/>
      <c r="BD29"/>
      <c r="BE29" s="54" t="s">
        <v>154</v>
      </c>
      <c r="BF29" s="65">
        <v>0.14129072535255605</v>
      </c>
      <c r="BG29" s="16">
        <v>0.14642865942641284</v>
      </c>
      <c r="BH29"/>
      <c r="BI29"/>
      <c r="BJ29"/>
      <c r="BK29"/>
      <c r="BL29"/>
      <c r="BM29"/>
      <c r="BN29"/>
      <c r="BO29"/>
      <c r="BP29"/>
      <c r="BQ29"/>
      <c r="BR29" s="54" t="s">
        <v>2061</v>
      </c>
      <c r="BS29" s="65">
        <v>0.32792398219721342</v>
      </c>
      <c r="BT29" s="16">
        <v>0.33696968539488642</v>
      </c>
      <c r="BU29"/>
      <c r="BV29"/>
      <c r="BW29"/>
      <c r="BX29"/>
      <c r="BY29"/>
      <c r="BZ29"/>
      <c r="CA29"/>
      <c r="CB29"/>
      <c r="CC29"/>
      <c r="CD29"/>
      <c r="CE29" s="54" t="s">
        <v>170</v>
      </c>
      <c r="CF29" s="65">
        <v>0.17820955623593737</v>
      </c>
      <c r="CG29" s="16">
        <v>0.18120600856902772</v>
      </c>
      <c r="CH29"/>
      <c r="CI29"/>
      <c r="CJ29"/>
      <c r="CK29"/>
      <c r="CL29"/>
      <c r="CM29"/>
      <c r="CN29"/>
      <c r="CO29"/>
      <c r="CP29"/>
      <c r="CQ29"/>
      <c r="CR29"/>
      <c r="CS29" s="54" t="s">
        <v>271</v>
      </c>
      <c r="CT29" s="65">
        <v>0.3274496804246167</v>
      </c>
      <c r="CU29" s="16">
        <v>0.33982014641624964</v>
      </c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</row>
    <row r="30" spans="1:183" x14ac:dyDescent="0.3">
      <c r="A30" s="34">
        <f>'3. indicatori CT_valori_nom'!A92</f>
        <v>63079</v>
      </c>
      <c r="B30" s="34" t="str">
        <f>'3. indicatori CT_valori_nom'!B92</f>
        <v>SOMMA VESUVIANA</v>
      </c>
      <c r="C30" s="34" t="str">
        <f>'3. indicatori CT_valori_nom'!C92</f>
        <v>CAMPANIA</v>
      </c>
      <c r="D30" s="34">
        <f>'3. indicatori CT_valori_nom'!D92</f>
        <v>102098</v>
      </c>
      <c r="E30" s="70">
        <f>SUM('5. normalizz_CT singola regione'!E92:O92)/11</f>
        <v>0.51613637213554042</v>
      </c>
      <c r="F30" s="70">
        <f t="shared" si="0"/>
        <v>0.49210731394269014</v>
      </c>
      <c r="G30" s="70">
        <f>SUM('5. normalizz_CT singola regione'!P92:X92)/9</f>
        <v>0.30827150148404081</v>
      </c>
      <c r="H30" s="70">
        <f t="shared" si="0"/>
        <v>0.28753974924132714</v>
      </c>
      <c r="I30" s="70">
        <f>SUM('5. normalizz_CT singola regione'!Y92:AI92)/9</f>
        <v>0.3667665252570409</v>
      </c>
      <c r="J30" s="70">
        <f t="shared" ref="J30" si="110">AVERAGE(I$2:I$61)</f>
        <v>0.4110400292474285</v>
      </c>
      <c r="K30" s="70">
        <f>SUM('5. normalizz_CT singola regione'!AJ92:AR92)/9</f>
        <v>0.12845912283341063</v>
      </c>
      <c r="L30" s="70">
        <f t="shared" ref="L30" si="111">AVERAGE(K$2:K$61)</f>
        <v>0.14642865942641278</v>
      </c>
      <c r="M30" s="70">
        <f>SUM('5. normalizz_CT singola regione'!AS92:AW92)/5</f>
        <v>0.19465807225716844</v>
      </c>
      <c r="N30" s="70">
        <f t="shared" ref="N30" si="112">AVERAGE(M$2:M$61)</f>
        <v>0.35609123946810745</v>
      </c>
      <c r="O30" s="70">
        <f>SUM('5. normalizz_CT singola regione'!AX92:BD92)/7</f>
        <v>0.11435380078166367</v>
      </c>
      <c r="P30" s="70">
        <f t="shared" ref="P30" si="113">AVERAGE(O$2:O$61)</f>
        <v>0.22900584948608183</v>
      </c>
      <c r="Q30" s="70">
        <f>'5. normalizz_CT singola regione'!BE92</f>
        <v>0.31239875332806105</v>
      </c>
      <c r="R30" s="70">
        <f t="shared" si="5"/>
        <v>0.34897347953934521</v>
      </c>
      <c r="S30"/>
      <c r="T30" s="54" t="s">
        <v>224</v>
      </c>
      <c r="U30" s="65">
        <v>0.50376356545188228</v>
      </c>
      <c r="V30" s="65">
        <v>0.49210731394269042</v>
      </c>
      <c r="W30" s="65"/>
      <c r="X30"/>
      <c r="Y30"/>
      <c r="Z30"/>
      <c r="AA30"/>
      <c r="AB30"/>
      <c r="AC30"/>
      <c r="AD30"/>
      <c r="AE30"/>
      <c r="AF30" s="54" t="s">
        <v>284</v>
      </c>
      <c r="AG30" s="65">
        <v>0.29020531526470039</v>
      </c>
      <c r="AH30" s="16">
        <v>0.28753974924132691</v>
      </c>
      <c r="AI30"/>
      <c r="AJ30"/>
      <c r="AK30"/>
      <c r="AL30"/>
      <c r="AM30"/>
      <c r="AN30"/>
      <c r="AO30"/>
      <c r="AP30"/>
      <c r="AQ30"/>
      <c r="AR30" s="54" t="s">
        <v>282</v>
      </c>
      <c r="AS30" s="65">
        <v>0.40817007985560316</v>
      </c>
      <c r="AT30" s="16">
        <v>0.41104002924742861</v>
      </c>
      <c r="AU30"/>
      <c r="AV30"/>
      <c r="AW30"/>
      <c r="AX30"/>
      <c r="AY30"/>
      <c r="AZ30"/>
      <c r="BA30"/>
      <c r="BB30"/>
      <c r="BC30"/>
      <c r="BD30"/>
      <c r="BE30" s="54" t="s">
        <v>2076</v>
      </c>
      <c r="BF30" s="65">
        <v>0.13638019386008099</v>
      </c>
      <c r="BG30" s="16">
        <v>0.14642865942641284</v>
      </c>
      <c r="BH30"/>
      <c r="BI30"/>
      <c r="BJ30"/>
      <c r="BK30"/>
      <c r="BL30"/>
      <c r="BM30"/>
      <c r="BN30"/>
      <c r="BO30"/>
      <c r="BP30"/>
      <c r="BQ30"/>
      <c r="BR30" s="54" t="s">
        <v>2092</v>
      </c>
      <c r="BS30" s="65">
        <v>0.32058131851181593</v>
      </c>
      <c r="BT30" s="16">
        <v>0.33696968539488642</v>
      </c>
      <c r="BU30"/>
      <c r="BV30"/>
      <c r="BW30"/>
      <c r="BX30"/>
      <c r="BY30"/>
      <c r="BZ30"/>
      <c r="CA30"/>
      <c r="CB30"/>
      <c r="CC30"/>
      <c r="CD30"/>
      <c r="CE30" s="54" t="s">
        <v>2068</v>
      </c>
      <c r="CF30" s="65">
        <v>0.17787438528123642</v>
      </c>
      <c r="CG30" s="16">
        <v>0.18120600856902772</v>
      </c>
      <c r="CH30"/>
      <c r="CI30"/>
      <c r="CJ30"/>
      <c r="CK30"/>
      <c r="CL30"/>
      <c r="CM30"/>
      <c r="CN30"/>
      <c r="CO30"/>
      <c r="CP30"/>
      <c r="CQ30"/>
      <c r="CR30"/>
      <c r="CS30" s="54" t="s">
        <v>273</v>
      </c>
      <c r="CT30" s="65">
        <v>0.32693831165208975</v>
      </c>
      <c r="CU30" s="16">
        <v>0.33982014641624964</v>
      </c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</row>
    <row r="31" spans="1:183" x14ac:dyDescent="0.3">
      <c r="A31" s="34">
        <f>'3. indicatori CT_valori_nom'!A93</f>
        <v>63080</v>
      </c>
      <c r="B31" s="34" t="str">
        <f>'3. indicatori CT_valori_nom'!B93</f>
        <v>SORRENTO</v>
      </c>
      <c r="C31" s="34" t="str">
        <f>'3. indicatori CT_valori_nom'!C93</f>
        <v>CAMPANIA</v>
      </c>
      <c r="D31" s="34">
        <f>'3. indicatori CT_valori_nom'!D93</f>
        <v>82137</v>
      </c>
      <c r="E31" s="70">
        <f>SUM('5. normalizz_CT singola regione'!E93:O93)/11</f>
        <v>0.49540546577471417</v>
      </c>
      <c r="F31" s="70">
        <f t="shared" si="0"/>
        <v>0.49210731394269014</v>
      </c>
      <c r="G31" s="70">
        <f>SUM('5. normalizz_CT singola regione'!P93:X93)/9</f>
        <v>0.29020531526470039</v>
      </c>
      <c r="H31" s="70">
        <f t="shared" si="0"/>
        <v>0.28753974924132714</v>
      </c>
      <c r="I31" s="70">
        <f>SUM('5. normalizz_CT singola regione'!Y93:AI93)/9</f>
        <v>0.29474198223036285</v>
      </c>
      <c r="J31" s="70">
        <f t="shared" ref="J31" si="114">AVERAGE(I$2:I$61)</f>
        <v>0.4110400292474285</v>
      </c>
      <c r="K31" s="70">
        <f>SUM('5. normalizz_CT singola regione'!AJ93:AR93)/9</f>
        <v>0.1729970921042564</v>
      </c>
      <c r="L31" s="70">
        <f t="shared" ref="L31" si="115">AVERAGE(K$2:K$61)</f>
        <v>0.14642865942641278</v>
      </c>
      <c r="M31" s="70">
        <f>SUM('5. normalizz_CT singola regione'!AS93:AW93)/5</f>
        <v>0.22879524126923076</v>
      </c>
      <c r="N31" s="70">
        <f t="shared" ref="N31" si="116">AVERAGE(M$2:M$61)</f>
        <v>0.35609123946810745</v>
      </c>
      <c r="O31" s="70">
        <f>SUM('5. normalizz_CT singola regione'!AX93:BD93)/7</f>
        <v>0.357985837449942</v>
      </c>
      <c r="P31" s="70">
        <f t="shared" ref="P31" si="117">AVERAGE(O$2:O$61)</f>
        <v>0.22900584948608183</v>
      </c>
      <c r="Q31" s="70">
        <f>'5. normalizz_CT singola regione'!BE93</f>
        <v>0.33874120634918042</v>
      </c>
      <c r="R31" s="70">
        <f t="shared" si="5"/>
        <v>0.34897347953934521</v>
      </c>
      <c r="S31"/>
      <c r="T31" s="54" t="s">
        <v>154</v>
      </c>
      <c r="U31" s="65">
        <v>0.49555638161041388</v>
      </c>
      <c r="V31" s="65">
        <v>0.49210731394269042</v>
      </c>
      <c r="W31" s="65"/>
      <c r="X31"/>
      <c r="Y31"/>
      <c r="Z31"/>
      <c r="AA31"/>
      <c r="AB31"/>
      <c r="AC31"/>
      <c r="AD31"/>
      <c r="AE31"/>
      <c r="AF31" s="54" t="s">
        <v>2092</v>
      </c>
      <c r="AG31" s="65">
        <v>0.27612654065346143</v>
      </c>
      <c r="AH31" s="16">
        <v>0.28753974924132691</v>
      </c>
      <c r="AI31"/>
      <c r="AJ31"/>
      <c r="AK31"/>
      <c r="AL31"/>
      <c r="AM31"/>
      <c r="AN31"/>
      <c r="AO31"/>
      <c r="AP31"/>
      <c r="AQ31"/>
      <c r="AR31" s="54" t="s">
        <v>300</v>
      </c>
      <c r="AS31" s="65">
        <v>0.40669902946410269</v>
      </c>
      <c r="AT31" s="16">
        <v>0.41104002924742861</v>
      </c>
      <c r="AU31"/>
      <c r="AV31"/>
      <c r="AW31"/>
      <c r="AX31"/>
      <c r="AY31"/>
      <c r="AZ31"/>
      <c r="BA31"/>
      <c r="BB31"/>
      <c r="BC31"/>
      <c r="BD31"/>
      <c r="BE31" s="54" t="s">
        <v>233</v>
      </c>
      <c r="BF31" s="65">
        <v>0.13609085166541793</v>
      </c>
      <c r="BG31" s="16">
        <v>0.14642865942641284</v>
      </c>
      <c r="BH31"/>
      <c r="BI31"/>
      <c r="BJ31"/>
      <c r="BK31"/>
      <c r="BL31"/>
      <c r="BM31"/>
      <c r="BN31"/>
      <c r="BO31"/>
      <c r="BP31"/>
      <c r="BQ31"/>
      <c r="BR31" s="54" t="s">
        <v>152</v>
      </c>
      <c r="BS31" s="65">
        <v>0.31934451178079115</v>
      </c>
      <c r="BT31" s="16">
        <v>0.33696968539488642</v>
      </c>
      <c r="BU31"/>
      <c r="BV31"/>
      <c r="BW31"/>
      <c r="BX31"/>
      <c r="BY31"/>
      <c r="BZ31"/>
      <c r="CA31"/>
      <c r="CB31"/>
      <c r="CC31"/>
      <c r="CD31"/>
      <c r="CE31" s="54" t="s">
        <v>199</v>
      </c>
      <c r="CF31" s="65">
        <v>0.17705347304999089</v>
      </c>
      <c r="CG31" s="16">
        <v>0.18120600856902772</v>
      </c>
      <c r="CH31"/>
      <c r="CI31"/>
      <c r="CJ31"/>
      <c r="CK31"/>
      <c r="CL31"/>
      <c r="CM31"/>
      <c r="CN31"/>
      <c r="CO31"/>
      <c r="CP31"/>
      <c r="CQ31"/>
      <c r="CR31"/>
      <c r="CS31" s="54" t="s">
        <v>149</v>
      </c>
      <c r="CT31" s="65">
        <v>0.32659593658069347</v>
      </c>
      <c r="CU31" s="16">
        <v>0.33982014641624964</v>
      </c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</row>
    <row r="32" spans="1:183" x14ac:dyDescent="0.3">
      <c r="A32" s="34">
        <f>'3. indicatori CT_valori_nom'!A94</f>
        <v>63083</v>
      </c>
      <c r="B32" s="34" t="str">
        <f>'3. indicatori CT_valori_nom'!B94</f>
        <v>TORRE ANNUNZIATA</v>
      </c>
      <c r="C32" s="34" t="str">
        <f>'3. indicatori CT_valori_nom'!C94</f>
        <v>CAMPANIA</v>
      </c>
      <c r="D32" s="34">
        <f>'3. indicatori CT_valori_nom'!D94</f>
        <v>115679</v>
      </c>
      <c r="E32" s="70">
        <f>SUM('5. normalizz_CT singola regione'!E94:O94)/11</f>
        <v>0.47440183484853443</v>
      </c>
      <c r="F32" s="70">
        <f t="shared" si="0"/>
        <v>0.49210731394269014</v>
      </c>
      <c r="G32" s="70">
        <f>SUM('5. normalizz_CT singola regione'!P94:X94)/9</f>
        <v>0.55596579038299321</v>
      </c>
      <c r="H32" s="70">
        <f t="shared" si="0"/>
        <v>0.28753974924132714</v>
      </c>
      <c r="I32" s="70">
        <f>SUM('5. normalizz_CT singola regione'!Y94:AI94)/9</f>
        <v>0.3808162578092853</v>
      </c>
      <c r="J32" s="70">
        <f t="shared" ref="J32" si="118">AVERAGE(I$2:I$61)</f>
        <v>0.4110400292474285</v>
      </c>
      <c r="K32" s="70">
        <f>SUM('5. normalizz_CT singola regione'!AJ94:AR94)/9</f>
        <v>0.12637303836856539</v>
      </c>
      <c r="L32" s="70">
        <f t="shared" ref="L32" si="119">AVERAGE(K$2:K$61)</f>
        <v>0.14642865942641278</v>
      </c>
      <c r="M32" s="70">
        <f>SUM('5. normalizz_CT singola regione'!AS94:AW94)/5</f>
        <v>0.25466825507453689</v>
      </c>
      <c r="N32" s="70">
        <f t="shared" ref="N32" si="120">AVERAGE(M$2:M$61)</f>
        <v>0.35609123946810745</v>
      </c>
      <c r="O32" s="70">
        <f>SUM('5. normalizz_CT singola regione'!AX94:BD94)/7</f>
        <v>0.26150647670289284</v>
      </c>
      <c r="P32" s="70">
        <f t="shared" ref="P32" si="121">AVERAGE(O$2:O$61)</f>
        <v>0.22900584948608183</v>
      </c>
      <c r="Q32" s="70">
        <f>'5. normalizz_CT singola regione'!BE94</f>
        <v>0.3806532462696684</v>
      </c>
      <c r="R32" s="70">
        <f t="shared" si="5"/>
        <v>0.34897347953934521</v>
      </c>
      <c r="S32"/>
      <c r="T32" s="54" t="s">
        <v>284</v>
      </c>
      <c r="U32" s="65">
        <v>0.49540546577471417</v>
      </c>
      <c r="V32" s="65">
        <v>0.49210731394269042</v>
      </c>
      <c r="W32" s="65"/>
      <c r="X32"/>
      <c r="Y32"/>
      <c r="Z32"/>
      <c r="AA32"/>
      <c r="AB32"/>
      <c r="AC32"/>
      <c r="AD32"/>
      <c r="AE32"/>
      <c r="AF32" s="54" t="s">
        <v>152</v>
      </c>
      <c r="AG32" s="65">
        <v>0.26813116687730459</v>
      </c>
      <c r="AH32" s="16">
        <v>0.28753974924132691</v>
      </c>
      <c r="AI32"/>
      <c r="AJ32"/>
      <c r="AK32"/>
      <c r="AL32"/>
      <c r="AM32"/>
      <c r="AN32"/>
      <c r="AO32"/>
      <c r="AP32"/>
      <c r="AQ32"/>
      <c r="AR32" s="54" t="s">
        <v>228</v>
      </c>
      <c r="AS32" s="65">
        <v>0.40334522826035707</v>
      </c>
      <c r="AT32" s="16">
        <v>0.41104002924742861</v>
      </c>
      <c r="AU32"/>
      <c r="AV32"/>
      <c r="AW32"/>
      <c r="AX32"/>
      <c r="AY32"/>
      <c r="AZ32"/>
      <c r="BA32"/>
      <c r="BB32"/>
      <c r="BC32"/>
      <c r="BD32"/>
      <c r="BE32" s="54" t="s">
        <v>2057</v>
      </c>
      <c r="BF32" s="65">
        <v>0.1355401146970058</v>
      </c>
      <c r="BG32" s="16">
        <v>0.14642865942641284</v>
      </c>
      <c r="BH32"/>
      <c r="BI32"/>
      <c r="BJ32"/>
      <c r="BK32"/>
      <c r="BL32"/>
      <c r="BM32"/>
      <c r="BN32"/>
      <c r="BO32"/>
      <c r="BP32"/>
      <c r="BQ32"/>
      <c r="BR32" s="54" t="s">
        <v>262</v>
      </c>
      <c r="BS32" s="65">
        <v>0.31423468762530626</v>
      </c>
      <c r="BT32" s="16">
        <v>0.33696968539488642</v>
      </c>
      <c r="BU32"/>
      <c r="BV32"/>
      <c r="BW32"/>
      <c r="BX32"/>
      <c r="BY32"/>
      <c r="BZ32"/>
      <c r="CA32"/>
      <c r="CB32"/>
      <c r="CC32"/>
      <c r="CD32"/>
      <c r="CE32" s="54" t="s">
        <v>280</v>
      </c>
      <c r="CF32" s="65">
        <v>0.17591998264225528</v>
      </c>
      <c r="CG32" s="16">
        <v>0.18120600856902772</v>
      </c>
      <c r="CH32"/>
      <c r="CI32"/>
      <c r="CJ32"/>
      <c r="CK32"/>
      <c r="CL32"/>
      <c r="CM32"/>
      <c r="CN32"/>
      <c r="CO32"/>
      <c r="CP32"/>
      <c r="CQ32"/>
      <c r="CR32"/>
      <c r="CS32" s="54" t="s">
        <v>262</v>
      </c>
      <c r="CT32" s="65">
        <v>0.3261708760993986</v>
      </c>
      <c r="CU32" s="16">
        <v>0.33982014641624964</v>
      </c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</row>
    <row r="33" spans="1:183" x14ac:dyDescent="0.3">
      <c r="A33" s="34">
        <f>'3. indicatori CT_valori_nom'!A95</f>
        <v>63084</v>
      </c>
      <c r="B33" s="34" t="str">
        <f>'3. indicatori CT_valori_nom'!B95</f>
        <v>TORRE DEL GRECO</v>
      </c>
      <c r="C33" s="34" t="str">
        <f>'3. indicatori CT_valori_nom'!C95</f>
        <v>CAMPANIA</v>
      </c>
      <c r="D33" s="34">
        <f>'3. indicatori CT_valori_nom'!D95</f>
        <v>86275</v>
      </c>
      <c r="E33" s="70">
        <f>SUM('5. normalizz_CT singola regione'!E95:O95)/11</f>
        <v>0.5111551699544532</v>
      </c>
      <c r="F33" s="70">
        <f t="shared" si="0"/>
        <v>0.49210731394269014</v>
      </c>
      <c r="G33" s="70">
        <f>SUM('5. normalizz_CT singola regione'!P95:X95)/9</f>
        <v>0.42021559498608752</v>
      </c>
      <c r="H33" s="70">
        <f t="shared" si="0"/>
        <v>0.28753974924132714</v>
      </c>
      <c r="I33" s="70">
        <f>SUM('5. normalizz_CT singola regione'!Y95:AI95)/9</f>
        <v>0.44046543782705461</v>
      </c>
      <c r="J33" s="70">
        <f t="shared" ref="J33" si="122">AVERAGE(I$2:I$61)</f>
        <v>0.4110400292474285</v>
      </c>
      <c r="K33" s="70">
        <f>SUM('5. normalizz_CT singola regione'!AJ95:AR95)/9</f>
        <v>0.22340575068063304</v>
      </c>
      <c r="L33" s="70">
        <f t="shared" ref="L33" si="123">AVERAGE(K$2:K$61)</f>
        <v>0.14642865942641278</v>
      </c>
      <c r="M33" s="70">
        <f>SUM('5. normalizz_CT singola regione'!AS95:AW95)/5</f>
        <v>0.28280797939446034</v>
      </c>
      <c r="N33" s="70">
        <f t="shared" ref="N33" si="124">AVERAGE(M$2:M$61)</f>
        <v>0.35609123946810745</v>
      </c>
      <c r="O33" s="70">
        <f>SUM('5. normalizz_CT singola regione'!AX95:BD95)/7</f>
        <v>0.21978673726869283</v>
      </c>
      <c r="P33" s="70">
        <f t="shared" ref="P33" si="125">AVERAGE(O$2:O$61)</f>
        <v>0.22900584948608183</v>
      </c>
      <c r="Q33" s="70">
        <f>'5. normalizz_CT singola regione'!BE95</f>
        <v>0.39004329742119381</v>
      </c>
      <c r="R33" s="70">
        <f t="shared" si="5"/>
        <v>0.34897347953934521</v>
      </c>
      <c r="S33"/>
      <c r="T33" s="54" t="s">
        <v>2057</v>
      </c>
      <c r="U33" s="65">
        <v>0.49393686704688572</v>
      </c>
      <c r="V33" s="65">
        <v>0.49210731394269042</v>
      </c>
      <c r="W33" s="65"/>
      <c r="X33"/>
      <c r="Y33"/>
      <c r="Z33"/>
      <c r="AA33"/>
      <c r="AB33"/>
      <c r="AC33"/>
      <c r="AD33"/>
      <c r="AE33"/>
      <c r="AF33" s="54" t="s">
        <v>267</v>
      </c>
      <c r="AG33" s="65">
        <v>0.26375447978466854</v>
      </c>
      <c r="AH33" s="16">
        <v>0.28753974924132691</v>
      </c>
      <c r="AI33"/>
      <c r="AJ33"/>
      <c r="AK33"/>
      <c r="AL33"/>
      <c r="AM33"/>
      <c r="AN33"/>
      <c r="AO33"/>
      <c r="AP33"/>
      <c r="AQ33"/>
      <c r="AR33" s="54" t="s">
        <v>168</v>
      </c>
      <c r="AS33" s="65">
        <v>0.400250144947839</v>
      </c>
      <c r="AT33" s="16">
        <v>0.41104002924742861</v>
      </c>
      <c r="AU33"/>
      <c r="AV33"/>
      <c r="AW33"/>
      <c r="AX33"/>
      <c r="AY33"/>
      <c r="AZ33"/>
      <c r="BA33"/>
      <c r="BB33"/>
      <c r="BC33"/>
      <c r="BD33"/>
      <c r="BE33" s="54" t="s">
        <v>148</v>
      </c>
      <c r="BF33" s="65">
        <v>0.13544373622597766</v>
      </c>
      <c r="BG33" s="16">
        <v>0.14642865942641284</v>
      </c>
      <c r="BH33"/>
      <c r="BI33"/>
      <c r="BJ33"/>
      <c r="BK33"/>
      <c r="BL33"/>
      <c r="BM33"/>
      <c r="BN33"/>
      <c r="BO33"/>
      <c r="BP33"/>
      <c r="BQ33"/>
      <c r="BR33" s="54" t="s">
        <v>292</v>
      </c>
      <c r="BS33" s="65">
        <v>0.30693973530447805</v>
      </c>
      <c r="BT33" s="16">
        <v>0.33696968539488642</v>
      </c>
      <c r="BU33"/>
      <c r="BV33"/>
      <c r="BW33"/>
      <c r="BX33"/>
      <c r="BY33"/>
      <c r="BZ33"/>
      <c r="CA33"/>
      <c r="CB33"/>
      <c r="CC33"/>
      <c r="CD33"/>
      <c r="CE33" s="54" t="s">
        <v>2083</v>
      </c>
      <c r="CF33" s="65">
        <v>0.17211414520430193</v>
      </c>
      <c r="CG33" s="16">
        <v>0.18120600856902772</v>
      </c>
      <c r="CH33"/>
      <c r="CI33"/>
      <c r="CJ33"/>
      <c r="CK33"/>
      <c r="CL33"/>
      <c r="CM33"/>
      <c r="CN33"/>
      <c r="CO33"/>
      <c r="CP33"/>
      <c r="CQ33"/>
      <c r="CR33"/>
      <c r="CS33" s="54" t="s">
        <v>300</v>
      </c>
      <c r="CT33" s="65">
        <v>0.32385604058586182</v>
      </c>
      <c r="CU33" s="16">
        <v>0.33982014641624964</v>
      </c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</row>
    <row r="34" spans="1:183" x14ac:dyDescent="0.3">
      <c r="A34" s="34">
        <f>'3. indicatori CT_valori_nom'!A96</f>
        <v>64005</v>
      </c>
      <c r="B34" s="34" t="str">
        <f>'3. indicatori CT_valori_nom'!B96</f>
        <v>ARIANO IRPINO</v>
      </c>
      <c r="C34" s="34" t="str">
        <f>'3. indicatori CT_valori_nom'!C96</f>
        <v>CAMPANIA</v>
      </c>
      <c r="D34" s="34">
        <f>'3. indicatori CT_valori_nom'!D96</f>
        <v>33268</v>
      </c>
      <c r="E34" s="70">
        <f>SUM('5. normalizz_CT singola regione'!E96:O96)/11</f>
        <v>0.39009224530425451</v>
      </c>
      <c r="F34" s="70">
        <f t="shared" si="0"/>
        <v>0.49210731394269014</v>
      </c>
      <c r="G34" s="70">
        <f>SUM('5. normalizz_CT singola regione'!P96:X96)/9</f>
        <v>0.16153118428713822</v>
      </c>
      <c r="H34" s="70">
        <f t="shared" si="0"/>
        <v>0.28753974924132714</v>
      </c>
      <c r="I34" s="70">
        <f>SUM('5. normalizz_CT singola regione'!Y96:AI96)/9</f>
        <v>0.45463730273551994</v>
      </c>
      <c r="J34" s="70">
        <f t="shared" ref="J34" si="126">AVERAGE(I$2:I$61)</f>
        <v>0.4110400292474285</v>
      </c>
      <c r="K34" s="70">
        <f>SUM('5. normalizz_CT singola regione'!AJ96:AR96)/9</f>
        <v>8.8371220428050221E-2</v>
      </c>
      <c r="L34" s="70">
        <f t="shared" ref="L34" si="127">AVERAGE(K$2:K$61)</f>
        <v>0.14642865942641278</v>
      </c>
      <c r="M34" s="70">
        <f>SUM('5. normalizz_CT singola regione'!AS96:AW96)/5</f>
        <v>0.44940340653681232</v>
      </c>
      <c r="N34" s="70">
        <f t="shared" ref="N34" si="128">AVERAGE(M$2:M$61)</f>
        <v>0.35609123946810745</v>
      </c>
      <c r="O34" s="70">
        <f>SUM('5. normalizz_CT singola regione'!AX96:BD96)/7</f>
        <v>0.28768170004312227</v>
      </c>
      <c r="P34" s="70">
        <f t="shared" ref="P34" si="129">AVERAGE(O$2:O$61)</f>
        <v>0.22900584948608183</v>
      </c>
      <c r="Q34" s="70">
        <f>'5. normalizz_CT singola regione'!BE96</f>
        <v>0.31686512762529989</v>
      </c>
      <c r="R34" s="70">
        <f t="shared" si="5"/>
        <v>0.34897347953934521</v>
      </c>
      <c r="S34"/>
      <c r="T34" s="54" t="s">
        <v>292</v>
      </c>
      <c r="U34" s="65">
        <v>0.48869524809350917</v>
      </c>
      <c r="V34" s="65">
        <v>0.49210731394269042</v>
      </c>
      <c r="W34" s="65"/>
      <c r="X34"/>
      <c r="Y34"/>
      <c r="Z34"/>
      <c r="AA34"/>
      <c r="AB34"/>
      <c r="AC34"/>
      <c r="AD34"/>
      <c r="AE34"/>
      <c r="AF34" s="54" t="s">
        <v>280</v>
      </c>
      <c r="AG34" s="65">
        <v>0.26259397058317774</v>
      </c>
      <c r="AH34" s="16">
        <v>0.28753974924132691</v>
      </c>
      <c r="AI34"/>
      <c r="AJ34"/>
      <c r="AK34"/>
      <c r="AL34"/>
      <c r="AM34"/>
      <c r="AN34"/>
      <c r="AO34"/>
      <c r="AP34"/>
      <c r="AQ34"/>
      <c r="AR34" s="54" t="s">
        <v>148</v>
      </c>
      <c r="AS34" s="65">
        <v>0.40011897925059992</v>
      </c>
      <c r="AT34" s="16">
        <v>0.41104002924742861</v>
      </c>
      <c r="AU34"/>
      <c r="AV34"/>
      <c r="AW34"/>
      <c r="AX34"/>
      <c r="AY34"/>
      <c r="AZ34"/>
      <c r="BA34"/>
      <c r="BB34"/>
      <c r="BC34"/>
      <c r="BD34"/>
      <c r="BE34" s="54" t="s">
        <v>171</v>
      </c>
      <c r="BF34" s="65">
        <v>0.13538183133502651</v>
      </c>
      <c r="BG34" s="16">
        <v>0.14642865942641284</v>
      </c>
      <c r="BH34"/>
      <c r="BI34"/>
      <c r="BJ34"/>
      <c r="BK34"/>
      <c r="BL34"/>
      <c r="BM34"/>
      <c r="BN34"/>
      <c r="BO34"/>
      <c r="BP34"/>
      <c r="BQ34"/>
      <c r="BR34" s="54" t="s">
        <v>2070</v>
      </c>
      <c r="BS34" s="65">
        <v>0.30602414451532906</v>
      </c>
      <c r="BT34" s="16">
        <v>0.33696968539488642</v>
      </c>
      <c r="BU34"/>
      <c r="BV34"/>
      <c r="BW34"/>
      <c r="BX34"/>
      <c r="BY34"/>
      <c r="BZ34"/>
      <c r="CA34"/>
      <c r="CB34"/>
      <c r="CC34"/>
      <c r="CD34"/>
      <c r="CE34" s="54" t="s">
        <v>264</v>
      </c>
      <c r="CF34" s="65">
        <v>0.16762914361879286</v>
      </c>
      <c r="CG34" s="16">
        <v>0.18120600856902772</v>
      </c>
      <c r="CH34"/>
      <c r="CI34"/>
      <c r="CJ34"/>
      <c r="CK34"/>
      <c r="CL34"/>
      <c r="CM34"/>
      <c r="CN34"/>
      <c r="CO34"/>
      <c r="CP34"/>
      <c r="CQ34"/>
      <c r="CR34"/>
      <c r="CS34" s="54" t="s">
        <v>280</v>
      </c>
      <c r="CT34" s="65">
        <v>0.32285061081578648</v>
      </c>
      <c r="CU34" s="16">
        <v>0.33982014641624964</v>
      </c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</row>
    <row r="35" spans="1:183" x14ac:dyDescent="0.3">
      <c r="A35" s="34">
        <f>'3. indicatori CT_valori_nom'!A97</f>
        <v>64006</v>
      </c>
      <c r="B35" s="34" t="str">
        <f>'3. indicatori CT_valori_nom'!B97</f>
        <v>ATRIPALDA</v>
      </c>
      <c r="C35" s="34" t="str">
        <f>'3. indicatori CT_valori_nom'!C97</f>
        <v>CAMPANIA</v>
      </c>
      <c r="D35" s="34">
        <f>'3. indicatori CT_valori_nom'!D97</f>
        <v>91392</v>
      </c>
      <c r="E35" s="70">
        <f>SUM('5. normalizz_CT singola regione'!E97:O97)/11</f>
        <v>0.55185876896004649</v>
      </c>
      <c r="F35" s="70">
        <f t="shared" si="0"/>
        <v>0.49210731394269014</v>
      </c>
      <c r="G35" s="70">
        <f>SUM('5. normalizz_CT singola regione'!P97:X97)/9</f>
        <v>0.32425479643846555</v>
      </c>
      <c r="H35" s="70">
        <f t="shared" si="0"/>
        <v>0.28753974924132714</v>
      </c>
      <c r="I35" s="70">
        <f>SUM('5. normalizz_CT singola regione'!Y97:AI97)/9</f>
        <v>0.40977244680353669</v>
      </c>
      <c r="J35" s="70">
        <f t="shared" ref="J35" si="130">AVERAGE(I$2:I$61)</f>
        <v>0.4110400292474285</v>
      </c>
      <c r="K35" s="70">
        <f>SUM('5. normalizz_CT singola regione'!AJ97:AR97)/9</f>
        <v>0.10180468344806831</v>
      </c>
      <c r="L35" s="70">
        <f t="shared" ref="L35" si="131">AVERAGE(K$2:K$61)</f>
        <v>0.14642865942641278</v>
      </c>
      <c r="M35" s="70">
        <f>SUM('5. normalizz_CT singola regione'!AS97:AW97)/5</f>
        <v>0.36091963349309997</v>
      </c>
      <c r="N35" s="70">
        <f t="shared" ref="N35" si="132">AVERAGE(M$2:M$61)</f>
        <v>0.35609123946810745</v>
      </c>
      <c r="O35" s="70">
        <f>SUM('5. normalizz_CT singola regione'!AX97:BD97)/7</f>
        <v>0.27443276990202153</v>
      </c>
      <c r="P35" s="70">
        <f t="shared" ref="P35" si="133">AVERAGE(O$2:O$61)</f>
        <v>0.22900584948608183</v>
      </c>
      <c r="Q35" s="70">
        <f>'5. normalizz_CT singola regione'!BE97</f>
        <v>0.36848002884150627</v>
      </c>
      <c r="R35" s="70">
        <f t="shared" si="5"/>
        <v>0.34897347953934521</v>
      </c>
      <c r="S35"/>
      <c r="T35" s="54" t="s">
        <v>2083</v>
      </c>
      <c r="U35" s="65">
        <v>0.47679387121388478</v>
      </c>
      <c r="V35" s="65">
        <v>0.49210731394269042</v>
      </c>
      <c r="W35" s="65"/>
      <c r="X35"/>
      <c r="Y35"/>
      <c r="Z35"/>
      <c r="AA35"/>
      <c r="AB35"/>
      <c r="AC35"/>
      <c r="AD35"/>
      <c r="AE35"/>
      <c r="AF35" s="54" t="s">
        <v>273</v>
      </c>
      <c r="AG35" s="65">
        <v>0.24484216886943255</v>
      </c>
      <c r="AH35" s="16">
        <v>0.28753974924132691</v>
      </c>
      <c r="AI35"/>
      <c r="AJ35"/>
      <c r="AK35"/>
      <c r="AL35"/>
      <c r="AM35"/>
      <c r="AN35"/>
      <c r="AO35"/>
      <c r="AP35"/>
      <c r="AQ35"/>
      <c r="AR35" s="54" t="s">
        <v>164</v>
      </c>
      <c r="AS35" s="65">
        <v>0.39830284060394761</v>
      </c>
      <c r="AT35" s="16">
        <v>0.41104002924742861</v>
      </c>
      <c r="AU35"/>
      <c r="AV35"/>
      <c r="AW35"/>
      <c r="AX35"/>
      <c r="AY35"/>
      <c r="AZ35"/>
      <c r="BA35"/>
      <c r="BB35"/>
      <c r="BC35"/>
      <c r="BD35"/>
      <c r="BE35" s="54" t="s">
        <v>149</v>
      </c>
      <c r="BF35" s="65">
        <v>0.12863991647769207</v>
      </c>
      <c r="BG35" s="16">
        <v>0.14642865942641284</v>
      </c>
      <c r="BH35"/>
      <c r="BI35"/>
      <c r="BJ35"/>
      <c r="BK35"/>
      <c r="BL35"/>
      <c r="BM35"/>
      <c r="BN35"/>
      <c r="BO35"/>
      <c r="BP35"/>
      <c r="BQ35"/>
      <c r="BR35" s="54" t="s">
        <v>296</v>
      </c>
      <c r="BS35" s="65">
        <v>0.30059060029775553</v>
      </c>
      <c r="BT35" s="16">
        <v>0.33696968539488642</v>
      </c>
      <c r="BU35"/>
      <c r="BV35"/>
      <c r="BW35"/>
      <c r="BX35"/>
      <c r="BY35"/>
      <c r="BZ35"/>
      <c r="CA35"/>
      <c r="CB35"/>
      <c r="CC35"/>
      <c r="CD35"/>
      <c r="CE35" s="54" t="s">
        <v>2066</v>
      </c>
      <c r="CF35" s="65">
        <v>0.16290548815470948</v>
      </c>
      <c r="CG35" s="16">
        <v>0.18120600856902772</v>
      </c>
      <c r="CH35"/>
      <c r="CI35"/>
      <c r="CJ35"/>
      <c r="CK35"/>
      <c r="CL35"/>
      <c r="CM35"/>
      <c r="CN35"/>
      <c r="CO35"/>
      <c r="CP35"/>
      <c r="CQ35"/>
      <c r="CR35"/>
      <c r="CS35" s="54" t="s">
        <v>293</v>
      </c>
      <c r="CT35" s="65">
        <v>0.32180608209634282</v>
      </c>
      <c r="CU35" s="16">
        <v>0.33982014641624964</v>
      </c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</row>
    <row r="36" spans="1:183" x14ac:dyDescent="0.3">
      <c r="A36" s="34">
        <f>'3. indicatori CT_valori_nom'!A98</f>
        <v>64008</v>
      </c>
      <c r="B36" s="34" t="str">
        <f>'3. indicatori CT_valori_nom'!B98</f>
        <v>AVELLINO</v>
      </c>
      <c r="C36" s="34" t="str">
        <f>'3. indicatori CT_valori_nom'!C98</f>
        <v>CAMPANIA</v>
      </c>
      <c r="D36" s="34">
        <f>'3. indicatori CT_valori_nom'!D98</f>
        <v>165680</v>
      </c>
      <c r="E36" s="70">
        <f>SUM('5. normalizz_CT singola regione'!E98:O98)/11</f>
        <v>0.52112952687905056</v>
      </c>
      <c r="F36" s="70">
        <f t="shared" si="0"/>
        <v>0.49210731394269014</v>
      </c>
      <c r="G36" s="70">
        <f>SUM('5. normalizz_CT singola regione'!P98:X98)/9</f>
        <v>0.36042153575338431</v>
      </c>
      <c r="H36" s="70">
        <f t="shared" si="0"/>
        <v>0.28753974924132714</v>
      </c>
      <c r="I36" s="70">
        <f>SUM('5. normalizz_CT singola regione'!Y98:AI98)/9</f>
        <v>0.40011897925059992</v>
      </c>
      <c r="J36" s="70">
        <f t="shared" ref="J36" si="134">AVERAGE(I$2:I$61)</f>
        <v>0.4110400292474285</v>
      </c>
      <c r="K36" s="70">
        <f>SUM('5. normalizz_CT singola regione'!AJ98:AR98)/9</f>
        <v>0.13544373622597766</v>
      </c>
      <c r="L36" s="70">
        <f t="shared" ref="L36" si="135">AVERAGE(K$2:K$61)</f>
        <v>0.14642865942641278</v>
      </c>
      <c r="M36" s="70">
        <f>SUM('5. normalizz_CT singola regione'!AS98:AW98)/5</f>
        <v>0.60087637289319829</v>
      </c>
      <c r="N36" s="70">
        <f t="shared" ref="N36" si="136">AVERAGE(M$2:M$61)</f>
        <v>0.35609123946810745</v>
      </c>
      <c r="O36" s="70">
        <f>SUM('5. normalizz_CT singola regione'!AX98:BD98)/7</f>
        <v>0.23890979289709477</v>
      </c>
      <c r="P36" s="70">
        <f t="shared" ref="P36" si="137">AVERAGE(O$2:O$61)</f>
        <v>0.22900584948608183</v>
      </c>
      <c r="Q36" s="70">
        <f>'5. normalizz_CT singola regione'!BE98</f>
        <v>0.39304326535074186</v>
      </c>
      <c r="R36" s="70">
        <f t="shared" si="5"/>
        <v>0.34897347953934521</v>
      </c>
      <c r="S36"/>
      <c r="T36" s="54" t="s">
        <v>247</v>
      </c>
      <c r="U36" s="65">
        <v>0.475111464609205</v>
      </c>
      <c r="V36" s="65">
        <v>0.49210731394269042</v>
      </c>
      <c r="W36" s="65"/>
      <c r="X36"/>
      <c r="Y36"/>
      <c r="Z36"/>
      <c r="AA36"/>
      <c r="AB36"/>
      <c r="AC36"/>
      <c r="AD36"/>
      <c r="AE36"/>
      <c r="AF36" s="54" t="s">
        <v>293</v>
      </c>
      <c r="AG36" s="65">
        <v>0.24330111243225172</v>
      </c>
      <c r="AH36" s="16">
        <v>0.28753974924132691</v>
      </c>
      <c r="AI36"/>
      <c r="AJ36"/>
      <c r="AK36"/>
      <c r="AL36"/>
      <c r="AM36"/>
      <c r="AN36"/>
      <c r="AO36"/>
      <c r="AP36"/>
      <c r="AQ36"/>
      <c r="AR36" s="54" t="s">
        <v>269</v>
      </c>
      <c r="AS36" s="65">
        <v>0.39688616419579537</v>
      </c>
      <c r="AT36" s="16">
        <v>0.41104002924742861</v>
      </c>
      <c r="AU36"/>
      <c r="AV36"/>
      <c r="AW36"/>
      <c r="AX36"/>
      <c r="AY36"/>
      <c r="AZ36"/>
      <c r="BA36"/>
      <c r="BB36"/>
      <c r="BC36"/>
      <c r="BD36"/>
      <c r="BE36" s="54" t="s">
        <v>2082</v>
      </c>
      <c r="BF36" s="65">
        <v>0.12845912283341063</v>
      </c>
      <c r="BG36" s="16">
        <v>0.14642865942641284</v>
      </c>
      <c r="BH36"/>
      <c r="BI36"/>
      <c r="BJ36"/>
      <c r="BK36"/>
      <c r="BL36"/>
      <c r="BM36"/>
      <c r="BN36"/>
      <c r="BO36"/>
      <c r="BP36"/>
      <c r="BQ36"/>
      <c r="BR36" s="54" t="s">
        <v>149</v>
      </c>
      <c r="BS36" s="65">
        <v>0.29019215399925058</v>
      </c>
      <c r="BT36" s="16">
        <v>0.33696968539488642</v>
      </c>
      <c r="BU36"/>
      <c r="BV36"/>
      <c r="BW36"/>
      <c r="BX36"/>
      <c r="BY36"/>
      <c r="BZ36"/>
      <c r="CA36"/>
      <c r="CB36"/>
      <c r="CC36"/>
      <c r="CD36"/>
      <c r="CE36" s="54" t="s">
        <v>2075</v>
      </c>
      <c r="CF36" s="65">
        <v>0.16059608031204939</v>
      </c>
      <c r="CG36" s="16">
        <v>0.18120600856902772</v>
      </c>
      <c r="CH36"/>
      <c r="CI36"/>
      <c r="CJ36"/>
      <c r="CK36"/>
      <c r="CL36"/>
      <c r="CM36"/>
      <c r="CN36"/>
      <c r="CO36"/>
      <c r="CP36"/>
      <c r="CQ36"/>
      <c r="CR36"/>
      <c r="CS36" s="54" t="s">
        <v>222</v>
      </c>
      <c r="CT36" s="65">
        <v>0.32143921306603523</v>
      </c>
      <c r="CU36" s="16">
        <v>0.33982014641624964</v>
      </c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</row>
    <row r="37" spans="1:183" x14ac:dyDescent="0.3">
      <c r="A37" s="34">
        <f>'3. indicatori CT_valori_nom'!A99</f>
        <v>64038</v>
      </c>
      <c r="B37" s="34" t="str">
        <f>'3. indicatori CT_valori_nom'!B99</f>
        <v>GROTTAMINARDA</v>
      </c>
      <c r="C37" s="34" t="str">
        <f>'3. indicatori CT_valori_nom'!C99</f>
        <v>CAMPANIA</v>
      </c>
      <c r="D37" s="34">
        <f>'3. indicatori CT_valori_nom'!D99</f>
        <v>46014</v>
      </c>
      <c r="E37" s="70">
        <f>SUM('5. normalizz_CT singola regione'!E99:O99)/11</f>
        <v>0.43945551088784834</v>
      </c>
      <c r="F37" s="70">
        <f t="shared" si="0"/>
        <v>0.49210731394269014</v>
      </c>
      <c r="G37" s="70">
        <f>SUM('5. normalizz_CT singola regione'!P99:X99)/9</f>
        <v>0.17153897546987351</v>
      </c>
      <c r="H37" s="70">
        <f t="shared" si="0"/>
        <v>0.28753974924132714</v>
      </c>
      <c r="I37" s="70">
        <f>SUM('5. normalizz_CT singola regione'!Y99:AI99)/9</f>
        <v>0.41831045100801006</v>
      </c>
      <c r="J37" s="70">
        <f t="shared" ref="J37" si="138">AVERAGE(I$2:I$61)</f>
        <v>0.4110400292474285</v>
      </c>
      <c r="K37" s="70">
        <f>SUM('5. normalizz_CT singola regione'!AJ99:AR99)/9</f>
        <v>5.5139643613388176E-2</v>
      </c>
      <c r="L37" s="70">
        <f t="shared" ref="L37" si="139">AVERAGE(K$2:K$61)</f>
        <v>0.14642865942641278</v>
      </c>
      <c r="M37" s="70">
        <f>SUM('5. normalizz_CT singola regione'!AS99:AW99)/5</f>
        <v>0.41093667775007958</v>
      </c>
      <c r="N37" s="70">
        <f t="shared" ref="N37" si="140">AVERAGE(M$2:M$61)</f>
        <v>0.35609123946810745</v>
      </c>
      <c r="O37" s="70">
        <f>SUM('5. normalizz_CT singola regione'!AX99:BD99)/7</f>
        <v>0.26286376556057717</v>
      </c>
      <c r="P37" s="70">
        <f t="shared" ref="P37" si="141">AVERAGE(O$2:O$61)</f>
        <v>0.22900584948608183</v>
      </c>
      <c r="Q37" s="70">
        <f>'5. normalizz_CT singola regione'!BE99</f>
        <v>0.30922642549494084</v>
      </c>
      <c r="R37" s="70">
        <f t="shared" si="5"/>
        <v>0.34897347953934521</v>
      </c>
      <c r="S37"/>
      <c r="T37" s="54" t="s">
        <v>2081</v>
      </c>
      <c r="U37" s="65">
        <v>0.47440183484853443</v>
      </c>
      <c r="V37" s="65">
        <v>0.49210731394269042</v>
      </c>
      <c r="W37" s="65"/>
      <c r="X37"/>
      <c r="Y37"/>
      <c r="Z37"/>
      <c r="AA37"/>
      <c r="AB37"/>
      <c r="AC37"/>
      <c r="AD37"/>
      <c r="AE37"/>
      <c r="AF37" s="54" t="s">
        <v>164</v>
      </c>
      <c r="AG37" s="65">
        <v>0.24212676418037932</v>
      </c>
      <c r="AH37" s="16">
        <v>0.28753974924132691</v>
      </c>
      <c r="AI37"/>
      <c r="AJ37"/>
      <c r="AK37"/>
      <c r="AL37"/>
      <c r="AM37"/>
      <c r="AN37"/>
      <c r="AO37"/>
      <c r="AP37"/>
      <c r="AQ37"/>
      <c r="AR37" s="54" t="s">
        <v>267</v>
      </c>
      <c r="AS37" s="65">
        <v>0.39678376808314481</v>
      </c>
      <c r="AT37" s="16">
        <v>0.41104002924742861</v>
      </c>
      <c r="AU37"/>
      <c r="AV37"/>
      <c r="AW37"/>
      <c r="AX37"/>
      <c r="AY37"/>
      <c r="AZ37"/>
      <c r="BA37"/>
      <c r="BB37"/>
      <c r="BC37"/>
      <c r="BD37"/>
      <c r="BE37" s="54" t="s">
        <v>280</v>
      </c>
      <c r="BF37" s="65">
        <v>0.12815625305067202</v>
      </c>
      <c r="BG37" s="16">
        <v>0.14642865942641284</v>
      </c>
      <c r="BH37"/>
      <c r="BI37"/>
      <c r="BJ37"/>
      <c r="BK37"/>
      <c r="BL37"/>
      <c r="BM37"/>
      <c r="BN37"/>
      <c r="BO37"/>
      <c r="BP37"/>
      <c r="BQ37"/>
      <c r="BR37" s="54" t="s">
        <v>247</v>
      </c>
      <c r="BS37" s="65">
        <v>0.28948538076231439</v>
      </c>
      <c r="BT37" s="16">
        <v>0.33696968539488642</v>
      </c>
      <c r="BU37"/>
      <c r="BV37"/>
      <c r="BW37"/>
      <c r="BX37"/>
      <c r="BY37"/>
      <c r="BZ37"/>
      <c r="CA37"/>
      <c r="CB37"/>
      <c r="CC37"/>
      <c r="CD37"/>
      <c r="CE37" s="54" t="s">
        <v>2092</v>
      </c>
      <c r="CF37" s="65">
        <v>0.16044873022700795</v>
      </c>
      <c r="CG37" s="16">
        <v>0.18120600856902772</v>
      </c>
      <c r="CH37"/>
      <c r="CI37"/>
      <c r="CJ37"/>
      <c r="CK37"/>
      <c r="CL37"/>
      <c r="CM37"/>
      <c r="CN37"/>
      <c r="CO37"/>
      <c r="CP37"/>
      <c r="CQ37"/>
      <c r="CR37"/>
      <c r="CS37" s="54" t="s">
        <v>267</v>
      </c>
      <c r="CT37" s="65">
        <v>0.31981322520824146</v>
      </c>
      <c r="CU37" s="16">
        <v>0.33982014641624964</v>
      </c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</row>
    <row r="38" spans="1:183" ht="31.2" x14ac:dyDescent="0.3">
      <c r="A38" s="34">
        <f>'3. indicatori CT_valori_nom'!A100</f>
        <v>64092</v>
      </c>
      <c r="B38" s="34" t="str">
        <f>'3. indicatori CT_valori_nom'!B100</f>
        <v>SANT'ANGELO DEI LOMBARDI</v>
      </c>
      <c r="C38" s="34" t="str">
        <f>'3. indicatori CT_valori_nom'!C100</f>
        <v>CAMPANIA</v>
      </c>
      <c r="D38" s="34">
        <f>'3. indicatori CT_valori_nom'!D100</f>
        <v>39857</v>
      </c>
      <c r="E38" s="70">
        <f>SUM('5. normalizz_CT singola regione'!E100:O100)/11</f>
        <v>0.45322943846342062</v>
      </c>
      <c r="F38" s="70">
        <f t="shared" si="0"/>
        <v>0.49210731394269014</v>
      </c>
      <c r="G38" s="70">
        <f>SUM('5. normalizz_CT singola regione'!P100:X100)/9</f>
        <v>0.14887119298203808</v>
      </c>
      <c r="H38" s="70">
        <f t="shared" si="0"/>
        <v>0.28753974924132714</v>
      </c>
      <c r="I38" s="70">
        <f>SUM('5. normalizz_CT singola regione'!Y100:AI100)/9</f>
        <v>0.47760648481972684</v>
      </c>
      <c r="J38" s="70">
        <f t="shared" ref="J38" si="142">AVERAGE(I$2:I$61)</f>
        <v>0.4110400292474285</v>
      </c>
      <c r="K38" s="70">
        <f>SUM('5. normalizz_CT singola regione'!AJ100:AR100)/9</f>
        <v>0.10686732894416079</v>
      </c>
      <c r="L38" s="70">
        <f t="shared" ref="L38" si="143">AVERAGE(K$2:K$61)</f>
        <v>0.14642865942641278</v>
      </c>
      <c r="M38" s="70">
        <f>SUM('5. normalizz_CT singola regione'!AS100:AW100)/5</f>
        <v>0.44085237948364647</v>
      </c>
      <c r="N38" s="70">
        <f t="shared" ref="N38" si="144">AVERAGE(M$2:M$61)</f>
        <v>0.35609123946810745</v>
      </c>
      <c r="O38" s="70">
        <f>SUM('5. normalizz_CT singola regione'!AX100:BD100)/7</f>
        <v>0.29527938852223795</v>
      </c>
      <c r="P38" s="70">
        <f t="shared" ref="P38" si="145">AVERAGE(O$2:O$61)</f>
        <v>0.22900584948608183</v>
      </c>
      <c r="Q38" s="70">
        <f>'5. normalizz_CT singola regione'!BE100</f>
        <v>0.33737971278478412</v>
      </c>
      <c r="R38" s="70">
        <f t="shared" si="5"/>
        <v>0.34897347953934521</v>
      </c>
      <c r="S38"/>
      <c r="T38" s="54" t="s">
        <v>2097</v>
      </c>
      <c r="U38" s="65">
        <v>0.47258611688988972</v>
      </c>
      <c r="V38" s="65">
        <v>0.49210731394269042</v>
      </c>
      <c r="W38" s="65"/>
      <c r="X38"/>
      <c r="Y38"/>
      <c r="Z38"/>
      <c r="AA38"/>
      <c r="AB38"/>
      <c r="AC38"/>
      <c r="AD38"/>
      <c r="AE38"/>
      <c r="AF38" s="54" t="s">
        <v>301</v>
      </c>
      <c r="AG38" s="65">
        <v>0.24062460364710969</v>
      </c>
      <c r="AH38" s="16">
        <v>0.28753974924132691</v>
      </c>
      <c r="AI38"/>
      <c r="AJ38"/>
      <c r="AK38"/>
      <c r="AL38"/>
      <c r="AM38"/>
      <c r="AN38"/>
      <c r="AO38"/>
      <c r="AP38"/>
      <c r="AQ38"/>
      <c r="AR38" s="54" t="s">
        <v>301</v>
      </c>
      <c r="AS38" s="65">
        <v>0.39070648458255952</v>
      </c>
      <c r="AT38" s="16">
        <v>0.41104002924742861</v>
      </c>
      <c r="AU38"/>
      <c r="AV38"/>
      <c r="AW38"/>
      <c r="AX38"/>
      <c r="AY38"/>
      <c r="AZ38"/>
      <c r="BA38"/>
      <c r="BB38"/>
      <c r="BC38"/>
      <c r="BD38"/>
      <c r="BE38" s="54" t="s">
        <v>2081</v>
      </c>
      <c r="BF38" s="65">
        <v>0.12637303836856539</v>
      </c>
      <c r="BG38" s="16">
        <v>0.14642865942641284</v>
      </c>
      <c r="BH38"/>
      <c r="BI38"/>
      <c r="BJ38"/>
      <c r="BK38"/>
      <c r="BL38"/>
      <c r="BM38"/>
      <c r="BN38"/>
      <c r="BO38"/>
      <c r="BP38"/>
      <c r="BQ38"/>
      <c r="BR38" s="54" t="s">
        <v>230</v>
      </c>
      <c r="BS38" s="65">
        <v>0.27922112609029148</v>
      </c>
      <c r="BT38" s="16">
        <v>0.33696968539488642</v>
      </c>
      <c r="BU38"/>
      <c r="BV38"/>
      <c r="BW38"/>
      <c r="BX38"/>
      <c r="BY38"/>
      <c r="BZ38"/>
      <c r="CA38"/>
      <c r="CB38"/>
      <c r="CC38"/>
      <c r="CD38"/>
      <c r="CE38" s="54" t="s">
        <v>2091</v>
      </c>
      <c r="CF38" s="65">
        <v>0.16005314036495161</v>
      </c>
      <c r="CG38" s="16">
        <v>0.18120600856902772</v>
      </c>
      <c r="CH38"/>
      <c r="CI38"/>
      <c r="CJ38"/>
      <c r="CK38"/>
      <c r="CL38"/>
      <c r="CM38"/>
      <c r="CN38"/>
      <c r="CO38"/>
      <c r="CP38"/>
      <c r="CQ38"/>
      <c r="CR38"/>
      <c r="CS38" s="54" t="s">
        <v>224</v>
      </c>
      <c r="CT38" s="65">
        <v>0.31875286287282456</v>
      </c>
      <c r="CU38" s="16">
        <v>0.33982014641624964</v>
      </c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</row>
    <row r="39" spans="1:183" x14ac:dyDescent="0.3">
      <c r="A39" s="34">
        <f>'3. indicatori CT_valori_nom'!A101</f>
        <v>64101</v>
      </c>
      <c r="B39" s="34" t="str">
        <f>'3. indicatori CT_valori_nom'!B101</f>
        <v>SOLOFRA</v>
      </c>
      <c r="C39" s="34" t="str">
        <f>'3. indicatori CT_valori_nom'!C101</f>
        <v>CAMPANIA</v>
      </c>
      <c r="D39" s="34">
        <f>'3. indicatori CT_valori_nom'!D101</f>
        <v>32166</v>
      </c>
      <c r="E39" s="70">
        <f>SUM('5. normalizz_CT singola regione'!E101:O101)/11</f>
        <v>0.67586749371321142</v>
      </c>
      <c r="F39" s="70">
        <f t="shared" si="0"/>
        <v>0.49210731394269014</v>
      </c>
      <c r="G39" s="70">
        <f>SUM('5. normalizz_CT singola regione'!P101:X101)/9</f>
        <v>0.23220188092434149</v>
      </c>
      <c r="H39" s="70">
        <f t="shared" si="0"/>
        <v>0.28753974924132714</v>
      </c>
      <c r="I39" s="70">
        <f>SUM('5. normalizz_CT singola regione'!Y101:AI101)/9</f>
        <v>0.40817007985560316</v>
      </c>
      <c r="J39" s="70">
        <f t="shared" ref="J39" si="146">AVERAGE(I$2:I$61)</f>
        <v>0.4110400292474285</v>
      </c>
      <c r="K39" s="70">
        <f>SUM('5. normalizz_CT singola regione'!AJ101:AR101)/9</f>
        <v>0.23693224269265573</v>
      </c>
      <c r="L39" s="70">
        <f t="shared" ref="L39" si="147">AVERAGE(K$2:K$61)</f>
        <v>0.14642865942641278</v>
      </c>
      <c r="M39" s="70">
        <f>SUM('5. normalizz_CT singola regione'!AS101:AW101)/5</f>
        <v>0.19120992076946941</v>
      </c>
      <c r="N39" s="70">
        <f t="shared" ref="N39" si="148">AVERAGE(M$2:M$61)</f>
        <v>0.35609123946810745</v>
      </c>
      <c r="O39" s="70">
        <f>SUM('5. normalizz_CT singola regione'!AX101:BD101)/7</f>
        <v>0.29928932103552813</v>
      </c>
      <c r="P39" s="70">
        <f t="shared" ref="P39" si="149">AVERAGE(O$2:O$61)</f>
        <v>0.22900584948608183</v>
      </c>
      <c r="Q39" s="70">
        <f>'5. normalizz_CT singola regione'!BE101</f>
        <v>0.39109266198286763</v>
      </c>
      <c r="R39" s="70">
        <f t="shared" si="5"/>
        <v>0.34897347953934521</v>
      </c>
      <c r="S39"/>
      <c r="T39" s="54" t="s">
        <v>164</v>
      </c>
      <c r="U39" s="65">
        <v>0.471830698628176</v>
      </c>
      <c r="V39" s="65">
        <v>0.49210731394269042</v>
      </c>
      <c r="W39" s="65"/>
      <c r="X39"/>
      <c r="Y39"/>
      <c r="Z39"/>
      <c r="AA39"/>
      <c r="AB39"/>
      <c r="AC39"/>
      <c r="AD39"/>
      <c r="AE39"/>
      <c r="AF39" s="54" t="s">
        <v>282</v>
      </c>
      <c r="AG39" s="65">
        <v>0.23220188092434149</v>
      </c>
      <c r="AH39" s="16">
        <v>0.28753974924132691</v>
      </c>
      <c r="AI39"/>
      <c r="AJ39"/>
      <c r="AK39"/>
      <c r="AL39"/>
      <c r="AM39"/>
      <c r="AN39"/>
      <c r="AO39"/>
      <c r="AP39"/>
      <c r="AQ39"/>
      <c r="AR39" s="54" t="s">
        <v>2093</v>
      </c>
      <c r="AS39" s="65">
        <v>0.39042809310582743</v>
      </c>
      <c r="AT39" s="16">
        <v>0.41104002924742861</v>
      </c>
      <c r="AU39"/>
      <c r="AV39"/>
      <c r="AW39"/>
      <c r="AX39"/>
      <c r="AY39"/>
      <c r="AZ39"/>
      <c r="BA39"/>
      <c r="BB39"/>
      <c r="BC39"/>
      <c r="BD39"/>
      <c r="BE39" s="54" t="s">
        <v>199</v>
      </c>
      <c r="BF39" s="65">
        <v>0.12247079575746314</v>
      </c>
      <c r="BG39" s="16">
        <v>0.14642865942641284</v>
      </c>
      <c r="BH39"/>
      <c r="BI39"/>
      <c r="BJ39"/>
      <c r="BK39"/>
      <c r="BL39"/>
      <c r="BM39"/>
      <c r="BN39"/>
      <c r="BO39"/>
      <c r="BP39"/>
      <c r="BQ39"/>
      <c r="BR39" s="54" t="s">
        <v>187</v>
      </c>
      <c r="BS39" s="65">
        <v>0.27414091876522867</v>
      </c>
      <c r="BT39" s="16">
        <v>0.33696968539488642</v>
      </c>
      <c r="BU39"/>
      <c r="BV39"/>
      <c r="BW39"/>
      <c r="BX39"/>
      <c r="BY39"/>
      <c r="BZ39"/>
      <c r="CA39"/>
      <c r="CB39"/>
      <c r="CC39"/>
      <c r="CD39"/>
      <c r="CE39" s="54" t="s">
        <v>159</v>
      </c>
      <c r="CF39" s="65">
        <v>0.14900128927087916</v>
      </c>
      <c r="CG39" s="16">
        <v>0.18120600856902772</v>
      </c>
      <c r="CH39"/>
      <c r="CI39"/>
      <c r="CJ39"/>
      <c r="CK39"/>
      <c r="CL39"/>
      <c r="CM39"/>
      <c r="CN39"/>
      <c r="CO39"/>
      <c r="CP39"/>
      <c r="CQ39"/>
      <c r="CR39"/>
      <c r="CS39" s="54" t="s">
        <v>284</v>
      </c>
      <c r="CT39" s="65">
        <v>0.31758025971996728</v>
      </c>
      <c r="CU39" s="16">
        <v>0.33982014641624964</v>
      </c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</row>
    <row r="40" spans="1:183" x14ac:dyDescent="0.3">
      <c r="A40" s="34">
        <f>'3. indicatori CT_valori_nom'!A102</f>
        <v>64114</v>
      </c>
      <c r="B40" s="34" t="str">
        <f>'3. indicatori CT_valori_nom'!B102</f>
        <v>VALLATA</v>
      </c>
      <c r="C40" s="34" t="str">
        <f>'3. indicatori CT_valori_nom'!C102</f>
        <v>CAMPANIA</v>
      </c>
      <c r="D40" s="34">
        <f>'3. indicatori CT_valori_nom'!D102</f>
        <v>16948</v>
      </c>
      <c r="E40" s="70">
        <f>SUM('5. normalizz_CT singola regione'!E102:O102)/11</f>
        <v>0.39254104760742425</v>
      </c>
      <c r="F40" s="70">
        <f t="shared" si="0"/>
        <v>0.49210731394269014</v>
      </c>
      <c r="G40" s="70">
        <f>SUM('5. normalizz_CT singola regione'!P102:X102)/9</f>
        <v>0.14681934395326504</v>
      </c>
      <c r="H40" s="70">
        <f t="shared" si="0"/>
        <v>0.28753974924132714</v>
      </c>
      <c r="I40" s="70">
        <f>SUM('5. normalizz_CT singola regione'!Y102:AI102)/9</f>
        <v>0.40669902946410269</v>
      </c>
      <c r="J40" s="70">
        <f t="shared" ref="J40" si="150">AVERAGE(I$2:I$61)</f>
        <v>0.4110400292474285</v>
      </c>
      <c r="K40" s="70">
        <f>SUM('5. normalizz_CT singola regione'!AJ102:AR102)/9</f>
        <v>0.1605778008015743</v>
      </c>
      <c r="L40" s="70">
        <f t="shared" ref="L40" si="151">AVERAGE(K$2:K$61)</f>
        <v>0.14642865942641278</v>
      </c>
      <c r="M40" s="70">
        <f>SUM('5. normalizz_CT singola regione'!AS102:AW102)/5</f>
        <v>0.51265378561114738</v>
      </c>
      <c r="N40" s="70">
        <f t="shared" ref="N40" si="152">AVERAGE(M$2:M$61)</f>
        <v>0.35609123946810745</v>
      </c>
      <c r="O40" s="70">
        <f>SUM('5. normalizz_CT singola regione'!AX102:BD102)/7</f>
        <v>0.34100589187015462</v>
      </c>
      <c r="P40" s="70">
        <f t="shared" ref="P40" si="153">AVERAGE(O$2:O$61)</f>
        <v>0.22900584948608183</v>
      </c>
      <c r="Q40" s="70">
        <f>'5. normalizz_CT singola regione'!BE102</f>
        <v>0.33393887793189281</v>
      </c>
      <c r="R40" s="70">
        <f t="shared" si="5"/>
        <v>0.34897347953934521</v>
      </c>
      <c r="S40"/>
      <c r="T40" s="54" t="s">
        <v>144</v>
      </c>
      <c r="U40" s="65">
        <v>0.47153144222103122</v>
      </c>
      <c r="V40" s="65">
        <v>0.49210731394269042</v>
      </c>
      <c r="W40" s="65"/>
      <c r="X40"/>
      <c r="Y40"/>
      <c r="Z40"/>
      <c r="AA40"/>
      <c r="AB40"/>
      <c r="AC40"/>
      <c r="AD40"/>
      <c r="AE40"/>
      <c r="AF40" s="54" t="s">
        <v>199</v>
      </c>
      <c r="AG40" s="65">
        <v>0.21951722067591342</v>
      </c>
      <c r="AH40" s="16">
        <v>0.28753974924132691</v>
      </c>
      <c r="AI40"/>
      <c r="AJ40"/>
      <c r="AK40"/>
      <c r="AL40"/>
      <c r="AM40"/>
      <c r="AN40"/>
      <c r="AO40"/>
      <c r="AP40"/>
      <c r="AQ40"/>
      <c r="AR40" s="54" t="s">
        <v>2089</v>
      </c>
      <c r="AS40" s="65">
        <v>0.38753677997265951</v>
      </c>
      <c r="AT40" s="16">
        <v>0.41104002924742861</v>
      </c>
      <c r="AU40"/>
      <c r="AV40"/>
      <c r="AW40"/>
      <c r="AX40"/>
      <c r="AY40"/>
      <c r="AZ40"/>
      <c r="BA40"/>
      <c r="BB40"/>
      <c r="BC40"/>
      <c r="BD40"/>
      <c r="BE40" s="54" t="s">
        <v>257</v>
      </c>
      <c r="BF40" s="65">
        <v>0.12007839392475907</v>
      </c>
      <c r="BG40" s="16">
        <v>0.14642865942641284</v>
      </c>
      <c r="BH40"/>
      <c r="BI40"/>
      <c r="BJ40"/>
      <c r="BK40"/>
      <c r="BL40"/>
      <c r="BM40"/>
      <c r="BN40"/>
      <c r="BO40"/>
      <c r="BP40"/>
      <c r="BQ40"/>
      <c r="BR40" s="54" t="s">
        <v>164</v>
      </c>
      <c r="BS40" s="65">
        <v>0.26736852999205329</v>
      </c>
      <c r="BT40" s="16">
        <v>0.33696968539488642</v>
      </c>
      <c r="BU40"/>
      <c r="BV40"/>
      <c r="BW40"/>
      <c r="BX40"/>
      <c r="BY40"/>
      <c r="BZ40"/>
      <c r="CA40"/>
      <c r="CB40"/>
      <c r="CC40"/>
      <c r="CD40"/>
      <c r="CE40" s="54" t="s">
        <v>2097</v>
      </c>
      <c r="CF40" s="65">
        <v>0.14131095108302053</v>
      </c>
      <c r="CG40" s="16">
        <v>0.18120600856902772</v>
      </c>
      <c r="CH40"/>
      <c r="CI40"/>
      <c r="CJ40"/>
      <c r="CK40"/>
      <c r="CL40"/>
      <c r="CM40"/>
      <c r="CN40"/>
      <c r="CO40"/>
      <c r="CP40"/>
      <c r="CQ40"/>
      <c r="CR40"/>
      <c r="CS40" s="54" t="s">
        <v>2083</v>
      </c>
      <c r="CT40" s="65">
        <v>0.31621005804832791</v>
      </c>
      <c r="CU40" s="16">
        <v>0.33982014641624964</v>
      </c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</row>
    <row r="41" spans="1:183" x14ac:dyDescent="0.3">
      <c r="A41" s="34">
        <f>'3. indicatori CT_valori_nom'!A103</f>
        <v>65006</v>
      </c>
      <c r="B41" s="34" t="str">
        <f>'3. indicatori CT_valori_nom'!B103</f>
        <v>AMALFI</v>
      </c>
      <c r="C41" s="34" t="str">
        <f>'3. indicatori CT_valori_nom'!C103</f>
        <v>CAMPANIA</v>
      </c>
      <c r="D41" s="34">
        <f>'3. indicatori CT_valori_nom'!D103</f>
        <v>29988</v>
      </c>
      <c r="E41" s="70">
        <f>SUM('5. normalizz_CT singola regione'!E103:O103)/11</f>
        <v>0.47153144222103122</v>
      </c>
      <c r="F41" s="70">
        <f t="shared" si="0"/>
        <v>0.49210731394269014</v>
      </c>
      <c r="G41" s="70">
        <f>SUM('5. normalizz_CT singola regione'!P103:X103)/9</f>
        <v>0.19578874139576849</v>
      </c>
      <c r="H41" s="70">
        <f t="shared" si="0"/>
        <v>0.28753974924132714</v>
      </c>
      <c r="I41" s="70">
        <f>SUM('5. normalizz_CT singola regione'!Y103:AI103)/9</f>
        <v>0.31626199482222261</v>
      </c>
      <c r="J41" s="70">
        <f t="shared" ref="J41" si="154">AVERAGE(I$2:I$61)</f>
        <v>0.4110400292474285</v>
      </c>
      <c r="K41" s="70">
        <f>SUM('5. normalizz_CT singola regione'!AJ103:AR103)/9</f>
        <v>5.3830838484089857E-2</v>
      </c>
      <c r="L41" s="70">
        <f t="shared" ref="L41" si="155">AVERAGE(K$2:K$61)</f>
        <v>0.14642865942641278</v>
      </c>
      <c r="M41" s="70">
        <f>SUM('5. normalizz_CT singola regione'!AS103:AW103)/5</f>
        <v>0.25559841015237134</v>
      </c>
      <c r="N41" s="70">
        <f t="shared" ref="N41" si="156">AVERAGE(M$2:M$61)</f>
        <v>0.35609123946810745</v>
      </c>
      <c r="O41" s="70">
        <f>SUM('5. normalizz_CT singola regione'!AX103:BD103)/7</f>
        <v>0.41814493172033174</v>
      </c>
      <c r="P41" s="70">
        <f t="shared" ref="P41" si="157">AVERAGE(O$2:O$61)</f>
        <v>0.22900584948608183</v>
      </c>
      <c r="Q41" s="70">
        <f>'5. normalizz_CT singola regione'!BE103</f>
        <v>0.3081869491394521</v>
      </c>
      <c r="R41" s="70">
        <f t="shared" si="5"/>
        <v>0.34897347953934521</v>
      </c>
      <c r="S41"/>
      <c r="T41" s="54" t="s">
        <v>280</v>
      </c>
      <c r="U41" s="65">
        <v>0.46411437008588385</v>
      </c>
      <c r="V41" s="65">
        <v>0.49210731394269042</v>
      </c>
      <c r="W41" s="65"/>
      <c r="X41"/>
      <c r="Y41"/>
      <c r="Z41"/>
      <c r="AA41"/>
      <c r="AB41"/>
      <c r="AC41"/>
      <c r="AD41"/>
      <c r="AE41"/>
      <c r="AF41" s="54" t="s">
        <v>262</v>
      </c>
      <c r="AG41" s="65">
        <v>0.21661551240030252</v>
      </c>
      <c r="AH41" s="16">
        <v>0.28753974924132691</v>
      </c>
      <c r="AI41"/>
      <c r="AJ41"/>
      <c r="AK41"/>
      <c r="AL41"/>
      <c r="AM41"/>
      <c r="AN41"/>
      <c r="AO41"/>
      <c r="AP41"/>
      <c r="AQ41"/>
      <c r="AR41" s="54" t="s">
        <v>2075</v>
      </c>
      <c r="AS41" s="65">
        <v>0.38733965843149509</v>
      </c>
      <c r="AT41" s="16">
        <v>0.41104002924742861</v>
      </c>
      <c r="AU41"/>
      <c r="AV41"/>
      <c r="AW41"/>
      <c r="AX41"/>
      <c r="AY41"/>
      <c r="AZ41"/>
      <c r="BA41"/>
      <c r="BB41"/>
      <c r="BC41"/>
      <c r="BD41"/>
      <c r="BE41" s="54" t="s">
        <v>224</v>
      </c>
      <c r="BF41" s="65">
        <v>0.11593599535686876</v>
      </c>
      <c r="BG41" s="16">
        <v>0.14642865942641284</v>
      </c>
      <c r="BH41"/>
      <c r="BI41"/>
      <c r="BJ41"/>
      <c r="BK41"/>
      <c r="BL41"/>
      <c r="BM41"/>
      <c r="BN41"/>
      <c r="BO41"/>
      <c r="BP41"/>
      <c r="BQ41"/>
      <c r="BR41" s="54" t="s">
        <v>171</v>
      </c>
      <c r="BS41" s="65">
        <v>0.26476303268564216</v>
      </c>
      <c r="BT41" s="16">
        <v>0.33696968539488642</v>
      </c>
      <c r="BU41"/>
      <c r="BV41"/>
      <c r="BW41"/>
      <c r="BX41"/>
      <c r="BY41"/>
      <c r="BZ41"/>
      <c r="CA41"/>
      <c r="CB41"/>
      <c r="CC41"/>
      <c r="CD41"/>
      <c r="CE41" s="54" t="s">
        <v>162</v>
      </c>
      <c r="CF41" s="65">
        <v>0.13468755290249931</v>
      </c>
      <c r="CG41" s="16">
        <v>0.18120600856902772</v>
      </c>
      <c r="CH41"/>
      <c r="CI41"/>
      <c r="CJ41"/>
      <c r="CK41"/>
      <c r="CL41"/>
      <c r="CM41"/>
      <c r="CN41"/>
      <c r="CO41"/>
      <c r="CP41"/>
      <c r="CQ41"/>
      <c r="CR41"/>
      <c r="CS41" s="54" t="s">
        <v>241</v>
      </c>
      <c r="CT41" s="65">
        <v>0.31620341006193065</v>
      </c>
      <c r="CU41" s="16">
        <v>0.33982014641624964</v>
      </c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</row>
    <row r="42" spans="1:183" x14ac:dyDescent="0.3">
      <c r="A42" s="34">
        <f>'3. indicatori CT_valori_nom'!A104</f>
        <v>65014</v>
      </c>
      <c r="B42" s="34" t="str">
        <f>'3. indicatori CT_valori_nom'!B104</f>
        <v>BATTIPAGLIA</v>
      </c>
      <c r="C42" s="34" t="str">
        <f>'3. indicatori CT_valori_nom'!C104</f>
        <v>CAMPANIA</v>
      </c>
      <c r="D42" s="34">
        <f>'3. indicatori CT_valori_nom'!D104</f>
        <v>86754</v>
      </c>
      <c r="E42" s="70">
        <f>SUM('5. normalizz_CT singola regione'!E104:O104)/11</f>
        <v>0.5110740603990338</v>
      </c>
      <c r="F42" s="70">
        <f t="shared" si="0"/>
        <v>0.49210731394269014</v>
      </c>
      <c r="G42" s="70">
        <f>SUM('5. normalizz_CT singola regione'!P104:X104)/9</f>
        <v>0.26813116687730459</v>
      </c>
      <c r="H42" s="70">
        <f t="shared" si="0"/>
        <v>0.28753974924132714</v>
      </c>
      <c r="I42" s="70">
        <f>SUM('5. normalizz_CT singola regione'!Y104:AI104)/9</f>
        <v>0.44131022084551685</v>
      </c>
      <c r="J42" s="70">
        <f t="shared" ref="J42" si="158">AVERAGE(I$2:I$61)</f>
        <v>0.4110400292474285</v>
      </c>
      <c r="K42" s="70">
        <f>SUM('5. normalizz_CT singola regione'!AJ104:AR104)/9</f>
        <v>0.1506742995981768</v>
      </c>
      <c r="L42" s="70">
        <f t="shared" ref="L42" si="159">AVERAGE(K$2:K$61)</f>
        <v>0.14642865942641278</v>
      </c>
      <c r="M42" s="70">
        <f>SUM('5. normalizz_CT singola regione'!AS104:AW104)/5</f>
        <v>0.23924654121003849</v>
      </c>
      <c r="N42" s="70">
        <f t="shared" ref="N42" si="160">AVERAGE(M$2:M$61)</f>
        <v>0.35609123946810745</v>
      </c>
      <c r="O42" s="70">
        <f>SUM('5. normalizz_CT singola regione'!AX104:BD104)/7</f>
        <v>0.16915459437998295</v>
      </c>
      <c r="P42" s="70">
        <f t="shared" ref="P42" si="161">AVERAGE(O$2:O$61)</f>
        <v>0.22900584948608183</v>
      </c>
      <c r="Q42" s="70">
        <f>'5. normalizz_CT singola regione'!BE104</f>
        <v>0.33496107908486028</v>
      </c>
      <c r="R42" s="70">
        <f t="shared" si="5"/>
        <v>0.34897347953934521</v>
      </c>
      <c r="S42"/>
      <c r="T42" s="54" t="s">
        <v>262</v>
      </c>
      <c r="U42" s="65">
        <v>0.46196527474318044</v>
      </c>
      <c r="V42" s="65">
        <v>0.49210731394269042</v>
      </c>
      <c r="W42" s="65"/>
      <c r="X42"/>
      <c r="Y42"/>
      <c r="Z42"/>
      <c r="AA42"/>
      <c r="AB42"/>
      <c r="AC42"/>
      <c r="AD42"/>
      <c r="AE42"/>
      <c r="AF42" s="54" t="s">
        <v>159</v>
      </c>
      <c r="AG42" s="65">
        <v>0.21144225613819703</v>
      </c>
      <c r="AH42" s="16">
        <v>0.28753974924132691</v>
      </c>
      <c r="AI42"/>
      <c r="AJ42"/>
      <c r="AK42"/>
      <c r="AL42"/>
      <c r="AM42"/>
      <c r="AN42"/>
      <c r="AO42"/>
      <c r="AP42"/>
      <c r="AQ42"/>
      <c r="AR42" s="54" t="s">
        <v>274</v>
      </c>
      <c r="AS42" s="65">
        <v>0.38642224249979346</v>
      </c>
      <c r="AT42" s="16">
        <v>0.41104002924742861</v>
      </c>
      <c r="AU42"/>
      <c r="AV42"/>
      <c r="AW42"/>
      <c r="AX42"/>
      <c r="AY42"/>
      <c r="AZ42"/>
      <c r="BA42"/>
      <c r="BB42"/>
      <c r="BC42"/>
      <c r="BD42"/>
      <c r="BE42" s="54" t="s">
        <v>2089</v>
      </c>
      <c r="BF42" s="65">
        <v>0.11150558263225924</v>
      </c>
      <c r="BG42" s="16">
        <v>0.14642865942641284</v>
      </c>
      <c r="BH42"/>
      <c r="BI42"/>
      <c r="BJ42"/>
      <c r="BK42"/>
      <c r="BL42"/>
      <c r="BM42"/>
      <c r="BN42"/>
      <c r="BO42"/>
      <c r="BP42"/>
      <c r="BQ42"/>
      <c r="BR42" s="54" t="s">
        <v>2081</v>
      </c>
      <c r="BS42" s="65">
        <v>0.26310859712691609</v>
      </c>
      <c r="BT42" s="16">
        <v>0.33696968539488642</v>
      </c>
      <c r="BU42"/>
      <c r="BV42"/>
      <c r="BW42"/>
      <c r="BX42"/>
      <c r="BY42"/>
      <c r="BZ42"/>
      <c r="CA42"/>
      <c r="CB42"/>
      <c r="CC42"/>
      <c r="CD42"/>
      <c r="CE42" s="54" t="s">
        <v>224</v>
      </c>
      <c r="CF42" s="65">
        <v>0.12780985874379475</v>
      </c>
      <c r="CG42" s="16">
        <v>0.18120600856902772</v>
      </c>
      <c r="CH42"/>
      <c r="CI42"/>
      <c r="CJ42"/>
      <c r="CK42"/>
      <c r="CL42"/>
      <c r="CM42"/>
      <c r="CN42"/>
      <c r="CO42"/>
      <c r="CP42"/>
      <c r="CQ42"/>
      <c r="CR42"/>
      <c r="CS42" s="54" t="s">
        <v>2071</v>
      </c>
      <c r="CT42" s="65">
        <v>0.31203535995966436</v>
      </c>
      <c r="CU42" s="16">
        <v>0.33982014641624964</v>
      </c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</row>
    <row r="43" spans="1:183" x14ac:dyDescent="0.3">
      <c r="A43" s="34">
        <f>'3. indicatori CT_valori_nom'!A105</f>
        <v>65017</v>
      </c>
      <c r="B43" s="34" t="str">
        <f>'3. indicatori CT_valori_nom'!B105</f>
        <v>BUCCINO</v>
      </c>
      <c r="C43" s="34" t="str">
        <f>'3. indicatori CT_valori_nom'!C105</f>
        <v>CAMPANIA</v>
      </c>
      <c r="D43" s="34">
        <f>'3. indicatori CT_valori_nom'!D105</f>
        <v>25859</v>
      </c>
      <c r="E43" s="70">
        <f>SUM('5. normalizz_CT singola regione'!E105:O105)/11</f>
        <v>0.44792003326813368</v>
      </c>
      <c r="F43" s="70">
        <f t="shared" si="0"/>
        <v>0.49210731394269014</v>
      </c>
      <c r="G43" s="70">
        <f>SUM('5. normalizz_CT singola regione'!P105:X105)/9</f>
        <v>0.21144225613819703</v>
      </c>
      <c r="H43" s="70">
        <f t="shared" si="0"/>
        <v>0.28753974924132714</v>
      </c>
      <c r="I43" s="70">
        <f>SUM('5. normalizz_CT singola regione'!Y105:AI105)/9</f>
        <v>0.42066699344368225</v>
      </c>
      <c r="J43" s="70">
        <f t="shared" ref="J43" si="162">AVERAGE(I$2:I$61)</f>
        <v>0.4110400292474285</v>
      </c>
      <c r="K43" s="70">
        <f>SUM('5. normalizz_CT singola regione'!AJ105:AR105)/9</f>
        <v>2.7050841483831179E-2</v>
      </c>
      <c r="L43" s="70">
        <f t="shared" ref="L43" si="163">AVERAGE(K$2:K$61)</f>
        <v>0.14642865942641278</v>
      </c>
      <c r="M43" s="70">
        <f>SUM('5. normalizz_CT singola regione'!AS105:AW105)/5</f>
        <v>0.36491321251940578</v>
      </c>
      <c r="N43" s="70">
        <f t="shared" ref="N43" si="164">AVERAGE(M$2:M$61)</f>
        <v>0.35609123946810745</v>
      </c>
      <c r="O43" s="70">
        <f>SUM('5. normalizz_CT singola regione'!AX105:BD105)/7</f>
        <v>0.16743685128075958</v>
      </c>
      <c r="P43" s="70">
        <f t="shared" ref="P43" si="165">AVERAGE(O$2:O$61)</f>
        <v>0.22900584948608183</v>
      </c>
      <c r="Q43" s="70">
        <f>'5. normalizz_CT singola regione'!BE105</f>
        <v>0.29481245121496197</v>
      </c>
      <c r="R43" s="70">
        <f t="shared" si="5"/>
        <v>0.34897347953934521</v>
      </c>
      <c r="S43"/>
      <c r="T43" s="54" t="s">
        <v>273</v>
      </c>
      <c r="U43" s="65">
        <v>0.45550659664618648</v>
      </c>
      <c r="V43" s="65">
        <v>0.49210731394269042</v>
      </c>
      <c r="W43" s="65"/>
      <c r="X43"/>
      <c r="Y43"/>
      <c r="Z43"/>
      <c r="AA43"/>
      <c r="AB43"/>
      <c r="AC43"/>
      <c r="AD43"/>
      <c r="AE43"/>
      <c r="AF43" s="54" t="s">
        <v>162</v>
      </c>
      <c r="AG43" s="65">
        <v>0.20029651140838703</v>
      </c>
      <c r="AH43" s="16">
        <v>0.28753974924132691</v>
      </c>
      <c r="AI43"/>
      <c r="AJ43"/>
      <c r="AK43"/>
      <c r="AL43"/>
      <c r="AM43"/>
      <c r="AN43"/>
      <c r="AO43"/>
      <c r="AP43"/>
      <c r="AQ43"/>
      <c r="AR43" s="54" t="s">
        <v>2081</v>
      </c>
      <c r="AS43" s="65">
        <v>0.3808162578092853</v>
      </c>
      <c r="AT43" s="16">
        <v>0.41104002924742861</v>
      </c>
      <c r="AU43"/>
      <c r="AV43"/>
      <c r="AW43"/>
      <c r="AX43"/>
      <c r="AY43"/>
      <c r="AZ43"/>
      <c r="BA43"/>
      <c r="BB43"/>
      <c r="BC43"/>
      <c r="BD43"/>
      <c r="BE43" s="54" t="s">
        <v>271</v>
      </c>
      <c r="BF43" s="65">
        <v>0.10686732894416079</v>
      </c>
      <c r="BG43" s="16">
        <v>0.14642865942641284</v>
      </c>
      <c r="BH43"/>
      <c r="BI43"/>
      <c r="BJ43"/>
      <c r="BK43"/>
      <c r="BL43"/>
      <c r="BM43"/>
      <c r="BN43"/>
      <c r="BO43"/>
      <c r="BP43"/>
      <c r="BQ43"/>
      <c r="BR43" s="54" t="s">
        <v>2100</v>
      </c>
      <c r="BS43" s="65">
        <v>0.26233477460751908</v>
      </c>
      <c r="BT43" s="16">
        <v>0.33696968539488642</v>
      </c>
      <c r="BU43"/>
      <c r="BV43"/>
      <c r="BW43"/>
      <c r="BX43"/>
      <c r="BY43"/>
      <c r="BZ43"/>
      <c r="CA43"/>
      <c r="CB43"/>
      <c r="CC43"/>
      <c r="CD43"/>
      <c r="CE43" s="54" t="s">
        <v>187</v>
      </c>
      <c r="CF43" s="65">
        <v>0.12632810464363514</v>
      </c>
      <c r="CG43" s="16">
        <v>0.18120600856902772</v>
      </c>
      <c r="CH43"/>
      <c r="CI43"/>
      <c r="CJ43"/>
      <c r="CK43"/>
      <c r="CL43"/>
      <c r="CM43"/>
      <c r="CN43"/>
      <c r="CO43"/>
      <c r="CP43"/>
      <c r="CQ43"/>
      <c r="CR43"/>
      <c r="CS43" s="54" t="s">
        <v>199</v>
      </c>
      <c r="CT43" s="65">
        <v>0.31110649704802207</v>
      </c>
      <c r="CU43" s="16">
        <v>0.33982014641624964</v>
      </c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</row>
    <row r="44" spans="1:183" x14ac:dyDescent="0.3">
      <c r="A44" s="34">
        <f>'3. indicatori CT_valori_nom'!A106</f>
        <v>65021</v>
      </c>
      <c r="B44" s="34" t="str">
        <f>'3. indicatori CT_valori_nom'!B106</f>
        <v>CAMEROTA</v>
      </c>
      <c r="C44" s="34" t="str">
        <f>'3. indicatori CT_valori_nom'!C106</f>
        <v>CAMPANIA</v>
      </c>
      <c r="D44" s="34">
        <f>'3. indicatori CT_valori_nom'!D106</f>
        <v>15397</v>
      </c>
      <c r="E44" s="70">
        <f>SUM('5. normalizz_CT singola regione'!E106:O106)/11</f>
        <v>0.43652371996725314</v>
      </c>
      <c r="F44" s="70">
        <f t="shared" si="0"/>
        <v>0.49210731394269014</v>
      </c>
      <c r="G44" s="70">
        <f>SUM('5. normalizz_CT singola regione'!P106:X106)/9</f>
        <v>0.20029651140838703</v>
      </c>
      <c r="H44" s="70">
        <f t="shared" si="0"/>
        <v>0.28753974924132714</v>
      </c>
      <c r="I44" s="70">
        <f>SUM('5. normalizz_CT singola regione'!Y106:AI106)/9</f>
        <v>0.41234575777810478</v>
      </c>
      <c r="J44" s="70">
        <f t="shared" ref="J44" si="166">AVERAGE(I$2:I$61)</f>
        <v>0.4110400292474285</v>
      </c>
      <c r="K44" s="70">
        <f>SUM('5. normalizz_CT singola regione'!AJ106:AR106)/9</f>
        <v>5.9137306962174306E-2</v>
      </c>
      <c r="L44" s="70">
        <f t="shared" ref="L44" si="167">AVERAGE(K$2:K$61)</f>
        <v>0.14642865942641278</v>
      </c>
      <c r="M44" s="70">
        <f>SUM('5. normalizz_CT singola regione'!AS106:AW106)/5</f>
        <v>0.33698432865614458</v>
      </c>
      <c r="N44" s="70">
        <f t="shared" ref="N44" si="168">AVERAGE(M$2:M$61)</f>
        <v>0.35609123946810745</v>
      </c>
      <c r="O44" s="70">
        <f>SUM('5. normalizz_CT singola regione'!AX106:BD106)/7</f>
        <v>0.24421136242630886</v>
      </c>
      <c r="P44" s="70">
        <f t="shared" ref="P44" si="169">AVERAGE(O$2:O$61)</f>
        <v>0.22900584948608183</v>
      </c>
      <c r="Q44" s="70">
        <f>'5. normalizz_CT singola regione'!BE106</f>
        <v>0.30302506989878014</v>
      </c>
      <c r="R44" s="70">
        <f t="shared" si="5"/>
        <v>0.34897347953934521</v>
      </c>
      <c r="S44"/>
      <c r="T44" s="54" t="s">
        <v>271</v>
      </c>
      <c r="U44" s="65">
        <v>0.45322943846342062</v>
      </c>
      <c r="V44" s="65">
        <v>0.49210731394269042</v>
      </c>
      <c r="W44" s="65"/>
      <c r="X44"/>
      <c r="Y44"/>
      <c r="Z44"/>
      <c r="AA44"/>
      <c r="AB44"/>
      <c r="AC44"/>
      <c r="AD44"/>
      <c r="AE44"/>
      <c r="AF44" s="54" t="s">
        <v>232</v>
      </c>
      <c r="AG44" s="65">
        <v>0.19768375500874358</v>
      </c>
      <c r="AH44" s="16">
        <v>0.28753974924132691</v>
      </c>
      <c r="AI44"/>
      <c r="AJ44"/>
      <c r="AK44"/>
      <c r="AL44"/>
      <c r="AM44"/>
      <c r="AN44"/>
      <c r="AO44"/>
      <c r="AP44"/>
      <c r="AQ44"/>
      <c r="AR44" s="54" t="s">
        <v>2083</v>
      </c>
      <c r="AS44" s="65">
        <v>0.37997740159157201</v>
      </c>
      <c r="AT44" s="16">
        <v>0.41104002924742861</v>
      </c>
      <c r="AU44"/>
      <c r="AV44"/>
      <c r="AW44"/>
      <c r="AX44"/>
      <c r="AY44"/>
      <c r="AZ44"/>
      <c r="BA44"/>
      <c r="BB44"/>
      <c r="BC44"/>
      <c r="BD44"/>
      <c r="BE44" s="54" t="s">
        <v>2061</v>
      </c>
      <c r="BF44" s="65">
        <v>0.10180468344806831</v>
      </c>
      <c r="BG44" s="16">
        <v>0.14642865942641284</v>
      </c>
      <c r="BH44"/>
      <c r="BI44"/>
      <c r="BJ44"/>
      <c r="BK44"/>
      <c r="BL44"/>
      <c r="BM44"/>
      <c r="BN44"/>
      <c r="BO44"/>
      <c r="BP44"/>
      <c r="BQ44"/>
      <c r="BR44" s="54" t="s">
        <v>2068</v>
      </c>
      <c r="BS44" s="65">
        <v>0.26225084555318406</v>
      </c>
      <c r="BT44" s="16">
        <v>0.33696968539488642</v>
      </c>
      <c r="BU44"/>
      <c r="BV44"/>
      <c r="BW44"/>
      <c r="BX44"/>
      <c r="BY44"/>
      <c r="BZ44"/>
      <c r="CA44"/>
      <c r="CB44"/>
      <c r="CC44"/>
      <c r="CD44"/>
      <c r="CE44" s="54" t="s">
        <v>152</v>
      </c>
      <c r="CF44" s="65">
        <v>0.12629745152284008</v>
      </c>
      <c r="CG44" s="16">
        <v>0.18120600856902772</v>
      </c>
      <c r="CH44"/>
      <c r="CI44"/>
      <c r="CJ44"/>
      <c r="CK44"/>
      <c r="CL44"/>
      <c r="CM44"/>
      <c r="CN44"/>
      <c r="CO44"/>
      <c r="CP44"/>
      <c r="CQ44"/>
      <c r="CR44"/>
      <c r="CS44" s="54" t="s">
        <v>2082</v>
      </c>
      <c r="CT44" s="65">
        <v>0.31107209052252255</v>
      </c>
      <c r="CU44" s="16">
        <v>0.33982014641624964</v>
      </c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</row>
    <row r="45" spans="1:183" x14ac:dyDescent="0.3">
      <c r="A45" s="34">
        <f>'3. indicatori CT_valori_nom'!A107</f>
        <v>65025</v>
      </c>
      <c r="B45" s="34" t="str">
        <f>'3. indicatori CT_valori_nom'!B107</f>
        <v>CAPACCIO</v>
      </c>
      <c r="C45" s="34" t="str">
        <f>'3. indicatori CT_valori_nom'!C107</f>
        <v>CAMPANIA</v>
      </c>
      <c r="D45" s="34">
        <f>'3. indicatori CT_valori_nom'!D107</f>
        <v>38020</v>
      </c>
      <c r="E45" s="70">
        <f>SUM('5. normalizz_CT singola regione'!E107:O107)/11</f>
        <v>0.471830698628176</v>
      </c>
      <c r="F45" s="70">
        <f t="shared" si="0"/>
        <v>0.49210731394269014</v>
      </c>
      <c r="G45" s="70">
        <f>SUM('5. normalizz_CT singola regione'!P107:X107)/9</f>
        <v>0.24212676418037932</v>
      </c>
      <c r="H45" s="70">
        <f t="shared" si="0"/>
        <v>0.28753974924132714</v>
      </c>
      <c r="I45" s="70">
        <f>SUM('5. normalizz_CT singola regione'!Y107:AI107)/9</f>
        <v>0.39830284060394761</v>
      </c>
      <c r="J45" s="70">
        <f t="shared" ref="J45" si="170">AVERAGE(I$2:I$61)</f>
        <v>0.4110400292474285</v>
      </c>
      <c r="K45" s="70">
        <f>SUM('5. normalizz_CT singola regione'!AJ107:AR107)/9</f>
        <v>9.5784088891445698E-2</v>
      </c>
      <c r="L45" s="70">
        <f t="shared" ref="L45" si="171">AVERAGE(K$2:K$61)</f>
        <v>0.14642865942641278</v>
      </c>
      <c r="M45" s="70">
        <f>SUM('5. normalizz_CT singola regione'!AS107:AW107)/5</f>
        <v>0.32798508535795401</v>
      </c>
      <c r="N45" s="70">
        <f t="shared" ref="N45" si="172">AVERAGE(M$2:M$61)</f>
        <v>0.35609123946810745</v>
      </c>
      <c r="O45" s="70">
        <f>SUM('5. normalizz_CT singola regione'!AX107:BD107)/7</f>
        <v>0.25429881516363068</v>
      </c>
      <c r="P45" s="70">
        <f t="shared" ref="P45" si="173">AVERAGE(O$2:O$61)</f>
        <v>0.22900584948608183</v>
      </c>
      <c r="Q45" s="70">
        <f>'5. normalizz_CT singola regione'!BE107</f>
        <v>0.32417187363674627</v>
      </c>
      <c r="R45" s="70">
        <f t="shared" si="5"/>
        <v>0.34897347953934521</v>
      </c>
      <c r="S45"/>
      <c r="T45" s="54" t="s">
        <v>159</v>
      </c>
      <c r="U45" s="65">
        <v>0.44792003326813368</v>
      </c>
      <c r="V45" s="65">
        <v>0.49210731394269042</v>
      </c>
      <c r="W45" s="65"/>
      <c r="X45"/>
      <c r="Y45"/>
      <c r="Z45"/>
      <c r="AA45"/>
      <c r="AB45"/>
      <c r="AC45"/>
      <c r="AD45"/>
      <c r="AE45"/>
      <c r="AF45" s="54" t="s">
        <v>144</v>
      </c>
      <c r="AG45" s="65">
        <v>0.19578874139576849</v>
      </c>
      <c r="AH45" s="16">
        <v>0.28753974924132691</v>
      </c>
      <c r="AI45"/>
      <c r="AJ45"/>
      <c r="AK45"/>
      <c r="AL45"/>
      <c r="AM45"/>
      <c r="AN45"/>
      <c r="AO45"/>
      <c r="AP45"/>
      <c r="AQ45"/>
      <c r="AR45" s="54" t="s">
        <v>2076</v>
      </c>
      <c r="AS45" s="65">
        <v>0.37947511679011814</v>
      </c>
      <c r="AT45" s="16">
        <v>0.41104002924742861</v>
      </c>
      <c r="AU45"/>
      <c r="AV45"/>
      <c r="AW45"/>
      <c r="AX45"/>
      <c r="AY45"/>
      <c r="AZ45"/>
      <c r="BA45"/>
      <c r="BB45"/>
      <c r="BC45"/>
      <c r="BD45"/>
      <c r="BE45" s="54" t="s">
        <v>2092</v>
      </c>
      <c r="BF45" s="65">
        <v>0.10154483579020206</v>
      </c>
      <c r="BG45" s="16">
        <v>0.14642865942641284</v>
      </c>
      <c r="BH45"/>
      <c r="BI45"/>
      <c r="BJ45"/>
      <c r="BK45"/>
      <c r="BL45"/>
      <c r="BM45"/>
      <c r="BN45"/>
      <c r="BO45"/>
      <c r="BP45"/>
      <c r="BQ45"/>
      <c r="BR45" s="54" t="s">
        <v>144</v>
      </c>
      <c r="BS45" s="65">
        <v>0.25252742164220254</v>
      </c>
      <c r="BT45" s="16">
        <v>0.33696968539488642</v>
      </c>
      <c r="BU45"/>
      <c r="BV45"/>
      <c r="BW45"/>
      <c r="BX45"/>
      <c r="BY45"/>
      <c r="BZ45"/>
      <c r="CA45"/>
      <c r="CB45"/>
      <c r="CC45"/>
      <c r="CD45"/>
      <c r="CE45" s="54" t="s">
        <v>171</v>
      </c>
      <c r="CF45" s="65">
        <v>0.1199504906629334</v>
      </c>
      <c r="CG45" s="16">
        <v>0.18120600856902772</v>
      </c>
      <c r="CH45"/>
      <c r="CI45"/>
      <c r="CJ45"/>
      <c r="CK45"/>
      <c r="CL45"/>
      <c r="CM45"/>
      <c r="CN45"/>
      <c r="CO45"/>
      <c r="CP45"/>
      <c r="CQ45"/>
      <c r="CR45"/>
      <c r="CS45" s="54" t="s">
        <v>146</v>
      </c>
      <c r="CT45" s="65">
        <v>0.30886255432879012</v>
      </c>
      <c r="CU45" s="16">
        <v>0.33982014641624964</v>
      </c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</row>
    <row r="46" spans="1:183" x14ac:dyDescent="0.3">
      <c r="A46" s="34">
        <f>'3. indicatori CT_valori_nom'!A108</f>
        <v>65031</v>
      </c>
      <c r="B46" s="34" t="str">
        <f>'3. indicatori CT_valori_nom'!B108</f>
        <v>CASTELLABATE</v>
      </c>
      <c r="C46" s="34" t="str">
        <f>'3. indicatori CT_valori_nom'!C108</f>
        <v>CAMPANIA</v>
      </c>
      <c r="D46" s="34">
        <f>'3. indicatori CT_valori_nom'!D108</f>
        <v>13937</v>
      </c>
      <c r="E46" s="70">
        <f>SUM('5. normalizz_CT singola regione'!E108:O108)/11</f>
        <v>0.42917068878377551</v>
      </c>
      <c r="F46" s="70">
        <f t="shared" si="0"/>
        <v>0.49210731394269014</v>
      </c>
      <c r="G46" s="70">
        <f>SUM('5. normalizz_CT singola regione'!P108:X108)/9</f>
        <v>0.14918882163530739</v>
      </c>
      <c r="H46" s="70">
        <f t="shared" si="0"/>
        <v>0.28753974924132714</v>
      </c>
      <c r="I46" s="70">
        <f>SUM('5. normalizz_CT singola regione'!Y108:AI108)/9</f>
        <v>0.36917249838994631</v>
      </c>
      <c r="J46" s="70">
        <f t="shared" ref="J46" si="174">AVERAGE(I$2:I$61)</f>
        <v>0.4110400292474285</v>
      </c>
      <c r="K46" s="70">
        <f>SUM('5. normalizz_CT singola regione'!AJ108:AR108)/9</f>
        <v>0</v>
      </c>
      <c r="L46" s="70">
        <f t="shared" ref="L46" si="175">AVERAGE(K$2:K$61)</f>
        <v>0.14642865942641278</v>
      </c>
      <c r="M46" s="70">
        <f>SUM('5. normalizz_CT singola regione'!AS108:AW108)/5</f>
        <v>0.40454112950427312</v>
      </c>
      <c r="N46" s="70">
        <f t="shared" ref="N46" si="176">AVERAGE(M$2:M$61)</f>
        <v>0.35609123946810745</v>
      </c>
      <c r="O46" s="70">
        <f>SUM('5. normalizz_CT singola regione'!AX108:BD108)/7</f>
        <v>0.3044000324264135</v>
      </c>
      <c r="P46" s="70">
        <f t="shared" ref="P46" si="177">AVERAGE(O$2:O$61)</f>
        <v>0.22900584948608183</v>
      </c>
      <c r="Q46" s="70">
        <f>'5. normalizz_CT singola regione'!BE108</f>
        <v>0.2880773474756399</v>
      </c>
      <c r="R46" s="70">
        <f t="shared" si="5"/>
        <v>0.34897347953934521</v>
      </c>
      <c r="S46"/>
      <c r="T46" s="54" t="s">
        <v>2080</v>
      </c>
      <c r="U46" s="65">
        <v>0.43945551088784834</v>
      </c>
      <c r="V46" s="65">
        <v>0.49210731394269042</v>
      </c>
      <c r="W46" s="65"/>
      <c r="X46"/>
      <c r="Y46"/>
      <c r="Z46"/>
      <c r="AA46"/>
      <c r="AB46"/>
      <c r="AC46"/>
      <c r="AD46"/>
      <c r="AE46"/>
      <c r="AF46" s="54" t="s">
        <v>2100</v>
      </c>
      <c r="AG46" s="65">
        <v>0.18562544113508275</v>
      </c>
      <c r="AH46" s="16">
        <v>0.28753974924132691</v>
      </c>
      <c r="AI46"/>
      <c r="AJ46"/>
      <c r="AK46"/>
      <c r="AL46"/>
      <c r="AM46"/>
      <c r="AN46"/>
      <c r="AO46"/>
      <c r="AP46"/>
      <c r="AQ46"/>
      <c r="AR46" s="54" t="s">
        <v>2066</v>
      </c>
      <c r="AS46" s="65">
        <v>0.37811070231531407</v>
      </c>
      <c r="AT46" s="16">
        <v>0.41104002924742861</v>
      </c>
      <c r="AU46"/>
      <c r="AV46"/>
      <c r="AW46"/>
      <c r="AX46"/>
      <c r="AY46"/>
      <c r="AZ46"/>
      <c r="BA46"/>
      <c r="BB46"/>
      <c r="BC46"/>
      <c r="BD46"/>
      <c r="BE46" s="54" t="s">
        <v>222</v>
      </c>
      <c r="BF46" s="65">
        <v>9.6079483359982162E-2</v>
      </c>
      <c r="BG46" s="16">
        <v>0.14642865942641284</v>
      </c>
      <c r="BH46"/>
      <c r="BI46"/>
      <c r="BJ46"/>
      <c r="BK46"/>
      <c r="BL46"/>
      <c r="BM46"/>
      <c r="BN46"/>
      <c r="BO46"/>
      <c r="BP46"/>
      <c r="BQ46"/>
      <c r="BR46" s="54" t="s">
        <v>228</v>
      </c>
      <c r="BS46" s="65">
        <v>0.2517456040523457</v>
      </c>
      <c r="BT46" s="16">
        <v>0.33696968539488642</v>
      </c>
      <c r="BU46"/>
      <c r="BV46"/>
      <c r="BW46"/>
      <c r="BX46"/>
      <c r="BY46"/>
      <c r="BZ46"/>
      <c r="CA46"/>
      <c r="CB46"/>
      <c r="CC46"/>
      <c r="CD46"/>
      <c r="CE46" s="54" t="s">
        <v>227</v>
      </c>
      <c r="CF46" s="65">
        <v>0.11889855521162951</v>
      </c>
      <c r="CG46" s="16">
        <v>0.18120600856902772</v>
      </c>
      <c r="CH46"/>
      <c r="CI46"/>
      <c r="CJ46"/>
      <c r="CK46"/>
      <c r="CL46"/>
      <c r="CM46"/>
      <c r="CN46"/>
      <c r="CO46"/>
      <c r="CP46"/>
      <c r="CQ46"/>
      <c r="CR46"/>
      <c r="CS46" s="54" t="s">
        <v>164</v>
      </c>
      <c r="CT46" s="65">
        <v>0.30649781870226017</v>
      </c>
      <c r="CU46" s="16">
        <v>0.33982014641624964</v>
      </c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</row>
    <row r="47" spans="1:183" x14ac:dyDescent="0.3">
      <c r="A47" s="34">
        <f>'3. indicatori CT_valori_nom'!A109</f>
        <v>65037</v>
      </c>
      <c r="B47" s="34" t="str">
        <f>'3. indicatori CT_valori_nom'!B109</f>
        <v>CAVA DE' TIRRENI</v>
      </c>
      <c r="C47" s="34" t="str">
        <f>'3. indicatori CT_valori_nom'!C109</f>
        <v>CAMPANIA</v>
      </c>
      <c r="D47" s="34">
        <f>'3. indicatori CT_valori_nom'!D109</f>
        <v>63702</v>
      </c>
      <c r="E47" s="70">
        <f>SUM('5. normalizz_CT singola regione'!E109:O109)/11</f>
        <v>0.52041310669466945</v>
      </c>
      <c r="F47" s="70">
        <f t="shared" si="0"/>
        <v>0.49210731394269014</v>
      </c>
      <c r="G47" s="70">
        <f>SUM('5. normalizz_CT singola regione'!P109:X109)/9</f>
        <v>0.38327149739897326</v>
      </c>
      <c r="H47" s="70">
        <f t="shared" si="0"/>
        <v>0.28753974924132714</v>
      </c>
      <c r="I47" s="70">
        <f>SUM('5. normalizz_CT singola regione'!Y109:AI109)/9</f>
        <v>0.39042809310582743</v>
      </c>
      <c r="J47" s="70">
        <f t="shared" ref="J47" si="178">AVERAGE(I$2:I$61)</f>
        <v>0.4110400292474285</v>
      </c>
      <c r="K47" s="70">
        <f>SUM('5. normalizz_CT singola regione'!AJ109:AR109)/9</f>
        <v>0.15355411232942257</v>
      </c>
      <c r="L47" s="70">
        <f t="shared" ref="L47" si="179">AVERAGE(K$2:K$61)</f>
        <v>0.14642865942641278</v>
      </c>
      <c r="M47" s="70">
        <f>SUM('5. normalizz_CT singola regione'!AS109:AW109)/5</f>
        <v>0.27836706442738718</v>
      </c>
      <c r="N47" s="70">
        <f t="shared" ref="N47" si="180">AVERAGE(M$2:M$61)</f>
        <v>0.35609123946810745</v>
      </c>
      <c r="O47" s="70">
        <f>SUM('5. normalizz_CT singola regione'!AX109:BD109)/7</f>
        <v>0.38462629104095997</v>
      </c>
      <c r="P47" s="70">
        <f t="shared" ref="P47" si="181">AVERAGE(O$2:O$61)</f>
        <v>0.22900584948608183</v>
      </c>
      <c r="Q47" s="70">
        <f>'5. normalizz_CT singola regione'!BE109</f>
        <v>0.38625631613985173</v>
      </c>
      <c r="R47" s="70">
        <f t="shared" si="5"/>
        <v>0.34897347953934521</v>
      </c>
      <c r="S47"/>
      <c r="T47" s="54" t="s">
        <v>2071</v>
      </c>
      <c r="U47" s="65">
        <v>0.43826979950887296</v>
      </c>
      <c r="V47" s="65">
        <v>0.49210731394269042</v>
      </c>
      <c r="W47" s="65"/>
      <c r="X47"/>
      <c r="Y47"/>
      <c r="Z47"/>
      <c r="AA47"/>
      <c r="AB47"/>
      <c r="AC47"/>
      <c r="AD47"/>
      <c r="AE47"/>
      <c r="AF47" s="54" t="s">
        <v>292</v>
      </c>
      <c r="AG47" s="65">
        <v>0.18548477901195712</v>
      </c>
      <c r="AH47" s="16">
        <v>0.28753974924132691</v>
      </c>
      <c r="AI47"/>
      <c r="AJ47"/>
      <c r="AK47"/>
      <c r="AL47"/>
      <c r="AM47"/>
      <c r="AN47"/>
      <c r="AO47"/>
      <c r="AP47"/>
      <c r="AQ47"/>
      <c r="AR47" s="54" t="s">
        <v>227</v>
      </c>
      <c r="AS47" s="65">
        <v>0.37625493086401107</v>
      </c>
      <c r="AT47" s="16">
        <v>0.41104002924742861</v>
      </c>
      <c r="AU47"/>
      <c r="AV47"/>
      <c r="AW47"/>
      <c r="AX47"/>
      <c r="AY47"/>
      <c r="AZ47"/>
      <c r="BA47"/>
      <c r="BB47"/>
      <c r="BC47"/>
      <c r="BD47"/>
      <c r="BE47" s="54" t="s">
        <v>164</v>
      </c>
      <c r="BF47" s="65">
        <v>9.5784088891445698E-2</v>
      </c>
      <c r="BG47" s="16">
        <v>0.14642865942641284</v>
      </c>
      <c r="BH47"/>
      <c r="BI47"/>
      <c r="BJ47"/>
      <c r="BK47"/>
      <c r="BL47"/>
      <c r="BM47"/>
      <c r="BN47"/>
      <c r="BO47"/>
      <c r="BP47"/>
      <c r="BQ47"/>
      <c r="BR47" s="54" t="s">
        <v>2057</v>
      </c>
      <c r="BS47" s="65">
        <v>0.2401983388006585</v>
      </c>
      <c r="BT47" s="16">
        <v>0.33696968539488642</v>
      </c>
      <c r="BU47"/>
      <c r="BV47"/>
      <c r="BW47"/>
      <c r="BX47"/>
      <c r="BY47"/>
      <c r="BZ47"/>
      <c r="CA47"/>
      <c r="CB47"/>
      <c r="CC47"/>
      <c r="CD47"/>
      <c r="CE47" s="54" t="s">
        <v>273</v>
      </c>
      <c r="CF47" s="65">
        <v>0.1182589081538251</v>
      </c>
      <c r="CG47" s="16">
        <v>0.18120600856902772</v>
      </c>
      <c r="CH47"/>
      <c r="CI47"/>
      <c r="CJ47"/>
      <c r="CK47"/>
      <c r="CL47"/>
      <c r="CM47"/>
      <c r="CN47"/>
      <c r="CO47"/>
      <c r="CP47"/>
      <c r="CQ47"/>
      <c r="CR47"/>
      <c r="CS47" s="54" t="s">
        <v>232</v>
      </c>
      <c r="CT47" s="65">
        <v>0.30576300908273385</v>
      </c>
      <c r="CU47" s="16">
        <v>0.33982014641624964</v>
      </c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</row>
    <row r="48" spans="1:183" x14ac:dyDescent="0.3">
      <c r="A48" s="34">
        <f>'3. indicatori CT_valori_nom'!A110</f>
        <v>65050</v>
      </c>
      <c r="B48" s="34" t="str">
        <f>'3. indicatori CT_valori_nom'!B110</f>
        <v>EBOLI</v>
      </c>
      <c r="C48" s="34" t="str">
        <f>'3. indicatori CT_valori_nom'!C110</f>
        <v>CAMPANIA</v>
      </c>
      <c r="D48" s="34">
        <f>'3. indicatori CT_valori_nom'!D110</f>
        <v>62964</v>
      </c>
      <c r="E48" s="70">
        <f>SUM('5. normalizz_CT singola regione'!E110:O110)/11</f>
        <v>0.53460649021597384</v>
      </c>
      <c r="F48" s="70">
        <f t="shared" si="0"/>
        <v>0.49210731394269014</v>
      </c>
      <c r="G48" s="70">
        <f>SUM('5. normalizz_CT singola regione'!P110:X110)/9</f>
        <v>0.31048743604806733</v>
      </c>
      <c r="H48" s="70">
        <f t="shared" si="0"/>
        <v>0.28753974924132714</v>
      </c>
      <c r="I48" s="70">
        <f>SUM('5. normalizz_CT singola regione'!Y110:AI110)/9</f>
        <v>0.44182862812424789</v>
      </c>
      <c r="J48" s="70">
        <f t="shared" ref="J48" si="182">AVERAGE(I$2:I$61)</f>
        <v>0.4110400292474285</v>
      </c>
      <c r="K48" s="70">
        <f>SUM('5. normalizz_CT singola regione'!AJ110:AR110)/9</f>
        <v>0.19636788503949046</v>
      </c>
      <c r="L48" s="70">
        <f t="shared" ref="L48" si="183">AVERAGE(K$2:K$61)</f>
        <v>0.14642865942641278</v>
      </c>
      <c r="M48" s="70">
        <f>SUM('5. normalizz_CT singola regione'!AS110:AW110)/5</f>
        <v>0.35052298064678999</v>
      </c>
      <c r="N48" s="70">
        <f t="shared" ref="N48" si="184">AVERAGE(M$2:M$61)</f>
        <v>0.35609123946810745</v>
      </c>
      <c r="O48" s="70">
        <f>SUM('5. normalizz_CT singola regione'!AX110:BD110)/7</f>
        <v>0.14392188957974511</v>
      </c>
      <c r="P48" s="70">
        <f t="shared" ref="P48" si="185">AVERAGE(O$2:O$61)</f>
        <v>0.22900584948608183</v>
      </c>
      <c r="Q48" s="70">
        <f>'5. normalizz_CT singola regione'!BE110</f>
        <v>0.36550840565051329</v>
      </c>
      <c r="R48" s="70">
        <f t="shared" si="5"/>
        <v>0.34897347953934521</v>
      </c>
      <c r="S48"/>
      <c r="T48" s="54" t="s">
        <v>2091</v>
      </c>
      <c r="U48" s="65">
        <v>0.43803560645969947</v>
      </c>
      <c r="V48" s="65">
        <v>0.49210731394269042</v>
      </c>
      <c r="W48" s="65"/>
      <c r="X48"/>
      <c r="Y48"/>
      <c r="Z48"/>
      <c r="AA48"/>
      <c r="AB48"/>
      <c r="AC48"/>
      <c r="AD48"/>
      <c r="AE48"/>
      <c r="AF48" s="54" t="s">
        <v>165</v>
      </c>
      <c r="AG48" s="65">
        <v>0.17456921860646593</v>
      </c>
      <c r="AH48" s="16">
        <v>0.28753974924132691</v>
      </c>
      <c r="AI48"/>
      <c r="AJ48"/>
      <c r="AK48"/>
      <c r="AL48"/>
      <c r="AM48"/>
      <c r="AN48"/>
      <c r="AO48"/>
      <c r="AP48"/>
      <c r="AQ48"/>
      <c r="AR48" s="54" t="s">
        <v>170</v>
      </c>
      <c r="AS48" s="65">
        <v>0.36917249838994631</v>
      </c>
      <c r="AT48" s="16">
        <v>0.41104002924742861</v>
      </c>
      <c r="AU48"/>
      <c r="AV48"/>
      <c r="AW48"/>
      <c r="AX48"/>
      <c r="AY48"/>
      <c r="AZ48"/>
      <c r="BA48"/>
      <c r="BB48"/>
      <c r="BC48"/>
      <c r="BD48"/>
      <c r="BE48" s="54" t="s">
        <v>146</v>
      </c>
      <c r="BF48" s="65">
        <v>8.8371220428050221E-2</v>
      </c>
      <c r="BG48" s="16">
        <v>0.14642865942641284</v>
      </c>
      <c r="BH48"/>
      <c r="BI48"/>
      <c r="BJ48"/>
      <c r="BK48"/>
      <c r="BL48"/>
      <c r="BM48"/>
      <c r="BN48"/>
      <c r="BO48"/>
      <c r="BP48"/>
      <c r="BQ48"/>
      <c r="BR48" s="54" t="s">
        <v>227</v>
      </c>
      <c r="BS48" s="65">
        <v>0.23930534511659349</v>
      </c>
      <c r="BT48" s="16">
        <v>0.33696968539488642</v>
      </c>
      <c r="BU48"/>
      <c r="BV48"/>
      <c r="BW48"/>
      <c r="BX48"/>
      <c r="BY48"/>
      <c r="BZ48"/>
      <c r="CA48"/>
      <c r="CB48"/>
      <c r="CC48"/>
      <c r="CD48"/>
      <c r="CE48" s="54" t="s">
        <v>2089</v>
      </c>
      <c r="CF48" s="65">
        <v>0.11319169403322059</v>
      </c>
      <c r="CG48" s="16">
        <v>0.18120600856902772</v>
      </c>
      <c r="CH48"/>
      <c r="CI48"/>
      <c r="CJ48"/>
      <c r="CK48"/>
      <c r="CL48"/>
      <c r="CM48"/>
      <c r="CN48"/>
      <c r="CO48"/>
      <c r="CP48"/>
      <c r="CQ48"/>
      <c r="CR48"/>
      <c r="CS48" s="54" t="s">
        <v>2080</v>
      </c>
      <c r="CT48" s="65">
        <v>0.30334179265660338</v>
      </c>
      <c r="CU48" s="16">
        <v>0.33982014641624964</v>
      </c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</row>
    <row r="49" spans="1:183" ht="31.2" x14ac:dyDescent="0.3">
      <c r="A49" s="34">
        <f>'3. indicatori CT_valori_nom'!A111</f>
        <v>65067</v>
      </c>
      <c r="B49" s="34" t="str">
        <f>'3. indicatori CT_valori_nom'!B111</f>
        <v>MERCATO SAN SEVERINO</v>
      </c>
      <c r="C49" s="34" t="str">
        <f>'3. indicatori CT_valori_nom'!C111</f>
        <v>CAMPANIA</v>
      </c>
      <c r="D49" s="34">
        <f>'3. indicatori CT_valori_nom'!D111</f>
        <v>71193</v>
      </c>
      <c r="E49" s="70">
        <f>SUM('5. normalizz_CT singola regione'!E111:O111)/11</f>
        <v>0.61635770204308049</v>
      </c>
      <c r="F49" s="70">
        <f t="shared" si="0"/>
        <v>0.49210731394269014</v>
      </c>
      <c r="G49" s="70">
        <f>SUM('5. normalizz_CT singola regione'!P111:X111)/9</f>
        <v>0.31342057707092358</v>
      </c>
      <c r="H49" s="70">
        <f t="shared" si="0"/>
        <v>0.28753974924132714</v>
      </c>
      <c r="I49" s="70">
        <f>SUM('5. normalizz_CT singola regione'!Y111:AI111)/9</f>
        <v>0.38733965843149509</v>
      </c>
      <c r="J49" s="70">
        <f t="shared" ref="J49" si="186">AVERAGE(I$2:I$61)</f>
        <v>0.4110400292474285</v>
      </c>
      <c r="K49" s="70">
        <f>SUM('5. normalizz_CT singola regione'!AJ111:AR111)/9</f>
        <v>0.15694260514146946</v>
      </c>
      <c r="L49" s="70">
        <f t="shared" ref="L49" si="187">AVERAGE(K$2:K$61)</f>
        <v>0.14642865942641278</v>
      </c>
      <c r="M49" s="70">
        <f>SUM('5. normalizz_CT singola regione'!AS111:AW111)/5</f>
        <v>0.58885934327576595</v>
      </c>
      <c r="N49" s="70">
        <f t="shared" ref="N49" si="188">AVERAGE(M$2:M$61)</f>
        <v>0.35609123946810745</v>
      </c>
      <c r="O49" s="70">
        <f>SUM('5. normalizz_CT singola regione'!AX111:BD111)/7</f>
        <v>0.20345322316919226</v>
      </c>
      <c r="P49" s="70">
        <f t="shared" ref="P49" si="189">AVERAGE(O$2:O$61)</f>
        <v>0.22900584948608183</v>
      </c>
      <c r="Q49" s="70">
        <f>'5. normalizz_CT singola regione'!BE111</f>
        <v>0.40144105461344798</v>
      </c>
      <c r="R49" s="70">
        <f t="shared" si="5"/>
        <v>0.34897347953934521</v>
      </c>
      <c r="S49"/>
      <c r="T49" s="54" t="s">
        <v>162</v>
      </c>
      <c r="U49" s="65">
        <v>0.43652371996725314</v>
      </c>
      <c r="V49" s="65">
        <v>0.49210731394269042</v>
      </c>
      <c r="W49" s="65"/>
      <c r="X49"/>
      <c r="Y49"/>
      <c r="Z49"/>
      <c r="AA49"/>
      <c r="AB49"/>
      <c r="AC49"/>
      <c r="AD49"/>
      <c r="AE49"/>
      <c r="AF49" s="54" t="s">
        <v>2080</v>
      </c>
      <c r="AG49" s="65">
        <v>0.17153897546987351</v>
      </c>
      <c r="AH49" s="16">
        <v>0.28753974924132691</v>
      </c>
      <c r="AI49"/>
      <c r="AJ49"/>
      <c r="AK49"/>
      <c r="AL49"/>
      <c r="AM49"/>
      <c r="AN49"/>
      <c r="AO49"/>
      <c r="AP49"/>
      <c r="AQ49"/>
      <c r="AR49" s="54" t="s">
        <v>230</v>
      </c>
      <c r="AS49" s="65">
        <v>0.36686441136611408</v>
      </c>
      <c r="AT49" s="16">
        <v>0.41104002924742861</v>
      </c>
      <c r="AU49"/>
      <c r="AV49"/>
      <c r="AW49"/>
      <c r="AX49"/>
      <c r="AY49"/>
      <c r="AZ49"/>
      <c r="BA49"/>
      <c r="BB49"/>
      <c r="BC49"/>
      <c r="BD49"/>
      <c r="BE49" s="54" t="s">
        <v>2066</v>
      </c>
      <c r="BF49" s="65">
        <v>8.1095109434390064E-2</v>
      </c>
      <c r="BG49" s="16">
        <v>0.14642865942641284</v>
      </c>
      <c r="BH49"/>
      <c r="BI49"/>
      <c r="BJ49"/>
      <c r="BK49"/>
      <c r="BL49"/>
      <c r="BM49"/>
      <c r="BN49"/>
      <c r="BO49"/>
      <c r="BP49"/>
      <c r="BQ49"/>
      <c r="BR49" s="54" t="s">
        <v>284</v>
      </c>
      <c r="BS49" s="65">
        <v>0.22971785293774571</v>
      </c>
      <c r="BT49" s="16">
        <v>0.33696968539488642</v>
      </c>
      <c r="BU49"/>
      <c r="BV49"/>
      <c r="BW49"/>
      <c r="BX49"/>
      <c r="BY49"/>
      <c r="BZ49"/>
      <c r="CA49"/>
      <c r="CB49"/>
      <c r="CC49"/>
      <c r="CD49"/>
      <c r="CE49" s="54" t="s">
        <v>228</v>
      </c>
      <c r="CF49" s="65">
        <v>0.1101760316230893</v>
      </c>
      <c r="CG49" s="16">
        <v>0.18120600856902772</v>
      </c>
      <c r="CH49"/>
      <c r="CI49"/>
      <c r="CJ49"/>
      <c r="CK49"/>
      <c r="CL49"/>
      <c r="CM49"/>
      <c r="CN49"/>
      <c r="CO49"/>
      <c r="CP49"/>
      <c r="CQ49"/>
      <c r="CR49"/>
      <c r="CS49" s="54" t="s">
        <v>165</v>
      </c>
      <c r="CT49" s="65">
        <v>0.30082459773588699</v>
      </c>
      <c r="CU49" s="16">
        <v>0.33982014641624964</v>
      </c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</row>
    <row r="50" spans="1:183" x14ac:dyDescent="0.3">
      <c r="A50" s="34">
        <f>'3. indicatori CT_valori_nom'!A112</f>
        <v>65078</v>
      </c>
      <c r="B50" s="34" t="str">
        <f>'3. indicatori CT_valori_nom'!B112</f>
        <v>NOCERA INFERIORE</v>
      </c>
      <c r="C50" s="34" t="str">
        <f>'3. indicatori CT_valori_nom'!C112</f>
        <v>CAMPANIA</v>
      </c>
      <c r="D50" s="34">
        <f>'3. indicatori CT_valori_nom'!D112</f>
        <v>103047</v>
      </c>
      <c r="E50" s="70">
        <f>SUM('5. normalizz_CT singola regione'!E112:O112)/11</f>
        <v>0.52101604114605715</v>
      </c>
      <c r="F50" s="70">
        <f t="shared" si="0"/>
        <v>0.49210731394269014</v>
      </c>
      <c r="G50" s="70">
        <f>SUM('5. normalizz_CT singola regione'!P112:X112)/9</f>
        <v>0.45573402160837173</v>
      </c>
      <c r="H50" s="70">
        <f t="shared" si="0"/>
        <v>0.28753974924132714</v>
      </c>
      <c r="I50" s="70">
        <f>SUM('5. normalizz_CT singola regione'!Y112:AI112)/9</f>
        <v>0.37625493086401107</v>
      </c>
      <c r="J50" s="70">
        <f t="shared" ref="J50" si="190">AVERAGE(I$2:I$61)</f>
        <v>0.4110400292474285</v>
      </c>
      <c r="K50" s="70">
        <f>SUM('5. normalizz_CT singola regione'!AJ112:AR112)/9</f>
        <v>0.2264840764775837</v>
      </c>
      <c r="L50" s="70">
        <f t="shared" ref="L50" si="191">AVERAGE(K$2:K$61)</f>
        <v>0.14642865942641278</v>
      </c>
      <c r="M50" s="70">
        <f>SUM('5. normalizz_CT singola regione'!AS112:AW112)/5</f>
        <v>0.35668092905583199</v>
      </c>
      <c r="N50" s="70">
        <f t="shared" ref="N50" si="192">AVERAGE(M$2:M$61)</f>
        <v>0.35609123946810745</v>
      </c>
      <c r="O50" s="70">
        <f>SUM('5. normalizz_CT singola regione'!AX112:BD112)/7</f>
        <v>0.14175569806877236</v>
      </c>
      <c r="P50" s="70">
        <f t="shared" ref="P50" si="193">AVERAGE(O$2:O$61)</f>
        <v>0.22900584948608183</v>
      </c>
      <c r="Q50" s="70">
        <f>'5. normalizz_CT singola regione'!BE112</f>
        <v>0.38368357967908279</v>
      </c>
      <c r="R50" s="70">
        <f t="shared" si="5"/>
        <v>0.34897347953934521</v>
      </c>
      <c r="S50"/>
      <c r="T50" s="54" t="s">
        <v>241</v>
      </c>
      <c r="U50" s="65">
        <v>0.43084283829389675</v>
      </c>
      <c r="V50" s="65">
        <v>0.49210731394269042</v>
      </c>
      <c r="W50" s="65"/>
      <c r="X50"/>
      <c r="Y50"/>
      <c r="Z50"/>
      <c r="AA50"/>
      <c r="AB50"/>
      <c r="AC50"/>
      <c r="AD50"/>
      <c r="AE50"/>
      <c r="AF50" s="54" t="s">
        <v>146</v>
      </c>
      <c r="AG50" s="65">
        <v>0.16153118428713822</v>
      </c>
      <c r="AH50" s="16">
        <v>0.28753974924132691</v>
      </c>
      <c r="AI50"/>
      <c r="AJ50"/>
      <c r="AK50"/>
      <c r="AL50"/>
      <c r="AM50"/>
      <c r="AN50"/>
      <c r="AO50"/>
      <c r="AP50"/>
      <c r="AQ50"/>
      <c r="AR50" s="54" t="s">
        <v>2082</v>
      </c>
      <c r="AS50" s="65">
        <v>0.3667665252570409</v>
      </c>
      <c r="AT50" s="16">
        <v>0.41104002924742861</v>
      </c>
      <c r="AU50"/>
      <c r="AV50"/>
      <c r="AW50"/>
      <c r="AX50"/>
      <c r="AY50"/>
      <c r="AZ50"/>
      <c r="BA50"/>
      <c r="BB50"/>
      <c r="BC50"/>
      <c r="BD50"/>
      <c r="BE50" s="54" t="s">
        <v>273</v>
      </c>
      <c r="BF50" s="65">
        <v>7.5612621108265013E-2</v>
      </c>
      <c r="BG50" s="16">
        <v>0.14642865942641284</v>
      </c>
      <c r="BH50"/>
      <c r="BI50"/>
      <c r="BJ50"/>
      <c r="BK50"/>
      <c r="BL50"/>
      <c r="BM50"/>
      <c r="BN50"/>
      <c r="BO50"/>
      <c r="BP50"/>
      <c r="BQ50"/>
      <c r="BR50" s="54" t="s">
        <v>2097</v>
      </c>
      <c r="BS50" s="65">
        <v>0.22870617699997614</v>
      </c>
      <c r="BT50" s="16">
        <v>0.33696968539488642</v>
      </c>
      <c r="BU50"/>
      <c r="BV50"/>
      <c r="BW50"/>
      <c r="BX50"/>
      <c r="BY50"/>
      <c r="BZ50"/>
      <c r="CA50"/>
      <c r="CB50"/>
      <c r="CC50"/>
      <c r="CD50"/>
      <c r="CE50" s="54" t="s">
        <v>2070</v>
      </c>
      <c r="CF50" s="65">
        <v>0.10678702369425533</v>
      </c>
      <c r="CG50" s="16">
        <v>0.18120600856902772</v>
      </c>
      <c r="CH50"/>
      <c r="CI50"/>
      <c r="CJ50"/>
      <c r="CK50"/>
      <c r="CL50"/>
      <c r="CM50"/>
      <c r="CN50"/>
      <c r="CO50"/>
      <c r="CP50"/>
      <c r="CQ50"/>
      <c r="CR50"/>
      <c r="CS50" s="54" t="s">
        <v>2100</v>
      </c>
      <c r="CT50" s="65">
        <v>0.30038502040967946</v>
      </c>
      <c r="CU50" s="16">
        <v>0.33982014641624964</v>
      </c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</row>
    <row r="51" spans="1:183" x14ac:dyDescent="0.3">
      <c r="A51" s="34">
        <f>'3. indicatori CT_valori_nom'!A113</f>
        <v>65083</v>
      </c>
      <c r="B51" s="34" t="str">
        <f>'3. indicatori CT_valori_nom'!B113</f>
        <v>OLIVETO CITRA</v>
      </c>
      <c r="C51" s="34" t="str">
        <f>'3. indicatori CT_valori_nom'!C113</f>
        <v>CAMPANIA</v>
      </c>
      <c r="D51" s="34">
        <f>'3. indicatori CT_valori_nom'!D113</f>
        <v>14977</v>
      </c>
      <c r="E51" s="70">
        <f>SUM('5. normalizz_CT singola regione'!E113:O113)/11</f>
        <v>0.41885646818499561</v>
      </c>
      <c r="F51" s="70">
        <f t="shared" si="0"/>
        <v>0.49210731394269014</v>
      </c>
      <c r="G51" s="70">
        <f>SUM('5. normalizz_CT singola regione'!P113:X113)/9</f>
        <v>0.11835779822068754</v>
      </c>
      <c r="H51" s="70">
        <f t="shared" si="0"/>
        <v>0.28753974924132714</v>
      </c>
      <c r="I51" s="70">
        <f>SUM('5. normalizz_CT singola regione'!Y113:AI113)/9</f>
        <v>0.36686441136611408</v>
      </c>
      <c r="J51" s="70">
        <f t="shared" ref="J51" si="194">AVERAGE(I$2:I$61)</f>
        <v>0.4110400292474285</v>
      </c>
      <c r="K51" s="70">
        <f>SUM('5. normalizz_CT singola regione'!AJ113:AR113)/9</f>
        <v>0.21430091097341891</v>
      </c>
      <c r="L51" s="70">
        <f t="shared" ref="L51" si="195">AVERAGE(K$2:K$61)</f>
        <v>0.14642865942641278</v>
      </c>
      <c r="M51" s="70">
        <f>SUM('5. normalizz_CT singola regione'!AS113:AW113)/5</f>
        <v>0.55826938112444136</v>
      </c>
      <c r="N51" s="70">
        <f t="shared" ref="N51" si="196">AVERAGE(M$2:M$61)</f>
        <v>0.35609123946810745</v>
      </c>
      <c r="O51" s="70">
        <f>SUM('5. normalizz_CT singola regione'!AX113:BD113)/7</f>
        <v>0.12691450636516821</v>
      </c>
      <c r="P51" s="70">
        <f t="shared" ref="P51" si="197">AVERAGE(O$2:O$61)</f>
        <v>0.22900584948608183</v>
      </c>
      <c r="Q51" s="70">
        <f>'5. normalizz_CT singola regione'!BE113</f>
        <v>0.3102739933033048</v>
      </c>
      <c r="R51" s="70">
        <f t="shared" si="5"/>
        <v>0.34897347953934521</v>
      </c>
      <c r="S51"/>
      <c r="T51" s="54" t="s">
        <v>170</v>
      </c>
      <c r="U51" s="65">
        <v>0.42917068878377551</v>
      </c>
      <c r="V51" s="65">
        <v>0.49210731394269042</v>
      </c>
      <c r="W51" s="65"/>
      <c r="X51"/>
      <c r="Y51"/>
      <c r="Z51"/>
      <c r="AA51"/>
      <c r="AB51"/>
      <c r="AC51"/>
      <c r="AD51"/>
      <c r="AE51"/>
      <c r="AF51" s="54" t="s">
        <v>2068</v>
      </c>
      <c r="AG51" s="65">
        <v>0.15729431599497476</v>
      </c>
      <c r="AH51" s="16">
        <v>0.28753974924132691</v>
      </c>
      <c r="AI51"/>
      <c r="AJ51"/>
      <c r="AK51"/>
      <c r="AL51"/>
      <c r="AM51"/>
      <c r="AN51"/>
      <c r="AO51"/>
      <c r="AP51"/>
      <c r="AQ51"/>
      <c r="AR51" s="54" t="s">
        <v>293</v>
      </c>
      <c r="AS51" s="65">
        <v>0.35933191611926152</v>
      </c>
      <c r="AT51" s="16">
        <v>0.41104002924742861</v>
      </c>
      <c r="AU51"/>
      <c r="AV51"/>
      <c r="AW51"/>
      <c r="AX51"/>
      <c r="AY51"/>
      <c r="AZ51"/>
      <c r="BA51"/>
      <c r="BB51"/>
      <c r="BC51"/>
      <c r="BD51"/>
      <c r="BE51" s="54" t="s">
        <v>232</v>
      </c>
      <c r="BF51" s="65">
        <v>7.44806938787793E-2</v>
      </c>
      <c r="BG51" s="16">
        <v>0.14642865942641284</v>
      </c>
      <c r="BH51"/>
      <c r="BI51"/>
      <c r="BJ51"/>
      <c r="BK51"/>
      <c r="BL51"/>
      <c r="BM51"/>
      <c r="BN51"/>
      <c r="BO51"/>
      <c r="BP51"/>
      <c r="BQ51"/>
      <c r="BR51" s="54" t="s">
        <v>282</v>
      </c>
      <c r="BS51" s="65">
        <v>0.21666339405610496</v>
      </c>
      <c r="BT51" s="16">
        <v>0.33696968539488642</v>
      </c>
      <c r="BU51"/>
      <c r="BV51"/>
      <c r="BW51"/>
      <c r="BX51"/>
      <c r="BY51"/>
      <c r="BZ51"/>
      <c r="CA51"/>
      <c r="CB51"/>
      <c r="CC51"/>
      <c r="CD51"/>
      <c r="CE51" s="54" t="s">
        <v>233</v>
      </c>
      <c r="CF51" s="65">
        <v>0.1052797094866116</v>
      </c>
      <c r="CG51" s="16">
        <v>0.18120600856902772</v>
      </c>
      <c r="CH51"/>
      <c r="CI51"/>
      <c r="CJ51"/>
      <c r="CK51"/>
      <c r="CL51"/>
      <c r="CM51"/>
      <c r="CN51"/>
      <c r="CO51"/>
      <c r="CP51"/>
      <c r="CQ51"/>
      <c r="CR51"/>
      <c r="CS51" s="54" t="s">
        <v>159</v>
      </c>
      <c r="CT51" s="65">
        <v>0.29395775755128456</v>
      </c>
      <c r="CU51" s="16">
        <v>0.33982014641624964</v>
      </c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</row>
    <row r="52" spans="1:183" x14ac:dyDescent="0.3">
      <c r="A52" s="34">
        <f>'3. indicatori CT_valori_nom'!A114</f>
        <v>65087</v>
      </c>
      <c r="B52" s="34" t="str">
        <f>'3. indicatori CT_valori_nom'!B114</f>
        <v>PADULA</v>
      </c>
      <c r="C52" s="34" t="str">
        <f>'3. indicatori CT_valori_nom'!C114</f>
        <v>CAMPANIA</v>
      </c>
      <c r="D52" s="34">
        <f>'3. indicatori CT_valori_nom'!D114</f>
        <v>18423</v>
      </c>
      <c r="E52" s="70">
        <f>SUM('5. normalizz_CT singola regione'!E114:O114)/11</f>
        <v>0.41709667979087295</v>
      </c>
      <c r="F52" s="70">
        <f t="shared" si="0"/>
        <v>0.49210731394269014</v>
      </c>
      <c r="G52" s="70">
        <f>SUM('5. normalizz_CT singola regione'!P114:X114)/9</f>
        <v>0.19768375500874358</v>
      </c>
      <c r="H52" s="70">
        <f t="shared" si="0"/>
        <v>0.28753974924132714</v>
      </c>
      <c r="I52" s="70">
        <f>SUM('5. normalizz_CT singola regione'!Y114:AI114)/9</f>
        <v>0.42275773929896787</v>
      </c>
      <c r="J52" s="70">
        <f t="shared" ref="J52" si="198">AVERAGE(I$2:I$61)</f>
        <v>0.4110400292474285</v>
      </c>
      <c r="K52" s="70">
        <f>SUM('5. normalizz_CT singola regione'!AJ114:AR114)/9</f>
        <v>7.44806938787793E-2</v>
      </c>
      <c r="L52" s="70">
        <f t="shared" ref="L52" si="199">AVERAGE(K$2:K$61)</f>
        <v>0.14642865942641278</v>
      </c>
      <c r="M52" s="70">
        <f>SUM('5. normalizz_CT singola regione'!AS114:AW114)/5</f>
        <v>0.35403745631486361</v>
      </c>
      <c r="N52" s="70">
        <f t="shared" ref="N52" si="200">AVERAGE(M$2:M$61)</f>
        <v>0.35609123946810745</v>
      </c>
      <c r="O52" s="70">
        <f>SUM('5. normalizz_CT singola regione'!AX114:BD114)/7</f>
        <v>0.23376210240704529</v>
      </c>
      <c r="P52" s="70">
        <f t="shared" ref="P52" si="201">AVERAGE(O$2:O$61)</f>
        <v>0.22900584948608183</v>
      </c>
      <c r="Q52" s="70">
        <f>'5. normalizz_CT singola regione'!BE114</f>
        <v>0.30316776957024799</v>
      </c>
      <c r="R52" s="70">
        <f t="shared" si="5"/>
        <v>0.34897347953934521</v>
      </c>
      <c r="S52"/>
      <c r="T52" s="54" t="s">
        <v>230</v>
      </c>
      <c r="U52" s="65">
        <v>0.41885646818499561</v>
      </c>
      <c r="V52" s="65">
        <v>0.49210731394269042</v>
      </c>
      <c r="W52" s="65"/>
      <c r="X52"/>
      <c r="Y52"/>
      <c r="Z52"/>
      <c r="AA52"/>
      <c r="AB52"/>
      <c r="AC52"/>
      <c r="AD52"/>
      <c r="AE52"/>
      <c r="AF52" s="54" t="s">
        <v>170</v>
      </c>
      <c r="AG52" s="65">
        <v>0.14918882163530739</v>
      </c>
      <c r="AH52" s="16">
        <v>0.28753974924132691</v>
      </c>
      <c r="AI52"/>
      <c r="AJ52"/>
      <c r="AK52"/>
      <c r="AL52"/>
      <c r="AM52"/>
      <c r="AN52"/>
      <c r="AO52"/>
      <c r="AP52"/>
      <c r="AQ52"/>
      <c r="AR52" s="54" t="s">
        <v>199</v>
      </c>
      <c r="AS52" s="65">
        <v>0.34027213333999046</v>
      </c>
      <c r="AT52" s="16">
        <v>0.41104002924742861</v>
      </c>
      <c r="AU52"/>
      <c r="AV52"/>
      <c r="AW52"/>
      <c r="AX52"/>
      <c r="AY52"/>
      <c r="AZ52"/>
      <c r="BA52"/>
      <c r="BB52"/>
      <c r="BC52"/>
      <c r="BD52"/>
      <c r="BE52" s="54" t="s">
        <v>2068</v>
      </c>
      <c r="BF52" s="65">
        <v>6.9092923737350515E-2</v>
      </c>
      <c r="BG52" s="16">
        <v>0.14642865942641284</v>
      </c>
      <c r="BH52"/>
      <c r="BI52"/>
      <c r="BJ52"/>
      <c r="BK52"/>
      <c r="BL52"/>
      <c r="BM52"/>
      <c r="BN52"/>
      <c r="BO52"/>
      <c r="BP52"/>
      <c r="BQ52"/>
      <c r="BR52" s="54" t="s">
        <v>2082</v>
      </c>
      <c r="BS52" s="65">
        <v>0.21107633077399579</v>
      </c>
      <c r="BT52" s="16">
        <v>0.33696968539488642</v>
      </c>
      <c r="BU52"/>
      <c r="BV52"/>
      <c r="BW52"/>
      <c r="BX52"/>
      <c r="BY52"/>
      <c r="BZ52"/>
      <c r="CA52"/>
      <c r="CB52"/>
      <c r="CC52"/>
      <c r="CD52"/>
      <c r="CE52" s="54" t="s">
        <v>230</v>
      </c>
      <c r="CF52" s="65">
        <v>0.1031049825556444</v>
      </c>
      <c r="CG52" s="16">
        <v>0.18120600856902772</v>
      </c>
      <c r="CH52"/>
      <c r="CI52"/>
      <c r="CJ52"/>
      <c r="CK52"/>
      <c r="CL52"/>
      <c r="CM52"/>
      <c r="CN52"/>
      <c r="CO52"/>
      <c r="CP52"/>
      <c r="CQ52"/>
      <c r="CR52"/>
      <c r="CS52" s="54" t="s">
        <v>162</v>
      </c>
      <c r="CT52" s="65">
        <v>0.29133643636237411</v>
      </c>
      <c r="CU52" s="16">
        <v>0.33982014641624964</v>
      </c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</row>
    <row r="53" spans="1:183" x14ac:dyDescent="0.3">
      <c r="A53" s="34">
        <f>'3. indicatori CT_valori_nom'!A115</f>
        <v>65088</v>
      </c>
      <c r="B53" s="34" t="str">
        <f>'3. indicatori CT_valori_nom'!B115</f>
        <v>PAGANI</v>
      </c>
      <c r="C53" s="34" t="str">
        <f>'3. indicatori CT_valori_nom'!C115</f>
        <v>CAMPANIA</v>
      </c>
      <c r="D53" s="34">
        <f>'3. indicatori CT_valori_nom'!D115</f>
        <v>91732</v>
      </c>
      <c r="E53" s="70">
        <f>SUM('5. normalizz_CT singola regione'!E115:O115)/11</f>
        <v>0.56003191253232298</v>
      </c>
      <c r="F53" s="70">
        <f t="shared" si="0"/>
        <v>0.49210731394269014</v>
      </c>
      <c r="G53" s="70">
        <f>SUM('5. normalizz_CT singola regione'!P115:X115)/9</f>
        <v>0.39495450892590744</v>
      </c>
      <c r="H53" s="70">
        <f t="shared" si="0"/>
        <v>0.28753974924132714</v>
      </c>
      <c r="I53" s="70">
        <f>SUM('5. normalizz_CT singola regione'!Y115:AI115)/9</f>
        <v>0.53242466881618888</v>
      </c>
      <c r="J53" s="70">
        <f t="shared" ref="J53" si="202">AVERAGE(I$2:I$61)</f>
        <v>0.4110400292474285</v>
      </c>
      <c r="K53" s="70">
        <f>SUM('5. normalizz_CT singola regione'!AJ115:AR115)/9</f>
        <v>0.13609085166541793</v>
      </c>
      <c r="L53" s="70">
        <f t="shared" ref="L53" si="203">AVERAGE(K$2:K$61)</f>
        <v>0.14642865942641278</v>
      </c>
      <c r="M53" s="70">
        <f>SUM('5. normalizz_CT singola regione'!AS115:AW115)/5</f>
        <v>0.13118281099408274</v>
      </c>
      <c r="N53" s="70">
        <f t="shared" ref="N53" si="204">AVERAGE(M$2:M$61)</f>
        <v>0.35609123946810745</v>
      </c>
      <c r="O53" s="70">
        <f>SUM('5. normalizz_CT singola regione'!AX115:BD115)/7</f>
        <v>0.14147018567708777</v>
      </c>
      <c r="P53" s="70">
        <f t="shared" ref="P53" si="205">AVERAGE(O$2:O$61)</f>
        <v>0.22900584948608183</v>
      </c>
      <c r="Q53" s="70">
        <f>'5. normalizz_CT singola regione'!BE115</f>
        <v>0.36974014164325986</v>
      </c>
      <c r="R53" s="70">
        <f t="shared" si="5"/>
        <v>0.34897347953934521</v>
      </c>
      <c r="S53"/>
      <c r="T53" s="54" t="s">
        <v>232</v>
      </c>
      <c r="U53" s="65">
        <v>0.41709667979087295</v>
      </c>
      <c r="V53" s="65">
        <v>0.49210731394269042</v>
      </c>
      <c r="W53" s="65"/>
      <c r="X53"/>
      <c r="Y53"/>
      <c r="Z53"/>
      <c r="AA53"/>
      <c r="AB53"/>
      <c r="AC53"/>
      <c r="AD53"/>
      <c r="AE53"/>
      <c r="AF53" s="54" t="s">
        <v>271</v>
      </c>
      <c r="AG53" s="65">
        <v>0.14887119298203808</v>
      </c>
      <c r="AH53" s="16">
        <v>0.28753974924132691</v>
      </c>
      <c r="AI53"/>
      <c r="AJ53"/>
      <c r="AK53"/>
      <c r="AL53"/>
      <c r="AM53"/>
      <c r="AN53"/>
      <c r="AO53"/>
      <c r="AP53"/>
      <c r="AQ53"/>
      <c r="AR53" s="54" t="s">
        <v>149</v>
      </c>
      <c r="AS53" s="65">
        <v>0.33516510188140569</v>
      </c>
      <c r="AT53" s="16">
        <v>0.41104002924742861</v>
      </c>
      <c r="AU53"/>
      <c r="AV53"/>
      <c r="AW53"/>
      <c r="AX53"/>
      <c r="AY53"/>
      <c r="AZ53"/>
      <c r="BA53"/>
      <c r="BB53"/>
      <c r="BC53"/>
      <c r="BD53"/>
      <c r="BE53" s="54" t="s">
        <v>269</v>
      </c>
      <c r="BF53" s="65">
        <v>6.3202676842645106E-2</v>
      </c>
      <c r="BG53" s="16">
        <v>0.14642865942641284</v>
      </c>
      <c r="BH53"/>
      <c r="BI53"/>
      <c r="BJ53"/>
      <c r="BK53"/>
      <c r="BL53"/>
      <c r="BM53"/>
      <c r="BN53"/>
      <c r="BO53"/>
      <c r="BP53"/>
      <c r="BQ53"/>
      <c r="BR53" s="54" t="s">
        <v>267</v>
      </c>
      <c r="BS53" s="65">
        <v>0.21067266206882959</v>
      </c>
      <c r="BT53" s="16">
        <v>0.33696968539488642</v>
      </c>
      <c r="BU53"/>
      <c r="BV53"/>
      <c r="BW53"/>
      <c r="BX53"/>
      <c r="BY53"/>
      <c r="BZ53"/>
      <c r="CA53"/>
      <c r="CB53"/>
      <c r="CC53"/>
      <c r="CD53"/>
      <c r="CE53" s="54" t="s">
        <v>274</v>
      </c>
      <c r="CF53" s="65">
        <v>9.5509199604394523E-2</v>
      </c>
      <c r="CG53" s="16">
        <v>0.18120600856902772</v>
      </c>
      <c r="CH53"/>
      <c r="CI53"/>
      <c r="CJ53"/>
      <c r="CK53"/>
      <c r="CL53"/>
      <c r="CM53"/>
      <c r="CN53"/>
      <c r="CO53"/>
      <c r="CP53"/>
      <c r="CQ53"/>
      <c r="CR53"/>
      <c r="CS53" s="54" t="s">
        <v>2068</v>
      </c>
      <c r="CT53" s="65">
        <v>0.29055038911302417</v>
      </c>
      <c r="CU53" s="16">
        <v>0.33982014641624964</v>
      </c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</row>
    <row r="54" spans="1:183" ht="31.2" x14ac:dyDescent="0.3">
      <c r="A54" s="34">
        <f>'3. indicatori CT_valori_nom'!A116</f>
        <v>65099</v>
      </c>
      <c r="B54" s="34" t="str">
        <f>'3. indicatori CT_valori_nom'!B116</f>
        <v>PONTECAGNANO FAIANO</v>
      </c>
      <c r="C54" s="34" t="str">
        <f>'3. indicatori CT_valori_nom'!C116</f>
        <v>CAMPANIA</v>
      </c>
      <c r="D54" s="34">
        <f>'3. indicatori CT_valori_nom'!D116</f>
        <v>64726</v>
      </c>
      <c r="E54" s="70">
        <f>SUM('5. normalizz_CT singola regione'!E116:O116)/11</f>
        <v>0.57680850489856295</v>
      </c>
      <c r="F54" s="70">
        <f t="shared" si="0"/>
        <v>0.49210731394269014</v>
      </c>
      <c r="G54" s="70">
        <f>SUM('5. normalizz_CT singola regione'!P116:X116)/9</f>
        <v>0.27612654065346143</v>
      </c>
      <c r="H54" s="70">
        <f t="shared" si="0"/>
        <v>0.28753974924132714</v>
      </c>
      <c r="I54" s="70">
        <f>SUM('5. normalizz_CT singola regione'!Y116:AI116)/9</f>
        <v>0.42463941830868429</v>
      </c>
      <c r="J54" s="70">
        <f t="shared" ref="J54" si="206">AVERAGE(I$2:I$61)</f>
        <v>0.4110400292474285</v>
      </c>
      <c r="K54" s="70">
        <f>SUM('5. normalizz_CT singola regione'!AJ116:AR116)/9</f>
        <v>0.10154483579020206</v>
      </c>
      <c r="L54" s="70">
        <f t="shared" ref="L54" si="207">AVERAGE(K$2:K$61)</f>
        <v>0.14642865942641278</v>
      </c>
      <c r="M54" s="70">
        <f>SUM('5. normalizz_CT singola regione'!AS116:AW116)/5</f>
        <v>0.25586535538050287</v>
      </c>
      <c r="N54" s="70">
        <f t="shared" ref="N54" si="208">AVERAGE(M$2:M$61)</f>
        <v>0.35609123946810745</v>
      </c>
      <c r="O54" s="70">
        <f>SUM('5. normalizz_CT singola regione'!AX116:BD116)/7</f>
        <v>0.21727606124205939</v>
      </c>
      <c r="P54" s="70">
        <f t="shared" ref="P54" si="209">AVERAGE(O$2:O$61)</f>
        <v>0.22900584948608183</v>
      </c>
      <c r="Q54" s="70">
        <f>'5. normalizz_CT singola regione'!BE116</f>
        <v>0.34821170026068621</v>
      </c>
      <c r="R54" s="70">
        <f t="shared" si="5"/>
        <v>0.34897347953934521</v>
      </c>
      <c r="S54"/>
      <c r="T54" s="54" t="s">
        <v>165</v>
      </c>
      <c r="U54" s="65">
        <v>0.40569457626899114</v>
      </c>
      <c r="V54" s="65">
        <v>0.49210731394269042</v>
      </c>
      <c r="W54" s="65"/>
      <c r="X54"/>
      <c r="Y54"/>
      <c r="Z54"/>
      <c r="AA54"/>
      <c r="AB54"/>
      <c r="AC54"/>
      <c r="AD54"/>
      <c r="AE54"/>
      <c r="AF54" s="54" t="s">
        <v>300</v>
      </c>
      <c r="AG54" s="65">
        <v>0.14681934395326504</v>
      </c>
      <c r="AH54" s="16">
        <v>0.28753974924132691</v>
      </c>
      <c r="AI54"/>
      <c r="AJ54"/>
      <c r="AK54"/>
      <c r="AL54"/>
      <c r="AM54"/>
      <c r="AN54"/>
      <c r="AO54"/>
      <c r="AP54"/>
      <c r="AQ54"/>
      <c r="AR54" s="54" t="s">
        <v>280</v>
      </c>
      <c r="AS54" s="65">
        <v>0.32740518511745836</v>
      </c>
      <c r="AT54" s="16">
        <v>0.41104002924742861</v>
      </c>
      <c r="AU54"/>
      <c r="AV54"/>
      <c r="AW54"/>
      <c r="AX54"/>
      <c r="AY54"/>
      <c r="AZ54"/>
      <c r="BA54"/>
      <c r="BB54"/>
      <c r="BC54"/>
      <c r="BD54"/>
      <c r="BE54" s="54" t="s">
        <v>162</v>
      </c>
      <c r="BF54" s="65">
        <v>5.9137306962174306E-2</v>
      </c>
      <c r="BG54" s="16">
        <v>0.14642865942641284</v>
      </c>
      <c r="BH54"/>
      <c r="BI54"/>
      <c r="BJ54"/>
      <c r="BK54"/>
      <c r="BL54"/>
      <c r="BM54"/>
      <c r="BN54"/>
      <c r="BO54"/>
      <c r="BP54"/>
      <c r="BQ54"/>
      <c r="BR54" s="54" t="s">
        <v>199</v>
      </c>
      <c r="BS54" s="65">
        <v>0.20291669211184771</v>
      </c>
      <c r="BT54" s="16">
        <v>0.33696968539488642</v>
      </c>
      <c r="BU54"/>
      <c r="BV54"/>
      <c r="BW54"/>
      <c r="BX54"/>
      <c r="BY54"/>
      <c r="BZ54"/>
      <c r="CA54"/>
      <c r="CB54"/>
      <c r="CC54"/>
      <c r="CD54"/>
      <c r="CE54" s="54" t="s">
        <v>2082</v>
      </c>
      <c r="CF54" s="65">
        <v>9.3718880146743025E-2</v>
      </c>
      <c r="CG54" s="16">
        <v>0.18120600856902772</v>
      </c>
      <c r="CH54"/>
      <c r="CI54"/>
      <c r="CJ54"/>
      <c r="CK54"/>
      <c r="CL54"/>
      <c r="CM54"/>
      <c r="CN54"/>
      <c r="CO54"/>
      <c r="CP54"/>
      <c r="CQ54"/>
      <c r="CR54"/>
      <c r="CS54" s="54" t="s">
        <v>257</v>
      </c>
      <c r="CT54" s="65">
        <v>0.29018801798225835</v>
      </c>
      <c r="CU54" s="16">
        <v>0.33982014641624964</v>
      </c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</row>
    <row r="55" spans="1:183" x14ac:dyDescent="0.3">
      <c r="A55" s="34">
        <f>'3. indicatori CT_valori_nom'!A117</f>
        <v>65106</v>
      </c>
      <c r="B55" s="34" t="str">
        <f>'3. indicatori CT_valori_nom'!B117</f>
        <v>ROCCADASPIDE</v>
      </c>
      <c r="C55" s="34" t="str">
        <f>'3. indicatori CT_valori_nom'!C117</f>
        <v>CAMPANIA</v>
      </c>
      <c r="D55" s="34">
        <f>'3. indicatori CT_valori_nom'!D117</f>
        <v>22616</v>
      </c>
      <c r="E55" s="70">
        <f>SUM('5. normalizz_CT singola regione'!E117:O117)/11</f>
        <v>0.38995266715449067</v>
      </c>
      <c r="F55" s="70">
        <f t="shared" si="0"/>
        <v>0.49210731394269014</v>
      </c>
      <c r="G55" s="70">
        <f>SUM('5. normalizz_CT singola regione'!P117:X117)/9</f>
        <v>1.8284195618588267E-2</v>
      </c>
      <c r="H55" s="70">
        <f t="shared" si="0"/>
        <v>0.28753974924132714</v>
      </c>
      <c r="I55" s="70">
        <f>SUM('5. normalizz_CT singola regione'!Y117:AI117)/9</f>
        <v>0.32682710793451747</v>
      </c>
      <c r="J55" s="70">
        <f t="shared" ref="J55" si="210">AVERAGE(I$2:I$61)</f>
        <v>0.4110400292474285</v>
      </c>
      <c r="K55" s="70">
        <f>SUM('5. normalizz_CT singola regione'!AJ117:AR117)/9</f>
        <v>0.12007839392475907</v>
      </c>
      <c r="L55" s="70">
        <f t="shared" ref="L55" si="211">AVERAGE(K$2:K$61)</f>
        <v>0.14642865942641278</v>
      </c>
      <c r="M55" s="70">
        <f>SUM('5. normalizz_CT singola regione'!AS117:AW117)/5</f>
        <v>0.68185996858964493</v>
      </c>
      <c r="N55" s="70">
        <f t="shared" ref="N55" si="212">AVERAGE(M$2:M$61)</f>
        <v>0.35609123946810745</v>
      </c>
      <c r="O55" s="70">
        <f>SUM('5. normalizz_CT singola regione'!AX117:BD117)/7</f>
        <v>0.24283594985134746</v>
      </c>
      <c r="P55" s="70">
        <f t="shared" ref="P55" si="213">AVERAGE(O$2:O$61)</f>
        <v>0.22900584948608183</v>
      </c>
      <c r="Q55" s="70">
        <f>'5. normalizz_CT singola regione'!BE117</f>
        <v>0.28904974697676244</v>
      </c>
      <c r="R55" s="70">
        <f t="shared" si="5"/>
        <v>0.34897347953934521</v>
      </c>
      <c r="S55"/>
      <c r="T55" s="54" t="s">
        <v>2066</v>
      </c>
      <c r="U55" s="65">
        <v>0.4030012203338314</v>
      </c>
      <c r="V55" s="65">
        <v>0.49210731394269042</v>
      </c>
      <c r="W55" s="65"/>
      <c r="X55"/>
      <c r="Y55"/>
      <c r="Z55"/>
      <c r="AA55"/>
      <c r="AB55"/>
      <c r="AC55"/>
      <c r="AD55"/>
      <c r="AE55"/>
      <c r="AF55" s="54" t="s">
        <v>224</v>
      </c>
      <c r="AG55" s="65">
        <v>0.14628842595774441</v>
      </c>
      <c r="AH55" s="16">
        <v>0.28753974924132691</v>
      </c>
      <c r="AI55"/>
      <c r="AJ55"/>
      <c r="AK55"/>
      <c r="AL55"/>
      <c r="AM55"/>
      <c r="AN55"/>
      <c r="AO55"/>
      <c r="AP55"/>
      <c r="AQ55"/>
      <c r="AR55" s="54" t="s">
        <v>257</v>
      </c>
      <c r="AS55" s="65">
        <v>0.32682710793451747</v>
      </c>
      <c r="AT55" s="16">
        <v>0.41104002924742861</v>
      </c>
      <c r="AU55"/>
      <c r="AV55"/>
      <c r="AW55"/>
      <c r="AX55"/>
      <c r="AY55"/>
      <c r="AZ55"/>
      <c r="BA55"/>
      <c r="BB55"/>
      <c r="BC55"/>
      <c r="BD55"/>
      <c r="BE55" s="54" t="s">
        <v>2080</v>
      </c>
      <c r="BF55" s="65">
        <v>5.5139643613388176E-2</v>
      </c>
      <c r="BG55" s="16">
        <v>0.14642865942641284</v>
      </c>
      <c r="BH55"/>
      <c r="BI55"/>
      <c r="BJ55"/>
      <c r="BK55"/>
      <c r="BL55"/>
      <c r="BM55"/>
      <c r="BN55"/>
      <c r="BO55"/>
      <c r="BP55"/>
      <c r="BQ55"/>
      <c r="BR55" s="54" t="s">
        <v>2091</v>
      </c>
      <c r="BS55" s="65">
        <v>0.20156377882091531</v>
      </c>
      <c r="BT55" s="16">
        <v>0.33696968539488642</v>
      </c>
      <c r="BU55"/>
      <c r="BV55"/>
      <c r="BW55"/>
      <c r="BX55"/>
      <c r="BY55"/>
      <c r="BZ55"/>
      <c r="CA55"/>
      <c r="CB55"/>
      <c r="CC55"/>
      <c r="CD55"/>
      <c r="CE55" s="54" t="s">
        <v>296</v>
      </c>
      <c r="CF55" s="65">
        <v>7.6929594411549979E-2</v>
      </c>
      <c r="CG55" s="16">
        <v>0.18120600856902772</v>
      </c>
      <c r="CH55"/>
      <c r="CI55"/>
      <c r="CJ55"/>
      <c r="CK55"/>
      <c r="CL55"/>
      <c r="CM55"/>
      <c r="CN55"/>
      <c r="CO55"/>
      <c r="CP55"/>
      <c r="CQ55"/>
      <c r="CR55"/>
      <c r="CS55" s="54" t="s">
        <v>144</v>
      </c>
      <c r="CT55" s="65">
        <v>0.28769384663987985</v>
      </c>
      <c r="CU55" s="16">
        <v>0.33982014641624964</v>
      </c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</row>
    <row r="56" spans="1:183" x14ac:dyDescent="0.3">
      <c r="A56" s="34">
        <f>'3. indicatori CT_valori_nom'!A118</f>
        <v>65114</v>
      </c>
      <c r="B56" s="34" t="str">
        <f>'3. indicatori CT_valori_nom'!B118</f>
        <v>SALA CONSILINA</v>
      </c>
      <c r="C56" s="34" t="str">
        <f>'3. indicatori CT_valori_nom'!C118</f>
        <v>CAMPANIA</v>
      </c>
      <c r="D56" s="34">
        <f>'3. indicatori CT_valori_nom'!D118</f>
        <v>41104</v>
      </c>
      <c r="E56" s="70">
        <f>SUM('5. normalizz_CT singola regione'!E118:O118)/11</f>
        <v>0.46196527474318044</v>
      </c>
      <c r="F56" s="70">
        <f t="shared" si="0"/>
        <v>0.49210731394269014</v>
      </c>
      <c r="G56" s="70">
        <f>SUM('5. normalizz_CT singola regione'!P118:X118)/9</f>
        <v>0.21661551240030252</v>
      </c>
      <c r="H56" s="70">
        <f t="shared" si="0"/>
        <v>0.28753974924132714</v>
      </c>
      <c r="I56" s="70">
        <f>SUM('5. normalizz_CT singola regione'!Y118:AI118)/9</f>
        <v>0.42679486822833584</v>
      </c>
      <c r="J56" s="70">
        <f t="shared" ref="J56" si="214">AVERAGE(I$2:I$61)</f>
        <v>0.4110400292474285</v>
      </c>
      <c r="K56" s="70">
        <f>SUM('5. normalizz_CT singola regione'!AJ118:AR118)/9</f>
        <v>0.16658135432992099</v>
      </c>
      <c r="L56" s="70">
        <f t="shared" ref="L56" si="215">AVERAGE(K$2:K$61)</f>
        <v>0.14642865942641278</v>
      </c>
      <c r="M56" s="70">
        <f>SUM('5. normalizz_CT singola regione'!AS118:AW118)/5</f>
        <v>0.35990897802865229</v>
      </c>
      <c r="N56" s="70">
        <f t="shared" ref="N56" si="216">AVERAGE(M$2:M$61)</f>
        <v>0.35609123946810745</v>
      </c>
      <c r="O56" s="70">
        <f>SUM('5. normalizz_CT singola regione'!AX118:BD118)/7</f>
        <v>0.2225263531590787</v>
      </c>
      <c r="P56" s="70">
        <f t="shared" ref="P56" si="217">AVERAGE(O$2:O$61)</f>
        <v>0.22900584948608183</v>
      </c>
      <c r="Q56" s="70">
        <f>'5. normalizz_CT singola regione'!BE118</f>
        <v>0.33465474466082629</v>
      </c>
      <c r="R56" s="70">
        <f t="shared" si="5"/>
        <v>0.34897347953934521</v>
      </c>
      <c r="S56"/>
      <c r="T56" s="54" t="s">
        <v>293</v>
      </c>
      <c r="U56" s="65">
        <v>0.39751809084976775</v>
      </c>
      <c r="V56" s="65">
        <v>0.49210731394269042</v>
      </c>
      <c r="W56" s="65"/>
      <c r="X56"/>
      <c r="Y56"/>
      <c r="Z56"/>
      <c r="AA56"/>
      <c r="AB56"/>
      <c r="AC56"/>
      <c r="AD56"/>
      <c r="AE56"/>
      <c r="AF56" s="54" t="s">
        <v>2066</v>
      </c>
      <c r="AG56" s="65">
        <v>0.1260113990197663</v>
      </c>
      <c r="AH56" s="16">
        <v>0.28753974924132691</v>
      </c>
      <c r="AI56"/>
      <c r="AJ56"/>
      <c r="AK56"/>
      <c r="AL56"/>
      <c r="AM56"/>
      <c r="AN56"/>
      <c r="AO56"/>
      <c r="AP56"/>
      <c r="AQ56"/>
      <c r="AR56" s="54" t="s">
        <v>144</v>
      </c>
      <c r="AS56" s="65">
        <v>0.31626199482222261</v>
      </c>
      <c r="AT56" s="16">
        <v>0.41104002924742861</v>
      </c>
      <c r="AU56"/>
      <c r="AV56"/>
      <c r="AW56"/>
      <c r="AX56"/>
      <c r="AY56"/>
      <c r="AZ56"/>
      <c r="BA56"/>
      <c r="BB56"/>
      <c r="BC56"/>
      <c r="BD56"/>
      <c r="BE56" s="54" t="s">
        <v>144</v>
      </c>
      <c r="BF56" s="65">
        <v>5.3830838484089857E-2</v>
      </c>
      <c r="BG56" s="16">
        <v>0.14642865942641284</v>
      </c>
      <c r="BH56"/>
      <c r="BI56"/>
      <c r="BJ56"/>
      <c r="BK56"/>
      <c r="BL56"/>
      <c r="BM56"/>
      <c r="BN56"/>
      <c r="BO56"/>
      <c r="BP56"/>
      <c r="BQ56"/>
      <c r="BR56" s="54" t="s">
        <v>274</v>
      </c>
      <c r="BS56" s="65">
        <v>0.17886443628801602</v>
      </c>
      <c r="BT56" s="16">
        <v>0.33696968539488642</v>
      </c>
      <c r="BU56"/>
      <c r="BV56"/>
      <c r="BW56"/>
      <c r="BX56"/>
      <c r="BY56"/>
      <c r="BZ56"/>
      <c r="CA56"/>
      <c r="CB56"/>
      <c r="CC56"/>
      <c r="CD56"/>
      <c r="CE56" s="54" t="s">
        <v>267</v>
      </c>
      <c r="CF56" s="65">
        <v>7.0905189897544033E-2</v>
      </c>
      <c r="CG56" s="16">
        <v>0.18120600856902772</v>
      </c>
      <c r="CH56"/>
      <c r="CI56"/>
      <c r="CJ56"/>
      <c r="CK56"/>
      <c r="CL56"/>
      <c r="CM56"/>
      <c r="CN56"/>
      <c r="CO56"/>
      <c r="CP56"/>
      <c r="CQ56"/>
      <c r="CR56"/>
      <c r="CS56" s="54" t="s">
        <v>292</v>
      </c>
      <c r="CT56" s="65">
        <v>0.28299656422428643</v>
      </c>
      <c r="CU56" s="16">
        <v>0.33982014641624964</v>
      </c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</row>
    <row r="57" spans="1:183" x14ac:dyDescent="0.3">
      <c r="A57" s="34">
        <f>'3. indicatori CT_valori_nom'!A119</f>
        <v>65116</v>
      </c>
      <c r="B57" s="34" t="str">
        <f>'3. indicatori CT_valori_nom'!B119</f>
        <v>SALERNO</v>
      </c>
      <c r="C57" s="34" t="str">
        <f>'3. indicatori CT_valori_nom'!C119</f>
        <v>CAMPANIA</v>
      </c>
      <c r="D57" s="34">
        <f>'3. indicatori CT_valori_nom'!D119</f>
        <v>135261</v>
      </c>
      <c r="E57" s="70">
        <f>SUM('5. normalizz_CT singola regione'!E119:O119)/11</f>
        <v>0.58537949190069427</v>
      </c>
      <c r="F57" s="70">
        <f t="shared" si="0"/>
        <v>0.49210731394269014</v>
      </c>
      <c r="G57" s="70">
        <f>SUM('5. normalizz_CT singola regione'!P119:X119)/9</f>
        <v>0.54014487794811161</v>
      </c>
      <c r="H57" s="70">
        <f t="shared" si="0"/>
        <v>0.28753974924132714</v>
      </c>
      <c r="I57" s="70">
        <f>SUM('5. normalizz_CT singola regione'!Y119:AI119)/9</f>
        <v>0.29804871722202819</v>
      </c>
      <c r="J57" s="70">
        <f t="shared" ref="J57" si="218">AVERAGE(I$2:I$61)</f>
        <v>0.4110400292474285</v>
      </c>
      <c r="K57" s="70">
        <f>SUM('5. normalizz_CT singola regione'!AJ119:AR119)/9</f>
        <v>0.28984833176280916</v>
      </c>
      <c r="L57" s="70">
        <f t="shared" ref="L57" si="219">AVERAGE(K$2:K$61)</f>
        <v>0.14642865942641278</v>
      </c>
      <c r="M57" s="70">
        <f>SUM('5. normalizz_CT singola regione'!AS119:AW119)/5</f>
        <v>0.50478528838269487</v>
      </c>
      <c r="N57" s="70">
        <f t="shared" ref="N57" si="220">AVERAGE(M$2:M$61)</f>
        <v>0.35609123946810745</v>
      </c>
      <c r="O57" s="70">
        <f>SUM('5. normalizz_CT singola regione'!AX119:BD119)/7</f>
        <v>0.46645315196107695</v>
      </c>
      <c r="P57" s="70">
        <f t="shared" ref="P57" si="221">AVERAGE(O$2:O$61)</f>
        <v>0.22900584948608183</v>
      </c>
      <c r="Q57" s="70">
        <f>'5. normalizz_CT singola regione'!BE119</f>
        <v>0.47618404806266373</v>
      </c>
      <c r="R57" s="70">
        <f t="shared" si="5"/>
        <v>0.34897347953934521</v>
      </c>
      <c r="S57"/>
      <c r="T57" s="54" t="s">
        <v>300</v>
      </c>
      <c r="U57" s="65">
        <v>0.39254104760742425</v>
      </c>
      <c r="V57" s="65">
        <v>0.49210731394269042</v>
      </c>
      <c r="W57" s="65"/>
      <c r="X57"/>
      <c r="Y57"/>
      <c r="Z57"/>
      <c r="AA57"/>
      <c r="AB57"/>
      <c r="AC57"/>
      <c r="AD57"/>
      <c r="AE57"/>
      <c r="AF57" s="54" t="s">
        <v>269</v>
      </c>
      <c r="AG57" s="65">
        <v>0.12008079989370178</v>
      </c>
      <c r="AH57" s="16">
        <v>0.28753974924132691</v>
      </c>
      <c r="AI57"/>
      <c r="AJ57"/>
      <c r="AK57"/>
      <c r="AL57"/>
      <c r="AM57"/>
      <c r="AN57"/>
      <c r="AO57"/>
      <c r="AP57"/>
      <c r="AQ57"/>
      <c r="AR57" s="54" t="s">
        <v>292</v>
      </c>
      <c r="AS57" s="65">
        <v>0.31105420811406609</v>
      </c>
      <c r="AT57" s="16">
        <v>0.41104002924742861</v>
      </c>
      <c r="AU57"/>
      <c r="AV57"/>
      <c r="AW57"/>
      <c r="AX57"/>
      <c r="AY57"/>
      <c r="AZ57"/>
      <c r="BA57"/>
      <c r="BB57"/>
      <c r="BC57"/>
      <c r="BD57"/>
      <c r="BE57" s="54" t="s">
        <v>2083</v>
      </c>
      <c r="BF57" s="65">
        <v>4.7332577159875128E-2</v>
      </c>
      <c r="BG57" s="16">
        <v>0.14642865942641284</v>
      </c>
      <c r="BH57"/>
      <c r="BI57"/>
      <c r="BJ57"/>
      <c r="BK57"/>
      <c r="BL57"/>
      <c r="BM57"/>
      <c r="BN57"/>
      <c r="BO57"/>
      <c r="BP57"/>
      <c r="BQ57"/>
      <c r="BR57" s="54" t="s">
        <v>2093</v>
      </c>
      <c r="BS57" s="65">
        <v>0.16510117794475201</v>
      </c>
      <c r="BT57" s="16">
        <v>0.33696968539488642</v>
      </c>
      <c r="BU57"/>
      <c r="BV57"/>
      <c r="BW57"/>
      <c r="BX57"/>
      <c r="BY57"/>
      <c r="BZ57"/>
      <c r="CA57"/>
      <c r="CB57"/>
      <c r="CC57"/>
      <c r="CD57"/>
      <c r="CE57" s="54" t="s">
        <v>149</v>
      </c>
      <c r="CF57" s="65">
        <v>6.5425876984763862E-2</v>
      </c>
      <c r="CG57" s="16">
        <v>0.18120600856902772</v>
      </c>
      <c r="CH57"/>
      <c r="CI57"/>
      <c r="CJ57"/>
      <c r="CK57"/>
      <c r="CL57"/>
      <c r="CM57"/>
      <c r="CN57"/>
      <c r="CO57"/>
      <c r="CP57"/>
      <c r="CQ57"/>
      <c r="CR57"/>
      <c r="CS57" s="54" t="s">
        <v>269</v>
      </c>
      <c r="CT57" s="65">
        <v>0.27880559062409954</v>
      </c>
      <c r="CU57" s="16">
        <v>0.33982014641624964</v>
      </c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</row>
    <row r="58" spans="1:183" x14ac:dyDescent="0.3">
      <c r="A58" s="34">
        <f>'3. indicatori CT_valori_nom'!A120</f>
        <v>65134</v>
      </c>
      <c r="B58" s="34" t="str">
        <f>'3. indicatori CT_valori_nom'!B120</f>
        <v>SAPRI</v>
      </c>
      <c r="C58" s="34" t="str">
        <f>'3. indicatori CT_valori_nom'!C120</f>
        <v>CAMPANIA</v>
      </c>
      <c r="D58" s="34">
        <f>'3. indicatori CT_valori_nom'!D120</f>
        <v>32300</v>
      </c>
      <c r="E58" s="70">
        <f>SUM('5. normalizz_CT singola regione'!E120:O120)/11</f>
        <v>0.45550659664618648</v>
      </c>
      <c r="F58" s="70">
        <f t="shared" si="0"/>
        <v>0.49210731394269014</v>
      </c>
      <c r="G58" s="70">
        <f>SUM('5. normalizz_CT singola regione'!P120:X120)/9</f>
        <v>0.24484216886943255</v>
      </c>
      <c r="H58" s="70">
        <f t="shared" si="0"/>
        <v>0.28753974924132714</v>
      </c>
      <c r="I58" s="70">
        <f>SUM('5. normalizz_CT singola regione'!Y120:AI120)/9</f>
        <v>0.45752201388851216</v>
      </c>
      <c r="J58" s="70">
        <f t="shared" ref="J58" si="222">AVERAGE(I$2:I$61)</f>
        <v>0.4110400292474285</v>
      </c>
      <c r="K58" s="70">
        <f>SUM('5. normalizz_CT singola regione'!AJ120:AR120)/9</f>
        <v>7.5612621108265013E-2</v>
      </c>
      <c r="L58" s="70">
        <f t="shared" ref="L58" si="223">AVERAGE(K$2:K$61)</f>
        <v>0.14642865942641278</v>
      </c>
      <c r="M58" s="70">
        <f>SUM('5. normalizz_CT singola regione'!AS120:AW120)/5</f>
        <v>0.53222300735119932</v>
      </c>
      <c r="N58" s="70">
        <f t="shared" ref="N58" si="224">AVERAGE(M$2:M$61)</f>
        <v>0.35609123946810745</v>
      </c>
      <c r="O58" s="70">
        <f>SUM('5. normalizz_CT singola regione'!AX120:BD120)/7</f>
        <v>0.16778271767763461</v>
      </c>
      <c r="P58" s="70">
        <f t="shared" ref="P58" si="225">AVERAGE(O$2:O$61)</f>
        <v>0.22900584948608183</v>
      </c>
      <c r="Q58" s="70">
        <f>'5. normalizz_CT singola regione'!BE120</f>
        <v>0.33719059273198693</v>
      </c>
      <c r="R58" s="70">
        <f t="shared" si="5"/>
        <v>0.34897347953934521</v>
      </c>
      <c r="S58"/>
      <c r="T58" s="54" t="s">
        <v>146</v>
      </c>
      <c r="U58" s="65">
        <v>0.39009224530425451</v>
      </c>
      <c r="V58" s="65">
        <v>0.49210731394269042</v>
      </c>
      <c r="W58" s="65"/>
      <c r="X58"/>
      <c r="Y58"/>
      <c r="Z58"/>
      <c r="AA58"/>
      <c r="AB58"/>
      <c r="AC58"/>
      <c r="AD58"/>
      <c r="AE58"/>
      <c r="AF58" s="54" t="s">
        <v>230</v>
      </c>
      <c r="AG58" s="65">
        <v>0.11835779822068754</v>
      </c>
      <c r="AH58" s="16">
        <v>0.28753974924132691</v>
      </c>
      <c r="AI58"/>
      <c r="AJ58"/>
      <c r="AK58"/>
      <c r="AL58"/>
      <c r="AM58"/>
      <c r="AN58"/>
      <c r="AO58"/>
      <c r="AP58"/>
      <c r="AQ58"/>
      <c r="AR58" s="54" t="s">
        <v>2068</v>
      </c>
      <c r="AS58" s="65">
        <v>0.30760527139041005</v>
      </c>
      <c r="AT58" s="16">
        <v>0.41104002924742861</v>
      </c>
      <c r="AU58"/>
      <c r="AV58"/>
      <c r="AW58"/>
      <c r="AX58"/>
      <c r="AY58"/>
      <c r="AZ58"/>
      <c r="BA58"/>
      <c r="BB58"/>
      <c r="BC58"/>
      <c r="BD58"/>
      <c r="BE58" s="54" t="s">
        <v>292</v>
      </c>
      <c r="BF58" s="65">
        <v>4.5176698920620761E-2</v>
      </c>
      <c r="BG58" s="16">
        <v>0.14642865942641284</v>
      </c>
      <c r="BH58"/>
      <c r="BI58"/>
      <c r="BJ58"/>
      <c r="BK58"/>
      <c r="BL58"/>
      <c r="BM58"/>
      <c r="BN58"/>
      <c r="BO58"/>
      <c r="BP58"/>
      <c r="BQ58"/>
      <c r="BR58" s="54" t="s">
        <v>2089</v>
      </c>
      <c r="BS58" s="65">
        <v>0.14338411710598858</v>
      </c>
      <c r="BT58" s="16">
        <v>0.33696968539488642</v>
      </c>
      <c r="BU58"/>
      <c r="BV58"/>
      <c r="BW58"/>
      <c r="BX58"/>
      <c r="BY58"/>
      <c r="BZ58"/>
      <c r="CA58"/>
      <c r="CB58"/>
      <c r="CC58"/>
      <c r="CD58"/>
      <c r="CE58" s="54" t="s">
        <v>2100</v>
      </c>
      <c r="CF58" s="65">
        <v>3.8056651618566036E-2</v>
      </c>
      <c r="CG58" s="16">
        <v>0.18120600856902772</v>
      </c>
      <c r="CH58"/>
      <c r="CI58"/>
      <c r="CJ58"/>
      <c r="CK58"/>
      <c r="CL58"/>
      <c r="CM58"/>
      <c r="CN58"/>
      <c r="CO58"/>
      <c r="CP58"/>
      <c r="CQ58"/>
      <c r="CR58"/>
      <c r="CS58" s="54" t="s">
        <v>230</v>
      </c>
      <c r="CT58" s="65">
        <v>0.27704190943442358</v>
      </c>
      <c r="CU58" s="16">
        <v>0.33982014641624964</v>
      </c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</row>
    <row r="59" spans="1:183" x14ac:dyDescent="0.3">
      <c r="A59" s="34">
        <f>'3. indicatori CT_valori_nom'!A121</f>
        <v>65135</v>
      </c>
      <c r="B59" s="34" t="str">
        <f>'3. indicatori CT_valori_nom'!B121</f>
        <v>SARNO</v>
      </c>
      <c r="C59" s="34" t="str">
        <f>'3. indicatori CT_valori_nom'!C121</f>
        <v>CAMPANIA</v>
      </c>
      <c r="D59" s="34">
        <f>'3. indicatori CT_valori_nom'!D121</f>
        <v>42476</v>
      </c>
      <c r="E59" s="70">
        <f>SUM('5. normalizz_CT singola regione'!E121:O121)/11</f>
        <v>0.51755107025276403</v>
      </c>
      <c r="F59" s="70">
        <f t="shared" si="0"/>
        <v>0.49210731394269014</v>
      </c>
      <c r="G59" s="70">
        <f>SUM('5. normalizz_CT singola regione'!P121:X121)/9</f>
        <v>0.35726825799448292</v>
      </c>
      <c r="H59" s="70">
        <f t="shared" si="0"/>
        <v>0.28753974924132714</v>
      </c>
      <c r="I59" s="70">
        <f>SUM('5. normalizz_CT singola regione'!Y121:AI121)/9</f>
        <v>0.38642224249979346</v>
      </c>
      <c r="J59" s="70">
        <f t="shared" ref="J59" si="226">AVERAGE(I$2:I$61)</f>
        <v>0.4110400292474285</v>
      </c>
      <c r="K59" s="70">
        <f>SUM('5. normalizz_CT singola regione'!AJ121:AR121)/9</f>
        <v>0.18325877747295297</v>
      </c>
      <c r="L59" s="70">
        <f t="shared" ref="L59" si="227">AVERAGE(K$2:K$61)</f>
        <v>0.14642865942641278</v>
      </c>
      <c r="M59" s="70">
        <f>SUM('5. normalizz_CT singola regione'!AS121:AW121)/5</f>
        <v>0.30838925169161868</v>
      </c>
      <c r="N59" s="70">
        <f t="shared" ref="N59" si="228">AVERAGE(M$2:M$61)</f>
        <v>0.35609123946810745</v>
      </c>
      <c r="O59" s="70">
        <f>SUM('5. normalizz_CT singola regione'!AX121:BD121)/7</f>
        <v>0.13821796052253665</v>
      </c>
      <c r="P59" s="70">
        <f t="shared" ref="P59" si="229">AVERAGE(O$2:O$61)</f>
        <v>0.22900584948608183</v>
      </c>
      <c r="Q59" s="70">
        <f>'5. normalizz_CT singola regione'!BE121</f>
        <v>0.35202292035321942</v>
      </c>
      <c r="R59" s="70">
        <f t="shared" si="5"/>
        <v>0.34897347953934521</v>
      </c>
      <c r="S59"/>
      <c r="T59" s="54" t="s">
        <v>257</v>
      </c>
      <c r="U59" s="65">
        <v>0.38995266715449067</v>
      </c>
      <c r="V59" s="65">
        <v>0.49210731394269042</v>
      </c>
      <c r="W59" s="65"/>
      <c r="X59"/>
      <c r="Y59"/>
      <c r="Z59"/>
      <c r="AA59"/>
      <c r="AB59"/>
      <c r="AC59"/>
      <c r="AD59"/>
      <c r="AE59"/>
      <c r="AF59" s="54" t="s">
        <v>241</v>
      </c>
      <c r="AG59" s="65">
        <v>0.10052297547065285</v>
      </c>
      <c r="AH59" s="16">
        <v>0.28753974924132691</v>
      </c>
      <c r="AI59"/>
      <c r="AJ59"/>
      <c r="AK59"/>
      <c r="AL59"/>
      <c r="AM59"/>
      <c r="AN59"/>
      <c r="AO59"/>
      <c r="AP59"/>
      <c r="AQ59"/>
      <c r="AR59" s="54" t="s">
        <v>263</v>
      </c>
      <c r="AS59" s="65">
        <v>0.29804871722202819</v>
      </c>
      <c r="AT59" s="16">
        <v>0.41104002924742861</v>
      </c>
      <c r="AU59"/>
      <c r="AV59"/>
      <c r="AW59"/>
      <c r="AX59"/>
      <c r="AY59"/>
      <c r="AZ59"/>
      <c r="BA59"/>
      <c r="BB59"/>
      <c r="BC59"/>
      <c r="BD59"/>
      <c r="BE59" s="54" t="s">
        <v>264</v>
      </c>
      <c r="BF59" s="65">
        <v>2.9063361913914829E-2</v>
      </c>
      <c r="BG59" s="16">
        <v>0.14642865942641284</v>
      </c>
      <c r="BH59"/>
      <c r="BI59"/>
      <c r="BJ59"/>
      <c r="BK59"/>
      <c r="BL59"/>
      <c r="BM59"/>
      <c r="BN59"/>
      <c r="BO59"/>
      <c r="BP59"/>
      <c r="BQ59"/>
      <c r="BR59" s="54" t="s">
        <v>2071</v>
      </c>
      <c r="BS59" s="65">
        <v>0.14327916403147098</v>
      </c>
      <c r="BT59" s="16">
        <v>0.33696968539488642</v>
      </c>
      <c r="BU59"/>
      <c r="BV59"/>
      <c r="BW59"/>
      <c r="BX59"/>
      <c r="BY59"/>
      <c r="BZ59"/>
      <c r="CA59"/>
      <c r="CB59"/>
      <c r="CC59"/>
      <c r="CD59"/>
      <c r="CE59" s="54" t="s">
        <v>2057</v>
      </c>
      <c r="CF59" s="65">
        <v>3.5336513989974623E-2</v>
      </c>
      <c r="CG59" s="16">
        <v>0.18120600856902772</v>
      </c>
      <c r="CH59"/>
      <c r="CI59"/>
      <c r="CJ59"/>
      <c r="CK59"/>
      <c r="CL59"/>
      <c r="CM59"/>
      <c r="CN59"/>
      <c r="CO59"/>
      <c r="CP59"/>
      <c r="CQ59"/>
      <c r="CR59"/>
      <c r="CS59" s="54" t="s">
        <v>2066</v>
      </c>
      <c r="CT59" s="65">
        <v>0.26826940207294936</v>
      </c>
      <c r="CU59" s="16">
        <v>0.33982014641624964</v>
      </c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</row>
    <row r="60" spans="1:183" x14ac:dyDescent="0.3">
      <c r="A60" s="34">
        <f>'3. indicatori CT_valori_nom'!A122</f>
        <v>65137</v>
      </c>
      <c r="B60" s="34" t="str">
        <f>'3. indicatori CT_valori_nom'!B122</f>
        <v>SCAFATI</v>
      </c>
      <c r="C60" s="34" t="str">
        <f>'3. indicatori CT_valori_nom'!C122</f>
        <v>CAMPANIA</v>
      </c>
      <c r="D60" s="34">
        <f>'3. indicatori CT_valori_nom'!D122</f>
        <v>50787</v>
      </c>
      <c r="E60" s="70">
        <f>SUM('5. normalizz_CT singola regione'!E122:O122)/11</f>
        <v>0.47258611688988972</v>
      </c>
      <c r="F60" s="70">
        <f t="shared" si="0"/>
        <v>0.49210731394269014</v>
      </c>
      <c r="G60" s="70">
        <f>SUM('5. normalizz_CT singola regione'!P122:X122)/9</f>
        <v>0.41358897056845872</v>
      </c>
      <c r="H60" s="70">
        <f t="shared" si="0"/>
        <v>0.28753974924132714</v>
      </c>
      <c r="I60" s="70">
        <f>SUM('5. normalizz_CT singola regione'!Y122:AI122)/9</f>
        <v>0.48009668637232294</v>
      </c>
      <c r="J60" s="70">
        <f t="shared" ref="J60" si="230">AVERAGE(I$2:I$61)</f>
        <v>0.4110400292474285</v>
      </c>
      <c r="K60" s="70">
        <f>SUM('5. normalizz_CT singola regione'!AJ122:AR122)/9</f>
        <v>0.21155309931635799</v>
      </c>
      <c r="L60" s="70">
        <f t="shared" ref="L60" si="231">AVERAGE(K$2:K$61)</f>
        <v>0.14642865942641278</v>
      </c>
      <c r="M60" s="70">
        <f>SUM('5. normalizz_CT singola regione'!AS122:AW122)/5</f>
        <v>0.2213922419629232</v>
      </c>
      <c r="N60" s="70">
        <f t="shared" ref="N60" si="232">AVERAGE(M$2:M$61)</f>
        <v>0.35609123946810745</v>
      </c>
      <c r="O60" s="70">
        <f>SUM('5. normalizz_CT singola regione'!AX122:BD122)/7</f>
        <v>0.21750142727349672</v>
      </c>
      <c r="P60" s="70">
        <f t="shared" ref="P60" si="233">AVERAGE(O$2:O$61)</f>
        <v>0.22900584948608183</v>
      </c>
      <c r="Q60" s="70">
        <f>'5. normalizz_CT singola regione'!BE122</f>
        <v>0.37819292112408809</v>
      </c>
      <c r="R60" s="70">
        <f t="shared" si="5"/>
        <v>0.34897347953934521</v>
      </c>
      <c r="S60"/>
      <c r="T60" s="54" t="s">
        <v>269</v>
      </c>
      <c r="U60" s="65">
        <v>0.3848606140313382</v>
      </c>
      <c r="V60" s="65">
        <v>0.49210731394269042</v>
      </c>
      <c r="W60" s="65"/>
      <c r="X60"/>
      <c r="Y60"/>
      <c r="Z60"/>
      <c r="AA60"/>
      <c r="AB60"/>
      <c r="AC60"/>
      <c r="AD60"/>
      <c r="AE60"/>
      <c r="AF60" s="54" t="s">
        <v>264</v>
      </c>
      <c r="AG60" s="65">
        <v>5.201900588229745E-2</v>
      </c>
      <c r="AH60" s="16">
        <v>0.28753974924132691</v>
      </c>
      <c r="AI60"/>
      <c r="AJ60"/>
      <c r="AK60"/>
      <c r="AL60"/>
      <c r="AM60"/>
      <c r="AN60"/>
      <c r="AO60"/>
      <c r="AP60"/>
      <c r="AQ60"/>
      <c r="AR60" s="54" t="s">
        <v>284</v>
      </c>
      <c r="AS60" s="65">
        <v>0.29474198223036285</v>
      </c>
      <c r="AT60" s="16">
        <v>0.41104002924742861</v>
      </c>
      <c r="AU60"/>
      <c r="AV60"/>
      <c r="AW60"/>
      <c r="AX60"/>
      <c r="AY60"/>
      <c r="AZ60"/>
      <c r="BA60"/>
      <c r="BB60"/>
      <c r="BC60"/>
      <c r="BD60"/>
      <c r="BE60" s="54" t="s">
        <v>159</v>
      </c>
      <c r="BF60" s="65">
        <v>2.7050841483831179E-2</v>
      </c>
      <c r="BG60" s="16">
        <v>0.14642865942641284</v>
      </c>
      <c r="BH60"/>
      <c r="BI60"/>
      <c r="BJ60"/>
      <c r="BK60"/>
      <c r="BL60"/>
      <c r="BM60"/>
      <c r="BN60"/>
      <c r="BO60"/>
      <c r="BP60"/>
      <c r="BQ60"/>
      <c r="BR60" s="54" t="s">
        <v>233</v>
      </c>
      <c r="BS60" s="65">
        <v>0.13355977909920225</v>
      </c>
      <c r="BT60" s="16">
        <v>0.33696968539488642</v>
      </c>
      <c r="BU60"/>
      <c r="BV60"/>
      <c r="BW60"/>
      <c r="BX60"/>
      <c r="BY60"/>
      <c r="BZ60"/>
      <c r="CA60"/>
      <c r="CB60"/>
      <c r="CC60"/>
      <c r="CD60"/>
      <c r="CE60" s="54" t="s">
        <v>222</v>
      </c>
      <c r="CF60" s="65">
        <v>2.427413084420153E-2</v>
      </c>
      <c r="CG60" s="16">
        <v>0.18120600856902772</v>
      </c>
      <c r="CH60"/>
      <c r="CI60"/>
      <c r="CJ60"/>
      <c r="CK60"/>
      <c r="CL60"/>
      <c r="CM60"/>
      <c r="CN60"/>
      <c r="CO60"/>
      <c r="CP60"/>
      <c r="CQ60"/>
      <c r="CR60"/>
      <c r="CS60" s="54" t="s">
        <v>264</v>
      </c>
      <c r="CT60" s="65">
        <v>0.26251120842999115</v>
      </c>
      <c r="CU60" s="16">
        <v>0.33982014641624964</v>
      </c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</row>
    <row r="61" spans="1:183" x14ac:dyDescent="0.3">
      <c r="A61" s="34">
        <f>'3. indicatori CT_valori_nom'!A123</f>
        <v>65154</v>
      </c>
      <c r="B61" s="34" t="str">
        <f>'3. indicatori CT_valori_nom'!B123</f>
        <v>VALLO DELLA LUCANIA</v>
      </c>
      <c r="C61" s="34" t="str">
        <f>'3. indicatori CT_valori_nom'!C123</f>
        <v>CAMPANIA</v>
      </c>
      <c r="D61" s="34">
        <f>'3. indicatori CT_valori_nom'!D123</f>
        <v>81243</v>
      </c>
      <c r="E61" s="70">
        <f>SUM('5. normalizz_CT singola regione'!E123:O123)/11</f>
        <v>0.52506786481683865</v>
      </c>
      <c r="F61" s="70">
        <f t="shared" si="0"/>
        <v>0.49210731394269014</v>
      </c>
      <c r="G61" s="70">
        <f>SUM('5. normalizz_CT singola regione'!P123:X123)/9</f>
        <v>0.24062460364710969</v>
      </c>
      <c r="H61" s="70">
        <f t="shared" si="0"/>
        <v>0.28753974924132714</v>
      </c>
      <c r="I61" s="70">
        <f>SUM('5. normalizz_CT singola regione'!Y123:AI123)/9</f>
        <v>0.39070648458255952</v>
      </c>
      <c r="J61" s="70">
        <f t="shared" ref="J61" si="234">AVERAGE(I$2:I$61)</f>
        <v>0.4110400292474285</v>
      </c>
      <c r="K61" s="70">
        <f>SUM('5. normalizz_CT singola regione'!AJ123:AR123)/9</f>
        <v>0.24337650996139948</v>
      </c>
      <c r="L61" s="70">
        <f t="shared" ref="L61" si="235">AVERAGE(K$2:K$61)</f>
        <v>0.14642865942641278</v>
      </c>
      <c r="M61" s="70">
        <f>SUM('5. normalizz_CT singola regione'!AS123:AW123)/5</f>
        <v>0.64375142166272858</v>
      </c>
      <c r="N61" s="70">
        <f t="shared" ref="N61" si="236">AVERAGE(M$2:M$61)</f>
        <v>0.35609123946810745</v>
      </c>
      <c r="O61" s="70">
        <f>SUM('5. normalizz_CT singola regione'!AX123:BD123)/7</f>
        <v>0.21699692027457854</v>
      </c>
      <c r="P61" s="70">
        <f t="shared" ref="P61" si="237">AVERAGE(O$2:O$61)</f>
        <v>0.22900584948608183</v>
      </c>
      <c r="Q61" s="70">
        <f>'5. normalizz_CT singola regione'!BE123</f>
        <v>0.39118830738171351</v>
      </c>
      <c r="R61" s="70">
        <f t="shared" si="5"/>
        <v>0.34897347953934521</v>
      </c>
      <c r="S61"/>
      <c r="T61" s="54" t="s">
        <v>264</v>
      </c>
      <c r="U61" s="65">
        <v>0.37763148603326313</v>
      </c>
      <c r="V61" s="65">
        <v>0.49210731394269042</v>
      </c>
      <c r="W61" s="65"/>
      <c r="X61"/>
      <c r="Y61"/>
      <c r="Z61"/>
      <c r="AA61"/>
      <c r="AB61"/>
      <c r="AC61"/>
      <c r="AD61"/>
      <c r="AE61"/>
      <c r="AF61" s="54" t="s">
        <v>257</v>
      </c>
      <c r="AG61" s="65">
        <v>1.8284195618588267E-2</v>
      </c>
      <c r="AH61" s="16">
        <v>0.28753974924132691</v>
      </c>
      <c r="AI61"/>
      <c r="AJ61"/>
      <c r="AK61"/>
      <c r="AL61"/>
      <c r="AM61"/>
      <c r="AN61"/>
      <c r="AO61"/>
      <c r="AP61"/>
      <c r="AQ61"/>
      <c r="AR61" s="54" t="s">
        <v>165</v>
      </c>
      <c r="AS61" s="65">
        <v>0.28932419221492928</v>
      </c>
      <c r="AT61" s="16">
        <v>0.41104002924742861</v>
      </c>
      <c r="AU61"/>
      <c r="AV61"/>
      <c r="AW61"/>
      <c r="AX61"/>
      <c r="AY61"/>
      <c r="AZ61"/>
      <c r="BA61"/>
      <c r="BB61"/>
      <c r="BC61"/>
      <c r="BD61"/>
      <c r="BE61" s="54" t="s">
        <v>170</v>
      </c>
      <c r="BF61" s="65">
        <v>0</v>
      </c>
      <c r="BG61" s="16">
        <v>0.14642865942641284</v>
      </c>
      <c r="BH61"/>
      <c r="BI61"/>
      <c r="BJ61"/>
      <c r="BK61"/>
      <c r="BL61"/>
      <c r="BM61"/>
      <c r="BN61"/>
      <c r="BO61"/>
      <c r="BP61"/>
      <c r="BQ61"/>
      <c r="BR61" s="54" t="s">
        <v>165</v>
      </c>
      <c r="BS61" s="65">
        <v>8.5944977886446658E-2</v>
      </c>
      <c r="BT61" s="16">
        <v>0.33696968539488642</v>
      </c>
      <c r="BU61"/>
      <c r="BV61"/>
      <c r="BW61"/>
      <c r="BX61"/>
      <c r="BY61"/>
      <c r="BZ61"/>
      <c r="CA61"/>
      <c r="CB61"/>
      <c r="CC61"/>
      <c r="CD61"/>
      <c r="CE61" s="54" t="s">
        <v>2071</v>
      </c>
      <c r="CF61" s="65">
        <v>2.2135049473017539E-2</v>
      </c>
      <c r="CG61" s="16">
        <v>0.18120600856902772</v>
      </c>
      <c r="CH61"/>
      <c r="CI61"/>
      <c r="CJ61"/>
      <c r="CK61"/>
      <c r="CL61"/>
      <c r="CM61"/>
      <c r="CN61"/>
      <c r="CO61"/>
      <c r="CP61"/>
      <c r="CQ61"/>
      <c r="CR61"/>
      <c r="CS61" s="54" t="s">
        <v>170</v>
      </c>
      <c r="CT61" s="65">
        <v>0.26159529212837995</v>
      </c>
      <c r="CU61" s="16">
        <v>0.33982014641624964</v>
      </c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</row>
    <row r="62" spans="1:183" x14ac:dyDescent="0.3">
      <c r="Q62"/>
      <c r="R62"/>
      <c r="S62"/>
      <c r="T62" s="54" t="s">
        <v>2136</v>
      </c>
      <c r="U62" s="65">
        <v>29.526438836561422</v>
      </c>
      <c r="V62" s="65">
        <v>29.526438836561411</v>
      </c>
      <c r="W62" s="65"/>
      <c r="X62"/>
      <c r="Y62"/>
      <c r="Z62"/>
      <c r="AA62"/>
      <c r="AB62"/>
      <c r="AC62"/>
      <c r="AD62"/>
      <c r="AE62"/>
      <c r="AF62" s="54" t="s">
        <v>2136</v>
      </c>
      <c r="AG62" s="65">
        <v>17.252384954479616</v>
      </c>
      <c r="AH62" s="16">
        <v>17.252384954479616</v>
      </c>
      <c r="AI62"/>
      <c r="AJ62"/>
      <c r="AK62"/>
      <c r="AL62"/>
      <c r="AM62"/>
      <c r="AN62"/>
      <c r="AO62"/>
      <c r="AP62"/>
      <c r="AQ62"/>
      <c r="AR62" s="54" t="s">
        <v>2136</v>
      </c>
      <c r="AS62" s="65">
        <v>24.662401754845718</v>
      </c>
      <c r="AT62" s="16">
        <v>24.6624017548457</v>
      </c>
      <c r="AU62"/>
      <c r="AV62"/>
      <c r="AW62"/>
      <c r="AX62"/>
      <c r="AY62"/>
      <c r="AZ62"/>
      <c r="BA62"/>
      <c r="BB62"/>
      <c r="BC62"/>
      <c r="BD62"/>
      <c r="BE62" s="54" t="s">
        <v>2136</v>
      </c>
      <c r="BF62" s="65">
        <v>8.7857195655847704</v>
      </c>
      <c r="BG62" s="16">
        <v>8.7857195655847793</v>
      </c>
      <c r="BH62"/>
      <c r="BI62"/>
      <c r="BJ62"/>
      <c r="BK62"/>
      <c r="BL62"/>
      <c r="BM62"/>
      <c r="BN62"/>
      <c r="BO62"/>
      <c r="BP62"/>
      <c r="BQ62"/>
      <c r="BR62" s="54" t="s">
        <v>2136</v>
      </c>
      <c r="BS62" s="65">
        <v>20.218181123693185</v>
      </c>
      <c r="BT62" s="16">
        <v>20.218181123693178</v>
      </c>
      <c r="BU62"/>
      <c r="BV62"/>
      <c r="BW62"/>
      <c r="BX62"/>
      <c r="BY62"/>
      <c r="BZ62"/>
      <c r="CA62"/>
      <c r="CB62"/>
      <c r="CC62"/>
      <c r="CD62"/>
      <c r="CE62" s="54" t="s">
        <v>2136</v>
      </c>
      <c r="CF62" s="65">
        <v>10.872360514141663</v>
      </c>
      <c r="CG62" s="16">
        <v>10.872360514141663</v>
      </c>
      <c r="CH62"/>
      <c r="CI62"/>
      <c r="CJ62"/>
      <c r="CK62"/>
      <c r="CL62"/>
      <c r="CM62"/>
      <c r="CN62"/>
      <c r="CO62"/>
      <c r="CP62"/>
      <c r="CQ62"/>
      <c r="CR62"/>
      <c r="CS62" s="54" t="s">
        <v>2136</v>
      </c>
      <c r="CT62" s="65">
        <v>20.389208784974979</v>
      </c>
      <c r="CU62" s="16">
        <v>20.38920878497499</v>
      </c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</row>
    <row r="63" spans="1:183" ht="31.2" x14ac:dyDescent="0.3">
      <c r="C63" s="52"/>
      <c r="D63" s="51" t="s">
        <v>2132</v>
      </c>
      <c r="E63" s="52">
        <f>MAX(E$2:E$61)</f>
        <v>0.67586749371321142</v>
      </c>
      <c r="F63" s="52"/>
      <c r="G63" s="52">
        <f>MAX(G$2:G$61)</f>
        <v>0.75091798537245014</v>
      </c>
      <c r="H63" s="52"/>
      <c r="I63" s="52">
        <f>MAX(I$2:I$61)</f>
        <v>0.78830580474271683</v>
      </c>
      <c r="J63" s="52"/>
      <c r="K63" s="52">
        <f>MAX(K$2:K$61)</f>
        <v>0.65053122441243627</v>
      </c>
      <c r="L63" s="52"/>
      <c r="M63" s="52">
        <f>MAX(M$2:M$61)</f>
        <v>0.68185996858964493</v>
      </c>
      <c r="N63" s="52"/>
      <c r="O63" s="52">
        <f>MAX(O$2:O$61)</f>
        <v>0.56721046332221436</v>
      </c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</row>
    <row r="64" spans="1:183" x14ac:dyDescent="0.3">
      <c r="C64" s="52"/>
      <c r="D64" s="51" t="s">
        <v>2133</v>
      </c>
      <c r="E64" s="52">
        <f>MIN(E$2:E$61)</f>
        <v>0.37763148603326313</v>
      </c>
      <c r="F64" s="52"/>
      <c r="G64" s="52">
        <f>MIN(G$2:G$61)</f>
        <v>1.8284195618588267E-2</v>
      </c>
      <c r="H64" s="52"/>
      <c r="I64" s="52">
        <f>MIN(I$2:I$61)</f>
        <v>0.28932419221492928</v>
      </c>
      <c r="J64" s="52"/>
      <c r="K64" s="52">
        <f>MIN(K$2:K$61)</f>
        <v>0</v>
      </c>
      <c r="L64" s="52"/>
      <c r="M64" s="52">
        <f>MIN(M$2:M$61)</f>
        <v>0.12094421333546286</v>
      </c>
      <c r="N64" s="52"/>
      <c r="O64" s="52">
        <f>MIN(O$2:O$61)</f>
        <v>3.1658858996827063E-2</v>
      </c>
    </row>
    <row r="65" spans="3:15" x14ac:dyDescent="0.3">
      <c r="C65" s="52"/>
      <c r="D65" s="52" t="s">
        <v>2134</v>
      </c>
      <c r="E65" s="52">
        <f>AVERAGE(E$2:E$61)</f>
        <v>0.49210731394269014</v>
      </c>
      <c r="F65" s="52"/>
      <c r="G65" s="52">
        <f>AVERAGE(G$2:G$61)</f>
        <v>0.28753974924132714</v>
      </c>
      <c r="H65" s="52"/>
      <c r="I65" s="52">
        <f>AVERAGE(I$2:I$61)</f>
        <v>0.4110400292474285</v>
      </c>
      <c r="J65" s="52"/>
      <c r="K65" s="52">
        <f>AVERAGE(K$2:K$61)</f>
        <v>0.14642865942641278</v>
      </c>
      <c r="L65" s="52"/>
      <c r="M65" s="52">
        <f>AVERAGE(M$2:M$61)</f>
        <v>0.35609123946810745</v>
      </c>
      <c r="N65" s="52"/>
      <c r="O65" s="52">
        <f>AVERAGE(O$2:O$61)</f>
        <v>0.22900584948608183</v>
      </c>
    </row>
  </sheetData>
  <pageMargins left="0.7" right="0.7" top="0.75" bottom="0.75" header="0.3" footer="0.3"/>
  <pageSetup paperSize="9" orientation="portrait" horizontalDpi="0" verticalDpi="0" r:id="rId8"/>
  <drawing r:id="rId9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5A2D27-9A19-457E-814C-28C84CDCFC16}">
  <dimension ref="A1:GV84"/>
  <sheetViews>
    <sheetView topLeftCell="CK1" zoomScale="60" zoomScaleNormal="60" workbookViewId="0">
      <selection activeCell="CL50" sqref="CL50"/>
    </sheetView>
  </sheetViews>
  <sheetFormatPr defaultRowHeight="15.6" x14ac:dyDescent="0.3"/>
  <cols>
    <col min="1" max="1" width="9.796875" style="34" customWidth="1"/>
    <col min="2" max="2" width="21.5" style="34" customWidth="1"/>
    <col min="3" max="3" width="11" style="34" customWidth="1"/>
    <col min="4" max="4" width="8.296875" style="34" customWidth="1"/>
    <col min="5" max="16" width="14.5" style="34" customWidth="1"/>
    <col min="17" max="17" width="12" style="34" bestFit="1" customWidth="1"/>
    <col min="18" max="18" width="11.3984375" style="34" bestFit="1" customWidth="1"/>
    <col min="19" max="19" width="12" style="34" bestFit="1" customWidth="1"/>
    <col min="20" max="20" width="23.8984375" style="34" bestFit="1" customWidth="1"/>
    <col min="21" max="21" width="22.296875" style="34" bestFit="1" customWidth="1"/>
    <col min="22" max="22" width="30.296875" style="34" bestFit="1" customWidth="1"/>
    <col min="23" max="26" width="12" style="34" bestFit="1" customWidth="1"/>
    <col min="27" max="27" width="11" style="34" bestFit="1" customWidth="1"/>
    <col min="28" max="31" width="12" style="34" bestFit="1" customWidth="1"/>
    <col min="32" max="32" width="23.8984375" style="34" bestFit="1" customWidth="1"/>
    <col min="33" max="33" width="30.796875" style="34" bestFit="1" customWidth="1"/>
    <col min="34" max="34" width="43.59765625" style="34" bestFit="1" customWidth="1"/>
    <col min="35" max="35" width="12" style="34" bestFit="1" customWidth="1"/>
    <col min="36" max="36" width="11" style="34" bestFit="1" customWidth="1"/>
    <col min="37" max="43" width="12" style="34" bestFit="1" customWidth="1"/>
    <col min="44" max="44" width="23.8984375" style="34" bestFit="1" customWidth="1"/>
    <col min="45" max="45" width="22.8984375" style="34" bestFit="1" customWidth="1"/>
    <col min="46" max="46" width="30.8984375" style="34" bestFit="1" customWidth="1"/>
    <col min="47" max="55" width="12" style="34" bestFit="1" customWidth="1"/>
    <col min="56" max="56" width="23.8984375" style="34" bestFit="1" customWidth="1"/>
    <col min="57" max="57" width="22.3984375" style="34" bestFit="1" customWidth="1"/>
    <col min="58" max="58" width="30.3984375" style="34" bestFit="1" customWidth="1"/>
    <col min="59" max="60" width="12" style="34" bestFit="1" customWidth="1"/>
    <col min="61" max="61" width="11" style="34" bestFit="1" customWidth="1"/>
    <col min="62" max="64" width="12" style="34" bestFit="1" customWidth="1"/>
    <col min="65" max="66" width="10" style="34" bestFit="1" customWidth="1"/>
    <col min="67" max="67" width="12" style="34" bestFit="1" customWidth="1"/>
    <col min="68" max="68" width="23.8984375" style="34" bestFit="1" customWidth="1"/>
    <col min="69" max="69" width="26.296875" style="34" bestFit="1" customWidth="1"/>
    <col min="70" max="70" width="33.796875" style="34" bestFit="1" customWidth="1"/>
    <col min="71" max="79" width="12" style="34" bestFit="1" customWidth="1"/>
    <col min="80" max="80" width="23.8984375" style="34" bestFit="1" customWidth="1"/>
    <col min="81" max="81" width="29.296875" style="34" bestFit="1" customWidth="1"/>
    <col min="82" max="82" width="35.8984375" style="34" bestFit="1" customWidth="1"/>
    <col min="83" max="91" width="12" style="34" bestFit="1" customWidth="1"/>
    <col min="92" max="92" width="23.8984375" style="34" bestFit="1" customWidth="1"/>
    <col min="93" max="93" width="18.796875" style="34" bestFit="1" customWidth="1"/>
    <col min="94" max="94" width="27.8984375" style="34" bestFit="1" customWidth="1"/>
    <col min="95" max="118" width="12" style="34" bestFit="1" customWidth="1"/>
    <col min="119" max="119" width="11" style="34" bestFit="1" customWidth="1"/>
    <col min="120" max="121" width="12" style="34" bestFit="1" customWidth="1"/>
    <col min="122" max="122" width="11" style="34" bestFit="1" customWidth="1"/>
    <col min="123" max="124" width="12" style="34" bestFit="1" customWidth="1"/>
    <col min="125" max="125" width="11" style="34" bestFit="1" customWidth="1"/>
    <col min="126" max="152" width="12" style="34" bestFit="1" customWidth="1"/>
    <col min="153" max="153" width="11" style="34" bestFit="1" customWidth="1"/>
    <col min="154" max="161" width="12" style="34" bestFit="1" customWidth="1"/>
    <col min="162" max="162" width="11" style="34" bestFit="1" customWidth="1"/>
    <col min="163" max="167" width="12" style="34" bestFit="1" customWidth="1"/>
    <col min="168" max="168" width="11" style="34" bestFit="1" customWidth="1"/>
    <col min="169" max="178" width="12" style="34" bestFit="1" customWidth="1"/>
    <col min="179" max="180" width="11" style="34" bestFit="1" customWidth="1"/>
    <col min="181" max="202" width="12" style="34" bestFit="1" customWidth="1"/>
    <col min="203" max="203" width="11" style="34" bestFit="1" customWidth="1"/>
    <col min="204" max="204" width="17.09765625" style="34" bestFit="1" customWidth="1"/>
    <col min="205" max="16384" width="8.796875" style="34"/>
  </cols>
  <sheetData>
    <row r="1" spans="1:204" ht="46.8" x14ac:dyDescent="0.3">
      <c r="A1" s="49" t="s">
        <v>305</v>
      </c>
      <c r="B1" s="49" t="s">
        <v>306</v>
      </c>
      <c r="C1" s="50" t="s">
        <v>2130</v>
      </c>
      <c r="D1" s="49" t="s">
        <v>307</v>
      </c>
      <c r="E1" s="49" t="s">
        <v>5</v>
      </c>
      <c r="F1" s="64" t="s">
        <v>2138</v>
      </c>
      <c r="G1" s="49" t="s">
        <v>37</v>
      </c>
      <c r="H1" s="64" t="s">
        <v>2139</v>
      </c>
      <c r="I1" s="49" t="s">
        <v>58</v>
      </c>
      <c r="J1" s="64" t="s">
        <v>2140</v>
      </c>
      <c r="K1" s="49" t="s">
        <v>84</v>
      </c>
      <c r="L1" s="64" t="s">
        <v>2141</v>
      </c>
      <c r="M1" s="49" t="s">
        <v>103</v>
      </c>
      <c r="N1" s="64" t="s">
        <v>2142</v>
      </c>
      <c r="O1" s="49" t="s">
        <v>2131</v>
      </c>
      <c r="P1" s="64" t="s">
        <v>2143</v>
      </c>
      <c r="Q1" s="50" t="s">
        <v>2213</v>
      </c>
      <c r="R1" s="51" t="s">
        <v>2214</v>
      </c>
      <c r="S1"/>
      <c r="T1" s="53" t="s">
        <v>2135</v>
      </c>
      <c r="U1" t="s">
        <v>2144</v>
      </c>
      <c r="V1" t="s">
        <v>2146</v>
      </c>
      <c r="W1"/>
      <c r="X1"/>
      <c r="Y1"/>
      <c r="Z1"/>
      <c r="AA1"/>
      <c r="AB1"/>
      <c r="AC1"/>
      <c r="AD1"/>
      <c r="AE1"/>
      <c r="AF1" s="53" t="s">
        <v>2135</v>
      </c>
      <c r="AG1" t="s">
        <v>2149</v>
      </c>
      <c r="AH1" t="s">
        <v>2238</v>
      </c>
      <c r="AI1"/>
      <c r="AJ1"/>
      <c r="AK1"/>
      <c r="AL1"/>
      <c r="AM1"/>
      <c r="AN1"/>
      <c r="AO1"/>
      <c r="AP1"/>
      <c r="AQ1"/>
      <c r="AR1" s="53" t="s">
        <v>2135</v>
      </c>
      <c r="AS1" t="s">
        <v>2150</v>
      </c>
      <c r="AT1" t="s">
        <v>2151</v>
      </c>
      <c r="AU1"/>
      <c r="AV1"/>
      <c r="AW1"/>
      <c r="AX1"/>
      <c r="AY1"/>
      <c r="AZ1"/>
      <c r="BA1"/>
      <c r="BB1"/>
      <c r="BC1"/>
      <c r="BD1" s="53" t="s">
        <v>2135</v>
      </c>
      <c r="BE1" t="s">
        <v>2153</v>
      </c>
      <c r="BF1" t="s">
        <v>2154</v>
      </c>
      <c r="BG1"/>
      <c r="BH1"/>
      <c r="BI1"/>
      <c r="BJ1"/>
      <c r="BK1"/>
      <c r="BL1"/>
      <c r="BM1"/>
      <c r="BN1"/>
      <c r="BO1"/>
      <c r="BP1" s="53" t="s">
        <v>2135</v>
      </c>
      <c r="BQ1" t="s">
        <v>2152</v>
      </c>
      <c r="BR1" t="s">
        <v>2155</v>
      </c>
      <c r="BS1"/>
      <c r="BT1"/>
      <c r="BU1"/>
      <c r="BV1"/>
      <c r="BW1"/>
      <c r="BX1"/>
      <c r="BY1"/>
      <c r="BZ1"/>
      <c r="CA1"/>
      <c r="CB1" s="53" t="s">
        <v>2135</v>
      </c>
      <c r="CC1" t="s">
        <v>2159</v>
      </c>
      <c r="CD1" t="s">
        <v>2160</v>
      </c>
      <c r="CE1"/>
      <c r="CF1"/>
      <c r="CG1"/>
      <c r="CH1"/>
      <c r="CI1"/>
      <c r="CJ1"/>
      <c r="CK1"/>
      <c r="CL1"/>
      <c r="CM1"/>
      <c r="CN1" s="53" t="s">
        <v>2135</v>
      </c>
      <c r="CO1" t="s">
        <v>2239</v>
      </c>
      <c r="CP1" t="s">
        <v>2216</v>
      </c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</row>
    <row r="2" spans="1:204" x14ac:dyDescent="0.3">
      <c r="A2" s="34">
        <f>'3. indicatori CT_valori_nom'!A124</f>
        <v>71020</v>
      </c>
      <c r="B2" s="34" t="str">
        <f>'3. indicatori CT_valori_nom'!B124</f>
        <v>CERIGNOLA</v>
      </c>
      <c r="C2" s="34" t="str">
        <f>'3. indicatori CT_valori_nom'!C124</f>
        <v>PUGLIA</v>
      </c>
      <c r="D2" s="34">
        <f>'3. indicatori CT_valori_nom'!D124</f>
        <v>61711</v>
      </c>
      <c r="E2" s="34">
        <f>SUM('5. normalizz_CT singola regione'!E124:O124)/11</f>
        <v>0.50415511638994226</v>
      </c>
      <c r="F2" s="34">
        <f>AVERAGE(E$2:E$42)</f>
        <v>0.56207729347365054</v>
      </c>
      <c r="G2" s="34">
        <f>SUM('5. normalizz_CT singola regione'!P124:X124)/9</f>
        <v>0.38876781904034785</v>
      </c>
      <c r="H2" s="34">
        <f>AVERAGE(G$2:G$42)</f>
        <v>0.2872420716298501</v>
      </c>
      <c r="I2" s="34">
        <f>SUM('5. normalizz_CT singola regione'!Y124:AI124)/9</f>
        <v>0.55822861369673016</v>
      </c>
      <c r="J2" s="34">
        <f>AVERAGE(I$2:I$42)</f>
        <v>0.41721322043144071</v>
      </c>
      <c r="K2" s="34">
        <f>SUM('5. normalizz_CT singola regione'!AJ124:AR124)/9</f>
        <v>0.30805461309049487</v>
      </c>
      <c r="L2" s="34">
        <f>AVERAGE(K$2:K$42)</f>
        <v>0.22409039895124047</v>
      </c>
      <c r="M2" s="34">
        <f>SUM('5. normalizz_CT singola regione'!AS124:AW124)/5</f>
        <v>0.34536578635771092</v>
      </c>
      <c r="N2" s="34">
        <f>AVERAGE(M$2:M$42)</f>
        <v>0.3987454668606053</v>
      </c>
      <c r="O2" s="34">
        <f>SUM('5. normalizz_CT singola regione'!AX124:BD124)/7</f>
        <v>6.821746593942403E-2</v>
      </c>
      <c r="P2" s="34">
        <f>AVERAGE(O$2:O$42)</f>
        <v>0.30195925654560851</v>
      </c>
      <c r="Q2" s="34">
        <f>'5. normalizz_CT singola regione'!BE124</f>
        <v>0.40522376353408596</v>
      </c>
      <c r="R2" s="34">
        <f>AVERAGE(Q$2:Q$42)</f>
        <v>0.39674901228606857</v>
      </c>
      <c r="S2"/>
      <c r="T2" s="54" t="s">
        <v>203</v>
      </c>
      <c r="U2" s="65">
        <v>0.70243858640232903</v>
      </c>
      <c r="V2" s="16">
        <v>0.56207729347365054</v>
      </c>
      <c r="W2"/>
      <c r="X2"/>
      <c r="Y2"/>
      <c r="Z2"/>
      <c r="AA2"/>
      <c r="AB2"/>
      <c r="AC2"/>
      <c r="AD2"/>
      <c r="AE2"/>
      <c r="AF2" s="54" t="s">
        <v>150</v>
      </c>
      <c r="AG2" s="65">
        <v>0.88888888888888884</v>
      </c>
      <c r="AH2" s="16">
        <v>0.2872420716298501</v>
      </c>
      <c r="AI2"/>
      <c r="AJ2"/>
      <c r="AK2"/>
      <c r="AL2"/>
      <c r="AM2"/>
      <c r="AN2"/>
      <c r="AO2"/>
      <c r="AP2"/>
      <c r="AQ2"/>
      <c r="AR2" s="54" t="s">
        <v>150</v>
      </c>
      <c r="AS2" s="65">
        <v>0.62962434562031777</v>
      </c>
      <c r="AT2" s="16">
        <v>0.41721322043144071</v>
      </c>
      <c r="AU2"/>
      <c r="AV2"/>
      <c r="AW2"/>
      <c r="AX2"/>
      <c r="AY2"/>
      <c r="AZ2"/>
      <c r="BA2"/>
      <c r="BB2"/>
      <c r="BC2"/>
      <c r="BD2" s="54" t="s">
        <v>150</v>
      </c>
      <c r="BE2" s="16">
        <v>0.51863358055951947</v>
      </c>
      <c r="BF2" s="16">
        <v>0.22409039895124047</v>
      </c>
      <c r="BG2"/>
      <c r="BH2"/>
      <c r="BI2"/>
      <c r="BJ2"/>
      <c r="BK2"/>
      <c r="BL2"/>
      <c r="BM2"/>
      <c r="BN2"/>
      <c r="BO2"/>
      <c r="BP2" s="54" t="s">
        <v>203</v>
      </c>
      <c r="BQ2" s="65">
        <v>0.65080317705092572</v>
      </c>
      <c r="BR2" s="16">
        <v>0.3987454668606053</v>
      </c>
      <c r="BS2"/>
      <c r="BT2"/>
      <c r="BU2"/>
      <c r="BV2"/>
      <c r="BW2"/>
      <c r="BX2"/>
      <c r="BY2"/>
      <c r="BZ2"/>
      <c r="CA2"/>
      <c r="CB2" s="54" t="s">
        <v>150</v>
      </c>
      <c r="CC2" s="65">
        <v>0.6668285991419024</v>
      </c>
      <c r="CD2" s="16">
        <v>0.30195925654560851</v>
      </c>
      <c r="CE2"/>
      <c r="CF2"/>
      <c r="CG2"/>
      <c r="CH2"/>
      <c r="CI2"/>
      <c r="CJ2"/>
      <c r="CK2"/>
      <c r="CL2"/>
      <c r="CM2"/>
      <c r="CN2" s="54" t="s">
        <v>150</v>
      </c>
      <c r="CO2" s="65">
        <v>0.68871323895387782</v>
      </c>
      <c r="CP2" s="16">
        <v>0.39674901228606857</v>
      </c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</row>
    <row r="3" spans="1:204" x14ac:dyDescent="0.3">
      <c r="A3" s="34">
        <f>'3. indicatori CT_valori_nom'!A125</f>
        <v>71022</v>
      </c>
      <c r="B3" s="34" t="str">
        <f>'3. indicatori CT_valori_nom'!B125</f>
        <v>DELICETO</v>
      </c>
      <c r="C3" s="34" t="str">
        <f>'3. indicatori CT_valori_nom'!C125</f>
        <v>PUGLIA</v>
      </c>
      <c r="D3" s="34">
        <f>'3. indicatori CT_valori_nom'!D125</f>
        <v>76113</v>
      </c>
      <c r="E3" s="34">
        <f>SUM('5. normalizz_CT singola regione'!E125:O125)/11</f>
        <v>0.49891493901605338</v>
      </c>
      <c r="F3" s="34">
        <f t="shared" ref="F3:H42" si="0">AVERAGE(E$2:E$42)</f>
        <v>0.56207729347365054</v>
      </c>
      <c r="G3" s="34">
        <f>SUM('5. normalizz_CT singola regione'!P125:X125)/9</f>
        <v>0.22483854866197145</v>
      </c>
      <c r="H3" s="34">
        <f t="shared" si="0"/>
        <v>0.2872420716298501</v>
      </c>
      <c r="I3" s="34">
        <f>SUM('5. normalizz_CT singola regione'!Y125:AI125)/9</f>
        <v>0.40709885962492731</v>
      </c>
      <c r="J3" s="34">
        <f t="shared" ref="J3" si="1">AVERAGE(I$2:I$42)</f>
        <v>0.41721322043144071</v>
      </c>
      <c r="K3" s="34">
        <f>SUM('5. normalizz_CT singola regione'!AJ125:AR125)/9</f>
        <v>0.12903328758300858</v>
      </c>
      <c r="L3" s="34">
        <f t="shared" ref="L3" si="2">AVERAGE(K$2:K$42)</f>
        <v>0.22409039895124047</v>
      </c>
      <c r="M3" s="34">
        <f>SUM('5. normalizz_CT singola regione'!AS125:AW125)/5</f>
        <v>0.52186961030330459</v>
      </c>
      <c r="N3" s="34">
        <f t="shared" ref="N3" si="3">AVERAGE(M$2:M$42)</f>
        <v>0.3987454668606053</v>
      </c>
      <c r="O3" s="34">
        <f>SUM('5. normalizz_CT singola regione'!AX125:BD125)/7</f>
        <v>0.30162281512115546</v>
      </c>
      <c r="P3" s="34">
        <f t="shared" ref="P3" si="4">AVERAGE(O$2:O$42)</f>
        <v>0.30195925654560851</v>
      </c>
      <c r="Q3" s="34">
        <f>'5. normalizz_CT singola regione'!BE125</f>
        <v>0.36292570956107156</v>
      </c>
      <c r="R3" s="34">
        <f t="shared" ref="R3:R42" si="5">AVERAGE(Q$2:Q$42)</f>
        <v>0.39674901228606857</v>
      </c>
      <c r="S3"/>
      <c r="T3" s="54" t="s">
        <v>2095</v>
      </c>
      <c r="U3" s="65">
        <v>0.65461451223209111</v>
      </c>
      <c r="V3" s="16">
        <v>0.56207729347365054</v>
      </c>
      <c r="W3"/>
      <c r="X3"/>
      <c r="Y3"/>
      <c r="Z3"/>
      <c r="AA3"/>
      <c r="AB3"/>
      <c r="AC3"/>
      <c r="AD3"/>
      <c r="AE3"/>
      <c r="AF3" s="54" t="s">
        <v>190</v>
      </c>
      <c r="AG3" s="65">
        <v>0.50637116717087294</v>
      </c>
      <c r="AH3" s="16">
        <v>0.2872420716298501</v>
      </c>
      <c r="AI3"/>
      <c r="AJ3"/>
      <c r="AK3"/>
      <c r="AL3"/>
      <c r="AM3"/>
      <c r="AN3"/>
      <c r="AO3"/>
      <c r="AP3"/>
      <c r="AQ3"/>
      <c r="AR3" s="54" t="s">
        <v>178</v>
      </c>
      <c r="AS3" s="65">
        <v>0.55822861369673016</v>
      </c>
      <c r="AT3" s="16">
        <v>0.41721322043144071</v>
      </c>
      <c r="AU3"/>
      <c r="AV3"/>
      <c r="AW3"/>
      <c r="AX3"/>
      <c r="AY3"/>
      <c r="AZ3"/>
      <c r="BA3"/>
      <c r="BB3"/>
      <c r="BC3"/>
      <c r="BD3" s="54" t="s">
        <v>266</v>
      </c>
      <c r="BE3" s="16">
        <v>0.4399844514408176</v>
      </c>
      <c r="BF3" s="16">
        <v>0.22409039895124047</v>
      </c>
      <c r="BG3"/>
      <c r="BH3"/>
      <c r="BI3"/>
      <c r="BJ3"/>
      <c r="BK3"/>
      <c r="BL3"/>
      <c r="BM3"/>
      <c r="BN3"/>
      <c r="BO3"/>
      <c r="BP3" s="54" t="s">
        <v>150</v>
      </c>
      <c r="BQ3" s="65">
        <v>0.62977351294540185</v>
      </c>
      <c r="BR3" s="16">
        <v>0.3987454668606053</v>
      </c>
      <c r="BS3"/>
      <c r="BT3"/>
      <c r="BU3"/>
      <c r="BV3"/>
      <c r="BW3"/>
      <c r="BX3"/>
      <c r="BY3"/>
      <c r="BZ3"/>
      <c r="CA3"/>
      <c r="CB3" s="54" t="s">
        <v>203</v>
      </c>
      <c r="CC3" s="65">
        <v>0.58068456518405209</v>
      </c>
      <c r="CD3" s="16">
        <v>0.30195925654560851</v>
      </c>
      <c r="CE3"/>
      <c r="CF3"/>
      <c r="CG3"/>
      <c r="CH3"/>
      <c r="CI3"/>
      <c r="CJ3"/>
      <c r="CK3"/>
      <c r="CL3"/>
      <c r="CM3"/>
      <c r="CN3" s="54" t="s">
        <v>203</v>
      </c>
      <c r="CO3" s="65">
        <v>0.52461202092768544</v>
      </c>
      <c r="CP3" s="16">
        <v>0.39674901228606857</v>
      </c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</row>
    <row r="4" spans="1:204" x14ac:dyDescent="0.3">
      <c r="A4" s="34">
        <f>'3. indicatori CT_valori_nom'!A126</f>
        <v>71024</v>
      </c>
      <c r="B4" s="34" t="str">
        <f>'3. indicatori CT_valori_nom'!B126</f>
        <v>FOGGIA</v>
      </c>
      <c r="C4" s="34" t="str">
        <f>'3. indicatori CT_valori_nom'!C126</f>
        <v>PUGLIA</v>
      </c>
      <c r="D4" s="34">
        <f>'3. indicatori CT_valori_nom'!D126</f>
        <v>152770</v>
      </c>
      <c r="E4" s="34">
        <f>SUM('5. normalizz_CT singola regione'!E126:O126)/11</f>
        <v>0.58610743664715048</v>
      </c>
      <c r="F4" s="34">
        <f t="shared" si="0"/>
        <v>0.56207729347365054</v>
      </c>
      <c r="G4" s="34">
        <f>SUM('5. normalizz_CT singola regione'!P126:X126)/9</f>
        <v>0.50637116717087294</v>
      </c>
      <c r="H4" s="34">
        <f t="shared" si="0"/>
        <v>0.2872420716298501</v>
      </c>
      <c r="I4" s="34">
        <f>SUM('5. normalizz_CT singola regione'!Y126:AI126)/9</f>
        <v>0.37453211574925205</v>
      </c>
      <c r="J4" s="34">
        <f t="shared" ref="J4" si="6">AVERAGE(I$2:I$42)</f>
        <v>0.41721322043144071</v>
      </c>
      <c r="K4" s="34">
        <f>SUM('5. normalizz_CT singola regione'!AJ126:AR126)/9</f>
        <v>0.35285374241966944</v>
      </c>
      <c r="L4" s="34">
        <f t="shared" ref="L4" si="7">AVERAGE(K$2:K$42)</f>
        <v>0.22409039895124047</v>
      </c>
      <c r="M4" s="34">
        <f>SUM('5. normalizz_CT singola regione'!AS126:AW126)/5</f>
        <v>0.59989437617738139</v>
      </c>
      <c r="N4" s="34">
        <f t="shared" ref="N4" si="8">AVERAGE(M$2:M$42)</f>
        <v>0.3987454668606053</v>
      </c>
      <c r="O4" s="34">
        <f>SUM('5. normalizz_CT singola regione'!AX126:BD126)/7</f>
        <v>0.37419034394243456</v>
      </c>
      <c r="P4" s="34">
        <f t="shared" ref="P4" si="9">AVERAGE(O$2:O$42)</f>
        <v>0.30195925654560851</v>
      </c>
      <c r="Q4" s="34">
        <f>'5. normalizz_CT singola regione'!BE126</f>
        <v>0.49297445360980319</v>
      </c>
      <c r="R4" s="34">
        <f t="shared" si="5"/>
        <v>0.39674901228606857</v>
      </c>
      <c r="S4"/>
      <c r="T4" s="54" t="s">
        <v>2090</v>
      </c>
      <c r="U4" s="65">
        <v>0.65286432316643572</v>
      </c>
      <c r="V4" s="16">
        <v>0.56207729347365054</v>
      </c>
      <c r="W4"/>
      <c r="X4"/>
      <c r="Y4"/>
      <c r="Z4"/>
      <c r="AA4"/>
      <c r="AB4"/>
      <c r="AC4"/>
      <c r="AD4"/>
      <c r="AE4"/>
      <c r="AF4" s="54" t="s">
        <v>289</v>
      </c>
      <c r="AG4" s="65">
        <v>0.47480296517855325</v>
      </c>
      <c r="AH4" s="16">
        <v>0.2872420716298501</v>
      </c>
      <c r="AI4"/>
      <c r="AJ4"/>
      <c r="AK4"/>
      <c r="AL4"/>
      <c r="AM4"/>
      <c r="AN4"/>
      <c r="AO4"/>
      <c r="AP4"/>
      <c r="AQ4"/>
      <c r="AR4" s="54" t="s">
        <v>2064</v>
      </c>
      <c r="AS4" s="65">
        <v>0.53798573470486033</v>
      </c>
      <c r="AT4" s="16">
        <v>0.41721322043144071</v>
      </c>
      <c r="AU4"/>
      <c r="AV4"/>
      <c r="AW4"/>
      <c r="AX4"/>
      <c r="AY4"/>
      <c r="AZ4"/>
      <c r="BA4"/>
      <c r="BB4"/>
      <c r="BC4"/>
      <c r="BD4" s="54" t="s">
        <v>195</v>
      </c>
      <c r="BE4" s="16">
        <v>0.36894725037049381</v>
      </c>
      <c r="BF4" s="16">
        <v>0.22409039895124047</v>
      </c>
      <c r="BG4"/>
      <c r="BH4"/>
      <c r="BI4"/>
      <c r="BJ4"/>
      <c r="BK4"/>
      <c r="BL4"/>
      <c r="BM4"/>
      <c r="BN4"/>
      <c r="BO4"/>
      <c r="BP4" s="54" t="s">
        <v>157</v>
      </c>
      <c r="BQ4" s="65">
        <v>0.6297268220152008</v>
      </c>
      <c r="BR4" s="16">
        <v>0.3987454668606053</v>
      </c>
      <c r="BS4"/>
      <c r="BT4"/>
      <c r="BU4"/>
      <c r="BV4"/>
      <c r="BW4"/>
      <c r="BX4"/>
      <c r="BY4"/>
      <c r="BZ4"/>
      <c r="CA4"/>
      <c r="CB4" s="54" t="s">
        <v>249</v>
      </c>
      <c r="CC4" s="65">
        <v>0.50844547759599734</v>
      </c>
      <c r="CD4" s="16">
        <v>0.30195925654560851</v>
      </c>
      <c r="CE4"/>
      <c r="CF4"/>
      <c r="CG4"/>
      <c r="CH4"/>
      <c r="CI4"/>
      <c r="CJ4"/>
      <c r="CK4"/>
      <c r="CL4"/>
      <c r="CM4"/>
      <c r="CN4" s="54" t="s">
        <v>289</v>
      </c>
      <c r="CO4" s="65">
        <v>0.49418876035399822</v>
      </c>
      <c r="CP4" s="16">
        <v>0.39674901228606857</v>
      </c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</row>
    <row r="5" spans="1:204" x14ac:dyDescent="0.3">
      <c r="A5" s="34">
        <f>'3. indicatori CT_valori_nom'!A127</f>
        <v>71028</v>
      </c>
      <c r="B5" s="34" t="str">
        <f>'3. indicatori CT_valori_nom'!B127</f>
        <v>LUCERA</v>
      </c>
      <c r="C5" s="34" t="str">
        <f>'3. indicatori CT_valori_nom'!C127</f>
        <v>PUGLIA</v>
      </c>
      <c r="D5" s="34">
        <f>'3. indicatori CT_valori_nom'!D127</f>
        <v>55205</v>
      </c>
      <c r="E5" s="34">
        <f>SUM('5. normalizz_CT singola regione'!E127:O127)/11</f>
        <v>0.45197962758892402</v>
      </c>
      <c r="F5" s="34">
        <f t="shared" si="0"/>
        <v>0.56207729347365054</v>
      </c>
      <c r="G5" s="34">
        <f>SUM('5. normalizz_CT singola regione'!P127:X127)/9</f>
        <v>3.0069722985783927E-2</v>
      </c>
      <c r="H5" s="34">
        <f t="shared" si="0"/>
        <v>0.2872420716298501</v>
      </c>
      <c r="I5" s="34">
        <f>SUM('5. normalizz_CT singola regione'!Y127:AI127)/9</f>
        <v>0.44466136982972909</v>
      </c>
      <c r="J5" s="34">
        <f t="shared" ref="J5" si="10">AVERAGE(I$2:I$42)</f>
        <v>0.41721322043144071</v>
      </c>
      <c r="K5" s="34">
        <f>SUM('5. normalizz_CT singola regione'!AJ127:AR127)/9</f>
        <v>9.9549857108393702E-2</v>
      </c>
      <c r="L5" s="34">
        <f t="shared" ref="L5" si="11">AVERAGE(K$2:K$42)</f>
        <v>0.22409039895124047</v>
      </c>
      <c r="M5" s="34">
        <f>SUM('5. normalizz_CT singola regione'!AS127:AW127)/5</f>
        <v>0.60181810463168861</v>
      </c>
      <c r="N5" s="34">
        <f t="shared" ref="N5" si="12">AVERAGE(M$2:M$42)</f>
        <v>0.3987454668606053</v>
      </c>
      <c r="O5" s="34">
        <f>SUM('5. normalizz_CT singola regione'!AX127:BD127)/7</f>
        <v>0.25881752910110883</v>
      </c>
      <c r="P5" s="34">
        <f t="shared" ref="P5" si="13">AVERAGE(O$2:O$42)</f>
        <v>0.30195925654560851</v>
      </c>
      <c r="Q5" s="34">
        <f>'5. normalizz_CT singola regione'!BE127</f>
        <v>0.31832165275871344</v>
      </c>
      <c r="R5" s="34">
        <f t="shared" si="5"/>
        <v>0.39674901228606857</v>
      </c>
      <c r="S5"/>
      <c r="T5" s="54" t="s">
        <v>2085</v>
      </c>
      <c r="U5" s="65">
        <v>0.64874279566569415</v>
      </c>
      <c r="V5" s="16">
        <v>0.56207729347365054</v>
      </c>
      <c r="W5"/>
      <c r="X5"/>
      <c r="Y5"/>
      <c r="Z5"/>
      <c r="AA5"/>
      <c r="AB5"/>
      <c r="AC5"/>
      <c r="AD5"/>
      <c r="AE5"/>
      <c r="AF5" s="54" t="s">
        <v>221</v>
      </c>
      <c r="AG5" s="65">
        <v>0.4430891151421924</v>
      </c>
      <c r="AH5" s="16">
        <v>0.2872420716298501</v>
      </c>
      <c r="AI5"/>
      <c r="AJ5"/>
      <c r="AK5"/>
      <c r="AL5"/>
      <c r="AM5"/>
      <c r="AN5"/>
      <c r="AO5"/>
      <c r="AP5"/>
      <c r="AQ5"/>
      <c r="AR5" s="54" t="s">
        <v>2067</v>
      </c>
      <c r="AS5" s="65">
        <v>0.52724340709110462</v>
      </c>
      <c r="AT5" s="16">
        <v>0.41721322043144071</v>
      </c>
      <c r="AU5"/>
      <c r="AV5"/>
      <c r="AW5"/>
      <c r="AX5"/>
      <c r="AY5"/>
      <c r="AZ5"/>
      <c r="BA5"/>
      <c r="BB5"/>
      <c r="BC5"/>
      <c r="BD5" s="54" t="s">
        <v>190</v>
      </c>
      <c r="BE5" s="16">
        <v>0.35285374241966944</v>
      </c>
      <c r="BF5" s="16">
        <v>0.22409039895124047</v>
      </c>
      <c r="BG5"/>
      <c r="BH5"/>
      <c r="BI5"/>
      <c r="BJ5"/>
      <c r="BK5"/>
      <c r="BL5"/>
      <c r="BM5"/>
      <c r="BN5"/>
      <c r="BO5"/>
      <c r="BP5" s="54" t="s">
        <v>219</v>
      </c>
      <c r="BQ5" s="65">
        <v>0.61738349654353808</v>
      </c>
      <c r="BR5" s="16">
        <v>0.3987454668606053</v>
      </c>
      <c r="BS5"/>
      <c r="BT5"/>
      <c r="BU5"/>
      <c r="BV5"/>
      <c r="BW5"/>
      <c r="BX5"/>
      <c r="BY5"/>
      <c r="BZ5"/>
      <c r="CA5"/>
      <c r="CB5" s="54" t="s">
        <v>223</v>
      </c>
      <c r="CC5" s="65">
        <v>0.44947305063245441</v>
      </c>
      <c r="CD5" s="16">
        <v>0.30195925654560851</v>
      </c>
      <c r="CE5"/>
      <c r="CF5"/>
      <c r="CG5"/>
      <c r="CH5"/>
      <c r="CI5"/>
      <c r="CJ5"/>
      <c r="CK5"/>
      <c r="CL5"/>
      <c r="CM5"/>
      <c r="CN5" s="54" t="s">
        <v>190</v>
      </c>
      <c r="CO5" s="65">
        <v>0.49297445360980319</v>
      </c>
      <c r="CP5" s="16">
        <v>0.39674901228606857</v>
      </c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</row>
    <row r="6" spans="1:204" x14ac:dyDescent="0.3">
      <c r="A6" s="34">
        <f>'3. indicatori CT_valori_nom'!A128</f>
        <v>71029</v>
      </c>
      <c r="B6" s="34" t="str">
        <f>'3. indicatori CT_valori_nom'!B128</f>
        <v>MANFREDONIA</v>
      </c>
      <c r="C6" s="34" t="str">
        <f>'3. indicatori CT_valori_nom'!C128</f>
        <v>PUGLIA</v>
      </c>
      <c r="D6" s="34">
        <f>'3. indicatori CT_valori_nom'!D128</f>
        <v>90580</v>
      </c>
      <c r="E6" s="34">
        <f>SUM('5. normalizz_CT singola regione'!E128:O128)/11</f>
        <v>0.45662893899510987</v>
      </c>
      <c r="F6" s="34">
        <f t="shared" si="0"/>
        <v>0.56207729347365054</v>
      </c>
      <c r="G6" s="34">
        <f>SUM('5. normalizz_CT singola regione'!P128:X128)/9</f>
        <v>0.1524494073092231</v>
      </c>
      <c r="H6" s="34">
        <f t="shared" si="0"/>
        <v>0.2872420716298501</v>
      </c>
      <c r="I6" s="34">
        <f>SUM('5. normalizz_CT singola regione'!Y128:AI128)/9</f>
        <v>0.44275342042716759</v>
      </c>
      <c r="J6" s="34">
        <f t="shared" ref="J6" si="14">AVERAGE(I$2:I$42)</f>
        <v>0.41721322043144071</v>
      </c>
      <c r="K6" s="34">
        <f>SUM('5. normalizz_CT singola regione'!AJ128:AR128)/9</f>
        <v>0.25067428951693554</v>
      </c>
      <c r="L6" s="34">
        <f t="shared" ref="L6" si="15">AVERAGE(K$2:K$42)</f>
        <v>0.22409039895124047</v>
      </c>
      <c r="M6" s="34">
        <f>SUM('5. normalizz_CT singola regione'!AS128:AW128)/5</f>
        <v>0.38073239019680838</v>
      </c>
      <c r="N6" s="34">
        <f t="shared" ref="N6" si="16">AVERAGE(M$2:M$42)</f>
        <v>0.3987454668606053</v>
      </c>
      <c r="O6" s="34">
        <f>SUM('5. normalizz_CT singola regione'!AX128:BD128)/7</f>
        <v>0.3296665063776974</v>
      </c>
      <c r="P6" s="34">
        <f t="shared" ref="P6" si="17">AVERAGE(O$2:O$42)</f>
        <v>0.30195925654560851</v>
      </c>
      <c r="Q6" s="34">
        <f>'5. normalizz_CT singola regione'!BE128</f>
        <v>0.35844978467774613</v>
      </c>
      <c r="R6" s="34">
        <f t="shared" si="5"/>
        <v>0.39674901228606857</v>
      </c>
      <c r="S6"/>
      <c r="T6" s="54" t="s">
        <v>2060</v>
      </c>
      <c r="U6" s="65">
        <v>0.64147770783560132</v>
      </c>
      <c r="V6" s="16">
        <v>0.56207729347365054</v>
      </c>
      <c r="W6"/>
      <c r="X6"/>
      <c r="Y6"/>
      <c r="Z6"/>
      <c r="AA6"/>
      <c r="AB6"/>
      <c r="AC6"/>
      <c r="AD6"/>
      <c r="AE6"/>
      <c r="AF6" s="54" t="s">
        <v>157</v>
      </c>
      <c r="AG6" s="65">
        <v>0.42407088144545985</v>
      </c>
      <c r="AH6" s="16">
        <v>0.2872420716298501</v>
      </c>
      <c r="AI6"/>
      <c r="AJ6"/>
      <c r="AK6"/>
      <c r="AL6"/>
      <c r="AM6"/>
      <c r="AN6"/>
      <c r="AO6"/>
      <c r="AP6"/>
      <c r="AQ6"/>
      <c r="AR6" s="54" t="s">
        <v>2069</v>
      </c>
      <c r="AS6" s="65">
        <v>0.52351175593305543</v>
      </c>
      <c r="AT6" s="16">
        <v>0.41721322043144071</v>
      </c>
      <c r="AU6"/>
      <c r="AV6"/>
      <c r="AW6"/>
      <c r="AX6"/>
      <c r="AY6"/>
      <c r="AZ6"/>
      <c r="BA6"/>
      <c r="BB6"/>
      <c r="BC6"/>
      <c r="BD6" s="54" t="s">
        <v>178</v>
      </c>
      <c r="BE6" s="16">
        <v>0.30805461309049487</v>
      </c>
      <c r="BF6" s="16">
        <v>0.22409039895124047</v>
      </c>
      <c r="BG6"/>
      <c r="BH6"/>
      <c r="BI6"/>
      <c r="BJ6"/>
      <c r="BK6"/>
      <c r="BL6"/>
      <c r="BM6"/>
      <c r="BN6"/>
      <c r="BO6"/>
      <c r="BP6" s="54" t="s">
        <v>208</v>
      </c>
      <c r="BQ6" s="65">
        <v>0.60181810463168861</v>
      </c>
      <c r="BR6" s="16">
        <v>0.3987454668606053</v>
      </c>
      <c r="BS6"/>
      <c r="BT6"/>
      <c r="BU6"/>
      <c r="BV6"/>
      <c r="BW6"/>
      <c r="BX6"/>
      <c r="BY6"/>
      <c r="BZ6"/>
      <c r="CA6"/>
      <c r="CB6" s="54" t="s">
        <v>2094</v>
      </c>
      <c r="CC6" s="65">
        <v>0.3886452077342466</v>
      </c>
      <c r="CD6" s="16">
        <v>0.30195925654560851</v>
      </c>
      <c r="CE6"/>
      <c r="CF6"/>
      <c r="CG6"/>
      <c r="CH6"/>
      <c r="CI6"/>
      <c r="CJ6"/>
      <c r="CK6"/>
      <c r="CL6"/>
      <c r="CM6"/>
      <c r="CN6" s="54" t="s">
        <v>157</v>
      </c>
      <c r="CO6" s="65">
        <v>0.46710371232582387</v>
      </c>
      <c r="CP6" s="16">
        <v>0.39674901228606857</v>
      </c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</row>
    <row r="7" spans="1:204" ht="31.2" x14ac:dyDescent="0.3">
      <c r="A7" s="34">
        <f>'3. indicatori CT_valori_nom'!A129</f>
        <v>71046</v>
      </c>
      <c r="B7" s="34" t="str">
        <f>'3. indicatori CT_valori_nom'!B129</f>
        <v>SAN GIOVANNI ROTONDO</v>
      </c>
      <c r="C7" s="34" t="str">
        <f>'3. indicatori CT_valori_nom'!C129</f>
        <v>PUGLIA</v>
      </c>
      <c r="D7" s="34">
        <f>'3. indicatori CT_valori_nom'!D129</f>
        <v>43298</v>
      </c>
      <c r="E7" s="34">
        <f>SUM('5. normalizz_CT singola regione'!E129:O129)/11</f>
        <v>0.47056580444225832</v>
      </c>
      <c r="F7" s="34">
        <f t="shared" si="0"/>
        <v>0.56207729347365054</v>
      </c>
      <c r="G7" s="34">
        <f>SUM('5. normalizz_CT singola regione'!P129:X129)/9</f>
        <v>0.12917208784464743</v>
      </c>
      <c r="H7" s="34">
        <f t="shared" si="0"/>
        <v>0.2872420716298501</v>
      </c>
      <c r="I7" s="34">
        <f>SUM('5. normalizz_CT singola regione'!Y129:AI129)/9</f>
        <v>0.44431079237073234</v>
      </c>
      <c r="J7" s="34">
        <f t="shared" ref="J7" si="18">AVERAGE(I$2:I$42)</f>
        <v>0.41721322043144071</v>
      </c>
      <c r="K7" s="34">
        <f>SUM('5. normalizz_CT singola regione'!AJ129:AR129)/9</f>
        <v>0.4399844514408176</v>
      </c>
      <c r="L7" s="34">
        <f t="shared" ref="L7" si="19">AVERAGE(K$2:K$42)</f>
        <v>0.22409039895124047</v>
      </c>
      <c r="M7" s="34">
        <f>SUM('5. normalizz_CT singola regione'!AS129:AW129)/5</f>
        <v>0.33569084186879949</v>
      </c>
      <c r="N7" s="34">
        <f t="shared" ref="N7" si="20">AVERAGE(M$2:M$42)</f>
        <v>0.3987454668606053</v>
      </c>
      <c r="O7" s="34">
        <f>SUM('5. normalizz_CT singola regione'!AX129:BD129)/7</f>
        <v>0.24939496793039043</v>
      </c>
      <c r="P7" s="34">
        <f t="shared" ref="P7" si="21">AVERAGE(O$2:O$42)</f>
        <v>0.30195925654560851</v>
      </c>
      <c r="Q7" s="34">
        <f>'5. normalizz_CT singola regione'!BE129</f>
        <v>0.37705635784313507</v>
      </c>
      <c r="R7" s="34">
        <f t="shared" si="5"/>
        <v>0.39674901228606857</v>
      </c>
      <c r="S7"/>
      <c r="T7" s="54" t="s">
        <v>182</v>
      </c>
      <c r="U7" s="65">
        <v>0.62780297066099355</v>
      </c>
      <c r="V7" s="16">
        <v>0.56207729347365054</v>
      </c>
      <c r="W7"/>
      <c r="X7"/>
      <c r="Y7"/>
      <c r="Z7"/>
      <c r="AA7"/>
      <c r="AB7"/>
      <c r="AC7"/>
      <c r="AD7"/>
      <c r="AE7"/>
      <c r="AF7" s="54" t="s">
        <v>2079</v>
      </c>
      <c r="AG7" s="65">
        <v>0.4231465042530651</v>
      </c>
      <c r="AH7" s="16">
        <v>0.2872420716298501</v>
      </c>
      <c r="AI7"/>
      <c r="AJ7"/>
      <c r="AK7"/>
      <c r="AL7"/>
      <c r="AM7"/>
      <c r="AN7"/>
      <c r="AO7"/>
      <c r="AP7"/>
      <c r="AQ7"/>
      <c r="AR7" s="54" t="s">
        <v>151</v>
      </c>
      <c r="AS7" s="65">
        <v>0.51317775204823168</v>
      </c>
      <c r="AT7" s="16">
        <v>0.41721322043144071</v>
      </c>
      <c r="AU7"/>
      <c r="AV7"/>
      <c r="AW7"/>
      <c r="AX7"/>
      <c r="AY7"/>
      <c r="AZ7"/>
      <c r="BA7"/>
      <c r="BB7"/>
      <c r="BC7"/>
      <c r="BD7" s="54" t="s">
        <v>289</v>
      </c>
      <c r="BE7" s="16">
        <v>0.30215631613122307</v>
      </c>
      <c r="BF7" s="16">
        <v>0.22409039895124047</v>
      </c>
      <c r="BG7"/>
      <c r="BH7"/>
      <c r="BI7"/>
      <c r="BJ7"/>
      <c r="BK7"/>
      <c r="BL7"/>
      <c r="BM7"/>
      <c r="BN7"/>
      <c r="BO7"/>
      <c r="BP7" s="54" t="s">
        <v>190</v>
      </c>
      <c r="BQ7" s="65">
        <v>0.59989437617738139</v>
      </c>
      <c r="BR7" s="16">
        <v>0.3987454668606053</v>
      </c>
      <c r="BS7"/>
      <c r="BT7"/>
      <c r="BU7"/>
      <c r="BV7"/>
      <c r="BW7"/>
      <c r="BX7"/>
      <c r="BY7"/>
      <c r="BZ7"/>
      <c r="CA7"/>
      <c r="CB7" s="54" t="s">
        <v>190</v>
      </c>
      <c r="CC7" s="65">
        <v>0.37419034394243456</v>
      </c>
      <c r="CD7" s="16">
        <v>0.30195925654560851</v>
      </c>
      <c r="CE7"/>
      <c r="CF7"/>
      <c r="CG7"/>
      <c r="CH7"/>
      <c r="CI7"/>
      <c r="CJ7"/>
      <c r="CK7"/>
      <c r="CL7"/>
      <c r="CM7"/>
      <c r="CN7" s="54" t="s">
        <v>2067</v>
      </c>
      <c r="CO7" s="65">
        <v>0.44855612105500392</v>
      </c>
      <c r="CP7" s="16">
        <v>0.39674901228606857</v>
      </c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</row>
    <row r="8" spans="1:204" x14ac:dyDescent="0.3">
      <c r="A8" s="34">
        <f>'3. indicatori CT_valori_nom'!A130</f>
        <v>71051</v>
      </c>
      <c r="B8" s="34" t="str">
        <f>'3. indicatori CT_valori_nom'!B130</f>
        <v>SAN SEVERO</v>
      </c>
      <c r="C8" s="34" t="str">
        <f>'3. indicatori CT_valori_nom'!C130</f>
        <v>PUGLIA</v>
      </c>
      <c r="D8" s="34">
        <f>'3. indicatori CT_valori_nom'!D130</f>
        <v>128948</v>
      </c>
      <c r="E8" s="34">
        <f>SUM('5. normalizz_CT singola regione'!E130:O130)/11</f>
        <v>0.52324149971410838</v>
      </c>
      <c r="F8" s="34">
        <f t="shared" si="0"/>
        <v>0.56207729347365054</v>
      </c>
      <c r="G8" s="34">
        <f>SUM('5. normalizz_CT singola regione'!P130:X130)/9</f>
        <v>0.3525859741575606</v>
      </c>
      <c r="H8" s="34">
        <f t="shared" si="0"/>
        <v>0.2872420716298501</v>
      </c>
      <c r="I8" s="34">
        <f>SUM('5. normalizz_CT singola regione'!Y130:AI130)/9</f>
        <v>0.52351175593305543</v>
      </c>
      <c r="J8" s="34">
        <f t="shared" ref="J8" si="22">AVERAGE(I$2:I$42)</f>
        <v>0.41721322043144071</v>
      </c>
      <c r="K8" s="34">
        <f>SUM('5. normalizz_CT singola regione'!AJ130:AR130)/9</f>
        <v>0.14318924216416345</v>
      </c>
      <c r="L8" s="34">
        <f t="shared" ref="L8" si="23">AVERAGE(K$2:K$42)</f>
        <v>0.22409039895124047</v>
      </c>
      <c r="M8" s="34">
        <f>SUM('5. normalizz_CT singola regione'!AS130:AW130)/5</f>
        <v>0.40396682622775859</v>
      </c>
      <c r="N8" s="34">
        <f t="shared" ref="N8" si="24">AVERAGE(M$2:M$42)</f>
        <v>0.3987454668606053</v>
      </c>
      <c r="O8" s="34">
        <f>SUM('5. normalizz_CT singola regione'!AX130:BD130)/7</f>
        <v>0.2114364008917963</v>
      </c>
      <c r="P8" s="34">
        <f t="shared" ref="P8" si="25">AVERAGE(O$2:O$42)</f>
        <v>0.30195925654560851</v>
      </c>
      <c r="Q8" s="34">
        <f>'5. normalizz_CT singola regione'!BE130</f>
        <v>0.39210911030913997</v>
      </c>
      <c r="R8" s="34">
        <f t="shared" si="5"/>
        <v>0.39674901228606857</v>
      </c>
      <c r="S8"/>
      <c r="T8" s="54" t="s">
        <v>157</v>
      </c>
      <c r="U8" s="65">
        <v>0.6265728474424318</v>
      </c>
      <c r="V8" s="16">
        <v>0.56207729347365054</v>
      </c>
      <c r="W8"/>
      <c r="X8"/>
      <c r="Y8"/>
      <c r="Z8"/>
      <c r="AA8"/>
      <c r="AB8"/>
      <c r="AC8"/>
      <c r="AD8"/>
      <c r="AE8"/>
      <c r="AF8" s="54" t="s">
        <v>151</v>
      </c>
      <c r="AG8" s="65">
        <v>0.40224258885001535</v>
      </c>
      <c r="AH8" s="16">
        <v>0.2872420716298501</v>
      </c>
      <c r="AI8"/>
      <c r="AJ8"/>
      <c r="AK8"/>
      <c r="AL8"/>
      <c r="AM8"/>
      <c r="AN8"/>
      <c r="AO8"/>
      <c r="AP8"/>
      <c r="AQ8"/>
      <c r="AR8" s="54" t="s">
        <v>289</v>
      </c>
      <c r="AS8" s="65">
        <v>0.50477627338795605</v>
      </c>
      <c r="AT8" s="16">
        <v>0.41721322043144071</v>
      </c>
      <c r="AU8"/>
      <c r="AV8"/>
      <c r="AW8"/>
      <c r="AX8"/>
      <c r="AY8"/>
      <c r="AZ8"/>
      <c r="BA8"/>
      <c r="BB8"/>
      <c r="BC8"/>
      <c r="BD8" s="54" t="s">
        <v>2079</v>
      </c>
      <c r="BE8" s="16">
        <v>0.28776679165762553</v>
      </c>
      <c r="BF8" s="16">
        <v>0.22409039895124047</v>
      </c>
      <c r="BG8"/>
      <c r="BH8"/>
      <c r="BI8"/>
      <c r="BJ8"/>
      <c r="BK8"/>
      <c r="BL8"/>
      <c r="BM8"/>
      <c r="BN8"/>
      <c r="BO8"/>
      <c r="BP8" s="54" t="s">
        <v>2073</v>
      </c>
      <c r="BQ8" s="65">
        <v>0.58039543447335828</v>
      </c>
      <c r="BR8" s="16">
        <v>0.3987454668606053</v>
      </c>
      <c r="BS8"/>
      <c r="BT8"/>
      <c r="BU8"/>
      <c r="BV8"/>
      <c r="BW8"/>
      <c r="BX8"/>
      <c r="BY8"/>
      <c r="BZ8"/>
      <c r="CA8"/>
      <c r="CB8" s="54" t="s">
        <v>289</v>
      </c>
      <c r="CC8" s="65">
        <v>0.3592404478567609</v>
      </c>
      <c r="CD8" s="16">
        <v>0.30195925654560851</v>
      </c>
      <c r="CE8"/>
      <c r="CF8"/>
      <c r="CG8"/>
      <c r="CH8"/>
      <c r="CI8"/>
      <c r="CJ8"/>
      <c r="CK8"/>
      <c r="CL8"/>
      <c r="CM8"/>
      <c r="CN8" s="54" t="s">
        <v>2079</v>
      </c>
      <c r="CO8" s="65">
        <v>0.43108050738923448</v>
      </c>
      <c r="CP8" s="16">
        <v>0.39674901228606857</v>
      </c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</row>
    <row r="9" spans="1:204" x14ac:dyDescent="0.3">
      <c r="A9" s="34">
        <f>'3. indicatori CT_valori_nom'!A131</f>
        <v>71059</v>
      </c>
      <c r="B9" s="34" t="str">
        <f>'3. indicatori CT_valori_nom'!B131</f>
        <v>VICO DEL GARGANO</v>
      </c>
      <c r="C9" s="34" t="str">
        <f>'3. indicatori CT_valori_nom'!C131</f>
        <v>PUGLIA</v>
      </c>
      <c r="D9" s="34">
        <f>'3. indicatori CT_valori_nom'!D131</f>
        <v>25214</v>
      </c>
      <c r="E9" s="34">
        <f>SUM('5. normalizz_CT singola regione'!E131:O131)/11</f>
        <v>0.46586606196935593</v>
      </c>
      <c r="F9" s="34">
        <f t="shared" si="0"/>
        <v>0.56207729347365054</v>
      </c>
      <c r="G9" s="34">
        <f>SUM('5. normalizz_CT singola regione'!P131:X131)/9</f>
        <v>0.14697514256299055</v>
      </c>
      <c r="H9" s="34">
        <f t="shared" si="0"/>
        <v>0.2872420716298501</v>
      </c>
      <c r="I9" s="34">
        <f>SUM('5. normalizz_CT singola regione'!Y131:AI131)/9</f>
        <v>0.37562496034312021</v>
      </c>
      <c r="J9" s="34">
        <f t="shared" ref="J9" si="26">AVERAGE(I$2:I$42)</f>
        <v>0.41721322043144071</v>
      </c>
      <c r="K9" s="34">
        <f>SUM('5. normalizz_CT singola regione'!AJ131:AR131)/9</f>
        <v>9.143995940093233E-2</v>
      </c>
      <c r="L9" s="34">
        <f t="shared" ref="L9" si="27">AVERAGE(K$2:K$42)</f>
        <v>0.22409039895124047</v>
      </c>
      <c r="M9" s="34">
        <f>SUM('5. normalizz_CT singola regione'!AS131:AW131)/5</f>
        <v>0.42475745031778567</v>
      </c>
      <c r="N9" s="34">
        <f t="shared" ref="N9" si="28">AVERAGE(M$2:M$42)</f>
        <v>0.3987454668606053</v>
      </c>
      <c r="O9" s="34">
        <f>SUM('5. normalizz_CT singola regione'!AX131:BD131)/7</f>
        <v>0.29173607838023996</v>
      </c>
      <c r="P9" s="34">
        <f t="shared" ref="P9" si="29">AVERAGE(O$2:O$42)</f>
        <v>0.30195925654560851</v>
      </c>
      <c r="Q9" s="34">
        <f>'5. normalizz_CT singola regione'!BE131</f>
        <v>0.31525163920589166</v>
      </c>
      <c r="R9" s="34">
        <f t="shared" si="5"/>
        <v>0.39674901228606857</v>
      </c>
      <c r="S9"/>
      <c r="T9" s="54" t="s">
        <v>2067</v>
      </c>
      <c r="U9" s="65">
        <v>0.62455537837720732</v>
      </c>
      <c r="V9" s="16">
        <v>0.56207729347365054</v>
      </c>
      <c r="W9"/>
      <c r="X9"/>
      <c r="Y9"/>
      <c r="Z9"/>
      <c r="AA9"/>
      <c r="AB9"/>
      <c r="AC9"/>
      <c r="AD9"/>
      <c r="AE9"/>
      <c r="AF9" s="54" t="s">
        <v>195</v>
      </c>
      <c r="AG9" s="65">
        <v>0.39912489741282658</v>
      </c>
      <c r="AH9" s="16">
        <v>0.2872420716298501</v>
      </c>
      <c r="AI9"/>
      <c r="AJ9"/>
      <c r="AK9"/>
      <c r="AL9"/>
      <c r="AM9"/>
      <c r="AN9"/>
      <c r="AO9"/>
      <c r="AP9"/>
      <c r="AQ9"/>
      <c r="AR9" s="54" t="s">
        <v>203</v>
      </c>
      <c r="AS9" s="65">
        <v>0.47790720295344535</v>
      </c>
      <c r="AT9" s="16">
        <v>0.41721322043144071</v>
      </c>
      <c r="AU9"/>
      <c r="AV9"/>
      <c r="AW9"/>
      <c r="AX9"/>
      <c r="AY9"/>
      <c r="AZ9"/>
      <c r="BA9"/>
      <c r="BB9"/>
      <c r="BC9"/>
      <c r="BD9" s="54" t="s">
        <v>172</v>
      </c>
      <c r="BE9" s="16">
        <v>0.28482268166474195</v>
      </c>
      <c r="BF9" s="16">
        <v>0.22409039895124047</v>
      </c>
      <c r="BG9"/>
      <c r="BH9"/>
      <c r="BI9"/>
      <c r="BJ9"/>
      <c r="BK9"/>
      <c r="BL9"/>
      <c r="BM9"/>
      <c r="BN9"/>
      <c r="BO9"/>
      <c r="BP9" s="54" t="s">
        <v>2095</v>
      </c>
      <c r="BQ9" s="65">
        <v>0.52518525268705818</v>
      </c>
      <c r="BR9" s="16">
        <v>0.3987454668606053</v>
      </c>
      <c r="BS9"/>
      <c r="BT9"/>
      <c r="BU9"/>
      <c r="BV9"/>
      <c r="BW9"/>
      <c r="BX9"/>
      <c r="BY9"/>
      <c r="BZ9"/>
      <c r="CA9"/>
      <c r="CB9" s="54" t="s">
        <v>2073</v>
      </c>
      <c r="CC9" s="65">
        <v>0.35885444324880689</v>
      </c>
      <c r="CD9" s="16">
        <v>0.30195925654560851</v>
      </c>
      <c r="CE9"/>
      <c r="CF9"/>
      <c r="CG9"/>
      <c r="CH9"/>
      <c r="CI9"/>
      <c r="CJ9"/>
      <c r="CK9"/>
      <c r="CL9"/>
      <c r="CM9"/>
      <c r="CN9" s="54" t="s">
        <v>195</v>
      </c>
      <c r="CO9" s="65">
        <v>0.4232330616336758</v>
      </c>
      <c r="CP9" s="16">
        <v>0.39674901228606857</v>
      </c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</row>
    <row r="10" spans="1:204" x14ac:dyDescent="0.3">
      <c r="A10" s="34">
        <f>'3. indicatori CT_valori_nom'!A132</f>
        <v>72004</v>
      </c>
      <c r="B10" s="34" t="str">
        <f>'3. indicatori CT_valori_nom'!B132</f>
        <v>ALTAMURA</v>
      </c>
      <c r="C10" s="34" t="str">
        <f>'3. indicatori CT_valori_nom'!C132</f>
        <v>PUGLIA</v>
      </c>
      <c r="D10" s="34">
        <f>'3. indicatori CT_valori_nom'!D132</f>
        <v>164060</v>
      </c>
      <c r="E10" s="34">
        <f>SUM('5. normalizz_CT singola regione'!E132:O132)/11</f>
        <v>0.56098188170364971</v>
      </c>
      <c r="F10" s="34">
        <f t="shared" si="0"/>
        <v>0.56207729347365054</v>
      </c>
      <c r="G10" s="34">
        <f>SUM('5. normalizz_CT singola regione'!P132:X132)/9</f>
        <v>0.19430771261926622</v>
      </c>
      <c r="H10" s="34">
        <f t="shared" si="0"/>
        <v>0.2872420716298501</v>
      </c>
      <c r="I10" s="34">
        <f>SUM('5. normalizz_CT singola regione'!Y132:AI132)/9</f>
        <v>0.53798573470486033</v>
      </c>
      <c r="J10" s="34">
        <f t="shared" ref="J10" si="30">AVERAGE(I$2:I$42)</f>
        <v>0.41721322043144071</v>
      </c>
      <c r="K10" s="34">
        <f>SUM('5. normalizz_CT singola regione'!AJ132:AR132)/9</f>
        <v>0.26592997301455834</v>
      </c>
      <c r="L10" s="34">
        <f t="shared" ref="L10" si="31">AVERAGE(K$2:K$42)</f>
        <v>0.22409039895124047</v>
      </c>
      <c r="M10" s="34">
        <f>SUM('5. normalizz_CT singola regione'!AS132:AW132)/5</f>
        <v>0.44877676373726133</v>
      </c>
      <c r="N10" s="34">
        <f t="shared" ref="N10" si="32">AVERAGE(M$2:M$42)</f>
        <v>0.3987454668606053</v>
      </c>
      <c r="O10" s="34">
        <f>SUM('5. normalizz_CT singola regione'!AX132:BD132)/7</f>
        <v>0.24188234761088198</v>
      </c>
      <c r="P10" s="34">
        <f t="shared" ref="P10" si="33">AVERAGE(O$2:O$42)</f>
        <v>0.30195925654560851</v>
      </c>
      <c r="Q10" s="34">
        <f>'5. normalizz_CT singola regione'!BE132</f>
        <v>0.40621003688831453</v>
      </c>
      <c r="R10" s="34">
        <f t="shared" si="5"/>
        <v>0.39674901228606857</v>
      </c>
      <c r="S10"/>
      <c r="T10" s="54" t="s">
        <v>2073</v>
      </c>
      <c r="U10" s="65">
        <v>0.62183962905930013</v>
      </c>
      <c r="V10" s="16">
        <v>0.56207729347365054</v>
      </c>
      <c r="W10"/>
      <c r="X10"/>
      <c r="Y10"/>
      <c r="Z10"/>
      <c r="AA10"/>
      <c r="AB10"/>
      <c r="AC10"/>
      <c r="AD10"/>
      <c r="AE10"/>
      <c r="AF10" s="54" t="s">
        <v>178</v>
      </c>
      <c r="AG10" s="65">
        <v>0.38876781904034785</v>
      </c>
      <c r="AH10" s="16">
        <v>0.2872420716298501</v>
      </c>
      <c r="AI10"/>
      <c r="AJ10"/>
      <c r="AK10"/>
      <c r="AL10"/>
      <c r="AM10"/>
      <c r="AN10"/>
      <c r="AO10"/>
      <c r="AP10"/>
      <c r="AQ10"/>
      <c r="AR10" s="54" t="s">
        <v>2078</v>
      </c>
      <c r="AS10" s="65">
        <v>0.47368703676680757</v>
      </c>
      <c r="AT10" s="16">
        <v>0.41721322043144071</v>
      </c>
      <c r="AU10"/>
      <c r="AV10"/>
      <c r="AW10"/>
      <c r="AX10"/>
      <c r="AY10"/>
      <c r="AZ10"/>
      <c r="BA10"/>
      <c r="BB10"/>
      <c r="BC10"/>
      <c r="BD10" s="54" t="s">
        <v>203</v>
      </c>
      <c r="BE10" s="16">
        <v>0.28192847794911136</v>
      </c>
      <c r="BF10" s="16">
        <v>0.22409039895124047</v>
      </c>
      <c r="BG10"/>
      <c r="BH10"/>
      <c r="BI10"/>
      <c r="BJ10"/>
      <c r="BK10"/>
      <c r="BL10"/>
      <c r="BM10"/>
      <c r="BN10"/>
      <c r="BO10"/>
      <c r="BP10" s="54" t="s">
        <v>2067</v>
      </c>
      <c r="BQ10" s="65">
        <v>0.5238708401888873</v>
      </c>
      <c r="BR10" s="16">
        <v>0.3987454668606053</v>
      </c>
      <c r="BS10"/>
      <c r="BT10"/>
      <c r="BU10"/>
      <c r="BV10"/>
      <c r="BW10"/>
      <c r="BX10"/>
      <c r="BY10"/>
      <c r="BZ10"/>
      <c r="CA10"/>
      <c r="CB10" s="54" t="s">
        <v>231</v>
      </c>
      <c r="CC10" s="65">
        <v>0.35608051108255312</v>
      </c>
      <c r="CD10" s="16">
        <v>0.30195925654560851</v>
      </c>
      <c r="CE10"/>
      <c r="CF10"/>
      <c r="CG10"/>
      <c r="CH10"/>
      <c r="CI10"/>
      <c r="CJ10"/>
      <c r="CK10"/>
      <c r="CL10"/>
      <c r="CM10"/>
      <c r="CN10" s="54" t="s">
        <v>2099</v>
      </c>
      <c r="CO10" s="65">
        <v>0.4164646931233974</v>
      </c>
      <c r="CP10" s="16">
        <v>0.39674901228606857</v>
      </c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</row>
    <row r="11" spans="1:204" x14ac:dyDescent="0.3">
      <c r="A11" s="34">
        <f>'3. indicatori CT_valori_nom'!A133</f>
        <v>72006</v>
      </c>
      <c r="B11" s="34" t="str">
        <f>'3. indicatori CT_valori_nom'!B133</f>
        <v>BARI</v>
      </c>
      <c r="C11" s="34" t="str">
        <f>'3. indicatori CT_valori_nom'!C133</f>
        <v>PUGLIA</v>
      </c>
      <c r="D11" s="34">
        <f>'3. indicatori CT_valori_nom'!D133</f>
        <v>327361</v>
      </c>
      <c r="E11" s="34">
        <f>SUM('5. normalizz_CT singola regione'!E133:O133)/11</f>
        <v>0.56532119422667215</v>
      </c>
      <c r="F11" s="34">
        <f t="shared" si="0"/>
        <v>0.56207729347365054</v>
      </c>
      <c r="G11" s="34">
        <f>SUM('5. normalizz_CT singola regione'!P133:X133)/9</f>
        <v>0.88888888888888884</v>
      </c>
      <c r="H11" s="34">
        <f t="shared" si="0"/>
        <v>0.2872420716298501</v>
      </c>
      <c r="I11" s="34">
        <f>SUM('5. normalizz_CT singola regione'!Y133:AI133)/9</f>
        <v>0.62962434562031777</v>
      </c>
      <c r="J11" s="34">
        <f t="shared" ref="J11" si="34">AVERAGE(I$2:I$42)</f>
        <v>0.41721322043144071</v>
      </c>
      <c r="K11" s="34">
        <f>SUM('5. normalizz_CT singola regione'!AJ133:AR133)/9</f>
        <v>0.51863358055951947</v>
      </c>
      <c r="L11" s="34">
        <f t="shared" ref="L11" si="35">AVERAGE(K$2:K$42)</f>
        <v>0.22409039895124047</v>
      </c>
      <c r="M11" s="34">
        <f>SUM('5. normalizz_CT singola regione'!AS133:AW133)/5</f>
        <v>0.62977351294540185</v>
      </c>
      <c r="N11" s="34">
        <f t="shared" ref="N11" si="36">AVERAGE(M$2:M$42)</f>
        <v>0.3987454668606053</v>
      </c>
      <c r="O11" s="34">
        <f>SUM('5. normalizz_CT singola regione'!AX133:BD133)/7</f>
        <v>0.6668285991419024</v>
      </c>
      <c r="P11" s="34">
        <f t="shared" ref="P11" si="37">AVERAGE(O$2:O$42)</f>
        <v>0.30195925654560851</v>
      </c>
      <c r="Q11" s="34">
        <f>'5. normalizz_CT singola regione'!BE133</f>
        <v>0.68871323895387782</v>
      </c>
      <c r="R11" s="34">
        <f t="shared" si="5"/>
        <v>0.39674901228606857</v>
      </c>
      <c r="S11"/>
      <c r="T11" s="54" t="s">
        <v>289</v>
      </c>
      <c r="U11" s="65">
        <v>0.62179484911232763</v>
      </c>
      <c r="V11" s="16">
        <v>0.56207729347365054</v>
      </c>
      <c r="W11"/>
      <c r="X11"/>
      <c r="Y11"/>
      <c r="Z11"/>
      <c r="AA11"/>
      <c r="AB11"/>
      <c r="AC11"/>
      <c r="AD11"/>
      <c r="AE11"/>
      <c r="AF11" s="54" t="s">
        <v>2067</v>
      </c>
      <c r="AG11" s="65">
        <v>0.38405824349583417</v>
      </c>
      <c r="AH11" s="16">
        <v>0.2872420716298501</v>
      </c>
      <c r="AI11"/>
      <c r="AJ11"/>
      <c r="AK11"/>
      <c r="AL11"/>
      <c r="AM11"/>
      <c r="AN11"/>
      <c r="AO11"/>
      <c r="AP11"/>
      <c r="AQ11"/>
      <c r="AR11" s="54" t="s">
        <v>2079</v>
      </c>
      <c r="AS11" s="65">
        <v>0.46769421743382211</v>
      </c>
      <c r="AT11" s="16">
        <v>0.41721322043144071</v>
      </c>
      <c r="AU11"/>
      <c r="AV11"/>
      <c r="AW11"/>
      <c r="AX11"/>
      <c r="AY11"/>
      <c r="AZ11"/>
      <c r="BA11"/>
      <c r="BB11"/>
      <c r="BC11"/>
      <c r="BD11" s="54" t="s">
        <v>249</v>
      </c>
      <c r="BE11" s="16">
        <v>0.27923093305282248</v>
      </c>
      <c r="BF11" s="16">
        <v>0.22409039895124047</v>
      </c>
      <c r="BG11"/>
      <c r="BH11"/>
      <c r="BI11"/>
      <c r="BJ11"/>
      <c r="BK11"/>
      <c r="BL11"/>
      <c r="BM11"/>
      <c r="BN11"/>
      <c r="BO11"/>
      <c r="BP11" s="54" t="s">
        <v>2056</v>
      </c>
      <c r="BQ11" s="65">
        <v>0.52186961030330459</v>
      </c>
      <c r="BR11" s="16">
        <v>0.3987454668606053</v>
      </c>
      <c r="BS11"/>
      <c r="BT11"/>
      <c r="BU11"/>
      <c r="BV11"/>
      <c r="BW11"/>
      <c r="BX11"/>
      <c r="BY11"/>
      <c r="BZ11"/>
      <c r="CA11"/>
      <c r="CB11" s="54" t="s">
        <v>157</v>
      </c>
      <c r="CC11" s="65">
        <v>0.35188265482993036</v>
      </c>
      <c r="CD11" s="16">
        <v>0.30195925654560851</v>
      </c>
      <c r="CE11"/>
      <c r="CF11"/>
      <c r="CG11"/>
      <c r="CH11"/>
      <c r="CI11"/>
      <c r="CJ11"/>
      <c r="CK11"/>
      <c r="CL11"/>
      <c r="CM11"/>
      <c r="CN11" s="54" t="s">
        <v>2064</v>
      </c>
      <c r="CO11" s="65">
        <v>0.40621003688831453</v>
      </c>
      <c r="CP11" s="16">
        <v>0.39674901228606857</v>
      </c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</row>
    <row r="12" spans="1:204" x14ac:dyDescent="0.3">
      <c r="A12" s="34">
        <f>'3. indicatori CT_valori_nom'!A134</f>
        <v>72019</v>
      </c>
      <c r="B12" s="34" t="str">
        <f>'3. indicatori CT_valori_nom'!B134</f>
        <v>CONVERSANO</v>
      </c>
      <c r="C12" s="34" t="str">
        <f>'3. indicatori CT_valori_nom'!C134</f>
        <v>PUGLIA</v>
      </c>
      <c r="D12" s="34">
        <f>'3. indicatori CT_valori_nom'!D134</f>
        <v>51912</v>
      </c>
      <c r="E12" s="34">
        <f>SUM('5. normalizz_CT singola regione'!E134:O134)/11</f>
        <v>0.57731768612468892</v>
      </c>
      <c r="F12" s="34">
        <f t="shared" si="0"/>
        <v>0.56207729347365054</v>
      </c>
      <c r="G12" s="34">
        <f>SUM('5. normalizz_CT singola regione'!P134:X134)/9</f>
        <v>0.31230563058839533</v>
      </c>
      <c r="H12" s="34">
        <f t="shared" si="0"/>
        <v>0.2872420716298501</v>
      </c>
      <c r="I12" s="34">
        <f>SUM('5. normalizz_CT singola regione'!Y134:AI134)/9</f>
        <v>0.31964960816283633</v>
      </c>
      <c r="J12" s="34">
        <f t="shared" ref="J12" si="38">AVERAGE(I$2:I$42)</f>
        <v>0.41721322043144071</v>
      </c>
      <c r="K12" s="34">
        <f>SUM('5. normalizz_CT singola regione'!AJ134:AR134)/9</f>
        <v>0.21131784069241313</v>
      </c>
      <c r="L12" s="34">
        <f t="shared" ref="L12" si="39">AVERAGE(K$2:K$42)</f>
        <v>0.22409039895124047</v>
      </c>
      <c r="M12" s="34">
        <f>SUM('5. normalizz_CT singola regione'!AS134:AW134)/5</f>
        <v>0.28099165054964159</v>
      </c>
      <c r="N12" s="34">
        <f t="shared" ref="N12" si="40">AVERAGE(M$2:M$42)</f>
        <v>0.3987454668606053</v>
      </c>
      <c r="O12" s="34">
        <f>SUM('5. normalizz_CT singola regione'!AX134:BD134)/7</f>
        <v>0.3886452077342466</v>
      </c>
      <c r="P12" s="34">
        <f t="shared" ref="P12" si="41">AVERAGE(O$2:O$42)</f>
        <v>0.30195925654560851</v>
      </c>
      <c r="Q12" s="34">
        <f>'5. normalizz_CT singola regione'!BE134</f>
        <v>0.38437078657983648</v>
      </c>
      <c r="R12" s="34">
        <f t="shared" si="5"/>
        <v>0.39674901228606857</v>
      </c>
      <c r="S12"/>
      <c r="T12" s="54" t="s">
        <v>216</v>
      </c>
      <c r="U12" s="65">
        <v>0.61854036108879373</v>
      </c>
      <c r="V12" s="16">
        <v>0.56207729347365054</v>
      </c>
      <c r="W12"/>
      <c r="X12"/>
      <c r="Y12"/>
      <c r="Z12"/>
      <c r="AA12"/>
      <c r="AB12"/>
      <c r="AC12"/>
      <c r="AD12"/>
      <c r="AE12"/>
      <c r="AF12" s="54" t="s">
        <v>2078</v>
      </c>
      <c r="AG12" s="65">
        <v>0.37133605787183599</v>
      </c>
      <c r="AH12" s="16">
        <v>0.2872420716298501</v>
      </c>
      <c r="AI12"/>
      <c r="AJ12"/>
      <c r="AK12"/>
      <c r="AL12"/>
      <c r="AM12"/>
      <c r="AN12"/>
      <c r="AO12"/>
      <c r="AP12"/>
      <c r="AQ12"/>
      <c r="AR12" s="54" t="s">
        <v>191</v>
      </c>
      <c r="AS12" s="65">
        <v>0.45934617826348639</v>
      </c>
      <c r="AT12" s="16">
        <v>0.41721322043144071</v>
      </c>
      <c r="AU12"/>
      <c r="AV12"/>
      <c r="AW12"/>
      <c r="AX12"/>
      <c r="AY12"/>
      <c r="AZ12"/>
      <c r="BA12"/>
      <c r="BB12"/>
      <c r="BC12"/>
      <c r="BD12" s="54" t="s">
        <v>2099</v>
      </c>
      <c r="BE12" s="16">
        <v>0.27777164243327984</v>
      </c>
      <c r="BF12" s="16">
        <v>0.22409039895124047</v>
      </c>
      <c r="BG12"/>
      <c r="BH12"/>
      <c r="BI12"/>
      <c r="BJ12"/>
      <c r="BK12"/>
      <c r="BL12"/>
      <c r="BM12"/>
      <c r="BN12"/>
      <c r="BO12"/>
      <c r="BP12" s="54" t="s">
        <v>2072</v>
      </c>
      <c r="BQ12" s="65">
        <v>0.49467044345732258</v>
      </c>
      <c r="BR12" s="16">
        <v>0.3987454668606053</v>
      </c>
      <c r="BS12"/>
      <c r="BT12"/>
      <c r="BU12"/>
      <c r="BV12"/>
      <c r="BW12"/>
      <c r="BX12"/>
      <c r="BY12"/>
      <c r="BZ12"/>
      <c r="CA12"/>
      <c r="CB12" s="54" t="s">
        <v>221</v>
      </c>
      <c r="CC12" s="65">
        <v>0.34624101587485034</v>
      </c>
      <c r="CD12" s="16">
        <v>0.30195925654560851</v>
      </c>
      <c r="CE12"/>
      <c r="CF12"/>
      <c r="CG12"/>
      <c r="CH12"/>
      <c r="CI12"/>
      <c r="CJ12"/>
      <c r="CK12"/>
      <c r="CL12"/>
      <c r="CM12"/>
      <c r="CN12" s="54" t="s">
        <v>178</v>
      </c>
      <c r="CO12" s="65">
        <v>0.40522376353408596</v>
      </c>
      <c r="CP12" s="16">
        <v>0.39674901228606857</v>
      </c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</row>
    <row r="13" spans="1:204" x14ac:dyDescent="0.3">
      <c r="A13" s="34">
        <f>'3. indicatori CT_valori_nom'!A135</f>
        <v>72020</v>
      </c>
      <c r="B13" s="34" t="str">
        <f>'3. indicatori CT_valori_nom'!B135</f>
        <v>CORATO</v>
      </c>
      <c r="C13" s="34" t="str">
        <f>'3. indicatori CT_valori_nom'!C135</f>
        <v>PUGLIA</v>
      </c>
      <c r="D13" s="34">
        <f>'3. indicatori CT_valori_nom'!D135</f>
        <v>74080</v>
      </c>
      <c r="E13" s="34">
        <f>SUM('5. normalizz_CT singola regione'!E135:O135)/11</f>
        <v>0.62780297066099355</v>
      </c>
      <c r="F13" s="34">
        <f t="shared" si="0"/>
        <v>0.56207729347365054</v>
      </c>
      <c r="G13" s="34">
        <f>SUM('5. normalizz_CT singola regione'!P135:X135)/9</f>
        <v>8.1941727610944259E-2</v>
      </c>
      <c r="H13" s="34">
        <f t="shared" si="0"/>
        <v>0.2872420716298501</v>
      </c>
      <c r="I13" s="34">
        <f>SUM('5. normalizz_CT singola regione'!Y135:AI135)/9</f>
        <v>0.36704472807114369</v>
      </c>
      <c r="J13" s="34">
        <f t="shared" ref="J13" si="42">AVERAGE(I$2:I$42)</f>
        <v>0.41721322043144071</v>
      </c>
      <c r="K13" s="34">
        <f>SUM('5. normalizz_CT singola regione'!AJ135:AR135)/9</f>
        <v>0.20686773442849776</v>
      </c>
      <c r="L13" s="34">
        <f t="shared" ref="L13" si="43">AVERAGE(K$2:K$42)</f>
        <v>0.22409039895124047</v>
      </c>
      <c r="M13" s="34">
        <f>SUM('5. normalizz_CT singola regione'!AS135:AW135)/5</f>
        <v>0.26350521957592787</v>
      </c>
      <c r="N13" s="34">
        <f t="shared" ref="N13" si="44">AVERAGE(M$2:M$42)</f>
        <v>0.3987454668606053</v>
      </c>
      <c r="O13" s="34">
        <f>SUM('5. normalizz_CT singola regione'!AX135:BD135)/7</f>
        <v>0.27184158843093797</v>
      </c>
      <c r="P13" s="34">
        <f t="shared" ref="P13" si="45">AVERAGE(O$2:O$42)</f>
        <v>0.30195925654560851</v>
      </c>
      <c r="Q13" s="34">
        <f>'5. normalizz_CT singola regione'!BE135</f>
        <v>0.34104122564175327</v>
      </c>
      <c r="R13" s="34">
        <f t="shared" si="5"/>
        <v>0.39674901228606857</v>
      </c>
      <c r="S13"/>
      <c r="T13" s="54" t="s">
        <v>2078</v>
      </c>
      <c r="U13" s="65">
        <v>0.61683193754225818</v>
      </c>
      <c r="V13" s="16">
        <v>0.56207729347365054</v>
      </c>
      <c r="W13"/>
      <c r="X13"/>
      <c r="Y13"/>
      <c r="Z13"/>
      <c r="AA13"/>
      <c r="AB13"/>
      <c r="AC13"/>
      <c r="AD13"/>
      <c r="AE13"/>
      <c r="AF13" s="54" t="s">
        <v>2069</v>
      </c>
      <c r="AG13" s="65">
        <v>0.3525859741575606</v>
      </c>
      <c r="AH13" s="16">
        <v>0.2872420716298501</v>
      </c>
      <c r="AI13"/>
      <c r="AJ13"/>
      <c r="AK13"/>
      <c r="AL13"/>
      <c r="AM13"/>
      <c r="AN13"/>
      <c r="AO13"/>
      <c r="AP13"/>
      <c r="AQ13"/>
      <c r="AR13" s="54" t="s">
        <v>2090</v>
      </c>
      <c r="AS13" s="65">
        <v>0.45366161212714257</v>
      </c>
      <c r="AT13" s="16">
        <v>0.41721322043144071</v>
      </c>
      <c r="AU13"/>
      <c r="AV13"/>
      <c r="AW13"/>
      <c r="AX13"/>
      <c r="AY13"/>
      <c r="AZ13"/>
      <c r="BA13"/>
      <c r="BB13"/>
      <c r="BC13"/>
      <c r="BD13" s="54" t="s">
        <v>2064</v>
      </c>
      <c r="BE13" s="16">
        <v>0.26592997301455834</v>
      </c>
      <c r="BF13" s="16">
        <v>0.22409039895124047</v>
      </c>
      <c r="BG13"/>
      <c r="BH13"/>
      <c r="BI13"/>
      <c r="BJ13"/>
      <c r="BK13"/>
      <c r="BL13"/>
      <c r="BM13"/>
      <c r="BN13"/>
      <c r="BO13"/>
      <c r="BP13" s="54" t="s">
        <v>2084</v>
      </c>
      <c r="BQ13" s="65">
        <v>0.48264313719765256</v>
      </c>
      <c r="BR13" s="16">
        <v>0.3987454668606053</v>
      </c>
      <c r="BS13"/>
      <c r="BT13"/>
      <c r="BU13"/>
      <c r="BV13"/>
      <c r="BW13"/>
      <c r="BX13"/>
      <c r="BY13"/>
      <c r="BZ13"/>
      <c r="CA13"/>
      <c r="CB13" s="54" t="s">
        <v>2079</v>
      </c>
      <c r="CC13" s="65">
        <v>0.34426552027257545</v>
      </c>
      <c r="CD13" s="16">
        <v>0.30195925654560851</v>
      </c>
      <c r="CE13"/>
      <c r="CF13"/>
      <c r="CG13"/>
      <c r="CH13"/>
      <c r="CI13"/>
      <c r="CJ13"/>
      <c r="CK13"/>
      <c r="CL13"/>
      <c r="CM13"/>
      <c r="CN13" s="54" t="s">
        <v>172</v>
      </c>
      <c r="CO13" s="65">
        <v>0.40433365084762779</v>
      </c>
      <c r="CP13" s="16">
        <v>0.39674901228606857</v>
      </c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</row>
    <row r="14" spans="1:204" x14ac:dyDescent="0.3">
      <c r="A14" s="34">
        <f>'3. indicatori CT_valori_nom'!A136</f>
        <v>72021</v>
      </c>
      <c r="B14" s="34" t="str">
        <f>'3. indicatori CT_valori_nom'!B136</f>
        <v>GIOIA DEL COLLE</v>
      </c>
      <c r="C14" s="34" t="str">
        <f>'3. indicatori CT_valori_nom'!C136</f>
        <v>PUGLIA</v>
      </c>
      <c r="D14" s="34">
        <f>'3. indicatori CT_valori_nom'!D136</f>
        <v>70146</v>
      </c>
      <c r="E14" s="34">
        <f>SUM('5. normalizz_CT singola regione'!E136:O136)/11</f>
        <v>0.5810846156386521</v>
      </c>
      <c r="F14" s="34">
        <f t="shared" si="0"/>
        <v>0.56207729347365054</v>
      </c>
      <c r="G14" s="34">
        <f>SUM('5. normalizz_CT singola regione'!P136:X136)/9</f>
        <v>0.39912489741282658</v>
      </c>
      <c r="H14" s="34">
        <f t="shared" si="0"/>
        <v>0.2872420716298501</v>
      </c>
      <c r="I14" s="34">
        <f>SUM('5. normalizz_CT singola regione'!Y136:AI136)/9</f>
        <v>0.37829166879511955</v>
      </c>
      <c r="J14" s="34">
        <f t="shared" ref="J14" si="46">AVERAGE(I$2:I$42)</f>
        <v>0.41721322043144071</v>
      </c>
      <c r="K14" s="34">
        <f>SUM('5. normalizz_CT singola regione'!AJ136:AR136)/9</f>
        <v>0.36894725037049381</v>
      </c>
      <c r="L14" s="34">
        <f t="shared" ref="L14" si="47">AVERAGE(K$2:K$42)</f>
        <v>0.22409039895124047</v>
      </c>
      <c r="M14" s="34">
        <f>SUM('5. normalizz_CT singola regione'!AS136:AW136)/5</f>
        <v>0.27633027783649611</v>
      </c>
      <c r="N14" s="34">
        <f t="shared" ref="N14" si="48">AVERAGE(M$2:M$42)</f>
        <v>0.3987454668606053</v>
      </c>
      <c r="O14" s="34">
        <f>SUM('5. normalizz_CT singola regione'!AX136:BD136)/7</f>
        <v>0.25729962662416433</v>
      </c>
      <c r="P14" s="34">
        <f t="shared" ref="P14" si="49">AVERAGE(O$2:O$42)</f>
        <v>0.30195925654560851</v>
      </c>
      <c r="Q14" s="34">
        <f>'5. normalizz_CT singola regione'!BE136</f>
        <v>0.4232330616336758</v>
      </c>
      <c r="R14" s="34">
        <f t="shared" si="5"/>
        <v>0.39674901228606857</v>
      </c>
      <c r="S14"/>
      <c r="T14" s="54" t="s">
        <v>2099</v>
      </c>
      <c r="U14" s="65">
        <v>0.61379153905499673</v>
      </c>
      <c r="V14" s="16">
        <v>0.56207729347365054</v>
      </c>
      <c r="W14"/>
      <c r="X14"/>
      <c r="Y14"/>
      <c r="Z14"/>
      <c r="AA14"/>
      <c r="AB14"/>
      <c r="AC14"/>
      <c r="AD14"/>
      <c r="AE14"/>
      <c r="AF14" s="54" t="s">
        <v>2085</v>
      </c>
      <c r="AG14" s="65">
        <v>0.33737048866764319</v>
      </c>
      <c r="AH14" s="16">
        <v>0.2872420716298501</v>
      </c>
      <c r="AI14"/>
      <c r="AJ14"/>
      <c r="AK14"/>
      <c r="AL14"/>
      <c r="AM14"/>
      <c r="AN14"/>
      <c r="AO14"/>
      <c r="AP14"/>
      <c r="AQ14"/>
      <c r="AR14" s="54" t="s">
        <v>2095</v>
      </c>
      <c r="AS14" s="65">
        <v>0.44783777344892201</v>
      </c>
      <c r="AT14" s="16">
        <v>0.41721322043144071</v>
      </c>
      <c r="AU14"/>
      <c r="AV14"/>
      <c r="AW14"/>
      <c r="AX14"/>
      <c r="AY14"/>
      <c r="AZ14"/>
      <c r="BA14"/>
      <c r="BB14"/>
      <c r="BC14"/>
      <c r="BD14" s="54" t="s">
        <v>209</v>
      </c>
      <c r="BE14" s="16">
        <v>0.25067428951693554</v>
      </c>
      <c r="BF14" s="16">
        <v>0.22409039895124047</v>
      </c>
      <c r="BG14"/>
      <c r="BH14"/>
      <c r="BI14"/>
      <c r="BJ14"/>
      <c r="BK14"/>
      <c r="BL14"/>
      <c r="BM14"/>
      <c r="BN14"/>
      <c r="BO14"/>
      <c r="BP14" s="54" t="s">
        <v>289</v>
      </c>
      <c r="BQ14" s="65">
        <v>0.46736505382507881</v>
      </c>
      <c r="BR14" s="16">
        <v>0.3987454668606053</v>
      </c>
      <c r="BS14"/>
      <c r="BT14"/>
      <c r="BU14"/>
      <c r="BV14"/>
      <c r="BW14"/>
      <c r="BX14"/>
      <c r="BY14"/>
      <c r="BZ14"/>
      <c r="CA14"/>
      <c r="CB14" s="54" t="s">
        <v>219</v>
      </c>
      <c r="CC14" s="65">
        <v>0.34250906488822813</v>
      </c>
      <c r="CD14" s="16">
        <v>0.30195925654560851</v>
      </c>
      <c r="CE14"/>
      <c r="CF14"/>
      <c r="CG14"/>
      <c r="CH14"/>
      <c r="CI14"/>
      <c r="CJ14"/>
      <c r="CK14"/>
      <c r="CL14"/>
      <c r="CM14"/>
      <c r="CN14" s="54" t="s">
        <v>2073</v>
      </c>
      <c r="CO14" s="65">
        <v>0.40253640645208288</v>
      </c>
      <c r="CP14" s="16">
        <v>0.39674901228606857</v>
      </c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</row>
    <row r="15" spans="1:204" x14ac:dyDescent="0.3">
      <c r="A15" s="34">
        <f>'3. indicatori CT_valori_nom'!A137</f>
        <v>72027</v>
      </c>
      <c r="B15" s="34" t="str">
        <f>'3. indicatori CT_valori_nom'!B137</f>
        <v>MODUGNO</v>
      </c>
      <c r="C15" s="34" t="str">
        <f>'3. indicatori CT_valori_nom'!C137</f>
        <v>PUGLIA</v>
      </c>
      <c r="D15" s="34">
        <f>'3. indicatori CT_valori_nom'!D137</f>
        <v>151310</v>
      </c>
      <c r="E15" s="34">
        <f>SUM('5. normalizz_CT singola regione'!E137:O137)/11</f>
        <v>0.61683193754225818</v>
      </c>
      <c r="F15" s="34">
        <f t="shared" si="0"/>
        <v>0.56207729347365054</v>
      </c>
      <c r="G15" s="34">
        <f>SUM('5. normalizz_CT singola regione'!P137:X137)/9</f>
        <v>0.37133605787183599</v>
      </c>
      <c r="H15" s="34">
        <f t="shared" si="0"/>
        <v>0.2872420716298501</v>
      </c>
      <c r="I15" s="34">
        <f>SUM('5. normalizz_CT singola regione'!Y137:AI137)/9</f>
        <v>0.47368703676680757</v>
      </c>
      <c r="J15" s="34">
        <f t="shared" ref="J15" si="50">AVERAGE(I$2:I$42)</f>
        <v>0.41721322043144071</v>
      </c>
      <c r="K15" s="34">
        <f>SUM('5. normalizz_CT singola regione'!AJ137:AR137)/9</f>
        <v>0.1681183426528875</v>
      </c>
      <c r="L15" s="34">
        <f t="shared" ref="L15" si="51">AVERAGE(K$2:K$42)</f>
        <v>0.22409039895124047</v>
      </c>
      <c r="M15" s="34">
        <f>SUM('5. normalizz_CT singola regione'!AS137:AW137)/5</f>
        <v>0.19705579996865813</v>
      </c>
      <c r="N15" s="34">
        <f t="shared" ref="N15" si="52">AVERAGE(M$2:M$42)</f>
        <v>0.3987454668606053</v>
      </c>
      <c r="O15" s="34">
        <f>SUM('5. normalizz_CT singola regione'!AX137:BD137)/7</f>
        <v>0.27556205871571243</v>
      </c>
      <c r="P15" s="34">
        <f t="shared" ref="P15" si="53">AVERAGE(O$2:O$42)</f>
        <v>0.30195925654560851</v>
      </c>
      <c r="Q15" s="34">
        <f>'5. normalizz_CT singola regione'!BE137</f>
        <v>0.40037526934982764</v>
      </c>
      <c r="R15" s="34">
        <f t="shared" si="5"/>
        <v>0.39674901228606857</v>
      </c>
      <c r="S15"/>
      <c r="T15" s="54" t="s">
        <v>2072</v>
      </c>
      <c r="U15" s="65">
        <v>0.59917972417609322</v>
      </c>
      <c r="V15" s="16">
        <v>0.56207729347365054</v>
      </c>
      <c r="W15"/>
      <c r="X15"/>
      <c r="Y15"/>
      <c r="Z15"/>
      <c r="AA15"/>
      <c r="AB15"/>
      <c r="AC15"/>
      <c r="AD15"/>
      <c r="AE15"/>
      <c r="AF15" s="54" t="s">
        <v>191</v>
      </c>
      <c r="AG15" s="65">
        <v>0.31515051726471938</v>
      </c>
      <c r="AH15" s="16">
        <v>0.2872420716298501</v>
      </c>
      <c r="AI15"/>
      <c r="AJ15"/>
      <c r="AK15"/>
      <c r="AL15"/>
      <c r="AM15"/>
      <c r="AN15"/>
      <c r="AO15"/>
      <c r="AP15"/>
      <c r="AQ15"/>
      <c r="AR15" s="54" t="s">
        <v>2084</v>
      </c>
      <c r="AS15" s="65">
        <v>0.44687664645635561</v>
      </c>
      <c r="AT15" s="16">
        <v>0.41721322043144071</v>
      </c>
      <c r="AU15"/>
      <c r="AV15"/>
      <c r="AW15"/>
      <c r="AX15"/>
      <c r="AY15"/>
      <c r="AZ15"/>
      <c r="BA15"/>
      <c r="BB15"/>
      <c r="BC15"/>
      <c r="BD15" s="54" t="s">
        <v>231</v>
      </c>
      <c r="BE15" s="16">
        <v>0.23855944248325672</v>
      </c>
      <c r="BF15" s="16">
        <v>0.22409039895124047</v>
      </c>
      <c r="BG15"/>
      <c r="BH15"/>
      <c r="BI15"/>
      <c r="BJ15"/>
      <c r="BK15"/>
      <c r="BL15"/>
      <c r="BM15"/>
      <c r="BN15"/>
      <c r="BO15"/>
      <c r="BP15" s="54" t="s">
        <v>2099</v>
      </c>
      <c r="BQ15" s="65">
        <v>0.46213419853838716</v>
      </c>
      <c r="BR15" s="16">
        <v>0.3987454668606053</v>
      </c>
      <c r="BS15"/>
      <c r="BT15"/>
      <c r="BU15"/>
      <c r="BV15"/>
      <c r="BW15"/>
      <c r="BX15"/>
      <c r="BY15"/>
      <c r="BZ15"/>
      <c r="CA15"/>
      <c r="CB15" s="54" t="s">
        <v>209</v>
      </c>
      <c r="CC15" s="65">
        <v>0.3296665063776974</v>
      </c>
      <c r="CD15" s="16">
        <v>0.30195925654560851</v>
      </c>
      <c r="CE15"/>
      <c r="CF15"/>
      <c r="CG15"/>
      <c r="CH15"/>
      <c r="CI15"/>
      <c r="CJ15"/>
      <c r="CK15"/>
      <c r="CL15"/>
      <c r="CM15"/>
      <c r="CN15" s="54" t="s">
        <v>151</v>
      </c>
      <c r="CO15" s="65">
        <v>0.40238184507519753</v>
      </c>
      <c r="CP15" s="16">
        <v>0.39674901228606857</v>
      </c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</row>
    <row r="16" spans="1:204" x14ac:dyDescent="0.3">
      <c r="A16" s="34">
        <f>'3. indicatori CT_valori_nom'!A138</f>
        <v>72029</v>
      </c>
      <c r="B16" s="34" t="str">
        <f>'3. indicatori CT_valori_nom'!B138</f>
        <v>MOLFETTA</v>
      </c>
      <c r="C16" s="34" t="str">
        <f>'3. indicatori CT_valori_nom'!C138</f>
        <v>PUGLIA</v>
      </c>
      <c r="D16" s="34">
        <f>'3. indicatori CT_valori_nom'!D138</f>
        <v>107740</v>
      </c>
      <c r="E16" s="34">
        <f>SUM('5. normalizz_CT singola regione'!E138:O138)/11</f>
        <v>0.54246700881867937</v>
      </c>
      <c r="F16" s="34">
        <f t="shared" si="0"/>
        <v>0.56207729347365054</v>
      </c>
      <c r="G16" s="34">
        <f>SUM('5. normalizz_CT singola regione'!P138:X138)/9</f>
        <v>0.4430891151421924</v>
      </c>
      <c r="H16" s="34">
        <f t="shared" si="0"/>
        <v>0.2872420716298501</v>
      </c>
      <c r="I16" s="34">
        <f>SUM('5. normalizz_CT singola regione'!Y138:AI138)/9</f>
        <v>0.37620137282460531</v>
      </c>
      <c r="J16" s="34">
        <f t="shared" ref="J16" si="54">AVERAGE(I$2:I$42)</f>
        <v>0.41721322043144071</v>
      </c>
      <c r="K16" s="34">
        <f>SUM('5. normalizz_CT singola regione'!AJ138:AR138)/9</f>
        <v>0.19840723196819321</v>
      </c>
      <c r="L16" s="34">
        <f t="shared" ref="L16" si="55">AVERAGE(K$2:K$42)</f>
        <v>0.22409039895124047</v>
      </c>
      <c r="M16" s="34">
        <f>SUM('5. normalizz_CT singola regione'!AS138:AW138)/5</f>
        <v>0.22186054589130005</v>
      </c>
      <c r="N16" s="34">
        <f t="shared" ref="N16" si="56">AVERAGE(M$2:M$42)</f>
        <v>0.3987454668606053</v>
      </c>
      <c r="O16" s="34">
        <f>SUM('5. normalizz_CT singola regione'!AX138:BD138)/7</f>
        <v>0.34624101587485034</v>
      </c>
      <c r="P16" s="34">
        <f t="shared" ref="P16" si="57">AVERAGE(O$2:O$42)</f>
        <v>0.30195925654560851</v>
      </c>
      <c r="Q16" s="34">
        <f>'5. normalizz_CT singola regione'!BE138</f>
        <v>0.39700864717023077</v>
      </c>
      <c r="R16" s="34">
        <f t="shared" si="5"/>
        <v>0.39674901228606857</v>
      </c>
      <c r="S16"/>
      <c r="T16" s="54" t="s">
        <v>2084</v>
      </c>
      <c r="U16" s="65">
        <v>0.59012762479367165</v>
      </c>
      <c r="V16" s="16">
        <v>0.56207729347365054</v>
      </c>
      <c r="W16"/>
      <c r="X16"/>
      <c r="Y16"/>
      <c r="Z16"/>
      <c r="AA16"/>
      <c r="AB16"/>
      <c r="AC16"/>
      <c r="AD16"/>
      <c r="AE16"/>
      <c r="AF16" s="54" t="s">
        <v>231</v>
      </c>
      <c r="AG16" s="65">
        <v>0.31452193501273124</v>
      </c>
      <c r="AH16" s="16">
        <v>0.2872420716298501</v>
      </c>
      <c r="AI16"/>
      <c r="AJ16"/>
      <c r="AK16"/>
      <c r="AL16"/>
      <c r="AM16"/>
      <c r="AN16"/>
      <c r="AO16"/>
      <c r="AP16"/>
      <c r="AQ16"/>
      <c r="AR16" s="54" t="s">
        <v>208</v>
      </c>
      <c r="AS16" s="65">
        <v>0.44466136982972909</v>
      </c>
      <c r="AT16" s="16">
        <v>0.41721322043144071</v>
      </c>
      <c r="AU16"/>
      <c r="AV16"/>
      <c r="AW16"/>
      <c r="AX16"/>
      <c r="AY16"/>
      <c r="AZ16"/>
      <c r="BA16"/>
      <c r="BB16"/>
      <c r="BC16"/>
      <c r="BD16" s="54" t="s">
        <v>212</v>
      </c>
      <c r="BE16" s="16">
        <v>0.22105910182354091</v>
      </c>
      <c r="BF16" s="16">
        <v>0.22409039895124047</v>
      </c>
      <c r="BG16"/>
      <c r="BH16"/>
      <c r="BI16"/>
      <c r="BJ16"/>
      <c r="BK16"/>
      <c r="BL16"/>
      <c r="BM16"/>
      <c r="BN16"/>
      <c r="BO16"/>
      <c r="BP16" s="54" t="s">
        <v>2064</v>
      </c>
      <c r="BQ16" s="65">
        <v>0.44877676373726133</v>
      </c>
      <c r="BR16" s="16">
        <v>0.3987454668606053</v>
      </c>
      <c r="BS16"/>
      <c r="BT16"/>
      <c r="BU16"/>
      <c r="BV16"/>
      <c r="BW16"/>
      <c r="BX16"/>
      <c r="BY16"/>
      <c r="BZ16"/>
      <c r="CA16"/>
      <c r="CB16" s="54" t="s">
        <v>2099</v>
      </c>
      <c r="CC16" s="65">
        <v>0.32753371766633743</v>
      </c>
      <c r="CD16" s="16">
        <v>0.30195925654560851</v>
      </c>
      <c r="CE16"/>
      <c r="CF16"/>
      <c r="CG16"/>
      <c r="CH16"/>
      <c r="CI16"/>
      <c r="CJ16"/>
      <c r="CK16"/>
      <c r="CL16"/>
      <c r="CM16"/>
      <c r="CN16" s="54" t="s">
        <v>2078</v>
      </c>
      <c r="CO16" s="65">
        <v>0.40037526934982764</v>
      </c>
      <c r="CP16" s="16">
        <v>0.39674901228606857</v>
      </c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</row>
    <row r="17" spans="1:204" x14ac:dyDescent="0.3">
      <c r="A17" s="34">
        <f>'3. indicatori CT_valori_nom'!A139</f>
        <v>72030</v>
      </c>
      <c r="B17" s="34" t="str">
        <f>'3. indicatori CT_valori_nom'!B139</f>
        <v>MONOPOLI</v>
      </c>
      <c r="C17" s="34" t="str">
        <f>'3. indicatori CT_valori_nom'!C139</f>
        <v>PUGLIA</v>
      </c>
      <c r="D17" s="34">
        <f>'3. indicatori CT_valori_nom'!D139</f>
        <v>67237</v>
      </c>
      <c r="E17" s="34">
        <f>SUM('5. normalizz_CT singola regione'!E139:O139)/11</f>
        <v>0.53807249995473427</v>
      </c>
      <c r="F17" s="34">
        <f t="shared" si="0"/>
        <v>0.56207729347365054</v>
      </c>
      <c r="G17" s="34">
        <f>SUM('5. normalizz_CT singola regione'!P139:X139)/9</f>
        <v>0.30526486168505107</v>
      </c>
      <c r="H17" s="34">
        <f t="shared" si="0"/>
        <v>0.2872420716298501</v>
      </c>
      <c r="I17" s="34">
        <f>SUM('5. normalizz_CT singola regione'!Y139:AI139)/9</f>
        <v>0.35203932405941524</v>
      </c>
      <c r="J17" s="34">
        <f t="shared" ref="J17" si="58">AVERAGE(I$2:I$42)</f>
        <v>0.41721322043144071</v>
      </c>
      <c r="K17" s="34">
        <f>SUM('5. normalizz_CT singola regione'!AJ139:AR139)/9</f>
        <v>0.21540799369147806</v>
      </c>
      <c r="L17" s="34">
        <f t="shared" ref="L17" si="59">AVERAGE(K$2:K$42)</f>
        <v>0.22409039895124047</v>
      </c>
      <c r="M17" s="34">
        <f>SUM('5. normalizz_CT singola regione'!AS139:AW139)/5</f>
        <v>0.34733750753241005</v>
      </c>
      <c r="N17" s="34">
        <f t="shared" ref="N17" si="60">AVERAGE(M$2:M$42)</f>
        <v>0.3987454668606053</v>
      </c>
      <c r="O17" s="34">
        <f>SUM('5. normalizz_CT singola regione'!AX139:BD139)/7</f>
        <v>0.44947305063245441</v>
      </c>
      <c r="P17" s="34">
        <f t="shared" ref="P17" si="61">AVERAGE(O$2:O$42)</f>
        <v>0.30195925654560851</v>
      </c>
      <c r="Q17" s="34">
        <f>'5. normalizz_CT singola regione'!BE139</f>
        <v>0.3969405533301022</v>
      </c>
      <c r="R17" s="34">
        <f t="shared" si="5"/>
        <v>0.39674901228606857</v>
      </c>
      <c r="S17"/>
      <c r="T17" s="54" t="s">
        <v>190</v>
      </c>
      <c r="U17" s="65">
        <v>0.58610743664715048</v>
      </c>
      <c r="V17" s="16">
        <v>0.56207729347365054</v>
      </c>
      <c r="W17"/>
      <c r="X17"/>
      <c r="Y17"/>
      <c r="Z17"/>
      <c r="AA17"/>
      <c r="AB17"/>
      <c r="AC17"/>
      <c r="AD17"/>
      <c r="AE17"/>
      <c r="AF17" s="54" t="s">
        <v>2094</v>
      </c>
      <c r="AG17" s="65">
        <v>0.31230563058839533</v>
      </c>
      <c r="AH17" s="16">
        <v>0.2872420716298501</v>
      </c>
      <c r="AI17"/>
      <c r="AJ17"/>
      <c r="AK17"/>
      <c r="AL17"/>
      <c r="AM17"/>
      <c r="AN17"/>
      <c r="AO17"/>
      <c r="AP17"/>
      <c r="AQ17"/>
      <c r="AR17" s="54" t="s">
        <v>266</v>
      </c>
      <c r="AS17" s="65">
        <v>0.44431079237073234</v>
      </c>
      <c r="AT17" s="16">
        <v>0.41721322043144071</v>
      </c>
      <c r="AU17"/>
      <c r="AV17"/>
      <c r="AW17"/>
      <c r="AX17"/>
      <c r="AY17"/>
      <c r="AZ17"/>
      <c r="BA17"/>
      <c r="BB17"/>
      <c r="BC17"/>
      <c r="BD17" s="54" t="s">
        <v>2060</v>
      </c>
      <c r="BE17" s="16">
        <v>0.22089008785940811</v>
      </c>
      <c r="BF17" s="16">
        <v>0.22409039895124047</v>
      </c>
      <c r="BG17"/>
      <c r="BH17"/>
      <c r="BI17"/>
      <c r="BJ17"/>
      <c r="BK17"/>
      <c r="BL17"/>
      <c r="BM17"/>
      <c r="BN17"/>
      <c r="BO17"/>
      <c r="BP17" s="54" t="s">
        <v>2090</v>
      </c>
      <c r="BQ17" s="65">
        <v>0.43293418249357385</v>
      </c>
      <c r="BR17" s="16">
        <v>0.3987454668606053</v>
      </c>
      <c r="BS17"/>
      <c r="BT17"/>
      <c r="BU17"/>
      <c r="BV17"/>
      <c r="BW17"/>
      <c r="BX17"/>
      <c r="BY17"/>
      <c r="BZ17"/>
      <c r="CA17"/>
      <c r="CB17" s="54" t="s">
        <v>192</v>
      </c>
      <c r="CC17" s="65">
        <v>0.32480605532985996</v>
      </c>
      <c r="CD17" s="16">
        <v>0.30195925654560851</v>
      </c>
      <c r="CE17"/>
      <c r="CF17"/>
      <c r="CG17"/>
      <c r="CH17"/>
      <c r="CI17"/>
      <c r="CJ17"/>
      <c r="CK17"/>
      <c r="CL17"/>
      <c r="CM17"/>
      <c r="CN17" s="54" t="s">
        <v>221</v>
      </c>
      <c r="CO17" s="65">
        <v>0.39700864717023077</v>
      </c>
      <c r="CP17" s="16">
        <v>0.39674901228606857</v>
      </c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</row>
    <row r="18" spans="1:204" x14ac:dyDescent="0.3">
      <c r="A18" s="34">
        <f>'3. indicatori CT_valori_nom'!A140</f>
        <v>72036</v>
      </c>
      <c r="B18" s="34" t="str">
        <f>'3. indicatori CT_valori_nom'!B140</f>
        <v>PUTIGNANO</v>
      </c>
      <c r="C18" s="34" t="str">
        <f>'3. indicatori CT_valori_nom'!C140</f>
        <v>PUGLIA</v>
      </c>
      <c r="D18" s="34">
        <f>'3. indicatori CT_valori_nom'!D140</f>
        <v>90960</v>
      </c>
      <c r="E18" s="34">
        <f>SUM('5. normalizz_CT singola regione'!E140:O140)/11</f>
        <v>0.53654896030218646</v>
      </c>
      <c r="F18" s="34">
        <f t="shared" si="0"/>
        <v>0.56207729347365054</v>
      </c>
      <c r="G18" s="34">
        <f>SUM('5. normalizz_CT singola regione'!P140:X140)/9</f>
        <v>0.18241560611202101</v>
      </c>
      <c r="H18" s="34">
        <f t="shared" si="0"/>
        <v>0.2872420716298501</v>
      </c>
      <c r="I18" s="34">
        <f>SUM('5. normalizz_CT singola regione'!Y140:AI140)/9</f>
        <v>0.29062766890680769</v>
      </c>
      <c r="J18" s="34">
        <f t="shared" ref="J18" si="62">AVERAGE(I$2:I$42)</f>
        <v>0.41721322043144071</v>
      </c>
      <c r="K18" s="34">
        <f>SUM('5. normalizz_CT singola regione'!AJ140:AR140)/9</f>
        <v>0.27923093305282248</v>
      </c>
      <c r="L18" s="34">
        <f t="shared" ref="L18" si="63">AVERAGE(K$2:K$42)</f>
        <v>0.22409039895124047</v>
      </c>
      <c r="M18" s="34">
        <f>SUM('5. normalizz_CT singola regione'!AS140:AW140)/5</f>
        <v>0.23432476934305796</v>
      </c>
      <c r="N18" s="34">
        <f t="shared" ref="N18" si="64">AVERAGE(M$2:M$42)</f>
        <v>0.3987454668606053</v>
      </c>
      <c r="O18" s="34">
        <f>SUM('5. normalizz_CT singola regione'!AX140:BD140)/7</f>
        <v>0.50844547759599734</v>
      </c>
      <c r="P18" s="34">
        <f t="shared" ref="P18" si="65">AVERAGE(O$2:O$42)</f>
        <v>0.30195925654560851</v>
      </c>
      <c r="Q18" s="34">
        <f>'5. normalizz_CT singola regione'!BE140</f>
        <v>0.37028188565651454</v>
      </c>
      <c r="R18" s="34">
        <f t="shared" si="5"/>
        <v>0.39674901228606857</v>
      </c>
      <c r="S18"/>
      <c r="T18" s="54" t="s">
        <v>172</v>
      </c>
      <c r="U18" s="65">
        <v>0.58493109781132779</v>
      </c>
      <c r="V18" s="16">
        <v>0.56207729347365054</v>
      </c>
      <c r="W18"/>
      <c r="X18"/>
      <c r="Y18"/>
      <c r="Z18"/>
      <c r="AA18"/>
      <c r="AB18"/>
      <c r="AC18"/>
      <c r="AD18"/>
      <c r="AE18"/>
      <c r="AF18" s="54" t="s">
        <v>216</v>
      </c>
      <c r="AG18" s="65">
        <v>0.31041250534579962</v>
      </c>
      <c r="AH18" s="16">
        <v>0.2872420716298501</v>
      </c>
      <c r="AI18"/>
      <c r="AJ18"/>
      <c r="AK18"/>
      <c r="AL18"/>
      <c r="AM18"/>
      <c r="AN18"/>
      <c r="AO18"/>
      <c r="AP18"/>
      <c r="AQ18"/>
      <c r="AR18" s="54" t="s">
        <v>209</v>
      </c>
      <c r="AS18" s="65">
        <v>0.44275342042716759</v>
      </c>
      <c r="AT18" s="16">
        <v>0.41721322043144071</v>
      </c>
      <c r="AU18"/>
      <c r="AV18"/>
      <c r="AW18"/>
      <c r="AX18"/>
      <c r="AY18"/>
      <c r="AZ18"/>
      <c r="BA18"/>
      <c r="BB18"/>
      <c r="BC18"/>
      <c r="BD18" s="54" t="s">
        <v>223</v>
      </c>
      <c r="BE18" s="16">
        <v>0.21540799369147806</v>
      </c>
      <c r="BF18" s="16">
        <v>0.22409039895124047</v>
      </c>
      <c r="BG18"/>
      <c r="BH18"/>
      <c r="BI18"/>
      <c r="BJ18"/>
      <c r="BK18"/>
      <c r="BL18"/>
      <c r="BM18"/>
      <c r="BN18"/>
      <c r="BO18"/>
      <c r="BP18" s="54" t="s">
        <v>303</v>
      </c>
      <c r="BQ18" s="65">
        <v>0.42475745031778567</v>
      </c>
      <c r="BR18" s="16">
        <v>0.3987454668606053</v>
      </c>
      <c r="BS18"/>
      <c r="BT18"/>
      <c r="BU18"/>
      <c r="BV18"/>
      <c r="BW18"/>
      <c r="BX18"/>
      <c r="BY18"/>
      <c r="BZ18"/>
      <c r="CA18"/>
      <c r="CB18" s="54" t="s">
        <v>2084</v>
      </c>
      <c r="CC18" s="65">
        <v>0.31504634274974047</v>
      </c>
      <c r="CD18" s="16">
        <v>0.30195925654560851</v>
      </c>
      <c r="CE18"/>
      <c r="CF18"/>
      <c r="CG18"/>
      <c r="CH18"/>
      <c r="CI18"/>
      <c r="CJ18"/>
      <c r="CK18"/>
      <c r="CL18"/>
      <c r="CM18"/>
      <c r="CN18" s="54" t="s">
        <v>223</v>
      </c>
      <c r="CO18" s="65">
        <v>0.3969405533301022</v>
      </c>
      <c r="CP18" s="16">
        <v>0.39674901228606857</v>
      </c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</row>
    <row r="19" spans="1:204" x14ac:dyDescent="0.3">
      <c r="A19" s="34">
        <f>'3. indicatori CT_valori_nom'!A141</f>
        <v>72037</v>
      </c>
      <c r="B19" s="34" t="str">
        <f>'3. indicatori CT_valori_nom'!B141</f>
        <v>RUTIGLIANO</v>
      </c>
      <c r="C19" s="34" t="str">
        <f>'3. indicatori CT_valori_nom'!C141</f>
        <v>PUGLIA</v>
      </c>
      <c r="D19" s="34">
        <f>'3. indicatori CT_valori_nom'!D141</f>
        <v>57803</v>
      </c>
      <c r="E19" s="34">
        <f>SUM('5. normalizz_CT singola regione'!E141:O141)/11</f>
        <v>0.46339566091681389</v>
      </c>
      <c r="F19" s="34">
        <f t="shared" si="0"/>
        <v>0.56207729347365054</v>
      </c>
      <c r="G19" s="34">
        <f>SUM('5. normalizz_CT singola regione'!P141:X141)/9</f>
        <v>0.18531713560775406</v>
      </c>
      <c r="H19" s="34">
        <f t="shared" si="0"/>
        <v>0.2872420716298501</v>
      </c>
      <c r="I19" s="34">
        <f>SUM('5. normalizz_CT singola regione'!Y141:AI141)/9</f>
        <v>0.29606982913293128</v>
      </c>
      <c r="J19" s="34">
        <f t="shared" ref="J19" si="66">AVERAGE(I$2:I$42)</f>
        <v>0.41721322043144071</v>
      </c>
      <c r="K19" s="34">
        <f>SUM('5. normalizz_CT singola regione'!AJ141:AR141)/9</f>
        <v>0.1692248162935176</v>
      </c>
      <c r="L19" s="34">
        <f t="shared" ref="L19" si="67">AVERAGE(K$2:K$42)</f>
        <v>0.22409039895124047</v>
      </c>
      <c r="M19" s="34">
        <f>SUM('5. normalizz_CT singola regione'!AS141:AW141)/5</f>
        <v>0.21299567215280205</v>
      </c>
      <c r="N19" s="34">
        <f t="shared" ref="N19" si="68">AVERAGE(M$2:M$42)</f>
        <v>0.3987454668606053</v>
      </c>
      <c r="O19" s="34">
        <f>SUM('5. normalizz_CT singola regione'!AX141:BD141)/7</f>
        <v>0.25851376621387884</v>
      </c>
      <c r="P19" s="34">
        <f t="shared" ref="P19" si="69">AVERAGE(O$2:O$42)</f>
        <v>0.30195925654560851</v>
      </c>
      <c r="Q19" s="34">
        <f>'5. normalizz_CT singola regione'!BE141</f>
        <v>0.29420070263093484</v>
      </c>
      <c r="R19" s="34">
        <f t="shared" si="5"/>
        <v>0.39674901228606857</v>
      </c>
      <c r="S19"/>
      <c r="T19" s="54" t="s">
        <v>195</v>
      </c>
      <c r="U19" s="65">
        <v>0.5810846156386521</v>
      </c>
      <c r="V19" s="16">
        <v>0.56207729347365054</v>
      </c>
      <c r="W19"/>
      <c r="X19"/>
      <c r="Y19"/>
      <c r="Z19"/>
      <c r="AA19"/>
      <c r="AB19"/>
      <c r="AC19"/>
      <c r="AD19"/>
      <c r="AE19"/>
      <c r="AF19" s="54" t="s">
        <v>203</v>
      </c>
      <c r="AG19" s="65">
        <v>0.30806795150106608</v>
      </c>
      <c r="AH19" s="16">
        <v>0.2872420716298501</v>
      </c>
      <c r="AI19"/>
      <c r="AJ19"/>
      <c r="AK19"/>
      <c r="AL19"/>
      <c r="AM19"/>
      <c r="AN19"/>
      <c r="AO19"/>
      <c r="AP19"/>
      <c r="AQ19"/>
      <c r="AR19" s="54" t="s">
        <v>2099</v>
      </c>
      <c r="AS19" s="65">
        <v>0.44008200823482846</v>
      </c>
      <c r="AT19" s="16">
        <v>0.41721322043144071</v>
      </c>
      <c r="AU19"/>
      <c r="AV19"/>
      <c r="AW19"/>
      <c r="AX19"/>
      <c r="AY19"/>
      <c r="AZ19"/>
      <c r="BA19"/>
      <c r="BB19"/>
      <c r="BC19"/>
      <c r="BD19" s="54" t="s">
        <v>191</v>
      </c>
      <c r="BE19" s="16">
        <v>0.21509967679051853</v>
      </c>
      <c r="BF19" s="16">
        <v>0.22409039895124047</v>
      </c>
      <c r="BG19"/>
      <c r="BH19"/>
      <c r="BI19"/>
      <c r="BJ19"/>
      <c r="BK19"/>
      <c r="BL19"/>
      <c r="BM19"/>
      <c r="BN19"/>
      <c r="BO19"/>
      <c r="BP19" s="54" t="s">
        <v>2069</v>
      </c>
      <c r="BQ19" s="65">
        <v>0.40396682622775859</v>
      </c>
      <c r="BR19" s="16">
        <v>0.3987454668606053</v>
      </c>
      <c r="BS19"/>
      <c r="BT19"/>
      <c r="BU19"/>
      <c r="BV19"/>
      <c r="BW19"/>
      <c r="BX19"/>
      <c r="BY19"/>
      <c r="BZ19"/>
      <c r="CA19"/>
      <c r="CB19" s="54" t="s">
        <v>212</v>
      </c>
      <c r="CC19" s="65">
        <v>0.30182056475806279</v>
      </c>
      <c r="CD19" s="16">
        <v>0.30195925654560851</v>
      </c>
      <c r="CE19"/>
      <c r="CF19"/>
      <c r="CG19"/>
      <c r="CH19"/>
      <c r="CI19"/>
      <c r="CJ19"/>
      <c r="CK19"/>
      <c r="CL19"/>
      <c r="CM19"/>
      <c r="CN19" s="54" t="s">
        <v>191</v>
      </c>
      <c r="CO19" s="65">
        <v>0.39547018446928733</v>
      </c>
      <c r="CP19" s="16">
        <v>0.39674901228606857</v>
      </c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</row>
    <row r="20" spans="1:204" x14ac:dyDescent="0.3">
      <c r="A20" s="34">
        <f>'3. indicatori CT_valori_nom'!A142</f>
        <v>72046</v>
      </c>
      <c r="B20" s="34" t="str">
        <f>'3. indicatori CT_valori_nom'!B142</f>
        <v>TRIGGIANO</v>
      </c>
      <c r="C20" s="34" t="str">
        <f>'3. indicatori CT_valori_nom'!C142</f>
        <v>PUGLIA</v>
      </c>
      <c r="D20" s="34">
        <f>'3. indicatori CT_valori_nom'!D142</f>
        <v>103770</v>
      </c>
      <c r="E20" s="34">
        <f>SUM('5. normalizz_CT singola regione'!E142:O142)/11</f>
        <v>0.64147770783560132</v>
      </c>
      <c r="F20" s="34">
        <f t="shared" si="0"/>
        <v>0.56207729347365054</v>
      </c>
      <c r="G20" s="34">
        <f>SUM('5. normalizz_CT singola regione'!P142:X142)/9</f>
        <v>0.2493171729668221</v>
      </c>
      <c r="H20" s="34">
        <f t="shared" si="0"/>
        <v>0.2872420716298501</v>
      </c>
      <c r="I20" s="34">
        <f>SUM('5. normalizz_CT singola regione'!Y142:AI142)/9</f>
        <v>0.33627659227288731</v>
      </c>
      <c r="J20" s="34">
        <f t="shared" ref="J20" si="70">AVERAGE(I$2:I$42)</f>
        <v>0.41721322043144071</v>
      </c>
      <c r="K20" s="34">
        <f>SUM('5. normalizz_CT singola regione'!AJ142:AR142)/9</f>
        <v>0.22089008785940811</v>
      </c>
      <c r="L20" s="34">
        <f t="shared" ref="L20" si="71">AVERAGE(K$2:K$42)</f>
        <v>0.22409039895124047</v>
      </c>
      <c r="M20" s="34">
        <f>SUM('5. normalizz_CT singola regione'!AS142:AW142)/5</f>
        <v>0.13014050566760832</v>
      </c>
      <c r="N20" s="34">
        <f t="shared" ref="N20" si="72">AVERAGE(M$2:M$42)</f>
        <v>0.3987454668606053</v>
      </c>
      <c r="O20" s="34">
        <f>SUM('5. normalizz_CT singola regione'!AX142:BD142)/7</f>
        <v>0.19081778385816869</v>
      </c>
      <c r="P20" s="34">
        <f t="shared" ref="P20" si="73">AVERAGE(O$2:O$42)</f>
        <v>0.30195925654560851</v>
      </c>
      <c r="Q20" s="34">
        <f>'5. normalizz_CT singola regione'!BE142</f>
        <v>0.34683056339210405</v>
      </c>
      <c r="R20" s="34">
        <f t="shared" si="5"/>
        <v>0.39674901228606857</v>
      </c>
      <c r="S20"/>
      <c r="T20" s="54" t="s">
        <v>2094</v>
      </c>
      <c r="U20" s="65">
        <v>0.57731768612468892</v>
      </c>
      <c r="V20" s="16">
        <v>0.56207729347365054</v>
      </c>
      <c r="W20"/>
      <c r="X20"/>
      <c r="Y20"/>
      <c r="Z20"/>
      <c r="AA20"/>
      <c r="AB20"/>
      <c r="AC20"/>
      <c r="AD20"/>
      <c r="AE20"/>
      <c r="AF20" s="54" t="s">
        <v>223</v>
      </c>
      <c r="AG20" s="65">
        <v>0.30526486168505107</v>
      </c>
      <c r="AH20" s="16">
        <v>0.2872420716298501</v>
      </c>
      <c r="AI20"/>
      <c r="AJ20"/>
      <c r="AK20"/>
      <c r="AL20"/>
      <c r="AM20"/>
      <c r="AN20"/>
      <c r="AO20"/>
      <c r="AP20"/>
      <c r="AQ20"/>
      <c r="AR20" s="54" t="s">
        <v>192</v>
      </c>
      <c r="AS20" s="65">
        <v>0.42950980294615504</v>
      </c>
      <c r="AT20" s="16">
        <v>0.41721322043144071</v>
      </c>
      <c r="AU20"/>
      <c r="AV20"/>
      <c r="AW20"/>
      <c r="AX20"/>
      <c r="AY20"/>
      <c r="AZ20"/>
      <c r="BA20"/>
      <c r="BB20"/>
      <c r="BC20"/>
      <c r="BD20" s="54" t="s">
        <v>219</v>
      </c>
      <c r="BE20" s="16">
        <v>0.21147925232902293</v>
      </c>
      <c r="BF20" s="16">
        <v>0.22409039895124047</v>
      </c>
      <c r="BG20"/>
      <c r="BH20"/>
      <c r="BI20"/>
      <c r="BJ20"/>
      <c r="BK20"/>
      <c r="BL20"/>
      <c r="BM20"/>
      <c r="BN20"/>
      <c r="BO20"/>
      <c r="BP20" s="54" t="s">
        <v>2063</v>
      </c>
      <c r="BQ20" s="65">
        <v>0.38950118813987561</v>
      </c>
      <c r="BR20" s="16">
        <v>0.3987454668606053</v>
      </c>
      <c r="BS20"/>
      <c r="BT20"/>
      <c r="BU20"/>
      <c r="BV20"/>
      <c r="BW20"/>
      <c r="BX20"/>
      <c r="BY20"/>
      <c r="BZ20"/>
      <c r="CA20"/>
      <c r="CB20" s="54" t="s">
        <v>2056</v>
      </c>
      <c r="CC20" s="65">
        <v>0.30162281512115546</v>
      </c>
      <c r="CD20" s="16">
        <v>0.30195925654560851</v>
      </c>
      <c r="CE20"/>
      <c r="CF20"/>
      <c r="CG20"/>
      <c r="CH20"/>
      <c r="CI20"/>
      <c r="CJ20"/>
      <c r="CK20"/>
      <c r="CL20"/>
      <c r="CM20"/>
      <c r="CN20" s="54" t="s">
        <v>2069</v>
      </c>
      <c r="CO20" s="65">
        <v>0.39210911030913997</v>
      </c>
      <c r="CP20" s="16">
        <v>0.39674901228606857</v>
      </c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</row>
    <row r="21" spans="1:204" x14ac:dyDescent="0.3">
      <c r="A21" s="34">
        <f>'3. indicatori CT_valori_nom'!A143</f>
        <v>73003</v>
      </c>
      <c r="B21" s="34" t="str">
        <f>'3. indicatori CT_valori_nom'!B143</f>
        <v>CASTELLANETA</v>
      </c>
      <c r="C21" s="34" t="str">
        <f>'3. indicatori CT_valori_nom'!C143</f>
        <v>PUGLIA</v>
      </c>
      <c r="D21" s="34">
        <f>'3. indicatori CT_valori_nom'!D143</f>
        <v>95363</v>
      </c>
      <c r="E21" s="34">
        <f>SUM('5. normalizz_CT singola regione'!E143:O143)/11</f>
        <v>0.58493109781132779</v>
      </c>
      <c r="F21" s="34">
        <f t="shared" si="0"/>
        <v>0.56207729347365054</v>
      </c>
      <c r="G21" s="34">
        <f>SUM('5. normalizz_CT singola regione'!P143:X143)/9</f>
        <v>0.28860198799827785</v>
      </c>
      <c r="H21" s="34">
        <f t="shared" si="0"/>
        <v>0.2872420716298501</v>
      </c>
      <c r="I21" s="34">
        <f>SUM('5. normalizz_CT singola regione'!Y143:AI143)/9</f>
        <v>0.41475757818879749</v>
      </c>
      <c r="J21" s="34">
        <f t="shared" ref="J21" si="74">AVERAGE(I$2:I$42)</f>
        <v>0.41721322043144071</v>
      </c>
      <c r="K21" s="34">
        <f>SUM('5. normalizz_CT singola regione'!AJ143:AR143)/9</f>
        <v>0.28482268166474195</v>
      </c>
      <c r="L21" s="34">
        <f t="shared" ref="L21" si="75">AVERAGE(K$2:K$42)</f>
        <v>0.22409039895124047</v>
      </c>
      <c r="M21" s="34">
        <f>SUM('5. normalizz_CT singola regione'!AS143:AW143)/5</f>
        <v>0.36243344980025993</v>
      </c>
      <c r="N21" s="34">
        <f t="shared" ref="N21" si="76">AVERAGE(M$2:M$42)</f>
        <v>0.3987454668606053</v>
      </c>
      <c r="O21" s="34">
        <f>SUM('5. normalizz_CT singola regione'!AX143:BD143)/7</f>
        <v>0.26623314774946294</v>
      </c>
      <c r="P21" s="34">
        <f t="shared" ref="P21" si="77">AVERAGE(O$2:O$42)</f>
        <v>0.30195925654560851</v>
      </c>
      <c r="Q21" s="34">
        <f>'5. normalizz_CT singola regione'!BE143</f>
        <v>0.40433365084762779</v>
      </c>
      <c r="R21" s="34">
        <f t="shared" si="5"/>
        <v>0.39674901228606857</v>
      </c>
      <c r="S21"/>
      <c r="T21" s="54" t="s">
        <v>150</v>
      </c>
      <c r="U21" s="65">
        <v>0.56532119422667215</v>
      </c>
      <c r="V21" s="16">
        <v>0.56207729347365054</v>
      </c>
      <c r="W21"/>
      <c r="X21"/>
      <c r="Y21"/>
      <c r="Z21"/>
      <c r="AA21"/>
      <c r="AB21"/>
      <c r="AC21"/>
      <c r="AD21"/>
      <c r="AE21"/>
      <c r="AF21" s="54" t="s">
        <v>172</v>
      </c>
      <c r="AG21" s="65">
        <v>0.28860198799827785</v>
      </c>
      <c r="AH21" s="16">
        <v>0.2872420716298501</v>
      </c>
      <c r="AI21"/>
      <c r="AJ21"/>
      <c r="AK21"/>
      <c r="AL21"/>
      <c r="AM21"/>
      <c r="AN21"/>
      <c r="AO21"/>
      <c r="AP21"/>
      <c r="AQ21"/>
      <c r="AR21" s="54" t="s">
        <v>172</v>
      </c>
      <c r="AS21" s="65">
        <v>0.41475757818879749</v>
      </c>
      <c r="AT21" s="16">
        <v>0.41721322043144071</v>
      </c>
      <c r="AU21"/>
      <c r="AV21"/>
      <c r="AW21"/>
      <c r="AX21"/>
      <c r="AY21"/>
      <c r="AZ21"/>
      <c r="BA21"/>
      <c r="BB21"/>
      <c r="BC21"/>
      <c r="BD21" s="54" t="s">
        <v>192</v>
      </c>
      <c r="BE21" s="16">
        <v>0.21145568413265353</v>
      </c>
      <c r="BF21" s="16">
        <v>0.22409039895124047</v>
      </c>
      <c r="BG21"/>
      <c r="BH21"/>
      <c r="BI21"/>
      <c r="BJ21"/>
      <c r="BK21"/>
      <c r="BL21"/>
      <c r="BM21"/>
      <c r="BN21"/>
      <c r="BO21"/>
      <c r="BP21" s="54" t="s">
        <v>2059</v>
      </c>
      <c r="BQ21" s="65">
        <v>0.38594769890285158</v>
      </c>
      <c r="BR21" s="16">
        <v>0.3987454668606053</v>
      </c>
      <c r="BS21"/>
      <c r="BT21"/>
      <c r="BU21"/>
      <c r="BV21"/>
      <c r="BW21"/>
      <c r="BX21"/>
      <c r="BY21"/>
      <c r="BZ21"/>
      <c r="CA21"/>
      <c r="CB21" s="54" t="s">
        <v>303</v>
      </c>
      <c r="CC21" s="65">
        <v>0.29173607838023996</v>
      </c>
      <c r="CD21" s="16">
        <v>0.30195925654560851</v>
      </c>
      <c r="CE21"/>
      <c r="CF21"/>
      <c r="CG21"/>
      <c r="CH21"/>
      <c r="CI21"/>
      <c r="CJ21"/>
      <c r="CK21"/>
      <c r="CL21"/>
      <c r="CM21"/>
      <c r="CN21" s="54" t="s">
        <v>2084</v>
      </c>
      <c r="CO21" s="65">
        <v>0.39166468320483711</v>
      </c>
      <c r="CP21" s="16">
        <v>0.39674901228606857</v>
      </c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</row>
    <row r="22" spans="1:204" x14ac:dyDescent="0.3">
      <c r="A22" s="34">
        <f>'3. indicatori CT_valori_nom'!A144</f>
        <v>73008</v>
      </c>
      <c r="B22" s="34" t="str">
        <f>'3. indicatori CT_valori_nom'!B144</f>
        <v>GROTTAGLIE</v>
      </c>
      <c r="C22" s="34" t="str">
        <f>'3. indicatori CT_valori_nom'!C144</f>
        <v>PUGLIA</v>
      </c>
      <c r="D22" s="34">
        <f>'3. indicatori CT_valori_nom'!D144</f>
        <v>116500</v>
      </c>
      <c r="E22" s="34">
        <f>SUM('5. normalizz_CT singola regione'!E144:O144)/11</f>
        <v>0.65286432316643572</v>
      </c>
      <c r="F22" s="34">
        <f t="shared" si="0"/>
        <v>0.56207729347365054</v>
      </c>
      <c r="G22" s="34">
        <f>SUM('5. normalizz_CT singola regione'!P144:X144)/9</f>
        <v>0.25178758055529799</v>
      </c>
      <c r="H22" s="34">
        <f t="shared" si="0"/>
        <v>0.2872420716298501</v>
      </c>
      <c r="I22" s="34">
        <f>SUM('5. normalizz_CT singola regione'!Y144:AI144)/9</f>
        <v>0.45366161212714257</v>
      </c>
      <c r="J22" s="34">
        <f t="shared" ref="J22" si="78">AVERAGE(I$2:I$42)</f>
        <v>0.41721322043144071</v>
      </c>
      <c r="K22" s="34">
        <f>SUM('5. normalizz_CT singola regione'!AJ144:AR144)/9</f>
        <v>9.8658644630614814E-2</v>
      </c>
      <c r="L22" s="34">
        <f t="shared" ref="L22" si="79">AVERAGE(K$2:K$42)</f>
        <v>0.22409039895124047</v>
      </c>
      <c r="M22" s="34">
        <f>SUM('5. normalizz_CT singola regione'!AS144:AW144)/5</f>
        <v>0.43293418249357385</v>
      </c>
      <c r="N22" s="34">
        <f t="shared" ref="N22" si="80">AVERAGE(M$2:M$42)</f>
        <v>0.3987454668606053</v>
      </c>
      <c r="O22" s="34">
        <f>SUM('5. normalizz_CT singola regione'!AX144:BD144)/7</f>
        <v>0.19733416803851961</v>
      </c>
      <c r="P22" s="34">
        <f t="shared" ref="P22" si="81">AVERAGE(O$2:O$42)</f>
        <v>0.30195925654560851</v>
      </c>
      <c r="Q22" s="34">
        <f>'5. normalizz_CT singola regione'!BE144</f>
        <v>0.38222315275288926</v>
      </c>
      <c r="R22" s="34">
        <f t="shared" si="5"/>
        <v>0.39674901228606857</v>
      </c>
      <c r="S22"/>
      <c r="T22" s="54" t="s">
        <v>231</v>
      </c>
      <c r="U22" s="65">
        <v>0.56509837841202171</v>
      </c>
      <c r="V22" s="16">
        <v>0.56207729347365054</v>
      </c>
      <c r="W22"/>
      <c r="X22"/>
      <c r="Y22"/>
      <c r="Z22"/>
      <c r="AA22"/>
      <c r="AB22"/>
      <c r="AC22"/>
      <c r="AD22"/>
      <c r="AE22"/>
      <c r="AF22" s="54" t="s">
        <v>219</v>
      </c>
      <c r="AG22" s="65">
        <v>0.27381856124775961</v>
      </c>
      <c r="AH22" s="16">
        <v>0.2872420716298501</v>
      </c>
      <c r="AI22"/>
      <c r="AJ22"/>
      <c r="AK22"/>
      <c r="AL22"/>
      <c r="AM22"/>
      <c r="AN22"/>
      <c r="AO22"/>
      <c r="AP22"/>
      <c r="AQ22"/>
      <c r="AR22" s="54" t="s">
        <v>157</v>
      </c>
      <c r="AS22" s="65">
        <v>0.41461892182146598</v>
      </c>
      <c r="AT22" s="16">
        <v>0.41721322043144071</v>
      </c>
      <c r="AU22"/>
      <c r="AV22"/>
      <c r="AW22"/>
      <c r="AX22"/>
      <c r="AY22"/>
      <c r="AZ22"/>
      <c r="BA22"/>
      <c r="BB22"/>
      <c r="BC22"/>
      <c r="BD22" s="54" t="s">
        <v>2094</v>
      </c>
      <c r="BE22" s="16">
        <v>0.21131784069241313</v>
      </c>
      <c r="BF22" s="16">
        <v>0.22409039895124047</v>
      </c>
      <c r="BG22"/>
      <c r="BH22"/>
      <c r="BI22"/>
      <c r="BJ22"/>
      <c r="BK22"/>
      <c r="BL22"/>
      <c r="BM22"/>
      <c r="BN22"/>
      <c r="BO22"/>
      <c r="BP22" s="54" t="s">
        <v>209</v>
      </c>
      <c r="BQ22" s="65">
        <v>0.38073239019680838</v>
      </c>
      <c r="BR22" s="16">
        <v>0.3987454668606053</v>
      </c>
      <c r="BS22"/>
      <c r="BT22"/>
      <c r="BU22"/>
      <c r="BV22"/>
      <c r="BW22"/>
      <c r="BX22"/>
      <c r="BY22"/>
      <c r="BZ22"/>
      <c r="CA22"/>
      <c r="CB22" s="54" t="s">
        <v>2059</v>
      </c>
      <c r="CC22" s="65">
        <v>0.27860325935845559</v>
      </c>
      <c r="CD22" s="16">
        <v>0.30195925654560851</v>
      </c>
      <c r="CE22"/>
      <c r="CF22"/>
      <c r="CG22"/>
      <c r="CH22"/>
      <c r="CI22"/>
      <c r="CJ22"/>
      <c r="CK22"/>
      <c r="CL22"/>
      <c r="CM22"/>
      <c r="CN22" s="54" t="s">
        <v>2095</v>
      </c>
      <c r="CO22" s="65">
        <v>0.38683498972962382</v>
      </c>
      <c r="CP22" s="16">
        <v>0.39674901228606857</v>
      </c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</row>
    <row r="23" spans="1:204" x14ac:dyDescent="0.3">
      <c r="A23" s="34">
        <f>'3. indicatori CT_valori_nom'!A145</f>
        <v>73012</v>
      </c>
      <c r="B23" s="34" t="str">
        <f>'3. indicatori CT_valori_nom'!B145</f>
        <v>MANDURIA</v>
      </c>
      <c r="C23" s="34" t="str">
        <f>'3. indicatori CT_valori_nom'!C145</f>
        <v>PUGLIA</v>
      </c>
      <c r="D23" s="34">
        <f>'3. indicatori CT_valori_nom'!D145</f>
        <v>64390</v>
      </c>
      <c r="E23" s="34">
        <f>SUM('5. normalizz_CT singola regione'!E145:O145)/11</f>
        <v>0.59917972417609322</v>
      </c>
      <c r="F23" s="34">
        <f t="shared" si="0"/>
        <v>0.56207729347365054</v>
      </c>
      <c r="G23" s="34">
        <f>SUM('5. normalizz_CT singola regione'!P145:X145)/9</f>
        <v>0.15891830194278109</v>
      </c>
      <c r="H23" s="34">
        <f t="shared" si="0"/>
        <v>0.2872420716298501</v>
      </c>
      <c r="I23" s="34">
        <f>SUM('5. normalizz_CT singola regione'!Y145:AI145)/9</f>
        <v>0.40673158569716245</v>
      </c>
      <c r="J23" s="34">
        <f t="shared" ref="J23" si="82">AVERAGE(I$2:I$42)</f>
        <v>0.41721322043144071</v>
      </c>
      <c r="K23" s="34">
        <f>SUM('5. normalizz_CT singola regione'!AJ145:AR145)/9</f>
        <v>0.14693726519969746</v>
      </c>
      <c r="L23" s="34">
        <f t="shared" ref="L23" si="83">AVERAGE(K$2:K$42)</f>
        <v>0.22409039895124047</v>
      </c>
      <c r="M23" s="34">
        <f>SUM('5. normalizz_CT singola regione'!AS145:AW145)/5</f>
        <v>0.49467044345732258</v>
      </c>
      <c r="N23" s="34">
        <f t="shared" ref="N23" si="84">AVERAGE(M$2:M$42)</f>
        <v>0.3987454668606053</v>
      </c>
      <c r="O23" s="34">
        <f>SUM('5. normalizz_CT singola regione'!AX145:BD145)/7</f>
        <v>0.20971423569378264</v>
      </c>
      <c r="P23" s="34">
        <f t="shared" ref="P23" si="85">AVERAGE(O$2:O$42)</f>
        <v>0.30195925654560851</v>
      </c>
      <c r="Q23" s="34">
        <f>'5. normalizz_CT singola regione'!BE145</f>
        <v>0.36054496188589125</v>
      </c>
      <c r="R23" s="34">
        <f t="shared" si="5"/>
        <v>0.39674901228606857</v>
      </c>
      <c r="S23"/>
      <c r="T23" s="54" t="s">
        <v>191</v>
      </c>
      <c r="U23" s="65">
        <v>0.56248979645960329</v>
      </c>
      <c r="V23" s="16">
        <v>0.56207729347365054</v>
      </c>
      <c r="W23"/>
      <c r="X23"/>
      <c r="Y23"/>
      <c r="Z23"/>
      <c r="AA23"/>
      <c r="AB23"/>
      <c r="AC23"/>
      <c r="AD23"/>
      <c r="AE23"/>
      <c r="AF23" s="54" t="s">
        <v>2090</v>
      </c>
      <c r="AG23" s="65">
        <v>0.25178758055529799</v>
      </c>
      <c r="AH23" s="16">
        <v>0.2872420716298501</v>
      </c>
      <c r="AI23"/>
      <c r="AJ23"/>
      <c r="AK23"/>
      <c r="AL23"/>
      <c r="AM23"/>
      <c r="AN23"/>
      <c r="AO23"/>
      <c r="AP23"/>
      <c r="AQ23"/>
      <c r="AR23" s="54" t="s">
        <v>212</v>
      </c>
      <c r="AS23" s="65">
        <v>0.40744585200549605</v>
      </c>
      <c r="AT23" s="16">
        <v>0.41721322043144071</v>
      </c>
      <c r="AU23"/>
      <c r="AV23"/>
      <c r="AW23"/>
      <c r="AX23"/>
      <c r="AY23"/>
      <c r="AZ23"/>
      <c r="BA23"/>
      <c r="BB23"/>
      <c r="BC23"/>
      <c r="BD23" s="54" t="s">
        <v>157</v>
      </c>
      <c r="BE23" s="16">
        <v>0.21128358157323515</v>
      </c>
      <c r="BF23" s="16">
        <v>0.22409039895124047</v>
      </c>
      <c r="BG23"/>
      <c r="BH23"/>
      <c r="BI23"/>
      <c r="BJ23"/>
      <c r="BK23"/>
      <c r="BL23"/>
      <c r="BM23"/>
      <c r="BN23"/>
      <c r="BO23"/>
      <c r="BP23" s="54" t="s">
        <v>2085</v>
      </c>
      <c r="BQ23" s="65">
        <v>0.37543950369749929</v>
      </c>
      <c r="BR23" s="16">
        <v>0.3987454668606053</v>
      </c>
      <c r="BS23"/>
      <c r="BT23"/>
      <c r="BU23"/>
      <c r="BV23"/>
      <c r="BW23"/>
      <c r="BX23"/>
      <c r="BY23"/>
      <c r="BZ23"/>
      <c r="CA23"/>
      <c r="CB23" s="54" t="s">
        <v>2078</v>
      </c>
      <c r="CC23" s="65">
        <v>0.27556205871571243</v>
      </c>
      <c r="CD23" s="16">
        <v>0.30195925654560851</v>
      </c>
      <c r="CE23"/>
      <c r="CF23"/>
      <c r="CG23"/>
      <c r="CH23"/>
      <c r="CI23"/>
      <c r="CJ23"/>
      <c r="CK23"/>
      <c r="CL23"/>
      <c r="CM23"/>
      <c r="CN23" s="54" t="s">
        <v>2094</v>
      </c>
      <c r="CO23" s="65">
        <v>0.38437078657983648</v>
      </c>
      <c r="CP23" s="16">
        <v>0.39674901228606857</v>
      </c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</row>
    <row r="24" spans="1:204" x14ac:dyDescent="0.3">
      <c r="A24" s="34">
        <f>'3. indicatori CT_valori_nom'!A146</f>
        <v>73013</v>
      </c>
      <c r="B24" s="34" t="str">
        <f>'3. indicatori CT_valori_nom'!B146</f>
        <v>MARTINA FRANCA</v>
      </c>
      <c r="C24" s="34" t="str">
        <f>'3. indicatori CT_valori_nom'!C146</f>
        <v>PUGLIA</v>
      </c>
      <c r="D24" s="34">
        <f>'3. indicatori CT_valori_nom'!D146</f>
        <v>49222</v>
      </c>
      <c r="E24" s="34">
        <f>SUM('5. normalizz_CT singola regione'!E146:O146)/11</f>
        <v>0.48163473268075818</v>
      </c>
      <c r="F24" s="34">
        <f t="shared" si="0"/>
        <v>0.56207729347365054</v>
      </c>
      <c r="G24" s="34">
        <f>SUM('5. normalizz_CT singola regione'!P146:X146)/9</f>
        <v>0.13959408660760511</v>
      </c>
      <c r="H24" s="34">
        <f t="shared" si="0"/>
        <v>0.2872420716298501</v>
      </c>
      <c r="I24" s="34">
        <f>SUM('5. normalizz_CT singola regione'!Y146:AI146)/9</f>
        <v>0.40744585200549605</v>
      </c>
      <c r="J24" s="34">
        <f t="shared" ref="J24" si="86">AVERAGE(I$2:I$42)</f>
        <v>0.41721322043144071</v>
      </c>
      <c r="K24" s="34">
        <f>SUM('5. normalizz_CT singola regione'!AJ146:AR146)/9</f>
        <v>0.22105910182354091</v>
      </c>
      <c r="L24" s="34">
        <f t="shared" ref="L24" si="87">AVERAGE(K$2:K$42)</f>
        <v>0.22409039895124047</v>
      </c>
      <c r="M24" s="34">
        <f>SUM('5. normalizz_CT singola regione'!AS146:AW146)/5</f>
        <v>0.28383227599828426</v>
      </c>
      <c r="N24" s="34">
        <f t="shared" ref="N24" si="88">AVERAGE(M$2:M$42)</f>
        <v>0.3987454668606053</v>
      </c>
      <c r="O24" s="34">
        <f>SUM('5. normalizz_CT singola regione'!AX146:BD146)/7</f>
        <v>0.30182056475806279</v>
      </c>
      <c r="P24" s="34">
        <f t="shared" ref="P24" si="89">AVERAGE(O$2:O$42)</f>
        <v>0.30195925654560851</v>
      </c>
      <c r="Q24" s="34">
        <f>'5. normalizz_CT singola regione'!BE146</f>
        <v>0.33495273950459525</v>
      </c>
      <c r="R24" s="34">
        <f t="shared" si="5"/>
        <v>0.39674901228606857</v>
      </c>
      <c r="S24"/>
      <c r="T24" s="54" t="s">
        <v>2064</v>
      </c>
      <c r="U24" s="65">
        <v>0.56098188170364971</v>
      </c>
      <c r="V24" s="16">
        <v>0.56207729347365054</v>
      </c>
      <c r="W24"/>
      <c r="X24"/>
      <c r="Y24"/>
      <c r="Z24"/>
      <c r="AA24"/>
      <c r="AB24"/>
      <c r="AC24"/>
      <c r="AD24"/>
      <c r="AE24"/>
      <c r="AF24" s="54" t="s">
        <v>2060</v>
      </c>
      <c r="AG24" s="65">
        <v>0.2493171729668221</v>
      </c>
      <c r="AH24" s="16">
        <v>0.2872420716298501</v>
      </c>
      <c r="AI24"/>
      <c r="AJ24"/>
      <c r="AK24"/>
      <c r="AL24"/>
      <c r="AM24"/>
      <c r="AN24"/>
      <c r="AO24"/>
      <c r="AP24"/>
      <c r="AQ24"/>
      <c r="AR24" s="54" t="s">
        <v>2056</v>
      </c>
      <c r="AS24" s="65">
        <v>0.40709885962492731</v>
      </c>
      <c r="AT24" s="16">
        <v>0.41721322043144071</v>
      </c>
      <c r="AU24"/>
      <c r="AV24"/>
      <c r="AW24"/>
      <c r="AX24"/>
      <c r="AY24"/>
      <c r="AZ24"/>
      <c r="BA24"/>
      <c r="BB24"/>
      <c r="BC24"/>
      <c r="BD24" s="54" t="s">
        <v>2067</v>
      </c>
      <c r="BE24" s="16">
        <v>0.2110650522182394</v>
      </c>
      <c r="BF24" s="16">
        <v>0.22409039895124047</v>
      </c>
      <c r="BG24"/>
      <c r="BH24"/>
      <c r="BI24"/>
      <c r="BJ24"/>
      <c r="BK24"/>
      <c r="BL24"/>
      <c r="BM24"/>
      <c r="BN24"/>
      <c r="BO24"/>
      <c r="BP24" s="54" t="s">
        <v>172</v>
      </c>
      <c r="BQ24" s="65">
        <v>0.36243344980025993</v>
      </c>
      <c r="BR24" s="16">
        <v>0.3987454668606053</v>
      </c>
      <c r="BS24"/>
      <c r="BT24"/>
      <c r="BU24"/>
      <c r="BV24"/>
      <c r="BW24"/>
      <c r="BX24"/>
      <c r="BY24"/>
      <c r="BZ24"/>
      <c r="CA24"/>
      <c r="CB24" s="54" t="s">
        <v>182</v>
      </c>
      <c r="CC24" s="65">
        <v>0.27184158843093797</v>
      </c>
      <c r="CD24" s="16">
        <v>0.30195925654560851</v>
      </c>
      <c r="CE24"/>
      <c r="CF24"/>
      <c r="CG24"/>
      <c r="CH24"/>
      <c r="CI24"/>
      <c r="CJ24"/>
      <c r="CK24"/>
      <c r="CL24"/>
      <c r="CM24"/>
      <c r="CN24" s="54" t="s">
        <v>2090</v>
      </c>
      <c r="CO24" s="65">
        <v>0.38222315275288926</v>
      </c>
      <c r="CP24" s="16">
        <v>0.39674901228606857</v>
      </c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</row>
    <row r="25" spans="1:204" x14ac:dyDescent="0.3">
      <c r="A25" s="34">
        <f>'3. indicatori CT_valori_nom'!A147</f>
        <v>73015</v>
      </c>
      <c r="B25" s="34" t="str">
        <f>'3. indicatori CT_valori_nom'!B147</f>
        <v>MASSAFRA</v>
      </c>
      <c r="C25" s="34" t="str">
        <f>'3. indicatori CT_valori_nom'!C147</f>
        <v>PUGLIA</v>
      </c>
      <c r="D25" s="34">
        <f>'3. indicatori CT_valori_nom'!D147</f>
        <v>60876</v>
      </c>
      <c r="E25" s="34">
        <f>SUM('5. normalizz_CT singola regione'!E147:O147)/11</f>
        <v>0.65461451223209111</v>
      </c>
      <c r="F25" s="34">
        <f t="shared" si="0"/>
        <v>0.56207729347365054</v>
      </c>
      <c r="G25" s="34">
        <f>SUM('5. normalizz_CT singola regione'!P147:X147)/9</f>
        <v>0.16779651202584367</v>
      </c>
      <c r="H25" s="34">
        <f t="shared" si="0"/>
        <v>0.2872420716298501</v>
      </c>
      <c r="I25" s="34">
        <f>SUM('5. normalizz_CT singola regione'!Y147:AI147)/9</f>
        <v>0.44783777344892201</v>
      </c>
      <c r="J25" s="34">
        <f t="shared" ref="J25" si="90">AVERAGE(I$2:I$42)</f>
        <v>0.41721322043144071</v>
      </c>
      <c r="K25" s="34">
        <f>SUM('5. normalizz_CT singola regione'!AJ147:AR147)/9</f>
        <v>0.16707925423480943</v>
      </c>
      <c r="L25" s="34">
        <f t="shared" ref="L25" si="91">AVERAGE(K$2:K$42)</f>
        <v>0.22409039895124047</v>
      </c>
      <c r="M25" s="34">
        <f>SUM('5. normalizz_CT singola regione'!AS147:AW147)/5</f>
        <v>0.52518525268705818</v>
      </c>
      <c r="N25" s="34">
        <f t="shared" ref="N25" si="92">AVERAGE(M$2:M$42)</f>
        <v>0.3987454668606053</v>
      </c>
      <c r="O25" s="34">
        <f>SUM('5. normalizz_CT singola regione'!AX147:BD147)/7</f>
        <v>0.18716239455969413</v>
      </c>
      <c r="P25" s="34">
        <f t="shared" ref="P25" si="93">AVERAGE(O$2:O$42)</f>
        <v>0.30195925654560851</v>
      </c>
      <c r="Q25" s="34">
        <f>'5. normalizz_CT singola regione'!BE147</f>
        <v>0.38683498972962382</v>
      </c>
      <c r="R25" s="34">
        <f t="shared" si="5"/>
        <v>0.39674901228606857</v>
      </c>
      <c r="S25"/>
      <c r="T25" s="54" t="s">
        <v>2059</v>
      </c>
      <c r="U25" s="65">
        <v>0.55792327734258862</v>
      </c>
      <c r="V25" s="16">
        <v>0.56207729347365054</v>
      </c>
      <c r="W25"/>
      <c r="X25"/>
      <c r="Y25"/>
      <c r="Z25"/>
      <c r="AA25"/>
      <c r="AB25"/>
      <c r="AC25"/>
      <c r="AD25"/>
      <c r="AE25"/>
      <c r="AF25" s="54" t="s">
        <v>192</v>
      </c>
      <c r="AG25" s="65">
        <v>0.23385909064408864</v>
      </c>
      <c r="AH25" s="16">
        <v>0.2872420716298501</v>
      </c>
      <c r="AI25"/>
      <c r="AJ25"/>
      <c r="AK25"/>
      <c r="AL25"/>
      <c r="AM25"/>
      <c r="AN25"/>
      <c r="AO25"/>
      <c r="AP25"/>
      <c r="AQ25"/>
      <c r="AR25" s="54" t="s">
        <v>2072</v>
      </c>
      <c r="AS25" s="65">
        <v>0.40673158569716245</v>
      </c>
      <c r="AT25" s="16">
        <v>0.41721322043144071</v>
      </c>
      <c r="AU25"/>
      <c r="AV25"/>
      <c r="AW25"/>
      <c r="AX25"/>
      <c r="AY25"/>
      <c r="AZ25"/>
      <c r="BA25"/>
      <c r="BB25"/>
      <c r="BC25"/>
      <c r="BD25" s="54" t="s">
        <v>182</v>
      </c>
      <c r="BE25" s="16">
        <v>0.20686773442849776</v>
      </c>
      <c r="BF25" s="16">
        <v>0.22409039895124047</v>
      </c>
      <c r="BG25"/>
      <c r="BH25"/>
      <c r="BI25"/>
      <c r="BJ25"/>
      <c r="BK25"/>
      <c r="BL25"/>
      <c r="BM25"/>
      <c r="BN25"/>
      <c r="BO25"/>
      <c r="BP25" s="54" t="s">
        <v>223</v>
      </c>
      <c r="BQ25" s="65">
        <v>0.34733750753241005</v>
      </c>
      <c r="BR25" s="16">
        <v>0.3987454668606053</v>
      </c>
      <c r="BS25"/>
      <c r="BT25"/>
      <c r="BU25"/>
      <c r="BV25"/>
      <c r="BW25"/>
      <c r="BX25"/>
      <c r="BY25"/>
      <c r="BZ25"/>
      <c r="CA25"/>
      <c r="CB25" s="54" t="s">
        <v>191</v>
      </c>
      <c r="CC25" s="65">
        <v>0.27029829411034295</v>
      </c>
      <c r="CD25" s="16">
        <v>0.30195925654560851</v>
      </c>
      <c r="CE25"/>
      <c r="CF25"/>
      <c r="CG25"/>
      <c r="CH25"/>
      <c r="CI25"/>
      <c r="CJ25"/>
      <c r="CK25"/>
      <c r="CL25"/>
      <c r="CM25"/>
      <c r="CN25" s="54" t="s">
        <v>231</v>
      </c>
      <c r="CO25" s="65">
        <v>0.37948461484273377</v>
      </c>
      <c r="CP25" s="16">
        <v>0.39674901228606857</v>
      </c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</row>
    <row r="26" spans="1:204" x14ac:dyDescent="0.3">
      <c r="A26" s="34">
        <f>'3. indicatori CT_valori_nom'!A148</f>
        <v>73027</v>
      </c>
      <c r="B26" s="34" t="str">
        <f>'3. indicatori CT_valori_nom'!B148</f>
        <v>TARANTO</v>
      </c>
      <c r="C26" s="34" t="str">
        <f>'3. indicatori CT_valori_nom'!C148</f>
        <v>PUGLIA</v>
      </c>
      <c r="D26" s="34">
        <f>'3. indicatori CT_valori_nom'!D148</f>
        <v>202016</v>
      </c>
      <c r="E26" s="34">
        <f>SUM('5. normalizz_CT singola regione'!E148:O148)/11</f>
        <v>0.62179484911232763</v>
      </c>
      <c r="F26" s="34">
        <f t="shared" si="0"/>
        <v>0.56207729347365054</v>
      </c>
      <c r="G26" s="34">
        <f>SUM('5. normalizz_CT singola regione'!P148:X148)/9</f>
        <v>0.47480296517855325</v>
      </c>
      <c r="H26" s="34">
        <f t="shared" si="0"/>
        <v>0.2872420716298501</v>
      </c>
      <c r="I26" s="34">
        <f>SUM('5. normalizz_CT singola regione'!Y148:AI148)/9</f>
        <v>0.50477627338795605</v>
      </c>
      <c r="J26" s="34">
        <f t="shared" ref="J26" si="94">AVERAGE(I$2:I$42)</f>
        <v>0.41721322043144071</v>
      </c>
      <c r="K26" s="34">
        <f>SUM('5. normalizz_CT singola regione'!AJ148:AR148)/9</f>
        <v>0.30215631613122307</v>
      </c>
      <c r="L26" s="34">
        <f t="shared" ref="L26" si="95">AVERAGE(K$2:K$42)</f>
        <v>0.22409039895124047</v>
      </c>
      <c r="M26" s="34">
        <f>SUM('5. normalizz_CT singola regione'!AS148:AW148)/5</f>
        <v>0.46736505382507881</v>
      </c>
      <c r="N26" s="34">
        <f t="shared" ref="N26" si="96">AVERAGE(M$2:M$42)</f>
        <v>0.3987454668606053</v>
      </c>
      <c r="O26" s="34">
        <f>SUM('5. normalizz_CT singola regione'!AX148:BD148)/7</f>
        <v>0.3592404478567609</v>
      </c>
      <c r="P26" s="34">
        <f t="shared" ref="P26" si="97">AVERAGE(O$2:O$42)</f>
        <v>0.30195925654560851</v>
      </c>
      <c r="Q26" s="34">
        <f>'5. normalizz_CT singola regione'!BE148</f>
        <v>0.49418876035399822</v>
      </c>
      <c r="R26" s="34">
        <f t="shared" si="5"/>
        <v>0.39674901228606857</v>
      </c>
      <c r="S26"/>
      <c r="T26" s="54" t="s">
        <v>151</v>
      </c>
      <c r="U26" s="65">
        <v>0.546924318232336</v>
      </c>
      <c r="V26" s="16">
        <v>0.56207729347365054</v>
      </c>
      <c r="W26"/>
      <c r="X26"/>
      <c r="Y26"/>
      <c r="Z26"/>
      <c r="AA26"/>
      <c r="AB26"/>
      <c r="AC26"/>
      <c r="AD26"/>
      <c r="AE26"/>
      <c r="AF26" s="54" t="s">
        <v>2059</v>
      </c>
      <c r="AG26" s="65">
        <v>0.22501569098692067</v>
      </c>
      <c r="AH26" s="16">
        <v>0.2872420716298501</v>
      </c>
      <c r="AI26"/>
      <c r="AJ26"/>
      <c r="AK26"/>
      <c r="AL26"/>
      <c r="AM26"/>
      <c r="AN26"/>
      <c r="AO26"/>
      <c r="AP26"/>
      <c r="AQ26"/>
      <c r="AR26" s="54" t="s">
        <v>2063</v>
      </c>
      <c r="AS26" s="65">
        <v>0.39806172329905826</v>
      </c>
      <c r="AT26" s="16">
        <v>0.41721322043144071</v>
      </c>
      <c r="AU26"/>
      <c r="AV26"/>
      <c r="AW26"/>
      <c r="AX26"/>
      <c r="AY26"/>
      <c r="AZ26"/>
      <c r="BA26"/>
      <c r="BB26"/>
      <c r="BC26"/>
      <c r="BD26" s="54" t="s">
        <v>221</v>
      </c>
      <c r="BE26" s="16">
        <v>0.19840723196819321</v>
      </c>
      <c r="BF26" s="16">
        <v>0.22409039895124047</v>
      </c>
      <c r="BG26"/>
      <c r="BH26"/>
      <c r="BI26"/>
      <c r="BJ26"/>
      <c r="BK26"/>
      <c r="BL26"/>
      <c r="BM26"/>
      <c r="BN26"/>
      <c r="BO26"/>
      <c r="BP26" s="54" t="s">
        <v>178</v>
      </c>
      <c r="BQ26" s="65">
        <v>0.34536578635771092</v>
      </c>
      <c r="BR26" s="16">
        <v>0.3987454668606053</v>
      </c>
      <c r="BS26"/>
      <c r="BT26"/>
      <c r="BU26"/>
      <c r="BV26"/>
      <c r="BW26"/>
      <c r="BX26"/>
      <c r="BY26"/>
      <c r="BZ26"/>
      <c r="CA26"/>
      <c r="CB26" s="54" t="s">
        <v>172</v>
      </c>
      <c r="CC26" s="65">
        <v>0.26623314774946294</v>
      </c>
      <c r="CD26" s="16">
        <v>0.30195925654560851</v>
      </c>
      <c r="CE26"/>
      <c r="CF26"/>
      <c r="CG26"/>
      <c r="CH26"/>
      <c r="CI26"/>
      <c r="CJ26"/>
      <c r="CK26"/>
      <c r="CL26"/>
      <c r="CM26"/>
      <c r="CN26" s="54" t="s">
        <v>216</v>
      </c>
      <c r="CO26" s="65">
        <v>0.37911945142844389</v>
      </c>
      <c r="CP26" s="16">
        <v>0.39674901228606857</v>
      </c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</row>
    <row r="27" spans="1:204" x14ac:dyDescent="0.3">
      <c r="A27" s="34">
        <f>'3. indicatori CT_valori_nom'!A149</f>
        <v>74001</v>
      </c>
      <c r="B27" s="34" t="str">
        <f>'3. indicatori CT_valori_nom'!B149</f>
        <v>BRINDISI</v>
      </c>
      <c r="C27" s="34" t="str">
        <f>'3. indicatori CT_valori_nom'!C149</f>
        <v>PUGLIA</v>
      </c>
      <c r="D27" s="34">
        <f>'3. indicatori CT_valori_nom'!D149</f>
        <v>108147</v>
      </c>
      <c r="E27" s="34">
        <f>SUM('5. normalizz_CT singola regione'!E149:O149)/11</f>
        <v>0.6265728474424318</v>
      </c>
      <c r="F27" s="34">
        <f t="shared" si="0"/>
        <v>0.56207729347365054</v>
      </c>
      <c r="G27" s="34">
        <f>SUM('5. normalizz_CT singola regione'!P149:X149)/9</f>
        <v>0.42407088144545985</v>
      </c>
      <c r="H27" s="34">
        <f t="shared" si="0"/>
        <v>0.2872420716298501</v>
      </c>
      <c r="I27" s="34">
        <f>SUM('5. normalizz_CT singola regione'!Y149:AI149)/9</f>
        <v>0.41461892182146598</v>
      </c>
      <c r="J27" s="34">
        <f t="shared" ref="J27" si="98">AVERAGE(I$2:I$42)</f>
        <v>0.41721322043144071</v>
      </c>
      <c r="K27" s="34">
        <f>SUM('5. normalizz_CT singola regione'!AJ149:AR149)/9</f>
        <v>0.21128358157323515</v>
      </c>
      <c r="L27" s="34">
        <f t="shared" ref="L27" si="99">AVERAGE(K$2:K$42)</f>
        <v>0.22409039895124047</v>
      </c>
      <c r="M27" s="34">
        <f>SUM('5. normalizz_CT singola regione'!AS149:AW149)/5</f>
        <v>0.6297268220152008</v>
      </c>
      <c r="N27" s="34">
        <f t="shared" ref="N27" si="100">AVERAGE(M$2:M$42)</f>
        <v>0.3987454668606053</v>
      </c>
      <c r="O27" s="34">
        <f>SUM('5. normalizz_CT singola regione'!AX149:BD149)/7</f>
        <v>0.35188265482993036</v>
      </c>
      <c r="P27" s="34">
        <f t="shared" ref="P27" si="101">AVERAGE(O$2:O$42)</f>
        <v>0.30195925654560851</v>
      </c>
      <c r="Q27" s="34">
        <f>'5. normalizz_CT singola regione'!BE149</f>
        <v>0.46710371232582387</v>
      </c>
      <c r="R27" s="34">
        <f t="shared" si="5"/>
        <v>0.39674901228606857</v>
      </c>
      <c r="S27"/>
      <c r="T27" s="54" t="s">
        <v>221</v>
      </c>
      <c r="U27" s="65">
        <v>0.54246700881867937</v>
      </c>
      <c r="V27" s="16">
        <v>0.56207729347365054</v>
      </c>
      <c r="W27"/>
      <c r="X27"/>
      <c r="Y27"/>
      <c r="Z27"/>
      <c r="AA27"/>
      <c r="AB27"/>
      <c r="AC27"/>
      <c r="AD27"/>
      <c r="AE27"/>
      <c r="AF27" s="54" t="s">
        <v>2056</v>
      </c>
      <c r="AG27" s="65">
        <v>0.22483854866197145</v>
      </c>
      <c r="AH27" s="16">
        <v>0.2872420716298501</v>
      </c>
      <c r="AI27"/>
      <c r="AJ27"/>
      <c r="AK27"/>
      <c r="AL27"/>
      <c r="AM27"/>
      <c r="AN27"/>
      <c r="AO27"/>
      <c r="AP27"/>
      <c r="AQ27"/>
      <c r="AR27" s="54" t="s">
        <v>195</v>
      </c>
      <c r="AS27" s="65">
        <v>0.37829166879511955</v>
      </c>
      <c r="AT27" s="16">
        <v>0.41721322043144071</v>
      </c>
      <c r="AU27"/>
      <c r="AV27"/>
      <c r="AW27"/>
      <c r="AX27"/>
      <c r="AY27"/>
      <c r="AZ27"/>
      <c r="BA27"/>
      <c r="BB27"/>
      <c r="BC27"/>
      <c r="BD27" s="54" t="s">
        <v>216</v>
      </c>
      <c r="BE27" s="16">
        <v>0.19003595133912232</v>
      </c>
      <c r="BF27" s="16">
        <v>0.22409039895124047</v>
      </c>
      <c r="BG27"/>
      <c r="BH27"/>
      <c r="BI27"/>
      <c r="BJ27"/>
      <c r="BK27"/>
      <c r="BL27"/>
      <c r="BM27"/>
      <c r="BN27"/>
      <c r="BO27"/>
      <c r="BP27" s="54" t="s">
        <v>266</v>
      </c>
      <c r="BQ27" s="65">
        <v>0.33569084186879949</v>
      </c>
      <c r="BR27" s="16">
        <v>0.3987454668606053</v>
      </c>
      <c r="BS27"/>
      <c r="BT27"/>
      <c r="BU27"/>
      <c r="BV27"/>
      <c r="BW27"/>
      <c r="BX27"/>
      <c r="BY27"/>
      <c r="BZ27"/>
      <c r="CA27"/>
      <c r="CB27" s="54" t="s">
        <v>208</v>
      </c>
      <c r="CC27" s="65">
        <v>0.25881752910110883</v>
      </c>
      <c r="CD27" s="16">
        <v>0.30195925654560851</v>
      </c>
      <c r="CE27"/>
      <c r="CF27"/>
      <c r="CG27"/>
      <c r="CH27"/>
      <c r="CI27"/>
      <c r="CJ27"/>
      <c r="CK27"/>
      <c r="CL27"/>
      <c r="CM27"/>
      <c r="CN27" s="54" t="s">
        <v>266</v>
      </c>
      <c r="CO27" s="65">
        <v>0.37705635784313507</v>
      </c>
      <c r="CP27" s="16">
        <v>0.39674901228606857</v>
      </c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</row>
    <row r="28" spans="1:204" x14ac:dyDescent="0.3">
      <c r="A28" s="34">
        <f>'3. indicatori CT_valori_nom'!A150</f>
        <v>74008</v>
      </c>
      <c r="B28" s="34" t="str">
        <f>'3. indicatori CT_valori_nom'!B150</f>
        <v>FRANCAVILLA FONTANA</v>
      </c>
      <c r="C28" s="34" t="str">
        <f>'3. indicatori CT_valori_nom'!C150</f>
        <v>PUGLIA</v>
      </c>
      <c r="D28" s="34">
        <f>'3. indicatori CT_valori_nom'!D150</f>
        <v>88112</v>
      </c>
      <c r="E28" s="34">
        <f>SUM('5. normalizz_CT singola regione'!E150:O150)/11</f>
        <v>0.56248979645960329</v>
      </c>
      <c r="F28" s="34">
        <f t="shared" si="0"/>
        <v>0.56207729347365054</v>
      </c>
      <c r="G28" s="34">
        <f>SUM('5. normalizz_CT singola regione'!P150:X150)/9</f>
        <v>0.31515051726471938</v>
      </c>
      <c r="H28" s="34">
        <f t="shared" si="0"/>
        <v>0.2872420716298501</v>
      </c>
      <c r="I28" s="34">
        <f>SUM('5. normalizz_CT singola regione'!Y150:AI150)/9</f>
        <v>0.45934617826348639</v>
      </c>
      <c r="J28" s="34">
        <f t="shared" ref="J28" si="102">AVERAGE(I$2:I$42)</f>
        <v>0.41721322043144071</v>
      </c>
      <c r="K28" s="34">
        <f>SUM('5. normalizz_CT singola regione'!AJ150:AR150)/9</f>
        <v>0.21509967679051853</v>
      </c>
      <c r="L28" s="34">
        <f t="shared" ref="L28" si="103">AVERAGE(K$2:K$42)</f>
        <v>0.22409039895124047</v>
      </c>
      <c r="M28" s="34">
        <f>SUM('5. normalizz_CT singola regione'!AS150:AW150)/5</f>
        <v>0.3202510998719893</v>
      </c>
      <c r="N28" s="34">
        <f t="shared" ref="N28" si="104">AVERAGE(M$2:M$42)</f>
        <v>0.3987454668606053</v>
      </c>
      <c r="O28" s="34">
        <f>SUM('5. normalizz_CT singola regione'!AX150:BD150)/7</f>
        <v>0.27029829411034295</v>
      </c>
      <c r="P28" s="34">
        <f t="shared" ref="P28" si="105">AVERAGE(O$2:O$42)</f>
        <v>0.30195925654560851</v>
      </c>
      <c r="Q28" s="34">
        <f>'5. normalizz_CT singola regione'!BE150</f>
        <v>0.39547018446928733</v>
      </c>
      <c r="R28" s="34">
        <f t="shared" si="5"/>
        <v>0.39674901228606857</v>
      </c>
      <c r="S28"/>
      <c r="T28" s="54" t="s">
        <v>223</v>
      </c>
      <c r="U28" s="65">
        <v>0.53807249995473427</v>
      </c>
      <c r="V28" s="16">
        <v>0.56207729347365054</v>
      </c>
      <c r="W28"/>
      <c r="X28"/>
      <c r="Y28"/>
      <c r="Z28"/>
      <c r="AA28"/>
      <c r="AB28"/>
      <c r="AC28"/>
      <c r="AD28"/>
      <c r="AE28"/>
      <c r="AF28" s="54" t="s">
        <v>2063</v>
      </c>
      <c r="AG28" s="65">
        <v>0.20208028798062477</v>
      </c>
      <c r="AH28" s="16">
        <v>0.2872420716298501</v>
      </c>
      <c r="AI28"/>
      <c r="AJ28"/>
      <c r="AK28"/>
      <c r="AL28"/>
      <c r="AM28"/>
      <c r="AN28"/>
      <c r="AO28"/>
      <c r="AP28"/>
      <c r="AQ28"/>
      <c r="AR28" s="54" t="s">
        <v>221</v>
      </c>
      <c r="AS28" s="65">
        <v>0.37620137282460531</v>
      </c>
      <c r="AT28" s="16">
        <v>0.41721322043144071</v>
      </c>
      <c r="AU28"/>
      <c r="AV28"/>
      <c r="AW28"/>
      <c r="AX28"/>
      <c r="AY28"/>
      <c r="AZ28"/>
      <c r="BA28"/>
      <c r="BB28"/>
      <c r="BC28"/>
      <c r="BD28" s="54" t="s">
        <v>2073</v>
      </c>
      <c r="BE28" s="16">
        <v>0.1887900824675752</v>
      </c>
      <c r="BF28" s="16">
        <v>0.22409039895124047</v>
      </c>
      <c r="BG28"/>
      <c r="BH28"/>
      <c r="BI28"/>
      <c r="BJ28"/>
      <c r="BK28"/>
      <c r="BL28"/>
      <c r="BM28"/>
      <c r="BN28"/>
      <c r="BO28"/>
      <c r="BP28" s="54" t="s">
        <v>192</v>
      </c>
      <c r="BQ28" s="65">
        <v>0.32383739206915613</v>
      </c>
      <c r="BR28" s="16">
        <v>0.3987454668606053</v>
      </c>
      <c r="BS28"/>
      <c r="BT28"/>
      <c r="BU28"/>
      <c r="BV28"/>
      <c r="BW28"/>
      <c r="BX28"/>
      <c r="BY28"/>
      <c r="BZ28"/>
      <c r="CA28"/>
      <c r="CB28" s="54" t="s">
        <v>261</v>
      </c>
      <c r="CC28" s="65">
        <v>0.25851376621387884</v>
      </c>
      <c r="CD28" s="16">
        <v>0.30195925654560851</v>
      </c>
      <c r="CE28"/>
      <c r="CF28"/>
      <c r="CG28"/>
      <c r="CH28"/>
      <c r="CI28"/>
      <c r="CJ28"/>
      <c r="CK28"/>
      <c r="CL28"/>
      <c r="CM28"/>
      <c r="CN28" s="54" t="s">
        <v>249</v>
      </c>
      <c r="CO28" s="65">
        <v>0.37028188565651454</v>
      </c>
      <c r="CP28" s="16">
        <v>0.39674901228606857</v>
      </c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</row>
    <row r="29" spans="1:204" x14ac:dyDescent="0.3">
      <c r="A29" s="34">
        <f>'3. indicatori CT_valori_nom'!A151</f>
        <v>74010</v>
      </c>
      <c r="B29" s="34" t="str">
        <f>'3. indicatori CT_valori_nom'!B151</f>
        <v>MESAGNE</v>
      </c>
      <c r="C29" s="34" t="str">
        <f>'3. indicatori CT_valori_nom'!C151</f>
        <v>PUGLIA</v>
      </c>
      <c r="D29" s="34">
        <f>'3. indicatori CT_valori_nom'!D151</f>
        <v>104743</v>
      </c>
      <c r="E29" s="34">
        <f>SUM('5. normalizz_CT singola regione'!E151:O151)/11</f>
        <v>0.61854036108879373</v>
      </c>
      <c r="F29" s="34">
        <f t="shared" si="0"/>
        <v>0.56207729347365054</v>
      </c>
      <c r="G29" s="34">
        <f>SUM('5. normalizz_CT singola regione'!P151:X151)/9</f>
        <v>0.31041250534579962</v>
      </c>
      <c r="H29" s="34">
        <f t="shared" si="0"/>
        <v>0.2872420716298501</v>
      </c>
      <c r="I29" s="34">
        <f>SUM('5. normalizz_CT singola regione'!Y151:AI151)/9</f>
        <v>0.34596724762449227</v>
      </c>
      <c r="J29" s="34">
        <f t="shared" ref="J29" si="106">AVERAGE(I$2:I$42)</f>
        <v>0.41721322043144071</v>
      </c>
      <c r="K29" s="34">
        <f>SUM('5. normalizz_CT singola regione'!AJ151:AR151)/9</f>
        <v>0.19003595133912232</v>
      </c>
      <c r="L29" s="34">
        <f t="shared" ref="L29" si="107">AVERAGE(K$2:K$42)</f>
        <v>0.22409039895124047</v>
      </c>
      <c r="M29" s="34">
        <f>SUM('5. normalizz_CT singola regione'!AS151:AW151)/5</f>
        <v>0.32299270663286356</v>
      </c>
      <c r="N29" s="34">
        <f t="shared" ref="N29" si="108">AVERAGE(M$2:M$42)</f>
        <v>0.3987454668606053</v>
      </c>
      <c r="O29" s="34">
        <f>SUM('5. normalizz_CT singola regione'!AX151:BD151)/7</f>
        <v>0.25456648188729808</v>
      </c>
      <c r="P29" s="34">
        <f t="shared" ref="P29" si="109">AVERAGE(O$2:O$42)</f>
        <v>0.30195925654560851</v>
      </c>
      <c r="Q29" s="34">
        <f>'5. normalizz_CT singola regione'!BE151</f>
        <v>0.37911945142844389</v>
      </c>
      <c r="R29" s="34">
        <f t="shared" si="5"/>
        <v>0.39674901228606857</v>
      </c>
      <c r="S29"/>
      <c r="T29" s="54" t="s">
        <v>249</v>
      </c>
      <c r="U29" s="65">
        <v>0.53654896030218646</v>
      </c>
      <c r="V29" s="16">
        <v>0.56207729347365054</v>
      </c>
      <c r="W29"/>
      <c r="X29"/>
      <c r="Y29"/>
      <c r="Z29"/>
      <c r="AA29"/>
      <c r="AB29"/>
      <c r="AC29"/>
      <c r="AD29"/>
      <c r="AE29"/>
      <c r="AF29" s="54" t="s">
        <v>2084</v>
      </c>
      <c r="AG29" s="65">
        <v>0.20134759439725292</v>
      </c>
      <c r="AH29" s="16">
        <v>0.2872420716298501</v>
      </c>
      <c r="AI29"/>
      <c r="AJ29"/>
      <c r="AK29"/>
      <c r="AL29"/>
      <c r="AM29"/>
      <c r="AN29"/>
      <c r="AO29"/>
      <c r="AP29"/>
      <c r="AQ29"/>
      <c r="AR29" s="54" t="s">
        <v>2059</v>
      </c>
      <c r="AS29" s="65">
        <v>0.37574633193750168</v>
      </c>
      <c r="AT29" s="16">
        <v>0.41721322043144071</v>
      </c>
      <c r="AU29"/>
      <c r="AV29"/>
      <c r="AW29"/>
      <c r="AX29"/>
      <c r="AY29"/>
      <c r="AZ29"/>
      <c r="BA29"/>
      <c r="BB29"/>
      <c r="BC29"/>
      <c r="BD29" s="54" t="s">
        <v>2063</v>
      </c>
      <c r="BE29" s="16">
        <v>0.18256249921335346</v>
      </c>
      <c r="BF29" s="16">
        <v>0.22409039895124047</v>
      </c>
      <c r="BG29"/>
      <c r="BH29"/>
      <c r="BI29"/>
      <c r="BJ29"/>
      <c r="BK29"/>
      <c r="BL29"/>
      <c r="BM29"/>
      <c r="BN29"/>
      <c r="BO29"/>
      <c r="BP29" s="54" t="s">
        <v>216</v>
      </c>
      <c r="BQ29" s="65">
        <v>0.32299270663286356</v>
      </c>
      <c r="BR29" s="16">
        <v>0.3987454668606053</v>
      </c>
      <c r="BS29"/>
      <c r="BT29"/>
      <c r="BU29"/>
      <c r="BV29"/>
      <c r="BW29"/>
      <c r="BX29"/>
      <c r="BY29"/>
      <c r="BZ29"/>
      <c r="CA29"/>
      <c r="CB29" s="54" t="s">
        <v>195</v>
      </c>
      <c r="CC29" s="65">
        <v>0.25729962662416433</v>
      </c>
      <c r="CD29" s="16">
        <v>0.30195925654560851</v>
      </c>
      <c r="CE29"/>
      <c r="CF29"/>
      <c r="CG29"/>
      <c r="CH29"/>
      <c r="CI29"/>
      <c r="CJ29"/>
      <c r="CK29"/>
      <c r="CL29"/>
      <c r="CM29"/>
      <c r="CN29" s="54" t="s">
        <v>192</v>
      </c>
      <c r="CO29" s="65">
        <v>0.36885495733300955</v>
      </c>
      <c r="CP29" s="16">
        <v>0.39674901228606857</v>
      </c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</row>
    <row r="30" spans="1:204" x14ac:dyDescent="0.3">
      <c r="A30" s="34">
        <f>'3. indicatori CT_valori_nom'!A152</f>
        <v>74012</v>
      </c>
      <c r="B30" s="34" t="str">
        <f>'3. indicatori CT_valori_nom'!B152</f>
        <v>OSTUNI</v>
      </c>
      <c r="C30" s="34" t="str">
        <f>'3. indicatori CT_valori_nom'!C152</f>
        <v>PUGLIA</v>
      </c>
      <c r="D30" s="34">
        <f>'3. indicatori CT_valori_nom'!D152</f>
        <v>99719</v>
      </c>
      <c r="E30" s="34">
        <f>SUM('5. normalizz_CT singola regione'!E152:O152)/11</f>
        <v>0.56509837841202171</v>
      </c>
      <c r="F30" s="34">
        <f t="shared" si="0"/>
        <v>0.56207729347365054</v>
      </c>
      <c r="G30" s="34">
        <f>SUM('5. normalizz_CT singola regione'!P152:X152)/9</f>
        <v>0.31452193501273124</v>
      </c>
      <c r="H30" s="34">
        <f t="shared" si="0"/>
        <v>0.2872420716298501</v>
      </c>
      <c r="I30" s="34">
        <f>SUM('5. normalizz_CT singola regione'!Y152:AI152)/9</f>
        <v>0.29533352353529263</v>
      </c>
      <c r="J30" s="34">
        <f t="shared" ref="J30" si="110">AVERAGE(I$2:I$42)</f>
        <v>0.41721322043144071</v>
      </c>
      <c r="K30" s="34">
        <f>SUM('5. normalizz_CT singola regione'!AJ152:AR152)/9</f>
        <v>0.23855944248325672</v>
      </c>
      <c r="L30" s="34">
        <f t="shared" ref="L30" si="111">AVERAGE(K$2:K$42)</f>
        <v>0.22409039895124047</v>
      </c>
      <c r="M30" s="34">
        <f>SUM('5. normalizz_CT singola regione'!AS152:AW152)/5</f>
        <v>0.2982794096433713</v>
      </c>
      <c r="N30" s="34">
        <f t="shared" ref="N30" si="112">AVERAGE(M$2:M$42)</f>
        <v>0.3987454668606053</v>
      </c>
      <c r="O30" s="34">
        <f>SUM('5. normalizz_CT singola regione'!AX152:BD152)/7</f>
        <v>0.35608051108255312</v>
      </c>
      <c r="P30" s="34">
        <f t="shared" ref="P30" si="113">AVERAGE(O$2:O$42)</f>
        <v>0.30195925654560851</v>
      </c>
      <c r="Q30" s="34">
        <f>'5. normalizz_CT singola regione'!BE152</f>
        <v>0.37948461484273377</v>
      </c>
      <c r="R30" s="34">
        <f t="shared" si="5"/>
        <v>0.39674901228606857</v>
      </c>
      <c r="S30"/>
      <c r="T30" s="54" t="s">
        <v>2079</v>
      </c>
      <c r="U30" s="65">
        <v>0.5305088501567905</v>
      </c>
      <c r="V30" s="16">
        <v>0.56207729347365054</v>
      </c>
      <c r="W30"/>
      <c r="X30"/>
      <c r="Y30"/>
      <c r="Z30"/>
      <c r="AA30"/>
      <c r="AB30"/>
      <c r="AC30"/>
      <c r="AD30"/>
      <c r="AE30"/>
      <c r="AF30" s="54" t="s">
        <v>2073</v>
      </c>
      <c r="AG30" s="65">
        <v>0.20038378798028861</v>
      </c>
      <c r="AH30" s="16">
        <v>0.2872420716298501</v>
      </c>
      <c r="AI30"/>
      <c r="AJ30"/>
      <c r="AK30"/>
      <c r="AL30"/>
      <c r="AM30"/>
      <c r="AN30"/>
      <c r="AO30"/>
      <c r="AP30"/>
      <c r="AQ30"/>
      <c r="AR30" s="54" t="s">
        <v>303</v>
      </c>
      <c r="AS30" s="65">
        <v>0.37562496034312021</v>
      </c>
      <c r="AT30" s="16">
        <v>0.41721322043144071</v>
      </c>
      <c r="AU30"/>
      <c r="AV30"/>
      <c r="AW30"/>
      <c r="AX30"/>
      <c r="AY30"/>
      <c r="AZ30"/>
      <c r="BA30"/>
      <c r="BB30"/>
      <c r="BC30"/>
      <c r="BD30" s="54" t="s">
        <v>151</v>
      </c>
      <c r="BE30" s="16">
        <v>0.1789508262998788</v>
      </c>
      <c r="BF30" s="16">
        <v>0.22409039895124047</v>
      </c>
      <c r="BG30"/>
      <c r="BH30"/>
      <c r="BI30"/>
      <c r="BJ30"/>
      <c r="BK30"/>
      <c r="BL30"/>
      <c r="BM30"/>
      <c r="BN30"/>
      <c r="BO30"/>
      <c r="BP30" s="54" t="s">
        <v>191</v>
      </c>
      <c r="BQ30" s="65">
        <v>0.3202510998719893</v>
      </c>
      <c r="BR30" s="16">
        <v>0.3987454668606053</v>
      </c>
      <c r="BS30"/>
      <c r="BT30"/>
      <c r="BU30"/>
      <c r="BV30"/>
      <c r="BW30"/>
      <c r="BX30"/>
      <c r="BY30"/>
      <c r="BZ30"/>
      <c r="CA30"/>
      <c r="CB30" s="54" t="s">
        <v>216</v>
      </c>
      <c r="CC30" s="65">
        <v>0.25456648188729808</v>
      </c>
      <c r="CD30" s="16">
        <v>0.30195925654560851</v>
      </c>
      <c r="CE30"/>
      <c r="CF30"/>
      <c r="CG30"/>
      <c r="CH30"/>
      <c r="CI30"/>
      <c r="CJ30"/>
      <c r="CK30"/>
      <c r="CL30"/>
      <c r="CM30"/>
      <c r="CN30" s="54" t="s">
        <v>219</v>
      </c>
      <c r="CO30" s="65">
        <v>0.36869292275913357</v>
      </c>
      <c r="CP30" s="16">
        <v>0.39674901228606857</v>
      </c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</row>
    <row r="31" spans="1:204" x14ac:dyDescent="0.3">
      <c r="A31" s="34">
        <f>'3. indicatori CT_valori_nom'!A153</f>
        <v>75011</v>
      </c>
      <c r="B31" s="34" t="str">
        <f>'3. indicatori CT_valori_nom'!B153</f>
        <v>CAMPI SALENTINA</v>
      </c>
      <c r="C31" s="34" t="str">
        <f>'3. indicatori CT_valori_nom'!C153</f>
        <v>PUGLIA</v>
      </c>
      <c r="D31" s="34">
        <f>'3. indicatori CT_valori_nom'!D153</f>
        <v>77182</v>
      </c>
      <c r="E31" s="34">
        <f>SUM('5. normalizz_CT singola regione'!E153:O153)/11</f>
        <v>0.64874279566569415</v>
      </c>
      <c r="F31" s="34">
        <f t="shared" si="0"/>
        <v>0.56207729347365054</v>
      </c>
      <c r="G31" s="34">
        <f>SUM('5. normalizz_CT singola regione'!P153:X153)/9</f>
        <v>0.33737048866764319</v>
      </c>
      <c r="H31" s="34">
        <f t="shared" si="0"/>
        <v>0.2872420716298501</v>
      </c>
      <c r="I31" s="34">
        <f>SUM('5. normalizz_CT singola regione'!Y153:AI153)/9</f>
        <v>0.2715278590258452</v>
      </c>
      <c r="J31" s="34">
        <f t="shared" ref="J31" si="114">AVERAGE(I$2:I$42)</f>
        <v>0.41721322043144071</v>
      </c>
      <c r="K31" s="34">
        <f>SUM('5. normalizz_CT singola regione'!AJ153:AR153)/9</f>
        <v>0.16145283849334063</v>
      </c>
      <c r="L31" s="34">
        <f t="shared" ref="L31" si="115">AVERAGE(K$2:K$42)</f>
        <v>0.22409039895124047</v>
      </c>
      <c r="M31" s="34">
        <f>SUM('5. normalizz_CT singola regione'!AS153:AW153)/5</f>
        <v>0.37543950369749929</v>
      </c>
      <c r="N31" s="34">
        <f t="shared" ref="N31" si="116">AVERAGE(M$2:M$42)</f>
        <v>0.3987454668606053</v>
      </c>
      <c r="O31" s="34">
        <f>SUM('5. normalizz_CT singola regione'!AX153:BD153)/7</f>
        <v>0.16288478319238639</v>
      </c>
      <c r="P31" s="34">
        <f t="shared" ref="P31" si="117">AVERAGE(O$2:O$42)</f>
        <v>0.30195925654560851</v>
      </c>
      <c r="Q31" s="34">
        <f>'5. normalizz_CT singola regione'!BE153</f>
        <v>0.3635472857199637</v>
      </c>
      <c r="R31" s="34">
        <f t="shared" si="5"/>
        <v>0.39674901228606857</v>
      </c>
      <c r="S31"/>
      <c r="T31" s="54" t="s">
        <v>2069</v>
      </c>
      <c r="U31" s="65">
        <v>0.52324149971410838</v>
      </c>
      <c r="V31" s="16">
        <v>0.56207729347365054</v>
      </c>
      <c r="W31"/>
      <c r="X31"/>
      <c r="Y31"/>
      <c r="Z31"/>
      <c r="AA31"/>
      <c r="AB31"/>
      <c r="AC31"/>
      <c r="AD31"/>
      <c r="AE31"/>
      <c r="AF31" s="54" t="s">
        <v>2099</v>
      </c>
      <c r="AG31" s="65">
        <v>0.19533819720282752</v>
      </c>
      <c r="AH31" s="16">
        <v>0.2872420716298501</v>
      </c>
      <c r="AI31"/>
      <c r="AJ31"/>
      <c r="AK31"/>
      <c r="AL31"/>
      <c r="AM31"/>
      <c r="AN31"/>
      <c r="AO31"/>
      <c r="AP31"/>
      <c r="AQ31"/>
      <c r="AR31" s="54" t="s">
        <v>190</v>
      </c>
      <c r="AS31" s="65">
        <v>0.37453211574925205</v>
      </c>
      <c r="AT31" s="16">
        <v>0.41721322043144071</v>
      </c>
      <c r="AU31"/>
      <c r="AV31"/>
      <c r="AW31"/>
      <c r="AX31"/>
      <c r="AY31"/>
      <c r="AZ31"/>
      <c r="BA31"/>
      <c r="BB31"/>
      <c r="BC31"/>
      <c r="BD31" s="54" t="s">
        <v>261</v>
      </c>
      <c r="BE31" s="16">
        <v>0.1692248162935176</v>
      </c>
      <c r="BF31" s="16">
        <v>0.22409039895124047</v>
      </c>
      <c r="BG31"/>
      <c r="BH31"/>
      <c r="BI31"/>
      <c r="BJ31"/>
      <c r="BK31"/>
      <c r="BL31"/>
      <c r="BM31"/>
      <c r="BN31"/>
      <c r="BO31"/>
      <c r="BP31" s="54" t="s">
        <v>231</v>
      </c>
      <c r="BQ31" s="65">
        <v>0.2982794096433713</v>
      </c>
      <c r="BR31" s="16">
        <v>0.3987454668606053</v>
      </c>
      <c r="BS31"/>
      <c r="BT31"/>
      <c r="BU31"/>
      <c r="BV31"/>
      <c r="BW31"/>
      <c r="BX31"/>
      <c r="BY31"/>
      <c r="BZ31"/>
      <c r="CA31"/>
      <c r="CB31" s="54" t="s">
        <v>266</v>
      </c>
      <c r="CC31" s="65">
        <v>0.24939496793039043</v>
      </c>
      <c r="CD31" s="16">
        <v>0.30195925654560851</v>
      </c>
      <c r="CE31"/>
      <c r="CF31"/>
      <c r="CG31"/>
      <c r="CH31"/>
      <c r="CI31"/>
      <c r="CJ31"/>
      <c r="CK31"/>
      <c r="CL31"/>
      <c r="CM31"/>
      <c r="CN31" s="54" t="s">
        <v>2085</v>
      </c>
      <c r="CO31" s="65">
        <v>0.3635472857199637</v>
      </c>
      <c r="CP31" s="16">
        <v>0.39674901228606857</v>
      </c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</row>
    <row r="32" spans="1:204" x14ac:dyDescent="0.3">
      <c r="A32" s="34">
        <f>'3. indicatori CT_valori_nom'!A154</f>
        <v>75016</v>
      </c>
      <c r="B32" s="34" t="str">
        <f>'3. indicatori CT_valori_nom'!B154</f>
        <v>CASARANO</v>
      </c>
      <c r="C32" s="34" t="str">
        <f>'3. indicatori CT_valori_nom'!C154</f>
        <v>PUGLIA</v>
      </c>
      <c r="D32" s="34">
        <f>'3. indicatori CT_valori_nom'!D154</f>
        <v>93708</v>
      </c>
      <c r="E32" s="34">
        <f>SUM('5. normalizz_CT singola regione'!E154:O154)/11</f>
        <v>0.51403286711328733</v>
      </c>
      <c r="F32" s="34">
        <f t="shared" si="0"/>
        <v>0.56207729347365054</v>
      </c>
      <c r="G32" s="34">
        <f>SUM('5. normalizz_CT singola regione'!P154:X154)/9</f>
        <v>0.20208028798062477</v>
      </c>
      <c r="H32" s="34">
        <f t="shared" si="0"/>
        <v>0.2872420716298501</v>
      </c>
      <c r="I32" s="34">
        <f>SUM('5. normalizz_CT singola regione'!Y154:AI154)/9</f>
        <v>0.39806172329905826</v>
      </c>
      <c r="J32" s="34">
        <f t="shared" ref="J32" si="118">AVERAGE(I$2:I$42)</f>
        <v>0.41721322043144071</v>
      </c>
      <c r="K32" s="34">
        <f>SUM('5. normalizz_CT singola regione'!AJ154:AR154)/9</f>
        <v>0.18256249921335346</v>
      </c>
      <c r="L32" s="34">
        <f t="shared" ref="L32" si="119">AVERAGE(K$2:K$42)</f>
        <v>0.22409039895124047</v>
      </c>
      <c r="M32" s="34">
        <f>SUM('5. normalizz_CT singola regione'!AS154:AW154)/5</f>
        <v>0.38950118813987561</v>
      </c>
      <c r="N32" s="34">
        <f t="shared" ref="N32" si="120">AVERAGE(M$2:M$42)</f>
        <v>0.3987454668606053</v>
      </c>
      <c r="O32" s="34">
        <f>SUM('5. normalizz_CT singola regione'!AX154:BD154)/7</f>
        <v>0.2020442194925727</v>
      </c>
      <c r="P32" s="34">
        <f t="shared" ref="P32" si="121">AVERAGE(O$2:O$42)</f>
        <v>0.30195925654560851</v>
      </c>
      <c r="Q32" s="34">
        <f>'5. normalizz_CT singola regione'!BE154</f>
        <v>0.34171314063469949</v>
      </c>
      <c r="R32" s="34">
        <f t="shared" si="5"/>
        <v>0.39674901228606857</v>
      </c>
      <c r="S32"/>
      <c r="T32" s="54" t="s">
        <v>2063</v>
      </c>
      <c r="U32" s="65">
        <v>0.51403286711328733</v>
      </c>
      <c r="V32" s="16">
        <v>0.56207729347365054</v>
      </c>
      <c r="W32"/>
      <c r="X32"/>
      <c r="Y32"/>
      <c r="Z32"/>
      <c r="AA32"/>
      <c r="AB32"/>
      <c r="AC32"/>
      <c r="AD32"/>
      <c r="AE32"/>
      <c r="AF32" s="54" t="s">
        <v>2064</v>
      </c>
      <c r="AG32" s="65">
        <v>0.19430771261926622</v>
      </c>
      <c r="AH32" s="16">
        <v>0.2872420716298501</v>
      </c>
      <c r="AI32"/>
      <c r="AJ32"/>
      <c r="AK32"/>
      <c r="AL32"/>
      <c r="AM32"/>
      <c r="AN32"/>
      <c r="AO32"/>
      <c r="AP32"/>
      <c r="AQ32"/>
      <c r="AR32" s="54" t="s">
        <v>182</v>
      </c>
      <c r="AS32" s="65">
        <v>0.36704472807114369</v>
      </c>
      <c r="AT32" s="16">
        <v>0.41721322043144071</v>
      </c>
      <c r="AU32"/>
      <c r="AV32"/>
      <c r="AW32"/>
      <c r="AX32"/>
      <c r="AY32"/>
      <c r="AZ32"/>
      <c r="BA32"/>
      <c r="BB32"/>
      <c r="BC32"/>
      <c r="BD32" s="54" t="s">
        <v>2078</v>
      </c>
      <c r="BE32" s="16">
        <v>0.1681183426528875</v>
      </c>
      <c r="BF32" s="16">
        <v>0.22409039895124047</v>
      </c>
      <c r="BG32"/>
      <c r="BH32"/>
      <c r="BI32"/>
      <c r="BJ32"/>
      <c r="BK32"/>
      <c r="BL32"/>
      <c r="BM32"/>
      <c r="BN32"/>
      <c r="BO32"/>
      <c r="BP32" s="54" t="s">
        <v>212</v>
      </c>
      <c r="BQ32" s="65">
        <v>0.28383227599828426</v>
      </c>
      <c r="BR32" s="16">
        <v>0.3987454668606053</v>
      </c>
      <c r="BS32"/>
      <c r="BT32"/>
      <c r="BU32"/>
      <c r="BV32"/>
      <c r="BW32"/>
      <c r="BX32"/>
      <c r="BY32"/>
      <c r="BZ32"/>
      <c r="CA32"/>
      <c r="CB32" s="54" t="s">
        <v>2064</v>
      </c>
      <c r="CC32" s="65">
        <v>0.24188234761088198</v>
      </c>
      <c r="CD32" s="16">
        <v>0.30195925654560851</v>
      </c>
      <c r="CE32"/>
      <c r="CF32"/>
      <c r="CG32"/>
      <c r="CH32"/>
      <c r="CI32"/>
      <c r="CJ32"/>
      <c r="CK32"/>
      <c r="CL32"/>
      <c r="CM32"/>
      <c r="CN32" s="54" t="s">
        <v>2056</v>
      </c>
      <c r="CO32" s="65">
        <v>0.36292570956107156</v>
      </c>
      <c r="CP32" s="16">
        <v>0.39674901228606857</v>
      </c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</row>
    <row r="33" spans="1:204" x14ac:dyDescent="0.3">
      <c r="A33" s="34">
        <f>'3. indicatori CT_valori_nom'!A155</f>
        <v>75029</v>
      </c>
      <c r="B33" s="34" t="str">
        <f>'3. indicatori CT_valori_nom'!B155</f>
        <v>GALATINA</v>
      </c>
      <c r="C33" s="34" t="str">
        <f>'3. indicatori CT_valori_nom'!C155</f>
        <v>PUGLIA</v>
      </c>
      <c r="D33" s="34">
        <f>'3. indicatori CT_valori_nom'!D155</f>
        <v>84314</v>
      </c>
      <c r="E33" s="34">
        <f>SUM('5. normalizz_CT singola regione'!E155:O155)/11</f>
        <v>0.59012762479367165</v>
      </c>
      <c r="F33" s="34">
        <f t="shared" si="0"/>
        <v>0.56207729347365054</v>
      </c>
      <c r="G33" s="34">
        <f>SUM('5. normalizz_CT singola regione'!P155:X155)/9</f>
        <v>0.20134759439725292</v>
      </c>
      <c r="H33" s="34">
        <f t="shared" si="0"/>
        <v>0.2872420716298501</v>
      </c>
      <c r="I33" s="34">
        <f>SUM('5. normalizz_CT singola regione'!Y155:AI155)/9</f>
        <v>0.44687664645635561</v>
      </c>
      <c r="J33" s="34">
        <f t="shared" ref="J33" si="122">AVERAGE(I$2:I$42)</f>
        <v>0.41721322043144071</v>
      </c>
      <c r="K33" s="34">
        <f>SUM('5. normalizz_CT singola regione'!AJ155:AR155)/9</f>
        <v>0.16269755388644802</v>
      </c>
      <c r="L33" s="34">
        <f t="shared" ref="L33" si="123">AVERAGE(K$2:K$42)</f>
        <v>0.22409039895124047</v>
      </c>
      <c r="M33" s="34">
        <f>SUM('5. normalizz_CT singola regione'!AS155:AW155)/5</f>
        <v>0.48264313719765256</v>
      </c>
      <c r="N33" s="34">
        <f t="shared" ref="N33" si="124">AVERAGE(M$2:M$42)</f>
        <v>0.3987454668606053</v>
      </c>
      <c r="O33" s="34">
        <f>SUM('5. normalizz_CT singola regione'!AX155:BD155)/7</f>
        <v>0.31504634274974047</v>
      </c>
      <c r="P33" s="34">
        <f t="shared" ref="P33" si="125">AVERAGE(O$2:O$42)</f>
        <v>0.30195925654560851</v>
      </c>
      <c r="Q33" s="34">
        <f>'5. normalizz_CT singola regione'!BE155</f>
        <v>0.39166468320483711</v>
      </c>
      <c r="R33" s="34">
        <f t="shared" si="5"/>
        <v>0.39674901228606857</v>
      </c>
      <c r="S33"/>
      <c r="T33" s="54" t="s">
        <v>192</v>
      </c>
      <c r="U33" s="65">
        <v>0.50635749522641593</v>
      </c>
      <c r="V33" s="16">
        <v>0.56207729347365054</v>
      </c>
      <c r="W33"/>
      <c r="X33"/>
      <c r="Y33"/>
      <c r="Z33"/>
      <c r="AA33"/>
      <c r="AB33"/>
      <c r="AC33"/>
      <c r="AD33"/>
      <c r="AE33"/>
      <c r="AF33" s="54" t="s">
        <v>261</v>
      </c>
      <c r="AG33" s="65">
        <v>0.18531713560775406</v>
      </c>
      <c r="AH33" s="16">
        <v>0.2872420716298501</v>
      </c>
      <c r="AI33"/>
      <c r="AJ33"/>
      <c r="AK33"/>
      <c r="AL33"/>
      <c r="AM33"/>
      <c r="AN33"/>
      <c r="AO33"/>
      <c r="AP33"/>
      <c r="AQ33"/>
      <c r="AR33" s="54" t="s">
        <v>223</v>
      </c>
      <c r="AS33" s="65">
        <v>0.35203932405941524</v>
      </c>
      <c r="AT33" s="16">
        <v>0.41721322043144071</v>
      </c>
      <c r="AU33"/>
      <c r="AV33"/>
      <c r="AW33"/>
      <c r="AX33"/>
      <c r="AY33"/>
      <c r="AZ33"/>
      <c r="BA33"/>
      <c r="BB33"/>
      <c r="BC33"/>
      <c r="BD33" s="54" t="s">
        <v>2095</v>
      </c>
      <c r="BE33" s="16">
        <v>0.16707925423480943</v>
      </c>
      <c r="BF33" s="16">
        <v>0.22409039895124047</v>
      </c>
      <c r="BG33"/>
      <c r="BH33"/>
      <c r="BI33"/>
      <c r="BJ33"/>
      <c r="BK33"/>
      <c r="BL33"/>
      <c r="BM33"/>
      <c r="BN33"/>
      <c r="BO33"/>
      <c r="BP33" s="54" t="s">
        <v>2079</v>
      </c>
      <c r="BQ33" s="65">
        <v>0.28157204671213715</v>
      </c>
      <c r="BR33" s="16">
        <v>0.3987454668606053</v>
      </c>
      <c r="BS33"/>
      <c r="BT33"/>
      <c r="BU33"/>
      <c r="BV33"/>
      <c r="BW33"/>
      <c r="BX33"/>
      <c r="BY33"/>
      <c r="BZ33"/>
      <c r="CA33"/>
      <c r="CB33" s="54" t="s">
        <v>151</v>
      </c>
      <c r="CC33" s="65">
        <v>0.23507858755381808</v>
      </c>
      <c r="CD33" s="16">
        <v>0.30195925654560851</v>
      </c>
      <c r="CE33"/>
      <c r="CF33"/>
      <c r="CG33"/>
      <c r="CH33"/>
      <c r="CI33"/>
      <c r="CJ33"/>
      <c r="CK33"/>
      <c r="CL33"/>
      <c r="CM33"/>
      <c r="CN33" s="54" t="s">
        <v>2072</v>
      </c>
      <c r="CO33" s="65">
        <v>0.36054496188589125</v>
      </c>
      <c r="CP33" s="16">
        <v>0.39674901228606857</v>
      </c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</row>
    <row r="34" spans="1:204" x14ac:dyDescent="0.3">
      <c r="A34" s="34">
        <f>'3. indicatori CT_valori_nom'!A156</f>
        <v>75031</v>
      </c>
      <c r="B34" s="34" t="str">
        <f>'3. indicatori CT_valori_nom'!B156</f>
        <v>GALLIPOLI</v>
      </c>
      <c r="C34" s="34" t="str">
        <f>'3. indicatori CT_valori_nom'!C156</f>
        <v>PUGLIA</v>
      </c>
      <c r="D34" s="34">
        <f>'3. indicatori CT_valori_nom'!D156</f>
        <v>70005</v>
      </c>
      <c r="E34" s="34">
        <f>SUM('5. normalizz_CT singola regione'!E156:O156)/11</f>
        <v>0.50635749522641593</v>
      </c>
      <c r="F34" s="34">
        <f t="shared" si="0"/>
        <v>0.56207729347365054</v>
      </c>
      <c r="G34" s="34">
        <f>SUM('5. normalizz_CT singola regione'!P156:X156)/9</f>
        <v>0.23385909064408864</v>
      </c>
      <c r="H34" s="34">
        <f t="shared" si="0"/>
        <v>0.2872420716298501</v>
      </c>
      <c r="I34" s="34">
        <f>SUM('5. normalizz_CT singola regione'!Y156:AI156)/9</f>
        <v>0.42950980294615504</v>
      </c>
      <c r="J34" s="34">
        <f t="shared" ref="J34" si="126">AVERAGE(I$2:I$42)</f>
        <v>0.41721322043144071</v>
      </c>
      <c r="K34" s="34">
        <f>SUM('5. normalizz_CT singola regione'!AJ156:AR156)/9</f>
        <v>0.21145568413265353</v>
      </c>
      <c r="L34" s="34">
        <f t="shared" ref="L34" si="127">AVERAGE(K$2:K$42)</f>
        <v>0.22409039895124047</v>
      </c>
      <c r="M34" s="34">
        <f>SUM('5. normalizz_CT singola regione'!AS156:AW156)/5</f>
        <v>0.32383739206915613</v>
      </c>
      <c r="N34" s="34">
        <f t="shared" ref="N34" si="128">AVERAGE(M$2:M$42)</f>
        <v>0.3987454668606053</v>
      </c>
      <c r="O34" s="34">
        <f>SUM('5. normalizz_CT singola regione'!AX156:BD156)/7</f>
        <v>0.32480605532985996</v>
      </c>
      <c r="P34" s="34">
        <f t="shared" ref="P34" si="129">AVERAGE(O$2:O$42)</f>
        <v>0.30195925654560851</v>
      </c>
      <c r="Q34" s="34">
        <f>'5. normalizz_CT singola regione'!BE156</f>
        <v>0.36885495733300955</v>
      </c>
      <c r="R34" s="34">
        <f t="shared" si="5"/>
        <v>0.39674901228606857</v>
      </c>
      <c r="S34"/>
      <c r="T34" s="54" t="s">
        <v>178</v>
      </c>
      <c r="U34" s="65">
        <v>0.50415511638994226</v>
      </c>
      <c r="V34" s="16">
        <v>0.56207729347365054</v>
      </c>
      <c r="W34"/>
      <c r="X34"/>
      <c r="Y34"/>
      <c r="Z34"/>
      <c r="AA34"/>
      <c r="AB34"/>
      <c r="AC34"/>
      <c r="AD34"/>
      <c r="AE34"/>
      <c r="AF34" s="54" t="s">
        <v>249</v>
      </c>
      <c r="AG34" s="65">
        <v>0.18241560611202101</v>
      </c>
      <c r="AH34" s="16">
        <v>0.2872420716298501</v>
      </c>
      <c r="AI34"/>
      <c r="AJ34"/>
      <c r="AK34"/>
      <c r="AL34"/>
      <c r="AM34"/>
      <c r="AN34"/>
      <c r="AO34"/>
      <c r="AP34"/>
      <c r="AQ34"/>
      <c r="AR34" s="54" t="s">
        <v>2073</v>
      </c>
      <c r="AS34" s="65">
        <v>0.35138356382848707</v>
      </c>
      <c r="AT34" s="16">
        <v>0.41721322043144071</v>
      </c>
      <c r="AU34"/>
      <c r="AV34"/>
      <c r="AW34"/>
      <c r="AX34"/>
      <c r="AY34"/>
      <c r="AZ34"/>
      <c r="BA34"/>
      <c r="BB34"/>
      <c r="BC34"/>
      <c r="BD34" s="54" t="s">
        <v>2084</v>
      </c>
      <c r="BE34" s="16">
        <v>0.16269755388644802</v>
      </c>
      <c r="BF34" s="16">
        <v>0.22409039895124047</v>
      </c>
      <c r="BG34"/>
      <c r="BH34"/>
      <c r="BI34"/>
      <c r="BJ34"/>
      <c r="BK34"/>
      <c r="BL34"/>
      <c r="BM34"/>
      <c r="BN34"/>
      <c r="BO34"/>
      <c r="BP34" s="54" t="s">
        <v>2094</v>
      </c>
      <c r="BQ34" s="65">
        <v>0.28099165054964159</v>
      </c>
      <c r="BR34" s="16">
        <v>0.3987454668606053</v>
      </c>
      <c r="BS34"/>
      <c r="BT34"/>
      <c r="BU34"/>
      <c r="BV34"/>
      <c r="BW34"/>
      <c r="BX34"/>
      <c r="BY34"/>
      <c r="BZ34"/>
      <c r="CA34"/>
      <c r="CB34" s="54" t="s">
        <v>2067</v>
      </c>
      <c r="CC34" s="65">
        <v>0.21305342874926728</v>
      </c>
      <c r="CD34" s="16">
        <v>0.30195925654560851</v>
      </c>
      <c r="CE34"/>
      <c r="CF34"/>
      <c r="CG34"/>
      <c r="CH34"/>
      <c r="CI34"/>
      <c r="CJ34"/>
      <c r="CK34"/>
      <c r="CL34"/>
      <c r="CM34"/>
      <c r="CN34" s="54" t="s">
        <v>209</v>
      </c>
      <c r="CO34" s="65">
        <v>0.35844978467774613</v>
      </c>
      <c r="CP34" s="16">
        <v>0.39674901228606857</v>
      </c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</row>
    <row r="35" spans="1:204" x14ac:dyDescent="0.3">
      <c r="A35" s="34">
        <f>'3. indicatori CT_valori_nom'!A157</f>
        <v>75035</v>
      </c>
      <c r="B35" s="34" t="str">
        <f>'3. indicatori CT_valori_nom'!B157</f>
        <v>LECCE</v>
      </c>
      <c r="C35" s="34" t="str">
        <f>'3. indicatori CT_valori_nom'!C157</f>
        <v>PUGLIA</v>
      </c>
      <c r="D35" s="34">
        <f>'3. indicatori CT_valori_nom'!D157</f>
        <v>154948</v>
      </c>
      <c r="E35" s="34">
        <f>SUM('5. normalizz_CT singola regione'!E157:O157)/11</f>
        <v>0.70243858640232903</v>
      </c>
      <c r="F35" s="34">
        <f t="shared" si="0"/>
        <v>0.56207729347365054</v>
      </c>
      <c r="G35" s="34">
        <f>SUM('5. normalizz_CT singola regione'!P157:X157)/9</f>
        <v>0.30806795150106608</v>
      </c>
      <c r="H35" s="34">
        <f t="shared" si="0"/>
        <v>0.2872420716298501</v>
      </c>
      <c r="I35" s="34">
        <f>SUM('5. normalizz_CT singola regione'!Y157:AI157)/9</f>
        <v>0.47790720295344535</v>
      </c>
      <c r="J35" s="34">
        <f t="shared" ref="J35" si="130">AVERAGE(I$2:I$42)</f>
        <v>0.41721322043144071</v>
      </c>
      <c r="K35" s="34">
        <f>SUM('5. normalizz_CT singola regione'!AJ157:AR157)/9</f>
        <v>0.28192847794911136</v>
      </c>
      <c r="L35" s="34">
        <f t="shared" ref="L35" si="131">AVERAGE(K$2:K$42)</f>
        <v>0.22409039895124047</v>
      </c>
      <c r="M35" s="34">
        <f>SUM('5. normalizz_CT singola regione'!AS157:AW157)/5</f>
        <v>0.65080317705092572</v>
      </c>
      <c r="N35" s="34">
        <f t="shared" ref="N35" si="132">AVERAGE(M$2:M$42)</f>
        <v>0.3987454668606053</v>
      </c>
      <c r="O35" s="34">
        <f>SUM('5. normalizz_CT singola regione'!AX157:BD157)/7</f>
        <v>0.58068456518405209</v>
      </c>
      <c r="P35" s="34">
        <f t="shared" ref="P35" si="133">AVERAGE(O$2:O$42)</f>
        <v>0.30195925654560851</v>
      </c>
      <c r="Q35" s="34">
        <f>'5. normalizz_CT singola regione'!BE157</f>
        <v>0.52461202092768544</v>
      </c>
      <c r="R35" s="34">
        <f t="shared" si="5"/>
        <v>0.39674901228606857</v>
      </c>
      <c r="S35"/>
      <c r="T35" s="54" t="s">
        <v>2056</v>
      </c>
      <c r="U35" s="65">
        <v>0.49891493901605338</v>
      </c>
      <c r="V35" s="16">
        <v>0.56207729347365054</v>
      </c>
      <c r="W35"/>
      <c r="X35"/>
      <c r="Y35"/>
      <c r="Z35"/>
      <c r="AA35"/>
      <c r="AB35"/>
      <c r="AC35"/>
      <c r="AD35"/>
      <c r="AE35"/>
      <c r="AF35" s="54" t="s">
        <v>2095</v>
      </c>
      <c r="AG35" s="65">
        <v>0.16779651202584367</v>
      </c>
      <c r="AH35" s="16">
        <v>0.2872420716298501</v>
      </c>
      <c r="AI35"/>
      <c r="AJ35"/>
      <c r="AK35"/>
      <c r="AL35"/>
      <c r="AM35"/>
      <c r="AN35"/>
      <c r="AO35"/>
      <c r="AP35"/>
      <c r="AQ35"/>
      <c r="AR35" s="54" t="s">
        <v>216</v>
      </c>
      <c r="AS35" s="65">
        <v>0.34596724762449227</v>
      </c>
      <c r="AT35" s="16">
        <v>0.41721322043144071</v>
      </c>
      <c r="AU35"/>
      <c r="AV35"/>
      <c r="AW35"/>
      <c r="AX35"/>
      <c r="AY35"/>
      <c r="AZ35"/>
      <c r="BA35"/>
      <c r="BB35"/>
      <c r="BC35"/>
      <c r="BD35" s="54" t="s">
        <v>2085</v>
      </c>
      <c r="BE35" s="16">
        <v>0.16145283849334063</v>
      </c>
      <c r="BF35" s="16">
        <v>0.22409039895124047</v>
      </c>
      <c r="BG35"/>
      <c r="BH35"/>
      <c r="BI35"/>
      <c r="BJ35"/>
      <c r="BK35"/>
      <c r="BL35"/>
      <c r="BM35"/>
      <c r="BN35"/>
      <c r="BO35"/>
      <c r="BP35" s="54" t="s">
        <v>151</v>
      </c>
      <c r="BQ35" s="65">
        <v>0.28017772006374519</v>
      </c>
      <c r="BR35" s="16">
        <v>0.3987454668606053</v>
      </c>
      <c r="BS35"/>
      <c r="BT35"/>
      <c r="BU35"/>
      <c r="BV35"/>
      <c r="BW35"/>
      <c r="BX35"/>
      <c r="BY35"/>
      <c r="BZ35"/>
      <c r="CA35"/>
      <c r="CB35" s="54" t="s">
        <v>2069</v>
      </c>
      <c r="CC35" s="65">
        <v>0.2114364008917963</v>
      </c>
      <c r="CD35" s="16">
        <v>0.30195925654560851</v>
      </c>
      <c r="CE35"/>
      <c r="CF35"/>
      <c r="CG35"/>
      <c r="CH35"/>
      <c r="CI35"/>
      <c r="CJ35"/>
      <c r="CK35"/>
      <c r="CL35"/>
      <c r="CM35"/>
      <c r="CN35" s="54" t="s">
        <v>2059</v>
      </c>
      <c r="CO35" s="65">
        <v>0.3508302591868942</v>
      </c>
      <c r="CP35" s="16">
        <v>0.39674901228606857</v>
      </c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</row>
    <row r="36" spans="1:204" x14ac:dyDescent="0.3">
      <c r="A36" s="34">
        <f>'3. indicatori CT_valori_nom'!A158</f>
        <v>75039</v>
      </c>
      <c r="B36" s="34" t="str">
        <f>'3. indicatori CT_valori_nom'!B158</f>
        <v>MAGLIE</v>
      </c>
      <c r="C36" s="34" t="str">
        <f>'3. indicatori CT_valori_nom'!C158</f>
        <v>PUGLIA</v>
      </c>
      <c r="D36" s="34">
        <f>'3. indicatori CT_valori_nom'!D158</f>
        <v>81619</v>
      </c>
      <c r="E36" s="34">
        <f>SUM('5. normalizz_CT singola regione'!E158:O158)/11</f>
        <v>0.62183962905930013</v>
      </c>
      <c r="F36" s="34">
        <f t="shared" si="0"/>
        <v>0.56207729347365054</v>
      </c>
      <c r="G36" s="34">
        <f>SUM('5. normalizz_CT singola regione'!P158:X158)/9</f>
        <v>0.20038378798028861</v>
      </c>
      <c r="H36" s="34">
        <f t="shared" si="0"/>
        <v>0.2872420716298501</v>
      </c>
      <c r="I36" s="34">
        <f>SUM('5. normalizz_CT singola regione'!Y158:AI158)/9</f>
        <v>0.35138356382848707</v>
      </c>
      <c r="J36" s="34">
        <f t="shared" ref="J36" si="134">AVERAGE(I$2:I$42)</f>
        <v>0.41721322043144071</v>
      </c>
      <c r="K36" s="34">
        <f>SUM('5. normalizz_CT singola regione'!AJ158:AR158)/9</f>
        <v>0.1887900824675752</v>
      </c>
      <c r="L36" s="34">
        <f t="shared" ref="L36" si="135">AVERAGE(K$2:K$42)</f>
        <v>0.22409039895124047</v>
      </c>
      <c r="M36" s="34">
        <f>SUM('5. normalizz_CT singola regione'!AS158:AW158)/5</f>
        <v>0.58039543447335828</v>
      </c>
      <c r="N36" s="34">
        <f t="shared" ref="N36" si="136">AVERAGE(M$2:M$42)</f>
        <v>0.3987454668606053</v>
      </c>
      <c r="O36" s="34">
        <f>SUM('5. normalizz_CT singola regione'!AX158:BD158)/7</f>
        <v>0.35885444324880689</v>
      </c>
      <c r="P36" s="34">
        <f t="shared" ref="P36" si="137">AVERAGE(O$2:O$42)</f>
        <v>0.30195925654560851</v>
      </c>
      <c r="Q36" s="34">
        <f>'5. normalizz_CT singola regione'!BE158</f>
        <v>0.40253640645208288</v>
      </c>
      <c r="R36" s="34">
        <f t="shared" si="5"/>
        <v>0.39674901228606857</v>
      </c>
      <c r="S36"/>
      <c r="T36" s="54" t="s">
        <v>212</v>
      </c>
      <c r="U36" s="65">
        <v>0.48163473268075818</v>
      </c>
      <c r="V36" s="16">
        <v>0.56207729347365054</v>
      </c>
      <c r="W36"/>
      <c r="X36"/>
      <c r="Y36"/>
      <c r="Z36"/>
      <c r="AA36"/>
      <c r="AB36"/>
      <c r="AC36"/>
      <c r="AD36"/>
      <c r="AE36"/>
      <c r="AF36" s="54" t="s">
        <v>2072</v>
      </c>
      <c r="AG36" s="65">
        <v>0.15891830194278109</v>
      </c>
      <c r="AH36" s="16">
        <v>0.2872420716298501</v>
      </c>
      <c r="AI36"/>
      <c r="AJ36"/>
      <c r="AK36"/>
      <c r="AL36"/>
      <c r="AM36"/>
      <c r="AN36"/>
      <c r="AO36"/>
      <c r="AP36"/>
      <c r="AQ36"/>
      <c r="AR36" s="54" t="s">
        <v>2060</v>
      </c>
      <c r="AS36" s="65">
        <v>0.33627659227288731</v>
      </c>
      <c r="AT36" s="16">
        <v>0.41721322043144071</v>
      </c>
      <c r="AU36"/>
      <c r="AV36"/>
      <c r="AW36"/>
      <c r="AX36"/>
      <c r="AY36"/>
      <c r="AZ36"/>
      <c r="BA36"/>
      <c r="BB36"/>
      <c r="BC36"/>
      <c r="BD36" s="54" t="s">
        <v>2072</v>
      </c>
      <c r="BE36" s="16">
        <v>0.14693726519969746</v>
      </c>
      <c r="BF36" s="16">
        <v>0.22409039895124047</v>
      </c>
      <c r="BG36"/>
      <c r="BH36"/>
      <c r="BI36"/>
      <c r="BJ36"/>
      <c r="BK36"/>
      <c r="BL36"/>
      <c r="BM36"/>
      <c r="BN36"/>
      <c r="BO36"/>
      <c r="BP36" s="54" t="s">
        <v>195</v>
      </c>
      <c r="BQ36" s="65">
        <v>0.27633027783649611</v>
      </c>
      <c r="BR36" s="16">
        <v>0.3987454668606053</v>
      </c>
      <c r="BS36"/>
      <c r="BT36"/>
      <c r="BU36"/>
      <c r="BV36"/>
      <c r="BW36"/>
      <c r="BX36"/>
      <c r="BY36"/>
      <c r="BZ36"/>
      <c r="CA36"/>
      <c r="CB36" s="54" t="s">
        <v>2072</v>
      </c>
      <c r="CC36" s="65">
        <v>0.20971423569378264</v>
      </c>
      <c r="CD36" s="16">
        <v>0.30195925654560851</v>
      </c>
      <c r="CE36"/>
      <c r="CF36"/>
      <c r="CG36"/>
      <c r="CH36"/>
      <c r="CI36"/>
      <c r="CJ36"/>
      <c r="CK36"/>
      <c r="CL36"/>
      <c r="CM36"/>
      <c r="CN36" s="54" t="s">
        <v>2060</v>
      </c>
      <c r="CO36" s="65">
        <v>0.34683056339210405</v>
      </c>
      <c r="CP36" s="16">
        <v>0.39674901228606857</v>
      </c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</row>
    <row r="37" spans="1:204" x14ac:dyDescent="0.3">
      <c r="A37" s="34">
        <f>'3. indicatori CT_valori_nom'!A159</f>
        <v>75052</v>
      </c>
      <c r="B37" s="34" t="str">
        <f>'3. indicatori CT_valori_nom'!B159</f>
        <v>NARDÒ</v>
      </c>
      <c r="C37" s="34" t="str">
        <f>'3. indicatori CT_valori_nom'!C159</f>
        <v>PUGLIA</v>
      </c>
      <c r="D37" s="34">
        <f>'3. indicatori CT_valori_nom'!D159</f>
        <v>148900</v>
      </c>
      <c r="E37" s="34">
        <f>SUM('5. normalizz_CT singola regione'!E159:O159)/11</f>
        <v>0.61379153905499673</v>
      </c>
      <c r="F37" s="34">
        <f t="shared" si="0"/>
        <v>0.56207729347365054</v>
      </c>
      <c r="G37" s="34">
        <f>SUM('5. normalizz_CT singola regione'!P159:X159)/9</f>
        <v>0.19533819720282752</v>
      </c>
      <c r="H37" s="34">
        <f t="shared" si="0"/>
        <v>0.2872420716298501</v>
      </c>
      <c r="I37" s="34">
        <f>SUM('5. normalizz_CT singola regione'!Y159:AI159)/9</f>
        <v>0.44008200823482846</v>
      </c>
      <c r="J37" s="34">
        <f t="shared" ref="J37" si="138">AVERAGE(I$2:I$42)</f>
        <v>0.41721322043144071</v>
      </c>
      <c r="K37" s="34">
        <f>SUM('5. normalizz_CT singola regione'!AJ159:AR159)/9</f>
        <v>0.27777164243327984</v>
      </c>
      <c r="L37" s="34">
        <f t="shared" ref="L37" si="139">AVERAGE(K$2:K$42)</f>
        <v>0.22409039895124047</v>
      </c>
      <c r="M37" s="34">
        <f>SUM('5. normalizz_CT singola regione'!AS159:AW159)/5</f>
        <v>0.46213419853838716</v>
      </c>
      <c r="N37" s="34">
        <f t="shared" ref="N37" si="140">AVERAGE(M$2:M$42)</f>
        <v>0.3987454668606053</v>
      </c>
      <c r="O37" s="34">
        <f>SUM('5. normalizz_CT singola regione'!AX159:BD159)/7</f>
        <v>0.32753371766633743</v>
      </c>
      <c r="P37" s="34">
        <f t="shared" ref="P37" si="141">AVERAGE(O$2:O$42)</f>
        <v>0.30195925654560851</v>
      </c>
      <c r="Q37" s="34">
        <f>'5. normalizz_CT singola regione'!BE159</f>
        <v>0.4164646931233974</v>
      </c>
      <c r="R37" s="34">
        <f t="shared" si="5"/>
        <v>0.39674901228606857</v>
      </c>
      <c r="S37"/>
      <c r="T37" s="54" t="s">
        <v>266</v>
      </c>
      <c r="U37" s="65">
        <v>0.47056580444225832</v>
      </c>
      <c r="V37" s="16">
        <v>0.56207729347365054</v>
      </c>
      <c r="W37"/>
      <c r="X37"/>
      <c r="Y37"/>
      <c r="Z37"/>
      <c r="AA37"/>
      <c r="AB37"/>
      <c r="AC37"/>
      <c r="AD37"/>
      <c r="AE37"/>
      <c r="AF37" s="54" t="s">
        <v>209</v>
      </c>
      <c r="AG37" s="65">
        <v>0.1524494073092231</v>
      </c>
      <c r="AH37" s="16">
        <v>0.2872420716298501</v>
      </c>
      <c r="AI37"/>
      <c r="AJ37"/>
      <c r="AK37"/>
      <c r="AL37"/>
      <c r="AM37"/>
      <c r="AN37"/>
      <c r="AO37"/>
      <c r="AP37"/>
      <c r="AQ37"/>
      <c r="AR37" s="54" t="s">
        <v>219</v>
      </c>
      <c r="AS37" s="65">
        <v>0.32783517904157489</v>
      </c>
      <c r="AT37" s="16">
        <v>0.41721322043144071</v>
      </c>
      <c r="AU37"/>
      <c r="AV37"/>
      <c r="AW37"/>
      <c r="AX37"/>
      <c r="AY37"/>
      <c r="AZ37"/>
      <c r="BA37"/>
      <c r="BB37"/>
      <c r="BC37"/>
      <c r="BD37" s="54" t="s">
        <v>2069</v>
      </c>
      <c r="BE37" s="16">
        <v>0.14318924216416345</v>
      </c>
      <c r="BF37" s="16">
        <v>0.22409039895124047</v>
      </c>
      <c r="BG37"/>
      <c r="BH37"/>
      <c r="BI37"/>
      <c r="BJ37"/>
      <c r="BK37"/>
      <c r="BL37"/>
      <c r="BM37"/>
      <c r="BN37"/>
      <c r="BO37"/>
      <c r="BP37" s="54" t="s">
        <v>182</v>
      </c>
      <c r="BQ37" s="65">
        <v>0.26350521957592787</v>
      </c>
      <c r="BR37" s="16">
        <v>0.3987454668606053</v>
      </c>
      <c r="BS37"/>
      <c r="BT37"/>
      <c r="BU37"/>
      <c r="BV37"/>
      <c r="BW37"/>
      <c r="BX37"/>
      <c r="BY37"/>
      <c r="BZ37"/>
      <c r="CA37"/>
      <c r="CB37" s="54" t="s">
        <v>2063</v>
      </c>
      <c r="CC37" s="65">
        <v>0.2020442194925727</v>
      </c>
      <c r="CD37" s="16">
        <v>0.30195925654560851</v>
      </c>
      <c r="CE37"/>
      <c r="CF37"/>
      <c r="CG37"/>
      <c r="CH37"/>
      <c r="CI37"/>
      <c r="CJ37"/>
      <c r="CK37"/>
      <c r="CL37"/>
      <c r="CM37"/>
      <c r="CN37" s="54" t="s">
        <v>2063</v>
      </c>
      <c r="CO37" s="65">
        <v>0.34171314063469949</v>
      </c>
      <c r="CP37" s="16">
        <v>0.39674901228606857</v>
      </c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</row>
    <row r="38" spans="1:204" x14ac:dyDescent="0.3">
      <c r="A38" s="34">
        <f>'3. indicatori CT_valori_nom'!A160</f>
        <v>75088</v>
      </c>
      <c r="B38" s="34" t="str">
        <f>'3. indicatori CT_valori_nom'!B160</f>
        <v>TRICASE</v>
      </c>
      <c r="C38" s="34" t="str">
        <f>'3. indicatori CT_valori_nom'!C160</f>
        <v>PUGLIA</v>
      </c>
      <c r="D38" s="34">
        <f>'3. indicatori CT_valori_nom'!D160</f>
        <v>95736</v>
      </c>
      <c r="E38" s="34">
        <f>SUM('5. normalizz_CT singola regione'!E160:O160)/11</f>
        <v>0.55792327734258862</v>
      </c>
      <c r="F38" s="34">
        <f t="shared" si="0"/>
        <v>0.56207729347365054</v>
      </c>
      <c r="G38" s="34">
        <f>SUM('5. normalizz_CT singola regione'!P160:X160)/9</f>
        <v>0.22501569098692067</v>
      </c>
      <c r="H38" s="34">
        <f t="shared" si="0"/>
        <v>0.2872420716298501</v>
      </c>
      <c r="I38" s="34">
        <f>SUM('5. normalizz_CT singola regione'!Y160:AI160)/9</f>
        <v>0.37574633193750168</v>
      </c>
      <c r="J38" s="34">
        <f t="shared" ref="J38" si="142">AVERAGE(I$2:I$42)</f>
        <v>0.41721322043144071</v>
      </c>
      <c r="K38" s="34">
        <f>SUM('5. normalizz_CT singola regione'!AJ160:AR160)/9</f>
        <v>0.11833851274136663</v>
      </c>
      <c r="L38" s="34">
        <f t="shared" ref="L38" si="143">AVERAGE(K$2:K$42)</f>
        <v>0.22409039895124047</v>
      </c>
      <c r="M38" s="34">
        <f>SUM('5. normalizz_CT singola regione'!AS160:AW160)/5</f>
        <v>0.38594769890285158</v>
      </c>
      <c r="N38" s="34">
        <f t="shared" ref="N38" si="144">AVERAGE(M$2:M$42)</f>
        <v>0.3987454668606053</v>
      </c>
      <c r="O38" s="34">
        <f>SUM('5. normalizz_CT singola regione'!AX160:BD160)/7</f>
        <v>0.27860325935845559</v>
      </c>
      <c r="P38" s="34">
        <f t="shared" ref="P38" si="145">AVERAGE(O$2:O$42)</f>
        <v>0.30195925654560851</v>
      </c>
      <c r="Q38" s="34">
        <f>'5. normalizz_CT singola regione'!BE160</f>
        <v>0.3508302591868942</v>
      </c>
      <c r="R38" s="34">
        <f t="shared" si="5"/>
        <v>0.39674901228606857</v>
      </c>
      <c r="S38"/>
      <c r="T38" s="54" t="s">
        <v>303</v>
      </c>
      <c r="U38" s="65">
        <v>0.46586606196935593</v>
      </c>
      <c r="V38" s="16">
        <v>0.56207729347365054</v>
      </c>
      <c r="W38"/>
      <c r="X38"/>
      <c r="Y38"/>
      <c r="Z38"/>
      <c r="AA38"/>
      <c r="AB38"/>
      <c r="AC38"/>
      <c r="AD38"/>
      <c r="AE38"/>
      <c r="AF38" s="54" t="s">
        <v>303</v>
      </c>
      <c r="AG38" s="65">
        <v>0.14697514256299055</v>
      </c>
      <c r="AH38" s="16">
        <v>0.2872420716298501</v>
      </c>
      <c r="AI38"/>
      <c r="AJ38"/>
      <c r="AK38"/>
      <c r="AL38"/>
      <c r="AM38"/>
      <c r="AN38"/>
      <c r="AO38"/>
      <c r="AP38"/>
      <c r="AQ38"/>
      <c r="AR38" s="54" t="s">
        <v>2094</v>
      </c>
      <c r="AS38" s="65">
        <v>0.31964960816283633</v>
      </c>
      <c r="AT38" s="16">
        <v>0.41721322043144071</v>
      </c>
      <c r="AU38"/>
      <c r="AV38"/>
      <c r="AW38"/>
      <c r="AX38"/>
      <c r="AY38"/>
      <c r="AZ38"/>
      <c r="BA38"/>
      <c r="BB38"/>
      <c r="BC38"/>
      <c r="BD38" s="54" t="s">
        <v>2056</v>
      </c>
      <c r="BE38" s="16">
        <v>0.12903328758300858</v>
      </c>
      <c r="BF38" s="16">
        <v>0.22409039895124047</v>
      </c>
      <c r="BG38"/>
      <c r="BH38"/>
      <c r="BI38"/>
      <c r="BJ38"/>
      <c r="BK38"/>
      <c r="BL38"/>
      <c r="BM38"/>
      <c r="BN38"/>
      <c r="BO38"/>
      <c r="BP38" s="54" t="s">
        <v>249</v>
      </c>
      <c r="BQ38" s="65">
        <v>0.23432476934305796</v>
      </c>
      <c r="BR38" s="16">
        <v>0.3987454668606053</v>
      </c>
      <c r="BS38"/>
      <c r="BT38"/>
      <c r="BU38"/>
      <c r="BV38"/>
      <c r="BW38"/>
      <c r="BX38"/>
      <c r="BY38"/>
      <c r="BZ38"/>
      <c r="CA38"/>
      <c r="CB38" s="54" t="s">
        <v>2090</v>
      </c>
      <c r="CC38" s="65">
        <v>0.19733416803851961</v>
      </c>
      <c r="CD38" s="16">
        <v>0.30195925654560851</v>
      </c>
      <c r="CE38"/>
      <c r="CF38"/>
      <c r="CG38"/>
      <c r="CH38"/>
      <c r="CI38"/>
      <c r="CJ38"/>
      <c r="CK38"/>
      <c r="CL38"/>
      <c r="CM38"/>
      <c r="CN38" s="54" t="s">
        <v>182</v>
      </c>
      <c r="CO38" s="65">
        <v>0.34104122564175327</v>
      </c>
      <c r="CP38" s="16">
        <v>0.39674901228606857</v>
      </c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</row>
    <row r="39" spans="1:204" x14ac:dyDescent="0.3">
      <c r="A39" s="34">
        <f>'3. indicatori CT_valori_nom'!A161</f>
        <v>110001</v>
      </c>
      <c r="B39" s="34" t="str">
        <f>'3. indicatori CT_valori_nom'!B161</f>
        <v>ANDRIA</v>
      </c>
      <c r="C39" s="34" t="str">
        <f>'3. indicatori CT_valori_nom'!C161</f>
        <v>PUGLIA</v>
      </c>
      <c r="D39" s="34">
        <f>'3. indicatori CT_valori_nom'!D161</f>
        <v>130977</v>
      </c>
      <c r="E39" s="34">
        <f>SUM('5. normalizz_CT singola regione'!E161:O161)/11</f>
        <v>0.62455537837720732</v>
      </c>
      <c r="F39" s="34">
        <f t="shared" si="0"/>
        <v>0.56207729347365054</v>
      </c>
      <c r="G39" s="34">
        <f>SUM('5. normalizz_CT singola regione'!P161:X161)/9</f>
        <v>0.38405824349583417</v>
      </c>
      <c r="H39" s="34">
        <f t="shared" si="0"/>
        <v>0.2872420716298501</v>
      </c>
      <c r="I39" s="34">
        <f>SUM('5. normalizz_CT singola regione'!Y161:AI161)/9</f>
        <v>0.52724340709110462</v>
      </c>
      <c r="J39" s="34">
        <f t="shared" ref="J39" si="146">AVERAGE(I$2:I$42)</f>
        <v>0.41721322043144071</v>
      </c>
      <c r="K39" s="34">
        <f>SUM('5. normalizz_CT singola regione'!AJ161:AR161)/9</f>
        <v>0.2110650522182394</v>
      </c>
      <c r="L39" s="34">
        <f t="shared" ref="L39" si="147">AVERAGE(K$2:K$42)</f>
        <v>0.22409039895124047</v>
      </c>
      <c r="M39" s="34">
        <f>SUM('5. normalizz_CT singola regione'!AS161:AW161)/5</f>
        <v>0.5238708401888873</v>
      </c>
      <c r="N39" s="34">
        <f t="shared" ref="N39" si="148">AVERAGE(M$2:M$42)</f>
        <v>0.3987454668606053</v>
      </c>
      <c r="O39" s="34">
        <f>SUM('5. normalizz_CT singola regione'!AX161:BD161)/7</f>
        <v>0.21305342874926728</v>
      </c>
      <c r="P39" s="34">
        <f t="shared" ref="P39" si="149">AVERAGE(O$2:O$42)</f>
        <v>0.30195925654560851</v>
      </c>
      <c r="Q39" s="34">
        <f>'5. normalizz_CT singola regione'!BE161</f>
        <v>0.44855612105500392</v>
      </c>
      <c r="R39" s="34">
        <f t="shared" si="5"/>
        <v>0.39674901228606857</v>
      </c>
      <c r="S39"/>
      <c r="T39" s="54" t="s">
        <v>261</v>
      </c>
      <c r="U39" s="65">
        <v>0.46339566091681389</v>
      </c>
      <c r="V39" s="16">
        <v>0.56207729347365054</v>
      </c>
      <c r="W39"/>
      <c r="X39"/>
      <c r="Y39"/>
      <c r="Z39"/>
      <c r="AA39"/>
      <c r="AB39"/>
      <c r="AC39"/>
      <c r="AD39"/>
      <c r="AE39"/>
      <c r="AF39" s="54" t="s">
        <v>212</v>
      </c>
      <c r="AG39" s="65">
        <v>0.13959408660760511</v>
      </c>
      <c r="AH39" s="16">
        <v>0.2872420716298501</v>
      </c>
      <c r="AI39"/>
      <c r="AJ39"/>
      <c r="AK39"/>
      <c r="AL39"/>
      <c r="AM39"/>
      <c r="AN39"/>
      <c r="AO39"/>
      <c r="AP39"/>
      <c r="AQ39"/>
      <c r="AR39" s="54" t="s">
        <v>261</v>
      </c>
      <c r="AS39" s="65">
        <v>0.29606982913293128</v>
      </c>
      <c r="AT39" s="16">
        <v>0.41721322043144071</v>
      </c>
      <c r="AU39"/>
      <c r="AV39"/>
      <c r="AW39"/>
      <c r="AX39"/>
      <c r="AY39"/>
      <c r="AZ39"/>
      <c r="BA39"/>
      <c r="BB39"/>
      <c r="BC39"/>
      <c r="BD39" s="54" t="s">
        <v>2059</v>
      </c>
      <c r="BE39" s="16">
        <v>0.11833851274136663</v>
      </c>
      <c r="BF39" s="16">
        <v>0.22409039895124047</v>
      </c>
      <c r="BG39"/>
      <c r="BH39"/>
      <c r="BI39"/>
      <c r="BJ39"/>
      <c r="BK39"/>
      <c r="BL39"/>
      <c r="BM39"/>
      <c r="BN39"/>
      <c r="BO39"/>
      <c r="BP39" s="54" t="s">
        <v>221</v>
      </c>
      <c r="BQ39" s="65">
        <v>0.22186054589130005</v>
      </c>
      <c r="BR39" s="16">
        <v>0.3987454668606053</v>
      </c>
      <c r="BS39"/>
      <c r="BT39"/>
      <c r="BU39"/>
      <c r="BV39"/>
      <c r="BW39"/>
      <c r="BX39"/>
      <c r="BY39"/>
      <c r="BZ39"/>
      <c r="CA39"/>
      <c r="CB39" s="54" t="s">
        <v>2060</v>
      </c>
      <c r="CC39" s="65">
        <v>0.19081778385816869</v>
      </c>
      <c r="CD39" s="16">
        <v>0.30195925654560851</v>
      </c>
      <c r="CE39"/>
      <c r="CF39"/>
      <c r="CG39"/>
      <c r="CH39"/>
      <c r="CI39"/>
      <c r="CJ39"/>
      <c r="CK39"/>
      <c r="CL39"/>
      <c r="CM39"/>
      <c r="CN39" s="54" t="s">
        <v>212</v>
      </c>
      <c r="CO39" s="65">
        <v>0.33495273950459525</v>
      </c>
      <c r="CP39" s="16">
        <v>0.39674901228606857</v>
      </c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</row>
    <row r="40" spans="1:204" x14ac:dyDescent="0.3">
      <c r="A40" s="34">
        <f>'3. indicatori CT_valori_nom'!A162</f>
        <v>110002</v>
      </c>
      <c r="B40" s="34" t="str">
        <f>'3. indicatori CT_valori_nom'!B162</f>
        <v>BARLETTA</v>
      </c>
      <c r="C40" s="34" t="str">
        <f>'3. indicatori CT_valori_nom'!C162</f>
        <v>PUGLIA</v>
      </c>
      <c r="D40" s="34">
        <f>'3. indicatori CT_valori_nom'!D162</f>
        <v>135844</v>
      </c>
      <c r="E40" s="34">
        <f>SUM('5. normalizz_CT singola regione'!E162:O162)/11</f>
        <v>0.546924318232336</v>
      </c>
      <c r="F40" s="34">
        <f t="shared" si="0"/>
        <v>0.56207729347365054</v>
      </c>
      <c r="G40" s="34">
        <f>SUM('5. normalizz_CT singola regione'!P162:X162)/9</f>
        <v>0.40224258885001535</v>
      </c>
      <c r="H40" s="34">
        <f t="shared" si="0"/>
        <v>0.2872420716298501</v>
      </c>
      <c r="I40" s="34">
        <f>SUM('5. normalizz_CT singola regione'!Y162:AI162)/9</f>
        <v>0.51317775204823168</v>
      </c>
      <c r="J40" s="34">
        <f t="shared" ref="J40" si="150">AVERAGE(I$2:I$42)</f>
        <v>0.41721322043144071</v>
      </c>
      <c r="K40" s="34">
        <f>SUM('5. normalizz_CT singola regione'!AJ162:AR162)/9</f>
        <v>0.1789508262998788</v>
      </c>
      <c r="L40" s="34">
        <f t="shared" ref="L40" si="151">AVERAGE(K$2:K$42)</f>
        <v>0.22409039895124047</v>
      </c>
      <c r="M40" s="34">
        <f>SUM('5. normalizz_CT singola regione'!AS162:AW162)/5</f>
        <v>0.28017772006374519</v>
      </c>
      <c r="N40" s="34">
        <f t="shared" ref="N40" si="152">AVERAGE(M$2:M$42)</f>
        <v>0.3987454668606053</v>
      </c>
      <c r="O40" s="34">
        <f>SUM('5. normalizz_CT singola regione'!AX162:BD162)/7</f>
        <v>0.23507858755381808</v>
      </c>
      <c r="P40" s="34">
        <f t="shared" ref="P40" si="153">AVERAGE(O$2:O$42)</f>
        <v>0.30195925654560851</v>
      </c>
      <c r="Q40" s="34">
        <f>'5. normalizz_CT singola regione'!BE162</f>
        <v>0.40238184507519753</v>
      </c>
      <c r="R40" s="34">
        <f t="shared" si="5"/>
        <v>0.39674901228606857</v>
      </c>
      <c r="S40"/>
      <c r="T40" s="54" t="s">
        <v>209</v>
      </c>
      <c r="U40" s="65">
        <v>0.45662893899510987</v>
      </c>
      <c r="V40" s="16">
        <v>0.56207729347365054</v>
      </c>
      <c r="W40"/>
      <c r="X40"/>
      <c r="Y40"/>
      <c r="Z40"/>
      <c r="AA40"/>
      <c r="AB40"/>
      <c r="AC40"/>
      <c r="AD40"/>
      <c r="AE40"/>
      <c r="AF40" s="54" t="s">
        <v>266</v>
      </c>
      <c r="AG40" s="65">
        <v>0.12917208784464743</v>
      </c>
      <c r="AH40" s="16">
        <v>0.2872420716298501</v>
      </c>
      <c r="AI40"/>
      <c r="AJ40"/>
      <c r="AK40"/>
      <c r="AL40"/>
      <c r="AM40"/>
      <c r="AN40"/>
      <c r="AO40"/>
      <c r="AP40"/>
      <c r="AQ40"/>
      <c r="AR40" s="54" t="s">
        <v>231</v>
      </c>
      <c r="AS40" s="65">
        <v>0.29533352353529263</v>
      </c>
      <c r="AT40" s="16">
        <v>0.41721322043144071</v>
      </c>
      <c r="AU40"/>
      <c r="AV40"/>
      <c r="AW40"/>
      <c r="AX40"/>
      <c r="AY40"/>
      <c r="AZ40"/>
      <c r="BA40"/>
      <c r="BB40"/>
      <c r="BC40"/>
      <c r="BD40" s="54" t="s">
        <v>208</v>
      </c>
      <c r="BE40" s="16">
        <v>9.9549857108393702E-2</v>
      </c>
      <c r="BF40" s="16">
        <v>0.22409039895124047</v>
      </c>
      <c r="BG40"/>
      <c r="BH40"/>
      <c r="BI40"/>
      <c r="BJ40"/>
      <c r="BK40"/>
      <c r="BL40"/>
      <c r="BM40"/>
      <c r="BN40"/>
      <c r="BO40"/>
      <c r="BP40" s="54" t="s">
        <v>261</v>
      </c>
      <c r="BQ40" s="65">
        <v>0.21299567215280205</v>
      </c>
      <c r="BR40" s="16">
        <v>0.3987454668606053</v>
      </c>
      <c r="BS40"/>
      <c r="BT40"/>
      <c r="BU40"/>
      <c r="BV40"/>
      <c r="BW40"/>
      <c r="BX40"/>
      <c r="BY40"/>
      <c r="BZ40"/>
      <c r="CA40"/>
      <c r="CB40" s="54" t="s">
        <v>2095</v>
      </c>
      <c r="CC40" s="65">
        <v>0.18716239455969413</v>
      </c>
      <c r="CD40" s="16">
        <v>0.30195925654560851</v>
      </c>
      <c r="CE40"/>
      <c r="CF40"/>
      <c r="CG40"/>
      <c r="CH40"/>
      <c r="CI40"/>
      <c r="CJ40"/>
      <c r="CK40"/>
      <c r="CL40"/>
      <c r="CM40"/>
      <c r="CN40" s="54" t="s">
        <v>208</v>
      </c>
      <c r="CO40" s="65">
        <v>0.31832165275871344</v>
      </c>
      <c r="CP40" s="16">
        <v>0.39674901228606857</v>
      </c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</row>
    <row r="41" spans="1:204" x14ac:dyDescent="0.3">
      <c r="A41" s="34">
        <f>'3. indicatori CT_valori_nom'!A163</f>
        <v>110006</v>
      </c>
      <c r="B41" s="34" t="str">
        <f>'3. indicatori CT_valori_nom'!B163</f>
        <v>MINERVINO MURGE</v>
      </c>
      <c r="C41" s="34" t="str">
        <f>'3. indicatori CT_valori_nom'!C163</f>
        <v>PUGLIA</v>
      </c>
      <c r="D41" s="34">
        <f>'3. indicatori CT_valori_nom'!D163</f>
        <v>15828</v>
      </c>
      <c r="E41" s="34">
        <f>SUM('5. normalizz_CT singola regione'!E163:O163)/11</f>
        <v>0.41144449992534321</v>
      </c>
      <c r="F41" s="34">
        <f t="shared" si="0"/>
        <v>0.56207729347365054</v>
      </c>
      <c r="G41" s="34">
        <f>SUM('5. normalizz_CT singola regione'!P163:X163)/9</f>
        <v>0.27381856124775961</v>
      </c>
      <c r="H41" s="34">
        <f t="shared" si="0"/>
        <v>0.2872420716298501</v>
      </c>
      <c r="I41" s="34">
        <f>SUM('5. normalizz_CT singola regione'!Y163:AI163)/9</f>
        <v>0.32783517904157489</v>
      </c>
      <c r="J41" s="34">
        <f t="shared" ref="J41" si="154">AVERAGE(I$2:I$42)</f>
        <v>0.41721322043144071</v>
      </c>
      <c r="K41" s="34">
        <f>SUM('5. normalizz_CT singola regione'!AJ163:AR163)/9</f>
        <v>0.21147925232902293</v>
      </c>
      <c r="L41" s="34">
        <f t="shared" ref="L41" si="155">AVERAGE(K$2:K$42)</f>
        <v>0.22409039895124047</v>
      </c>
      <c r="M41" s="34">
        <f>SUM('5. normalizz_CT singola regione'!AS163:AW163)/5</f>
        <v>0.61738349654353808</v>
      </c>
      <c r="N41" s="34">
        <f t="shared" ref="N41" si="156">AVERAGE(M$2:M$42)</f>
        <v>0.3987454668606053</v>
      </c>
      <c r="O41" s="34">
        <f>SUM('5. normalizz_CT singola regione'!AX163:BD163)/7</f>
        <v>0.34250906488822813</v>
      </c>
      <c r="P41" s="34">
        <f t="shared" ref="P41" si="157">AVERAGE(O$2:O$42)</f>
        <v>0.30195925654560851</v>
      </c>
      <c r="Q41" s="34">
        <f>'5. normalizz_CT singola regione'!BE163</f>
        <v>0.36869292275913357</v>
      </c>
      <c r="R41" s="34">
        <f t="shared" si="5"/>
        <v>0.39674901228606857</v>
      </c>
      <c r="S41"/>
      <c r="T41" s="54" t="s">
        <v>208</v>
      </c>
      <c r="U41" s="65">
        <v>0.45197962758892402</v>
      </c>
      <c r="V41" s="16">
        <v>0.56207729347365054</v>
      </c>
      <c r="W41"/>
      <c r="X41"/>
      <c r="Y41"/>
      <c r="Z41"/>
      <c r="AA41"/>
      <c r="AB41"/>
      <c r="AC41"/>
      <c r="AD41"/>
      <c r="AE41"/>
      <c r="AF41" s="54" t="s">
        <v>182</v>
      </c>
      <c r="AG41" s="65">
        <v>8.1941727610944259E-2</v>
      </c>
      <c r="AH41" s="16">
        <v>0.2872420716298501</v>
      </c>
      <c r="AI41"/>
      <c r="AJ41"/>
      <c r="AK41"/>
      <c r="AL41"/>
      <c r="AM41"/>
      <c r="AN41"/>
      <c r="AO41"/>
      <c r="AP41"/>
      <c r="AQ41"/>
      <c r="AR41" s="54" t="s">
        <v>249</v>
      </c>
      <c r="AS41" s="65">
        <v>0.29062766890680769</v>
      </c>
      <c r="AT41" s="16">
        <v>0.41721322043144071</v>
      </c>
      <c r="AU41"/>
      <c r="AV41"/>
      <c r="AW41"/>
      <c r="AX41"/>
      <c r="AY41"/>
      <c r="AZ41"/>
      <c r="BA41"/>
      <c r="BB41"/>
      <c r="BC41"/>
      <c r="BD41" s="54" t="s">
        <v>2090</v>
      </c>
      <c r="BE41" s="16">
        <v>9.8658644630614814E-2</v>
      </c>
      <c r="BF41" s="16">
        <v>0.22409039895124047</v>
      </c>
      <c r="BG41"/>
      <c r="BH41"/>
      <c r="BI41"/>
      <c r="BJ41"/>
      <c r="BK41"/>
      <c r="BL41"/>
      <c r="BM41"/>
      <c r="BN41"/>
      <c r="BO41"/>
      <c r="BP41" s="54" t="s">
        <v>2078</v>
      </c>
      <c r="BQ41" s="65">
        <v>0.19705579996865813</v>
      </c>
      <c r="BR41" s="16">
        <v>0.3987454668606053</v>
      </c>
      <c r="BS41"/>
      <c r="BT41"/>
      <c r="BU41"/>
      <c r="BV41"/>
      <c r="BW41"/>
      <c r="BX41"/>
      <c r="BY41"/>
      <c r="BZ41"/>
      <c r="CA41"/>
      <c r="CB41" s="54" t="s">
        <v>2085</v>
      </c>
      <c r="CC41" s="65">
        <v>0.16288478319238639</v>
      </c>
      <c r="CD41" s="16">
        <v>0.30195925654560851</v>
      </c>
      <c r="CE41"/>
      <c r="CF41"/>
      <c r="CG41"/>
      <c r="CH41"/>
      <c r="CI41"/>
      <c r="CJ41"/>
      <c r="CK41"/>
      <c r="CL41"/>
      <c r="CM41"/>
      <c r="CN41" s="54" t="s">
        <v>303</v>
      </c>
      <c r="CO41" s="65">
        <v>0.31525163920589166</v>
      </c>
      <c r="CP41" s="16">
        <v>0.39674901228606857</v>
      </c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</row>
    <row r="42" spans="1:204" x14ac:dyDescent="0.3">
      <c r="A42" s="34">
        <f>'3. indicatori CT_valori_nom'!A164</f>
        <v>110009</v>
      </c>
      <c r="B42" s="34" t="str">
        <f>'3. indicatori CT_valori_nom'!B164</f>
        <v>TRANI</v>
      </c>
      <c r="C42" s="34" t="str">
        <f>'3. indicatori CT_valori_nom'!C164</f>
        <v>PUGLIA</v>
      </c>
      <c r="D42" s="34">
        <f>'3. indicatori CT_valori_nom'!D164</f>
        <v>111738</v>
      </c>
      <c r="E42" s="34">
        <f>SUM('5. normalizz_CT singola regione'!E164:O164)/11</f>
        <v>0.5305088501567905</v>
      </c>
      <c r="F42" s="34">
        <f t="shared" si="0"/>
        <v>0.56207729347365054</v>
      </c>
      <c r="G42" s="34">
        <f>SUM('5. normalizz_CT singola regione'!P164:X164)/9</f>
        <v>0.4231465042530651</v>
      </c>
      <c r="H42" s="34">
        <f t="shared" si="0"/>
        <v>0.2872420716298501</v>
      </c>
      <c r="I42" s="34">
        <f>SUM('5. normalizz_CT singola regione'!Y164:AI164)/9</f>
        <v>0.46769421743382211</v>
      </c>
      <c r="J42" s="34">
        <f t="shared" ref="J42" si="158">AVERAGE(I$2:I$42)</f>
        <v>0.41721322043144071</v>
      </c>
      <c r="K42" s="34">
        <f>SUM('5. normalizz_CT singola regione'!AJ164:AR164)/9</f>
        <v>0.28776679165762553</v>
      </c>
      <c r="L42" s="34">
        <f t="shared" ref="L42" si="159">AVERAGE(K$2:K$42)</f>
        <v>0.22409039895124047</v>
      </c>
      <c r="M42" s="34">
        <f>SUM('5. normalizz_CT singola regione'!AS164:AW164)/5</f>
        <v>0.28157204671213715</v>
      </c>
      <c r="N42" s="34">
        <f t="shared" ref="N42" si="160">AVERAGE(M$2:M$42)</f>
        <v>0.3987454668606053</v>
      </c>
      <c r="O42" s="34">
        <f>SUM('5. normalizz_CT singola regione'!AX164:BD164)/7</f>
        <v>0.34426552027257545</v>
      </c>
      <c r="P42" s="34">
        <f t="shared" ref="P42" si="161">AVERAGE(O$2:O$42)</f>
        <v>0.30195925654560851</v>
      </c>
      <c r="Q42" s="34">
        <f>'5. normalizz_CT singola regione'!BE164</f>
        <v>0.43108050738923448</v>
      </c>
      <c r="R42" s="34">
        <f t="shared" si="5"/>
        <v>0.39674901228606857</v>
      </c>
      <c r="S42"/>
      <c r="T42" s="54" t="s">
        <v>219</v>
      </c>
      <c r="U42" s="65">
        <v>0.41144449992534321</v>
      </c>
      <c r="V42" s="16">
        <v>0.56207729347365054</v>
      </c>
      <c r="W42"/>
      <c r="X42"/>
      <c r="Y42"/>
      <c r="Z42"/>
      <c r="AA42"/>
      <c r="AB42"/>
      <c r="AC42"/>
      <c r="AD42"/>
      <c r="AE42"/>
      <c r="AF42" s="54" t="s">
        <v>208</v>
      </c>
      <c r="AG42" s="65">
        <v>3.0069722985783927E-2</v>
      </c>
      <c r="AH42" s="16">
        <v>0.2872420716298501</v>
      </c>
      <c r="AI42"/>
      <c r="AJ42"/>
      <c r="AK42"/>
      <c r="AL42"/>
      <c r="AM42"/>
      <c r="AN42"/>
      <c r="AO42"/>
      <c r="AP42"/>
      <c r="AQ42"/>
      <c r="AR42" s="54" t="s">
        <v>2085</v>
      </c>
      <c r="AS42" s="65">
        <v>0.2715278590258452</v>
      </c>
      <c r="AT42" s="16">
        <v>0.41721322043144071</v>
      </c>
      <c r="AU42"/>
      <c r="AV42"/>
      <c r="AW42"/>
      <c r="AX42"/>
      <c r="AY42"/>
      <c r="AZ42"/>
      <c r="BA42"/>
      <c r="BB42"/>
      <c r="BC42"/>
      <c r="BD42" s="54" t="s">
        <v>303</v>
      </c>
      <c r="BE42" s="16">
        <v>9.143995940093233E-2</v>
      </c>
      <c r="BF42" s="16">
        <v>0.22409039895124047</v>
      </c>
      <c r="BG42"/>
      <c r="BH42"/>
      <c r="BI42"/>
      <c r="BJ42"/>
      <c r="BK42"/>
      <c r="BL42"/>
      <c r="BM42"/>
      <c r="BN42"/>
      <c r="BO42"/>
      <c r="BP42" s="54" t="s">
        <v>2060</v>
      </c>
      <c r="BQ42" s="65">
        <v>0.13014050566760832</v>
      </c>
      <c r="BR42" s="16">
        <v>0.3987454668606053</v>
      </c>
      <c r="BS42"/>
      <c r="BT42"/>
      <c r="BU42"/>
      <c r="BV42"/>
      <c r="BW42"/>
      <c r="BX42"/>
      <c r="BY42"/>
      <c r="BZ42"/>
      <c r="CA42"/>
      <c r="CB42" s="54" t="s">
        <v>178</v>
      </c>
      <c r="CC42" s="65">
        <v>6.821746593942403E-2</v>
      </c>
      <c r="CD42" s="16">
        <v>0.30195925654560851</v>
      </c>
      <c r="CE42"/>
      <c r="CF42"/>
      <c r="CG42"/>
      <c r="CH42"/>
      <c r="CI42"/>
      <c r="CJ42"/>
      <c r="CK42"/>
      <c r="CL42"/>
      <c r="CM42"/>
      <c r="CN42" s="54" t="s">
        <v>261</v>
      </c>
      <c r="CO42" s="65">
        <v>0.29420070263093484</v>
      </c>
      <c r="CP42" s="16">
        <v>0.39674901228606857</v>
      </c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</row>
    <row r="43" spans="1:204" x14ac:dyDescent="0.3">
      <c r="Q43"/>
      <c r="R43"/>
      <c r="S43"/>
      <c r="T43" s="54" t="s">
        <v>2136</v>
      </c>
      <c r="U43" s="65">
        <v>23.045169032419672</v>
      </c>
      <c r="V43" s="16">
        <v>23.045169032419661</v>
      </c>
      <c r="W43"/>
      <c r="X43"/>
      <c r="Y43"/>
      <c r="Z43"/>
      <c r="AA43"/>
      <c r="AB43"/>
      <c r="AC43"/>
      <c r="AD43"/>
      <c r="AE43"/>
      <c r="AF43" s="54" t="s">
        <v>2136</v>
      </c>
      <c r="AG43" s="65">
        <v>11.776924936823853</v>
      </c>
      <c r="AH43" s="16">
        <v>11.776924936823853</v>
      </c>
      <c r="AI43"/>
      <c r="AJ43"/>
      <c r="AK43"/>
      <c r="AL43"/>
      <c r="AM43"/>
      <c r="AN43"/>
      <c r="AO43"/>
      <c r="AP43"/>
      <c r="AQ43"/>
      <c r="AR43" s="54" t="s">
        <v>2136</v>
      </c>
      <c r="AS43" s="65">
        <v>17.105742037689073</v>
      </c>
      <c r="AT43" s="16">
        <v>17.105742037689065</v>
      </c>
      <c r="AU43"/>
      <c r="AV43"/>
      <c r="AW43"/>
      <c r="AX43"/>
      <c r="AY43"/>
      <c r="AZ43"/>
      <c r="BA43"/>
      <c r="BB43"/>
      <c r="BC43"/>
      <c r="BD43" s="54" t="s">
        <v>2136</v>
      </c>
      <c r="BE43" s="16">
        <v>9.187706357000863</v>
      </c>
      <c r="BF43" s="16">
        <v>0.22409039895124044</v>
      </c>
      <c r="BG43"/>
      <c r="BH43"/>
      <c r="BI43"/>
      <c r="BJ43"/>
      <c r="BK43"/>
      <c r="BL43"/>
      <c r="BM43"/>
      <c r="BN43"/>
      <c r="BO43"/>
      <c r="BP43" s="54" t="s">
        <v>2136</v>
      </c>
      <c r="BQ43" s="65">
        <v>16.348564141284815</v>
      </c>
      <c r="BR43" s="16">
        <v>16.348564141284815</v>
      </c>
      <c r="BS43"/>
      <c r="BT43"/>
      <c r="BU43"/>
      <c r="BV43"/>
      <c r="BW43"/>
      <c r="BX43"/>
      <c r="BY43"/>
      <c r="BZ43"/>
      <c r="CA43"/>
      <c r="CB43" s="54" t="s">
        <v>2136</v>
      </c>
      <c r="CC43" s="65">
        <v>12.380329518369949</v>
      </c>
      <c r="CD43" s="16">
        <v>12.380329518369944</v>
      </c>
      <c r="CE43"/>
      <c r="CF43"/>
      <c r="CG43"/>
      <c r="CH43"/>
      <c r="CI43"/>
      <c r="CJ43"/>
      <c r="CK43"/>
      <c r="CL43"/>
      <c r="CM43"/>
      <c r="CN43" s="54" t="s">
        <v>2136</v>
      </c>
      <c r="CO43" s="65">
        <v>16.266709503728809</v>
      </c>
      <c r="CP43" s="16">
        <v>16.266709503728819</v>
      </c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</row>
    <row r="44" spans="1:204" ht="31.2" x14ac:dyDescent="0.3">
      <c r="C44" s="52"/>
      <c r="D44" s="51" t="s">
        <v>2132</v>
      </c>
      <c r="E44" s="52">
        <f>MAX(E$2:E$42)</f>
        <v>0.70243858640232903</v>
      </c>
      <c r="F44" s="52"/>
      <c r="G44" s="52">
        <f>MAX(G$2:G$42)</f>
        <v>0.88888888888888884</v>
      </c>
      <c r="H44" s="52"/>
      <c r="I44" s="52">
        <f>MAX(I$2:I$42)</f>
        <v>0.62962434562031777</v>
      </c>
      <c r="J44" s="52"/>
      <c r="K44" s="52">
        <f>MAX(K$2:K$42)</f>
        <v>0.51863358055951947</v>
      </c>
      <c r="L44" s="52"/>
      <c r="M44" s="52">
        <f>MAX(M$2:M$42)</f>
        <v>0.65080317705092572</v>
      </c>
      <c r="N44" s="52"/>
      <c r="O44" s="52">
        <f>MAX(O$2:O$42)</f>
        <v>0.6668285991419024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</row>
    <row r="45" spans="1:204" x14ac:dyDescent="0.3">
      <c r="C45" s="52"/>
      <c r="D45" s="51" t="s">
        <v>2133</v>
      </c>
      <c r="E45" s="52">
        <f>MIN(E$2:E$42)</f>
        <v>0.41144449992534321</v>
      </c>
      <c r="F45" s="52"/>
      <c r="G45" s="52">
        <f>MIN(G$2:G$42)</f>
        <v>3.0069722985783927E-2</v>
      </c>
      <c r="H45" s="52"/>
      <c r="I45" s="52">
        <f>MIN(I$2:I$42)</f>
        <v>0.2715278590258452</v>
      </c>
      <c r="J45" s="52"/>
      <c r="K45" s="52">
        <f>MIN(K$2:K$42)</f>
        <v>9.143995940093233E-2</v>
      </c>
      <c r="L45" s="52"/>
      <c r="M45" s="52">
        <f>MIN(M$2:M$42)</f>
        <v>0.13014050566760832</v>
      </c>
      <c r="N45" s="52"/>
      <c r="O45" s="52">
        <f>MIN(O$2:O$42)</f>
        <v>6.821746593942403E-2</v>
      </c>
      <c r="BD45"/>
      <c r="BE45"/>
    </row>
    <row r="46" spans="1:204" x14ac:dyDescent="0.3">
      <c r="C46" s="52"/>
      <c r="D46" s="52" t="s">
        <v>2134</v>
      </c>
      <c r="E46" s="52">
        <f>AVERAGE(E$2:E$42)</f>
        <v>0.56207729347365054</v>
      </c>
      <c r="F46" s="52"/>
      <c r="G46" s="52">
        <f>AVERAGE(G$2:G$42)</f>
        <v>0.2872420716298501</v>
      </c>
      <c r="H46" s="52"/>
      <c r="I46" s="52">
        <f>AVERAGE(I$2:I$42)</f>
        <v>0.41721322043144071</v>
      </c>
      <c r="J46" s="52"/>
      <c r="K46" s="52">
        <f>AVERAGE(K$2:K$42)</f>
        <v>0.22409039895124047</v>
      </c>
      <c r="L46" s="52"/>
      <c r="M46" s="52">
        <f>AVERAGE(M$2:M$42)</f>
        <v>0.3987454668606053</v>
      </c>
      <c r="N46" s="52"/>
      <c r="O46" s="52">
        <f>AVERAGE(O$2:O$42)</f>
        <v>0.30195925654560851</v>
      </c>
      <c r="BD46"/>
      <c r="BE46"/>
    </row>
    <row r="47" spans="1:204" x14ac:dyDescent="0.3">
      <c r="BD47"/>
      <c r="BE47"/>
    </row>
    <row r="48" spans="1:204" x14ac:dyDescent="0.3">
      <c r="BD48"/>
      <c r="BE48"/>
    </row>
    <row r="49" spans="56:57" x14ac:dyDescent="0.3">
      <c r="BD49"/>
      <c r="BE49"/>
    </row>
    <row r="50" spans="56:57" x14ac:dyDescent="0.3">
      <c r="BD50"/>
      <c r="BE50"/>
    </row>
    <row r="51" spans="56:57" x14ac:dyDescent="0.3">
      <c r="BD51"/>
      <c r="BE51"/>
    </row>
    <row r="52" spans="56:57" x14ac:dyDescent="0.3">
      <c r="BD52"/>
      <c r="BE52"/>
    </row>
    <row r="53" spans="56:57" x14ac:dyDescent="0.3">
      <c r="BD53"/>
      <c r="BE53"/>
    </row>
    <row r="54" spans="56:57" x14ac:dyDescent="0.3">
      <c r="BD54"/>
      <c r="BE54"/>
    </row>
    <row r="55" spans="56:57" x14ac:dyDescent="0.3">
      <c r="BD55"/>
      <c r="BE55"/>
    </row>
    <row r="56" spans="56:57" x14ac:dyDescent="0.3">
      <c r="BD56"/>
      <c r="BE56"/>
    </row>
    <row r="57" spans="56:57" x14ac:dyDescent="0.3">
      <c r="BD57"/>
      <c r="BE57"/>
    </row>
    <row r="58" spans="56:57" x14ac:dyDescent="0.3">
      <c r="BD58"/>
      <c r="BE58"/>
    </row>
    <row r="59" spans="56:57" x14ac:dyDescent="0.3">
      <c r="BD59"/>
      <c r="BE59"/>
    </row>
    <row r="60" spans="56:57" x14ac:dyDescent="0.3">
      <c r="BD60"/>
      <c r="BE60"/>
    </row>
    <row r="61" spans="56:57" x14ac:dyDescent="0.3">
      <c r="BD61"/>
      <c r="BE61"/>
    </row>
    <row r="62" spans="56:57" x14ac:dyDescent="0.3">
      <c r="BD62"/>
      <c r="BE62"/>
    </row>
    <row r="63" spans="56:57" x14ac:dyDescent="0.3">
      <c r="BD63"/>
      <c r="BE63"/>
    </row>
    <row r="64" spans="56:57" x14ac:dyDescent="0.3">
      <c r="BD64"/>
      <c r="BE64"/>
    </row>
    <row r="65" spans="56:57" x14ac:dyDescent="0.3">
      <c r="BD65"/>
      <c r="BE65"/>
    </row>
    <row r="66" spans="56:57" x14ac:dyDescent="0.3">
      <c r="BD66"/>
      <c r="BE66"/>
    </row>
    <row r="67" spans="56:57" x14ac:dyDescent="0.3">
      <c r="BD67"/>
      <c r="BE67"/>
    </row>
    <row r="68" spans="56:57" x14ac:dyDescent="0.3">
      <c r="BD68"/>
      <c r="BE68"/>
    </row>
    <row r="69" spans="56:57" x14ac:dyDescent="0.3">
      <c r="BD69"/>
      <c r="BE69"/>
    </row>
    <row r="70" spans="56:57" x14ac:dyDescent="0.3">
      <c r="BD70"/>
      <c r="BE70"/>
    </row>
    <row r="71" spans="56:57" x14ac:dyDescent="0.3">
      <c r="BD71"/>
      <c r="BE71"/>
    </row>
    <row r="72" spans="56:57" x14ac:dyDescent="0.3">
      <c r="BD72"/>
      <c r="BE72"/>
    </row>
    <row r="73" spans="56:57" x14ac:dyDescent="0.3">
      <c r="BD73"/>
      <c r="BE73"/>
    </row>
    <row r="74" spans="56:57" x14ac:dyDescent="0.3">
      <c r="BD74"/>
      <c r="BE74"/>
    </row>
    <row r="75" spans="56:57" x14ac:dyDescent="0.3">
      <c r="BD75"/>
      <c r="BE75"/>
    </row>
    <row r="76" spans="56:57" x14ac:dyDescent="0.3">
      <c r="BD76"/>
      <c r="BE76"/>
    </row>
    <row r="77" spans="56:57" x14ac:dyDescent="0.3">
      <c r="BD77"/>
      <c r="BE77"/>
    </row>
    <row r="78" spans="56:57" x14ac:dyDescent="0.3">
      <c r="BD78"/>
      <c r="BE78"/>
    </row>
    <row r="79" spans="56:57" x14ac:dyDescent="0.3">
      <c r="BD79"/>
      <c r="BE79"/>
    </row>
    <row r="80" spans="56:57" x14ac:dyDescent="0.3">
      <c r="BD80"/>
      <c r="BE80"/>
    </row>
    <row r="81" spans="56:57" x14ac:dyDescent="0.3">
      <c r="BD81"/>
      <c r="BE81"/>
    </row>
    <row r="82" spans="56:57" x14ac:dyDescent="0.3">
      <c r="BD82"/>
      <c r="BE82"/>
    </row>
    <row r="83" spans="56:57" x14ac:dyDescent="0.3">
      <c r="BD83"/>
      <c r="BE83"/>
    </row>
    <row r="84" spans="56:57" x14ac:dyDescent="0.3">
      <c r="BD84"/>
      <c r="BE84"/>
    </row>
  </sheetData>
  <pageMargins left="0.7" right="0.7" top="0.75" bottom="0.75" header="0.3" footer="0.3"/>
  <pageSetup paperSize="9" orientation="portrait" horizontalDpi="0" verticalDpi="0" r:id="rId8"/>
  <drawing r:id="rId9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8BA4FE-9E7F-44E0-8EB8-B2BF1C29647E}">
  <dimension ref="A1:GP52"/>
  <sheetViews>
    <sheetView zoomScale="60" zoomScaleNormal="60" workbookViewId="0">
      <selection activeCell="A10" sqref="A10:XFD10"/>
    </sheetView>
  </sheetViews>
  <sheetFormatPr defaultRowHeight="15.6" x14ac:dyDescent="0.3"/>
  <cols>
    <col min="1" max="1" width="9.796875" style="34" customWidth="1"/>
    <col min="2" max="2" width="21.5" style="34" customWidth="1"/>
    <col min="3" max="3" width="11" style="34" customWidth="1"/>
    <col min="4" max="4" width="8.296875" style="34" customWidth="1"/>
    <col min="5" max="16" width="14.5" style="34" customWidth="1"/>
    <col min="17" max="19" width="12" style="34" bestFit="1" customWidth="1"/>
    <col min="20" max="20" width="24.296875" style="34" bestFit="1" customWidth="1"/>
    <col min="21" max="21" width="22.296875" style="34" bestFit="1" customWidth="1"/>
    <col min="22" max="22" width="30.296875" style="34" bestFit="1" customWidth="1"/>
    <col min="23" max="26" width="12" style="34" bestFit="1" customWidth="1"/>
    <col min="27" max="27" width="11" style="34" bestFit="1" customWidth="1"/>
    <col min="28" max="29" width="12" style="34" bestFit="1" customWidth="1"/>
    <col min="30" max="30" width="11" style="34" bestFit="1" customWidth="1"/>
    <col min="31" max="31" width="12" style="34" bestFit="1" customWidth="1"/>
    <col min="32" max="32" width="24.296875" style="34" bestFit="1" customWidth="1"/>
    <col min="33" max="33" width="30.796875" style="34" bestFit="1" customWidth="1"/>
    <col min="34" max="34" width="36.296875" style="34" bestFit="1" customWidth="1"/>
    <col min="35" max="37" width="12" style="34" bestFit="1" customWidth="1"/>
    <col min="38" max="38" width="11" style="34" bestFit="1" customWidth="1"/>
    <col min="39" max="43" width="12" style="34" bestFit="1" customWidth="1"/>
    <col min="44" max="44" width="24.296875" style="34" bestFit="1" customWidth="1"/>
    <col min="45" max="45" width="22.8984375" style="34" bestFit="1" customWidth="1"/>
    <col min="46" max="46" width="30.8984375" style="34" bestFit="1" customWidth="1"/>
    <col min="47" max="51" width="12" style="34" bestFit="1" customWidth="1"/>
    <col min="52" max="52" width="11" style="34" bestFit="1" customWidth="1"/>
    <col min="53" max="54" width="12" style="34" bestFit="1" customWidth="1"/>
    <col min="55" max="55" width="11" style="34" bestFit="1" customWidth="1"/>
    <col min="56" max="56" width="24.296875" style="34" bestFit="1" customWidth="1"/>
    <col min="57" max="57" width="22.3984375" style="34" bestFit="1" customWidth="1"/>
    <col min="58" max="58" width="30.3984375" style="34" bestFit="1" customWidth="1"/>
    <col min="59" max="60" width="10" style="34" bestFit="1" customWidth="1"/>
    <col min="61" max="67" width="12" style="34" bestFit="1" customWidth="1"/>
    <col min="68" max="68" width="24.296875" style="34" bestFit="1" customWidth="1"/>
    <col min="69" max="69" width="26.296875" style="34" bestFit="1" customWidth="1"/>
    <col min="70" max="70" width="33.796875" style="34" bestFit="1" customWidth="1"/>
    <col min="71" max="75" width="12" style="34" bestFit="1" customWidth="1"/>
    <col min="76" max="76" width="11" style="34" bestFit="1" customWidth="1"/>
    <col min="77" max="79" width="12" style="34" bestFit="1" customWidth="1"/>
    <col min="80" max="80" width="24.296875" style="34" bestFit="1" customWidth="1"/>
    <col min="81" max="81" width="29.296875" style="34" bestFit="1" customWidth="1"/>
    <col min="82" max="82" width="35.8984375" style="34" bestFit="1" customWidth="1"/>
    <col min="83" max="92" width="12" style="34" bestFit="1" customWidth="1"/>
    <col min="93" max="93" width="24.296875" style="34" bestFit="1" customWidth="1"/>
    <col min="94" max="94" width="18.796875" style="34" bestFit="1" customWidth="1"/>
    <col min="95" max="95" width="27.8984375" style="34" bestFit="1" customWidth="1"/>
    <col min="96" max="112" width="12" style="34" bestFit="1" customWidth="1"/>
    <col min="113" max="113" width="11" style="34" bestFit="1" customWidth="1"/>
    <col min="114" max="115" width="12" style="34" bestFit="1" customWidth="1"/>
    <col min="116" max="116" width="11" style="34" bestFit="1" customWidth="1"/>
    <col min="117" max="118" width="12" style="34" bestFit="1" customWidth="1"/>
    <col min="119" max="119" width="11" style="34" bestFit="1" customWidth="1"/>
    <col min="120" max="146" width="12" style="34" bestFit="1" customWidth="1"/>
    <col min="147" max="147" width="11" style="34" bestFit="1" customWidth="1"/>
    <col min="148" max="155" width="12" style="34" bestFit="1" customWidth="1"/>
    <col min="156" max="156" width="11" style="34" bestFit="1" customWidth="1"/>
    <col min="157" max="161" width="12" style="34" bestFit="1" customWidth="1"/>
    <col min="162" max="162" width="11" style="34" bestFit="1" customWidth="1"/>
    <col min="163" max="172" width="12" style="34" bestFit="1" customWidth="1"/>
    <col min="173" max="174" width="11" style="34" bestFit="1" customWidth="1"/>
    <col min="175" max="196" width="12" style="34" bestFit="1" customWidth="1"/>
    <col min="197" max="197" width="11" style="34" bestFit="1" customWidth="1"/>
    <col min="198" max="198" width="17.09765625" style="34" bestFit="1" customWidth="1"/>
    <col min="199" max="16384" width="8.796875" style="34"/>
  </cols>
  <sheetData>
    <row r="1" spans="1:198" ht="31.2" x14ac:dyDescent="0.3">
      <c r="A1" s="49" t="s">
        <v>305</v>
      </c>
      <c r="B1" s="49" t="s">
        <v>306</v>
      </c>
      <c r="C1" s="50" t="s">
        <v>2130</v>
      </c>
      <c r="D1" s="49" t="s">
        <v>307</v>
      </c>
      <c r="E1" s="49" t="s">
        <v>5</v>
      </c>
      <c r="F1" s="64" t="s">
        <v>2138</v>
      </c>
      <c r="G1" s="49" t="s">
        <v>37</v>
      </c>
      <c r="H1" s="64" t="s">
        <v>2139</v>
      </c>
      <c r="I1" s="49" t="s">
        <v>58</v>
      </c>
      <c r="J1" s="64" t="s">
        <v>2140</v>
      </c>
      <c r="K1" s="49" t="s">
        <v>84</v>
      </c>
      <c r="L1" s="64" t="s">
        <v>2141</v>
      </c>
      <c r="M1" s="49" t="s">
        <v>103</v>
      </c>
      <c r="N1" s="64" t="s">
        <v>2142</v>
      </c>
      <c r="O1" s="49" t="s">
        <v>2131</v>
      </c>
      <c r="P1" s="64" t="s">
        <v>2143</v>
      </c>
      <c r="Q1" s="50" t="s">
        <v>2213</v>
      </c>
      <c r="R1" s="51" t="s">
        <v>2214</v>
      </c>
      <c r="S1"/>
      <c r="T1" s="53" t="s">
        <v>2135</v>
      </c>
      <c r="U1" t="s">
        <v>2144</v>
      </c>
      <c r="V1" t="s">
        <v>2146</v>
      </c>
      <c r="W1"/>
      <c r="X1"/>
      <c r="Y1"/>
      <c r="Z1"/>
      <c r="AA1"/>
      <c r="AB1"/>
      <c r="AC1"/>
      <c r="AD1"/>
      <c r="AE1"/>
      <c r="AF1" s="53" t="s">
        <v>2135</v>
      </c>
      <c r="AG1" t="s">
        <v>2149</v>
      </c>
      <c r="AH1" t="s">
        <v>2148</v>
      </c>
      <c r="AI1"/>
      <c r="AJ1"/>
      <c r="AK1"/>
      <c r="AL1"/>
      <c r="AM1"/>
      <c r="AN1"/>
      <c r="AO1"/>
      <c r="AP1"/>
      <c r="AQ1"/>
      <c r="AR1" s="53" t="s">
        <v>2135</v>
      </c>
      <c r="AS1" t="s">
        <v>2150</v>
      </c>
      <c r="AT1" t="s">
        <v>2151</v>
      </c>
      <c r="AU1"/>
      <c r="AV1"/>
      <c r="AW1"/>
      <c r="AX1"/>
      <c r="AY1"/>
      <c r="AZ1"/>
      <c r="BA1"/>
      <c r="BB1"/>
      <c r="BC1"/>
      <c r="BD1" s="53" t="s">
        <v>2135</v>
      </c>
      <c r="BE1" t="s">
        <v>2153</v>
      </c>
      <c r="BF1" t="s">
        <v>2154</v>
      </c>
      <c r="BG1"/>
      <c r="BH1"/>
      <c r="BI1"/>
      <c r="BJ1"/>
      <c r="BK1"/>
      <c r="BL1"/>
      <c r="BM1"/>
      <c r="BN1"/>
      <c r="BO1"/>
      <c r="BP1" s="53" t="s">
        <v>2135</v>
      </c>
      <c r="BQ1" t="s">
        <v>2152</v>
      </c>
      <c r="BR1" t="s">
        <v>2155</v>
      </c>
      <c r="BS1"/>
      <c r="BT1"/>
      <c r="BU1"/>
      <c r="BV1"/>
      <c r="BW1"/>
      <c r="BX1"/>
      <c r="BY1"/>
      <c r="BZ1"/>
      <c r="CA1"/>
      <c r="CB1" s="53" t="s">
        <v>2135</v>
      </c>
      <c r="CC1" t="s">
        <v>2159</v>
      </c>
      <c r="CD1" t="s">
        <v>2160</v>
      </c>
      <c r="CE1"/>
      <c r="CF1"/>
      <c r="CG1"/>
      <c r="CH1"/>
      <c r="CI1"/>
      <c r="CJ1"/>
      <c r="CK1"/>
      <c r="CL1"/>
      <c r="CM1"/>
      <c r="CN1"/>
      <c r="CO1" s="53" t="s">
        <v>2135</v>
      </c>
      <c r="CP1" t="s">
        <v>2239</v>
      </c>
      <c r="CQ1" t="s">
        <v>2216</v>
      </c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</row>
    <row r="2" spans="1:198" x14ac:dyDescent="0.3">
      <c r="A2" s="34">
        <f>'3. indicatori CT_valori_nom'!A165</f>
        <v>81001</v>
      </c>
      <c r="B2" s="34" t="str">
        <f>'3. indicatori CT_valori_nom'!B165</f>
        <v>ALCAMO</v>
      </c>
      <c r="C2" s="34" t="str">
        <f>'3. indicatori CT_valori_nom'!C165</f>
        <v>SICILIA</v>
      </c>
      <c r="D2" s="34">
        <f>'3. indicatori CT_valori_nom'!D165</f>
        <v>67413</v>
      </c>
      <c r="E2" s="34">
        <f>SUM('5. normalizz_CT singola regione'!E165:O165)/11</f>
        <v>0.38712004480070727</v>
      </c>
      <c r="F2" s="34">
        <f>AVERAGE(E$2:E$48)</f>
        <v>0.45015221366720198</v>
      </c>
      <c r="G2" s="34">
        <f>SUM('5. normalizz_CT singola regione'!P165:X165)/9</f>
        <v>0.41882950738413732</v>
      </c>
      <c r="H2" s="34">
        <f>AVERAGE(G$2:G$48)</f>
        <v>0.35443222536503555</v>
      </c>
      <c r="I2" s="34">
        <f>SUM('5. normalizz_CT singola regione'!Y165:AI165)/9</f>
        <v>0.429945623778548</v>
      </c>
      <c r="J2" s="34">
        <f>AVERAGE(I$2:I$48)</f>
        <v>0.39212042421839255</v>
      </c>
      <c r="K2" s="34">
        <f>SUM('5. normalizz_CT singola regione'!AJ165:AR165)/9</f>
        <v>4.1009075262535513E-2</v>
      </c>
      <c r="L2" s="34">
        <f>AVERAGE(K$2:K$48)</f>
        <v>0.16837887091161055</v>
      </c>
      <c r="M2" s="34">
        <f>SUM('5. normalizz_CT singola regione'!AS165:AW165)/5</f>
        <v>0.31371287319265279</v>
      </c>
      <c r="N2" s="34">
        <f>AVERAGE(M$2:M$48)</f>
        <v>0.41977366059148807</v>
      </c>
      <c r="O2" s="34">
        <f>SUM('5. normalizz_CT singola regione'!AX165:BD165)/7</f>
        <v>0.34287804444076997</v>
      </c>
      <c r="P2" s="34">
        <f>AVERAGE(O$2:O$48)</f>
        <v>0.3296075266512658</v>
      </c>
      <c r="Q2" s="34">
        <f>'5. normalizz_CT singola regione'!BE165</f>
        <v>0.33823102141007128</v>
      </c>
      <c r="R2" s="34">
        <f>AVERAGE(Q$2:Q$48)</f>
        <v>0.36650372967314299</v>
      </c>
      <c r="S2"/>
      <c r="T2" s="54" t="s">
        <v>2077</v>
      </c>
      <c r="U2" s="65">
        <v>0.63189803285164314</v>
      </c>
      <c r="V2" s="16">
        <v>0.45015221366720198</v>
      </c>
      <c r="W2"/>
      <c r="X2"/>
      <c r="Y2"/>
      <c r="Z2"/>
      <c r="AA2"/>
      <c r="AB2"/>
      <c r="AC2"/>
      <c r="AD2"/>
      <c r="AE2"/>
      <c r="AF2" s="54" t="s">
        <v>175</v>
      </c>
      <c r="AG2" s="65">
        <v>0.80160279486355368</v>
      </c>
      <c r="AH2" s="16">
        <v>0.35443222536503555</v>
      </c>
      <c r="AI2"/>
      <c r="AJ2"/>
      <c r="AK2"/>
      <c r="AL2"/>
      <c r="AM2"/>
      <c r="AN2"/>
      <c r="AO2"/>
      <c r="AP2"/>
      <c r="AQ2"/>
      <c r="AR2" s="54" t="s">
        <v>235</v>
      </c>
      <c r="AS2" s="65">
        <v>0.71614589812915985</v>
      </c>
      <c r="AT2" s="16">
        <v>0.39212042421839255</v>
      </c>
      <c r="AU2"/>
      <c r="AV2"/>
      <c r="AW2"/>
      <c r="AX2"/>
      <c r="AY2"/>
      <c r="AZ2"/>
      <c r="BA2"/>
      <c r="BB2"/>
      <c r="BC2"/>
      <c r="BD2" s="54" t="s">
        <v>175</v>
      </c>
      <c r="BE2" s="65">
        <v>0.48785557905488397</v>
      </c>
      <c r="BF2" s="16">
        <v>0.16837887091161055</v>
      </c>
      <c r="BG2"/>
      <c r="BH2"/>
      <c r="BI2"/>
      <c r="BJ2"/>
      <c r="BK2"/>
      <c r="BL2"/>
      <c r="BM2"/>
      <c r="BN2"/>
      <c r="BO2"/>
      <c r="BP2" s="54" t="s">
        <v>2062</v>
      </c>
      <c r="BQ2" s="65">
        <v>0.68351930164104835</v>
      </c>
      <c r="BR2" s="16">
        <v>0.41977366059148807</v>
      </c>
      <c r="BS2"/>
      <c r="BT2"/>
      <c r="BU2"/>
      <c r="BV2"/>
      <c r="BW2"/>
      <c r="BX2"/>
      <c r="BY2"/>
      <c r="BZ2"/>
      <c r="CA2"/>
      <c r="CB2" s="54" t="s">
        <v>217</v>
      </c>
      <c r="CC2" s="65">
        <v>0.60587078330731348</v>
      </c>
      <c r="CD2" s="16">
        <v>0.3296075266512658</v>
      </c>
      <c r="CE2"/>
      <c r="CF2"/>
      <c r="CG2"/>
      <c r="CH2"/>
      <c r="CI2"/>
      <c r="CJ2"/>
      <c r="CK2"/>
      <c r="CL2"/>
      <c r="CM2"/>
      <c r="CN2"/>
      <c r="CO2" s="54" t="s">
        <v>235</v>
      </c>
      <c r="CP2" s="65">
        <v>0.59760180587123657</v>
      </c>
      <c r="CQ2" s="16">
        <v>0.36650372967314299</v>
      </c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</row>
    <row r="3" spans="1:198" x14ac:dyDescent="0.3">
      <c r="A3" s="34">
        <f>'3. indicatori CT_valori_nom'!A166</f>
        <v>81006</v>
      </c>
      <c r="B3" s="34" t="str">
        <f>'3. indicatori CT_valori_nom'!B166</f>
        <v>CASTELVETRANO</v>
      </c>
      <c r="C3" s="34" t="str">
        <f>'3. indicatori CT_valori_nom'!C166</f>
        <v>SICILIA</v>
      </c>
      <c r="D3" s="34">
        <f>'3. indicatori CT_valori_nom'!D166</f>
        <v>79567</v>
      </c>
      <c r="E3" s="34">
        <f>SUM('5. normalizz_CT singola regione'!E166:O166)/11</f>
        <v>0.53616877417934916</v>
      </c>
      <c r="F3" s="34">
        <f t="shared" ref="F3:F48" si="0">AVERAGE(E$2:E$48)</f>
        <v>0.45015221366720198</v>
      </c>
      <c r="G3" s="34">
        <f>SUM('5. normalizz_CT singola regione'!P166:X166)/9</f>
        <v>0.42024603717107734</v>
      </c>
      <c r="H3" s="34">
        <f t="shared" ref="H3" si="1">AVERAGE(G$2:G$48)</f>
        <v>0.35443222536503555</v>
      </c>
      <c r="I3" s="34">
        <f>SUM('5. normalizz_CT singola regione'!Y166:AI166)/9</f>
        <v>0.40852155449906274</v>
      </c>
      <c r="J3" s="34">
        <f t="shared" ref="J3" si="2">AVERAGE(I$2:I$48)</f>
        <v>0.39212042421839255</v>
      </c>
      <c r="K3" s="34">
        <f>SUM('5. normalizz_CT singola regione'!AJ166:AR166)/9</f>
        <v>0.16651401810684319</v>
      </c>
      <c r="L3" s="34">
        <f t="shared" ref="L3" si="3">AVERAGE(K$2:K$48)</f>
        <v>0.16837887091161055</v>
      </c>
      <c r="M3" s="34">
        <f>SUM('5. normalizz_CT singola regione'!AS166:AW166)/5</f>
        <v>0.46812919071819969</v>
      </c>
      <c r="N3" s="34">
        <f t="shared" ref="N3" si="4">AVERAGE(M$2:M$48)</f>
        <v>0.41977366059148807</v>
      </c>
      <c r="O3" s="34">
        <f>SUM('5. normalizz_CT singola regione'!AX166:BD166)/7</f>
        <v>0.33984671460844973</v>
      </c>
      <c r="P3" s="34">
        <f t="shared" ref="P3" si="5">AVERAGE(O$2:O$48)</f>
        <v>0.3296075266512658</v>
      </c>
      <c r="Q3" s="34">
        <f>'5. normalizz_CT singola regione'!BE166</f>
        <v>0.4078117491628297</v>
      </c>
      <c r="R3" s="34">
        <f t="shared" ref="R3:R48" si="6">AVERAGE(Q$2:Q$48)</f>
        <v>0.36650372967314299</v>
      </c>
      <c r="S3"/>
      <c r="T3" s="54" t="s">
        <v>2096</v>
      </c>
      <c r="U3" s="65">
        <v>0.62208172988910193</v>
      </c>
      <c r="V3" s="16">
        <v>0.45015221366720198</v>
      </c>
      <c r="W3"/>
      <c r="X3"/>
      <c r="Y3"/>
      <c r="Z3"/>
      <c r="AA3"/>
      <c r="AB3"/>
      <c r="AC3"/>
      <c r="AD3"/>
      <c r="AE3"/>
      <c r="AF3" s="54" t="s">
        <v>2087</v>
      </c>
      <c r="AG3" s="65">
        <v>0.68035315496980298</v>
      </c>
      <c r="AH3" s="16">
        <v>0.35443222536503555</v>
      </c>
      <c r="AI3"/>
      <c r="AJ3"/>
      <c r="AK3"/>
      <c r="AL3"/>
      <c r="AM3"/>
      <c r="AN3"/>
      <c r="AO3"/>
      <c r="AP3"/>
      <c r="AQ3"/>
      <c r="AR3" s="54" t="s">
        <v>175</v>
      </c>
      <c r="AS3" s="65">
        <v>0.58230416489481307</v>
      </c>
      <c r="AT3" s="16">
        <v>0.39212042421839255</v>
      </c>
      <c r="AU3"/>
      <c r="AV3"/>
      <c r="AW3"/>
      <c r="AX3"/>
      <c r="AY3"/>
      <c r="AZ3"/>
      <c r="BA3"/>
      <c r="BB3"/>
      <c r="BC3"/>
      <c r="BD3" s="54" t="s">
        <v>235</v>
      </c>
      <c r="BE3" s="65">
        <v>0.48108302119552437</v>
      </c>
      <c r="BF3" s="16">
        <v>0.16837887091161055</v>
      </c>
      <c r="BG3"/>
      <c r="BH3"/>
      <c r="BI3"/>
      <c r="BJ3"/>
      <c r="BK3"/>
      <c r="BL3"/>
      <c r="BM3"/>
      <c r="BN3"/>
      <c r="BO3"/>
      <c r="BP3" s="54" t="s">
        <v>240</v>
      </c>
      <c r="BQ3" s="65">
        <v>0.67381177762202282</v>
      </c>
      <c r="BR3" s="16">
        <v>0.41977366059148807</v>
      </c>
      <c r="BS3"/>
      <c r="BT3"/>
      <c r="BU3"/>
      <c r="BV3"/>
      <c r="BW3"/>
      <c r="BX3"/>
      <c r="BY3"/>
      <c r="BZ3"/>
      <c r="CA3"/>
      <c r="CB3" s="54" t="s">
        <v>240</v>
      </c>
      <c r="CC3" s="65">
        <v>0.55471352314657085</v>
      </c>
      <c r="CD3" s="16">
        <v>0.3296075266512658</v>
      </c>
      <c r="CE3"/>
      <c r="CF3"/>
      <c r="CG3"/>
      <c r="CH3"/>
      <c r="CI3"/>
      <c r="CJ3"/>
      <c r="CK3"/>
      <c r="CL3"/>
      <c r="CM3"/>
      <c r="CN3"/>
      <c r="CO3" s="54" t="s">
        <v>175</v>
      </c>
      <c r="CP3" s="65">
        <v>0.59443460171586404</v>
      </c>
      <c r="CQ3" s="16">
        <v>0.36650372967314299</v>
      </c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</row>
    <row r="4" spans="1:198" x14ac:dyDescent="0.3">
      <c r="A4" s="34">
        <f>'3. indicatori CT_valori_nom'!A167</f>
        <v>81012</v>
      </c>
      <c r="B4" s="34" t="str">
        <f>'3. indicatori CT_valori_nom'!B167</f>
        <v>MAZARA DEL VALLO</v>
      </c>
      <c r="C4" s="34" t="str">
        <f>'3. indicatori CT_valori_nom'!C167</f>
        <v>SICILIA</v>
      </c>
      <c r="D4" s="34">
        <f>'3. indicatori CT_valori_nom'!D167</f>
        <v>143017</v>
      </c>
      <c r="E4" s="34">
        <f>SUM('5. normalizz_CT singola regione'!E167:O167)/11</f>
        <v>0.62208172988910193</v>
      </c>
      <c r="F4" s="34">
        <f t="shared" si="0"/>
        <v>0.45015221366720198</v>
      </c>
      <c r="G4" s="34">
        <f>SUM('5. normalizz_CT singola regione'!P167:X167)/9</f>
        <v>0.38550629683072418</v>
      </c>
      <c r="H4" s="34">
        <f t="shared" ref="H4" si="7">AVERAGE(G$2:G$48)</f>
        <v>0.35443222536503555</v>
      </c>
      <c r="I4" s="34">
        <f>SUM('5. normalizz_CT singola regione'!Y167:AI167)/9</f>
        <v>0.43760763094588534</v>
      </c>
      <c r="J4" s="34">
        <f t="shared" ref="J4" si="8">AVERAGE(I$2:I$48)</f>
        <v>0.39212042421839255</v>
      </c>
      <c r="K4" s="34">
        <f>SUM('5. normalizz_CT singola regione'!AJ167:AR167)/9</f>
        <v>0.20330024610166464</v>
      </c>
      <c r="L4" s="34">
        <f t="shared" ref="L4" si="9">AVERAGE(K$2:K$48)</f>
        <v>0.16837887091161055</v>
      </c>
      <c r="M4" s="34">
        <f>SUM('5. normalizz_CT singola regione'!AS167:AW167)/5</f>
        <v>0.30102713769110656</v>
      </c>
      <c r="N4" s="34">
        <f t="shared" ref="N4" si="10">AVERAGE(M$2:M$48)</f>
        <v>0.41977366059148807</v>
      </c>
      <c r="O4" s="34">
        <f>SUM('5. normalizz_CT singola regione'!AX167:BD167)/7</f>
        <v>0.40145213355951631</v>
      </c>
      <c r="P4" s="34">
        <f t="shared" ref="P4" si="11">AVERAGE(O$2:O$48)</f>
        <v>0.3296075266512658</v>
      </c>
      <c r="Q4" s="34">
        <f>'5. normalizz_CT singola regione'!BE167</f>
        <v>0.42491515035534855</v>
      </c>
      <c r="R4" s="34">
        <f t="shared" si="6"/>
        <v>0.36650372967314299</v>
      </c>
      <c r="S4"/>
      <c r="T4" s="54" t="s">
        <v>235</v>
      </c>
      <c r="U4" s="65">
        <v>0.60190176482543822</v>
      </c>
      <c r="V4" s="16">
        <v>0.45015221366720198</v>
      </c>
      <c r="W4"/>
      <c r="X4"/>
      <c r="Y4"/>
      <c r="Z4"/>
      <c r="AA4"/>
      <c r="AB4"/>
      <c r="AC4"/>
      <c r="AD4"/>
      <c r="AE4"/>
      <c r="AF4" s="54" t="s">
        <v>217</v>
      </c>
      <c r="AG4" s="65">
        <v>0.60568927261924443</v>
      </c>
      <c r="AH4" s="16">
        <v>0.35443222536503555</v>
      </c>
      <c r="AI4"/>
      <c r="AJ4"/>
      <c r="AK4"/>
      <c r="AL4"/>
      <c r="AM4"/>
      <c r="AN4"/>
      <c r="AO4"/>
      <c r="AP4"/>
      <c r="AQ4"/>
      <c r="AR4" s="54" t="s">
        <v>141</v>
      </c>
      <c r="AS4" s="65">
        <v>0.52656616780487964</v>
      </c>
      <c r="AT4" s="16">
        <v>0.39212042421839255</v>
      </c>
      <c r="AU4"/>
      <c r="AV4"/>
      <c r="AW4"/>
      <c r="AX4"/>
      <c r="AY4"/>
      <c r="AZ4"/>
      <c r="BA4"/>
      <c r="BB4"/>
      <c r="BC4"/>
      <c r="BD4" s="54" t="s">
        <v>298</v>
      </c>
      <c r="BE4" s="65">
        <v>0.42871081400093636</v>
      </c>
      <c r="BF4" s="16">
        <v>0.16837887091161055</v>
      </c>
      <c r="BG4"/>
      <c r="BH4"/>
      <c r="BI4"/>
      <c r="BJ4"/>
      <c r="BK4"/>
      <c r="BL4"/>
      <c r="BM4"/>
      <c r="BN4"/>
      <c r="BO4"/>
      <c r="BP4" s="54" t="s">
        <v>254</v>
      </c>
      <c r="BQ4" s="65">
        <v>0.63452766101868741</v>
      </c>
      <c r="BR4" s="16">
        <v>0.41977366059148807</v>
      </c>
      <c r="BS4"/>
      <c r="BT4"/>
      <c r="BU4"/>
      <c r="BV4"/>
      <c r="BW4"/>
      <c r="BX4"/>
      <c r="BY4"/>
      <c r="BZ4"/>
      <c r="CA4"/>
      <c r="CB4" s="54" t="s">
        <v>175</v>
      </c>
      <c r="CC4" s="65">
        <v>0.54029319108318818</v>
      </c>
      <c r="CD4" s="16">
        <v>0.3296075266512658</v>
      </c>
      <c r="CE4"/>
      <c r="CF4"/>
      <c r="CG4"/>
      <c r="CH4"/>
      <c r="CI4"/>
      <c r="CJ4"/>
      <c r="CK4"/>
      <c r="CL4"/>
      <c r="CM4"/>
      <c r="CN4"/>
      <c r="CO4" s="54" t="s">
        <v>217</v>
      </c>
      <c r="CP4" s="65">
        <v>0.53109127457986161</v>
      </c>
      <c r="CQ4" s="16">
        <v>0.36650372967314299</v>
      </c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</row>
    <row r="5" spans="1:198" x14ac:dyDescent="0.3">
      <c r="A5" s="34">
        <f>'3. indicatori CT_valori_nom'!A168</f>
        <v>81021</v>
      </c>
      <c r="B5" s="34" t="str">
        <f>'3. indicatori CT_valori_nom'!B168</f>
        <v>TRAPANI</v>
      </c>
      <c r="C5" s="34" t="str">
        <f>'3. indicatori CT_valori_nom'!C168</f>
        <v>SICILIA</v>
      </c>
      <c r="D5" s="34">
        <f>'3. indicatori CT_valori_nom'!D168</f>
        <v>145768</v>
      </c>
      <c r="E5" s="34">
        <f>SUM('5. normalizz_CT singola regione'!E168:O168)/11</f>
        <v>0.54602682580142892</v>
      </c>
      <c r="F5" s="34">
        <f t="shared" si="0"/>
        <v>0.45015221366720198</v>
      </c>
      <c r="G5" s="34">
        <f>SUM('5. normalizz_CT singola regione'!P168:X168)/9</f>
        <v>0.45859287435559676</v>
      </c>
      <c r="H5" s="34">
        <f t="shared" ref="H5" si="12">AVERAGE(G$2:G$48)</f>
        <v>0.35443222536503555</v>
      </c>
      <c r="I5" s="34">
        <f>SUM('5. normalizz_CT singola regione'!Y168:AI168)/9</f>
        <v>0.3663624721252694</v>
      </c>
      <c r="J5" s="34">
        <f t="shared" ref="J5" si="13">AVERAGE(I$2:I$48)</f>
        <v>0.39212042421839255</v>
      </c>
      <c r="K5" s="34">
        <f>SUM('5. normalizz_CT singola regione'!AJ168:AR168)/9</f>
        <v>0.20354543060548008</v>
      </c>
      <c r="L5" s="34">
        <f t="shared" ref="L5" si="14">AVERAGE(K$2:K$48)</f>
        <v>0.16837887091161055</v>
      </c>
      <c r="M5" s="34">
        <f>SUM('5. normalizz_CT singola regione'!AS168:AW168)/5</f>
        <v>0.52708569853441367</v>
      </c>
      <c r="N5" s="34">
        <f t="shared" ref="N5" si="15">AVERAGE(M$2:M$48)</f>
        <v>0.41977366059148807</v>
      </c>
      <c r="O5" s="34">
        <f>SUM('5. normalizz_CT singola regione'!AX168:BD168)/7</f>
        <v>0.40589140422197972</v>
      </c>
      <c r="P5" s="34">
        <f t="shared" ref="P5" si="16">AVERAGE(O$2:O$48)</f>
        <v>0.3296075266512658</v>
      </c>
      <c r="Q5" s="34">
        <f>'5. normalizz_CT singola regione'!BE168</f>
        <v>0.43207229999622432</v>
      </c>
      <c r="R5" s="34">
        <f t="shared" si="6"/>
        <v>0.36650372967314299</v>
      </c>
      <c r="S5"/>
      <c r="T5" s="54" t="s">
        <v>281</v>
      </c>
      <c r="U5" s="65">
        <v>0.59930718003847339</v>
      </c>
      <c r="V5" s="16">
        <v>0.45015221366720198</v>
      </c>
      <c r="W5"/>
      <c r="X5"/>
      <c r="Y5"/>
      <c r="Z5"/>
      <c r="AA5"/>
      <c r="AB5"/>
      <c r="AC5"/>
      <c r="AD5"/>
      <c r="AE5"/>
      <c r="AF5" s="54" t="s">
        <v>2058</v>
      </c>
      <c r="AG5" s="65">
        <v>0.53630294402887302</v>
      </c>
      <c r="AH5" s="16">
        <v>0.35443222536503555</v>
      </c>
      <c r="AI5"/>
      <c r="AJ5"/>
      <c r="AK5"/>
      <c r="AL5"/>
      <c r="AM5"/>
      <c r="AN5"/>
      <c r="AO5"/>
      <c r="AP5"/>
      <c r="AQ5"/>
      <c r="AR5" s="54" t="s">
        <v>193</v>
      </c>
      <c r="AS5" s="65">
        <v>0.48947944285513756</v>
      </c>
      <c r="AT5" s="16">
        <v>0.39212042421839255</v>
      </c>
      <c r="AU5"/>
      <c r="AV5"/>
      <c r="AW5"/>
      <c r="AX5"/>
      <c r="AY5"/>
      <c r="AZ5"/>
      <c r="BA5"/>
      <c r="BB5"/>
      <c r="BC5"/>
      <c r="BD5" s="54" t="s">
        <v>217</v>
      </c>
      <c r="BE5" s="65">
        <v>0.36275003818805274</v>
      </c>
      <c r="BF5" s="16">
        <v>0.16837887091161055</v>
      </c>
      <c r="BG5"/>
      <c r="BH5"/>
      <c r="BI5"/>
      <c r="BJ5"/>
      <c r="BK5"/>
      <c r="BL5"/>
      <c r="BM5"/>
      <c r="BN5"/>
      <c r="BO5"/>
      <c r="BP5" s="54" t="s">
        <v>184</v>
      </c>
      <c r="BQ5" s="65">
        <v>0.61607541817788225</v>
      </c>
      <c r="BR5" s="16">
        <v>0.41977366059148807</v>
      </c>
      <c r="BS5"/>
      <c r="BT5"/>
      <c r="BU5"/>
      <c r="BV5"/>
      <c r="BW5"/>
      <c r="BX5"/>
      <c r="BY5"/>
      <c r="BZ5"/>
      <c r="CA5"/>
      <c r="CB5" s="54" t="s">
        <v>235</v>
      </c>
      <c r="CC5" s="65">
        <v>0.53194896017187443</v>
      </c>
      <c r="CD5" s="16">
        <v>0.3296075266512658</v>
      </c>
      <c r="CE5"/>
      <c r="CF5"/>
      <c r="CG5"/>
      <c r="CH5"/>
      <c r="CI5"/>
      <c r="CJ5"/>
      <c r="CK5"/>
      <c r="CL5"/>
      <c r="CM5"/>
      <c r="CN5"/>
      <c r="CO5" s="54" t="s">
        <v>281</v>
      </c>
      <c r="CP5" s="65">
        <v>0.44968011014602788</v>
      </c>
      <c r="CQ5" s="16">
        <v>0.36650372967314299</v>
      </c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</row>
    <row r="6" spans="1:198" x14ac:dyDescent="0.3">
      <c r="A6" s="34">
        <f>'3. indicatori CT_valori_nom'!A169</f>
        <v>82019</v>
      </c>
      <c r="B6" s="34" t="str">
        <f>'3. indicatori CT_valori_nom'!B169</f>
        <v>CAMPOREALE</v>
      </c>
      <c r="C6" s="34" t="str">
        <f>'3. indicatori CT_valori_nom'!C169</f>
        <v>SICILIA</v>
      </c>
      <c r="D6" s="34">
        <f>'3. indicatori CT_valori_nom'!D169</f>
        <v>17395</v>
      </c>
      <c r="E6" s="34">
        <f>SUM('5. normalizz_CT singola regione'!E169:O169)/11</f>
        <v>0.41633812803795628</v>
      </c>
      <c r="F6" s="34">
        <f t="shared" si="0"/>
        <v>0.45015221366720198</v>
      </c>
      <c r="G6" s="34">
        <f>SUM('5. normalizz_CT singola regione'!P169:X169)/9</f>
        <v>0.15911007207736841</v>
      </c>
      <c r="H6" s="34">
        <f t="shared" ref="H6" si="17">AVERAGE(G$2:G$48)</f>
        <v>0.35443222536503555</v>
      </c>
      <c r="I6" s="34">
        <f>SUM('5. normalizz_CT singola regione'!Y169:AI169)/9</f>
        <v>0.39872703464957587</v>
      </c>
      <c r="J6" s="34">
        <f t="shared" ref="J6" si="18">AVERAGE(I$2:I$48)</f>
        <v>0.39212042421839255</v>
      </c>
      <c r="K6" s="34">
        <f>SUM('5. normalizz_CT singola regione'!AJ169:AR169)/9</f>
        <v>5.6794132723924785E-2</v>
      </c>
      <c r="L6" s="34">
        <f t="shared" ref="L6" si="19">AVERAGE(K$2:K$48)</f>
        <v>0.16837887091161055</v>
      </c>
      <c r="M6" s="34">
        <f>SUM('5. normalizz_CT singola regione'!AS169:AW169)/5</f>
        <v>0.27072365408640814</v>
      </c>
      <c r="N6" s="34">
        <f t="shared" ref="N6" si="20">AVERAGE(M$2:M$48)</f>
        <v>0.41977366059148807</v>
      </c>
      <c r="O6" s="34">
        <f>SUM('5. normalizz_CT singola regione'!AX169:BD169)/7</f>
        <v>0.10327820792824052</v>
      </c>
      <c r="P6" s="34">
        <f t="shared" ref="P6" si="21">AVERAGE(O$2:O$48)</f>
        <v>0.3296075266512658</v>
      </c>
      <c r="Q6" s="34">
        <f>'5. normalizz_CT singola regione'!BE169</f>
        <v>0.2539159643626055</v>
      </c>
      <c r="R6" s="34">
        <f t="shared" si="6"/>
        <v>0.36650372967314299</v>
      </c>
      <c r="S6"/>
      <c r="T6" s="54" t="s">
        <v>2087</v>
      </c>
      <c r="U6" s="65">
        <v>0.56514783090858201</v>
      </c>
      <c r="V6" s="16">
        <v>0.45015221366720198</v>
      </c>
      <c r="W6"/>
      <c r="X6"/>
      <c r="Y6"/>
      <c r="Z6"/>
      <c r="AA6"/>
      <c r="AB6"/>
      <c r="AC6"/>
      <c r="AD6"/>
      <c r="AE6"/>
      <c r="AF6" s="54" t="s">
        <v>235</v>
      </c>
      <c r="AG6" s="65">
        <v>0.53538163721325416</v>
      </c>
      <c r="AH6" s="16">
        <v>0.35443222536503555</v>
      </c>
      <c r="AI6"/>
      <c r="AJ6"/>
      <c r="AK6"/>
      <c r="AL6"/>
      <c r="AM6"/>
      <c r="AN6"/>
      <c r="AO6"/>
      <c r="AP6"/>
      <c r="AQ6"/>
      <c r="AR6" s="54" t="s">
        <v>188</v>
      </c>
      <c r="AS6" s="65">
        <v>0.46985549943551497</v>
      </c>
      <c r="AT6" s="16">
        <v>0.39212042421839255</v>
      </c>
      <c r="AU6"/>
      <c r="AV6"/>
      <c r="AW6"/>
      <c r="AX6"/>
      <c r="AY6"/>
      <c r="AZ6"/>
      <c r="BA6"/>
      <c r="BB6"/>
      <c r="BC6"/>
      <c r="BD6" s="54" t="s">
        <v>254</v>
      </c>
      <c r="BE6" s="65">
        <v>0.24818820702059932</v>
      </c>
      <c r="BF6" s="16">
        <v>0.16837887091161055</v>
      </c>
      <c r="BG6"/>
      <c r="BH6"/>
      <c r="BI6"/>
      <c r="BJ6"/>
      <c r="BK6"/>
      <c r="BL6"/>
      <c r="BM6"/>
      <c r="BN6"/>
      <c r="BO6"/>
      <c r="BP6" s="54" t="s">
        <v>2088</v>
      </c>
      <c r="BQ6" s="65">
        <v>0.60248759556600862</v>
      </c>
      <c r="BR6" s="16">
        <v>0.41977366059148807</v>
      </c>
      <c r="BS6"/>
      <c r="BT6"/>
      <c r="BU6"/>
      <c r="BV6"/>
      <c r="BW6"/>
      <c r="BX6"/>
      <c r="BY6"/>
      <c r="BZ6"/>
      <c r="CA6"/>
      <c r="CB6" s="54" t="s">
        <v>2058</v>
      </c>
      <c r="CC6" s="65">
        <v>0.52298761957512097</v>
      </c>
      <c r="CD6" s="16">
        <v>0.3296075266512658</v>
      </c>
      <c r="CE6"/>
      <c r="CF6"/>
      <c r="CG6"/>
      <c r="CH6"/>
      <c r="CI6"/>
      <c r="CJ6"/>
      <c r="CK6"/>
      <c r="CL6"/>
      <c r="CM6"/>
      <c r="CN6"/>
      <c r="CO6" s="54" t="s">
        <v>297</v>
      </c>
      <c r="CP6" s="65">
        <v>0.43207229999622432</v>
      </c>
      <c r="CQ6" s="16">
        <v>0.36650372967314299</v>
      </c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</row>
    <row r="7" spans="1:198" x14ac:dyDescent="0.3">
      <c r="A7" s="34">
        <f>'3. indicatori CT_valori_nom'!A170</f>
        <v>82021</v>
      </c>
      <c r="B7" s="34" t="str">
        <f>'3. indicatori CT_valori_nom'!B170</f>
        <v>CARINI</v>
      </c>
      <c r="C7" s="34" t="str">
        <f>'3. indicatori CT_valori_nom'!C170</f>
        <v>SICILIA</v>
      </c>
      <c r="D7" s="34">
        <f>'3. indicatori CT_valori_nom'!D170</f>
        <v>86287</v>
      </c>
      <c r="E7" s="34">
        <f>SUM('5. normalizz_CT singola regione'!E170:O170)/11</f>
        <v>0.56514783090858201</v>
      </c>
      <c r="F7" s="34">
        <f t="shared" si="0"/>
        <v>0.45015221366720198</v>
      </c>
      <c r="G7" s="34">
        <f>SUM('5. normalizz_CT singola regione'!P170:X170)/9</f>
        <v>0.68035315496980298</v>
      </c>
      <c r="H7" s="34">
        <f t="shared" ref="H7" si="22">AVERAGE(G$2:G$48)</f>
        <v>0.35443222536503555</v>
      </c>
      <c r="I7" s="34">
        <f>SUM('5. normalizz_CT singola regione'!Y170:AI170)/9</f>
        <v>0.2868045430583403</v>
      </c>
      <c r="J7" s="34">
        <f t="shared" ref="J7" si="23">AVERAGE(I$2:I$48)</f>
        <v>0.39212042421839255</v>
      </c>
      <c r="K7" s="34">
        <f>SUM('5. normalizz_CT singola regione'!AJ170:AR170)/9</f>
        <v>7.5259671641021736E-2</v>
      </c>
      <c r="L7" s="34">
        <f t="shared" ref="L7" si="24">AVERAGE(K$2:K$48)</f>
        <v>0.16837887091161055</v>
      </c>
      <c r="M7" s="34">
        <f>SUM('5. normalizz_CT singola regione'!AS170:AW170)/5</f>
        <v>0.16221044026952644</v>
      </c>
      <c r="N7" s="34">
        <f t="shared" ref="N7" si="25">AVERAGE(M$2:M$48)</f>
        <v>0.41977366059148807</v>
      </c>
      <c r="O7" s="34">
        <f>SUM('5. normalizz_CT singola regione'!AX170:BD170)/7</f>
        <v>0.20168909412209932</v>
      </c>
      <c r="P7" s="34">
        <f t="shared" ref="P7" si="26">AVERAGE(O$2:O$48)</f>
        <v>0.3296075266512658</v>
      </c>
      <c r="Q7" s="34">
        <f>'5. normalizz_CT singola regione'!BE170</f>
        <v>0.37127621515040016</v>
      </c>
      <c r="R7" s="34">
        <f t="shared" si="6"/>
        <v>0.36650372967314299</v>
      </c>
      <c r="S7"/>
      <c r="T7" s="54" t="s">
        <v>175</v>
      </c>
      <c r="U7" s="65">
        <v>0.55476711393714817</v>
      </c>
      <c r="V7" s="16">
        <v>0.45015221366720198</v>
      </c>
      <c r="W7"/>
      <c r="X7"/>
      <c r="Y7"/>
      <c r="Z7"/>
      <c r="AA7"/>
      <c r="AB7"/>
      <c r="AC7"/>
      <c r="AD7"/>
      <c r="AE7"/>
      <c r="AF7" s="54" t="s">
        <v>281</v>
      </c>
      <c r="AG7" s="65">
        <v>0.53132500689028717</v>
      </c>
      <c r="AH7" s="16">
        <v>0.35443222536503555</v>
      </c>
      <c r="AI7"/>
      <c r="AJ7"/>
      <c r="AK7"/>
      <c r="AL7"/>
      <c r="AM7"/>
      <c r="AN7"/>
      <c r="AO7"/>
      <c r="AP7"/>
      <c r="AQ7"/>
      <c r="AR7" s="54" t="s">
        <v>218</v>
      </c>
      <c r="AS7" s="65">
        <v>0.46291845097415102</v>
      </c>
      <c r="AT7" s="16">
        <v>0.39212042421839255</v>
      </c>
      <c r="AU7"/>
      <c r="AV7"/>
      <c r="AW7"/>
      <c r="AX7"/>
      <c r="AY7"/>
      <c r="AZ7"/>
      <c r="BA7"/>
      <c r="BB7"/>
      <c r="BC7"/>
      <c r="BD7" s="54" t="s">
        <v>2088</v>
      </c>
      <c r="BE7" s="65">
        <v>0.23640146027005871</v>
      </c>
      <c r="BF7" s="16">
        <v>0.16837887091161055</v>
      </c>
      <c r="BG7"/>
      <c r="BH7"/>
      <c r="BI7"/>
      <c r="BJ7"/>
      <c r="BK7"/>
      <c r="BL7"/>
      <c r="BM7"/>
      <c r="BN7"/>
      <c r="BO7"/>
      <c r="BP7" s="54" t="s">
        <v>270</v>
      </c>
      <c r="BQ7" s="65">
        <v>0.56641855769788574</v>
      </c>
      <c r="BR7" s="16">
        <v>0.41977366059148807</v>
      </c>
      <c r="BS7"/>
      <c r="BT7"/>
      <c r="BU7"/>
      <c r="BV7"/>
      <c r="BW7"/>
      <c r="BX7"/>
      <c r="BY7"/>
      <c r="BZ7"/>
      <c r="CA7"/>
      <c r="CB7" s="54" t="s">
        <v>250</v>
      </c>
      <c r="CC7" s="65">
        <v>0.50023309309252839</v>
      </c>
      <c r="CD7" s="16">
        <v>0.3296075266512658</v>
      </c>
      <c r="CE7"/>
      <c r="CF7"/>
      <c r="CG7"/>
      <c r="CH7"/>
      <c r="CI7"/>
      <c r="CJ7"/>
      <c r="CK7"/>
      <c r="CL7"/>
      <c r="CM7"/>
      <c r="CN7"/>
      <c r="CO7" s="54" t="s">
        <v>2096</v>
      </c>
      <c r="CP7" s="65">
        <v>0.42491515035534855</v>
      </c>
      <c r="CQ7" s="16">
        <v>0.36650372967314299</v>
      </c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</row>
    <row r="8" spans="1:198" x14ac:dyDescent="0.3">
      <c r="A8" s="34">
        <f>'3. indicatori CT_valori_nom'!A171</f>
        <v>82027</v>
      </c>
      <c r="B8" s="34" t="str">
        <f>'3. indicatori CT_valori_nom'!B171</f>
        <v>CEFALU'</v>
      </c>
      <c r="C8" s="34" t="str">
        <f>'3. indicatori CT_valori_nom'!C171</f>
        <v>SICILIA</v>
      </c>
      <c r="D8" s="34">
        <f>'3. indicatori CT_valori_nom'!D171</f>
        <v>44041</v>
      </c>
      <c r="E8" s="34">
        <f>SUM('5. normalizz_CT singola regione'!E171:O171)/11</f>
        <v>0.43738625871817616</v>
      </c>
      <c r="F8" s="34">
        <f t="shared" si="0"/>
        <v>0.45015221366720198</v>
      </c>
      <c r="G8" s="34">
        <f>SUM('5. normalizz_CT singola regione'!P171:X171)/9</f>
        <v>0.42705323503127246</v>
      </c>
      <c r="H8" s="34">
        <f t="shared" ref="H8" si="27">AVERAGE(G$2:G$48)</f>
        <v>0.35443222536503555</v>
      </c>
      <c r="I8" s="34">
        <f>SUM('5. normalizz_CT singola regione'!Y171:AI171)/9</f>
        <v>0.3212215051957466</v>
      </c>
      <c r="J8" s="34">
        <f t="shared" ref="J8" si="28">AVERAGE(I$2:I$48)</f>
        <v>0.39212042421839255</v>
      </c>
      <c r="K8" s="34">
        <f>SUM('5. normalizz_CT singola regione'!AJ171:AR171)/9</f>
        <v>0.13057276391362743</v>
      </c>
      <c r="L8" s="34">
        <f t="shared" ref="L8" si="29">AVERAGE(K$2:K$48)</f>
        <v>0.16837887091161055</v>
      </c>
      <c r="M8" s="34">
        <f>SUM('5. normalizz_CT singola regione'!AS171:AW171)/5</f>
        <v>0.43141110636310137</v>
      </c>
      <c r="N8" s="34">
        <f t="shared" ref="N8" si="30">AVERAGE(M$2:M$48)</f>
        <v>0.41977366059148807</v>
      </c>
      <c r="O8" s="34">
        <f>SUM('5. normalizz_CT singola regione'!AX171:BD171)/7</f>
        <v>0.41557998124810752</v>
      </c>
      <c r="P8" s="34">
        <f t="shared" ref="P8" si="31">AVERAGE(O$2:O$48)</f>
        <v>0.3296075266512658</v>
      </c>
      <c r="Q8" s="34">
        <f>'5. normalizz_CT singola regione'!BE171</f>
        <v>0.37056232882745865</v>
      </c>
      <c r="R8" s="34">
        <f t="shared" si="6"/>
        <v>0.36650372967314299</v>
      </c>
      <c r="S8"/>
      <c r="T8" s="54" t="s">
        <v>297</v>
      </c>
      <c r="U8" s="65">
        <v>0.54602682580142892</v>
      </c>
      <c r="V8" s="16">
        <v>0.45015221366720198</v>
      </c>
      <c r="W8"/>
      <c r="X8"/>
      <c r="Y8"/>
      <c r="Z8"/>
      <c r="AA8"/>
      <c r="AB8"/>
      <c r="AC8"/>
      <c r="AD8"/>
      <c r="AE8"/>
      <c r="AF8" s="54" t="s">
        <v>294</v>
      </c>
      <c r="AG8" s="65">
        <v>0.52816532483336287</v>
      </c>
      <c r="AH8" s="16">
        <v>0.35443222536503555</v>
      </c>
      <c r="AI8"/>
      <c r="AJ8"/>
      <c r="AK8"/>
      <c r="AL8"/>
      <c r="AM8"/>
      <c r="AN8"/>
      <c r="AO8"/>
      <c r="AP8"/>
      <c r="AQ8"/>
      <c r="AR8" s="54" t="s">
        <v>234</v>
      </c>
      <c r="AS8" s="65">
        <v>0.46147678260731784</v>
      </c>
      <c r="AT8" s="16">
        <v>0.39212042421839255</v>
      </c>
      <c r="AU8"/>
      <c r="AV8"/>
      <c r="AW8"/>
      <c r="AX8"/>
      <c r="AY8"/>
      <c r="AZ8"/>
      <c r="BA8"/>
      <c r="BB8"/>
      <c r="BC8"/>
      <c r="BD8" s="54" t="s">
        <v>250</v>
      </c>
      <c r="BE8" s="65">
        <v>0.23431655818810304</v>
      </c>
      <c r="BF8" s="16">
        <v>0.16837887091161055</v>
      </c>
      <c r="BG8"/>
      <c r="BH8"/>
      <c r="BI8"/>
      <c r="BJ8"/>
      <c r="BK8"/>
      <c r="BL8"/>
      <c r="BM8"/>
      <c r="BN8"/>
      <c r="BO8"/>
      <c r="BP8" s="54" t="s">
        <v>217</v>
      </c>
      <c r="BQ8" s="65">
        <v>0.56155989089146663</v>
      </c>
      <c r="BR8" s="16">
        <v>0.41977366059148807</v>
      </c>
      <c r="BS8"/>
      <c r="BT8"/>
      <c r="BU8"/>
      <c r="BV8"/>
      <c r="BW8"/>
      <c r="BX8"/>
      <c r="BY8"/>
      <c r="BZ8"/>
      <c r="CA8"/>
      <c r="CB8" s="54" t="s">
        <v>281</v>
      </c>
      <c r="CC8" s="65">
        <v>0.43612260784672996</v>
      </c>
      <c r="CD8" s="16">
        <v>0.3296075266512658</v>
      </c>
      <c r="CE8"/>
      <c r="CF8"/>
      <c r="CG8"/>
      <c r="CH8"/>
      <c r="CI8"/>
      <c r="CJ8"/>
      <c r="CK8"/>
      <c r="CL8"/>
      <c r="CM8"/>
      <c r="CN8"/>
      <c r="CO8" s="54" t="s">
        <v>218</v>
      </c>
      <c r="CP8" s="65">
        <v>0.42174354252661334</v>
      </c>
      <c r="CQ8" s="16">
        <v>0.36650372967314299</v>
      </c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</row>
    <row r="9" spans="1:198" x14ac:dyDescent="0.3">
      <c r="A9" s="34">
        <f>'3. indicatori CT_valori_nom'!A172</f>
        <v>82034</v>
      </c>
      <c r="B9" s="34" t="str">
        <f>'3. indicatori CT_valori_nom'!B172</f>
        <v>CORLEONE</v>
      </c>
      <c r="C9" s="34" t="str">
        <f>'3. indicatori CT_valori_nom'!C172</f>
        <v>SICILIA</v>
      </c>
      <c r="D9" s="34">
        <f>'3. indicatori CT_valori_nom'!D172</f>
        <v>41442</v>
      </c>
      <c r="E9" s="34">
        <f>SUM('5. normalizz_CT singola regione'!E172:O172)/11</f>
        <v>0.40700789980904611</v>
      </c>
      <c r="F9" s="34">
        <f t="shared" si="0"/>
        <v>0.45015221366720198</v>
      </c>
      <c r="G9" s="34">
        <f>SUM('5. normalizz_CT singola regione'!P172:X172)/9</f>
        <v>7.494875901337629E-2</v>
      </c>
      <c r="H9" s="34">
        <f t="shared" ref="H9" si="32">AVERAGE(G$2:G$48)</f>
        <v>0.35443222536503555</v>
      </c>
      <c r="I9" s="34">
        <f>SUM('5. normalizz_CT singola regione'!Y172:AI172)/9</f>
        <v>0.44358667750885555</v>
      </c>
      <c r="J9" s="34">
        <f t="shared" ref="J9" si="33">AVERAGE(I$2:I$48)</f>
        <v>0.39212042421839255</v>
      </c>
      <c r="K9" s="34">
        <f>SUM('5. normalizz_CT singola regione'!AJ172:AR172)/9</f>
        <v>0.13762590132879418</v>
      </c>
      <c r="L9" s="34">
        <f t="shared" ref="L9" si="34">AVERAGE(K$2:K$48)</f>
        <v>0.16837887091161055</v>
      </c>
      <c r="M9" s="34">
        <f>SUM('5. normalizz_CT singola regione'!AS172:AW172)/5</f>
        <v>0.61607541817788225</v>
      </c>
      <c r="N9" s="34">
        <f t="shared" ref="N9" si="35">AVERAGE(M$2:M$48)</f>
        <v>0.41977366059148807</v>
      </c>
      <c r="O9" s="34">
        <f>SUM('5. normalizz_CT singola regione'!AX172:BD172)/7</f>
        <v>0.27426290703251571</v>
      </c>
      <c r="P9" s="34">
        <f t="shared" ref="P9" si="36">AVERAGE(O$2:O$48)</f>
        <v>0.3296075266512658</v>
      </c>
      <c r="Q9" s="34">
        <f>'5. normalizz_CT singola regione'!BE172</f>
        <v>0.32047409122241166</v>
      </c>
      <c r="R9" s="34">
        <f t="shared" si="6"/>
        <v>0.36650372967314299</v>
      </c>
      <c r="S9"/>
      <c r="T9" s="54" t="s">
        <v>173</v>
      </c>
      <c r="U9" s="65">
        <v>0.53616877417934916</v>
      </c>
      <c r="V9" s="16">
        <v>0.45015221366720198</v>
      </c>
      <c r="W9"/>
      <c r="X9"/>
      <c r="Y9"/>
      <c r="Z9"/>
      <c r="AA9"/>
      <c r="AB9"/>
      <c r="AC9"/>
      <c r="AD9"/>
      <c r="AE9"/>
      <c r="AF9" s="54" t="s">
        <v>238</v>
      </c>
      <c r="AG9" s="65">
        <v>0.51055620985243655</v>
      </c>
      <c r="AH9" s="16">
        <v>0.35443222536503555</v>
      </c>
      <c r="AI9"/>
      <c r="AJ9"/>
      <c r="AK9"/>
      <c r="AL9"/>
      <c r="AM9"/>
      <c r="AN9"/>
      <c r="AO9"/>
      <c r="AP9"/>
      <c r="AQ9"/>
      <c r="AR9" s="54" t="s">
        <v>160</v>
      </c>
      <c r="AS9" s="65">
        <v>0.45794493711654094</v>
      </c>
      <c r="AT9" s="16">
        <v>0.39212042421839255</v>
      </c>
      <c r="AU9"/>
      <c r="AV9"/>
      <c r="AW9"/>
      <c r="AX9"/>
      <c r="AY9"/>
      <c r="AZ9"/>
      <c r="BA9"/>
      <c r="BB9"/>
      <c r="BC9"/>
      <c r="BD9" s="54" t="s">
        <v>193</v>
      </c>
      <c r="BE9" s="65">
        <v>0.23209774101167013</v>
      </c>
      <c r="BF9" s="16">
        <v>0.16837887091161055</v>
      </c>
      <c r="BG9"/>
      <c r="BH9"/>
      <c r="BI9"/>
      <c r="BJ9"/>
      <c r="BK9"/>
      <c r="BL9"/>
      <c r="BM9"/>
      <c r="BN9"/>
      <c r="BO9"/>
      <c r="BP9" s="54" t="s">
        <v>235</v>
      </c>
      <c r="BQ9" s="65">
        <v>0.5493659077389923</v>
      </c>
      <c r="BR9" s="16">
        <v>0.41977366059148807</v>
      </c>
      <c r="BS9"/>
      <c r="BT9"/>
      <c r="BU9"/>
      <c r="BV9"/>
      <c r="BW9"/>
      <c r="BX9"/>
      <c r="BY9"/>
      <c r="BZ9"/>
      <c r="CA9"/>
      <c r="CB9" s="54" t="s">
        <v>288</v>
      </c>
      <c r="CC9" s="65">
        <v>0.4243635456412872</v>
      </c>
      <c r="CD9" s="16">
        <v>0.3296075266512658</v>
      </c>
      <c r="CE9"/>
      <c r="CF9"/>
      <c r="CG9"/>
      <c r="CH9"/>
      <c r="CI9"/>
      <c r="CJ9"/>
      <c r="CK9"/>
      <c r="CL9"/>
      <c r="CM9"/>
      <c r="CN9"/>
      <c r="CO9" s="54" t="s">
        <v>2058</v>
      </c>
      <c r="CP9" s="65">
        <v>0.40838713581211378</v>
      </c>
      <c r="CQ9" s="16">
        <v>0.36650372967314299</v>
      </c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</row>
    <row r="10" spans="1:198" x14ac:dyDescent="0.3">
      <c r="A10" s="34">
        <f>'3. indicatori CT_valori_nom'!A173</f>
        <v>82053</v>
      </c>
      <c r="B10" s="34" t="str">
        <f>'3. indicatori CT_valori_nom'!B173</f>
        <v>PALERMO</v>
      </c>
      <c r="C10" s="34" t="str">
        <f>'3. indicatori CT_valori_nom'!C173</f>
        <v>SICILIA</v>
      </c>
      <c r="D10" s="34">
        <f>'3. indicatori CT_valori_nom'!D173</f>
        <v>777611</v>
      </c>
      <c r="E10" s="34">
        <f>SUM('5. normalizz_CT singola regione'!E173:O173)/11</f>
        <v>0.60190176482543822</v>
      </c>
      <c r="F10" s="34">
        <f t="shared" si="0"/>
        <v>0.45015221366720198</v>
      </c>
      <c r="G10" s="34">
        <f>SUM('5. normalizz_CT singola regione'!P173:X173)/9</f>
        <v>0.53538163721325416</v>
      </c>
      <c r="H10" s="34">
        <f t="shared" ref="H10" si="37">AVERAGE(G$2:G$48)</f>
        <v>0.35443222536503555</v>
      </c>
      <c r="I10" s="34">
        <f>SUM('5. normalizz_CT singola regione'!Y173:AI173)/9</f>
        <v>0.71614589812915985</v>
      </c>
      <c r="J10" s="34">
        <f t="shared" ref="J10" si="38">AVERAGE(I$2:I$48)</f>
        <v>0.39212042421839255</v>
      </c>
      <c r="K10" s="34">
        <f>SUM('5. normalizz_CT singola regione'!AJ173:AR173)/9</f>
        <v>0.48108302119552437</v>
      </c>
      <c r="L10" s="34">
        <f t="shared" ref="L10" si="39">AVERAGE(K$2:K$48)</f>
        <v>0.16837887091161055</v>
      </c>
      <c r="M10" s="34">
        <f>SUM('5. normalizz_CT singola regione'!AS173:AW173)/5</f>
        <v>0.5493659077389923</v>
      </c>
      <c r="N10" s="34">
        <f t="shared" ref="N10" si="40">AVERAGE(M$2:M$48)</f>
        <v>0.41977366059148807</v>
      </c>
      <c r="O10" s="34">
        <f>SUM('5. normalizz_CT singola regione'!AX173:BD173)/7</f>
        <v>0.53194896017187443</v>
      </c>
      <c r="P10" s="34">
        <f t="shared" ref="P10" si="41">AVERAGE(O$2:O$48)</f>
        <v>0.3296075266512658</v>
      </c>
      <c r="Q10" s="34">
        <f>'5. normalizz_CT singola regione'!BE173</f>
        <v>0.59760180587123657</v>
      </c>
      <c r="R10" s="34">
        <f t="shared" si="6"/>
        <v>0.36650372967314299</v>
      </c>
      <c r="S10"/>
      <c r="T10" s="54" t="s">
        <v>217</v>
      </c>
      <c r="U10" s="65">
        <v>0.52763028192647954</v>
      </c>
      <c r="V10" s="16">
        <v>0.45015221366720198</v>
      </c>
      <c r="W10"/>
      <c r="X10"/>
      <c r="Y10"/>
      <c r="Z10"/>
      <c r="AA10"/>
      <c r="AB10"/>
      <c r="AC10"/>
      <c r="AD10"/>
      <c r="AE10"/>
      <c r="AF10" s="54" t="s">
        <v>218</v>
      </c>
      <c r="AG10" s="65">
        <v>0.50995305510348166</v>
      </c>
      <c r="AH10" s="16">
        <v>0.35443222536503555</v>
      </c>
      <c r="AI10"/>
      <c r="AJ10"/>
      <c r="AK10"/>
      <c r="AL10"/>
      <c r="AM10"/>
      <c r="AN10"/>
      <c r="AO10"/>
      <c r="AP10"/>
      <c r="AQ10"/>
      <c r="AR10" s="54" t="s">
        <v>184</v>
      </c>
      <c r="AS10" s="65">
        <v>0.44358667750885555</v>
      </c>
      <c r="AT10" s="16">
        <v>0.39212042421839255</v>
      </c>
      <c r="AU10"/>
      <c r="AV10"/>
      <c r="AW10"/>
      <c r="AX10"/>
      <c r="AY10"/>
      <c r="AZ10"/>
      <c r="BA10"/>
      <c r="BB10"/>
      <c r="BC10"/>
      <c r="BD10" s="54" t="s">
        <v>220</v>
      </c>
      <c r="BE10" s="65">
        <v>0.21028623212371622</v>
      </c>
      <c r="BF10" s="16">
        <v>0.16837887091161055</v>
      </c>
      <c r="BG10"/>
      <c r="BH10"/>
      <c r="BI10"/>
      <c r="BJ10"/>
      <c r="BK10"/>
      <c r="BL10"/>
      <c r="BM10"/>
      <c r="BN10"/>
      <c r="BO10"/>
      <c r="BP10" s="54" t="s">
        <v>142</v>
      </c>
      <c r="BQ10" s="65">
        <v>0.52752101145484642</v>
      </c>
      <c r="BR10" s="16">
        <v>0.41977366059148807</v>
      </c>
      <c r="BS10"/>
      <c r="BT10"/>
      <c r="BU10"/>
      <c r="BV10"/>
      <c r="BW10"/>
      <c r="BX10"/>
      <c r="BY10"/>
      <c r="BZ10"/>
      <c r="CA10"/>
      <c r="CB10" s="54" t="s">
        <v>188</v>
      </c>
      <c r="CC10" s="65">
        <v>0.41713000948689088</v>
      </c>
      <c r="CD10" s="16">
        <v>0.3296075266512658</v>
      </c>
      <c r="CE10"/>
      <c r="CF10"/>
      <c r="CG10"/>
      <c r="CH10"/>
      <c r="CI10"/>
      <c r="CJ10"/>
      <c r="CK10"/>
      <c r="CL10"/>
      <c r="CM10"/>
      <c r="CN10"/>
      <c r="CO10" s="54" t="s">
        <v>173</v>
      </c>
      <c r="CP10" s="65">
        <v>0.4078117491628297</v>
      </c>
      <c r="CQ10" s="16">
        <v>0.36650372967314299</v>
      </c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</row>
    <row r="11" spans="1:198" x14ac:dyDescent="0.3">
      <c r="A11" s="34">
        <f>'3. indicatori CT_valori_nom'!A174</f>
        <v>82054</v>
      </c>
      <c r="B11" s="34" t="str">
        <f>'3. indicatori CT_valori_nom'!B174</f>
        <v>PARTINICO</v>
      </c>
      <c r="C11" s="34" t="str">
        <f>'3. indicatori CT_valori_nom'!C174</f>
        <v>SICILIA</v>
      </c>
      <c r="D11" s="34">
        <f>'3. indicatori CT_valori_nom'!D174</f>
        <v>57725</v>
      </c>
      <c r="E11" s="34">
        <f>SUM('5. normalizz_CT singola regione'!E174:O174)/11</f>
        <v>0.39317771041976268</v>
      </c>
      <c r="F11" s="34">
        <f t="shared" si="0"/>
        <v>0.45015221366720198</v>
      </c>
      <c r="G11" s="34">
        <f>SUM('5. normalizz_CT singola regione'!P174:X174)/9</f>
        <v>0.51055620985243655</v>
      </c>
      <c r="H11" s="34">
        <f t="shared" ref="H11" si="42">AVERAGE(G$2:G$48)</f>
        <v>0.35443222536503555</v>
      </c>
      <c r="I11" s="34">
        <f>SUM('5. normalizz_CT singola regione'!Y174:AI174)/9</f>
        <v>0.39094495534790735</v>
      </c>
      <c r="J11" s="34">
        <f t="shared" ref="J11" si="43">AVERAGE(I$2:I$48)</f>
        <v>0.39212042421839255</v>
      </c>
      <c r="K11" s="34">
        <f>SUM('5. normalizz_CT singola regione'!AJ174:AR174)/9</f>
        <v>0.18445553698225514</v>
      </c>
      <c r="L11" s="34">
        <f t="shared" ref="L11" si="44">AVERAGE(K$2:K$48)</f>
        <v>0.16837887091161055</v>
      </c>
      <c r="M11" s="34">
        <f>SUM('5. normalizz_CT singola regione'!AS174:AW174)/5</f>
        <v>0.27712762878888586</v>
      </c>
      <c r="N11" s="34">
        <f t="shared" ref="N11" si="45">AVERAGE(M$2:M$48)</f>
        <v>0.41977366059148807</v>
      </c>
      <c r="O11" s="34">
        <f>SUM('5. normalizz_CT singola regione'!AX174:BD174)/7</f>
        <v>0.16671259183945208</v>
      </c>
      <c r="P11" s="34">
        <f t="shared" ref="P11" si="46">AVERAGE(O$2:O$48)</f>
        <v>0.3296075266512658</v>
      </c>
      <c r="Q11" s="34">
        <f>'5. normalizz_CT singola regione'!BE174</f>
        <v>0.34689982127252855</v>
      </c>
      <c r="R11" s="34">
        <f t="shared" si="6"/>
        <v>0.36650372967314299</v>
      </c>
      <c r="S11"/>
      <c r="T11" s="54" t="s">
        <v>147</v>
      </c>
      <c r="U11" s="65">
        <v>0.5237024269435514</v>
      </c>
      <c r="V11" s="16">
        <v>0.45015221366720198</v>
      </c>
      <c r="W11"/>
      <c r="X11"/>
      <c r="Y11"/>
      <c r="Z11"/>
      <c r="AA11"/>
      <c r="AB11"/>
      <c r="AC11"/>
      <c r="AD11"/>
      <c r="AE11"/>
      <c r="AF11" s="54" t="s">
        <v>297</v>
      </c>
      <c r="AG11" s="65">
        <v>0.45859287435559676</v>
      </c>
      <c r="AH11" s="16">
        <v>0.35443222536503555</v>
      </c>
      <c r="AI11"/>
      <c r="AJ11"/>
      <c r="AK11"/>
      <c r="AL11"/>
      <c r="AM11"/>
      <c r="AN11"/>
      <c r="AO11"/>
      <c r="AP11"/>
      <c r="AQ11"/>
      <c r="AR11" s="54" t="s">
        <v>2096</v>
      </c>
      <c r="AS11" s="65">
        <v>0.43760763094588534</v>
      </c>
      <c r="AT11" s="16">
        <v>0.39212042421839255</v>
      </c>
      <c r="AU11"/>
      <c r="AV11"/>
      <c r="AW11"/>
      <c r="AX11"/>
      <c r="AY11"/>
      <c r="AZ11"/>
      <c r="BA11"/>
      <c r="BB11"/>
      <c r="BC11"/>
      <c r="BD11" s="54" t="s">
        <v>281</v>
      </c>
      <c r="BE11" s="65">
        <v>0.20581184387999618</v>
      </c>
      <c r="BF11" s="16">
        <v>0.16837887091161055</v>
      </c>
      <c r="BG11"/>
      <c r="BH11"/>
      <c r="BI11"/>
      <c r="BJ11"/>
      <c r="BK11"/>
      <c r="BL11"/>
      <c r="BM11"/>
      <c r="BN11"/>
      <c r="BO11"/>
      <c r="BP11" s="54" t="s">
        <v>297</v>
      </c>
      <c r="BQ11" s="65">
        <v>0.52708569853441367</v>
      </c>
      <c r="BR11" s="16">
        <v>0.41977366059148807</v>
      </c>
      <c r="BS11"/>
      <c r="BT11"/>
      <c r="BU11"/>
      <c r="BV11"/>
      <c r="BW11"/>
      <c r="BX11"/>
      <c r="BY11"/>
      <c r="BZ11"/>
      <c r="CA11"/>
      <c r="CB11" s="54" t="s">
        <v>177</v>
      </c>
      <c r="CC11" s="65">
        <v>0.41557998124810752</v>
      </c>
      <c r="CD11" s="16">
        <v>0.3296075266512658</v>
      </c>
      <c r="CE11"/>
      <c r="CF11"/>
      <c r="CG11"/>
      <c r="CH11"/>
      <c r="CI11"/>
      <c r="CJ11"/>
      <c r="CK11"/>
      <c r="CL11"/>
      <c r="CM11"/>
      <c r="CN11"/>
      <c r="CO11" s="54" t="s">
        <v>142</v>
      </c>
      <c r="CP11" s="65">
        <v>0.4046316423190206</v>
      </c>
      <c r="CQ11" s="16">
        <v>0.36650372967314299</v>
      </c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</row>
    <row r="12" spans="1:198" x14ac:dyDescent="0.3">
      <c r="A12" s="34">
        <f>'3. indicatori CT_valori_nom'!A175</f>
        <v>82056</v>
      </c>
      <c r="B12" s="34" t="str">
        <f>'3. indicatori CT_valori_nom'!B175</f>
        <v>PETRALIA SOTTANA</v>
      </c>
      <c r="C12" s="34" t="str">
        <f>'3. indicatori CT_valori_nom'!C175</f>
        <v>SICILIA</v>
      </c>
      <c r="D12" s="34">
        <f>'3. indicatori CT_valori_nom'!D175</f>
        <v>27918</v>
      </c>
      <c r="E12" s="34">
        <f>SUM('5. normalizz_CT singola regione'!E175:O175)/11</f>
        <v>0.37967976253099772</v>
      </c>
      <c r="F12" s="34">
        <f t="shared" si="0"/>
        <v>0.45015221366720198</v>
      </c>
      <c r="G12" s="34">
        <f>SUM('5. normalizz_CT singola regione'!P175:X175)/9</f>
        <v>0.15138881831998277</v>
      </c>
      <c r="H12" s="34">
        <f t="shared" ref="H12" si="47">AVERAGE(G$2:G$48)</f>
        <v>0.35443222536503555</v>
      </c>
      <c r="I12" s="34">
        <f>SUM('5. normalizz_CT singola regione'!Y175:AI175)/9</f>
        <v>0.37753482294586721</v>
      </c>
      <c r="J12" s="34">
        <f t="shared" ref="J12" si="48">AVERAGE(I$2:I$48)</f>
        <v>0.39212042421839255</v>
      </c>
      <c r="K12" s="34">
        <f>SUM('5. normalizz_CT singola regione'!AJ175:AR175)/9</f>
        <v>0.14546806398781781</v>
      </c>
      <c r="L12" s="34">
        <f t="shared" ref="L12" si="49">AVERAGE(K$2:K$48)</f>
        <v>0.16837887091161055</v>
      </c>
      <c r="M12" s="34">
        <f>SUM('5. normalizz_CT singola regione'!AS175:AW175)/5</f>
        <v>0.67381177762202282</v>
      </c>
      <c r="N12" s="34">
        <f t="shared" ref="N12" si="50">AVERAGE(M$2:M$48)</f>
        <v>0.41977366059148807</v>
      </c>
      <c r="O12" s="34">
        <f>SUM('5. normalizz_CT singola regione'!AX175:BD175)/7</f>
        <v>0.55471352314657085</v>
      </c>
      <c r="P12" s="34">
        <f t="shared" ref="P12" si="51">AVERAGE(O$2:O$48)</f>
        <v>0.3296075266512658</v>
      </c>
      <c r="Q12" s="34">
        <f>'5. normalizz_CT singola regione'!BE175</f>
        <v>0.36454283927625197</v>
      </c>
      <c r="R12" s="34">
        <f t="shared" si="6"/>
        <v>0.36650372967314299</v>
      </c>
      <c r="S12"/>
      <c r="T12" s="54" t="s">
        <v>2058</v>
      </c>
      <c r="U12" s="65">
        <v>0.52142788009384022</v>
      </c>
      <c r="V12" s="16">
        <v>0.45015221366720198</v>
      </c>
      <c r="W12"/>
      <c r="X12"/>
      <c r="Y12"/>
      <c r="Z12"/>
      <c r="AA12"/>
      <c r="AB12"/>
      <c r="AC12"/>
      <c r="AD12"/>
      <c r="AE12"/>
      <c r="AF12" s="54" t="s">
        <v>194</v>
      </c>
      <c r="AG12" s="65">
        <v>0.44975860156198422</v>
      </c>
      <c r="AH12" s="16">
        <v>0.35443222536503555</v>
      </c>
      <c r="AI12"/>
      <c r="AJ12"/>
      <c r="AK12"/>
      <c r="AL12"/>
      <c r="AM12"/>
      <c r="AN12"/>
      <c r="AO12"/>
      <c r="AP12"/>
      <c r="AQ12"/>
      <c r="AR12" s="54" t="s">
        <v>217</v>
      </c>
      <c r="AS12" s="65">
        <v>0.43595548264087658</v>
      </c>
      <c r="AT12" s="16">
        <v>0.39212042421839255</v>
      </c>
      <c r="AU12"/>
      <c r="AV12"/>
      <c r="AW12"/>
      <c r="AX12"/>
      <c r="AY12"/>
      <c r="AZ12"/>
      <c r="BA12"/>
      <c r="BB12"/>
      <c r="BC12"/>
      <c r="BD12" s="54" t="s">
        <v>297</v>
      </c>
      <c r="BE12" s="65">
        <v>0.20354543060548008</v>
      </c>
      <c r="BF12" s="16">
        <v>0.16837887091161055</v>
      </c>
      <c r="BG12"/>
      <c r="BH12"/>
      <c r="BI12"/>
      <c r="BJ12"/>
      <c r="BK12"/>
      <c r="BL12"/>
      <c r="BM12"/>
      <c r="BN12"/>
      <c r="BO12"/>
      <c r="BP12" s="54" t="s">
        <v>288</v>
      </c>
      <c r="BQ12" s="65">
        <v>0.5189242822642417</v>
      </c>
      <c r="BR12" s="16">
        <v>0.41977366059148807</v>
      </c>
      <c r="BS12"/>
      <c r="BT12"/>
      <c r="BU12"/>
      <c r="BV12"/>
      <c r="BW12"/>
      <c r="BX12"/>
      <c r="BY12"/>
      <c r="BZ12"/>
      <c r="CA12"/>
      <c r="CB12" s="54" t="s">
        <v>161</v>
      </c>
      <c r="CC12" s="65">
        <v>0.40725617959788957</v>
      </c>
      <c r="CD12" s="16">
        <v>0.3296075266512658</v>
      </c>
      <c r="CE12"/>
      <c r="CF12"/>
      <c r="CG12"/>
      <c r="CH12"/>
      <c r="CI12"/>
      <c r="CJ12"/>
      <c r="CK12"/>
      <c r="CL12"/>
      <c r="CM12"/>
      <c r="CN12"/>
      <c r="CO12" s="54" t="s">
        <v>161</v>
      </c>
      <c r="CP12" s="65">
        <v>0.39195462634001155</v>
      </c>
      <c r="CQ12" s="16">
        <v>0.36650372967314299</v>
      </c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</row>
    <row r="13" spans="1:198" x14ac:dyDescent="0.3">
      <c r="A13" s="34">
        <f>'3. indicatori CT_valori_nom'!A176</f>
        <v>82060</v>
      </c>
      <c r="B13" s="34" t="str">
        <f>'3. indicatori CT_valori_nom'!B176</f>
        <v>PRIZZI</v>
      </c>
      <c r="C13" s="34" t="str">
        <f>'3. indicatori CT_valori_nom'!C176</f>
        <v>SICILIA</v>
      </c>
      <c r="D13" s="34">
        <f>'3. indicatori CT_valori_nom'!D176</f>
        <v>38849</v>
      </c>
      <c r="E13" s="34">
        <f>SUM('5. normalizz_CT singola regione'!E176:O176)/11</f>
        <v>0.36653575523298126</v>
      </c>
      <c r="F13" s="34">
        <f t="shared" si="0"/>
        <v>0.45015221366720198</v>
      </c>
      <c r="G13" s="34">
        <f>SUM('5. normalizz_CT singola regione'!P176:X176)/9</f>
        <v>0.30799972380854584</v>
      </c>
      <c r="H13" s="34">
        <f t="shared" ref="H13" si="52">AVERAGE(G$2:G$48)</f>
        <v>0.35443222536503555</v>
      </c>
      <c r="I13" s="34">
        <f>SUM('5. normalizz_CT singola regione'!Y176:AI176)/9</f>
        <v>0.33753846620639905</v>
      </c>
      <c r="J13" s="34">
        <f t="shared" ref="J13" si="53">AVERAGE(I$2:I$48)</f>
        <v>0.39212042421839255</v>
      </c>
      <c r="K13" s="34">
        <f>SUM('5. normalizz_CT singola regione'!AJ176:AR176)/9</f>
        <v>0.11220675407923147</v>
      </c>
      <c r="L13" s="34">
        <f t="shared" ref="L13" si="54">AVERAGE(K$2:K$48)</f>
        <v>0.16837887091161055</v>
      </c>
      <c r="M13" s="34">
        <f>SUM('5. normalizz_CT singola regione'!AS176:AW176)/5</f>
        <v>0.68351930164104835</v>
      </c>
      <c r="N13" s="34">
        <f t="shared" ref="N13" si="55">AVERAGE(M$2:M$48)</f>
        <v>0.41977366059148807</v>
      </c>
      <c r="O13" s="34">
        <f>SUM('5. normalizz_CT singola regione'!AX176:BD176)/7</f>
        <v>0.25246853724794488</v>
      </c>
      <c r="P13" s="34">
        <f t="shared" ref="P13" si="56">AVERAGE(O$2:O$48)</f>
        <v>0.3296075266512658</v>
      </c>
      <c r="Q13" s="34">
        <f>'5. normalizz_CT singola regione'!BE176</f>
        <v>0.33409320986148416</v>
      </c>
      <c r="R13" s="34">
        <f t="shared" si="6"/>
        <v>0.36650372967314299</v>
      </c>
      <c r="S13"/>
      <c r="T13" s="54" t="s">
        <v>218</v>
      </c>
      <c r="U13" s="65">
        <v>0.51246479410446344</v>
      </c>
      <c r="V13" s="16">
        <v>0.45015221366720198</v>
      </c>
      <c r="W13"/>
      <c r="X13"/>
      <c r="Y13"/>
      <c r="Z13"/>
      <c r="AA13"/>
      <c r="AB13"/>
      <c r="AC13"/>
      <c r="AD13"/>
      <c r="AE13"/>
      <c r="AF13" s="54" t="s">
        <v>270</v>
      </c>
      <c r="AG13" s="65">
        <v>0.43532774248819506</v>
      </c>
      <c r="AH13" s="16">
        <v>0.35443222536503555</v>
      </c>
      <c r="AI13"/>
      <c r="AJ13"/>
      <c r="AK13"/>
      <c r="AL13"/>
      <c r="AM13"/>
      <c r="AN13"/>
      <c r="AO13"/>
      <c r="AP13"/>
      <c r="AQ13"/>
      <c r="AR13" s="54" t="s">
        <v>143</v>
      </c>
      <c r="AS13" s="65">
        <v>0.429945623778548</v>
      </c>
      <c r="AT13" s="16">
        <v>0.39212042421839255</v>
      </c>
      <c r="AU13"/>
      <c r="AV13"/>
      <c r="AW13"/>
      <c r="AX13"/>
      <c r="AY13"/>
      <c r="AZ13"/>
      <c r="BA13"/>
      <c r="BB13"/>
      <c r="BC13"/>
      <c r="BD13" s="54" t="s">
        <v>2096</v>
      </c>
      <c r="BE13" s="65">
        <v>0.20330024610166464</v>
      </c>
      <c r="BF13" s="16">
        <v>0.16837887091161055</v>
      </c>
      <c r="BG13"/>
      <c r="BH13"/>
      <c r="BI13"/>
      <c r="BJ13"/>
      <c r="BK13"/>
      <c r="BL13"/>
      <c r="BM13"/>
      <c r="BN13"/>
      <c r="BO13"/>
      <c r="BP13" s="54" t="s">
        <v>161</v>
      </c>
      <c r="BQ13" s="65">
        <v>0.51789664712965844</v>
      </c>
      <c r="BR13" s="16">
        <v>0.41977366059148807</v>
      </c>
      <c r="BS13"/>
      <c r="BT13"/>
      <c r="BU13"/>
      <c r="BV13"/>
      <c r="BW13"/>
      <c r="BX13"/>
      <c r="BY13"/>
      <c r="BZ13"/>
      <c r="CA13"/>
      <c r="CB13" s="54" t="s">
        <v>297</v>
      </c>
      <c r="CC13" s="65">
        <v>0.40589140422197972</v>
      </c>
      <c r="CD13" s="16">
        <v>0.3296075266512658</v>
      </c>
      <c r="CE13"/>
      <c r="CF13"/>
      <c r="CG13"/>
      <c r="CH13"/>
      <c r="CI13"/>
      <c r="CJ13"/>
      <c r="CK13"/>
      <c r="CL13"/>
      <c r="CM13"/>
      <c r="CN13"/>
      <c r="CO13" s="54" t="s">
        <v>294</v>
      </c>
      <c r="CP13" s="65">
        <v>0.39033476967448028</v>
      </c>
      <c r="CQ13" s="16">
        <v>0.36650372967314299</v>
      </c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</row>
    <row r="14" spans="1:198" x14ac:dyDescent="0.3">
      <c r="A14" s="34">
        <f>'3. indicatori CT_valori_nom'!A177</f>
        <v>82066</v>
      </c>
      <c r="B14" s="34" t="str">
        <f>'3. indicatori CT_valori_nom'!B177</f>
        <v>SANTA CRISTINA GELA</v>
      </c>
      <c r="C14" s="34" t="str">
        <f>'3. indicatori CT_valori_nom'!C177</f>
        <v>SICILIA</v>
      </c>
      <c r="D14" s="34">
        <f>'3. indicatori CT_valori_nom'!D177</f>
        <v>28858</v>
      </c>
      <c r="E14" s="34">
        <f>SUM('5. normalizz_CT singola regione'!E177:O177)/11</f>
        <v>0.40839889438629329</v>
      </c>
      <c r="F14" s="34">
        <f t="shared" si="0"/>
        <v>0.45015221366720198</v>
      </c>
      <c r="G14" s="34">
        <f>SUM('5. normalizz_CT singola regione'!P177:X177)/9</f>
        <v>0.16940684646530568</v>
      </c>
      <c r="H14" s="34">
        <f t="shared" ref="H14" si="57">AVERAGE(G$2:G$48)</f>
        <v>0.35443222536503555</v>
      </c>
      <c r="I14" s="34">
        <f>SUM('5. normalizz_CT singola regione'!Y177:AI177)/9</f>
        <v>0.25465662447689591</v>
      </c>
      <c r="J14" s="34">
        <f t="shared" ref="J14" si="58">AVERAGE(I$2:I$48)</f>
        <v>0.39212042421839255</v>
      </c>
      <c r="K14" s="34">
        <f>SUM('5. normalizz_CT singola regione'!AJ177:AR177)/9</f>
        <v>0.11612318886793416</v>
      </c>
      <c r="L14" s="34">
        <f t="shared" ref="L14" si="59">AVERAGE(K$2:K$48)</f>
        <v>0.16837887091161055</v>
      </c>
      <c r="M14" s="34">
        <f>SUM('5. normalizz_CT singola regione'!AS177:AW177)/5</f>
        <v>0.44336894972335833</v>
      </c>
      <c r="N14" s="34">
        <f t="shared" ref="N14" si="60">AVERAGE(M$2:M$48)</f>
        <v>0.41977366059148807</v>
      </c>
      <c r="O14" s="34">
        <f>SUM('5. normalizz_CT singola regione'!AX177:BD177)/7</f>
        <v>0.1542355744282449</v>
      </c>
      <c r="P14" s="34">
        <f t="shared" ref="P14" si="61">AVERAGE(O$2:O$48)</f>
        <v>0.3296075266512658</v>
      </c>
      <c r="Q14" s="34">
        <f>'5. normalizz_CT singola regione'!BE177</f>
        <v>0.26355336554489484</v>
      </c>
      <c r="R14" s="34">
        <f t="shared" si="6"/>
        <v>0.36650372967314299</v>
      </c>
      <c r="S14"/>
      <c r="T14" s="54" t="s">
        <v>142</v>
      </c>
      <c r="U14" s="65">
        <v>0.5079741863726871</v>
      </c>
      <c r="V14" s="16">
        <v>0.45015221366720198</v>
      </c>
      <c r="W14"/>
      <c r="X14"/>
      <c r="Y14"/>
      <c r="Z14"/>
      <c r="AA14"/>
      <c r="AB14"/>
      <c r="AC14"/>
      <c r="AD14"/>
      <c r="AE14"/>
      <c r="AF14" s="54" t="s">
        <v>177</v>
      </c>
      <c r="AG14" s="65">
        <v>0.42705323503127246</v>
      </c>
      <c r="AH14" s="16">
        <v>0.35443222536503555</v>
      </c>
      <c r="AI14"/>
      <c r="AJ14"/>
      <c r="AK14"/>
      <c r="AL14"/>
      <c r="AM14"/>
      <c r="AN14"/>
      <c r="AO14"/>
      <c r="AP14"/>
      <c r="AQ14"/>
      <c r="AR14" s="54" t="s">
        <v>206</v>
      </c>
      <c r="AS14" s="65">
        <v>0.42326096868128554</v>
      </c>
      <c r="AT14" s="16">
        <v>0.39212042421839255</v>
      </c>
      <c r="AU14"/>
      <c r="AV14"/>
      <c r="AW14"/>
      <c r="AX14"/>
      <c r="AY14"/>
      <c r="AZ14"/>
      <c r="BA14"/>
      <c r="BB14"/>
      <c r="BC14"/>
      <c r="BD14" s="54" t="s">
        <v>158</v>
      </c>
      <c r="BE14" s="65">
        <v>0.18642197973281094</v>
      </c>
      <c r="BF14" s="16">
        <v>0.16837887091161055</v>
      </c>
      <c r="BG14"/>
      <c r="BH14"/>
      <c r="BI14"/>
      <c r="BJ14"/>
      <c r="BK14"/>
      <c r="BL14"/>
      <c r="BM14"/>
      <c r="BN14"/>
      <c r="BO14"/>
      <c r="BP14" s="54" t="s">
        <v>188</v>
      </c>
      <c r="BQ14" s="65">
        <v>0.51707744710197601</v>
      </c>
      <c r="BR14" s="16">
        <v>0.41977366059148807</v>
      </c>
      <c r="BS14"/>
      <c r="BT14"/>
      <c r="BU14"/>
      <c r="BV14"/>
      <c r="BW14"/>
      <c r="BX14"/>
      <c r="BY14"/>
      <c r="BZ14"/>
      <c r="CA14"/>
      <c r="CB14" s="54" t="s">
        <v>2074</v>
      </c>
      <c r="CC14" s="65">
        <v>0.40313664242644948</v>
      </c>
      <c r="CD14" s="16">
        <v>0.3296075266512658</v>
      </c>
      <c r="CE14"/>
      <c r="CF14"/>
      <c r="CG14"/>
      <c r="CH14"/>
      <c r="CI14"/>
      <c r="CJ14"/>
      <c r="CK14"/>
      <c r="CL14"/>
      <c r="CM14"/>
      <c r="CN14"/>
      <c r="CO14" s="54" t="s">
        <v>250</v>
      </c>
      <c r="CP14" s="65">
        <v>0.3835849256017449</v>
      </c>
      <c r="CQ14" s="16">
        <v>0.36650372967314299</v>
      </c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</row>
    <row r="15" spans="1:198" x14ac:dyDescent="0.3">
      <c r="A15" s="34">
        <f>'3. indicatori CT_valori_nom'!A178</f>
        <v>82070</v>
      </c>
      <c r="B15" s="34" t="str">
        <f>'3. indicatori CT_valori_nom'!B178</f>
        <v>TERMINI IMERESE</v>
      </c>
      <c r="C15" s="34" t="str">
        <f>'3. indicatori CT_valori_nom'!C178</f>
        <v>SICILIA</v>
      </c>
      <c r="D15" s="34">
        <f>'3. indicatori CT_valori_nom'!D178</f>
        <v>151280</v>
      </c>
      <c r="E15" s="34">
        <f>SUM('5. normalizz_CT singola regione'!E178:O178)/11</f>
        <v>0.4976023231793969</v>
      </c>
      <c r="F15" s="34">
        <f t="shared" si="0"/>
        <v>0.45015221366720198</v>
      </c>
      <c r="G15" s="34">
        <f>SUM('5. normalizz_CT singola regione'!P178:X178)/9</f>
        <v>0.52816532483336287</v>
      </c>
      <c r="H15" s="34">
        <f t="shared" ref="H15" si="62">AVERAGE(G$2:G$48)</f>
        <v>0.35443222536503555</v>
      </c>
      <c r="I15" s="34">
        <f>SUM('5. normalizz_CT singola regione'!Y178:AI178)/9</f>
        <v>0.39379154088868634</v>
      </c>
      <c r="J15" s="34">
        <f t="shared" ref="J15" si="63">AVERAGE(I$2:I$48)</f>
        <v>0.39212042421839255</v>
      </c>
      <c r="K15" s="34">
        <f>SUM('5. normalizz_CT singola regione'!AJ178:AR178)/9</f>
        <v>0.15145547182034302</v>
      </c>
      <c r="L15" s="34">
        <f t="shared" ref="L15" si="64">AVERAGE(K$2:K$48)</f>
        <v>0.16837887091161055</v>
      </c>
      <c r="M15" s="34">
        <f>SUM('5. normalizz_CT singola regione'!AS178:AW178)/5</f>
        <v>0.38261255720500842</v>
      </c>
      <c r="N15" s="34">
        <f t="shared" ref="N15" si="65">AVERAGE(M$2:M$48)</f>
        <v>0.41977366059148807</v>
      </c>
      <c r="O15" s="34">
        <f>SUM('5. normalizz_CT singola regione'!AX178:BD178)/7</f>
        <v>0.24123850935644547</v>
      </c>
      <c r="P15" s="34">
        <f t="shared" ref="P15" si="66">AVERAGE(O$2:O$48)</f>
        <v>0.3296075266512658</v>
      </c>
      <c r="Q15" s="34">
        <f>'5. normalizz_CT singola regione'!BE178</f>
        <v>0.39033476967448028</v>
      </c>
      <c r="R15" s="34">
        <f t="shared" si="6"/>
        <v>0.36650372967314299</v>
      </c>
      <c r="S15"/>
      <c r="T15" s="54" t="s">
        <v>294</v>
      </c>
      <c r="U15" s="65">
        <v>0.4976023231793969</v>
      </c>
      <c r="V15" s="16">
        <v>0.45015221366720198</v>
      </c>
      <c r="W15"/>
      <c r="X15"/>
      <c r="Y15"/>
      <c r="Z15"/>
      <c r="AA15"/>
      <c r="AB15"/>
      <c r="AC15"/>
      <c r="AD15"/>
      <c r="AE15"/>
      <c r="AF15" s="54" t="s">
        <v>142</v>
      </c>
      <c r="AG15" s="65">
        <v>0.42189348558517525</v>
      </c>
      <c r="AH15" s="16">
        <v>0.35443222536503555</v>
      </c>
      <c r="AI15"/>
      <c r="AJ15"/>
      <c r="AK15"/>
      <c r="AL15"/>
      <c r="AM15"/>
      <c r="AN15"/>
      <c r="AO15"/>
      <c r="AP15"/>
      <c r="AQ15"/>
      <c r="AR15" s="54" t="s">
        <v>205</v>
      </c>
      <c r="AS15" s="65">
        <v>0.42061773566210547</v>
      </c>
      <c r="AT15" s="16">
        <v>0.39212042421839255</v>
      </c>
      <c r="AU15"/>
      <c r="AV15"/>
      <c r="AW15"/>
      <c r="AX15"/>
      <c r="AY15"/>
      <c r="AZ15"/>
      <c r="BA15"/>
      <c r="BB15"/>
      <c r="BC15"/>
      <c r="BD15" s="54" t="s">
        <v>2055</v>
      </c>
      <c r="BE15" s="65">
        <v>0.18593177115158196</v>
      </c>
      <c r="BF15" s="16">
        <v>0.16837887091161055</v>
      </c>
      <c r="BG15"/>
      <c r="BH15"/>
      <c r="BI15"/>
      <c r="BJ15"/>
      <c r="BK15"/>
      <c r="BL15"/>
      <c r="BM15"/>
      <c r="BN15"/>
      <c r="BO15"/>
      <c r="BP15" s="54" t="s">
        <v>276</v>
      </c>
      <c r="BQ15" s="65">
        <v>0.50354796282614278</v>
      </c>
      <c r="BR15" s="16">
        <v>0.41977366059148807</v>
      </c>
      <c r="BS15"/>
      <c r="BT15"/>
      <c r="BU15"/>
      <c r="BV15"/>
      <c r="BW15"/>
      <c r="BX15"/>
      <c r="BY15"/>
      <c r="BZ15"/>
      <c r="CA15"/>
      <c r="CB15" s="54" t="s">
        <v>218</v>
      </c>
      <c r="CC15" s="65">
        <v>0.40306902590706667</v>
      </c>
      <c r="CD15" s="16">
        <v>0.3296075266512658</v>
      </c>
      <c r="CE15"/>
      <c r="CF15"/>
      <c r="CG15"/>
      <c r="CH15"/>
      <c r="CI15"/>
      <c r="CJ15"/>
      <c r="CK15"/>
      <c r="CL15"/>
      <c r="CM15"/>
      <c r="CN15"/>
      <c r="CO15" s="54" t="s">
        <v>188</v>
      </c>
      <c r="CP15" s="65">
        <v>0.38037864931184817</v>
      </c>
      <c r="CQ15" s="16">
        <v>0.36650372967314299</v>
      </c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</row>
    <row r="16" spans="1:198" x14ac:dyDescent="0.3">
      <c r="A16" s="34">
        <f>'3. indicatori CT_valori_nom'!A179</f>
        <v>83048</v>
      </c>
      <c r="B16" s="34" t="str">
        <f>'3. indicatori CT_valori_nom'!B179</f>
        <v>MESSINA</v>
      </c>
      <c r="C16" s="34" t="str">
        <f>'3. indicatori CT_valori_nom'!C179</f>
        <v>SICILIA</v>
      </c>
      <c r="D16" s="34">
        <f>'3. indicatori CT_valori_nom'!D179</f>
        <v>242219</v>
      </c>
      <c r="E16" s="34">
        <f>SUM('5. normalizz_CT singola regione'!E179:O179)/11</f>
        <v>0.52763028192647954</v>
      </c>
      <c r="F16" s="34">
        <f t="shared" si="0"/>
        <v>0.45015221366720198</v>
      </c>
      <c r="G16" s="34">
        <f>SUM('5. normalizz_CT singola regione'!P179:X179)/9</f>
        <v>0.60568927261924443</v>
      </c>
      <c r="H16" s="34">
        <f t="shared" ref="H16" si="67">AVERAGE(G$2:G$48)</f>
        <v>0.35443222536503555</v>
      </c>
      <c r="I16" s="34">
        <f>SUM('5. normalizz_CT singola regione'!Y179:AI179)/9</f>
        <v>0.43595548264087658</v>
      </c>
      <c r="J16" s="34">
        <f t="shared" ref="J16" si="68">AVERAGE(I$2:I$48)</f>
        <v>0.39212042421839255</v>
      </c>
      <c r="K16" s="34">
        <f>SUM('5. normalizz_CT singola regione'!AJ179:AR179)/9</f>
        <v>0.36275003818805274</v>
      </c>
      <c r="L16" s="34">
        <f t="shared" ref="L16" si="69">AVERAGE(K$2:K$48)</f>
        <v>0.16837887091161055</v>
      </c>
      <c r="M16" s="34">
        <f>SUM('5. normalizz_CT singola regione'!AS179:AW179)/5</f>
        <v>0.56155989089146663</v>
      </c>
      <c r="N16" s="34">
        <f t="shared" ref="N16" si="70">AVERAGE(M$2:M$48)</f>
        <v>0.41977366059148807</v>
      </c>
      <c r="O16" s="34">
        <f>SUM('5. normalizz_CT singola regione'!AX179:BD179)/7</f>
        <v>0.60587078330731348</v>
      </c>
      <c r="P16" s="34">
        <f t="shared" ref="P16" si="71">AVERAGE(O$2:O$48)</f>
        <v>0.3296075266512658</v>
      </c>
      <c r="Q16" s="34">
        <f>'5. normalizz_CT singola regione'!BE179</f>
        <v>0.53109127457986161</v>
      </c>
      <c r="R16" s="34">
        <f t="shared" si="6"/>
        <v>0.36650372967314299</v>
      </c>
      <c r="S16"/>
      <c r="T16" s="54" t="s">
        <v>276</v>
      </c>
      <c r="U16" s="65">
        <v>0.49194198799959638</v>
      </c>
      <c r="V16" s="16">
        <v>0.45015221366720198</v>
      </c>
      <c r="W16"/>
      <c r="X16"/>
      <c r="Y16"/>
      <c r="Z16"/>
      <c r="AA16"/>
      <c r="AB16"/>
      <c r="AC16"/>
      <c r="AD16"/>
      <c r="AE16"/>
      <c r="AF16" s="54" t="s">
        <v>173</v>
      </c>
      <c r="AG16" s="65">
        <v>0.42024603717107734</v>
      </c>
      <c r="AH16" s="16">
        <v>0.35443222536503555</v>
      </c>
      <c r="AI16"/>
      <c r="AJ16"/>
      <c r="AK16"/>
      <c r="AL16"/>
      <c r="AM16"/>
      <c r="AN16"/>
      <c r="AO16"/>
      <c r="AP16"/>
      <c r="AQ16"/>
      <c r="AR16" s="54" t="s">
        <v>142</v>
      </c>
      <c r="AS16" s="65">
        <v>0.42055139588702467</v>
      </c>
      <c r="AT16" s="16">
        <v>0.39212042421839255</v>
      </c>
      <c r="AU16"/>
      <c r="AV16"/>
      <c r="AW16"/>
      <c r="AX16"/>
      <c r="AY16"/>
      <c r="AZ16"/>
      <c r="BA16"/>
      <c r="BB16"/>
      <c r="BC16"/>
      <c r="BD16" s="54" t="s">
        <v>238</v>
      </c>
      <c r="BE16" s="65">
        <v>0.18445553698225514</v>
      </c>
      <c r="BF16" s="16">
        <v>0.16837887091161055</v>
      </c>
      <c r="BG16"/>
      <c r="BH16"/>
      <c r="BI16"/>
      <c r="BJ16"/>
      <c r="BK16"/>
      <c r="BL16"/>
      <c r="BM16"/>
      <c r="BN16"/>
      <c r="BO16"/>
      <c r="BP16" s="54" t="s">
        <v>2074</v>
      </c>
      <c r="BQ16" s="65">
        <v>0.48238328626137922</v>
      </c>
      <c r="BR16" s="16">
        <v>0.41977366059148807</v>
      </c>
      <c r="BS16"/>
      <c r="BT16"/>
      <c r="BU16"/>
      <c r="BV16"/>
      <c r="BW16"/>
      <c r="BX16"/>
      <c r="BY16"/>
      <c r="BZ16"/>
      <c r="CA16"/>
      <c r="CB16" s="54" t="s">
        <v>2096</v>
      </c>
      <c r="CC16" s="65">
        <v>0.40145213355951631</v>
      </c>
      <c r="CD16" s="16">
        <v>0.3296075266512658</v>
      </c>
      <c r="CE16"/>
      <c r="CF16"/>
      <c r="CG16"/>
      <c r="CH16"/>
      <c r="CI16"/>
      <c r="CJ16"/>
      <c r="CK16"/>
      <c r="CL16"/>
      <c r="CM16"/>
      <c r="CN16"/>
      <c r="CO16" s="54" t="s">
        <v>193</v>
      </c>
      <c r="CP16" s="65">
        <v>0.37388244135897303</v>
      </c>
      <c r="CQ16" s="16">
        <v>0.36650372967314299</v>
      </c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</row>
    <row r="17" spans="1:198" x14ac:dyDescent="0.3">
      <c r="A17" s="34">
        <f>'3. indicatori CT_valori_nom'!A180</f>
        <v>83049</v>
      </c>
      <c r="B17" s="34" t="str">
        <f>'3. indicatori CT_valori_nom'!B180</f>
        <v>MILAZZO</v>
      </c>
      <c r="C17" s="34" t="str">
        <f>'3. indicatori CT_valori_nom'!C180</f>
        <v>SICILIA</v>
      </c>
      <c r="D17" s="34">
        <f>'3. indicatori CT_valori_nom'!D180</f>
        <v>113309</v>
      </c>
      <c r="E17" s="34">
        <f>SUM('5. normalizz_CT singola regione'!E180:O180)/11</f>
        <v>0.51246479410446344</v>
      </c>
      <c r="F17" s="34">
        <f t="shared" si="0"/>
        <v>0.45015221366720198</v>
      </c>
      <c r="G17" s="34">
        <f>SUM('5. normalizz_CT singola regione'!P180:X180)/9</f>
        <v>0.50995305510348166</v>
      </c>
      <c r="H17" s="34">
        <f t="shared" ref="H17" si="72">AVERAGE(G$2:G$48)</f>
        <v>0.35443222536503555</v>
      </c>
      <c r="I17" s="34">
        <f>SUM('5. normalizz_CT singola regione'!Y180:AI180)/9</f>
        <v>0.46291845097415102</v>
      </c>
      <c r="J17" s="34">
        <f t="shared" ref="J17" si="73">AVERAGE(I$2:I$48)</f>
        <v>0.39212042421839255</v>
      </c>
      <c r="K17" s="34">
        <f>SUM('5. normalizz_CT singola regione'!AJ180:AR180)/9</f>
        <v>0.14626058896469765</v>
      </c>
      <c r="L17" s="34">
        <f t="shared" ref="L17" si="74">AVERAGE(K$2:K$48)</f>
        <v>0.16837887091161055</v>
      </c>
      <c r="M17" s="34">
        <f>SUM('5. normalizz_CT singola regione'!AS180:AW180)/5</f>
        <v>0.34258105387958038</v>
      </c>
      <c r="N17" s="34">
        <f t="shared" ref="N17" si="75">AVERAGE(M$2:M$48)</f>
        <v>0.41977366059148807</v>
      </c>
      <c r="O17" s="34">
        <f>SUM('5. normalizz_CT singola regione'!AX180:BD180)/7</f>
        <v>0.40306902590706667</v>
      </c>
      <c r="P17" s="34">
        <f t="shared" ref="P17" si="76">AVERAGE(O$2:O$48)</f>
        <v>0.3296075266512658</v>
      </c>
      <c r="Q17" s="34">
        <f>'5. normalizz_CT singola regione'!BE180</f>
        <v>0.42174354252661334</v>
      </c>
      <c r="R17" s="34">
        <f t="shared" si="6"/>
        <v>0.36650372967314299</v>
      </c>
      <c r="S17"/>
      <c r="T17" s="54" t="s">
        <v>288</v>
      </c>
      <c r="U17" s="65">
        <v>0.475826525718124</v>
      </c>
      <c r="V17" s="16">
        <v>0.45015221366720198</v>
      </c>
      <c r="W17"/>
      <c r="X17"/>
      <c r="Y17"/>
      <c r="Z17"/>
      <c r="AA17"/>
      <c r="AB17"/>
      <c r="AC17"/>
      <c r="AD17"/>
      <c r="AE17"/>
      <c r="AF17" s="54" t="s">
        <v>143</v>
      </c>
      <c r="AG17" s="65">
        <v>0.41882950738413732</v>
      </c>
      <c r="AH17" s="16">
        <v>0.35443222536503555</v>
      </c>
      <c r="AI17"/>
      <c r="AJ17"/>
      <c r="AK17"/>
      <c r="AL17"/>
      <c r="AM17"/>
      <c r="AN17"/>
      <c r="AO17"/>
      <c r="AP17"/>
      <c r="AQ17"/>
      <c r="AR17" s="54" t="s">
        <v>158</v>
      </c>
      <c r="AS17" s="65">
        <v>0.42035639421852361</v>
      </c>
      <c r="AT17" s="16">
        <v>0.39212042421839255</v>
      </c>
      <c r="AU17"/>
      <c r="AV17"/>
      <c r="AW17"/>
      <c r="AX17"/>
      <c r="AY17"/>
      <c r="AZ17"/>
      <c r="BA17"/>
      <c r="BB17"/>
      <c r="BC17"/>
      <c r="BD17" s="54" t="s">
        <v>206</v>
      </c>
      <c r="BE17" s="65">
        <v>0.17854248243477075</v>
      </c>
      <c r="BF17" s="16">
        <v>0.16837887091161055</v>
      </c>
      <c r="BG17"/>
      <c r="BH17"/>
      <c r="BI17"/>
      <c r="BJ17"/>
      <c r="BK17"/>
      <c r="BL17"/>
      <c r="BM17"/>
      <c r="BN17"/>
      <c r="BO17"/>
      <c r="BP17" s="54" t="s">
        <v>173</v>
      </c>
      <c r="BQ17" s="65">
        <v>0.46812919071819969</v>
      </c>
      <c r="BR17" s="16">
        <v>0.41977366059148807</v>
      </c>
      <c r="BS17"/>
      <c r="BT17"/>
      <c r="BU17"/>
      <c r="BV17"/>
      <c r="BW17"/>
      <c r="BX17"/>
      <c r="BY17"/>
      <c r="BZ17"/>
      <c r="CA17"/>
      <c r="CB17" s="54" t="s">
        <v>251</v>
      </c>
      <c r="CC17" s="65">
        <v>0.40065811181054795</v>
      </c>
      <c r="CD17" s="16">
        <v>0.3296075266512658</v>
      </c>
      <c r="CE17"/>
      <c r="CF17"/>
      <c r="CG17"/>
      <c r="CH17"/>
      <c r="CI17"/>
      <c r="CJ17"/>
      <c r="CK17"/>
      <c r="CL17"/>
      <c r="CM17"/>
      <c r="CN17"/>
      <c r="CO17" s="54" t="s">
        <v>2087</v>
      </c>
      <c r="CP17" s="65">
        <v>0.37127621515040016</v>
      </c>
      <c r="CQ17" s="16">
        <v>0.36650372967314299</v>
      </c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</row>
    <row r="18" spans="1:198" x14ac:dyDescent="0.3">
      <c r="A18" s="34">
        <f>'3. indicatori CT_valori_nom'!A181</f>
        <v>83052</v>
      </c>
      <c r="B18" s="34" t="str">
        <f>'3. indicatori CT_valori_nom'!B181</f>
        <v>MISTRETTA</v>
      </c>
      <c r="C18" s="34" t="str">
        <f>'3. indicatori CT_valori_nom'!C181</f>
        <v>SICILIA</v>
      </c>
      <c r="D18" s="34">
        <f>'3. indicatori CT_valori_nom'!D181</f>
        <v>15081</v>
      </c>
      <c r="E18" s="34">
        <f>SUM('5. normalizz_CT singola regione'!E181:O181)/11</f>
        <v>0.36733552275741771</v>
      </c>
      <c r="F18" s="34">
        <f t="shared" si="0"/>
        <v>0.45015221366720198</v>
      </c>
      <c r="G18" s="34">
        <f>SUM('5. normalizz_CT singola regione'!P181:X181)/9</f>
        <v>0.31980296322961094</v>
      </c>
      <c r="H18" s="34">
        <f t="shared" ref="H18" si="77">AVERAGE(G$2:G$48)</f>
        <v>0.35443222536503555</v>
      </c>
      <c r="I18" s="34">
        <f>SUM('5. normalizz_CT singola regione'!Y181:AI181)/9</f>
        <v>0.30962059346281834</v>
      </c>
      <c r="J18" s="34">
        <f t="shared" ref="J18" si="78">AVERAGE(I$2:I$48)</f>
        <v>0.39212042421839255</v>
      </c>
      <c r="K18" s="34">
        <f>SUM('5. normalizz_CT singola regione'!AJ181:AR181)/9</f>
        <v>0.23640146027005871</v>
      </c>
      <c r="L18" s="34">
        <f t="shared" ref="L18" si="79">AVERAGE(K$2:K$48)</f>
        <v>0.16837887091161055</v>
      </c>
      <c r="M18" s="34">
        <f>SUM('5. normalizz_CT singola regione'!AS181:AW181)/5</f>
        <v>0.60248759556600862</v>
      </c>
      <c r="N18" s="34">
        <f t="shared" ref="N18" si="80">AVERAGE(M$2:M$48)</f>
        <v>0.41977366059148807</v>
      </c>
      <c r="O18" s="34">
        <f>SUM('5. normalizz_CT singola regione'!AX181:BD181)/7</f>
        <v>0.23080198693849416</v>
      </c>
      <c r="P18" s="34">
        <f t="shared" ref="P18" si="81">AVERAGE(O$2:O$48)</f>
        <v>0.3296075266512658</v>
      </c>
      <c r="Q18" s="34">
        <f>'5. normalizz_CT singola regione'!BE181</f>
        <v>0.3429409956123643</v>
      </c>
      <c r="R18" s="34">
        <f t="shared" si="6"/>
        <v>0.36650372967314299</v>
      </c>
      <c r="S18"/>
      <c r="T18" s="54" t="s">
        <v>206</v>
      </c>
      <c r="U18" s="65">
        <v>0.47285274448116771</v>
      </c>
      <c r="V18" s="16">
        <v>0.45015221366720198</v>
      </c>
      <c r="W18"/>
      <c r="X18"/>
      <c r="Y18"/>
      <c r="Z18"/>
      <c r="AA18"/>
      <c r="AB18"/>
      <c r="AC18"/>
      <c r="AD18"/>
      <c r="AE18"/>
      <c r="AF18" s="54" t="s">
        <v>147</v>
      </c>
      <c r="AG18" s="65">
        <v>0.40764984663359138</v>
      </c>
      <c r="AH18" s="16">
        <v>0.35443222536503555</v>
      </c>
      <c r="AI18"/>
      <c r="AJ18"/>
      <c r="AK18"/>
      <c r="AL18"/>
      <c r="AM18"/>
      <c r="AN18"/>
      <c r="AO18"/>
      <c r="AP18"/>
      <c r="AQ18"/>
      <c r="AR18" s="54" t="s">
        <v>2055</v>
      </c>
      <c r="AS18" s="65">
        <v>0.41809191676775431</v>
      </c>
      <c r="AT18" s="16">
        <v>0.39212042421839255</v>
      </c>
      <c r="AU18"/>
      <c r="AV18"/>
      <c r="AW18"/>
      <c r="AX18"/>
      <c r="AY18"/>
      <c r="AZ18"/>
      <c r="BA18"/>
      <c r="BB18"/>
      <c r="BC18"/>
      <c r="BD18" s="54" t="s">
        <v>204</v>
      </c>
      <c r="BE18" s="65">
        <v>0.17018389800244285</v>
      </c>
      <c r="BF18" s="16">
        <v>0.16837887091161055</v>
      </c>
      <c r="BG18"/>
      <c r="BH18"/>
      <c r="BI18"/>
      <c r="BJ18"/>
      <c r="BK18"/>
      <c r="BL18"/>
      <c r="BM18"/>
      <c r="BN18"/>
      <c r="BO18"/>
      <c r="BP18" s="54" t="s">
        <v>158</v>
      </c>
      <c r="BQ18" s="65">
        <v>0.46411538359181359</v>
      </c>
      <c r="BR18" s="16">
        <v>0.41977366059148807</v>
      </c>
      <c r="BS18"/>
      <c r="BT18"/>
      <c r="BU18"/>
      <c r="BV18"/>
      <c r="BW18"/>
      <c r="BX18"/>
      <c r="BY18"/>
      <c r="BZ18"/>
      <c r="CA18"/>
      <c r="CB18" s="54" t="s">
        <v>220</v>
      </c>
      <c r="CC18" s="65">
        <v>0.36901719771886821</v>
      </c>
      <c r="CD18" s="16">
        <v>0.3296075266512658</v>
      </c>
      <c r="CE18"/>
      <c r="CF18"/>
      <c r="CG18"/>
      <c r="CH18"/>
      <c r="CI18"/>
      <c r="CJ18"/>
      <c r="CK18"/>
      <c r="CL18"/>
      <c r="CM18"/>
      <c r="CN18"/>
      <c r="CO18" s="54" t="s">
        <v>177</v>
      </c>
      <c r="CP18" s="65">
        <v>0.37056232882745865</v>
      </c>
      <c r="CQ18" s="16">
        <v>0.36650372967314299</v>
      </c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</row>
    <row r="19" spans="1:198" x14ac:dyDescent="0.3">
      <c r="A19" s="34">
        <f>'3. indicatori CT_valori_nom'!A182</f>
        <v>83066</v>
      </c>
      <c r="B19" s="34" t="str">
        <f>'3. indicatori CT_valori_nom'!B182</f>
        <v>PATTI</v>
      </c>
      <c r="C19" s="34" t="str">
        <f>'3. indicatori CT_valori_nom'!C182</f>
        <v>SICILIA</v>
      </c>
      <c r="D19" s="34">
        <f>'3. indicatori CT_valori_nom'!D182</f>
        <v>100246</v>
      </c>
      <c r="E19" s="34">
        <f>SUM('5. normalizz_CT singola regione'!E182:O182)/11</f>
        <v>0.40134761271042424</v>
      </c>
      <c r="F19" s="34">
        <f t="shared" si="0"/>
        <v>0.45015221366720198</v>
      </c>
      <c r="G19" s="34">
        <f>SUM('5. normalizz_CT singola regione'!P182:X182)/9</f>
        <v>0.32616873821920156</v>
      </c>
      <c r="H19" s="34">
        <f t="shared" ref="H19" si="82">AVERAGE(G$2:G$48)</f>
        <v>0.35443222536503555</v>
      </c>
      <c r="I19" s="34">
        <f>SUM('5. normalizz_CT singola regione'!Y182:AI182)/9</f>
        <v>0.38018176089334982</v>
      </c>
      <c r="J19" s="34">
        <f t="shared" ref="J19" si="83">AVERAGE(I$2:I$48)</f>
        <v>0.39212042421839255</v>
      </c>
      <c r="K19" s="34">
        <f>SUM('5. normalizz_CT singola regione'!AJ182:AR182)/9</f>
        <v>5.6769288560680829E-2</v>
      </c>
      <c r="L19" s="34">
        <f t="shared" ref="L19" si="84">AVERAGE(K$2:K$48)</f>
        <v>0.16837887091161055</v>
      </c>
      <c r="M19" s="34">
        <f>SUM('5. normalizz_CT singola regione'!AS182:AW182)/5</f>
        <v>0.48238328626137922</v>
      </c>
      <c r="N19" s="34">
        <f t="shared" ref="N19" si="85">AVERAGE(M$2:M$48)</f>
        <v>0.41977366059148807</v>
      </c>
      <c r="O19" s="34">
        <f>SUM('5. normalizz_CT singola regione'!AX182:BD182)/7</f>
        <v>0.40313664242644948</v>
      </c>
      <c r="P19" s="34">
        <f t="shared" ref="P19" si="86">AVERAGE(O$2:O$48)</f>
        <v>0.3296075266512658</v>
      </c>
      <c r="Q19" s="34">
        <f>'5. normalizz_CT singola regione'!BE182</f>
        <v>0.34409947410762087</v>
      </c>
      <c r="R19" s="34">
        <f t="shared" si="6"/>
        <v>0.36650372967314299</v>
      </c>
      <c r="S19"/>
      <c r="T19" s="54" t="s">
        <v>194</v>
      </c>
      <c r="U19" s="65">
        <v>0.4694028602936996</v>
      </c>
      <c r="V19" s="16">
        <v>0.45015221366720198</v>
      </c>
      <c r="W19"/>
      <c r="X19"/>
      <c r="Y19"/>
      <c r="Z19"/>
      <c r="AA19"/>
      <c r="AB19"/>
      <c r="AC19"/>
      <c r="AD19"/>
      <c r="AE19"/>
      <c r="AF19" s="54" t="s">
        <v>288</v>
      </c>
      <c r="AG19" s="65">
        <v>0.4067227044275234</v>
      </c>
      <c r="AH19" s="16">
        <v>0.35443222536503555</v>
      </c>
      <c r="AI19"/>
      <c r="AJ19"/>
      <c r="AK19"/>
      <c r="AL19"/>
      <c r="AM19"/>
      <c r="AN19"/>
      <c r="AO19"/>
      <c r="AP19"/>
      <c r="AQ19"/>
      <c r="AR19" s="54" t="s">
        <v>173</v>
      </c>
      <c r="AS19" s="65">
        <v>0.40852155449906274</v>
      </c>
      <c r="AT19" s="16">
        <v>0.39212042421839255</v>
      </c>
      <c r="AU19"/>
      <c r="AV19"/>
      <c r="AW19"/>
      <c r="AX19"/>
      <c r="AY19"/>
      <c r="AZ19"/>
      <c r="BA19"/>
      <c r="BB19"/>
      <c r="BC19"/>
      <c r="BD19" s="54" t="s">
        <v>188</v>
      </c>
      <c r="BE19" s="65">
        <v>0.16766179188033481</v>
      </c>
      <c r="BF19" s="16">
        <v>0.16837887091161055</v>
      </c>
      <c r="BG19"/>
      <c r="BH19"/>
      <c r="BI19"/>
      <c r="BJ19"/>
      <c r="BK19"/>
      <c r="BL19"/>
      <c r="BM19"/>
      <c r="BN19"/>
      <c r="BO19"/>
      <c r="BP19" s="54" t="s">
        <v>225</v>
      </c>
      <c r="BQ19" s="65">
        <v>0.45067833209519825</v>
      </c>
      <c r="BR19" s="16">
        <v>0.41977366059148807</v>
      </c>
      <c r="BS19"/>
      <c r="BT19"/>
      <c r="BU19"/>
      <c r="BV19"/>
      <c r="BW19"/>
      <c r="BX19"/>
      <c r="BY19"/>
      <c r="BZ19"/>
      <c r="CA19"/>
      <c r="CB19" s="54" t="s">
        <v>298</v>
      </c>
      <c r="CC19" s="65">
        <v>0.36420788707168061</v>
      </c>
      <c r="CD19" s="16">
        <v>0.3296075266512658</v>
      </c>
      <c r="CE19"/>
      <c r="CF19"/>
      <c r="CG19"/>
      <c r="CH19"/>
      <c r="CI19"/>
      <c r="CJ19"/>
      <c r="CK19"/>
      <c r="CL19"/>
      <c r="CM19"/>
      <c r="CN19"/>
      <c r="CO19" s="54" t="s">
        <v>147</v>
      </c>
      <c r="CP19" s="65">
        <v>0.37027971997109282</v>
      </c>
      <c r="CQ19" s="16">
        <v>0.36650372967314299</v>
      </c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</row>
    <row r="20" spans="1:198" ht="31.2" x14ac:dyDescent="0.3">
      <c r="A20" s="34">
        <f>'3. indicatori CT_valori_nom'!A183</f>
        <v>83084</v>
      </c>
      <c r="B20" s="34" t="str">
        <f>'3. indicatori CT_valori_nom'!B183</f>
        <v>SANT'AGATA DI MILITELLO</v>
      </c>
      <c r="C20" s="34" t="str">
        <f>'3. indicatori CT_valori_nom'!C183</f>
        <v>SICILIA</v>
      </c>
      <c r="D20" s="34">
        <f>'3. indicatori CT_valori_nom'!D183</f>
        <v>101018</v>
      </c>
      <c r="E20" s="34">
        <f>SUM('5. normalizz_CT singola regione'!E183:O183)/11</f>
        <v>0.35849247914564236</v>
      </c>
      <c r="F20" s="34">
        <f t="shared" si="0"/>
        <v>0.45015221366720198</v>
      </c>
      <c r="G20" s="34">
        <f>SUM('5. normalizz_CT singola regione'!P183:X183)/9</f>
        <v>0.43532774248819506</v>
      </c>
      <c r="H20" s="34">
        <f t="shared" ref="H20" si="87">AVERAGE(G$2:G$48)</f>
        <v>0.35443222536503555</v>
      </c>
      <c r="I20" s="34">
        <f>SUM('5. normalizz_CT singola regione'!Y183:AI183)/9</f>
        <v>0.34780117844559649</v>
      </c>
      <c r="J20" s="34">
        <f t="shared" ref="J20" si="88">AVERAGE(I$2:I$48)</f>
        <v>0.39212042421839255</v>
      </c>
      <c r="K20" s="34">
        <f>SUM('5. normalizz_CT singola regione'!AJ183:AR183)/9</f>
        <v>3.0870975270724663E-2</v>
      </c>
      <c r="L20" s="34">
        <f t="shared" ref="L20" si="89">AVERAGE(K$2:K$48)</f>
        <v>0.16837887091161055</v>
      </c>
      <c r="M20" s="34">
        <f>SUM('5. normalizz_CT singola regione'!AS183:AW183)/5</f>
        <v>0.56641855769788574</v>
      </c>
      <c r="N20" s="34">
        <f t="shared" ref="N20" si="90">AVERAGE(M$2:M$48)</f>
        <v>0.41977366059148807</v>
      </c>
      <c r="O20" s="34">
        <f>SUM('5. normalizz_CT singola regione'!AX183:BD183)/7</f>
        <v>0.34087332775073259</v>
      </c>
      <c r="P20" s="34">
        <f t="shared" ref="P20" si="91">AVERAGE(O$2:O$48)</f>
        <v>0.3296075266512658</v>
      </c>
      <c r="Q20" s="34">
        <f>'5. normalizz_CT singola regione'!BE183</f>
        <v>0.34349213373306808</v>
      </c>
      <c r="R20" s="34">
        <f t="shared" si="6"/>
        <v>0.36650372967314299</v>
      </c>
      <c r="S20"/>
      <c r="T20" s="54" t="s">
        <v>161</v>
      </c>
      <c r="U20" s="65">
        <v>0.46338421168247856</v>
      </c>
      <c r="V20" s="16">
        <v>0.45015221366720198</v>
      </c>
      <c r="W20"/>
      <c r="X20"/>
      <c r="Y20"/>
      <c r="Z20"/>
      <c r="AA20"/>
      <c r="AB20"/>
      <c r="AC20"/>
      <c r="AD20"/>
      <c r="AE20"/>
      <c r="AF20" s="54" t="s">
        <v>161</v>
      </c>
      <c r="AG20" s="65">
        <v>0.39436173806813435</v>
      </c>
      <c r="AH20" s="16">
        <v>0.35443222536503555</v>
      </c>
      <c r="AI20"/>
      <c r="AJ20"/>
      <c r="AK20"/>
      <c r="AL20"/>
      <c r="AM20"/>
      <c r="AN20"/>
      <c r="AO20"/>
      <c r="AP20"/>
      <c r="AQ20"/>
      <c r="AR20" s="54" t="s">
        <v>220</v>
      </c>
      <c r="AS20" s="65">
        <v>0.40159041979294446</v>
      </c>
      <c r="AT20" s="16">
        <v>0.39212042421839255</v>
      </c>
      <c r="AU20"/>
      <c r="AV20"/>
      <c r="AW20"/>
      <c r="AX20"/>
      <c r="AY20"/>
      <c r="AZ20"/>
      <c r="BA20"/>
      <c r="BB20"/>
      <c r="BC20"/>
      <c r="BD20" s="54" t="s">
        <v>173</v>
      </c>
      <c r="BE20" s="65">
        <v>0.16651401810684319</v>
      </c>
      <c r="BF20" s="16">
        <v>0.16837887091161055</v>
      </c>
      <c r="BG20"/>
      <c r="BH20"/>
      <c r="BI20"/>
      <c r="BJ20"/>
      <c r="BK20"/>
      <c r="BL20"/>
      <c r="BM20"/>
      <c r="BN20"/>
      <c r="BO20"/>
      <c r="BP20" s="54" t="s">
        <v>205</v>
      </c>
      <c r="BQ20" s="65">
        <v>0.44459898078858606</v>
      </c>
      <c r="BR20" s="16">
        <v>0.41977366059148807</v>
      </c>
      <c r="BS20"/>
      <c r="BT20"/>
      <c r="BU20"/>
      <c r="BV20"/>
      <c r="BW20"/>
      <c r="BX20"/>
      <c r="BY20"/>
      <c r="BZ20"/>
      <c r="CA20"/>
      <c r="CB20" s="54" t="s">
        <v>160</v>
      </c>
      <c r="CC20" s="65">
        <v>0.35561045962772342</v>
      </c>
      <c r="CD20" s="16">
        <v>0.3296075266512658</v>
      </c>
      <c r="CE20"/>
      <c r="CF20"/>
      <c r="CG20"/>
      <c r="CH20"/>
      <c r="CI20"/>
      <c r="CJ20"/>
      <c r="CK20"/>
      <c r="CL20"/>
      <c r="CM20"/>
      <c r="CN20"/>
      <c r="CO20" s="54" t="s">
        <v>288</v>
      </c>
      <c r="CP20" s="65">
        <v>0.36973128957298962</v>
      </c>
      <c r="CQ20" s="16">
        <v>0.36650372967314299</v>
      </c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</row>
    <row r="21" spans="1:198" x14ac:dyDescent="0.3">
      <c r="A21" s="34">
        <f>'3. indicatori CT_valori_nom'!A184</f>
        <v>83097</v>
      </c>
      <c r="B21" s="34" t="str">
        <f>'3. indicatori CT_valori_nom'!B184</f>
        <v>TAORMINA</v>
      </c>
      <c r="C21" s="34" t="str">
        <f>'3. indicatori CT_valori_nom'!C184</f>
        <v>SICILIA</v>
      </c>
      <c r="D21" s="34">
        <f>'3. indicatori CT_valori_nom'!D184</f>
        <v>68802</v>
      </c>
      <c r="E21" s="34">
        <f>SUM('5. normalizz_CT singola regione'!E184:O184)/11</f>
        <v>0.475826525718124</v>
      </c>
      <c r="F21" s="34">
        <f t="shared" si="0"/>
        <v>0.45015221366720198</v>
      </c>
      <c r="G21" s="34">
        <f>SUM('5. normalizz_CT singola regione'!P184:X184)/9</f>
        <v>0.4067227044275234</v>
      </c>
      <c r="H21" s="34">
        <f t="shared" ref="H21" si="92">AVERAGE(G$2:G$48)</f>
        <v>0.35443222536503555</v>
      </c>
      <c r="I21" s="34">
        <f>SUM('5. normalizz_CT singola regione'!Y184:AI184)/9</f>
        <v>0.28948679974743008</v>
      </c>
      <c r="J21" s="34">
        <f t="shared" ref="J21" si="93">AVERAGE(I$2:I$48)</f>
        <v>0.39212042421839255</v>
      </c>
      <c r="K21" s="34">
        <f>SUM('5. normalizz_CT singola regione'!AJ184:AR184)/9</f>
        <v>7.5773149802148013E-2</v>
      </c>
      <c r="L21" s="34">
        <f t="shared" ref="L21" si="94">AVERAGE(K$2:K$48)</f>
        <v>0.16837887091161055</v>
      </c>
      <c r="M21" s="34">
        <f>SUM('5. normalizz_CT singola regione'!AS184:AW184)/5</f>
        <v>0.5189242822642417</v>
      </c>
      <c r="N21" s="34">
        <f t="shared" ref="N21" si="95">AVERAGE(M$2:M$48)</f>
        <v>0.41977366059148807</v>
      </c>
      <c r="O21" s="34">
        <f>SUM('5. normalizz_CT singola regione'!AX184:BD184)/7</f>
        <v>0.4243635456412872</v>
      </c>
      <c r="P21" s="34">
        <f t="shared" ref="P21" si="96">AVERAGE(O$2:O$48)</f>
        <v>0.3296075266512658</v>
      </c>
      <c r="Q21" s="34">
        <f>'5. normalizz_CT singola regione'!BE184</f>
        <v>0.36973128957298962</v>
      </c>
      <c r="R21" s="34">
        <f t="shared" si="6"/>
        <v>0.36650372967314299</v>
      </c>
      <c r="S21"/>
      <c r="T21" s="54" t="s">
        <v>163</v>
      </c>
      <c r="U21" s="65">
        <v>0.46065933835698947</v>
      </c>
      <c r="V21" s="16">
        <v>0.45015221366720198</v>
      </c>
      <c r="W21"/>
      <c r="X21"/>
      <c r="Y21"/>
      <c r="Z21"/>
      <c r="AA21"/>
      <c r="AB21"/>
      <c r="AC21"/>
      <c r="AD21"/>
      <c r="AE21"/>
      <c r="AF21" s="54" t="s">
        <v>193</v>
      </c>
      <c r="AG21" s="65">
        <v>0.39345166065066117</v>
      </c>
      <c r="AH21" s="16">
        <v>0.35443222536503555</v>
      </c>
      <c r="AI21"/>
      <c r="AJ21"/>
      <c r="AK21"/>
      <c r="AL21"/>
      <c r="AM21"/>
      <c r="AN21"/>
      <c r="AO21"/>
      <c r="AP21"/>
      <c r="AQ21"/>
      <c r="AR21" s="54" t="s">
        <v>2086</v>
      </c>
      <c r="AS21" s="65">
        <v>0.39872703464957587</v>
      </c>
      <c r="AT21" s="16">
        <v>0.39212042421839255</v>
      </c>
      <c r="AU21"/>
      <c r="AV21"/>
      <c r="AW21"/>
      <c r="AX21"/>
      <c r="AY21"/>
      <c r="AZ21"/>
      <c r="BA21"/>
      <c r="BB21"/>
      <c r="BC21"/>
      <c r="BD21" s="54" t="s">
        <v>2058</v>
      </c>
      <c r="BE21" s="65">
        <v>0.16502242740040846</v>
      </c>
      <c r="BF21" s="16">
        <v>0.16837887091161055</v>
      </c>
      <c r="BG21"/>
      <c r="BH21"/>
      <c r="BI21"/>
      <c r="BJ21"/>
      <c r="BK21"/>
      <c r="BL21"/>
      <c r="BM21"/>
      <c r="BN21"/>
      <c r="BO21"/>
      <c r="BP21" s="54" t="s">
        <v>2065</v>
      </c>
      <c r="BQ21" s="65">
        <v>0.44336894972335833</v>
      </c>
      <c r="BR21" s="16">
        <v>0.41977366059148807</v>
      </c>
      <c r="BS21"/>
      <c r="BT21"/>
      <c r="BU21"/>
      <c r="BV21"/>
      <c r="BW21"/>
      <c r="BX21"/>
      <c r="BY21"/>
      <c r="BZ21"/>
      <c r="CA21"/>
      <c r="CB21" s="54" t="s">
        <v>194</v>
      </c>
      <c r="CC21" s="65">
        <v>0.35174145365173221</v>
      </c>
      <c r="CD21" s="16">
        <v>0.3296075266512658</v>
      </c>
      <c r="CE21"/>
      <c r="CF21"/>
      <c r="CG21"/>
      <c r="CH21"/>
      <c r="CI21"/>
      <c r="CJ21"/>
      <c r="CK21"/>
      <c r="CL21"/>
      <c r="CM21"/>
      <c r="CN21"/>
      <c r="CO21" s="54" t="s">
        <v>240</v>
      </c>
      <c r="CP21" s="65">
        <v>0.36454283927625197</v>
      </c>
      <c r="CQ21" s="16">
        <v>0.36650372967314299</v>
      </c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</row>
    <row r="22" spans="1:198" x14ac:dyDescent="0.3">
      <c r="A22" s="34">
        <f>'3. indicatori CT_valori_nom'!A185</f>
        <v>84001</v>
      </c>
      <c r="B22" s="34" t="str">
        <f>'3. indicatori CT_valori_nom'!B185</f>
        <v>AGRIGENTO</v>
      </c>
      <c r="C22" s="34" t="str">
        <f>'3. indicatori CT_valori_nom'!C185</f>
        <v>SICILIA</v>
      </c>
      <c r="D22" s="34">
        <f>'3. indicatori CT_valori_nom'!D185</f>
        <v>176229</v>
      </c>
      <c r="E22" s="34">
        <f>SUM('5. normalizz_CT singola regione'!E185:O185)/11</f>
        <v>0.5079741863726871</v>
      </c>
      <c r="F22" s="34">
        <f t="shared" si="0"/>
        <v>0.45015221366720198</v>
      </c>
      <c r="G22" s="34">
        <f>SUM('5. normalizz_CT singola regione'!P185:X185)/9</f>
        <v>0.42189348558517525</v>
      </c>
      <c r="H22" s="34">
        <f t="shared" ref="H22" si="97">AVERAGE(G$2:G$48)</f>
        <v>0.35443222536503555</v>
      </c>
      <c r="I22" s="34">
        <f>SUM('5. normalizz_CT singola regione'!Y185:AI185)/9</f>
        <v>0.42055139588702467</v>
      </c>
      <c r="J22" s="34">
        <f t="shared" ref="J22" si="98">AVERAGE(I$2:I$48)</f>
        <v>0.39212042421839255</v>
      </c>
      <c r="K22" s="34">
        <f>SUM('5. normalizz_CT singola regione'!AJ185:AR185)/9</f>
        <v>0.13754056932363734</v>
      </c>
      <c r="L22" s="34">
        <f t="shared" ref="L22" si="99">AVERAGE(K$2:K$48)</f>
        <v>0.16837887091161055</v>
      </c>
      <c r="M22" s="34">
        <f>SUM('5. normalizz_CT singola regione'!AS185:AW185)/5</f>
        <v>0.52752101145484642</v>
      </c>
      <c r="N22" s="34">
        <f t="shared" ref="N22" si="100">AVERAGE(M$2:M$48)</f>
        <v>0.41977366059148807</v>
      </c>
      <c r="O22" s="34">
        <f>SUM('5. normalizz_CT singola regione'!AX185:BD185)/7</f>
        <v>0.33958980953952433</v>
      </c>
      <c r="P22" s="34">
        <f t="shared" ref="P22" si="101">AVERAGE(O$2:O$48)</f>
        <v>0.3296075266512658</v>
      </c>
      <c r="Q22" s="34">
        <f>'5. normalizz_CT singola regione'!BE185</f>
        <v>0.4046316423190206</v>
      </c>
      <c r="R22" s="34">
        <f t="shared" si="6"/>
        <v>0.36650372967314299</v>
      </c>
      <c r="S22"/>
      <c r="T22" s="54" t="s">
        <v>158</v>
      </c>
      <c r="U22" s="65">
        <v>0.45549050551358194</v>
      </c>
      <c r="V22" s="16">
        <v>0.45015221366720198</v>
      </c>
      <c r="W22"/>
      <c r="X22"/>
      <c r="Y22"/>
      <c r="Z22"/>
      <c r="AA22"/>
      <c r="AB22"/>
      <c r="AC22"/>
      <c r="AD22"/>
      <c r="AE22"/>
      <c r="AF22" s="54" t="s">
        <v>220</v>
      </c>
      <c r="AG22" s="65">
        <v>0.3901997642935473</v>
      </c>
      <c r="AH22" s="16">
        <v>0.35443222536503555</v>
      </c>
      <c r="AI22"/>
      <c r="AJ22"/>
      <c r="AK22"/>
      <c r="AL22"/>
      <c r="AM22"/>
      <c r="AN22"/>
      <c r="AO22"/>
      <c r="AP22"/>
      <c r="AQ22"/>
      <c r="AR22" s="54" t="s">
        <v>229</v>
      </c>
      <c r="AS22" s="65">
        <v>0.39850647310292131</v>
      </c>
      <c r="AT22" s="16">
        <v>0.39212042421839255</v>
      </c>
      <c r="AU22"/>
      <c r="AV22"/>
      <c r="AW22"/>
      <c r="AX22"/>
      <c r="AY22"/>
      <c r="AZ22"/>
      <c r="BA22"/>
      <c r="BB22"/>
      <c r="BC22"/>
      <c r="BD22" s="54" t="s">
        <v>141</v>
      </c>
      <c r="BE22" s="65">
        <v>0.15877954988652238</v>
      </c>
      <c r="BF22" s="16">
        <v>0.16837887091161055</v>
      </c>
      <c r="BG22"/>
      <c r="BH22"/>
      <c r="BI22"/>
      <c r="BJ22"/>
      <c r="BK22"/>
      <c r="BL22"/>
      <c r="BM22"/>
      <c r="BN22"/>
      <c r="BO22"/>
      <c r="BP22" s="54" t="s">
        <v>160</v>
      </c>
      <c r="BQ22" s="65">
        <v>0.43870924492920349</v>
      </c>
      <c r="BR22" s="16">
        <v>0.41977366059148807</v>
      </c>
      <c r="BS22"/>
      <c r="BT22"/>
      <c r="BU22"/>
      <c r="BV22"/>
      <c r="BW22"/>
      <c r="BX22"/>
      <c r="BY22"/>
      <c r="BZ22"/>
      <c r="CA22"/>
      <c r="CB22" s="54" t="s">
        <v>143</v>
      </c>
      <c r="CC22" s="65">
        <v>0.34287804444076997</v>
      </c>
      <c r="CD22" s="16">
        <v>0.3296075266512658</v>
      </c>
      <c r="CE22"/>
      <c r="CF22"/>
      <c r="CG22"/>
      <c r="CH22"/>
      <c r="CI22"/>
      <c r="CJ22"/>
      <c r="CK22"/>
      <c r="CL22"/>
      <c r="CM22"/>
      <c r="CN22"/>
      <c r="CO22" s="54" t="s">
        <v>2055</v>
      </c>
      <c r="CP22" s="65">
        <v>0.36263562793370357</v>
      </c>
      <c r="CQ22" s="16">
        <v>0.36650372967314299</v>
      </c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</row>
    <row r="23" spans="1:198" x14ac:dyDescent="0.3">
      <c r="A23" s="34">
        <f>'3. indicatori CT_valori_nom'!A186</f>
        <v>84011</v>
      </c>
      <c r="B23" s="34" t="str">
        <f>'3. indicatori CT_valori_nom'!B186</f>
        <v>CANICATTI'</v>
      </c>
      <c r="C23" s="34" t="str">
        <f>'3. indicatori CT_valori_nom'!C186</f>
        <v>SICILIA</v>
      </c>
      <c r="D23" s="34">
        <f>'3. indicatori CT_valori_nom'!D186</f>
        <v>62591</v>
      </c>
      <c r="E23" s="34">
        <f>SUM('5. normalizz_CT singola regione'!E186:O186)/11</f>
        <v>0.46065933835698947</v>
      </c>
      <c r="F23" s="34">
        <f t="shared" si="0"/>
        <v>0.45015221366720198</v>
      </c>
      <c r="G23" s="34">
        <f>SUM('5. normalizz_CT singola regione'!P186:X186)/9</f>
        <v>0.2723784702598066</v>
      </c>
      <c r="H23" s="34">
        <f t="shared" ref="H23" si="102">AVERAGE(G$2:G$48)</f>
        <v>0.35443222536503555</v>
      </c>
      <c r="I23" s="34">
        <f>SUM('5. normalizz_CT singola regione'!Y186:AI186)/9</f>
        <v>0.28788178929374081</v>
      </c>
      <c r="J23" s="34">
        <f t="shared" ref="J23" si="103">AVERAGE(I$2:I$48)</f>
        <v>0.39212042421839255</v>
      </c>
      <c r="K23" s="34">
        <f>SUM('5. normalizz_CT singola regione'!AJ186:AR186)/9</f>
        <v>9.4623149319848623E-2</v>
      </c>
      <c r="L23" s="34">
        <f t="shared" ref="L23" si="104">AVERAGE(K$2:K$48)</f>
        <v>0.16837887091161055</v>
      </c>
      <c r="M23" s="34">
        <f>SUM('5. normalizz_CT singola regione'!AS186:AW186)/5</f>
        <v>0.3119802717855249</v>
      </c>
      <c r="N23" s="34">
        <f t="shared" ref="N23" si="105">AVERAGE(M$2:M$48)</f>
        <v>0.41977366059148807</v>
      </c>
      <c r="O23" s="34">
        <f>SUM('5. normalizz_CT singola regione'!AX186:BD186)/7</f>
        <v>0.17827200359253612</v>
      </c>
      <c r="P23" s="34">
        <f t="shared" ref="P23" si="106">AVERAGE(O$2:O$48)</f>
        <v>0.3296075266512658</v>
      </c>
      <c r="Q23" s="34">
        <f>'5. normalizz_CT singola regione'!BE186</f>
        <v>0.28685434970547546</v>
      </c>
      <c r="R23" s="34">
        <f t="shared" si="6"/>
        <v>0.36650372967314299</v>
      </c>
      <c r="S23"/>
      <c r="T23" s="54" t="s">
        <v>141</v>
      </c>
      <c r="U23" s="65">
        <v>0.44299342215144066</v>
      </c>
      <c r="V23" s="16">
        <v>0.45015221366720198</v>
      </c>
      <c r="W23"/>
      <c r="X23"/>
      <c r="Y23"/>
      <c r="Z23"/>
      <c r="AA23"/>
      <c r="AB23"/>
      <c r="AC23"/>
      <c r="AD23"/>
      <c r="AE23"/>
      <c r="AF23" s="54" t="s">
        <v>2096</v>
      </c>
      <c r="AG23" s="65">
        <v>0.38550629683072418</v>
      </c>
      <c r="AH23" s="16">
        <v>0.35443222536503555</v>
      </c>
      <c r="AI23"/>
      <c r="AJ23"/>
      <c r="AK23"/>
      <c r="AL23"/>
      <c r="AM23"/>
      <c r="AN23"/>
      <c r="AO23"/>
      <c r="AP23"/>
      <c r="AQ23"/>
      <c r="AR23" s="54" t="s">
        <v>294</v>
      </c>
      <c r="AS23" s="65">
        <v>0.39379154088868634</v>
      </c>
      <c r="AT23" s="16">
        <v>0.39212042421839255</v>
      </c>
      <c r="AU23"/>
      <c r="AV23"/>
      <c r="AW23"/>
      <c r="AX23"/>
      <c r="AY23"/>
      <c r="AZ23"/>
      <c r="BA23"/>
      <c r="BB23"/>
      <c r="BC23"/>
      <c r="BD23" s="54" t="s">
        <v>147</v>
      </c>
      <c r="BE23" s="65">
        <v>0.153443927414188</v>
      </c>
      <c r="BF23" s="16">
        <v>0.16837887091161055</v>
      </c>
      <c r="BG23"/>
      <c r="BH23"/>
      <c r="BI23"/>
      <c r="BJ23"/>
      <c r="BK23"/>
      <c r="BL23"/>
      <c r="BM23"/>
      <c r="BN23"/>
      <c r="BO23"/>
      <c r="BP23" s="54" t="s">
        <v>177</v>
      </c>
      <c r="BQ23" s="65">
        <v>0.43141110636310137</v>
      </c>
      <c r="BR23" s="16">
        <v>0.41977366059148807</v>
      </c>
      <c r="BS23"/>
      <c r="BT23"/>
      <c r="BU23"/>
      <c r="BV23"/>
      <c r="BW23"/>
      <c r="BX23"/>
      <c r="BY23"/>
      <c r="BZ23"/>
      <c r="CA23"/>
      <c r="CB23" s="54" t="s">
        <v>270</v>
      </c>
      <c r="CC23" s="65">
        <v>0.34087332775073259</v>
      </c>
      <c r="CD23" s="16">
        <v>0.3296075266512658</v>
      </c>
      <c r="CE23"/>
      <c r="CF23"/>
      <c r="CG23"/>
      <c r="CH23"/>
      <c r="CI23"/>
      <c r="CJ23"/>
      <c r="CK23"/>
      <c r="CL23"/>
      <c r="CM23"/>
      <c r="CN23"/>
      <c r="CO23" s="54" t="s">
        <v>141</v>
      </c>
      <c r="CP23" s="65">
        <v>0.35608300231402995</v>
      </c>
      <c r="CQ23" s="16">
        <v>0.36650372967314299</v>
      </c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</row>
    <row r="24" spans="1:198" x14ac:dyDescent="0.3">
      <c r="A24" s="34">
        <f>'3. indicatori CT_valori_nom'!A187</f>
        <v>84021</v>
      </c>
      <c r="B24" s="34" t="str">
        <f>'3. indicatori CT_valori_nom'!B187</f>
        <v>LICATA</v>
      </c>
      <c r="C24" s="34" t="str">
        <f>'3. indicatori CT_valori_nom'!C187</f>
        <v>SICILIA</v>
      </c>
      <c r="D24" s="34">
        <f>'3. indicatori CT_valori_nom'!D187</f>
        <v>82957</v>
      </c>
      <c r="E24" s="34">
        <f>SUM('5. normalizz_CT singola regione'!E187:O187)/11</f>
        <v>0.47285274448116771</v>
      </c>
      <c r="F24" s="34">
        <f t="shared" si="0"/>
        <v>0.45015221366720198</v>
      </c>
      <c r="G24" s="34">
        <f>SUM('5. normalizz_CT singola regione'!P187:X187)/9</f>
        <v>0.26880803334792719</v>
      </c>
      <c r="H24" s="34">
        <f t="shared" ref="H24" si="107">AVERAGE(G$2:G$48)</f>
        <v>0.35443222536503555</v>
      </c>
      <c r="I24" s="34">
        <f>SUM('5. normalizz_CT singola regione'!Y187:AI187)/9</f>
        <v>0.42326096868128554</v>
      </c>
      <c r="J24" s="34">
        <f t="shared" ref="J24" si="108">AVERAGE(I$2:I$48)</f>
        <v>0.39212042421839255</v>
      </c>
      <c r="K24" s="34">
        <f>SUM('5. normalizz_CT singola regione'!AJ187:AR187)/9</f>
        <v>0.17854248243477075</v>
      </c>
      <c r="L24" s="34">
        <f t="shared" ref="L24" si="109">AVERAGE(K$2:K$48)</f>
        <v>0.16837887091161055</v>
      </c>
      <c r="M24" s="34">
        <f>SUM('5. normalizz_CT singola regione'!AS187:AW187)/5</f>
        <v>0.33318437615095053</v>
      </c>
      <c r="N24" s="34">
        <f t="shared" ref="N24" si="110">AVERAGE(M$2:M$48)</f>
        <v>0.41977366059148807</v>
      </c>
      <c r="O24" s="34">
        <f>SUM('5. normalizz_CT singola regione'!AX187:BD187)/7</f>
        <v>0.17245762460001954</v>
      </c>
      <c r="P24" s="34">
        <f t="shared" ref="P24" si="111">AVERAGE(O$2:O$48)</f>
        <v>0.3296075266512658</v>
      </c>
      <c r="Q24" s="34">
        <f>'5. normalizz_CT singola regione'!BE187</f>
        <v>0.33145851671715792</v>
      </c>
      <c r="R24" s="34">
        <f t="shared" si="6"/>
        <v>0.36650372967314299</v>
      </c>
      <c r="S24"/>
      <c r="T24" s="54" t="s">
        <v>160</v>
      </c>
      <c r="U24" s="65">
        <v>0.4394765840207322</v>
      </c>
      <c r="V24" s="16">
        <v>0.45015221366720198</v>
      </c>
      <c r="W24"/>
      <c r="X24"/>
      <c r="Y24"/>
      <c r="Z24"/>
      <c r="AA24"/>
      <c r="AB24"/>
      <c r="AC24"/>
      <c r="AD24"/>
      <c r="AE24"/>
      <c r="AF24" s="54" t="s">
        <v>2055</v>
      </c>
      <c r="AG24" s="65">
        <v>0.36964143760751644</v>
      </c>
      <c r="AH24" s="16">
        <v>0.35443222536503555</v>
      </c>
      <c r="AI24"/>
      <c r="AJ24"/>
      <c r="AK24"/>
      <c r="AL24"/>
      <c r="AM24"/>
      <c r="AN24"/>
      <c r="AO24"/>
      <c r="AP24"/>
      <c r="AQ24"/>
      <c r="AR24" s="54" t="s">
        <v>298</v>
      </c>
      <c r="AS24" s="65">
        <v>0.39139490258929854</v>
      </c>
      <c r="AT24" s="16">
        <v>0.39212042421839255</v>
      </c>
      <c r="AU24"/>
      <c r="AV24"/>
      <c r="AW24"/>
      <c r="AX24"/>
      <c r="AY24"/>
      <c r="AZ24"/>
      <c r="BA24"/>
      <c r="BB24"/>
      <c r="BC24"/>
      <c r="BD24" s="54" t="s">
        <v>294</v>
      </c>
      <c r="BE24" s="65">
        <v>0.15145547182034302</v>
      </c>
      <c r="BF24" s="16">
        <v>0.16837887091161055</v>
      </c>
      <c r="BG24"/>
      <c r="BH24"/>
      <c r="BI24"/>
      <c r="BJ24"/>
      <c r="BK24"/>
      <c r="BL24"/>
      <c r="BM24"/>
      <c r="BN24"/>
      <c r="BO24"/>
      <c r="BP24" s="54" t="s">
        <v>298</v>
      </c>
      <c r="BQ24" s="65">
        <v>0.42628223666438664</v>
      </c>
      <c r="BR24" s="16">
        <v>0.41977366059148807</v>
      </c>
      <c r="BS24"/>
      <c r="BT24"/>
      <c r="BU24"/>
      <c r="BV24"/>
      <c r="BW24"/>
      <c r="BX24"/>
      <c r="BY24"/>
      <c r="BZ24"/>
      <c r="CA24"/>
      <c r="CB24" s="54" t="s">
        <v>173</v>
      </c>
      <c r="CC24" s="65">
        <v>0.33984671460844973</v>
      </c>
      <c r="CD24" s="16">
        <v>0.3296075266512658</v>
      </c>
      <c r="CE24"/>
      <c r="CF24"/>
      <c r="CG24"/>
      <c r="CH24"/>
      <c r="CI24"/>
      <c r="CJ24"/>
      <c r="CK24"/>
      <c r="CL24"/>
      <c r="CM24"/>
      <c r="CN24"/>
      <c r="CO24" s="54" t="s">
        <v>229</v>
      </c>
      <c r="CP24" s="65">
        <v>0.35538923718056692</v>
      </c>
      <c r="CQ24" s="16">
        <v>0.36650372967314299</v>
      </c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</row>
    <row r="25" spans="1:198" x14ac:dyDescent="0.3">
      <c r="A25" s="34">
        <f>'3. indicatori CT_valori_nom'!A188</f>
        <v>84033</v>
      </c>
      <c r="B25" s="34" t="str">
        <f>'3. indicatori CT_valori_nom'!B188</f>
        <v>RIBERA</v>
      </c>
      <c r="C25" s="34" t="str">
        <f>'3. indicatori CT_valori_nom'!C188</f>
        <v>SICILIA</v>
      </c>
      <c r="D25" s="34">
        <f>'3. indicatori CT_valori_nom'!D188</f>
        <v>50905</v>
      </c>
      <c r="E25" s="34">
        <f>SUM('5. normalizz_CT singola regione'!E188:O188)/11</f>
        <v>0.40156888729161283</v>
      </c>
      <c r="F25" s="34">
        <f t="shared" si="0"/>
        <v>0.45015221366720198</v>
      </c>
      <c r="G25" s="34">
        <f>SUM('5. normalizz_CT singola regione'!P188:X188)/9</f>
        <v>0.1483227547255431</v>
      </c>
      <c r="H25" s="34">
        <f t="shared" ref="H25" si="112">AVERAGE(G$2:G$48)</f>
        <v>0.35443222536503555</v>
      </c>
      <c r="I25" s="34">
        <f>SUM('5. normalizz_CT singola regione'!Y188:AI188)/9</f>
        <v>0.32412775798562404</v>
      </c>
      <c r="J25" s="34">
        <f t="shared" ref="J25" si="113">AVERAGE(I$2:I$48)</f>
        <v>0.39212042421839255</v>
      </c>
      <c r="K25" s="34">
        <f>SUM('5. normalizz_CT singola regione'!AJ188:AR188)/9</f>
        <v>0.24818820702059932</v>
      </c>
      <c r="L25" s="34">
        <f t="shared" ref="L25" si="114">AVERAGE(K$2:K$48)</f>
        <v>0.16837887091161055</v>
      </c>
      <c r="M25" s="34">
        <f>SUM('5. normalizz_CT singola regione'!AS188:AW188)/5</f>
        <v>0.63452766101868741</v>
      </c>
      <c r="N25" s="34">
        <f t="shared" ref="N25" si="115">AVERAGE(M$2:M$48)</f>
        <v>0.41977366059148807</v>
      </c>
      <c r="O25" s="34">
        <f>SUM('5. normalizz_CT singola regione'!AX188:BD188)/7</f>
        <v>0.28033703687938633</v>
      </c>
      <c r="P25" s="34">
        <f t="shared" ref="P25" si="116">AVERAGE(O$2:O$48)</f>
        <v>0.3296075266512658</v>
      </c>
      <c r="Q25" s="34">
        <f>'5. normalizz_CT singola regione'!BE188</f>
        <v>0.33412507918839124</v>
      </c>
      <c r="R25" s="34">
        <f t="shared" si="6"/>
        <v>0.36650372967314299</v>
      </c>
      <c r="S25"/>
      <c r="T25" s="54" t="s">
        <v>193</v>
      </c>
      <c r="U25" s="65">
        <v>0.43822865161681385</v>
      </c>
      <c r="V25" s="16">
        <v>0.45015221366720198</v>
      </c>
      <c r="W25"/>
      <c r="X25"/>
      <c r="Y25"/>
      <c r="Z25"/>
      <c r="AA25"/>
      <c r="AB25"/>
      <c r="AC25"/>
      <c r="AD25"/>
      <c r="AE25"/>
      <c r="AF25" s="54" t="s">
        <v>229</v>
      </c>
      <c r="AG25" s="65">
        <v>0.35598791031164256</v>
      </c>
      <c r="AH25" s="16">
        <v>0.35443222536503555</v>
      </c>
      <c r="AI25"/>
      <c r="AJ25"/>
      <c r="AK25"/>
      <c r="AL25"/>
      <c r="AM25"/>
      <c r="AN25"/>
      <c r="AO25"/>
      <c r="AP25"/>
      <c r="AQ25"/>
      <c r="AR25" s="54" t="s">
        <v>238</v>
      </c>
      <c r="AS25" s="65">
        <v>0.39094495534790735</v>
      </c>
      <c r="AT25" s="16">
        <v>0.39212042421839255</v>
      </c>
      <c r="AU25"/>
      <c r="AV25"/>
      <c r="AW25"/>
      <c r="AX25"/>
      <c r="AY25"/>
      <c r="AZ25"/>
      <c r="BA25"/>
      <c r="BB25"/>
      <c r="BC25"/>
      <c r="BD25" s="54" t="s">
        <v>225</v>
      </c>
      <c r="BE25" s="65">
        <v>0.15014021757710591</v>
      </c>
      <c r="BF25" s="16">
        <v>0.16837887091161055</v>
      </c>
      <c r="BG25"/>
      <c r="BH25"/>
      <c r="BI25"/>
      <c r="BJ25"/>
      <c r="BK25"/>
      <c r="BL25"/>
      <c r="BM25"/>
      <c r="BN25"/>
      <c r="BO25"/>
      <c r="BP25" s="54" t="s">
        <v>229</v>
      </c>
      <c r="BQ25" s="65">
        <v>0.42347148338630075</v>
      </c>
      <c r="BR25" s="16">
        <v>0.41977366059148807</v>
      </c>
      <c r="BS25"/>
      <c r="BT25"/>
      <c r="BU25"/>
      <c r="BV25"/>
      <c r="BW25"/>
      <c r="BX25"/>
      <c r="BY25"/>
      <c r="BZ25"/>
      <c r="CA25"/>
      <c r="CB25" s="54" t="s">
        <v>142</v>
      </c>
      <c r="CC25" s="65">
        <v>0.33958980953952433</v>
      </c>
      <c r="CD25" s="16">
        <v>0.3296075266512658</v>
      </c>
      <c r="CE25"/>
      <c r="CF25"/>
      <c r="CG25"/>
      <c r="CH25"/>
      <c r="CI25"/>
      <c r="CJ25"/>
      <c r="CK25"/>
      <c r="CL25"/>
      <c r="CM25"/>
      <c r="CN25"/>
      <c r="CO25" s="54" t="s">
        <v>194</v>
      </c>
      <c r="CP25" s="65">
        <v>0.35323834353949213</v>
      </c>
      <c r="CQ25" s="16">
        <v>0.36650372967314299</v>
      </c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</row>
    <row r="26" spans="1:198" x14ac:dyDescent="0.3">
      <c r="A26" s="34">
        <f>'3. indicatori CT_valori_nom'!A189</f>
        <v>84041</v>
      </c>
      <c r="B26" s="34" t="str">
        <f>'3. indicatori CT_valori_nom'!B189</f>
        <v>SCIACCA</v>
      </c>
      <c r="C26" s="34" t="str">
        <f>'3. indicatori CT_valori_nom'!C189</f>
        <v>SICILIA</v>
      </c>
      <c r="D26" s="34">
        <f>'3. indicatori CT_valori_nom'!D189</f>
        <v>72447</v>
      </c>
      <c r="E26" s="34">
        <f>SUM('5. normalizz_CT singola regione'!E189:O189)/11</f>
        <v>0.49194198799959638</v>
      </c>
      <c r="F26" s="34">
        <f t="shared" si="0"/>
        <v>0.45015221366720198</v>
      </c>
      <c r="G26" s="34">
        <f>SUM('5. normalizz_CT singola regione'!P189:X189)/9</f>
        <v>0.1623073663092317</v>
      </c>
      <c r="H26" s="34">
        <f t="shared" ref="H26" si="117">AVERAGE(G$2:G$48)</f>
        <v>0.35443222536503555</v>
      </c>
      <c r="I26" s="34">
        <f>SUM('5. normalizz_CT singola regione'!Y189:AI189)/9</f>
        <v>0.34523144294272512</v>
      </c>
      <c r="J26" s="34">
        <f t="shared" ref="J26" si="118">AVERAGE(I$2:I$48)</f>
        <v>0.39212042421839255</v>
      </c>
      <c r="K26" s="34">
        <f>SUM('5. normalizz_CT singola regione'!AJ189:AR189)/9</f>
        <v>0.1280137388283204</v>
      </c>
      <c r="L26" s="34">
        <f t="shared" ref="L26" si="119">AVERAGE(K$2:K$48)</f>
        <v>0.16837887091161055</v>
      </c>
      <c r="M26" s="34">
        <f>SUM('5. normalizz_CT singola regione'!AS189:AW189)/5</f>
        <v>0.50354796282614278</v>
      </c>
      <c r="N26" s="34">
        <f t="shared" ref="N26" si="120">AVERAGE(M$2:M$48)</f>
        <v>0.41977366059148807</v>
      </c>
      <c r="O26" s="34">
        <f>SUM('5. normalizz_CT singola regione'!AX189:BD189)/7</f>
        <v>0.32502993157742793</v>
      </c>
      <c r="P26" s="34">
        <f t="shared" ref="P26" si="121">AVERAGE(O$2:O$48)</f>
        <v>0.3296075266512658</v>
      </c>
      <c r="Q26" s="34">
        <f>'5. normalizz_CT singola regione'!BE189</f>
        <v>0.33175591949772426</v>
      </c>
      <c r="R26" s="34">
        <f t="shared" si="6"/>
        <v>0.36650372967314299</v>
      </c>
      <c r="S26"/>
      <c r="T26" s="54" t="s">
        <v>177</v>
      </c>
      <c r="U26" s="65">
        <v>0.43738625871817616</v>
      </c>
      <c r="V26" s="16">
        <v>0.45015221366720198</v>
      </c>
      <c r="W26"/>
      <c r="X26"/>
      <c r="Y26"/>
      <c r="Z26"/>
      <c r="AA26"/>
      <c r="AB26"/>
      <c r="AC26"/>
      <c r="AD26"/>
      <c r="AE26"/>
      <c r="AF26" s="54" t="s">
        <v>250</v>
      </c>
      <c r="AG26" s="65">
        <v>0.34641888411453253</v>
      </c>
      <c r="AH26" s="16">
        <v>0.35443222536503555</v>
      </c>
      <c r="AI26"/>
      <c r="AJ26"/>
      <c r="AK26"/>
      <c r="AL26"/>
      <c r="AM26"/>
      <c r="AN26"/>
      <c r="AO26"/>
      <c r="AP26"/>
      <c r="AQ26"/>
      <c r="AR26" s="54" t="s">
        <v>161</v>
      </c>
      <c r="AS26" s="65">
        <v>0.39062041129066938</v>
      </c>
      <c r="AT26" s="16">
        <v>0.39212042421839255</v>
      </c>
      <c r="AU26"/>
      <c r="AV26"/>
      <c r="AW26"/>
      <c r="AX26"/>
      <c r="AY26"/>
      <c r="AZ26"/>
      <c r="BA26"/>
      <c r="BB26"/>
      <c r="BC26"/>
      <c r="BD26" s="54" t="s">
        <v>218</v>
      </c>
      <c r="BE26" s="65">
        <v>0.14626058896469765</v>
      </c>
      <c r="BF26" s="16">
        <v>0.16837887091161055</v>
      </c>
      <c r="BG26"/>
      <c r="BH26"/>
      <c r="BI26"/>
      <c r="BJ26"/>
      <c r="BK26"/>
      <c r="BL26"/>
      <c r="BM26"/>
      <c r="BN26"/>
      <c r="BO26"/>
      <c r="BP26" s="54" t="s">
        <v>251</v>
      </c>
      <c r="BQ26" s="65">
        <v>0.41599579625073246</v>
      </c>
      <c r="BR26" s="16">
        <v>0.41977366059148807</v>
      </c>
      <c r="BS26"/>
      <c r="BT26"/>
      <c r="BU26"/>
      <c r="BV26"/>
      <c r="BW26"/>
      <c r="BX26"/>
      <c r="BY26"/>
      <c r="BZ26"/>
      <c r="CA26"/>
      <c r="CB26" s="54" t="s">
        <v>229</v>
      </c>
      <c r="CC26" s="65">
        <v>0.32770112177191418</v>
      </c>
      <c r="CD26" s="16">
        <v>0.3296075266512658</v>
      </c>
      <c r="CE26"/>
      <c r="CF26"/>
      <c r="CG26"/>
      <c r="CH26"/>
      <c r="CI26"/>
      <c r="CJ26"/>
      <c r="CK26"/>
      <c r="CL26"/>
      <c r="CM26"/>
      <c r="CN26"/>
      <c r="CO26" s="54" t="s">
        <v>160</v>
      </c>
      <c r="CP26" s="65">
        <v>0.34896750648770358</v>
      </c>
      <c r="CQ26" s="16">
        <v>0.36650372967314299</v>
      </c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</row>
    <row r="27" spans="1:198" x14ac:dyDescent="0.3">
      <c r="A27" s="34">
        <f>'3. indicatori CT_valori_nom'!A190</f>
        <v>85004</v>
      </c>
      <c r="B27" s="34" t="str">
        <f>'3. indicatori CT_valori_nom'!B190</f>
        <v>CALTANISSETTA</v>
      </c>
      <c r="C27" s="34" t="str">
        <f>'3. indicatori CT_valori_nom'!C190</f>
        <v>SICILIA</v>
      </c>
      <c r="D27" s="34">
        <f>'3. indicatori CT_valori_nom'!D190</f>
        <v>118556</v>
      </c>
      <c r="E27" s="34">
        <f>SUM('5. normalizz_CT singola regione'!E190:O190)/11</f>
        <v>0.46338421168247856</v>
      </c>
      <c r="F27" s="34">
        <f t="shared" si="0"/>
        <v>0.45015221366720198</v>
      </c>
      <c r="G27" s="34">
        <f>SUM('5. normalizz_CT singola regione'!P190:X190)/9</f>
        <v>0.39436173806813435</v>
      </c>
      <c r="H27" s="34">
        <f t="shared" ref="H27" si="122">AVERAGE(G$2:G$48)</f>
        <v>0.35443222536503555</v>
      </c>
      <c r="I27" s="34">
        <f>SUM('5. normalizz_CT singola regione'!Y190:AI190)/9</f>
        <v>0.39062041129066938</v>
      </c>
      <c r="J27" s="34">
        <f t="shared" ref="J27" si="123">AVERAGE(I$2:I$48)</f>
        <v>0.39212042421839255</v>
      </c>
      <c r="K27" s="34">
        <f>SUM('5. normalizz_CT singola regione'!AJ190:AR190)/9</f>
        <v>0.13460887763894883</v>
      </c>
      <c r="L27" s="34">
        <f t="shared" ref="L27" si="124">AVERAGE(K$2:K$48)</f>
        <v>0.16837887091161055</v>
      </c>
      <c r="M27" s="34">
        <f>SUM('5. normalizz_CT singola regione'!AS190:AW190)/5</f>
        <v>0.51789664712965844</v>
      </c>
      <c r="N27" s="34">
        <f t="shared" ref="N27" si="125">AVERAGE(M$2:M$48)</f>
        <v>0.41977366059148807</v>
      </c>
      <c r="O27" s="34">
        <f>SUM('5. normalizz_CT singola regione'!AX190:BD190)/7</f>
        <v>0.40725617959788957</v>
      </c>
      <c r="P27" s="34">
        <f t="shared" ref="P27" si="126">AVERAGE(O$2:O$48)</f>
        <v>0.3296075266512658</v>
      </c>
      <c r="Q27" s="34">
        <f>'5. normalizz_CT singola regione'!BE190</f>
        <v>0.39195462634001155</v>
      </c>
      <c r="R27" s="34">
        <f t="shared" si="6"/>
        <v>0.36650372967314299</v>
      </c>
      <c r="S27"/>
      <c r="T27" s="54" t="s">
        <v>2055</v>
      </c>
      <c r="U27" s="65">
        <v>0.42132927344136822</v>
      </c>
      <c r="V27" s="16">
        <v>0.45015221366720198</v>
      </c>
      <c r="W27"/>
      <c r="X27"/>
      <c r="Y27"/>
      <c r="Z27"/>
      <c r="AA27"/>
      <c r="AB27"/>
      <c r="AC27"/>
      <c r="AD27"/>
      <c r="AE27"/>
      <c r="AF27" s="54" t="s">
        <v>2074</v>
      </c>
      <c r="AG27" s="65">
        <v>0.32616873821920156</v>
      </c>
      <c r="AH27" s="16">
        <v>0.35443222536503555</v>
      </c>
      <c r="AI27"/>
      <c r="AJ27"/>
      <c r="AK27"/>
      <c r="AL27"/>
      <c r="AM27"/>
      <c r="AN27"/>
      <c r="AO27"/>
      <c r="AP27"/>
      <c r="AQ27"/>
      <c r="AR27" s="54" t="s">
        <v>2058</v>
      </c>
      <c r="AS27" s="65">
        <v>0.38064826663597512</v>
      </c>
      <c r="AT27" s="16">
        <v>0.39212042421839255</v>
      </c>
      <c r="AU27"/>
      <c r="AV27"/>
      <c r="AW27"/>
      <c r="AX27"/>
      <c r="AY27"/>
      <c r="AZ27"/>
      <c r="BA27"/>
      <c r="BB27"/>
      <c r="BC27"/>
      <c r="BD27" s="54" t="s">
        <v>240</v>
      </c>
      <c r="BE27" s="65">
        <v>0.14546806398781781</v>
      </c>
      <c r="BF27" s="16">
        <v>0.16837887091161055</v>
      </c>
      <c r="BG27"/>
      <c r="BH27"/>
      <c r="BI27"/>
      <c r="BJ27"/>
      <c r="BK27"/>
      <c r="BL27"/>
      <c r="BM27"/>
      <c r="BN27"/>
      <c r="BO27"/>
      <c r="BP27" s="54" t="s">
        <v>250</v>
      </c>
      <c r="BQ27" s="65">
        <v>0.40594274655204438</v>
      </c>
      <c r="BR27" s="16">
        <v>0.41977366059148807</v>
      </c>
      <c r="BS27"/>
      <c r="BT27"/>
      <c r="BU27"/>
      <c r="BV27"/>
      <c r="BW27"/>
      <c r="BX27"/>
      <c r="BY27"/>
      <c r="BZ27"/>
      <c r="CA27"/>
      <c r="CB27" s="54" t="s">
        <v>276</v>
      </c>
      <c r="CC27" s="65">
        <v>0.32502993157742793</v>
      </c>
      <c r="CD27" s="16">
        <v>0.3296075266512658</v>
      </c>
      <c r="CE27"/>
      <c r="CF27"/>
      <c r="CG27"/>
      <c r="CH27"/>
      <c r="CI27"/>
      <c r="CJ27"/>
      <c r="CK27"/>
      <c r="CL27"/>
      <c r="CM27"/>
      <c r="CN27"/>
      <c r="CO27" s="54" t="s">
        <v>220</v>
      </c>
      <c r="CP27" s="65">
        <v>0.34782276612678609</v>
      </c>
      <c r="CQ27" s="16">
        <v>0.36650372967314299</v>
      </c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</row>
    <row r="28" spans="1:198" x14ac:dyDescent="0.3">
      <c r="A28" s="34">
        <f>'3. indicatori CT_valori_nom'!A191</f>
        <v>85007</v>
      </c>
      <c r="B28" s="34" t="str">
        <f>'3. indicatori CT_valori_nom'!B191</f>
        <v>GELA</v>
      </c>
      <c r="C28" s="34" t="str">
        <f>'3. indicatori CT_valori_nom'!C191</f>
        <v>SICILIA</v>
      </c>
      <c r="D28" s="34">
        <f>'3. indicatori CT_valori_nom'!D191</f>
        <v>131870</v>
      </c>
      <c r="E28" s="34">
        <f>SUM('5. normalizz_CT singola regione'!E191:O191)/11</f>
        <v>0.43822865161681385</v>
      </c>
      <c r="F28" s="34">
        <f t="shared" si="0"/>
        <v>0.45015221366720198</v>
      </c>
      <c r="G28" s="34">
        <f>SUM('5. normalizz_CT singola regione'!P191:X191)/9</f>
        <v>0.39345166065066117</v>
      </c>
      <c r="H28" s="34">
        <f t="shared" ref="H28" si="127">AVERAGE(G$2:G$48)</f>
        <v>0.35443222536503555</v>
      </c>
      <c r="I28" s="34">
        <f>SUM('5. normalizz_CT singola regione'!Y191:AI191)/9</f>
        <v>0.48947944285513756</v>
      </c>
      <c r="J28" s="34">
        <f t="shared" ref="J28" si="128">AVERAGE(I$2:I$48)</f>
        <v>0.39212042421839255</v>
      </c>
      <c r="K28" s="34">
        <f>SUM('5. normalizz_CT singola regione'!AJ191:AR191)/9</f>
        <v>0.23209774101167013</v>
      </c>
      <c r="L28" s="34">
        <f t="shared" ref="L28" si="129">AVERAGE(K$2:K$48)</f>
        <v>0.16837887091161055</v>
      </c>
      <c r="M28" s="34">
        <f>SUM('5. normalizz_CT singola regione'!AS191:AW191)/5</f>
        <v>0.32612533301019975</v>
      </c>
      <c r="N28" s="34">
        <f t="shared" ref="N28" si="130">AVERAGE(M$2:M$48)</f>
        <v>0.41977366059148807</v>
      </c>
      <c r="O28" s="34">
        <f>SUM('5. normalizz_CT singola regione'!AX191:BD191)/7</f>
        <v>0.20856510739107645</v>
      </c>
      <c r="P28" s="34">
        <f t="shared" ref="P28" si="131">AVERAGE(O$2:O$48)</f>
        <v>0.3296075266512658</v>
      </c>
      <c r="Q28" s="34">
        <f>'5. normalizz_CT singola regione'!BE191</f>
        <v>0.37388244135897303</v>
      </c>
      <c r="R28" s="34">
        <f t="shared" si="6"/>
        <v>0.36650372967314299</v>
      </c>
      <c r="S28"/>
      <c r="T28" s="54" t="s">
        <v>250</v>
      </c>
      <c r="U28" s="65">
        <v>0.41798131679287565</v>
      </c>
      <c r="V28" s="16">
        <v>0.45015221366720198</v>
      </c>
      <c r="W28"/>
      <c r="X28"/>
      <c r="Y28"/>
      <c r="Z28"/>
      <c r="AA28"/>
      <c r="AB28"/>
      <c r="AC28"/>
      <c r="AD28"/>
      <c r="AE28"/>
      <c r="AF28" s="54" t="s">
        <v>141</v>
      </c>
      <c r="AG28" s="65">
        <v>0.32593857635693807</v>
      </c>
      <c r="AH28" s="16">
        <v>0.35443222536503555</v>
      </c>
      <c r="AI28"/>
      <c r="AJ28"/>
      <c r="AK28"/>
      <c r="AL28"/>
      <c r="AM28"/>
      <c r="AN28"/>
      <c r="AO28"/>
      <c r="AP28"/>
      <c r="AQ28"/>
      <c r="AR28" s="54" t="s">
        <v>2074</v>
      </c>
      <c r="AS28" s="65">
        <v>0.38018176089334982</v>
      </c>
      <c r="AT28" s="16">
        <v>0.39212042421839255</v>
      </c>
      <c r="AU28"/>
      <c r="AV28"/>
      <c r="AW28"/>
      <c r="AX28"/>
      <c r="AY28"/>
      <c r="AZ28"/>
      <c r="BA28"/>
      <c r="BB28"/>
      <c r="BC28"/>
      <c r="BD28" s="54" t="s">
        <v>229</v>
      </c>
      <c r="BE28" s="65">
        <v>0.1452861356666203</v>
      </c>
      <c r="BF28" s="16">
        <v>0.16837887091161055</v>
      </c>
      <c r="BG28"/>
      <c r="BH28"/>
      <c r="BI28"/>
      <c r="BJ28"/>
      <c r="BK28"/>
      <c r="BL28"/>
      <c r="BM28"/>
      <c r="BN28"/>
      <c r="BO28"/>
      <c r="BP28" s="54" t="s">
        <v>2055</v>
      </c>
      <c r="BQ28" s="65">
        <v>0.4011829888966279</v>
      </c>
      <c r="BR28" s="16">
        <v>0.41977366059148807</v>
      </c>
      <c r="BS28"/>
      <c r="BT28"/>
      <c r="BU28"/>
      <c r="BV28"/>
      <c r="BW28"/>
      <c r="BX28"/>
      <c r="BY28"/>
      <c r="BZ28"/>
      <c r="CA28"/>
      <c r="CB28" s="54" t="s">
        <v>147</v>
      </c>
      <c r="CC28" s="65">
        <v>0.31645783325191346</v>
      </c>
      <c r="CD28" s="16">
        <v>0.3296075266512658</v>
      </c>
      <c r="CE28"/>
      <c r="CF28"/>
      <c r="CG28"/>
      <c r="CH28"/>
      <c r="CI28"/>
      <c r="CJ28"/>
      <c r="CK28"/>
      <c r="CL28"/>
      <c r="CM28"/>
      <c r="CN28"/>
      <c r="CO28" s="54" t="s">
        <v>298</v>
      </c>
      <c r="CP28" s="65">
        <v>0.34772144274728434</v>
      </c>
      <c r="CQ28" s="16">
        <v>0.36650372967314299</v>
      </c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</row>
    <row r="29" spans="1:198" x14ac:dyDescent="0.3">
      <c r="A29" s="34">
        <f>'3. indicatori CT_valori_nom'!A192</f>
        <v>85012</v>
      </c>
      <c r="B29" s="34" t="str">
        <f>'3. indicatori CT_valori_nom'!B192</f>
        <v>MUSSOMELI</v>
      </c>
      <c r="C29" s="34" t="str">
        <f>'3. indicatori CT_valori_nom'!C192</f>
        <v>SICILIA</v>
      </c>
      <c r="D29" s="34">
        <f>'3. indicatori CT_valori_nom'!D192</f>
        <v>21332</v>
      </c>
      <c r="E29" s="34">
        <f>SUM('5. normalizz_CT singola regione'!E192:O192)/11</f>
        <v>0.26549291959868782</v>
      </c>
      <c r="F29" s="34">
        <f t="shared" si="0"/>
        <v>0.45015221366720198</v>
      </c>
      <c r="G29" s="34">
        <f>SUM('5. normalizz_CT singola regione'!P192:X192)/9</f>
        <v>0.20206968133533443</v>
      </c>
      <c r="H29" s="34">
        <f t="shared" ref="H29" si="132">AVERAGE(G$2:G$48)</f>
        <v>0.35443222536503555</v>
      </c>
      <c r="I29" s="34">
        <f>SUM('5. normalizz_CT singola regione'!Y192:AI192)/9</f>
        <v>0.31669619665952164</v>
      </c>
      <c r="J29" s="34">
        <f t="shared" ref="J29" si="133">AVERAGE(I$2:I$48)</f>
        <v>0.39212042421839255</v>
      </c>
      <c r="K29" s="34">
        <f>SUM('5. normalizz_CT singola regione'!AJ192:AR192)/9</f>
        <v>0.15014021757710591</v>
      </c>
      <c r="L29" s="34">
        <f t="shared" ref="L29" si="134">AVERAGE(K$2:K$48)</f>
        <v>0.16837887091161055</v>
      </c>
      <c r="M29" s="34">
        <f>SUM('5. normalizz_CT singola regione'!AS192:AW192)/5</f>
        <v>0.45067833209519825</v>
      </c>
      <c r="N29" s="34">
        <f t="shared" ref="N29" si="135">AVERAGE(M$2:M$48)</f>
        <v>0.41977366059148807</v>
      </c>
      <c r="O29" s="34">
        <f>SUM('5. normalizz_CT singola regione'!AX192:BD192)/7</f>
        <v>0.23039209435829452</v>
      </c>
      <c r="P29" s="34">
        <f t="shared" ref="P29" si="136">AVERAGE(O$2:O$48)</f>
        <v>0.3296075266512658</v>
      </c>
      <c r="Q29" s="34">
        <f>'5. normalizz_CT singola regione'!BE192</f>
        <v>0.26680652701494323</v>
      </c>
      <c r="R29" s="34">
        <f t="shared" si="6"/>
        <v>0.36650372967314299</v>
      </c>
      <c r="S29"/>
      <c r="T29" s="54" t="s">
        <v>2086</v>
      </c>
      <c r="U29" s="65">
        <v>0.41633812803795628</v>
      </c>
      <c r="V29" s="16">
        <v>0.45015221366720198</v>
      </c>
      <c r="W29"/>
      <c r="X29"/>
      <c r="Y29"/>
      <c r="Z29"/>
      <c r="AA29"/>
      <c r="AB29"/>
      <c r="AC29"/>
      <c r="AD29"/>
      <c r="AE29"/>
      <c r="AF29" s="54" t="s">
        <v>2088</v>
      </c>
      <c r="AG29" s="65">
        <v>0.31980296322961094</v>
      </c>
      <c r="AH29" s="16">
        <v>0.35443222536503555</v>
      </c>
      <c r="AI29"/>
      <c r="AJ29"/>
      <c r="AK29"/>
      <c r="AL29"/>
      <c r="AM29"/>
      <c r="AN29"/>
      <c r="AO29"/>
      <c r="AP29"/>
      <c r="AQ29"/>
      <c r="AR29" s="54" t="s">
        <v>240</v>
      </c>
      <c r="AS29" s="65">
        <v>0.37753482294586721</v>
      </c>
      <c r="AT29" s="16">
        <v>0.39212042421839255</v>
      </c>
      <c r="AU29"/>
      <c r="AV29"/>
      <c r="AW29"/>
      <c r="AX29"/>
      <c r="AY29"/>
      <c r="AZ29"/>
      <c r="BA29"/>
      <c r="BB29"/>
      <c r="BC29"/>
      <c r="BD29" s="54" t="s">
        <v>184</v>
      </c>
      <c r="BE29" s="65">
        <v>0.13762590132879418</v>
      </c>
      <c r="BF29" s="16">
        <v>0.16837887091161055</v>
      </c>
      <c r="BG29"/>
      <c r="BH29"/>
      <c r="BI29"/>
      <c r="BJ29"/>
      <c r="BK29"/>
      <c r="BL29"/>
      <c r="BM29"/>
      <c r="BN29"/>
      <c r="BO29"/>
      <c r="BP29" s="54" t="s">
        <v>234</v>
      </c>
      <c r="BQ29" s="65">
        <v>0.38967544266125798</v>
      </c>
      <c r="BR29" s="16">
        <v>0.41977366059148807</v>
      </c>
      <c r="BS29"/>
      <c r="BT29"/>
      <c r="BU29"/>
      <c r="BV29"/>
      <c r="BW29"/>
      <c r="BX29"/>
      <c r="BY29"/>
      <c r="BZ29"/>
      <c r="CA29"/>
      <c r="CB29" s="54" t="s">
        <v>205</v>
      </c>
      <c r="CC29" s="65">
        <v>0.29498804974073833</v>
      </c>
      <c r="CD29" s="16">
        <v>0.3296075266512658</v>
      </c>
      <c r="CE29"/>
      <c r="CF29"/>
      <c r="CG29"/>
      <c r="CH29"/>
      <c r="CI29"/>
      <c r="CJ29"/>
      <c r="CK29"/>
      <c r="CL29"/>
      <c r="CM29"/>
      <c r="CN29"/>
      <c r="CO29" s="54" t="s">
        <v>238</v>
      </c>
      <c r="CP29" s="65">
        <v>0.34689982127252855</v>
      </c>
      <c r="CQ29" s="16">
        <v>0.36650372967314299</v>
      </c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</row>
    <row r="30" spans="1:198" x14ac:dyDescent="0.3">
      <c r="A30" s="34">
        <f>'3. indicatori CT_valori_nom'!A193</f>
        <v>86009</v>
      </c>
      <c r="B30" s="34" t="str">
        <f>'3. indicatori CT_valori_nom'!B193</f>
        <v>ENNA</v>
      </c>
      <c r="C30" s="34" t="str">
        <f>'3. indicatori CT_valori_nom'!C193</f>
        <v>SICILIA</v>
      </c>
      <c r="D30" s="34">
        <f>'3. indicatori CT_valori_nom'!D193</f>
        <v>92518</v>
      </c>
      <c r="E30" s="34">
        <f>SUM('5. normalizz_CT singola regione'!E193:O193)/11</f>
        <v>0.38276936762225622</v>
      </c>
      <c r="F30" s="34">
        <f t="shared" si="0"/>
        <v>0.45015221366720198</v>
      </c>
      <c r="G30" s="34">
        <f>SUM('5. normalizz_CT singola regione'!P193:X193)/9</f>
        <v>0.31163991104034788</v>
      </c>
      <c r="H30" s="34">
        <f t="shared" ref="H30" si="137">AVERAGE(G$2:G$48)</f>
        <v>0.35443222536503555</v>
      </c>
      <c r="I30" s="34">
        <f>SUM('5. normalizz_CT singola regione'!Y193:AI193)/9</f>
        <v>0.46985549943551497</v>
      </c>
      <c r="J30" s="34">
        <f t="shared" ref="J30" si="138">AVERAGE(I$2:I$48)</f>
        <v>0.39212042421839255</v>
      </c>
      <c r="K30" s="34">
        <f>SUM('5. normalizz_CT singola regione'!AJ193:AR193)/9</f>
        <v>0.16766179188033481</v>
      </c>
      <c r="L30" s="34">
        <f t="shared" ref="L30" si="139">AVERAGE(K$2:K$48)</f>
        <v>0.16837887091161055</v>
      </c>
      <c r="M30" s="34">
        <f>SUM('5. normalizz_CT singola regione'!AS193:AW193)/5</f>
        <v>0.51707744710197601</v>
      </c>
      <c r="N30" s="34">
        <f t="shared" ref="N30" si="140">AVERAGE(M$2:M$48)</f>
        <v>0.41977366059148807</v>
      </c>
      <c r="O30" s="34">
        <f>SUM('5. normalizz_CT singola regione'!AX193:BD193)/7</f>
        <v>0.41713000948689088</v>
      </c>
      <c r="P30" s="34">
        <f t="shared" ref="P30" si="141">AVERAGE(O$2:O$48)</f>
        <v>0.3296075266512658</v>
      </c>
      <c r="Q30" s="34">
        <f>'5. normalizz_CT singola regione'!BE193</f>
        <v>0.38037864931184817</v>
      </c>
      <c r="R30" s="34">
        <f t="shared" si="6"/>
        <v>0.36650372967314299</v>
      </c>
      <c r="S30"/>
      <c r="T30" s="54" t="s">
        <v>229</v>
      </c>
      <c r="U30" s="65">
        <v>0.41358122214560455</v>
      </c>
      <c r="V30" s="16">
        <v>0.45015221366720198</v>
      </c>
      <c r="W30"/>
      <c r="X30"/>
      <c r="Y30"/>
      <c r="Z30"/>
      <c r="AA30"/>
      <c r="AB30"/>
      <c r="AC30"/>
      <c r="AD30"/>
      <c r="AE30"/>
      <c r="AF30" s="54" t="s">
        <v>188</v>
      </c>
      <c r="AG30" s="65">
        <v>0.31163991104034788</v>
      </c>
      <c r="AH30" s="16">
        <v>0.35443222536503555</v>
      </c>
      <c r="AI30"/>
      <c r="AJ30"/>
      <c r="AK30"/>
      <c r="AL30"/>
      <c r="AM30"/>
      <c r="AN30"/>
      <c r="AO30"/>
      <c r="AP30"/>
      <c r="AQ30"/>
      <c r="AR30" s="54" t="s">
        <v>281</v>
      </c>
      <c r="AS30" s="65">
        <v>0.37341870599672661</v>
      </c>
      <c r="AT30" s="16">
        <v>0.39212042421839255</v>
      </c>
      <c r="AU30"/>
      <c r="AV30"/>
      <c r="AW30"/>
      <c r="AX30"/>
      <c r="AY30"/>
      <c r="AZ30"/>
      <c r="BA30"/>
      <c r="BB30"/>
      <c r="BC30"/>
      <c r="BD30" s="54" t="s">
        <v>142</v>
      </c>
      <c r="BE30" s="65">
        <v>0.13754056932363734</v>
      </c>
      <c r="BF30" s="16">
        <v>0.16837887091161055</v>
      </c>
      <c r="BG30"/>
      <c r="BH30"/>
      <c r="BI30"/>
      <c r="BJ30"/>
      <c r="BK30"/>
      <c r="BL30"/>
      <c r="BM30"/>
      <c r="BN30"/>
      <c r="BO30"/>
      <c r="BP30" s="54" t="s">
        <v>281</v>
      </c>
      <c r="BQ30" s="65">
        <v>0.38888160815118816</v>
      </c>
      <c r="BR30" s="16">
        <v>0.41977366059148807</v>
      </c>
      <c r="BS30"/>
      <c r="BT30"/>
      <c r="BU30"/>
      <c r="BV30"/>
      <c r="BW30"/>
      <c r="BX30"/>
      <c r="BY30"/>
      <c r="BZ30"/>
      <c r="CA30"/>
      <c r="CB30" s="54" t="s">
        <v>2055</v>
      </c>
      <c r="CC30" s="65">
        <v>0.28614100839112871</v>
      </c>
      <c r="CD30" s="16">
        <v>0.3296075266512658</v>
      </c>
      <c r="CE30"/>
      <c r="CF30"/>
      <c r="CG30"/>
      <c r="CH30"/>
      <c r="CI30"/>
      <c r="CJ30"/>
      <c r="CK30"/>
      <c r="CL30"/>
      <c r="CM30"/>
      <c r="CN30"/>
      <c r="CO30" s="54" t="s">
        <v>2074</v>
      </c>
      <c r="CP30" s="65">
        <v>0.34409947410762087</v>
      </c>
      <c r="CQ30" s="16">
        <v>0.36650372967314299</v>
      </c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</row>
    <row r="31" spans="1:198" x14ac:dyDescent="0.3">
      <c r="A31" s="34">
        <f>'3. indicatori CT_valori_nom'!A194</f>
        <v>86011</v>
      </c>
      <c r="B31" s="34" t="str">
        <f>'3. indicatori CT_valori_nom'!B194</f>
        <v>LEONFORTE</v>
      </c>
      <c r="C31" s="34" t="str">
        <f>'3. indicatori CT_valori_nom'!C194</f>
        <v>SICILIA</v>
      </c>
      <c r="D31" s="34">
        <f>'3. indicatori CT_valori_nom'!D194</f>
        <v>47588</v>
      </c>
      <c r="E31" s="34">
        <f>SUM('5. normalizz_CT singola regione'!E194:O194)/11</f>
        <v>0.3447832282487569</v>
      </c>
      <c r="F31" s="34">
        <f t="shared" si="0"/>
        <v>0.45015221366720198</v>
      </c>
      <c r="G31" s="34">
        <f>SUM('5. normalizz_CT singola regione'!P194:X194)/9</f>
        <v>0.2991710341820587</v>
      </c>
      <c r="H31" s="34">
        <f t="shared" ref="H31" si="142">AVERAGE(G$2:G$48)</f>
        <v>0.35443222536503555</v>
      </c>
      <c r="I31" s="34">
        <f>SUM('5. normalizz_CT singola regione'!Y194:AI194)/9</f>
        <v>0.42061773566210547</v>
      </c>
      <c r="J31" s="34">
        <f t="shared" ref="J31" si="143">AVERAGE(I$2:I$48)</f>
        <v>0.39212042421839255</v>
      </c>
      <c r="K31" s="34">
        <f>SUM('5. normalizz_CT singola regione'!AJ194:AR194)/9</f>
        <v>0.11185987943071291</v>
      </c>
      <c r="L31" s="34">
        <f t="shared" ref="L31" si="144">AVERAGE(K$2:K$48)</f>
        <v>0.16837887091161055</v>
      </c>
      <c r="M31" s="34">
        <f>SUM('5. normalizz_CT singola regione'!AS194:AW194)/5</f>
        <v>0.44459898078858606</v>
      </c>
      <c r="N31" s="34">
        <f t="shared" ref="N31" si="145">AVERAGE(M$2:M$48)</f>
        <v>0.41977366059148807</v>
      </c>
      <c r="O31" s="34">
        <f>SUM('5. normalizz_CT singola regione'!AX194:BD194)/7</f>
        <v>0.29498804974073833</v>
      </c>
      <c r="P31" s="34">
        <f t="shared" ref="P31" si="146">AVERAGE(O$2:O$48)</f>
        <v>0.3296075266512658</v>
      </c>
      <c r="Q31" s="34">
        <f>'5. normalizz_CT singola regione'!BE194</f>
        <v>0.32427842929871492</v>
      </c>
      <c r="R31" s="34">
        <f t="shared" si="6"/>
        <v>0.36650372967314299</v>
      </c>
      <c r="S31"/>
      <c r="T31" s="54" t="s">
        <v>2065</v>
      </c>
      <c r="U31" s="65">
        <v>0.40839889438629329</v>
      </c>
      <c r="V31" s="16">
        <v>0.45015221366720198</v>
      </c>
      <c r="W31"/>
      <c r="X31"/>
      <c r="Y31"/>
      <c r="Z31"/>
      <c r="AA31"/>
      <c r="AB31"/>
      <c r="AC31"/>
      <c r="AD31"/>
      <c r="AE31"/>
      <c r="AF31" s="54" t="s">
        <v>2062</v>
      </c>
      <c r="AG31" s="65">
        <v>0.30799972380854584</v>
      </c>
      <c r="AH31" s="16">
        <v>0.35443222536503555</v>
      </c>
      <c r="AI31"/>
      <c r="AJ31"/>
      <c r="AK31"/>
      <c r="AL31"/>
      <c r="AM31"/>
      <c r="AN31"/>
      <c r="AO31"/>
      <c r="AP31"/>
      <c r="AQ31"/>
      <c r="AR31" s="54" t="s">
        <v>251</v>
      </c>
      <c r="AS31" s="65">
        <v>0.36887023201417851</v>
      </c>
      <c r="AT31" s="16">
        <v>0.39212042421839255</v>
      </c>
      <c r="AU31"/>
      <c r="AV31"/>
      <c r="AW31"/>
      <c r="AX31"/>
      <c r="AY31"/>
      <c r="AZ31"/>
      <c r="BA31"/>
      <c r="BB31"/>
      <c r="BC31"/>
      <c r="BD31" s="54" t="s">
        <v>161</v>
      </c>
      <c r="BE31" s="65">
        <v>0.13460887763894883</v>
      </c>
      <c r="BF31" s="16">
        <v>0.16837887091161055</v>
      </c>
      <c r="BG31"/>
      <c r="BH31"/>
      <c r="BI31"/>
      <c r="BJ31"/>
      <c r="BK31"/>
      <c r="BL31"/>
      <c r="BM31"/>
      <c r="BN31"/>
      <c r="BO31"/>
      <c r="BP31" s="54" t="s">
        <v>204</v>
      </c>
      <c r="BQ31" s="65">
        <v>0.38758023605216341</v>
      </c>
      <c r="BR31" s="16">
        <v>0.41977366059148807</v>
      </c>
      <c r="BS31"/>
      <c r="BT31"/>
      <c r="BU31"/>
      <c r="BV31"/>
      <c r="BW31"/>
      <c r="BX31"/>
      <c r="BY31"/>
      <c r="BZ31"/>
      <c r="CA31"/>
      <c r="CB31" s="54" t="s">
        <v>254</v>
      </c>
      <c r="CC31" s="65">
        <v>0.28033703687938633</v>
      </c>
      <c r="CD31" s="16">
        <v>0.3296075266512658</v>
      </c>
      <c r="CE31"/>
      <c r="CF31"/>
      <c r="CG31"/>
      <c r="CH31"/>
      <c r="CI31"/>
      <c r="CJ31"/>
      <c r="CK31"/>
      <c r="CL31"/>
      <c r="CM31"/>
      <c r="CN31"/>
      <c r="CO31" s="54" t="s">
        <v>270</v>
      </c>
      <c r="CP31" s="65">
        <v>0.34349213373306808</v>
      </c>
      <c r="CQ31" s="16">
        <v>0.36650372967314299</v>
      </c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</row>
    <row r="32" spans="1:198" x14ac:dyDescent="0.3">
      <c r="A32" s="34">
        <f>'3. indicatori CT_valori_nom'!A195</f>
        <v>86018</v>
      </c>
      <c r="B32" s="34" t="str">
        <f>'3. indicatori CT_valori_nom'!B195</f>
        <v>TROINA</v>
      </c>
      <c r="C32" s="34" t="str">
        <f>'3. indicatori CT_valori_nom'!C195</f>
        <v>SICILIA</v>
      </c>
      <c r="D32" s="34">
        <f>'3. indicatori CT_valori_nom'!D195</f>
        <v>29676</v>
      </c>
      <c r="E32" s="34">
        <f>SUM('5. normalizz_CT singola regione'!E195:O195)/11</f>
        <v>0.2990410706003428</v>
      </c>
      <c r="F32" s="34">
        <f t="shared" si="0"/>
        <v>0.45015221366720198</v>
      </c>
      <c r="G32" s="34">
        <f>SUM('5. normalizz_CT singola regione'!P195:X195)/9</f>
        <v>0.1488177370144517</v>
      </c>
      <c r="H32" s="34">
        <f t="shared" ref="H32" si="147">AVERAGE(G$2:G$48)</f>
        <v>0.35443222536503555</v>
      </c>
      <c r="I32" s="34">
        <f>SUM('5. normalizz_CT singola regione'!Y195:AI195)/9</f>
        <v>0.39139490258929854</v>
      </c>
      <c r="J32" s="34">
        <f t="shared" ref="J32" si="148">AVERAGE(I$2:I$48)</f>
        <v>0.39212042421839255</v>
      </c>
      <c r="K32" s="34">
        <f>SUM('5. normalizz_CT singola regione'!AJ195:AR195)/9</f>
        <v>0.42871081400093636</v>
      </c>
      <c r="L32" s="34">
        <f t="shared" ref="L32" si="149">AVERAGE(K$2:K$48)</f>
        <v>0.16837887091161055</v>
      </c>
      <c r="M32" s="34">
        <f>SUM('5. normalizz_CT singola regione'!AS195:AW195)/5</f>
        <v>0.42628223666438664</v>
      </c>
      <c r="N32" s="34">
        <f t="shared" ref="N32" si="150">AVERAGE(M$2:M$48)</f>
        <v>0.41977366059148807</v>
      </c>
      <c r="O32" s="34">
        <f>SUM('5. normalizz_CT singola regione'!AX195:BD195)/7</f>
        <v>0.36420788707168061</v>
      </c>
      <c r="P32" s="34">
        <f t="shared" ref="P32" si="151">AVERAGE(O$2:O$48)</f>
        <v>0.3296075266512658</v>
      </c>
      <c r="Q32" s="34">
        <f>'5. normalizz_CT singola regione'!BE195</f>
        <v>0.34772144274728434</v>
      </c>
      <c r="R32" s="34">
        <f t="shared" si="6"/>
        <v>0.36650372967314299</v>
      </c>
      <c r="S32"/>
      <c r="T32" s="54" t="s">
        <v>184</v>
      </c>
      <c r="U32" s="65">
        <v>0.40700789980904611</v>
      </c>
      <c r="V32" s="16">
        <v>0.45015221366720198</v>
      </c>
      <c r="W32"/>
      <c r="X32"/>
      <c r="Y32"/>
      <c r="Z32"/>
      <c r="AA32"/>
      <c r="AB32"/>
      <c r="AC32"/>
      <c r="AD32"/>
      <c r="AE32"/>
      <c r="AF32" s="54" t="s">
        <v>205</v>
      </c>
      <c r="AG32" s="65">
        <v>0.2991710341820587</v>
      </c>
      <c r="AH32" s="16">
        <v>0.35443222536503555</v>
      </c>
      <c r="AI32"/>
      <c r="AJ32"/>
      <c r="AK32"/>
      <c r="AL32"/>
      <c r="AM32"/>
      <c r="AN32"/>
      <c r="AO32"/>
      <c r="AP32"/>
      <c r="AQ32"/>
      <c r="AR32" s="54" t="s">
        <v>297</v>
      </c>
      <c r="AS32" s="65">
        <v>0.3663624721252694</v>
      </c>
      <c r="AT32" s="16">
        <v>0.39212042421839255</v>
      </c>
      <c r="AU32"/>
      <c r="AV32"/>
      <c r="AW32"/>
      <c r="AX32"/>
      <c r="AY32"/>
      <c r="AZ32"/>
      <c r="BA32"/>
      <c r="BB32"/>
      <c r="BC32"/>
      <c r="BD32" s="54" t="s">
        <v>177</v>
      </c>
      <c r="BE32" s="65">
        <v>0.13057276391362743</v>
      </c>
      <c r="BF32" s="16">
        <v>0.16837887091161055</v>
      </c>
      <c r="BG32"/>
      <c r="BH32"/>
      <c r="BI32"/>
      <c r="BJ32"/>
      <c r="BK32"/>
      <c r="BL32"/>
      <c r="BM32"/>
      <c r="BN32"/>
      <c r="BO32"/>
      <c r="BP32" s="54" t="s">
        <v>294</v>
      </c>
      <c r="BQ32" s="65">
        <v>0.38261255720500842</v>
      </c>
      <c r="BR32" s="16">
        <v>0.41977366059148807</v>
      </c>
      <c r="BS32"/>
      <c r="BT32"/>
      <c r="BU32"/>
      <c r="BV32"/>
      <c r="BW32"/>
      <c r="BX32"/>
      <c r="BY32"/>
      <c r="BZ32"/>
      <c r="CA32"/>
      <c r="CB32" s="54" t="s">
        <v>184</v>
      </c>
      <c r="CC32" s="65">
        <v>0.27426290703251571</v>
      </c>
      <c r="CD32" s="16">
        <v>0.3296075266512658</v>
      </c>
      <c r="CE32"/>
      <c r="CF32"/>
      <c r="CG32"/>
      <c r="CH32"/>
      <c r="CI32"/>
      <c r="CJ32"/>
      <c r="CK32"/>
      <c r="CL32"/>
      <c r="CM32"/>
      <c r="CN32"/>
      <c r="CO32" s="54" t="s">
        <v>2088</v>
      </c>
      <c r="CP32" s="65">
        <v>0.3429409956123643</v>
      </c>
      <c r="CQ32" s="16">
        <v>0.36650372967314299</v>
      </c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</row>
    <row r="33" spans="1:198" x14ac:dyDescent="0.3">
      <c r="A33" s="34">
        <f>'3. indicatori CT_valori_nom'!A196</f>
        <v>87004</v>
      </c>
      <c r="B33" s="34" t="str">
        <f>'3. indicatori CT_valori_nom'!B196</f>
        <v>ACIREALE</v>
      </c>
      <c r="C33" s="34" t="str">
        <f>'3. indicatori CT_valori_nom'!C196</f>
        <v>SICILIA</v>
      </c>
      <c r="D33" s="34">
        <f>'3. indicatori CT_valori_nom'!D196</f>
        <v>150017</v>
      </c>
      <c r="E33" s="34">
        <f>SUM('5. normalizz_CT singola regione'!E196:O196)/11</f>
        <v>0.52142788009384022</v>
      </c>
      <c r="F33" s="34">
        <f t="shared" si="0"/>
        <v>0.45015221366720198</v>
      </c>
      <c r="G33" s="34">
        <f>SUM('5. normalizz_CT singola regione'!P196:X196)/9</f>
        <v>0.53630294402887302</v>
      </c>
      <c r="H33" s="34">
        <f t="shared" ref="H33" si="152">AVERAGE(G$2:G$48)</f>
        <v>0.35443222536503555</v>
      </c>
      <c r="I33" s="34">
        <f>SUM('5. normalizz_CT singola regione'!Y196:AI196)/9</f>
        <v>0.38064826663597512</v>
      </c>
      <c r="J33" s="34">
        <f t="shared" ref="J33" si="153">AVERAGE(I$2:I$48)</f>
        <v>0.39212042421839255</v>
      </c>
      <c r="K33" s="34">
        <f>SUM('5. normalizz_CT singola regione'!AJ196:AR196)/9</f>
        <v>0.16502242740040846</v>
      </c>
      <c r="L33" s="34">
        <f t="shared" ref="L33" si="154">AVERAGE(K$2:K$48)</f>
        <v>0.16837887091161055</v>
      </c>
      <c r="M33" s="34">
        <f>SUM('5. normalizz_CT singola regione'!AS196:AW196)/5</f>
        <v>9.3639951667212354E-2</v>
      </c>
      <c r="N33" s="34">
        <f t="shared" ref="N33" si="155">AVERAGE(M$2:M$48)</f>
        <v>0.41977366059148807</v>
      </c>
      <c r="O33" s="34">
        <f>SUM('5. normalizz_CT singola regione'!AX196:BD196)/7</f>
        <v>0.52298761957512097</v>
      </c>
      <c r="P33" s="34">
        <f t="shared" ref="P33" si="156">AVERAGE(O$2:O$48)</f>
        <v>0.3296075266512658</v>
      </c>
      <c r="Q33" s="34">
        <f>'5. normalizz_CT singola regione'!BE196</f>
        <v>0.40838713581211378</v>
      </c>
      <c r="R33" s="34">
        <f t="shared" si="6"/>
        <v>0.36650372967314299</v>
      </c>
      <c r="S33"/>
      <c r="T33" s="54" t="s">
        <v>234</v>
      </c>
      <c r="U33" s="65">
        <v>0.4065532237043325</v>
      </c>
      <c r="V33" s="16">
        <v>0.45015221366720198</v>
      </c>
      <c r="W33"/>
      <c r="X33"/>
      <c r="Y33"/>
      <c r="Z33"/>
      <c r="AA33"/>
      <c r="AB33"/>
      <c r="AC33"/>
      <c r="AD33"/>
      <c r="AE33"/>
      <c r="AF33" s="54" t="s">
        <v>163</v>
      </c>
      <c r="AG33" s="65">
        <v>0.2723784702598066</v>
      </c>
      <c r="AH33" s="16">
        <v>0.35443222536503555</v>
      </c>
      <c r="AI33"/>
      <c r="AJ33"/>
      <c r="AK33"/>
      <c r="AL33"/>
      <c r="AM33"/>
      <c r="AN33"/>
      <c r="AO33"/>
      <c r="AP33"/>
      <c r="AQ33"/>
      <c r="AR33" s="54" t="s">
        <v>270</v>
      </c>
      <c r="AS33" s="65">
        <v>0.34780117844559649</v>
      </c>
      <c r="AT33" s="16">
        <v>0.39212042421839255</v>
      </c>
      <c r="AU33"/>
      <c r="AV33"/>
      <c r="AW33"/>
      <c r="AX33"/>
      <c r="AY33"/>
      <c r="AZ33"/>
      <c r="BA33"/>
      <c r="BB33"/>
      <c r="BC33"/>
      <c r="BD33" s="54" t="s">
        <v>276</v>
      </c>
      <c r="BE33" s="65">
        <v>0.1280137388283204</v>
      </c>
      <c r="BF33" s="16">
        <v>0.16837887091161055</v>
      </c>
      <c r="BG33"/>
      <c r="BH33"/>
      <c r="BI33"/>
      <c r="BJ33"/>
      <c r="BK33"/>
      <c r="BL33"/>
      <c r="BM33"/>
      <c r="BN33"/>
      <c r="BO33"/>
      <c r="BP33" s="54" t="s">
        <v>141</v>
      </c>
      <c r="BQ33" s="65">
        <v>0.36639504639704862</v>
      </c>
      <c r="BR33" s="16">
        <v>0.41977366059148807</v>
      </c>
      <c r="BS33"/>
      <c r="BT33"/>
      <c r="BU33"/>
      <c r="BV33"/>
      <c r="BW33"/>
      <c r="BX33"/>
      <c r="BY33"/>
      <c r="BZ33"/>
      <c r="CA33"/>
      <c r="CB33" s="54" t="s">
        <v>234</v>
      </c>
      <c r="CC33" s="65">
        <v>0.27363138961112682</v>
      </c>
      <c r="CD33" s="16">
        <v>0.3296075266512658</v>
      </c>
      <c r="CE33"/>
      <c r="CF33"/>
      <c r="CG33"/>
      <c r="CH33"/>
      <c r="CI33"/>
      <c r="CJ33"/>
      <c r="CK33"/>
      <c r="CL33"/>
      <c r="CM33"/>
      <c r="CN33"/>
      <c r="CO33" s="54" t="s">
        <v>143</v>
      </c>
      <c r="CP33" s="65">
        <v>0.33823102141007128</v>
      </c>
      <c r="CQ33" s="16">
        <v>0.36650372967314299</v>
      </c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</row>
    <row r="34" spans="1:198" x14ac:dyDescent="0.3">
      <c r="A34" s="34">
        <f>'3. indicatori CT_valori_nom'!A197</f>
        <v>87006</v>
      </c>
      <c r="B34" s="34" t="str">
        <f>'3. indicatori CT_valori_nom'!B197</f>
        <v>ADRANO</v>
      </c>
      <c r="C34" s="34" t="str">
        <f>'3. indicatori CT_valori_nom'!C197</f>
        <v>SICILIA</v>
      </c>
      <c r="D34" s="34">
        <f>'3. indicatori CT_valori_nom'!D197</f>
        <v>119922</v>
      </c>
      <c r="E34" s="34">
        <f>SUM('5. normalizz_CT singola regione'!E197:O197)/11</f>
        <v>0.44299342215144066</v>
      </c>
      <c r="F34" s="34">
        <f t="shared" si="0"/>
        <v>0.45015221366720198</v>
      </c>
      <c r="G34" s="34">
        <f>SUM('5. normalizz_CT singola regione'!P197:X197)/9</f>
        <v>0.32593857635693807</v>
      </c>
      <c r="H34" s="34">
        <f t="shared" ref="H34" si="157">AVERAGE(G$2:G$48)</f>
        <v>0.35443222536503555</v>
      </c>
      <c r="I34" s="34">
        <f>SUM('5. normalizz_CT singola regione'!Y197:AI197)/9</f>
        <v>0.52656616780487964</v>
      </c>
      <c r="J34" s="34">
        <f t="shared" ref="J34" si="158">AVERAGE(I$2:I$48)</f>
        <v>0.39212042421839255</v>
      </c>
      <c r="K34" s="34">
        <f>SUM('5. normalizz_CT singola regione'!AJ197:AR197)/9</f>
        <v>0.15877954988652238</v>
      </c>
      <c r="L34" s="34">
        <f t="shared" ref="L34" si="159">AVERAGE(K$2:K$48)</f>
        <v>0.16837887091161055</v>
      </c>
      <c r="M34" s="34">
        <f>SUM('5. normalizz_CT singola regione'!AS197:AW197)/5</f>
        <v>0.36639504639704862</v>
      </c>
      <c r="N34" s="34">
        <f t="shared" ref="N34" si="160">AVERAGE(M$2:M$48)</f>
        <v>0.41977366059148807</v>
      </c>
      <c r="O34" s="34">
        <f>SUM('5. normalizz_CT singola regione'!AX197:BD197)/7</f>
        <v>0.18364608414104136</v>
      </c>
      <c r="P34" s="34">
        <f t="shared" ref="P34" si="161">AVERAGE(O$2:O$48)</f>
        <v>0.3296075266512658</v>
      </c>
      <c r="Q34" s="34">
        <f>'5. normalizz_CT singola regione'!BE197</f>
        <v>0.35608300231402995</v>
      </c>
      <c r="R34" s="34">
        <f t="shared" si="6"/>
        <v>0.36650372967314299</v>
      </c>
      <c r="S34"/>
      <c r="T34" s="54" t="s">
        <v>254</v>
      </c>
      <c r="U34" s="65">
        <v>0.40156888729161283</v>
      </c>
      <c r="V34" s="16">
        <v>0.45015221366720198</v>
      </c>
      <c r="W34"/>
      <c r="X34"/>
      <c r="Y34"/>
      <c r="Z34"/>
      <c r="AA34"/>
      <c r="AB34"/>
      <c r="AC34"/>
      <c r="AD34"/>
      <c r="AE34"/>
      <c r="AF34" s="54" t="s">
        <v>206</v>
      </c>
      <c r="AG34" s="65">
        <v>0.26880803334792719</v>
      </c>
      <c r="AH34" s="16">
        <v>0.35443222536503555</v>
      </c>
      <c r="AI34"/>
      <c r="AJ34"/>
      <c r="AK34"/>
      <c r="AL34"/>
      <c r="AM34"/>
      <c r="AN34"/>
      <c r="AO34"/>
      <c r="AP34"/>
      <c r="AQ34"/>
      <c r="AR34" s="54" t="s">
        <v>276</v>
      </c>
      <c r="AS34" s="65">
        <v>0.34523144294272512</v>
      </c>
      <c r="AT34" s="16">
        <v>0.39212042421839255</v>
      </c>
      <c r="AU34"/>
      <c r="AV34"/>
      <c r="AW34"/>
      <c r="AX34"/>
      <c r="AY34"/>
      <c r="AZ34"/>
      <c r="BA34"/>
      <c r="BB34"/>
      <c r="BC34"/>
      <c r="BD34" s="54" t="s">
        <v>234</v>
      </c>
      <c r="BE34" s="65">
        <v>0.1260633804799485</v>
      </c>
      <c r="BF34" s="16">
        <v>0.16837887091161055</v>
      </c>
      <c r="BG34"/>
      <c r="BH34"/>
      <c r="BI34"/>
      <c r="BJ34"/>
      <c r="BK34"/>
      <c r="BL34"/>
      <c r="BM34"/>
      <c r="BN34"/>
      <c r="BO34"/>
      <c r="BP34" s="54" t="s">
        <v>175</v>
      </c>
      <c r="BQ34" s="65">
        <v>0.36050148843025348</v>
      </c>
      <c r="BR34" s="16">
        <v>0.41977366059148807</v>
      </c>
      <c r="BS34"/>
      <c r="BT34"/>
      <c r="BU34"/>
      <c r="BV34"/>
      <c r="BW34"/>
      <c r="BX34"/>
      <c r="BY34"/>
      <c r="BZ34"/>
      <c r="CA34"/>
      <c r="CB34" s="54" t="s">
        <v>2062</v>
      </c>
      <c r="CC34" s="65">
        <v>0.25246853724794488</v>
      </c>
      <c r="CD34" s="16">
        <v>0.3296075266512658</v>
      </c>
      <c r="CE34"/>
      <c r="CF34"/>
      <c r="CG34"/>
      <c r="CH34"/>
      <c r="CI34"/>
      <c r="CJ34"/>
      <c r="CK34"/>
      <c r="CL34"/>
      <c r="CM34"/>
      <c r="CN34"/>
      <c r="CO34" s="54" t="s">
        <v>254</v>
      </c>
      <c r="CP34" s="65">
        <v>0.33412507918839124</v>
      </c>
      <c r="CQ34" s="16">
        <v>0.36650372967314299</v>
      </c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</row>
    <row r="35" spans="1:198" x14ac:dyDescent="0.3">
      <c r="A35" s="34">
        <f>'3. indicatori CT_valori_nom'!A198</f>
        <v>87007</v>
      </c>
      <c r="B35" s="34" t="str">
        <f>'3. indicatori CT_valori_nom'!B198</f>
        <v>BELPASSO</v>
      </c>
      <c r="C35" s="34" t="str">
        <f>'3. indicatori CT_valori_nom'!C198</f>
        <v>SICILIA</v>
      </c>
      <c r="D35" s="34">
        <f>'3. indicatori CT_valori_nom'!D198</f>
        <v>74555</v>
      </c>
      <c r="E35" s="34">
        <f>SUM('5. normalizz_CT singola regione'!E198:O198)/11</f>
        <v>0.63189803285164314</v>
      </c>
      <c r="F35" s="34">
        <f t="shared" si="0"/>
        <v>0.45015221366720198</v>
      </c>
      <c r="G35" s="34">
        <f>SUM('5. normalizz_CT singola regione'!P198:X198)/9</f>
        <v>0.26516417230019251</v>
      </c>
      <c r="H35" s="34">
        <f t="shared" ref="H35" si="162">AVERAGE(G$2:G$48)</f>
        <v>0.35443222536503555</v>
      </c>
      <c r="I35" s="34">
        <f>SUM('5. normalizz_CT singola regione'!Y198:AI198)/9</f>
        <v>0.22126091213066482</v>
      </c>
      <c r="J35" s="34">
        <f t="shared" ref="J35" si="163">AVERAGE(I$2:I$48)</f>
        <v>0.39212042421839255</v>
      </c>
      <c r="K35" s="34">
        <f>SUM('5. normalizz_CT singola regione'!AJ198:AR198)/9</f>
        <v>0.10524943524230063</v>
      </c>
      <c r="L35" s="34">
        <f t="shared" ref="L35" si="164">AVERAGE(K$2:K$48)</f>
        <v>0.16837887091161055</v>
      </c>
      <c r="M35" s="34">
        <f>SUM('5. normalizz_CT singola regione'!AS198:AW198)/5</f>
        <v>0.16225386771517908</v>
      </c>
      <c r="N35" s="34">
        <f t="shared" ref="N35" si="165">AVERAGE(M$2:M$48)</f>
        <v>0.41977366059148807</v>
      </c>
      <c r="O35" s="34">
        <f>SUM('5. normalizz_CT singola regione'!AX198:BD198)/7</f>
        <v>0.21640991505006243</v>
      </c>
      <c r="P35" s="34">
        <f t="shared" ref="P35" si="166">AVERAGE(O$2:O$48)</f>
        <v>0.3296075266512658</v>
      </c>
      <c r="Q35" s="34">
        <f>'5. normalizz_CT singola regione'!BE198</f>
        <v>0.30421016213235047</v>
      </c>
      <c r="R35" s="34">
        <f t="shared" si="6"/>
        <v>0.36650372967314299</v>
      </c>
      <c r="S35"/>
      <c r="T35" s="54" t="s">
        <v>2074</v>
      </c>
      <c r="U35" s="65">
        <v>0.40134761271042424</v>
      </c>
      <c r="V35" s="16">
        <v>0.45015221366720198</v>
      </c>
      <c r="W35"/>
      <c r="X35"/>
      <c r="Y35"/>
      <c r="Z35"/>
      <c r="AA35"/>
      <c r="AB35"/>
      <c r="AC35"/>
      <c r="AD35"/>
      <c r="AE35"/>
      <c r="AF35" s="54" t="s">
        <v>2077</v>
      </c>
      <c r="AG35" s="65">
        <v>0.26516417230019251</v>
      </c>
      <c r="AH35" s="16">
        <v>0.35443222536503555</v>
      </c>
      <c r="AI35"/>
      <c r="AJ35"/>
      <c r="AK35"/>
      <c r="AL35"/>
      <c r="AM35"/>
      <c r="AN35"/>
      <c r="AO35"/>
      <c r="AP35"/>
      <c r="AQ35"/>
      <c r="AR35" s="54" t="s">
        <v>147</v>
      </c>
      <c r="AS35" s="65">
        <v>0.34314245625203871</v>
      </c>
      <c r="AT35" s="16">
        <v>0.39212042421839255</v>
      </c>
      <c r="AU35"/>
      <c r="AV35"/>
      <c r="AW35"/>
      <c r="AX35"/>
      <c r="AY35"/>
      <c r="AZ35"/>
      <c r="BA35"/>
      <c r="BB35"/>
      <c r="BC35"/>
      <c r="BD35" s="54" t="s">
        <v>160</v>
      </c>
      <c r="BE35" s="65">
        <v>0.12309300043851525</v>
      </c>
      <c r="BF35" s="16">
        <v>0.16837887091161055</v>
      </c>
      <c r="BG35"/>
      <c r="BH35"/>
      <c r="BI35"/>
      <c r="BJ35"/>
      <c r="BK35"/>
      <c r="BL35"/>
      <c r="BM35"/>
      <c r="BN35"/>
      <c r="BO35"/>
      <c r="BP35" s="54" t="s">
        <v>218</v>
      </c>
      <c r="BQ35" s="65">
        <v>0.34258105387958038</v>
      </c>
      <c r="BR35" s="16">
        <v>0.41977366059148807</v>
      </c>
      <c r="BS35"/>
      <c r="BT35"/>
      <c r="BU35"/>
      <c r="BV35"/>
      <c r="BW35"/>
      <c r="BX35"/>
      <c r="BY35"/>
      <c r="BZ35"/>
      <c r="CA35"/>
      <c r="CB35" s="54" t="s">
        <v>294</v>
      </c>
      <c r="CC35" s="65">
        <v>0.24123850935644547</v>
      </c>
      <c r="CD35" s="16">
        <v>0.3296075266512658</v>
      </c>
      <c r="CE35"/>
      <c r="CF35"/>
      <c r="CG35"/>
      <c r="CH35"/>
      <c r="CI35"/>
      <c r="CJ35"/>
      <c r="CK35"/>
      <c r="CL35"/>
      <c r="CM35"/>
      <c r="CN35"/>
      <c r="CO35" s="54" t="s">
        <v>2062</v>
      </c>
      <c r="CP35" s="65">
        <v>0.33409320986148416</v>
      </c>
      <c r="CQ35" s="16">
        <v>0.36650372967314299</v>
      </c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</row>
    <row r="36" spans="1:198" x14ac:dyDescent="0.3">
      <c r="A36" s="34">
        <f>'3. indicatori CT_valori_nom'!A199</f>
        <v>87009</v>
      </c>
      <c r="B36" s="34" t="str">
        <f>'3. indicatori CT_valori_nom'!B199</f>
        <v>BRONTE</v>
      </c>
      <c r="C36" s="34" t="str">
        <f>'3. indicatori CT_valori_nom'!C199</f>
        <v>SICILIA</v>
      </c>
      <c r="D36" s="34">
        <f>'3. indicatori CT_valori_nom'!D199</f>
        <v>26857</v>
      </c>
      <c r="E36" s="34">
        <f>SUM('5. normalizz_CT singola regione'!E199:O199)/11</f>
        <v>0.45549050551358194</v>
      </c>
      <c r="F36" s="34">
        <f t="shared" si="0"/>
        <v>0.45015221366720198</v>
      </c>
      <c r="G36" s="34">
        <f>SUM('5. normalizz_CT singola regione'!P199:X199)/9</f>
        <v>0.18708116281264259</v>
      </c>
      <c r="H36" s="34">
        <f t="shared" ref="H36" si="167">AVERAGE(G$2:G$48)</f>
        <v>0.35443222536503555</v>
      </c>
      <c r="I36" s="34">
        <f>SUM('5. normalizz_CT singola regione'!Y199:AI199)/9</f>
        <v>0.42035639421852361</v>
      </c>
      <c r="J36" s="34">
        <f t="shared" ref="J36" si="168">AVERAGE(I$2:I$48)</f>
        <v>0.39212042421839255</v>
      </c>
      <c r="K36" s="34">
        <f>SUM('5. normalizz_CT singola regione'!AJ199:AR199)/9</f>
        <v>0.18642197973281094</v>
      </c>
      <c r="L36" s="34">
        <f t="shared" ref="L36" si="169">AVERAGE(K$2:K$48)</f>
        <v>0.16837887091161055</v>
      </c>
      <c r="M36" s="34">
        <f>SUM('5. normalizz_CT singola regione'!AS199:AW199)/5</f>
        <v>0.46411538359181359</v>
      </c>
      <c r="N36" s="34">
        <f t="shared" ref="N36" si="170">AVERAGE(M$2:M$48)</f>
        <v>0.41977366059148807</v>
      </c>
      <c r="O36" s="34">
        <f>SUM('5. normalizz_CT singola regione'!AX199:BD199)/7</f>
        <v>0.18324922984535277</v>
      </c>
      <c r="P36" s="34">
        <f t="shared" ref="P36" si="171">AVERAGE(O$2:O$48)</f>
        <v>0.3296075266512658</v>
      </c>
      <c r="Q36" s="34">
        <f>'5. normalizz_CT singola regione'!BE199</f>
        <v>0.32830110246670269</v>
      </c>
      <c r="R36" s="34">
        <f t="shared" si="6"/>
        <v>0.36650372967314299</v>
      </c>
      <c r="S36"/>
      <c r="T36" s="54" t="s">
        <v>251</v>
      </c>
      <c r="U36" s="65">
        <v>0.40125263664110239</v>
      </c>
      <c r="V36" s="16">
        <v>0.45015221366720198</v>
      </c>
      <c r="W36"/>
      <c r="X36"/>
      <c r="Y36"/>
      <c r="Z36"/>
      <c r="AA36"/>
      <c r="AB36"/>
      <c r="AC36"/>
      <c r="AD36"/>
      <c r="AE36"/>
      <c r="AF36" s="54" t="s">
        <v>204</v>
      </c>
      <c r="AG36" s="65">
        <v>0.23588337776886681</v>
      </c>
      <c r="AH36" s="16">
        <v>0.35443222536503555</v>
      </c>
      <c r="AI36"/>
      <c r="AJ36"/>
      <c r="AK36"/>
      <c r="AL36"/>
      <c r="AM36"/>
      <c r="AN36"/>
      <c r="AO36"/>
      <c r="AP36"/>
      <c r="AQ36"/>
      <c r="AR36" s="54" t="s">
        <v>250</v>
      </c>
      <c r="AS36" s="65">
        <v>0.3395908421144978</v>
      </c>
      <c r="AT36" s="16">
        <v>0.39212042421839255</v>
      </c>
      <c r="AU36"/>
      <c r="AV36"/>
      <c r="AW36"/>
      <c r="AX36"/>
      <c r="AY36"/>
      <c r="AZ36"/>
      <c r="BA36"/>
      <c r="BB36"/>
      <c r="BC36"/>
      <c r="BD36" s="54" t="s">
        <v>2065</v>
      </c>
      <c r="BE36" s="65">
        <v>0.11612318886793416</v>
      </c>
      <c r="BF36" s="16">
        <v>0.16837887091161055</v>
      </c>
      <c r="BG36"/>
      <c r="BH36"/>
      <c r="BI36"/>
      <c r="BJ36"/>
      <c r="BK36"/>
      <c r="BL36"/>
      <c r="BM36"/>
      <c r="BN36"/>
      <c r="BO36"/>
      <c r="BP36" s="54" t="s">
        <v>206</v>
      </c>
      <c r="BQ36" s="65">
        <v>0.33318437615095053</v>
      </c>
      <c r="BR36" s="16">
        <v>0.41977366059148807</v>
      </c>
      <c r="BS36"/>
      <c r="BT36"/>
      <c r="BU36"/>
      <c r="BV36"/>
      <c r="BW36"/>
      <c r="BX36"/>
      <c r="BY36"/>
      <c r="BZ36"/>
      <c r="CA36"/>
      <c r="CB36" s="54" t="s">
        <v>2088</v>
      </c>
      <c r="CC36" s="65">
        <v>0.23080198693849416</v>
      </c>
      <c r="CD36" s="16">
        <v>0.3296075266512658</v>
      </c>
      <c r="CE36"/>
      <c r="CF36"/>
      <c r="CG36"/>
      <c r="CH36"/>
      <c r="CI36"/>
      <c r="CJ36"/>
      <c r="CK36"/>
      <c r="CL36"/>
      <c r="CM36"/>
      <c r="CN36"/>
      <c r="CO36" s="54" t="s">
        <v>276</v>
      </c>
      <c r="CP36" s="65">
        <v>0.33175591949772426</v>
      </c>
      <c r="CQ36" s="16">
        <v>0.36650372967314299</v>
      </c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</row>
    <row r="37" spans="1:198" x14ac:dyDescent="0.3">
      <c r="A37" s="34">
        <f>'3. indicatori CT_valori_nom'!A200</f>
        <v>87011</v>
      </c>
      <c r="B37" s="34" t="str">
        <f>'3. indicatori CT_valori_nom'!B200</f>
        <v>CALTAGIRONE</v>
      </c>
      <c r="C37" s="34" t="str">
        <f>'3. indicatori CT_valori_nom'!C200</f>
        <v>SICILIA</v>
      </c>
      <c r="D37" s="34">
        <f>'3. indicatori CT_valori_nom'!D200</f>
        <v>76358</v>
      </c>
      <c r="E37" s="34">
        <f>SUM('5. normalizz_CT singola regione'!E200:O200)/11</f>
        <v>0.4394765840207322</v>
      </c>
      <c r="F37" s="34">
        <f t="shared" si="0"/>
        <v>0.45015221366720198</v>
      </c>
      <c r="G37" s="34">
        <f>SUM('5. normalizz_CT singola regione'!P200:X200)/9</f>
        <v>0.22267077857179235</v>
      </c>
      <c r="H37" s="34">
        <f t="shared" ref="H37" si="172">AVERAGE(G$2:G$48)</f>
        <v>0.35443222536503555</v>
      </c>
      <c r="I37" s="34">
        <f>SUM('5. normalizz_CT singola regione'!Y200:AI200)/9</f>
        <v>0.45794493711654094</v>
      </c>
      <c r="J37" s="34">
        <f t="shared" ref="J37" si="173">AVERAGE(I$2:I$48)</f>
        <v>0.39212042421839255</v>
      </c>
      <c r="K37" s="34">
        <f>SUM('5. normalizz_CT singola regione'!AJ200:AR200)/9</f>
        <v>0.12309300043851525</v>
      </c>
      <c r="L37" s="34">
        <f t="shared" ref="L37" si="174">AVERAGE(K$2:K$48)</f>
        <v>0.16837887091161055</v>
      </c>
      <c r="M37" s="34">
        <f>SUM('5. normalizz_CT singola regione'!AS200:AW200)/5</f>
        <v>0.43870924492920349</v>
      </c>
      <c r="N37" s="34">
        <f t="shared" ref="N37" si="175">AVERAGE(M$2:M$48)</f>
        <v>0.41977366059148807</v>
      </c>
      <c r="O37" s="34">
        <f>SUM('5. normalizz_CT singola regione'!AX200:BD200)/7</f>
        <v>0.35561045962772342</v>
      </c>
      <c r="P37" s="34">
        <f t="shared" ref="P37" si="176">AVERAGE(O$2:O$48)</f>
        <v>0.3296075266512658</v>
      </c>
      <c r="Q37" s="34">
        <f>'5. normalizz_CT singola regione'!BE200</f>
        <v>0.34896750648770358</v>
      </c>
      <c r="R37" s="34">
        <f t="shared" si="6"/>
        <v>0.36650372967314299</v>
      </c>
      <c r="S37"/>
      <c r="T37" s="54" t="s">
        <v>238</v>
      </c>
      <c r="U37" s="65">
        <v>0.39317771041976268</v>
      </c>
      <c r="V37" s="16">
        <v>0.45015221366720198</v>
      </c>
      <c r="W37"/>
      <c r="X37"/>
      <c r="Y37"/>
      <c r="Z37"/>
      <c r="AA37"/>
      <c r="AB37"/>
      <c r="AC37"/>
      <c r="AD37"/>
      <c r="AE37"/>
      <c r="AF37" s="54" t="s">
        <v>160</v>
      </c>
      <c r="AG37" s="65">
        <v>0.22267077857179235</v>
      </c>
      <c r="AH37" s="16">
        <v>0.35443222536503555</v>
      </c>
      <c r="AI37"/>
      <c r="AJ37"/>
      <c r="AK37"/>
      <c r="AL37"/>
      <c r="AM37"/>
      <c r="AN37"/>
      <c r="AO37"/>
      <c r="AP37"/>
      <c r="AQ37"/>
      <c r="AR37" s="54" t="s">
        <v>194</v>
      </c>
      <c r="AS37" s="65">
        <v>0.33900487940014129</v>
      </c>
      <c r="AT37" s="16">
        <v>0.39212042421839255</v>
      </c>
      <c r="AU37"/>
      <c r="AV37"/>
      <c r="AW37"/>
      <c r="AX37"/>
      <c r="AY37"/>
      <c r="AZ37"/>
      <c r="BA37"/>
      <c r="BB37"/>
      <c r="BC37"/>
      <c r="BD37" s="54" t="s">
        <v>194</v>
      </c>
      <c r="BE37" s="65">
        <v>0.11386290690781362</v>
      </c>
      <c r="BF37" s="16">
        <v>0.16837887091161055</v>
      </c>
      <c r="BG37"/>
      <c r="BH37"/>
      <c r="BI37"/>
      <c r="BJ37"/>
      <c r="BK37"/>
      <c r="BL37"/>
      <c r="BM37"/>
      <c r="BN37"/>
      <c r="BO37"/>
      <c r="BP37" s="54" t="s">
        <v>147</v>
      </c>
      <c r="BQ37" s="65">
        <v>0.33187379135432682</v>
      </c>
      <c r="BR37" s="16">
        <v>0.41977366059148807</v>
      </c>
      <c r="BS37"/>
      <c r="BT37"/>
      <c r="BU37"/>
      <c r="BV37"/>
      <c r="BW37"/>
      <c r="BX37"/>
      <c r="BY37"/>
      <c r="BZ37"/>
      <c r="CA37"/>
      <c r="CB37" s="54" t="s">
        <v>225</v>
      </c>
      <c r="CC37" s="65">
        <v>0.23039209435829452</v>
      </c>
      <c r="CD37" s="16">
        <v>0.3296075266512658</v>
      </c>
      <c r="CE37"/>
      <c r="CF37"/>
      <c r="CG37"/>
      <c r="CH37"/>
      <c r="CI37"/>
      <c r="CJ37"/>
      <c r="CK37"/>
      <c r="CL37"/>
      <c r="CM37"/>
      <c r="CN37"/>
      <c r="CO37" s="54" t="s">
        <v>206</v>
      </c>
      <c r="CP37" s="65">
        <v>0.33145851671715792</v>
      </c>
      <c r="CQ37" s="16">
        <v>0.36650372967314299</v>
      </c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</row>
    <row r="38" spans="1:198" x14ac:dyDescent="0.3">
      <c r="A38" s="34">
        <f>'3. indicatori CT_valori_nom'!A201</f>
        <v>87015</v>
      </c>
      <c r="B38" s="34" t="str">
        <f>'3. indicatori CT_valori_nom'!B201</f>
        <v>CATANIA</v>
      </c>
      <c r="C38" s="34" t="str">
        <f>'3. indicatori CT_valori_nom'!C201</f>
        <v>SICILIA</v>
      </c>
      <c r="D38" s="34">
        <f>'3. indicatori CT_valori_nom'!D201</f>
        <v>486855</v>
      </c>
      <c r="E38" s="34">
        <f>SUM('5. normalizz_CT singola regione'!E201:O201)/11</f>
        <v>0.55476711393714817</v>
      </c>
      <c r="F38" s="34">
        <f t="shared" si="0"/>
        <v>0.45015221366720198</v>
      </c>
      <c r="G38" s="34">
        <f>SUM('5. normalizz_CT singola regione'!P201:X201)/9</f>
        <v>0.80160279486355368</v>
      </c>
      <c r="H38" s="34">
        <f t="shared" ref="H38" si="177">AVERAGE(G$2:G$48)</f>
        <v>0.35443222536503555</v>
      </c>
      <c r="I38" s="34">
        <f>SUM('5. normalizz_CT singola regione'!Y201:AI201)/9</f>
        <v>0.58230416489481307</v>
      </c>
      <c r="J38" s="34">
        <f t="shared" ref="J38" si="178">AVERAGE(I$2:I$48)</f>
        <v>0.39212042421839255</v>
      </c>
      <c r="K38" s="34">
        <f>SUM('5. normalizz_CT singola regione'!AJ201:AR201)/9</f>
        <v>0.48785557905488397</v>
      </c>
      <c r="L38" s="34">
        <f t="shared" ref="L38" si="179">AVERAGE(K$2:K$48)</f>
        <v>0.16837887091161055</v>
      </c>
      <c r="M38" s="34">
        <f>SUM('5. normalizz_CT singola regione'!AS201:AW201)/5</f>
        <v>0.36050148843025348</v>
      </c>
      <c r="N38" s="34">
        <f t="shared" ref="N38" si="180">AVERAGE(M$2:M$48)</f>
        <v>0.41977366059148807</v>
      </c>
      <c r="O38" s="34">
        <f>SUM('5. normalizz_CT singola regione'!AX201:BD201)/7</f>
        <v>0.54029319108318818</v>
      </c>
      <c r="P38" s="34">
        <f t="shared" ref="P38" si="181">AVERAGE(O$2:O$48)</f>
        <v>0.3296075266512658</v>
      </c>
      <c r="Q38" s="34">
        <f>'5. normalizz_CT singola regione'!BE201</f>
        <v>0.59443460171586404</v>
      </c>
      <c r="R38" s="34">
        <f t="shared" si="6"/>
        <v>0.36650372967314299</v>
      </c>
      <c r="S38"/>
      <c r="T38" s="54" t="s">
        <v>204</v>
      </c>
      <c r="U38" s="65">
        <v>0.3903561247169568</v>
      </c>
      <c r="V38" s="16">
        <v>0.45015221366720198</v>
      </c>
      <c r="W38"/>
      <c r="X38"/>
      <c r="Y38"/>
      <c r="Z38"/>
      <c r="AA38"/>
      <c r="AB38"/>
      <c r="AC38"/>
      <c r="AD38"/>
      <c r="AE38"/>
      <c r="AF38" s="54" t="s">
        <v>251</v>
      </c>
      <c r="AG38" s="65">
        <v>0.2181262913425473</v>
      </c>
      <c r="AH38" s="16">
        <v>0.35443222536503555</v>
      </c>
      <c r="AI38"/>
      <c r="AJ38"/>
      <c r="AK38"/>
      <c r="AL38"/>
      <c r="AM38"/>
      <c r="AN38"/>
      <c r="AO38"/>
      <c r="AP38"/>
      <c r="AQ38"/>
      <c r="AR38" s="54" t="s">
        <v>2062</v>
      </c>
      <c r="AS38" s="65">
        <v>0.33753846620639905</v>
      </c>
      <c r="AT38" s="16">
        <v>0.39212042421839255</v>
      </c>
      <c r="AU38"/>
      <c r="AV38"/>
      <c r="AW38"/>
      <c r="AX38"/>
      <c r="AY38"/>
      <c r="AZ38"/>
      <c r="BA38"/>
      <c r="BB38"/>
      <c r="BC38"/>
      <c r="BD38" s="54" t="s">
        <v>2062</v>
      </c>
      <c r="BE38" s="65">
        <v>0.11220675407923147</v>
      </c>
      <c r="BF38" s="16">
        <v>0.16837887091161055</v>
      </c>
      <c r="BG38"/>
      <c r="BH38"/>
      <c r="BI38"/>
      <c r="BJ38"/>
      <c r="BK38"/>
      <c r="BL38"/>
      <c r="BM38"/>
      <c r="BN38"/>
      <c r="BO38"/>
      <c r="BP38" s="54" t="s">
        <v>193</v>
      </c>
      <c r="BQ38" s="65">
        <v>0.32612533301019975</v>
      </c>
      <c r="BR38" s="16">
        <v>0.41977366059148807</v>
      </c>
      <c r="BS38"/>
      <c r="BT38"/>
      <c r="BU38"/>
      <c r="BV38"/>
      <c r="BW38"/>
      <c r="BX38"/>
      <c r="BY38"/>
      <c r="BZ38"/>
      <c r="CA38"/>
      <c r="CB38" s="54" t="s">
        <v>2077</v>
      </c>
      <c r="CC38" s="65">
        <v>0.21640991505006243</v>
      </c>
      <c r="CD38" s="16">
        <v>0.3296075266512658</v>
      </c>
      <c r="CE38"/>
      <c r="CF38"/>
      <c r="CG38"/>
      <c r="CH38"/>
      <c r="CI38"/>
      <c r="CJ38"/>
      <c r="CK38"/>
      <c r="CL38"/>
      <c r="CM38"/>
      <c r="CN38"/>
      <c r="CO38" s="54" t="s">
        <v>158</v>
      </c>
      <c r="CP38" s="65">
        <v>0.32830110246670269</v>
      </c>
      <c r="CQ38" s="16">
        <v>0.36650372967314299</v>
      </c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</row>
    <row r="39" spans="1:198" x14ac:dyDescent="0.3">
      <c r="A39" s="34">
        <f>'3. indicatori CT_valori_nom'!A202</f>
        <v>87017</v>
      </c>
      <c r="B39" s="34" t="str">
        <f>'3. indicatori CT_valori_nom'!B202</f>
        <v>GIARRE</v>
      </c>
      <c r="C39" s="34" t="str">
        <f>'3. indicatori CT_valori_nom'!C202</f>
        <v>SICILIA</v>
      </c>
      <c r="D39" s="34">
        <f>'3. indicatori CT_valori_nom'!D202</f>
        <v>101854</v>
      </c>
      <c r="E39" s="34">
        <f>SUM('5. normalizz_CT singola regione'!E202:O202)/11</f>
        <v>0.4694028602936996</v>
      </c>
      <c r="F39" s="34">
        <f t="shared" si="0"/>
        <v>0.45015221366720198</v>
      </c>
      <c r="G39" s="34">
        <f>SUM('5. normalizz_CT singola regione'!P202:X202)/9</f>
        <v>0.44975860156198422</v>
      </c>
      <c r="H39" s="34">
        <f t="shared" ref="H39" si="182">AVERAGE(G$2:G$48)</f>
        <v>0.35443222536503555</v>
      </c>
      <c r="I39" s="34">
        <f>SUM('5. normalizz_CT singola regione'!Y202:AI202)/9</f>
        <v>0.33900487940014129</v>
      </c>
      <c r="J39" s="34">
        <f t="shared" ref="J39" si="183">AVERAGE(I$2:I$48)</f>
        <v>0.39212042421839255</v>
      </c>
      <c r="K39" s="34">
        <f>SUM('5. normalizz_CT singola regione'!AJ202:AR202)/9</f>
        <v>0.11386290690781362</v>
      </c>
      <c r="L39" s="34">
        <f t="shared" ref="L39" si="184">AVERAGE(K$2:K$48)</f>
        <v>0.16837887091161055</v>
      </c>
      <c r="M39" s="34">
        <f>SUM('5. normalizz_CT singola regione'!AS202:AW202)/5</f>
        <v>0.24123627205467058</v>
      </c>
      <c r="N39" s="34">
        <f t="shared" ref="N39" si="185">AVERAGE(M$2:M$48)</f>
        <v>0.41977366059148807</v>
      </c>
      <c r="O39" s="34">
        <f>SUM('5. normalizz_CT singola regione'!AX202:BD202)/7</f>
        <v>0.35174145365173221</v>
      </c>
      <c r="P39" s="34">
        <f t="shared" ref="P39" si="186">AVERAGE(O$2:O$48)</f>
        <v>0.3296075266512658</v>
      </c>
      <c r="Q39" s="34">
        <f>'5. normalizz_CT singola regione'!BE202</f>
        <v>0.35323834353949213</v>
      </c>
      <c r="R39" s="34">
        <f t="shared" si="6"/>
        <v>0.36650372967314299</v>
      </c>
      <c r="S39"/>
      <c r="T39" s="54" t="s">
        <v>143</v>
      </c>
      <c r="U39" s="65">
        <v>0.38712004480070727</v>
      </c>
      <c r="V39" s="16">
        <v>0.45015221366720198</v>
      </c>
      <c r="W39"/>
      <c r="X39"/>
      <c r="Y39"/>
      <c r="Z39"/>
      <c r="AA39"/>
      <c r="AB39"/>
      <c r="AC39"/>
      <c r="AD39"/>
      <c r="AE39"/>
      <c r="AF39" s="54" t="s">
        <v>225</v>
      </c>
      <c r="AG39" s="65">
        <v>0.20206968133533443</v>
      </c>
      <c r="AH39" s="16">
        <v>0.35443222536503555</v>
      </c>
      <c r="AI39"/>
      <c r="AJ39"/>
      <c r="AK39"/>
      <c r="AL39"/>
      <c r="AM39"/>
      <c r="AN39"/>
      <c r="AO39"/>
      <c r="AP39"/>
      <c r="AQ39"/>
      <c r="AR39" s="54" t="s">
        <v>204</v>
      </c>
      <c r="AS39" s="65">
        <v>0.32781522821146952</v>
      </c>
      <c r="AT39" s="16">
        <v>0.39212042421839255</v>
      </c>
      <c r="AU39"/>
      <c r="AV39"/>
      <c r="AW39"/>
      <c r="AX39"/>
      <c r="AY39"/>
      <c r="AZ39"/>
      <c r="BA39"/>
      <c r="BB39"/>
      <c r="BC39"/>
      <c r="BD39" s="54" t="s">
        <v>205</v>
      </c>
      <c r="BE39" s="65">
        <v>0.11185987943071291</v>
      </c>
      <c r="BF39" s="16">
        <v>0.16837887091161055</v>
      </c>
      <c r="BG39"/>
      <c r="BH39"/>
      <c r="BI39"/>
      <c r="BJ39"/>
      <c r="BK39"/>
      <c r="BL39"/>
      <c r="BM39"/>
      <c r="BN39"/>
      <c r="BO39"/>
      <c r="BP39" s="54" t="s">
        <v>143</v>
      </c>
      <c r="BQ39" s="65">
        <v>0.31371287319265279</v>
      </c>
      <c r="BR39" s="16">
        <v>0.41977366059148807</v>
      </c>
      <c r="BS39"/>
      <c r="BT39"/>
      <c r="BU39"/>
      <c r="BV39"/>
      <c r="BW39"/>
      <c r="BX39"/>
      <c r="BY39"/>
      <c r="BZ39"/>
      <c r="CA39"/>
      <c r="CB39" s="54" t="s">
        <v>204</v>
      </c>
      <c r="CC39" s="65">
        <v>0.21511620698149297</v>
      </c>
      <c r="CD39" s="16">
        <v>0.3296075266512658</v>
      </c>
      <c r="CE39"/>
      <c r="CF39"/>
      <c r="CG39"/>
      <c r="CH39"/>
      <c r="CI39"/>
      <c r="CJ39"/>
      <c r="CK39"/>
      <c r="CL39"/>
      <c r="CM39"/>
      <c r="CN39"/>
      <c r="CO39" s="54" t="s">
        <v>205</v>
      </c>
      <c r="CP39" s="65">
        <v>0.32427842929871492</v>
      </c>
      <c r="CQ39" s="16">
        <v>0.36650372967314299</v>
      </c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</row>
    <row r="40" spans="1:198" x14ac:dyDescent="0.3">
      <c r="A40" s="34">
        <f>'3. indicatori CT_valori_nom'!A203</f>
        <v>87032</v>
      </c>
      <c r="B40" s="34" t="str">
        <f>'3. indicatori CT_valori_nom'!B203</f>
        <v>PALAGONIA</v>
      </c>
      <c r="C40" s="34" t="str">
        <f>'3. indicatori CT_valori_nom'!C203</f>
        <v>SICILIA</v>
      </c>
      <c r="D40" s="34">
        <f>'3. indicatori CT_valori_nom'!D203</f>
        <v>65002</v>
      </c>
      <c r="E40" s="34">
        <f>SUM('5. normalizz_CT singola regione'!E203:O203)/11</f>
        <v>0.4065532237043325</v>
      </c>
      <c r="F40" s="34">
        <f t="shared" si="0"/>
        <v>0.45015221366720198</v>
      </c>
      <c r="G40" s="34">
        <f>SUM('5. normalizz_CT singola regione'!P203:X203)/9</f>
        <v>0.16013819676598637</v>
      </c>
      <c r="H40" s="34">
        <f t="shared" ref="H40" si="187">AVERAGE(G$2:G$48)</f>
        <v>0.35443222536503555</v>
      </c>
      <c r="I40" s="34">
        <f>SUM('5. normalizz_CT singola regione'!Y203:AI203)/9</f>
        <v>0.46147678260731784</v>
      </c>
      <c r="J40" s="34">
        <f t="shared" ref="J40" si="188">AVERAGE(I$2:I$48)</f>
        <v>0.39212042421839255</v>
      </c>
      <c r="K40" s="34">
        <f>SUM('5. normalizz_CT singola regione'!AJ203:AR203)/9</f>
        <v>0.1260633804799485</v>
      </c>
      <c r="L40" s="34">
        <f t="shared" ref="L40" si="189">AVERAGE(K$2:K$48)</f>
        <v>0.16837887091161055</v>
      </c>
      <c r="M40" s="34">
        <f>SUM('5. normalizz_CT singola regione'!AS203:AW203)/5</f>
        <v>0.38967544266125798</v>
      </c>
      <c r="N40" s="34">
        <f t="shared" ref="N40" si="190">AVERAGE(M$2:M$48)</f>
        <v>0.41977366059148807</v>
      </c>
      <c r="O40" s="34">
        <f>SUM('5. normalizz_CT singola regione'!AX203:BD203)/7</f>
        <v>0.27363138961112682</v>
      </c>
      <c r="P40" s="34">
        <f t="shared" ref="P40" si="191">AVERAGE(O$2:O$48)</f>
        <v>0.3296075266512658</v>
      </c>
      <c r="Q40" s="34">
        <f>'5. normalizz_CT singola regione'!BE203</f>
        <v>0.31385390916689809</v>
      </c>
      <c r="R40" s="34">
        <f t="shared" si="6"/>
        <v>0.36650372967314299</v>
      </c>
      <c r="S40"/>
      <c r="T40" s="54" t="s">
        <v>188</v>
      </c>
      <c r="U40" s="65">
        <v>0.38276936762225622</v>
      </c>
      <c r="V40" s="16">
        <v>0.45015221366720198</v>
      </c>
      <c r="W40"/>
      <c r="X40"/>
      <c r="Y40"/>
      <c r="Z40"/>
      <c r="AA40"/>
      <c r="AB40"/>
      <c r="AC40"/>
      <c r="AD40"/>
      <c r="AE40"/>
      <c r="AF40" s="54" t="s">
        <v>158</v>
      </c>
      <c r="AG40" s="65">
        <v>0.18708116281264259</v>
      </c>
      <c r="AH40" s="16">
        <v>0.35443222536503555</v>
      </c>
      <c r="AI40"/>
      <c r="AJ40"/>
      <c r="AK40"/>
      <c r="AL40"/>
      <c r="AM40"/>
      <c r="AN40"/>
      <c r="AO40"/>
      <c r="AP40"/>
      <c r="AQ40"/>
      <c r="AR40" s="54" t="s">
        <v>254</v>
      </c>
      <c r="AS40" s="65">
        <v>0.32412775798562404</v>
      </c>
      <c r="AT40" s="16">
        <v>0.39212042421839255</v>
      </c>
      <c r="AU40"/>
      <c r="AV40"/>
      <c r="AW40"/>
      <c r="AX40"/>
      <c r="AY40"/>
      <c r="AZ40"/>
      <c r="BA40"/>
      <c r="BB40"/>
      <c r="BC40"/>
      <c r="BD40" s="54" t="s">
        <v>2077</v>
      </c>
      <c r="BE40" s="65">
        <v>0.10524943524230063</v>
      </c>
      <c r="BF40" s="16">
        <v>0.16837887091161055</v>
      </c>
      <c r="BG40"/>
      <c r="BH40"/>
      <c r="BI40"/>
      <c r="BJ40"/>
      <c r="BK40"/>
      <c r="BL40"/>
      <c r="BM40"/>
      <c r="BN40"/>
      <c r="BO40"/>
      <c r="BP40" s="54" t="s">
        <v>163</v>
      </c>
      <c r="BQ40" s="65">
        <v>0.3119802717855249</v>
      </c>
      <c r="BR40" s="16">
        <v>0.41977366059148807</v>
      </c>
      <c r="BS40"/>
      <c r="BT40"/>
      <c r="BU40"/>
      <c r="BV40"/>
      <c r="BW40"/>
      <c r="BX40"/>
      <c r="BY40"/>
      <c r="BZ40"/>
      <c r="CA40"/>
      <c r="CB40" s="54" t="s">
        <v>193</v>
      </c>
      <c r="CC40" s="65">
        <v>0.20856510739107645</v>
      </c>
      <c r="CD40" s="16">
        <v>0.3296075266512658</v>
      </c>
      <c r="CE40"/>
      <c r="CF40"/>
      <c r="CG40"/>
      <c r="CH40"/>
      <c r="CI40"/>
      <c r="CJ40"/>
      <c r="CK40"/>
      <c r="CL40"/>
      <c r="CM40"/>
      <c r="CN40"/>
      <c r="CO40" s="54" t="s">
        <v>184</v>
      </c>
      <c r="CP40" s="65">
        <v>0.32047409122241166</v>
      </c>
      <c r="CQ40" s="16">
        <v>0.36650372967314299</v>
      </c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</row>
    <row r="41" spans="1:198" x14ac:dyDescent="0.3">
      <c r="A41" s="34">
        <f>'3. indicatori CT_valori_nom'!A204</f>
        <v>87038</v>
      </c>
      <c r="B41" s="34" t="str">
        <f>'3. indicatori CT_valori_nom'!B204</f>
        <v>RANDAZZO</v>
      </c>
      <c r="C41" s="34" t="str">
        <f>'3. indicatori CT_valori_nom'!C204</f>
        <v>SICILIA</v>
      </c>
      <c r="D41" s="34">
        <f>'3. indicatori CT_valori_nom'!D204</f>
        <v>14115</v>
      </c>
      <c r="E41" s="34">
        <f>SUM('5. normalizz_CT singola regione'!E204:O204)/11</f>
        <v>0.40125263664110239</v>
      </c>
      <c r="F41" s="34">
        <f t="shared" si="0"/>
        <v>0.45015221366720198</v>
      </c>
      <c r="G41" s="34">
        <f>SUM('5. normalizz_CT singola regione'!P204:X204)/9</f>
        <v>0.2181262913425473</v>
      </c>
      <c r="H41" s="34">
        <f t="shared" ref="H41" si="192">AVERAGE(G$2:G$48)</f>
        <v>0.35443222536503555</v>
      </c>
      <c r="I41" s="34">
        <f>SUM('5. normalizz_CT singola regione'!Y204:AI204)/9</f>
        <v>0.36887023201417851</v>
      </c>
      <c r="J41" s="34">
        <f t="shared" ref="J41" si="193">AVERAGE(I$2:I$48)</f>
        <v>0.39212042421839255</v>
      </c>
      <c r="K41" s="34">
        <f>SUM('5. normalizz_CT singola regione'!AJ204:AR204)/9</f>
        <v>1.5972061135596329E-2</v>
      </c>
      <c r="L41" s="34">
        <f t="shared" ref="L41" si="194">AVERAGE(K$2:K$48)</f>
        <v>0.16837887091161055</v>
      </c>
      <c r="M41" s="34">
        <f>SUM('5. normalizz_CT singola regione'!AS204:AW204)/5</f>
        <v>0.41599579625073246</v>
      </c>
      <c r="N41" s="34">
        <f t="shared" ref="N41" si="195">AVERAGE(M$2:M$48)</f>
        <v>0.41977366059148807</v>
      </c>
      <c r="O41" s="34">
        <f>SUM('5. normalizz_CT singola regione'!AX204:BD204)/7</f>
        <v>0.40065811181054795</v>
      </c>
      <c r="P41" s="34">
        <f t="shared" ref="P41" si="196">AVERAGE(O$2:O$48)</f>
        <v>0.3296075266512658</v>
      </c>
      <c r="Q41" s="34">
        <f>'5. normalizz_CT singola regione'!BE204</f>
        <v>0.30677254223771927</v>
      </c>
      <c r="R41" s="34">
        <f t="shared" si="6"/>
        <v>0.36650372967314299</v>
      </c>
      <c r="S41"/>
      <c r="T41" s="54" t="s">
        <v>240</v>
      </c>
      <c r="U41" s="65">
        <v>0.37967976253099772</v>
      </c>
      <c r="V41" s="16">
        <v>0.45015221366720198</v>
      </c>
      <c r="W41"/>
      <c r="X41"/>
      <c r="Y41"/>
      <c r="Z41"/>
      <c r="AA41"/>
      <c r="AB41"/>
      <c r="AC41"/>
      <c r="AD41"/>
      <c r="AE41"/>
      <c r="AF41" s="54" t="s">
        <v>2065</v>
      </c>
      <c r="AG41" s="65">
        <v>0.16940684646530568</v>
      </c>
      <c r="AH41" s="16">
        <v>0.35443222536503555</v>
      </c>
      <c r="AI41"/>
      <c r="AJ41"/>
      <c r="AK41"/>
      <c r="AL41"/>
      <c r="AM41"/>
      <c r="AN41"/>
      <c r="AO41"/>
      <c r="AP41"/>
      <c r="AQ41"/>
      <c r="AR41" s="54" t="s">
        <v>177</v>
      </c>
      <c r="AS41" s="65">
        <v>0.3212215051957466</v>
      </c>
      <c r="AT41" s="16">
        <v>0.39212042421839255</v>
      </c>
      <c r="AU41"/>
      <c r="AV41"/>
      <c r="AW41"/>
      <c r="AX41"/>
      <c r="AY41"/>
      <c r="AZ41"/>
      <c r="BA41"/>
      <c r="BB41"/>
      <c r="BC41"/>
      <c r="BD41" s="54" t="s">
        <v>163</v>
      </c>
      <c r="BE41" s="65">
        <v>9.4623149319848623E-2</v>
      </c>
      <c r="BF41" s="16">
        <v>0.16837887091161055</v>
      </c>
      <c r="BG41"/>
      <c r="BH41"/>
      <c r="BI41"/>
      <c r="BJ41"/>
      <c r="BK41"/>
      <c r="BL41"/>
      <c r="BM41"/>
      <c r="BN41"/>
      <c r="BO41"/>
      <c r="BP41" s="54" t="s">
        <v>2096</v>
      </c>
      <c r="BQ41" s="65">
        <v>0.30102713769110656</v>
      </c>
      <c r="BR41" s="16">
        <v>0.41977366059148807</v>
      </c>
      <c r="BS41"/>
      <c r="BT41"/>
      <c r="BU41"/>
      <c r="BV41"/>
      <c r="BW41"/>
      <c r="BX41"/>
      <c r="BY41"/>
      <c r="BZ41"/>
      <c r="CA41"/>
      <c r="CB41" s="54" t="s">
        <v>2087</v>
      </c>
      <c r="CC41" s="65">
        <v>0.20168909412209932</v>
      </c>
      <c r="CD41" s="16">
        <v>0.3296075266512658</v>
      </c>
      <c r="CE41"/>
      <c r="CF41"/>
      <c r="CG41"/>
      <c r="CH41"/>
      <c r="CI41"/>
      <c r="CJ41"/>
      <c r="CK41"/>
      <c r="CL41"/>
      <c r="CM41"/>
      <c r="CN41"/>
      <c r="CO41" s="54" t="s">
        <v>234</v>
      </c>
      <c r="CP41" s="65">
        <v>0.31385390916689809</v>
      </c>
      <c r="CQ41" s="16">
        <v>0.36650372967314299</v>
      </c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</row>
    <row r="42" spans="1:198" x14ac:dyDescent="0.3">
      <c r="A42" s="34">
        <f>'3. indicatori CT_valori_nom'!A205</f>
        <v>88003</v>
      </c>
      <c r="B42" s="34" t="str">
        <f>'3. indicatori CT_valori_nom'!B205</f>
        <v>COMISO</v>
      </c>
      <c r="C42" s="34" t="str">
        <f>'3. indicatori CT_valori_nom'!C205</f>
        <v>SICILIA</v>
      </c>
      <c r="D42" s="34">
        <f>'3. indicatori CT_valori_nom'!D205</f>
        <v>118767</v>
      </c>
      <c r="E42" s="34">
        <f>SUM('5. normalizz_CT singola regione'!E205:O205)/11</f>
        <v>0.42132927344136822</v>
      </c>
      <c r="F42" s="34">
        <f t="shared" si="0"/>
        <v>0.45015221366720198</v>
      </c>
      <c r="G42" s="34">
        <f>SUM('5. normalizz_CT singola regione'!P205:X205)/9</f>
        <v>0.36964143760751644</v>
      </c>
      <c r="H42" s="34">
        <f t="shared" ref="H42" si="197">AVERAGE(G$2:G$48)</f>
        <v>0.35443222536503555</v>
      </c>
      <c r="I42" s="34">
        <f>SUM('5. normalizz_CT singola regione'!Y205:AI205)/9</f>
        <v>0.41809191676775431</v>
      </c>
      <c r="J42" s="34">
        <f t="shared" ref="J42" si="198">AVERAGE(I$2:I$48)</f>
        <v>0.39212042421839255</v>
      </c>
      <c r="K42" s="34">
        <f>SUM('5. normalizz_CT singola regione'!AJ205:AR205)/9</f>
        <v>0.18593177115158196</v>
      </c>
      <c r="L42" s="34">
        <f t="shared" ref="L42" si="199">AVERAGE(K$2:K$48)</f>
        <v>0.16837887091161055</v>
      </c>
      <c r="M42" s="34">
        <f>SUM('5. normalizz_CT singola regione'!AS205:AW205)/5</f>
        <v>0.4011829888966279</v>
      </c>
      <c r="N42" s="34">
        <f t="shared" ref="N42" si="200">AVERAGE(M$2:M$48)</f>
        <v>0.41977366059148807</v>
      </c>
      <c r="O42" s="34">
        <f>SUM('5. normalizz_CT singola regione'!AX205:BD205)/7</f>
        <v>0.28614100839112871</v>
      </c>
      <c r="P42" s="34">
        <f t="shared" ref="P42" si="201">AVERAGE(O$2:O$48)</f>
        <v>0.3296075266512658</v>
      </c>
      <c r="Q42" s="34">
        <f>'5. normalizz_CT singola regione'!BE205</f>
        <v>0.36263562793370357</v>
      </c>
      <c r="R42" s="34">
        <f t="shared" si="6"/>
        <v>0.36650372967314299</v>
      </c>
      <c r="S42"/>
      <c r="T42" s="54" t="s">
        <v>2088</v>
      </c>
      <c r="U42" s="65">
        <v>0.36733552275741771</v>
      </c>
      <c r="V42" s="16">
        <v>0.45015221366720198</v>
      </c>
      <c r="W42"/>
      <c r="X42"/>
      <c r="Y42"/>
      <c r="Z42"/>
      <c r="AA42"/>
      <c r="AB42"/>
      <c r="AC42"/>
      <c r="AD42"/>
      <c r="AE42"/>
      <c r="AF42" s="54" t="s">
        <v>276</v>
      </c>
      <c r="AG42" s="65">
        <v>0.1623073663092317</v>
      </c>
      <c r="AH42" s="16">
        <v>0.35443222536503555</v>
      </c>
      <c r="AI42"/>
      <c r="AJ42"/>
      <c r="AK42"/>
      <c r="AL42"/>
      <c r="AM42"/>
      <c r="AN42"/>
      <c r="AO42"/>
      <c r="AP42"/>
      <c r="AQ42"/>
      <c r="AR42" s="54" t="s">
        <v>225</v>
      </c>
      <c r="AS42" s="65">
        <v>0.31669619665952164</v>
      </c>
      <c r="AT42" s="16">
        <v>0.39212042421839255</v>
      </c>
      <c r="AU42"/>
      <c r="AV42"/>
      <c r="AW42"/>
      <c r="AX42"/>
      <c r="AY42"/>
      <c r="AZ42"/>
      <c r="BA42"/>
      <c r="BB42"/>
      <c r="BC42"/>
      <c r="BD42" s="54" t="s">
        <v>288</v>
      </c>
      <c r="BE42" s="65">
        <v>7.5773149802148013E-2</v>
      </c>
      <c r="BF42" s="16">
        <v>0.16837887091161055</v>
      </c>
      <c r="BG42"/>
      <c r="BH42"/>
      <c r="BI42"/>
      <c r="BJ42"/>
      <c r="BK42"/>
      <c r="BL42"/>
      <c r="BM42"/>
      <c r="BN42"/>
      <c r="BO42"/>
      <c r="BP42" s="54" t="s">
        <v>220</v>
      </c>
      <c r="BQ42" s="65">
        <v>0.28995013137059156</v>
      </c>
      <c r="BR42" s="16">
        <v>0.41977366059148807</v>
      </c>
      <c r="BS42"/>
      <c r="BT42"/>
      <c r="BU42"/>
      <c r="BV42"/>
      <c r="BW42"/>
      <c r="BX42"/>
      <c r="BY42"/>
      <c r="BZ42"/>
      <c r="CA42"/>
      <c r="CB42" s="54" t="s">
        <v>141</v>
      </c>
      <c r="CC42" s="65">
        <v>0.18364608414104136</v>
      </c>
      <c r="CD42" s="16">
        <v>0.3296075266512658</v>
      </c>
      <c r="CE42"/>
      <c r="CF42"/>
      <c r="CG42"/>
      <c r="CH42"/>
      <c r="CI42"/>
      <c r="CJ42"/>
      <c r="CK42"/>
      <c r="CL42"/>
      <c r="CM42"/>
      <c r="CN42"/>
      <c r="CO42" s="54" t="s">
        <v>251</v>
      </c>
      <c r="CP42" s="65">
        <v>0.30677254223771927</v>
      </c>
      <c r="CQ42" s="16">
        <v>0.36650372967314299</v>
      </c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</row>
    <row r="43" spans="1:198" x14ac:dyDescent="0.3">
      <c r="A43" s="34">
        <f>'3. indicatori CT_valori_nom'!A206</f>
        <v>88006</v>
      </c>
      <c r="B43" s="34" t="str">
        <f>'3. indicatori CT_valori_nom'!B206</f>
        <v>MODICA</v>
      </c>
      <c r="C43" s="34" t="str">
        <f>'3. indicatori CT_valori_nom'!C206</f>
        <v>SICILIA</v>
      </c>
      <c r="D43" s="34">
        <f>'3. indicatori CT_valori_nom'!D206</f>
        <v>117323</v>
      </c>
      <c r="E43" s="34">
        <f>SUM('5. normalizz_CT singola regione'!E206:O206)/11</f>
        <v>0.33126672611898422</v>
      </c>
      <c r="F43" s="34">
        <f t="shared" si="0"/>
        <v>0.45015221366720198</v>
      </c>
      <c r="G43" s="34">
        <f>SUM('5. normalizz_CT singola regione'!P206:X206)/9</f>
        <v>0.3901997642935473</v>
      </c>
      <c r="H43" s="34">
        <f t="shared" ref="H43" si="202">AVERAGE(G$2:G$48)</f>
        <v>0.35443222536503555</v>
      </c>
      <c r="I43" s="34">
        <f>SUM('5. normalizz_CT singola regione'!Y206:AI206)/9</f>
        <v>0.40159041979294446</v>
      </c>
      <c r="J43" s="34">
        <f t="shared" ref="J43" si="203">AVERAGE(I$2:I$48)</f>
        <v>0.39212042421839255</v>
      </c>
      <c r="K43" s="34">
        <f>SUM('5. normalizz_CT singola regione'!AJ206:AR206)/9</f>
        <v>0.21028623212371622</v>
      </c>
      <c r="L43" s="34">
        <f t="shared" ref="L43" si="204">AVERAGE(K$2:K$48)</f>
        <v>0.16837887091161055</v>
      </c>
      <c r="M43" s="34">
        <f>SUM('5. normalizz_CT singola regione'!AS206:AW206)/5</f>
        <v>0.28995013137059156</v>
      </c>
      <c r="N43" s="34">
        <f t="shared" ref="N43" si="205">AVERAGE(M$2:M$48)</f>
        <v>0.41977366059148807</v>
      </c>
      <c r="O43" s="34">
        <f>SUM('5. normalizz_CT singola regione'!AX206:BD206)/7</f>
        <v>0.36901719771886821</v>
      </c>
      <c r="P43" s="34">
        <f t="shared" ref="P43" si="206">AVERAGE(O$2:O$48)</f>
        <v>0.3296075266512658</v>
      </c>
      <c r="Q43" s="34">
        <f>'5. normalizz_CT singola regione'!BE206</f>
        <v>0.34782276612678609</v>
      </c>
      <c r="R43" s="34">
        <f t="shared" si="6"/>
        <v>0.36650372967314299</v>
      </c>
      <c r="S43"/>
      <c r="T43" s="54" t="s">
        <v>2062</v>
      </c>
      <c r="U43" s="65">
        <v>0.36653575523298126</v>
      </c>
      <c r="V43" s="16">
        <v>0.45015221366720198</v>
      </c>
      <c r="W43"/>
      <c r="X43"/>
      <c r="Y43"/>
      <c r="Z43"/>
      <c r="AA43"/>
      <c r="AB43"/>
      <c r="AC43"/>
      <c r="AD43"/>
      <c r="AE43"/>
      <c r="AF43" s="54" t="s">
        <v>234</v>
      </c>
      <c r="AG43" s="65">
        <v>0.16013819676598637</v>
      </c>
      <c r="AH43" s="16">
        <v>0.35443222536503555</v>
      </c>
      <c r="AI43"/>
      <c r="AJ43"/>
      <c r="AK43"/>
      <c r="AL43"/>
      <c r="AM43"/>
      <c r="AN43"/>
      <c r="AO43"/>
      <c r="AP43"/>
      <c r="AQ43"/>
      <c r="AR43" s="54" t="s">
        <v>2088</v>
      </c>
      <c r="AS43" s="65">
        <v>0.30962059346281834</v>
      </c>
      <c r="AT43" s="16">
        <v>0.39212042421839255</v>
      </c>
      <c r="AU43"/>
      <c r="AV43"/>
      <c r="AW43"/>
      <c r="AX43"/>
      <c r="AY43"/>
      <c r="AZ43"/>
      <c r="BA43"/>
      <c r="BB43"/>
      <c r="BC43"/>
      <c r="BD43" s="54" t="s">
        <v>2087</v>
      </c>
      <c r="BE43" s="65">
        <v>7.5259671641021736E-2</v>
      </c>
      <c r="BF43" s="16">
        <v>0.16837887091161055</v>
      </c>
      <c r="BG43"/>
      <c r="BH43"/>
      <c r="BI43"/>
      <c r="BJ43"/>
      <c r="BK43"/>
      <c r="BL43"/>
      <c r="BM43"/>
      <c r="BN43"/>
      <c r="BO43"/>
      <c r="BP43" s="54" t="s">
        <v>238</v>
      </c>
      <c r="BQ43" s="65">
        <v>0.27712762878888586</v>
      </c>
      <c r="BR43" s="16">
        <v>0.41977366059148807</v>
      </c>
      <c r="BS43"/>
      <c r="BT43"/>
      <c r="BU43"/>
      <c r="BV43"/>
      <c r="BW43"/>
      <c r="BX43"/>
      <c r="BY43"/>
      <c r="BZ43"/>
      <c r="CA43"/>
      <c r="CB43" s="54" t="s">
        <v>158</v>
      </c>
      <c r="CC43" s="65">
        <v>0.18324922984535277</v>
      </c>
      <c r="CD43" s="16">
        <v>0.3296075266512658</v>
      </c>
      <c r="CE43"/>
      <c r="CF43"/>
      <c r="CG43"/>
      <c r="CH43"/>
      <c r="CI43"/>
      <c r="CJ43"/>
      <c r="CK43"/>
      <c r="CL43"/>
      <c r="CM43"/>
      <c r="CN43"/>
      <c r="CO43" s="54" t="s">
        <v>2077</v>
      </c>
      <c r="CP43" s="65">
        <v>0.30421016213235047</v>
      </c>
      <c r="CQ43" s="16">
        <v>0.36650372967314299</v>
      </c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</row>
    <row r="44" spans="1:198" x14ac:dyDescent="0.3">
      <c r="A44" s="34">
        <f>'3. indicatori CT_valori_nom'!A207</f>
        <v>88009</v>
      </c>
      <c r="B44" s="34" t="str">
        <f>'3. indicatori CT_valori_nom'!B207</f>
        <v>RAGUSA</v>
      </c>
      <c r="C44" s="34" t="str">
        <f>'3. indicatori CT_valori_nom'!C207</f>
        <v>SICILIA</v>
      </c>
      <c r="D44" s="34">
        <f>'3. indicatori CT_valori_nom'!D207</f>
        <v>84136</v>
      </c>
      <c r="E44" s="34">
        <f>SUM('5. normalizz_CT singola regione'!E207:O207)/11</f>
        <v>0.41798131679287565</v>
      </c>
      <c r="F44" s="34">
        <f t="shared" si="0"/>
        <v>0.45015221366720198</v>
      </c>
      <c r="G44" s="34">
        <f>SUM('5. normalizz_CT singola regione'!P207:X207)/9</f>
        <v>0.34641888411453253</v>
      </c>
      <c r="H44" s="34">
        <f t="shared" ref="H44" si="207">AVERAGE(G$2:G$48)</f>
        <v>0.35443222536503555</v>
      </c>
      <c r="I44" s="34">
        <f>SUM('5. normalizz_CT singola regione'!Y207:AI207)/9</f>
        <v>0.3395908421144978</v>
      </c>
      <c r="J44" s="34">
        <f t="shared" ref="J44" si="208">AVERAGE(I$2:I$48)</f>
        <v>0.39212042421839255</v>
      </c>
      <c r="K44" s="34">
        <f>SUM('5. normalizz_CT singola regione'!AJ207:AR207)/9</f>
        <v>0.23431655818810304</v>
      </c>
      <c r="L44" s="34">
        <f t="shared" ref="L44" si="209">AVERAGE(K$2:K$48)</f>
        <v>0.16837887091161055</v>
      </c>
      <c r="M44" s="34">
        <f>SUM('5. normalizz_CT singola regione'!AS207:AW207)/5</f>
        <v>0.40594274655204438</v>
      </c>
      <c r="N44" s="34">
        <f t="shared" ref="N44" si="210">AVERAGE(M$2:M$48)</f>
        <v>0.41977366059148807</v>
      </c>
      <c r="O44" s="34">
        <f>SUM('5. normalizz_CT singola regione'!AX207:BD207)/7</f>
        <v>0.50023309309252839</v>
      </c>
      <c r="P44" s="34">
        <f t="shared" ref="P44" si="211">AVERAGE(O$2:O$48)</f>
        <v>0.3296075266512658</v>
      </c>
      <c r="Q44" s="34">
        <f>'5. normalizz_CT singola regione'!BE207</f>
        <v>0.3835849256017449</v>
      </c>
      <c r="R44" s="34">
        <f t="shared" si="6"/>
        <v>0.36650372967314299</v>
      </c>
      <c r="S44"/>
      <c r="T44" s="54" t="s">
        <v>270</v>
      </c>
      <c r="U44" s="65">
        <v>0.35849247914564236</v>
      </c>
      <c r="V44" s="16">
        <v>0.45015221366720198</v>
      </c>
      <c r="W44"/>
      <c r="X44"/>
      <c r="Y44"/>
      <c r="Z44"/>
      <c r="AA44"/>
      <c r="AB44"/>
      <c r="AC44"/>
      <c r="AD44"/>
      <c r="AE44"/>
      <c r="AF44" s="54" t="s">
        <v>2086</v>
      </c>
      <c r="AG44" s="65">
        <v>0.15911007207736841</v>
      </c>
      <c r="AH44" s="16">
        <v>0.35443222536503555</v>
      </c>
      <c r="AI44"/>
      <c r="AJ44"/>
      <c r="AK44"/>
      <c r="AL44"/>
      <c r="AM44"/>
      <c r="AN44"/>
      <c r="AO44"/>
      <c r="AP44"/>
      <c r="AQ44"/>
      <c r="AR44" s="54" t="s">
        <v>288</v>
      </c>
      <c r="AS44" s="65">
        <v>0.28948679974743008</v>
      </c>
      <c r="AT44" s="16">
        <v>0.39212042421839255</v>
      </c>
      <c r="AU44"/>
      <c r="AV44"/>
      <c r="AW44"/>
      <c r="AX44"/>
      <c r="AY44"/>
      <c r="AZ44"/>
      <c r="BA44"/>
      <c r="BB44"/>
      <c r="BC44"/>
      <c r="BD44" s="54" t="s">
        <v>2086</v>
      </c>
      <c r="BE44" s="65">
        <v>5.6794132723924785E-2</v>
      </c>
      <c r="BF44" s="16">
        <v>0.16837887091161055</v>
      </c>
      <c r="BG44"/>
      <c r="BH44"/>
      <c r="BI44"/>
      <c r="BJ44"/>
      <c r="BK44"/>
      <c r="BL44"/>
      <c r="BM44"/>
      <c r="BN44"/>
      <c r="BO44"/>
      <c r="BP44" s="54" t="s">
        <v>2086</v>
      </c>
      <c r="BQ44" s="65">
        <v>0.27072365408640814</v>
      </c>
      <c r="BR44" s="16">
        <v>0.41977366059148807</v>
      </c>
      <c r="BS44"/>
      <c r="BT44"/>
      <c r="BU44"/>
      <c r="BV44"/>
      <c r="BW44"/>
      <c r="BX44"/>
      <c r="BY44"/>
      <c r="BZ44"/>
      <c r="CA44"/>
      <c r="CB44" s="54" t="s">
        <v>163</v>
      </c>
      <c r="CC44" s="65">
        <v>0.17827200359253612</v>
      </c>
      <c r="CD44" s="16">
        <v>0.3296075266512658</v>
      </c>
      <c r="CE44"/>
      <c r="CF44"/>
      <c r="CG44"/>
      <c r="CH44"/>
      <c r="CI44"/>
      <c r="CJ44"/>
      <c r="CK44"/>
      <c r="CL44"/>
      <c r="CM44"/>
      <c r="CN44"/>
      <c r="CO44" s="54" t="s">
        <v>204</v>
      </c>
      <c r="CP44" s="65">
        <v>0.29880363618464179</v>
      </c>
      <c r="CQ44" s="16">
        <v>0.36650372967314299</v>
      </c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</row>
    <row r="45" spans="1:198" x14ac:dyDescent="0.3">
      <c r="A45" s="34">
        <f>'3. indicatori CT_valori_nom'!A208</f>
        <v>89001</v>
      </c>
      <c r="B45" s="34" t="str">
        <f>'3. indicatori CT_valori_nom'!B208</f>
        <v>AUGUSTA</v>
      </c>
      <c r="C45" s="34" t="str">
        <f>'3. indicatori CT_valori_nom'!C208</f>
        <v>SICILIA</v>
      </c>
      <c r="D45" s="34">
        <f>'3. indicatori CT_valori_nom'!D208</f>
        <v>74051</v>
      </c>
      <c r="E45" s="34">
        <f>SUM('5. normalizz_CT singola regione'!E208:O208)/11</f>
        <v>0.5237024269435514</v>
      </c>
      <c r="F45" s="34">
        <f t="shared" si="0"/>
        <v>0.45015221366720198</v>
      </c>
      <c r="G45" s="34">
        <f>SUM('5. normalizz_CT singola regione'!P208:X208)/9</f>
        <v>0.40764984663359138</v>
      </c>
      <c r="H45" s="34">
        <f t="shared" ref="H45" si="212">AVERAGE(G$2:G$48)</f>
        <v>0.35443222536503555</v>
      </c>
      <c r="I45" s="34">
        <f>SUM('5. normalizz_CT singola regione'!Y208:AI208)/9</f>
        <v>0.34314245625203871</v>
      </c>
      <c r="J45" s="34">
        <f t="shared" ref="J45" si="213">AVERAGE(I$2:I$48)</f>
        <v>0.39212042421839255</v>
      </c>
      <c r="K45" s="34">
        <f>SUM('5. normalizz_CT singola regione'!AJ208:AR208)/9</f>
        <v>0.153443927414188</v>
      </c>
      <c r="L45" s="34">
        <f t="shared" ref="L45" si="214">AVERAGE(K$2:K$48)</f>
        <v>0.16837887091161055</v>
      </c>
      <c r="M45" s="34">
        <f>SUM('5. normalizz_CT singola regione'!AS208:AW208)/5</f>
        <v>0.33187379135432682</v>
      </c>
      <c r="N45" s="34">
        <f t="shared" ref="N45" si="215">AVERAGE(M$2:M$48)</f>
        <v>0.41977366059148807</v>
      </c>
      <c r="O45" s="34">
        <f>SUM('5. normalizz_CT singola regione'!AX208:BD208)/7</f>
        <v>0.31645783325191346</v>
      </c>
      <c r="P45" s="34">
        <f t="shared" ref="P45" si="216">AVERAGE(O$2:O$48)</f>
        <v>0.3296075266512658</v>
      </c>
      <c r="Q45" s="34">
        <f>'5. normalizz_CT singola regione'!BE208</f>
        <v>0.37027971997109282</v>
      </c>
      <c r="R45" s="34">
        <f t="shared" si="6"/>
        <v>0.36650372967314299</v>
      </c>
      <c r="S45"/>
      <c r="T45" s="54" t="s">
        <v>205</v>
      </c>
      <c r="U45" s="65">
        <v>0.3447832282487569</v>
      </c>
      <c r="V45" s="16">
        <v>0.45015221366720198</v>
      </c>
      <c r="W45"/>
      <c r="X45"/>
      <c r="Y45"/>
      <c r="Z45"/>
      <c r="AA45"/>
      <c r="AB45"/>
      <c r="AC45"/>
      <c r="AD45"/>
      <c r="AE45"/>
      <c r="AF45" s="54" t="s">
        <v>240</v>
      </c>
      <c r="AG45" s="65">
        <v>0.15138881831998277</v>
      </c>
      <c r="AH45" s="16">
        <v>0.35443222536503555</v>
      </c>
      <c r="AI45"/>
      <c r="AJ45"/>
      <c r="AK45"/>
      <c r="AL45"/>
      <c r="AM45"/>
      <c r="AN45"/>
      <c r="AO45"/>
      <c r="AP45"/>
      <c r="AQ45"/>
      <c r="AR45" s="54" t="s">
        <v>163</v>
      </c>
      <c r="AS45" s="65">
        <v>0.28788178929374081</v>
      </c>
      <c r="AT45" s="16">
        <v>0.39212042421839255</v>
      </c>
      <c r="AU45"/>
      <c r="AV45"/>
      <c r="AW45"/>
      <c r="AX45"/>
      <c r="AY45"/>
      <c r="AZ45"/>
      <c r="BA45"/>
      <c r="BB45"/>
      <c r="BC45"/>
      <c r="BD45" s="54" t="s">
        <v>2074</v>
      </c>
      <c r="BE45" s="65">
        <v>5.6769288560680829E-2</v>
      </c>
      <c r="BF45" s="16">
        <v>0.16837887091161055</v>
      </c>
      <c r="BG45"/>
      <c r="BH45"/>
      <c r="BI45"/>
      <c r="BJ45"/>
      <c r="BK45"/>
      <c r="BL45"/>
      <c r="BM45"/>
      <c r="BN45"/>
      <c r="BO45"/>
      <c r="BP45" s="54" t="s">
        <v>194</v>
      </c>
      <c r="BQ45" s="65">
        <v>0.24123627205467058</v>
      </c>
      <c r="BR45" s="16">
        <v>0.41977366059148807</v>
      </c>
      <c r="BS45"/>
      <c r="BT45"/>
      <c r="BU45"/>
      <c r="BV45"/>
      <c r="BW45"/>
      <c r="BX45"/>
      <c r="BY45"/>
      <c r="BZ45"/>
      <c r="CA45"/>
      <c r="CB45" s="54" t="s">
        <v>206</v>
      </c>
      <c r="CC45" s="65">
        <v>0.17245762460001954</v>
      </c>
      <c r="CD45" s="16">
        <v>0.3296075266512658</v>
      </c>
      <c r="CE45"/>
      <c r="CF45"/>
      <c r="CG45"/>
      <c r="CH45"/>
      <c r="CI45"/>
      <c r="CJ45"/>
      <c r="CK45"/>
      <c r="CL45"/>
      <c r="CM45"/>
      <c r="CN45"/>
      <c r="CO45" s="54" t="s">
        <v>163</v>
      </c>
      <c r="CP45" s="65">
        <v>0.28685434970547546</v>
      </c>
      <c r="CQ45" s="16">
        <v>0.36650372967314299</v>
      </c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</row>
    <row r="46" spans="1:198" x14ac:dyDescent="0.3">
      <c r="A46" s="34">
        <f>'3. indicatori CT_valori_nom'!A209</f>
        <v>89011</v>
      </c>
      <c r="B46" s="34" t="str">
        <f>'3. indicatori CT_valori_nom'!B209</f>
        <v>LENTINI</v>
      </c>
      <c r="C46" s="34" t="str">
        <f>'3. indicatori CT_valori_nom'!C209</f>
        <v>SICILIA</v>
      </c>
      <c r="D46" s="34">
        <f>'3. indicatori CT_valori_nom'!D209</f>
        <v>54683</v>
      </c>
      <c r="E46" s="34">
        <f>SUM('5. normalizz_CT singola regione'!E209:O209)/11</f>
        <v>0.3903561247169568</v>
      </c>
      <c r="F46" s="34">
        <f t="shared" si="0"/>
        <v>0.45015221366720198</v>
      </c>
      <c r="G46" s="34">
        <f>SUM('5. normalizz_CT singola regione'!P209:X209)/9</f>
        <v>0.23588337776886681</v>
      </c>
      <c r="H46" s="34">
        <f t="shared" ref="H46" si="217">AVERAGE(G$2:G$48)</f>
        <v>0.35443222536503555</v>
      </c>
      <c r="I46" s="34">
        <f>SUM('5. normalizz_CT singola regione'!Y209:AI209)/9</f>
        <v>0.32781522821146952</v>
      </c>
      <c r="J46" s="34">
        <f t="shared" ref="J46" si="218">AVERAGE(I$2:I$48)</f>
        <v>0.39212042421839255</v>
      </c>
      <c r="K46" s="34">
        <f>SUM('5. normalizz_CT singola regione'!AJ209:AR209)/9</f>
        <v>0.17018389800244285</v>
      </c>
      <c r="L46" s="34">
        <f t="shared" ref="L46" si="219">AVERAGE(K$2:K$48)</f>
        <v>0.16837887091161055</v>
      </c>
      <c r="M46" s="34">
        <f>SUM('5. normalizz_CT singola regione'!AS209:AW209)/5</f>
        <v>0.38758023605216341</v>
      </c>
      <c r="N46" s="34">
        <f t="shared" ref="N46" si="220">AVERAGE(M$2:M$48)</f>
        <v>0.41977366059148807</v>
      </c>
      <c r="O46" s="34">
        <f>SUM('5. normalizz_CT singola regione'!AX209:BD209)/7</f>
        <v>0.21511620698149297</v>
      </c>
      <c r="P46" s="34">
        <f t="shared" ref="P46" si="221">AVERAGE(O$2:O$48)</f>
        <v>0.3296075266512658</v>
      </c>
      <c r="Q46" s="34">
        <f>'5. normalizz_CT singola regione'!BE209</f>
        <v>0.29880363618464179</v>
      </c>
      <c r="R46" s="34">
        <f t="shared" si="6"/>
        <v>0.36650372967314299</v>
      </c>
      <c r="S46"/>
      <c r="T46" s="54" t="s">
        <v>220</v>
      </c>
      <c r="U46" s="65">
        <v>0.33126672611898422</v>
      </c>
      <c r="V46" s="16">
        <v>0.45015221366720198</v>
      </c>
      <c r="W46"/>
      <c r="X46"/>
      <c r="Y46"/>
      <c r="Z46"/>
      <c r="AA46"/>
      <c r="AB46"/>
      <c r="AC46"/>
      <c r="AD46"/>
      <c r="AE46"/>
      <c r="AF46" s="54" t="s">
        <v>298</v>
      </c>
      <c r="AG46" s="65">
        <v>0.1488177370144517</v>
      </c>
      <c r="AH46" s="16">
        <v>0.35443222536503555</v>
      </c>
      <c r="AI46"/>
      <c r="AJ46"/>
      <c r="AK46"/>
      <c r="AL46"/>
      <c r="AM46"/>
      <c r="AN46"/>
      <c r="AO46"/>
      <c r="AP46"/>
      <c r="AQ46"/>
      <c r="AR46" s="54" t="s">
        <v>2087</v>
      </c>
      <c r="AS46" s="65">
        <v>0.2868045430583403</v>
      </c>
      <c r="AT46" s="16">
        <v>0.39212042421839255</v>
      </c>
      <c r="AU46"/>
      <c r="AV46"/>
      <c r="AW46"/>
      <c r="AX46"/>
      <c r="AY46"/>
      <c r="AZ46"/>
      <c r="BA46"/>
      <c r="BB46"/>
      <c r="BC46"/>
      <c r="BD46" s="54" t="s">
        <v>143</v>
      </c>
      <c r="BE46" s="65">
        <v>4.1009075262535513E-2</v>
      </c>
      <c r="BF46" s="16">
        <v>0.16837887091161055</v>
      </c>
      <c r="BG46"/>
      <c r="BH46"/>
      <c r="BI46"/>
      <c r="BJ46"/>
      <c r="BK46"/>
      <c r="BL46"/>
      <c r="BM46"/>
      <c r="BN46"/>
      <c r="BO46"/>
      <c r="BP46" s="54" t="s">
        <v>2077</v>
      </c>
      <c r="BQ46" s="65">
        <v>0.16225386771517908</v>
      </c>
      <c r="BR46" s="16">
        <v>0.41977366059148807</v>
      </c>
      <c r="BS46"/>
      <c r="BT46"/>
      <c r="BU46"/>
      <c r="BV46"/>
      <c r="BW46"/>
      <c r="BX46"/>
      <c r="BY46"/>
      <c r="BZ46"/>
      <c r="CA46"/>
      <c r="CB46" s="54" t="s">
        <v>238</v>
      </c>
      <c r="CC46" s="65">
        <v>0.16671259183945208</v>
      </c>
      <c r="CD46" s="16">
        <v>0.3296075266512658</v>
      </c>
      <c r="CE46"/>
      <c r="CF46"/>
      <c r="CG46"/>
      <c r="CH46"/>
      <c r="CI46"/>
      <c r="CJ46"/>
      <c r="CK46"/>
      <c r="CL46"/>
      <c r="CM46"/>
      <c r="CN46"/>
      <c r="CO46" s="54" t="s">
        <v>225</v>
      </c>
      <c r="CP46" s="65">
        <v>0.26680652701494323</v>
      </c>
      <c r="CQ46" s="16">
        <v>0.36650372967314299</v>
      </c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</row>
    <row r="47" spans="1:198" x14ac:dyDescent="0.3">
      <c r="A47" s="34">
        <f>'3. indicatori CT_valori_nom'!A210</f>
        <v>89013</v>
      </c>
      <c r="B47" s="34" t="str">
        <f>'3. indicatori CT_valori_nom'!B210</f>
        <v>NOTO</v>
      </c>
      <c r="C47" s="34" t="str">
        <f>'3. indicatori CT_valori_nom'!C210</f>
        <v>SICILIA</v>
      </c>
      <c r="D47" s="34">
        <f>'3. indicatori CT_valori_nom'!D210</f>
        <v>114998</v>
      </c>
      <c r="E47" s="34">
        <f>SUM('5. normalizz_CT singola regione'!E210:O210)/11</f>
        <v>0.41358122214560455</v>
      </c>
      <c r="F47" s="34">
        <f t="shared" si="0"/>
        <v>0.45015221366720198</v>
      </c>
      <c r="G47" s="34">
        <f>SUM('5. normalizz_CT singola regione'!P210:X210)/9</f>
        <v>0.35598791031164256</v>
      </c>
      <c r="H47" s="34">
        <f t="shared" ref="H47" si="222">AVERAGE(G$2:G$48)</f>
        <v>0.35443222536503555</v>
      </c>
      <c r="I47" s="34">
        <f>SUM('5. normalizz_CT singola regione'!Y210:AI210)/9</f>
        <v>0.39850647310292131</v>
      </c>
      <c r="J47" s="34">
        <f t="shared" ref="J47" si="223">AVERAGE(I$2:I$48)</f>
        <v>0.39212042421839255</v>
      </c>
      <c r="K47" s="34">
        <f>SUM('5. normalizz_CT singola regione'!AJ210:AR210)/9</f>
        <v>0.1452861356666203</v>
      </c>
      <c r="L47" s="34">
        <f t="shared" ref="L47" si="224">AVERAGE(K$2:K$48)</f>
        <v>0.16837887091161055</v>
      </c>
      <c r="M47" s="34">
        <f>SUM('5. normalizz_CT singola regione'!AS210:AW210)/5</f>
        <v>0.42347148338630075</v>
      </c>
      <c r="N47" s="34">
        <f t="shared" ref="N47" si="225">AVERAGE(M$2:M$48)</f>
        <v>0.41977366059148807</v>
      </c>
      <c r="O47" s="34">
        <f>SUM('5. normalizz_CT singola regione'!AX210:BD210)/7</f>
        <v>0.32770112177191418</v>
      </c>
      <c r="P47" s="34">
        <f t="shared" ref="P47" si="226">AVERAGE(O$2:O$48)</f>
        <v>0.3296075266512658</v>
      </c>
      <c r="Q47" s="34">
        <f>'5. normalizz_CT singola regione'!BE210</f>
        <v>0.35538923718056692</v>
      </c>
      <c r="R47" s="34">
        <f t="shared" si="6"/>
        <v>0.36650372967314299</v>
      </c>
      <c r="S47"/>
      <c r="T47" s="54" t="s">
        <v>298</v>
      </c>
      <c r="U47" s="65">
        <v>0.2990410706003428</v>
      </c>
      <c r="V47" s="16">
        <v>0.45015221366720198</v>
      </c>
      <c r="W47"/>
      <c r="X47"/>
      <c r="Y47"/>
      <c r="Z47"/>
      <c r="AA47"/>
      <c r="AB47"/>
      <c r="AC47"/>
      <c r="AD47"/>
      <c r="AE47"/>
      <c r="AF47" s="54" t="s">
        <v>254</v>
      </c>
      <c r="AG47" s="65">
        <v>0.1483227547255431</v>
      </c>
      <c r="AH47" s="16">
        <v>0.35443222536503555</v>
      </c>
      <c r="AI47"/>
      <c r="AJ47"/>
      <c r="AK47"/>
      <c r="AL47"/>
      <c r="AM47"/>
      <c r="AN47"/>
      <c r="AO47"/>
      <c r="AP47"/>
      <c r="AQ47"/>
      <c r="AR47" s="54" t="s">
        <v>2065</v>
      </c>
      <c r="AS47" s="65">
        <v>0.25465662447689591</v>
      </c>
      <c r="AT47" s="16">
        <v>0.39212042421839255</v>
      </c>
      <c r="AU47"/>
      <c r="AV47"/>
      <c r="AW47"/>
      <c r="AX47"/>
      <c r="AY47"/>
      <c r="AZ47"/>
      <c r="BA47"/>
      <c r="BB47"/>
      <c r="BC47"/>
      <c r="BD47" s="54" t="s">
        <v>270</v>
      </c>
      <c r="BE47" s="65">
        <v>3.0870975270724663E-2</v>
      </c>
      <c r="BF47" s="16">
        <v>0.16837887091161055</v>
      </c>
      <c r="BG47"/>
      <c r="BH47"/>
      <c r="BI47"/>
      <c r="BJ47"/>
      <c r="BK47"/>
      <c r="BL47"/>
      <c r="BM47"/>
      <c r="BN47"/>
      <c r="BO47"/>
      <c r="BP47" s="54" t="s">
        <v>2087</v>
      </c>
      <c r="BQ47" s="65">
        <v>0.16221044026952644</v>
      </c>
      <c r="BR47" s="16">
        <v>0.41977366059148807</v>
      </c>
      <c r="BS47"/>
      <c r="BT47"/>
      <c r="BU47"/>
      <c r="BV47"/>
      <c r="BW47"/>
      <c r="BX47"/>
      <c r="BY47"/>
      <c r="BZ47"/>
      <c r="CA47"/>
      <c r="CB47" s="54" t="s">
        <v>2065</v>
      </c>
      <c r="CC47" s="65">
        <v>0.1542355744282449</v>
      </c>
      <c r="CD47" s="16">
        <v>0.3296075266512658</v>
      </c>
      <c r="CE47"/>
      <c r="CF47"/>
      <c r="CG47"/>
      <c r="CH47"/>
      <c r="CI47"/>
      <c r="CJ47"/>
      <c r="CK47"/>
      <c r="CL47"/>
      <c r="CM47"/>
      <c r="CN47"/>
      <c r="CO47" s="54" t="s">
        <v>2065</v>
      </c>
      <c r="CP47" s="65">
        <v>0.26355336554489484</v>
      </c>
      <c r="CQ47" s="16">
        <v>0.36650372967314299</v>
      </c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</row>
    <row r="48" spans="1:198" x14ac:dyDescent="0.3">
      <c r="A48" s="34">
        <f>'3. indicatori CT_valori_nom'!A211</f>
        <v>89017</v>
      </c>
      <c r="B48" s="34" t="str">
        <f>'3. indicatori CT_valori_nom'!B211</f>
        <v>SIRACUSA</v>
      </c>
      <c r="C48" s="34" t="str">
        <f>'3. indicatori CT_valori_nom'!C211</f>
        <v>SICILIA</v>
      </c>
      <c r="D48" s="34">
        <f>'3. indicatori CT_valori_nom'!D211</f>
        <v>160253</v>
      </c>
      <c r="E48" s="34">
        <f>SUM('5. normalizz_CT singola regione'!E211:O211)/11</f>
        <v>0.59930718003847339</v>
      </c>
      <c r="F48" s="34">
        <f t="shared" si="0"/>
        <v>0.45015221366720198</v>
      </c>
      <c r="G48" s="34">
        <f>SUM('5. normalizz_CT singola regione'!P211:X211)/9</f>
        <v>0.53132500689028717</v>
      </c>
      <c r="H48" s="34">
        <f t="shared" ref="H48" si="227">AVERAGE(G$2:G$48)</f>
        <v>0.35443222536503555</v>
      </c>
      <c r="I48" s="34">
        <f>SUM('5. normalizz_CT singola regione'!Y211:AI211)/9</f>
        <v>0.37341870599672661</v>
      </c>
      <c r="J48" s="34">
        <f t="shared" ref="J48" si="228">AVERAGE(I$2:I$48)</f>
        <v>0.39212042421839255</v>
      </c>
      <c r="K48" s="34">
        <f>SUM('5. normalizz_CT singola regione'!AJ211:AR211)/9</f>
        <v>0.20581184387999618</v>
      </c>
      <c r="L48" s="34">
        <f t="shared" ref="L48" si="229">AVERAGE(K$2:K$48)</f>
        <v>0.16837887091161055</v>
      </c>
      <c r="M48" s="34">
        <f>SUM('5. normalizz_CT singola regione'!AS211:AW211)/5</f>
        <v>0.38888160815118816</v>
      </c>
      <c r="N48" s="34">
        <f t="shared" ref="N48" si="230">AVERAGE(M$2:M$48)</f>
        <v>0.41977366059148807</v>
      </c>
      <c r="O48" s="34">
        <f>SUM('5. normalizz_CT singola regione'!AX211:BD211)/7</f>
        <v>0.43612260784672996</v>
      </c>
      <c r="P48" s="34">
        <f t="shared" ref="P48" si="231">AVERAGE(O$2:O$48)</f>
        <v>0.3296075266512658</v>
      </c>
      <c r="Q48" s="34">
        <f>'5. normalizz_CT singola regione'!BE211</f>
        <v>0.44968011014602788</v>
      </c>
      <c r="R48" s="34">
        <f t="shared" si="6"/>
        <v>0.36650372967314299</v>
      </c>
      <c r="S48"/>
      <c r="T48" s="54" t="s">
        <v>225</v>
      </c>
      <c r="U48" s="65">
        <v>0.26549291959868782</v>
      </c>
      <c r="V48" s="16">
        <v>0.45015221366720198</v>
      </c>
      <c r="W48"/>
      <c r="X48"/>
      <c r="Y48"/>
      <c r="Z48"/>
      <c r="AA48"/>
      <c r="AB48"/>
      <c r="AC48"/>
      <c r="AD48"/>
      <c r="AE48"/>
      <c r="AF48" s="54" t="s">
        <v>184</v>
      </c>
      <c r="AG48" s="65">
        <v>7.494875901337629E-2</v>
      </c>
      <c r="AH48" s="16">
        <v>0.35443222536503555</v>
      </c>
      <c r="AI48"/>
      <c r="AJ48"/>
      <c r="AK48"/>
      <c r="AL48"/>
      <c r="AM48"/>
      <c r="AN48"/>
      <c r="AO48"/>
      <c r="AP48"/>
      <c r="AQ48"/>
      <c r="AR48" s="54" t="s">
        <v>2077</v>
      </c>
      <c r="AS48" s="65">
        <v>0.22126091213066482</v>
      </c>
      <c r="AT48" s="16">
        <v>0.39212042421839255</v>
      </c>
      <c r="AU48"/>
      <c r="AV48"/>
      <c r="AW48"/>
      <c r="AX48"/>
      <c r="AY48"/>
      <c r="AZ48"/>
      <c r="BA48"/>
      <c r="BB48"/>
      <c r="BC48"/>
      <c r="BD48" s="54" t="s">
        <v>251</v>
      </c>
      <c r="BE48" s="65">
        <v>1.5972061135596329E-2</v>
      </c>
      <c r="BF48" s="16">
        <v>0.16837887091161055</v>
      </c>
      <c r="BG48"/>
      <c r="BH48"/>
      <c r="BI48"/>
      <c r="BJ48"/>
      <c r="BK48"/>
      <c r="BL48"/>
      <c r="BM48"/>
      <c r="BN48"/>
      <c r="BO48"/>
      <c r="BP48" s="54" t="s">
        <v>2058</v>
      </c>
      <c r="BQ48" s="65">
        <v>9.3639951667212354E-2</v>
      </c>
      <c r="BR48" s="16">
        <v>0.41977366059148807</v>
      </c>
      <c r="BS48"/>
      <c r="BT48"/>
      <c r="BU48"/>
      <c r="BV48"/>
      <c r="BW48"/>
      <c r="BX48"/>
      <c r="BY48"/>
      <c r="BZ48"/>
      <c r="CA48"/>
      <c r="CB48" s="54" t="s">
        <v>2086</v>
      </c>
      <c r="CC48" s="65">
        <v>0.10327820792824052</v>
      </c>
      <c r="CD48" s="16">
        <v>0.3296075266512658</v>
      </c>
      <c r="CE48"/>
      <c r="CF48"/>
      <c r="CG48"/>
      <c r="CH48"/>
      <c r="CI48"/>
      <c r="CJ48"/>
      <c r="CK48"/>
      <c r="CL48"/>
      <c r="CM48"/>
      <c r="CN48"/>
      <c r="CO48" s="54" t="s">
        <v>2086</v>
      </c>
      <c r="CP48" s="65">
        <v>0.2539159643626055</v>
      </c>
      <c r="CQ48" s="16">
        <v>0.36650372967314299</v>
      </c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</row>
    <row r="49" spans="3:198" x14ac:dyDescent="0.3">
      <c r="Q49"/>
      <c r="R49"/>
      <c r="S49"/>
      <c r="T49" s="54" t="s">
        <v>2136</v>
      </c>
      <c r="U49" s="65">
        <v>21.157154042358496</v>
      </c>
      <c r="V49" s="16">
        <v>21.157154042358503</v>
      </c>
      <c r="W49"/>
      <c r="X49"/>
      <c r="Y49"/>
      <c r="Z49"/>
      <c r="AA49"/>
      <c r="AB49"/>
      <c r="AC49"/>
      <c r="AD49"/>
      <c r="AE49"/>
      <c r="AF49" s="54" t="s">
        <v>2136</v>
      </c>
      <c r="AG49" s="65">
        <v>16.658314592156664</v>
      </c>
      <c r="AH49" s="16">
        <v>16.658314592156675</v>
      </c>
      <c r="AI49"/>
      <c r="AJ49"/>
      <c r="AK49"/>
      <c r="AL49"/>
      <c r="AM49"/>
      <c r="AN49"/>
      <c r="AO49"/>
      <c r="AP49"/>
      <c r="AQ49"/>
      <c r="AR49" s="54" t="s">
        <v>2136</v>
      </c>
      <c r="AS49" s="65">
        <v>18.429659938264457</v>
      </c>
      <c r="AT49" s="16">
        <v>18.42965993826445</v>
      </c>
      <c r="AU49"/>
      <c r="AV49"/>
      <c r="AW49"/>
      <c r="AX49"/>
      <c r="AY49"/>
      <c r="AZ49"/>
      <c r="BA49"/>
      <c r="BB49"/>
      <c r="BC49"/>
      <c r="BD49" s="54" t="s">
        <v>2136</v>
      </c>
      <c r="BE49" s="65">
        <v>7.9138069328456959</v>
      </c>
      <c r="BF49" s="16">
        <v>7.9138069328457057</v>
      </c>
      <c r="BG49"/>
      <c r="BH49"/>
      <c r="BI49"/>
      <c r="BJ49"/>
      <c r="BK49"/>
      <c r="BL49"/>
      <c r="BM49"/>
      <c r="BN49"/>
      <c r="BO49"/>
      <c r="BP49" s="54" t="s">
        <v>2136</v>
      </c>
      <c r="BQ49" s="65">
        <v>19.729362047799938</v>
      </c>
      <c r="BR49" s="16">
        <v>19.729362047799949</v>
      </c>
      <c r="BS49"/>
      <c r="BT49"/>
      <c r="BU49"/>
      <c r="BV49"/>
      <c r="BW49"/>
      <c r="BX49"/>
      <c r="BY49"/>
      <c r="BZ49"/>
      <c r="CA49"/>
      <c r="CB49" s="54" t="s">
        <v>2136</v>
      </c>
      <c r="CC49" s="65">
        <v>15.491553752609494</v>
      </c>
      <c r="CD49" s="16">
        <v>15.491553752609496</v>
      </c>
      <c r="CE49"/>
      <c r="CF49"/>
      <c r="CG49"/>
      <c r="CH49"/>
      <c r="CI49"/>
      <c r="CJ49"/>
      <c r="CK49"/>
      <c r="CL49"/>
      <c r="CM49"/>
      <c r="CN49"/>
      <c r="CO49" s="54" t="s">
        <v>2136</v>
      </c>
      <c r="CP49" s="65">
        <v>17.225675294637732</v>
      </c>
      <c r="CQ49" s="16">
        <v>17.225675294637714</v>
      </c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</row>
    <row r="50" spans="3:198" ht="31.2" x14ac:dyDescent="0.3">
      <c r="C50" s="52"/>
      <c r="D50" s="51" t="s">
        <v>2132</v>
      </c>
      <c r="E50" s="52">
        <f>MAX(E$2:E$48)</f>
        <v>0.63189803285164314</v>
      </c>
      <c r="F50" s="52"/>
      <c r="G50" s="52">
        <f>MAX(G$2:G$48)</f>
        <v>0.80160279486355368</v>
      </c>
      <c r="H50" s="52"/>
      <c r="I50" s="52">
        <f>MAX(I$2:I$48)</f>
        <v>0.71614589812915985</v>
      </c>
      <c r="J50" s="52"/>
      <c r="K50" s="52">
        <f>MAX(K$2:K$48)</f>
        <v>0.48785557905488397</v>
      </c>
      <c r="L50" s="52"/>
      <c r="M50" s="52">
        <f>MAX(M$2:M$48)</f>
        <v>0.68351930164104835</v>
      </c>
      <c r="N50" s="52"/>
      <c r="O50" s="52">
        <f>MAX(O$2:O$48)</f>
        <v>0.60587078330731348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</row>
    <row r="51" spans="3:198" x14ac:dyDescent="0.3">
      <c r="C51" s="52"/>
      <c r="D51" s="51" t="s">
        <v>2133</v>
      </c>
      <c r="E51" s="52">
        <f>MIN(E$2:E$48)</f>
        <v>0.26549291959868782</v>
      </c>
      <c r="F51" s="52"/>
      <c r="G51" s="52">
        <f>MIN(G$2:G$48)</f>
        <v>7.494875901337629E-2</v>
      </c>
      <c r="H51" s="52"/>
      <c r="I51" s="52">
        <f>MIN(I$2:I$48)</f>
        <v>0.22126091213066482</v>
      </c>
      <c r="J51" s="52"/>
      <c r="K51" s="52">
        <f>MIN(K$2:K$48)</f>
        <v>1.5972061135596329E-2</v>
      </c>
      <c r="L51" s="52"/>
      <c r="M51" s="52">
        <f>MIN(M$2:M$48)</f>
        <v>9.3639951667212354E-2</v>
      </c>
      <c r="N51" s="52"/>
      <c r="O51" s="52">
        <f>MIN(O$2:O$48)</f>
        <v>0.10327820792824052</v>
      </c>
    </row>
    <row r="52" spans="3:198" x14ac:dyDescent="0.3">
      <c r="C52" s="52"/>
      <c r="D52" s="52" t="s">
        <v>2134</v>
      </c>
      <c r="E52" s="52">
        <f>AVERAGE(E$2:E$48)</f>
        <v>0.45015221366720198</v>
      </c>
      <c r="F52" s="52"/>
      <c r="G52" s="52">
        <f>AVERAGE(G$2:G$48)</f>
        <v>0.35443222536503555</v>
      </c>
      <c r="H52" s="52"/>
      <c r="I52" s="52">
        <f>AVERAGE(I$2:I$48)</f>
        <v>0.39212042421839255</v>
      </c>
      <c r="J52" s="52"/>
      <c r="K52" s="52">
        <f>AVERAGE(K$2:K$48)</f>
        <v>0.16837887091161055</v>
      </c>
      <c r="L52" s="52"/>
      <c r="M52" s="52">
        <f>AVERAGE(M$2:M$48)</f>
        <v>0.41977366059148807</v>
      </c>
      <c r="N52" s="52"/>
      <c r="O52" s="52">
        <f>AVERAGE(O$2:O$48)</f>
        <v>0.3296075266512658</v>
      </c>
    </row>
  </sheetData>
  <pageMargins left="0.7" right="0.7" top="0.75" bottom="0.75" header="0.3" footer="0.3"/>
  <pageSetup paperSize="9" orientation="portrait" horizontalDpi="0" verticalDpi="0" r:id="rId8"/>
  <drawing r:id="rId9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B05C4F-8E33-452B-A1C6-EE5F38B46980}">
  <dimension ref="A1:HO215"/>
  <sheetViews>
    <sheetView topLeftCell="H52" zoomScale="70" zoomScaleNormal="70" workbookViewId="0">
      <selection activeCell="J2" sqref="J2:J164"/>
    </sheetView>
  </sheetViews>
  <sheetFormatPr defaultRowHeight="15.6" x14ac:dyDescent="0.3"/>
  <cols>
    <col min="1" max="1" width="13.09765625" style="34" customWidth="1"/>
    <col min="2" max="2" width="21.5" style="34" customWidth="1"/>
    <col min="3" max="3" width="21.59765625" style="34" customWidth="1"/>
    <col min="4" max="4" width="11.19921875" style="34" customWidth="1"/>
    <col min="5" max="10" width="18.19921875" style="34" customWidth="1"/>
    <col min="11" max="11" width="8.796875" style="34"/>
    <col min="12" max="12" width="26.09765625" style="34" bestFit="1" customWidth="1"/>
    <col min="13" max="13" width="21.5" style="34" bestFit="1" customWidth="1"/>
    <col min="14" max="14" width="19.69921875" style="34" bestFit="1" customWidth="1"/>
    <col min="15" max="25" width="12" style="34" bestFit="1" customWidth="1"/>
    <col min="26" max="27" width="11" style="34" bestFit="1" customWidth="1"/>
    <col min="28" max="33" width="12" style="34" bestFit="1" customWidth="1"/>
    <col min="34" max="34" width="11" style="34" bestFit="1" customWidth="1"/>
    <col min="35" max="36" width="12" style="34" bestFit="1" customWidth="1"/>
    <col min="37" max="37" width="11" style="34" bestFit="1" customWidth="1"/>
    <col min="38" max="39" width="12" style="34" bestFit="1" customWidth="1"/>
    <col min="40" max="40" width="11" style="34" bestFit="1" customWidth="1"/>
    <col min="41" max="45" width="12" style="34" bestFit="1" customWidth="1"/>
    <col min="46" max="46" width="11" style="34" bestFit="1" customWidth="1"/>
    <col min="47" max="51" width="12" style="34" bestFit="1" customWidth="1"/>
    <col min="52" max="52" width="11" style="34" bestFit="1" customWidth="1"/>
    <col min="53" max="54" width="12" style="34" bestFit="1" customWidth="1"/>
    <col min="55" max="55" width="11" style="34" bestFit="1" customWidth="1"/>
    <col min="56" max="62" width="12" style="34" bestFit="1" customWidth="1"/>
    <col min="63" max="63" width="11" style="34" bestFit="1" customWidth="1"/>
    <col min="64" max="76" width="12" style="34" bestFit="1" customWidth="1"/>
    <col min="77" max="77" width="11" style="34" bestFit="1" customWidth="1"/>
    <col min="78" max="79" width="12" style="34" bestFit="1" customWidth="1"/>
    <col min="80" max="80" width="11" style="34" bestFit="1" customWidth="1"/>
    <col min="81" max="83" width="12" style="34" bestFit="1" customWidth="1"/>
    <col min="84" max="85" width="10" style="34" bestFit="1" customWidth="1"/>
    <col min="86" max="100" width="12" style="34" bestFit="1" customWidth="1"/>
    <col min="101" max="101" width="11" style="34" bestFit="1" customWidth="1"/>
    <col min="102" max="137" width="12" style="34" bestFit="1" customWidth="1"/>
    <col min="138" max="138" width="11" style="34" bestFit="1" customWidth="1"/>
    <col min="139" max="140" width="12" style="34" bestFit="1" customWidth="1"/>
    <col min="141" max="141" width="11" style="34" bestFit="1" customWidth="1"/>
    <col min="142" max="143" width="12" style="34" bestFit="1" customWidth="1"/>
    <col min="144" max="144" width="11" style="34" bestFit="1" customWidth="1"/>
    <col min="145" max="171" width="12" style="34" bestFit="1" customWidth="1"/>
    <col min="172" max="172" width="11" style="34" bestFit="1" customWidth="1"/>
    <col min="173" max="180" width="12" style="34" bestFit="1" customWidth="1"/>
    <col min="181" max="181" width="11" style="34" bestFit="1" customWidth="1"/>
    <col min="182" max="186" width="12" style="34" bestFit="1" customWidth="1"/>
    <col min="187" max="187" width="11" style="34" bestFit="1" customWidth="1"/>
    <col min="188" max="197" width="12" style="34" bestFit="1" customWidth="1"/>
    <col min="198" max="199" width="11" style="34" bestFit="1" customWidth="1"/>
    <col min="200" max="221" width="12" style="34" bestFit="1" customWidth="1"/>
    <col min="222" max="222" width="11" style="34" bestFit="1" customWidth="1"/>
    <col min="223" max="223" width="17.09765625" style="34" bestFit="1" customWidth="1"/>
    <col min="224" max="16384" width="8.796875" style="34"/>
  </cols>
  <sheetData>
    <row r="1" spans="1:223" x14ac:dyDescent="0.3">
      <c r="A1" s="49" t="s">
        <v>305</v>
      </c>
      <c r="B1" s="49" t="s">
        <v>306</v>
      </c>
      <c r="C1" s="50" t="s">
        <v>2130</v>
      </c>
      <c r="D1" s="49" t="s">
        <v>307</v>
      </c>
      <c r="E1" s="49" t="s">
        <v>5</v>
      </c>
      <c r="F1" s="49" t="s">
        <v>37</v>
      </c>
      <c r="G1" s="49" t="s">
        <v>58</v>
      </c>
      <c r="H1" s="49" t="s">
        <v>84</v>
      </c>
      <c r="I1" s="49" t="s">
        <v>103</v>
      </c>
      <c r="J1" s="49" t="s">
        <v>2131</v>
      </c>
      <c r="L1" s="53" t="s">
        <v>2135</v>
      </c>
      <c r="M1" t="s">
        <v>2137</v>
      </c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</row>
    <row r="2" spans="1:223" x14ac:dyDescent="0.3">
      <c r="A2" s="34">
        <f>'3. indicatori CT_valori_nom'!A2</f>
        <v>76042</v>
      </c>
      <c r="B2" s="34" t="str">
        <f>'3. indicatori CT_valori_nom'!B2</f>
        <v>LAURIA</v>
      </c>
      <c r="C2" s="34" t="str">
        <f>'3. indicatori CT_valori_nom'!C2</f>
        <v>BASILICATA</v>
      </c>
      <c r="D2" s="34">
        <f>'3. indicatori CT_valori_nom'!D2</f>
        <v>47068</v>
      </c>
      <c r="E2" s="34">
        <f>SUM('NORMALIZ_CT 5 REG'!E2:O2)/11</f>
        <v>0.4695950914001028</v>
      </c>
      <c r="F2" s="34">
        <f>SUM('NORMALIZ_CT 5 REG'!P2:X2)/9</f>
        <v>0.30406730511229846</v>
      </c>
      <c r="G2" s="34">
        <f>SUM('NORMALIZ_CT 5 REG'!Y2:AI2)/9</f>
        <v>0.48635694364284315</v>
      </c>
      <c r="H2" s="34">
        <f>SUM('NORMALIZ_CT 5 REG'!AJ2:AR2)/9</f>
        <v>0.16260976644990077</v>
      </c>
      <c r="I2" s="34">
        <f>SUM('NORMALIZ_CT 5 REG'!AS2:AW2)/5</f>
        <v>0.53330503432588738</v>
      </c>
      <c r="J2" s="34">
        <f>SUM('NORMALIZ_CT 5 REG'!AX2:BD2)/6</f>
        <v>0.3393254321957368</v>
      </c>
      <c r="L2" s="54" t="s">
        <v>282</v>
      </c>
      <c r="M2" s="16">
        <v>0.65720416989290564</v>
      </c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</row>
    <row r="3" spans="1:223" x14ac:dyDescent="0.3">
      <c r="A3" s="34">
        <f>'3. indicatori CT_valori_nom'!A3</f>
        <v>76046</v>
      </c>
      <c r="B3" s="34" t="str">
        <f>'3. indicatori CT_valori_nom'!B3</f>
        <v>MARSICOVETERE</v>
      </c>
      <c r="C3" s="34" t="str">
        <f>'3. indicatori CT_valori_nom'!C3</f>
        <v>BASILICATA</v>
      </c>
      <c r="D3" s="34">
        <f>'3. indicatori CT_valori_nom'!D3</f>
        <v>35007</v>
      </c>
      <c r="E3" s="34">
        <f>SUM('NORMALIZ_CT 5 REG'!E3:O3)/11</f>
        <v>0.46262668445473154</v>
      </c>
      <c r="F3" s="34">
        <f>SUM('NORMALIZ_CT 5 REG'!P3:X3)/9</f>
        <v>0.13123808129592318</v>
      </c>
      <c r="G3" s="34">
        <f>SUM('NORMALIZ_CT 5 REG'!Y3:AI3)/9</f>
        <v>0.47098498007235912</v>
      </c>
      <c r="H3" s="34">
        <f>SUM('NORMALIZ_CT 5 REG'!AJ3:AR3)/9</f>
        <v>8.8874657188511424E-2</v>
      </c>
      <c r="I3" s="34">
        <f>SUM('NORMALIZ_CT 5 REG'!AS3:AW3)/5</f>
        <v>0.435459622583309</v>
      </c>
      <c r="J3" s="34">
        <f>SUM('NORMALIZ_CT 5 REG'!AX3:BD3)/6</f>
        <v>0.28333067926493921</v>
      </c>
      <c r="L3" s="54" t="s">
        <v>203</v>
      </c>
      <c r="M3" s="16">
        <v>0.64684718417958731</v>
      </c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</row>
    <row r="4" spans="1:223" x14ac:dyDescent="0.3">
      <c r="A4" s="34">
        <f>'3. indicatori CT_valori_nom'!A4</f>
        <v>76048</v>
      </c>
      <c r="B4" s="34" t="str">
        <f>'3. indicatori CT_valori_nom'!B4</f>
        <v>MELFI</v>
      </c>
      <c r="C4" s="34" t="str">
        <f>'3. indicatori CT_valori_nom'!C4</f>
        <v>BASILICATA</v>
      </c>
      <c r="D4" s="34">
        <f>'3. indicatori CT_valori_nom'!D4</f>
        <v>61863</v>
      </c>
      <c r="E4" s="34">
        <f>SUM('NORMALIZ_CT 5 REG'!E4:O4)/11</f>
        <v>0.47364416263652287</v>
      </c>
      <c r="F4" s="34">
        <f>SUM('NORMALIZ_CT 5 REG'!P4:X4)/9</f>
        <v>0.2416600290423343</v>
      </c>
      <c r="G4" s="34">
        <f>SUM('NORMALIZ_CT 5 REG'!Y4:AI4)/9</f>
        <v>0.531527799516469</v>
      </c>
      <c r="H4" s="34">
        <f>SUM('NORMALIZ_CT 5 REG'!AJ4:AR4)/9</f>
        <v>7.4302510872041247E-2</v>
      </c>
      <c r="I4" s="34">
        <f>SUM('NORMALIZ_CT 5 REG'!AS4:AW4)/5</f>
        <v>0.36904854706922458</v>
      </c>
      <c r="J4" s="34">
        <f>SUM('NORMALIZ_CT 5 REG'!AX4:BD4)/6</f>
        <v>0.29248702498571305</v>
      </c>
      <c r="L4" s="54" t="s">
        <v>2077</v>
      </c>
      <c r="M4" s="16">
        <v>0.64529866488373488</v>
      </c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</row>
    <row r="5" spans="1:223" x14ac:dyDescent="0.3">
      <c r="A5" s="34">
        <f>'3. indicatori CT_valori_nom'!A5</f>
        <v>76063</v>
      </c>
      <c r="B5" s="34" t="str">
        <f>'3. indicatori CT_valori_nom'!B5</f>
        <v>POTENZA</v>
      </c>
      <c r="C5" s="34" t="str">
        <f>'3. indicatori CT_valori_nom'!C5</f>
        <v>BASILICATA</v>
      </c>
      <c r="D5" s="34">
        <f>'3. indicatori CT_valori_nom'!D5</f>
        <v>131147</v>
      </c>
      <c r="E5" s="34">
        <f>SUM('NORMALIZ_CT 5 REG'!E5:O5)/11</f>
        <v>0.5346961764719883</v>
      </c>
      <c r="F5" s="34">
        <f>SUM('NORMALIZ_CT 5 REG'!P5:X5)/9</f>
        <v>0.26942403570313356</v>
      </c>
      <c r="G5" s="34">
        <f>SUM('NORMALIZ_CT 5 REG'!Y5:AI5)/9</f>
        <v>0.56739806575165119</v>
      </c>
      <c r="H5" s="34">
        <f>SUM('NORMALIZ_CT 5 REG'!AJ5:AR5)/9</f>
        <v>8.4800051355587852E-2</v>
      </c>
      <c r="I5" s="34">
        <f>SUM('NORMALIZ_CT 5 REG'!AS5:AW5)/5</f>
        <v>0.63249853170552439</v>
      </c>
      <c r="J5" s="34">
        <f>SUM('NORMALIZ_CT 5 REG'!AX5:BD5)/6</f>
        <v>0.40715871445354651</v>
      </c>
      <c r="L5" s="54" t="s">
        <v>2096</v>
      </c>
      <c r="M5" s="16">
        <v>0.6250345333613686</v>
      </c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</row>
    <row r="6" spans="1:223" x14ac:dyDescent="0.3">
      <c r="A6" s="34">
        <f>'3. indicatori CT_valori_nom'!A6</f>
        <v>76066</v>
      </c>
      <c r="B6" s="34" t="str">
        <f>'3. indicatori CT_valori_nom'!B6</f>
        <v>RIONERO IN VULTURE</v>
      </c>
      <c r="C6" s="34" t="str">
        <f>'3. indicatori CT_valori_nom'!C6</f>
        <v>BASILICATA</v>
      </c>
      <c r="D6" s="34">
        <f>'3. indicatori CT_valori_nom'!D6</f>
        <v>30698</v>
      </c>
      <c r="E6" s="34">
        <f>SUM('NORMALIZ_CT 5 REG'!E6:O6)/11</f>
        <v>0.44674181421898979</v>
      </c>
      <c r="F6" s="34">
        <f>SUM('NORMALIZ_CT 5 REG'!P6:X6)/9</f>
        <v>0.25214613029366784</v>
      </c>
      <c r="G6" s="34">
        <f>SUM('NORMALIZ_CT 5 REG'!Y6:AI6)/9</f>
        <v>0.39437413175090724</v>
      </c>
      <c r="H6" s="34">
        <f>SUM('NORMALIZ_CT 5 REG'!AJ6:AR6)/9</f>
        <v>4.8139106436001521E-2</v>
      </c>
      <c r="I6" s="34">
        <f>SUM('NORMALIZ_CT 5 REG'!AS6:AW6)/5</f>
        <v>0.39849509576331321</v>
      </c>
      <c r="J6" s="34">
        <f>SUM('NORMALIZ_CT 5 REG'!AX6:BD6)/6</f>
        <v>0.30753288905066706</v>
      </c>
      <c r="L6" s="54" t="s">
        <v>2087</v>
      </c>
      <c r="M6" s="16">
        <v>0.6209992950764831</v>
      </c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</row>
    <row r="7" spans="1:223" x14ac:dyDescent="0.3">
      <c r="A7" s="34">
        <f>'3. indicatori CT_valori_nom'!A7</f>
        <v>76080</v>
      </c>
      <c r="B7" s="34" t="str">
        <f>'3. indicatori CT_valori_nom'!B7</f>
        <v>SANT'ARCANGELO</v>
      </c>
      <c r="C7" s="34" t="str">
        <f>'3. indicatori CT_valori_nom'!C7</f>
        <v>BASILICATA</v>
      </c>
      <c r="D7" s="34">
        <f>'3. indicatori CT_valori_nom'!D7</f>
        <v>15349</v>
      </c>
      <c r="E7" s="34">
        <f>SUM('NORMALIZ_CT 5 REG'!E7:O7)/11</f>
        <v>0.44904105292896901</v>
      </c>
      <c r="F7" s="34">
        <f>SUM('NORMALIZ_CT 5 REG'!P7:X7)/9</f>
        <v>0.12792680237379284</v>
      </c>
      <c r="G7" s="34">
        <f>SUM('NORMALIZ_CT 5 REG'!Y7:AI7)/9</f>
        <v>0.37708537639207079</v>
      </c>
      <c r="H7" s="34">
        <f>SUM('NORMALIZ_CT 5 REG'!AJ7:AR7)/9</f>
        <v>1.3667859346871694E-2</v>
      </c>
      <c r="I7" s="34">
        <f>SUM('NORMALIZ_CT 5 REG'!AS7:AW7)/5</f>
        <v>0.45215608518862133</v>
      </c>
      <c r="J7" s="34">
        <f>SUM('NORMALIZ_CT 5 REG'!AX7:BD7)/6</f>
        <v>0.19938180275459008</v>
      </c>
      <c r="L7" s="54" t="s">
        <v>2095</v>
      </c>
      <c r="M7" s="16">
        <v>0.61947086750309965</v>
      </c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</row>
    <row r="8" spans="1:223" x14ac:dyDescent="0.3">
      <c r="A8" s="34">
        <f>'3. indicatori CT_valori_nom'!A8</f>
        <v>76085</v>
      </c>
      <c r="B8" s="34" t="str">
        <f>'3. indicatori CT_valori_nom'!B8</f>
        <v>SENISE</v>
      </c>
      <c r="C8" s="34" t="str">
        <f>'3. indicatori CT_valori_nom'!C8</f>
        <v>BASILICATA</v>
      </c>
      <c r="D8" s="34">
        <f>'3. indicatori CT_valori_nom'!D8</f>
        <v>20888</v>
      </c>
      <c r="E8" s="34">
        <f>SUM('NORMALIZ_CT 5 REG'!E8:O8)/11</f>
        <v>0.42517010757463658</v>
      </c>
      <c r="F8" s="34">
        <f>SUM('NORMALIZ_CT 5 REG'!P8:X8)/9</f>
        <v>0.12534989006874298</v>
      </c>
      <c r="G8" s="34">
        <f>SUM('NORMALIZ_CT 5 REG'!Y8:AI8)/9</f>
        <v>0.3960341094103394</v>
      </c>
      <c r="H8" s="34">
        <f>SUM('NORMALIZ_CT 5 REG'!AJ8:AR8)/9</f>
        <v>0.12436663956503703</v>
      </c>
      <c r="I8" s="34">
        <f>SUM('NORMALIZ_CT 5 REG'!AS8:AW8)/5</f>
        <v>0.43483091220966985</v>
      </c>
      <c r="J8" s="34">
        <f>SUM('NORMALIZ_CT 5 REG'!AX8:BD8)/6</f>
        <v>0.29039686353027999</v>
      </c>
      <c r="L8" s="54" t="s">
        <v>2090</v>
      </c>
      <c r="M8" s="16">
        <v>0.6153555548518318</v>
      </c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</row>
    <row r="9" spans="1:223" x14ac:dyDescent="0.3">
      <c r="A9" s="34">
        <f>'3. indicatori CT_valori_nom'!A9</f>
        <v>76089</v>
      </c>
      <c r="B9" s="34" t="str">
        <f>'3. indicatori CT_valori_nom'!B9</f>
        <v>TITO</v>
      </c>
      <c r="C9" s="34" t="str">
        <f>'3. indicatori CT_valori_nom'!C9</f>
        <v>BASILICATA</v>
      </c>
      <c r="D9" s="34">
        <f>'3. indicatori CT_valori_nom'!D9</f>
        <v>31077</v>
      </c>
      <c r="E9" s="34">
        <f>SUM('NORMALIZ_CT 5 REG'!E9:O9)/11</f>
        <v>0.48144811843042579</v>
      </c>
      <c r="F9" s="34">
        <f>SUM('NORMALIZ_CT 5 REG'!P9:X9)/9</f>
        <v>0.18642867729621906</v>
      </c>
      <c r="G9" s="34">
        <f>SUM('NORMALIZ_CT 5 REG'!Y9:AI9)/9</f>
        <v>0.48256886373731678</v>
      </c>
      <c r="H9" s="34">
        <f>SUM('NORMALIZ_CT 5 REG'!AJ9:AR9)/9</f>
        <v>4.9066143543575129E-2</v>
      </c>
      <c r="I9" s="34">
        <f>SUM('NORMALIZ_CT 5 REG'!AS9:AW9)/5</f>
        <v>0.29511805957461534</v>
      </c>
      <c r="J9" s="34">
        <f>SUM('NORMALIZ_CT 5 REG'!AX9:BD9)/6</f>
        <v>0.35919360666685579</v>
      </c>
      <c r="L9" s="54" t="s">
        <v>2060</v>
      </c>
      <c r="M9" s="16">
        <v>0.61390638449515511</v>
      </c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</row>
    <row r="10" spans="1:223" x14ac:dyDescent="0.3">
      <c r="A10" s="34">
        <f>'3. indicatori CT_valori_nom'!A10</f>
        <v>77008</v>
      </c>
      <c r="B10" s="34" t="str">
        <f>'3. indicatori CT_valori_nom'!B10</f>
        <v>FERRANDINA</v>
      </c>
      <c r="C10" s="34" t="str">
        <f>'3. indicatori CT_valori_nom'!C10</f>
        <v>BASILICATA</v>
      </c>
      <c r="D10" s="34">
        <f>'3. indicatori CT_valori_nom'!D10</f>
        <v>18337</v>
      </c>
      <c r="E10" s="34">
        <f>SUM('NORMALIZ_CT 5 REG'!E10:O10)/11</f>
        <v>0.43726588727453719</v>
      </c>
      <c r="F10" s="34">
        <f>SUM('NORMALIZ_CT 5 REG'!P10:X10)/9</f>
        <v>0.13466858646631083</v>
      </c>
      <c r="G10" s="34">
        <f>SUM('NORMALIZ_CT 5 REG'!Y10:AI10)/9</f>
        <v>0.4047358101619174</v>
      </c>
      <c r="H10" s="34">
        <f>SUM('NORMALIZ_CT 5 REG'!AJ10:AR10)/9</f>
        <v>6.1862516712498331E-2</v>
      </c>
      <c r="I10" s="34">
        <f>SUM('NORMALIZ_CT 5 REG'!AS10:AW10)/5</f>
        <v>0.30181873899822592</v>
      </c>
      <c r="J10" s="34">
        <f>SUM('NORMALIZ_CT 5 REG'!AX10:BD10)/6</f>
        <v>0.2742096454224901</v>
      </c>
      <c r="L10" s="54" t="s">
        <v>235</v>
      </c>
      <c r="M10" s="16">
        <v>0.61365856656657314</v>
      </c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</row>
    <row r="11" spans="1:223" x14ac:dyDescent="0.3">
      <c r="A11" s="34">
        <f>'3. indicatori CT_valori_nom'!A11</f>
        <v>77011</v>
      </c>
      <c r="B11" s="34" t="str">
        <f>'3. indicatori CT_valori_nom'!B11</f>
        <v>GRASSANO</v>
      </c>
      <c r="C11" s="34" t="str">
        <f>'3. indicatori CT_valori_nom'!C11</f>
        <v>BASILICATA</v>
      </c>
      <c r="D11" s="34">
        <f>'3. indicatori CT_valori_nom'!D11</f>
        <v>12427</v>
      </c>
      <c r="E11" s="34">
        <f>SUM('NORMALIZ_CT 5 REG'!E11:O11)/11</f>
        <v>0.49661672288076003</v>
      </c>
      <c r="F11" s="34">
        <f>SUM('NORMALIZ_CT 5 REG'!P11:X11)/9</f>
        <v>0.14887930729827756</v>
      </c>
      <c r="G11" s="34">
        <f>SUM('NORMALIZ_CT 5 REG'!Y11:AI11)/9</f>
        <v>0.4087161705768308</v>
      </c>
      <c r="H11" s="34">
        <f>SUM('NORMALIZ_CT 5 REG'!AJ11:AR11)/9</f>
        <v>0.17443750336190614</v>
      </c>
      <c r="I11" s="34">
        <f>SUM('NORMALIZ_CT 5 REG'!AS11:AW11)/5</f>
        <v>0.41355289775229548</v>
      </c>
      <c r="J11" s="34">
        <f>SUM('NORMALIZ_CT 5 REG'!AX11:BD11)/6</f>
        <v>0.25182312662256162</v>
      </c>
      <c r="L11" s="54" t="s">
        <v>2085</v>
      </c>
      <c r="M11" s="16">
        <v>0.61099829780067916</v>
      </c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</row>
    <row r="12" spans="1:223" x14ac:dyDescent="0.3">
      <c r="A12" s="34">
        <f>'3. indicatori CT_valori_nom'!A12</f>
        <v>77014</v>
      </c>
      <c r="B12" s="34" t="str">
        <f>'3. indicatori CT_valori_nom'!B12</f>
        <v>MATERA</v>
      </c>
      <c r="C12" s="34" t="str">
        <f>'3. indicatori CT_valori_nom'!C12</f>
        <v>BASILICATA</v>
      </c>
      <c r="D12" s="34">
        <f>'3. indicatori CT_valori_nom'!D12</f>
        <v>77546</v>
      </c>
      <c r="E12" s="34">
        <f>SUM('NORMALIZ_CT 5 REG'!E12:O12)/11</f>
        <v>0.54879490129061292</v>
      </c>
      <c r="F12" s="34">
        <f>SUM('NORMALIZ_CT 5 REG'!P12:X12)/9</f>
        <v>0.1427369612101913</v>
      </c>
      <c r="G12" s="34">
        <f>SUM('NORMALIZ_CT 5 REG'!Y12:AI12)/9</f>
        <v>0.47488291150048373</v>
      </c>
      <c r="H12" s="34">
        <f>SUM('NORMALIZ_CT 5 REG'!AJ12:AR12)/9</f>
        <v>0.10969775166968974</v>
      </c>
      <c r="I12" s="34">
        <f>SUM('NORMALIZ_CT 5 REG'!AS12:AW12)/5</f>
        <v>0.42926554933456218</v>
      </c>
      <c r="J12" s="34">
        <f>SUM('NORMALIZ_CT 5 REG'!AX12:BD12)/6</f>
        <v>0.39500130883275286</v>
      </c>
      <c r="L12" s="54" t="s">
        <v>281</v>
      </c>
      <c r="M12" s="16">
        <v>0.6061081969774551</v>
      </c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</row>
    <row r="13" spans="1:223" x14ac:dyDescent="0.3">
      <c r="A13" s="34">
        <f>'3. indicatori CT_valori_nom'!A13</f>
        <v>77020</v>
      </c>
      <c r="B13" s="34" t="str">
        <f>'3. indicatori CT_valori_nom'!B13</f>
        <v>PISTICCI</v>
      </c>
      <c r="C13" s="34" t="str">
        <f>'3. indicatori CT_valori_nom'!C13</f>
        <v>BASILICATA</v>
      </c>
      <c r="D13" s="34">
        <f>'3. indicatori CT_valori_nom'!D13</f>
        <v>30966</v>
      </c>
      <c r="E13" s="34">
        <f>SUM('NORMALIZ_CT 5 REG'!E13:O13)/11</f>
        <v>0.45285645339399461</v>
      </c>
      <c r="F13" s="34">
        <f>SUM('NORMALIZ_CT 5 REG'!P13:X13)/9</f>
        <v>0.26823309535356848</v>
      </c>
      <c r="G13" s="34">
        <f>SUM('NORMALIZ_CT 5 REG'!Y13:AI13)/9</f>
        <v>0.48461279668996732</v>
      </c>
      <c r="H13" s="34">
        <f>SUM('NORMALIZ_CT 5 REG'!AJ13:AR13)/9</f>
        <v>9.8330532913646504E-2</v>
      </c>
      <c r="I13" s="34">
        <f>SUM('NORMALIZ_CT 5 REG'!AS13:AW13)/5</f>
        <v>0.32442064632048795</v>
      </c>
      <c r="J13" s="34">
        <f>SUM('NORMALIZ_CT 5 REG'!AX13:BD13)/6</f>
        <v>0.30626081573414438</v>
      </c>
      <c r="L13" s="54" t="s">
        <v>2075</v>
      </c>
      <c r="M13" s="16">
        <v>0.60441051475120677</v>
      </c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</row>
    <row r="14" spans="1:223" x14ac:dyDescent="0.3">
      <c r="A14" s="34">
        <f>'3. indicatori CT_valori_nom'!A14</f>
        <v>77021</v>
      </c>
      <c r="B14" s="34" t="str">
        <f>'3. indicatori CT_valori_nom'!B14</f>
        <v>POLICORO</v>
      </c>
      <c r="C14" s="34" t="str">
        <f>'3. indicatori CT_valori_nom'!C14</f>
        <v>BASILICATA</v>
      </c>
      <c r="D14" s="34">
        <f>'3. indicatori CT_valori_nom'!D14</f>
        <v>50730</v>
      </c>
      <c r="E14" s="34">
        <f>SUM('NORMALIZ_CT 5 REG'!E14:O14)/11</f>
        <v>0.49454361659004142</v>
      </c>
      <c r="F14" s="34">
        <f>SUM('NORMALIZ_CT 5 REG'!P14:X14)/9</f>
        <v>0.14112763216251456</v>
      </c>
      <c r="G14" s="34">
        <f>SUM('NORMALIZ_CT 5 REG'!Y14:AI14)/9</f>
        <v>0.46458097910578033</v>
      </c>
      <c r="H14" s="34">
        <f>SUM('NORMALIZ_CT 5 REG'!AJ14:AR14)/9</f>
        <v>0.11983272855617459</v>
      </c>
      <c r="I14" s="34">
        <f>SUM('NORMALIZ_CT 5 REG'!AS14:AW14)/5</f>
        <v>0.35642668140720912</v>
      </c>
      <c r="J14" s="34">
        <f>SUM('NORMALIZ_CT 5 REG'!AX14:BD14)/6</f>
        <v>0.31000388784068672</v>
      </c>
      <c r="L14" s="54" t="s">
        <v>157</v>
      </c>
      <c r="M14" s="16">
        <v>0.6007469389501926</v>
      </c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</row>
    <row r="15" spans="1:223" x14ac:dyDescent="0.3">
      <c r="A15" s="34">
        <f>'3. indicatori CT_valori_nom'!A15</f>
        <v>77027</v>
      </c>
      <c r="B15" s="34" t="str">
        <f>'3. indicatori CT_valori_nom'!B15</f>
        <v>STIGLIANO</v>
      </c>
      <c r="C15" s="34" t="str">
        <f>'3. indicatori CT_valori_nom'!C15</f>
        <v>BASILICATA</v>
      </c>
      <c r="D15" s="34">
        <f>'3. indicatori CT_valori_nom'!D15</f>
        <v>10591</v>
      </c>
      <c r="E15" s="34">
        <f>SUM('NORMALIZ_CT 5 REG'!E15:O15)/11</f>
        <v>0.46395419957605283</v>
      </c>
      <c r="F15" s="34">
        <f>SUM('NORMALIZ_CT 5 REG'!P15:X15)/9</f>
        <v>0.1257952155734739</v>
      </c>
      <c r="G15" s="34">
        <f>SUM('NORMALIZ_CT 5 REG'!Y15:AI15)/9</f>
        <v>0.50087775993724704</v>
      </c>
      <c r="H15" s="34">
        <f>SUM('NORMALIZ_CT 5 REG'!AJ15:AR15)/9</f>
        <v>9.1521016243846579E-2</v>
      </c>
      <c r="I15" s="34">
        <f>SUM('NORMALIZ_CT 5 REG'!AS15:AW15)/5</f>
        <v>0.50637139219197391</v>
      </c>
      <c r="J15" s="34">
        <f>SUM('NORMALIZ_CT 5 REG'!AX15:BD15)/6</f>
        <v>0.40217437001620709</v>
      </c>
      <c r="L15" s="54" t="s">
        <v>182</v>
      </c>
      <c r="M15" s="16">
        <v>0.59773513935326406</v>
      </c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</row>
    <row r="16" spans="1:223" x14ac:dyDescent="0.3">
      <c r="A16" s="34">
        <f>'3. indicatori CT_valori_nom'!A16</f>
        <v>78003</v>
      </c>
      <c r="B16" s="34" t="str">
        <f>'3. indicatori CT_valori_nom'!B16</f>
        <v>ACRI</v>
      </c>
      <c r="C16" s="34" t="str">
        <f>'3. indicatori CT_valori_nom'!C16</f>
        <v>CALABRIA</v>
      </c>
      <c r="D16" s="34">
        <f>'3. indicatori CT_valori_nom'!D16</f>
        <v>20858</v>
      </c>
      <c r="E16" s="34">
        <f>SUM('NORMALIZ_CT 5 REG'!E16:O16)/11</f>
        <v>0.46524091636398146</v>
      </c>
      <c r="F16" s="34">
        <f>SUM('NORMALIZ_CT 5 REG'!P16:X16)/9</f>
        <v>4.5804387813171046E-2</v>
      </c>
      <c r="G16" s="34">
        <f>SUM('NORMALIZ_CT 5 REG'!Y16:AI16)/9</f>
        <v>0.46668683452425852</v>
      </c>
      <c r="H16" s="34">
        <f>SUM('NORMALIZ_CT 5 REG'!AJ16:AR16)/9</f>
        <v>0.21171510820662481</v>
      </c>
      <c r="I16" s="34">
        <f>SUM('NORMALIZ_CT 5 REG'!AS16:AW16)/5</f>
        <v>0.45640497019773374</v>
      </c>
      <c r="J16" s="34">
        <f>SUM('NORMALIZ_CT 5 REG'!AX16:BD16)/6</f>
        <v>0.27796156782728348</v>
      </c>
      <c r="L16" s="54" t="s">
        <v>2067</v>
      </c>
      <c r="M16" s="16">
        <v>0.58981925535584023</v>
      </c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</row>
    <row r="17" spans="1:223" x14ac:dyDescent="0.3">
      <c r="A17" s="34">
        <f>'3. indicatori CT_valori_nom'!A17</f>
        <v>78010</v>
      </c>
      <c r="B17" s="34" t="str">
        <f>'3. indicatori CT_valori_nom'!B17</f>
        <v>AMANTEA</v>
      </c>
      <c r="C17" s="34" t="str">
        <f>'3. indicatori CT_valori_nom'!C17</f>
        <v>CALABRIA</v>
      </c>
      <c r="D17" s="34">
        <f>'3. indicatori CT_valori_nom'!D17</f>
        <v>27901</v>
      </c>
      <c r="E17" s="34">
        <f>SUM('NORMALIZ_CT 5 REG'!E17:O17)/11</f>
        <v>0.40902374426106791</v>
      </c>
      <c r="F17" s="34">
        <f>SUM('NORMALIZ_CT 5 REG'!P17:X17)/9</f>
        <v>0.25253709891951676</v>
      </c>
      <c r="G17" s="34">
        <f>SUM('NORMALIZ_CT 5 REG'!Y17:AI17)/9</f>
        <v>0.47710724906462826</v>
      </c>
      <c r="H17" s="34">
        <f>SUM('NORMALIZ_CT 5 REG'!AJ17:AR17)/9</f>
        <v>3.3969987384860206E-2</v>
      </c>
      <c r="I17" s="34">
        <f>SUM('NORMALIZ_CT 5 REG'!AS17:AW17)/5</f>
        <v>0.33664379631488633</v>
      </c>
      <c r="J17" s="34">
        <f>SUM('NORMALIZ_CT 5 REG'!AX17:BD17)/6</f>
        <v>0.21648656563714841</v>
      </c>
      <c r="L17" s="54" t="s">
        <v>299</v>
      </c>
      <c r="M17" s="16">
        <v>0.58899541106624009</v>
      </c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</row>
    <row r="18" spans="1:223" x14ac:dyDescent="0.3">
      <c r="A18" s="34">
        <f>'3. indicatori CT_valori_nom'!A18</f>
        <v>78015</v>
      </c>
      <c r="B18" s="34" t="str">
        <f>'3. indicatori CT_valori_nom'!B18</f>
        <v>BELVEDERE MARITTIMO</v>
      </c>
      <c r="C18" s="34" t="str">
        <f>'3. indicatori CT_valori_nom'!C18</f>
        <v>CALABRIA</v>
      </c>
      <c r="D18" s="34">
        <f>'3. indicatori CT_valori_nom'!D18</f>
        <v>22367</v>
      </c>
      <c r="E18" s="34">
        <f>SUM('NORMALIZ_CT 5 REG'!E18:O18)/11</f>
        <v>0.41152995533649633</v>
      </c>
      <c r="F18" s="34">
        <f>SUM('NORMALIZ_CT 5 REG'!P18:X18)/9</f>
        <v>0.23410267080936956</v>
      </c>
      <c r="G18" s="34">
        <f>SUM('NORMALIZ_CT 5 REG'!Y18:AI18)/9</f>
        <v>0.4069802810386362</v>
      </c>
      <c r="H18" s="34">
        <f>SUM('NORMALIZ_CT 5 REG'!AJ18:AR18)/9</f>
        <v>0.14500412574144458</v>
      </c>
      <c r="I18" s="34">
        <f>SUM('NORMALIZ_CT 5 REG'!AS18:AW18)/5</f>
        <v>0.32638671453482793</v>
      </c>
      <c r="J18" s="34">
        <f>SUM('NORMALIZ_CT 5 REG'!AX18:BD18)/6</f>
        <v>0.29027926259853998</v>
      </c>
      <c r="L18" s="54" t="s">
        <v>175</v>
      </c>
      <c r="M18" s="16">
        <v>0.5859792256673253</v>
      </c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</row>
    <row r="19" spans="1:223" x14ac:dyDescent="0.3">
      <c r="A19" s="34">
        <f>'3. indicatori CT_valori_nom'!A19</f>
        <v>78025</v>
      </c>
      <c r="B19" s="34" t="str">
        <f>'3. indicatori CT_valori_nom'!B19</f>
        <v>CARIATI</v>
      </c>
      <c r="C19" s="34" t="str">
        <f>'3. indicatori CT_valori_nom'!C19</f>
        <v>CALABRIA</v>
      </c>
      <c r="D19" s="34">
        <f>'3. indicatori CT_valori_nom'!D19</f>
        <v>18685</v>
      </c>
      <c r="E19" s="34">
        <f>SUM('NORMALIZ_CT 5 REG'!E19:O19)/11</f>
        <v>0.43793143064840828</v>
      </c>
      <c r="F19" s="34">
        <f>SUM('NORMALIZ_CT 5 REG'!P19:X19)/9</f>
        <v>5.6343178359013403E-2</v>
      </c>
      <c r="G19" s="34">
        <f>SUM('NORMALIZ_CT 5 REG'!Y19:AI19)/9</f>
        <v>0.40390440816950346</v>
      </c>
      <c r="H19" s="34">
        <f>SUM('NORMALIZ_CT 5 REG'!AJ19:AR19)/9</f>
        <v>7.9226379552365278E-2</v>
      </c>
      <c r="I19" s="34">
        <f>SUM('NORMALIZ_CT 5 REG'!AS19:AW19)/5</f>
        <v>0.41990060275652275</v>
      </c>
      <c r="J19" s="34">
        <f>SUM('NORMALIZ_CT 5 REG'!AX19:BD19)/6</f>
        <v>0.1442050799488874</v>
      </c>
      <c r="L19" s="54" t="s">
        <v>263</v>
      </c>
      <c r="M19" s="16">
        <v>0.5857453289839708</v>
      </c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</row>
    <row r="20" spans="1:223" x14ac:dyDescent="0.3">
      <c r="A20" s="34">
        <f>'3. indicatori CT_valori_nom'!A20</f>
        <v>78029</v>
      </c>
      <c r="B20" s="34" t="str">
        <f>'3. indicatori CT_valori_nom'!B20</f>
        <v>CASSANO ALL'IONIO</v>
      </c>
      <c r="C20" s="34" t="str">
        <f>'3. indicatori CT_valori_nom'!C20</f>
        <v>CALABRIA</v>
      </c>
      <c r="D20" s="34">
        <f>'3. indicatori CT_valori_nom'!D20</f>
        <v>55161</v>
      </c>
      <c r="E20" s="34">
        <f>SUM('NORMALIZ_CT 5 REG'!E20:O20)/11</f>
        <v>0.45503201060778564</v>
      </c>
      <c r="F20" s="34">
        <f>SUM('NORMALIZ_CT 5 REG'!P20:X20)/9</f>
        <v>0.2551682774467855</v>
      </c>
      <c r="G20" s="34">
        <f>SUM('NORMALIZ_CT 5 REG'!Y20:AI20)/9</f>
        <v>0.46015474056119143</v>
      </c>
      <c r="H20" s="34">
        <f>SUM('NORMALIZ_CT 5 REG'!AJ20:AR20)/9</f>
        <v>9.84945146416457E-2</v>
      </c>
      <c r="I20" s="34">
        <f>SUM('NORMALIZ_CT 5 REG'!AS20:AW20)/5</f>
        <v>0.48157520140868881</v>
      </c>
      <c r="J20" s="34">
        <f>SUM('NORMALIZ_CT 5 REG'!AX20:BD20)/6</f>
        <v>0.27830394489265203</v>
      </c>
      <c r="L20" s="54" t="s">
        <v>2078</v>
      </c>
      <c r="M20" s="16">
        <v>0.58453127806316596</v>
      </c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</row>
    <row r="21" spans="1:223" x14ac:dyDescent="0.3">
      <c r="A21" s="34">
        <f>'3. indicatori CT_valori_nom'!A21</f>
        <v>78033</v>
      </c>
      <c r="B21" s="34" t="str">
        <f>'3. indicatori CT_valori_nom'!B21</f>
        <v>CASTROVILLARI</v>
      </c>
      <c r="C21" s="34" t="str">
        <f>'3. indicatori CT_valori_nom'!C21</f>
        <v>CALABRIA</v>
      </c>
      <c r="D21" s="34">
        <f>'3. indicatori CT_valori_nom'!D21</f>
        <v>67734</v>
      </c>
      <c r="E21" s="34">
        <f>SUM('NORMALIZ_CT 5 REG'!E21:O21)/11</f>
        <v>0.48202735919957168</v>
      </c>
      <c r="F21" s="34">
        <f>SUM('NORMALIZ_CT 5 REG'!P21:X21)/9</f>
        <v>0.25781268402771484</v>
      </c>
      <c r="G21" s="34">
        <f>SUM('NORMALIZ_CT 5 REG'!Y21:AI21)/9</f>
        <v>0.4899379836235066</v>
      </c>
      <c r="H21" s="34">
        <f>SUM('NORMALIZ_CT 5 REG'!AJ21:AR21)/9</f>
        <v>0.18316117142217442</v>
      </c>
      <c r="I21" s="34">
        <f>SUM('NORMALIZ_CT 5 REG'!AS21:AW21)/5</f>
        <v>0.42358628754753891</v>
      </c>
      <c r="J21" s="34">
        <f>SUM('NORMALIZ_CT 5 REG'!AX21:BD21)/6</f>
        <v>0.30431109292284619</v>
      </c>
      <c r="L21" s="54" t="s">
        <v>289</v>
      </c>
      <c r="M21" s="16">
        <v>0.58412809925417097</v>
      </c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</row>
    <row r="22" spans="1:223" x14ac:dyDescent="0.3">
      <c r="A22" s="34">
        <f>'3. indicatori CT_valori_nom'!A22</f>
        <v>78040</v>
      </c>
      <c r="B22" s="34" t="str">
        <f>'3. indicatori CT_valori_nom'!B22</f>
        <v>CETRARO</v>
      </c>
      <c r="C22" s="34" t="str">
        <f>'3. indicatori CT_valori_nom'!C22</f>
        <v>CALABRIA</v>
      </c>
      <c r="D22" s="34">
        <f>'3. indicatori CT_valori_nom'!D22</f>
        <v>13946</v>
      </c>
      <c r="E22" s="34">
        <f>SUM('NORMALIZ_CT 5 REG'!E22:O22)/11</f>
        <v>0.39416424825344448</v>
      </c>
      <c r="F22" s="34">
        <f>SUM('NORMALIZ_CT 5 REG'!P22:X22)/9</f>
        <v>0.14982424654313875</v>
      </c>
      <c r="G22" s="34">
        <f>SUM('NORMALIZ_CT 5 REG'!Y22:AI22)/9</f>
        <v>0.44930812391430447</v>
      </c>
      <c r="H22" s="34">
        <f>SUM('NORMALIZ_CT 5 REG'!AJ22:AR22)/9</f>
        <v>0.24421050712466708</v>
      </c>
      <c r="I22" s="34">
        <f>SUM('NORMALIZ_CT 5 REG'!AS22:AW22)/5</f>
        <v>0.31832106527181442</v>
      </c>
      <c r="J22" s="34">
        <f>SUM('NORMALIZ_CT 5 REG'!AX22:BD22)/6</f>
        <v>0.27250099117884358</v>
      </c>
      <c r="L22" s="54" t="s">
        <v>216</v>
      </c>
      <c r="M22" s="16">
        <v>0.5803072817478343</v>
      </c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</row>
    <row r="23" spans="1:223" x14ac:dyDescent="0.3">
      <c r="A23" s="34">
        <f>'3. indicatori CT_valori_nom'!A23</f>
        <v>78045</v>
      </c>
      <c r="B23" s="34" t="str">
        <f>'3. indicatori CT_valori_nom'!B23</f>
        <v>COSENZA</v>
      </c>
      <c r="C23" s="34" t="str">
        <f>'3. indicatori CT_valori_nom'!C23</f>
        <v>CALABRIA</v>
      </c>
      <c r="D23" s="34">
        <f>'3. indicatori CT_valori_nom'!D23</f>
        <v>104463</v>
      </c>
      <c r="E23" s="34">
        <f>SUM('NORMALIZ_CT 5 REG'!E23:O23)/11</f>
        <v>0.56926041713895925</v>
      </c>
      <c r="F23" s="34">
        <f>SUM('NORMALIZ_CT 5 REG'!P23:X23)/9</f>
        <v>0.33495520003029894</v>
      </c>
      <c r="G23" s="34">
        <f>SUM('NORMALIZ_CT 5 REG'!Y23:AI23)/9</f>
        <v>0.5029134265765749</v>
      </c>
      <c r="H23" s="34">
        <f>SUM('NORMALIZ_CT 5 REG'!AJ23:AR23)/9</f>
        <v>0.20464628551467232</v>
      </c>
      <c r="I23" s="34">
        <f>SUM('NORMALIZ_CT 5 REG'!AS23:AW23)/5</f>
        <v>0.46661622503881761</v>
      </c>
      <c r="J23" s="34">
        <f>SUM('NORMALIZ_CT 5 REG'!AX23:BD23)/6</f>
        <v>0.31618866051720357</v>
      </c>
      <c r="L23" s="54" t="s">
        <v>2094</v>
      </c>
      <c r="M23" s="16">
        <v>0.57497941911193917</v>
      </c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</row>
    <row r="24" spans="1:223" x14ac:dyDescent="0.3">
      <c r="A24" s="34">
        <f>'3. indicatori CT_valori_nom'!A24</f>
        <v>78091</v>
      </c>
      <c r="B24" s="34" t="str">
        <f>'3. indicatori CT_valori_nom'!B24</f>
        <v>PAOLA</v>
      </c>
      <c r="C24" s="34" t="str">
        <f>'3. indicatori CT_valori_nom'!C24</f>
        <v>CALABRIA</v>
      </c>
      <c r="D24" s="34">
        <f>'3. indicatori CT_valori_nom'!D24</f>
        <v>31627</v>
      </c>
      <c r="E24" s="34">
        <f>SUM('NORMALIZ_CT 5 REG'!E24:O24)/11</f>
        <v>0.39454290131332942</v>
      </c>
      <c r="F24" s="34">
        <f>SUM('NORMALIZ_CT 5 REG'!P24:X24)/9</f>
        <v>0.27670251382651184</v>
      </c>
      <c r="G24" s="34">
        <f>SUM('NORMALIZ_CT 5 REG'!Y24:AI24)/9</f>
        <v>0.4783397592262893</v>
      </c>
      <c r="H24" s="34">
        <f>SUM('NORMALIZ_CT 5 REG'!AJ24:AR24)/9</f>
        <v>0.12967702175776896</v>
      </c>
      <c r="I24" s="34">
        <f>SUM('NORMALIZ_CT 5 REG'!AS24:AW24)/5</f>
        <v>0.39488963413036038</v>
      </c>
      <c r="J24" s="34">
        <f>SUM('NORMALIZ_CT 5 REG'!AX24:BD24)/6</f>
        <v>0.23391937571929308</v>
      </c>
      <c r="L24" s="54" t="s">
        <v>2072</v>
      </c>
      <c r="M24" s="16">
        <v>0.57457276927666368</v>
      </c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</row>
    <row r="25" spans="1:223" x14ac:dyDescent="0.3">
      <c r="A25" s="34">
        <f>'3. indicatori CT_valori_nom'!A25</f>
        <v>78101</v>
      </c>
      <c r="B25" s="34" t="str">
        <f>'3. indicatori CT_valori_nom'!B25</f>
        <v>PRAIA A MARE</v>
      </c>
      <c r="C25" s="34" t="str">
        <f>'3. indicatori CT_valori_nom'!C25</f>
        <v>CALABRIA</v>
      </c>
      <c r="D25" s="34">
        <f>'3. indicatori CT_valori_nom'!D25</f>
        <v>13735</v>
      </c>
      <c r="E25" s="34">
        <f>SUM('NORMALIZ_CT 5 REG'!E25:O25)/11</f>
        <v>0.48172480220554842</v>
      </c>
      <c r="F25" s="34">
        <f>SUM('NORMALIZ_CT 5 REG'!P25:X25)/9</f>
        <v>0.2292499445482758</v>
      </c>
      <c r="G25" s="34">
        <f>SUM('NORMALIZ_CT 5 REG'!Y25:AI25)/9</f>
        <v>0.52049926772735555</v>
      </c>
      <c r="H25" s="34">
        <f>SUM('NORMALIZ_CT 5 REG'!AJ25:AR25)/9</f>
        <v>0.167412860560883</v>
      </c>
      <c r="I25" s="34">
        <f>SUM('NORMALIZ_CT 5 REG'!AS25:AW25)/5</f>
        <v>0.34264823717220577</v>
      </c>
      <c r="J25" s="34">
        <f>SUM('NORMALIZ_CT 5 REG'!AX25:BD25)/6</f>
        <v>0.27942626651552538</v>
      </c>
      <c r="L25" s="54" t="s">
        <v>186</v>
      </c>
      <c r="M25" s="16">
        <v>0.57407585046281762</v>
      </c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</row>
    <row r="26" spans="1:223" x14ac:dyDescent="0.3">
      <c r="A26" s="34">
        <f>'3. indicatori CT_valori_nom'!A26</f>
        <v>78102</v>
      </c>
      <c r="B26" s="34" t="str">
        <f>'3. indicatori CT_valori_nom'!B26</f>
        <v>RENDE</v>
      </c>
      <c r="C26" s="34" t="str">
        <f>'3. indicatori CT_valori_nom'!C26</f>
        <v>CALABRIA</v>
      </c>
      <c r="D26" s="34">
        <f>'3. indicatori CT_valori_nom'!D26</f>
        <v>107333</v>
      </c>
      <c r="E26" s="34">
        <f>SUM('NORMALIZ_CT 5 REG'!E26:O26)/11</f>
        <v>0.50922501195882686</v>
      </c>
      <c r="F26" s="34">
        <f>SUM('NORMALIZ_CT 5 REG'!P26:X26)/9</f>
        <v>0.34003222138967187</v>
      </c>
      <c r="G26" s="34">
        <f>SUM('NORMALIZ_CT 5 REG'!Y26:AI26)/9</f>
        <v>0.58681419405245894</v>
      </c>
      <c r="H26" s="34">
        <f>SUM('NORMALIZ_CT 5 REG'!AJ26:AR26)/9</f>
        <v>7.8085590136590208E-2</v>
      </c>
      <c r="I26" s="34">
        <f>SUM('NORMALIZ_CT 5 REG'!AS26:AW26)/5</f>
        <v>0.3531531097186773</v>
      </c>
      <c r="J26" s="34">
        <f>SUM('NORMALIZ_CT 5 REG'!AX26:BD26)/6</f>
        <v>0.24816310398510966</v>
      </c>
      <c r="L26" s="54" t="s">
        <v>2099</v>
      </c>
      <c r="M26" s="16">
        <v>0.5733200401289209</v>
      </c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</row>
    <row r="27" spans="1:223" x14ac:dyDescent="0.3">
      <c r="A27" s="34">
        <f>'3. indicatori CT_valori_nom'!A27</f>
        <v>78105</v>
      </c>
      <c r="B27" s="34" t="str">
        <f>'3. indicatori CT_valori_nom'!B27</f>
        <v>ROGLIANO</v>
      </c>
      <c r="C27" s="34" t="str">
        <f>'3. indicatori CT_valori_nom'!C27</f>
        <v>CALABRIA</v>
      </c>
      <c r="D27" s="34">
        <f>'3. indicatori CT_valori_nom'!D27</f>
        <v>29094</v>
      </c>
      <c r="E27" s="34">
        <f>SUM('NORMALIZ_CT 5 REG'!E27:O27)/11</f>
        <v>0.46242461648854155</v>
      </c>
      <c r="F27" s="34">
        <f>SUM('NORMALIZ_CT 5 REG'!P27:X27)/9</f>
        <v>0.21382126625732761</v>
      </c>
      <c r="G27" s="34">
        <f>SUM('NORMALIZ_CT 5 REG'!Y27:AI27)/9</f>
        <v>0.42021225692154496</v>
      </c>
      <c r="H27" s="34">
        <f>SUM('NORMALIZ_CT 5 REG'!AJ27:AR27)/9</f>
        <v>9.2959764864296787E-2</v>
      </c>
      <c r="I27" s="34">
        <f>SUM('NORMALIZ_CT 5 REG'!AS27:AW27)/5</f>
        <v>0.49437526419829919</v>
      </c>
      <c r="J27" s="34">
        <f>SUM('NORMALIZ_CT 5 REG'!AX27:BD27)/6</f>
        <v>0.23876139270819505</v>
      </c>
      <c r="L27" s="54" t="s">
        <v>2058</v>
      </c>
      <c r="M27" s="16">
        <v>0.57330875393419101</v>
      </c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</row>
    <row r="28" spans="1:223" x14ac:dyDescent="0.3">
      <c r="A28" s="34">
        <f>'3. indicatori CT_valori_nom'!A28</f>
        <v>78119</v>
      </c>
      <c r="B28" s="34" t="str">
        <f>'3. indicatori CT_valori_nom'!B28</f>
        <v>SAN GIOVANNI IN FIORE</v>
      </c>
      <c r="C28" s="34" t="str">
        <f>'3. indicatori CT_valori_nom'!C28</f>
        <v>CALABRIA</v>
      </c>
      <c r="D28" s="34">
        <f>'3. indicatori CT_valori_nom'!D28</f>
        <v>17372</v>
      </c>
      <c r="E28" s="34">
        <f>SUM('NORMALIZ_CT 5 REG'!E28:O28)/11</f>
        <v>0.42593692956702683</v>
      </c>
      <c r="F28" s="34">
        <f>SUM('NORMALIZ_CT 5 REG'!P28:X28)/9</f>
        <v>0.14036443112161645</v>
      </c>
      <c r="G28" s="34">
        <f>SUM('NORMALIZ_CT 5 REG'!Y28:AI28)/9</f>
        <v>0.43234562263847881</v>
      </c>
      <c r="H28" s="34">
        <f>SUM('NORMALIZ_CT 5 REG'!AJ28:AR28)/9</f>
        <v>0.1988711584226894</v>
      </c>
      <c r="I28" s="34">
        <f>SUM('NORMALIZ_CT 5 REG'!AS28:AW28)/5</f>
        <v>0.35722995201453217</v>
      </c>
      <c r="J28" s="34">
        <f>SUM('NORMALIZ_CT 5 REG'!AX28:BD28)/6</f>
        <v>0.28758213162893848</v>
      </c>
      <c r="L28" s="54" t="s">
        <v>190</v>
      </c>
      <c r="M28" s="16">
        <v>0.57000073657137407</v>
      </c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</row>
    <row r="29" spans="1:223" ht="31.2" x14ac:dyDescent="0.3">
      <c r="A29" s="34">
        <f>'3. indicatori CT_valori_nom'!A29</f>
        <v>78123</v>
      </c>
      <c r="B29" s="34" t="str">
        <f>'3. indicatori CT_valori_nom'!B29</f>
        <v>SAN MARCO ARGENTANO</v>
      </c>
      <c r="C29" s="34" t="str">
        <f>'3. indicatori CT_valori_nom'!C29</f>
        <v>CALABRIA</v>
      </c>
      <c r="D29" s="34">
        <f>'3. indicatori CT_valori_nom'!D29</f>
        <v>31335</v>
      </c>
      <c r="E29" s="34">
        <f>SUM('NORMALIZ_CT 5 REG'!E29:O29)/11</f>
        <v>0.42751106955283263</v>
      </c>
      <c r="F29" s="34">
        <f>SUM('NORMALIZ_CT 5 REG'!P29:X29)/9</f>
        <v>0.17549561580965031</v>
      </c>
      <c r="G29" s="34">
        <f>SUM('NORMALIZ_CT 5 REG'!Y29:AI29)/9</f>
        <v>0.46819396752719583</v>
      </c>
      <c r="H29" s="34">
        <f>SUM('NORMALIZ_CT 5 REG'!AJ29:AR29)/9</f>
        <v>0.10737289602270692</v>
      </c>
      <c r="I29" s="34">
        <f>SUM('NORMALIZ_CT 5 REG'!AS29:AW29)/5</f>
        <v>0.3879455479470183</v>
      </c>
      <c r="J29" s="34">
        <f>SUM('NORMALIZ_CT 5 REG'!AX29:BD29)/6</f>
        <v>0.23718260683629491</v>
      </c>
      <c r="L29" s="54" t="s">
        <v>185</v>
      </c>
      <c r="M29" s="16">
        <v>0.56926041713895925</v>
      </c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</row>
    <row r="30" spans="1:223" x14ac:dyDescent="0.3">
      <c r="A30" s="34">
        <f>'3. indicatori CT_valori_nom'!A30</f>
        <v>78138</v>
      </c>
      <c r="B30" s="34" t="str">
        <f>'3. indicatori CT_valori_nom'!B30</f>
        <v>SCALEA</v>
      </c>
      <c r="C30" s="34" t="str">
        <f>'3. indicatori CT_valori_nom'!C30</f>
        <v>CALABRIA</v>
      </c>
      <c r="D30" s="34">
        <f>'3. indicatori CT_valori_nom'!D30</f>
        <v>26391</v>
      </c>
      <c r="E30" s="34">
        <f>SUM('NORMALIZ_CT 5 REG'!E30:O30)/11</f>
        <v>0.41570494622570292</v>
      </c>
      <c r="F30" s="34">
        <f>SUM('NORMALIZ_CT 5 REG'!P30:X30)/9</f>
        <v>0.23360371360245363</v>
      </c>
      <c r="G30" s="34">
        <f>SUM('NORMALIZ_CT 5 REG'!Y30:AI30)/9</f>
        <v>0.42701160176692782</v>
      </c>
      <c r="H30" s="34">
        <f>SUM('NORMALIZ_CT 5 REG'!AJ30:AR30)/9</f>
        <v>2.9570424088752871E-2</v>
      </c>
      <c r="I30" s="34">
        <f>SUM('NORMALIZ_CT 5 REG'!AS30:AW30)/5</f>
        <v>0.34313285479180583</v>
      </c>
      <c r="J30" s="34">
        <f>SUM('NORMALIZ_CT 5 REG'!AX30:BD30)/6</f>
        <v>0.28447874556517144</v>
      </c>
      <c r="L30" s="54" t="s">
        <v>2076</v>
      </c>
      <c r="M30" s="16">
        <v>0.56806835669685285</v>
      </c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</row>
    <row r="31" spans="1:223" x14ac:dyDescent="0.3">
      <c r="A31" s="34">
        <f>'3. indicatori CT_valori_nom'!A31</f>
        <v>78156</v>
      </c>
      <c r="B31" s="34" t="str">
        <f>'3. indicatori CT_valori_nom'!B31</f>
        <v>CASALI DEL MANCO</v>
      </c>
      <c r="C31" s="34" t="str">
        <f>'3. indicatori CT_valori_nom'!C31</f>
        <v>CALABRIA</v>
      </c>
      <c r="D31" s="34">
        <f>'3. indicatori CT_valori_nom'!D31</f>
        <v>23440</v>
      </c>
      <c r="E31" s="34">
        <f>SUM('NORMALIZ_CT 5 REG'!E31:O31)/11</f>
        <v>0.54532084319955265</v>
      </c>
      <c r="F31" s="34">
        <f>SUM('NORMALIZ_CT 5 REG'!P31:X31)/9</f>
        <v>0.15677373468905234</v>
      </c>
      <c r="G31" s="34">
        <f>SUM('NORMALIZ_CT 5 REG'!Y31:AI31)/9</f>
        <v>0.39299405349690342</v>
      </c>
      <c r="H31" s="34">
        <f>SUM('NORMALIZ_CT 5 REG'!AJ31:AR31)/9</f>
        <v>5.6663344509637753E-2</v>
      </c>
      <c r="I31" s="34">
        <f>SUM('NORMALIZ_CT 5 REG'!AS31:AW31)/5</f>
        <v>0.32780319649044048</v>
      </c>
      <c r="J31" s="34">
        <f>SUM('NORMALIZ_CT 5 REG'!AX31:BD31)/6</f>
        <v>0.31546800988458684</v>
      </c>
      <c r="L31" s="54" t="s">
        <v>2068</v>
      </c>
      <c r="M31" s="16">
        <v>0.56700522085942084</v>
      </c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</row>
    <row r="32" spans="1:223" x14ac:dyDescent="0.3">
      <c r="A32" s="34">
        <f>'3. indicatori CT_valori_nom'!A32</f>
        <v>78157</v>
      </c>
      <c r="B32" s="34" t="str">
        <f>'3. indicatori CT_valori_nom'!B32</f>
        <v>CORIGLIANO-ROSSANO</v>
      </c>
      <c r="C32" s="34" t="str">
        <f>'3. indicatori CT_valori_nom'!C32</f>
        <v>CALABRIA</v>
      </c>
      <c r="D32" s="34">
        <f>'3. indicatori CT_valori_nom'!D32</f>
        <v>102958</v>
      </c>
      <c r="E32" s="34">
        <f>SUM('NORMALIZ_CT 5 REG'!E32:O32)/11</f>
        <v>0.50233976702622307</v>
      </c>
      <c r="F32" s="34">
        <f>SUM('NORMALIZ_CT 5 REG'!P32:X32)/9</f>
        <v>0.13248307004286486</v>
      </c>
      <c r="G32" s="34">
        <f>SUM('NORMALIZ_CT 5 REG'!Y32:AI32)/9</f>
        <v>0.57304575103195576</v>
      </c>
      <c r="H32" s="34">
        <f>SUM('NORMALIZ_CT 5 REG'!AJ32:AR32)/9</f>
        <v>0.11436644296782436</v>
      </c>
      <c r="I32" s="34">
        <f>SUM('NORMALIZ_CT 5 REG'!AS32:AW32)/5</f>
        <v>0.43613978366058781</v>
      </c>
      <c r="J32" s="34">
        <f>SUM('NORMALIZ_CT 5 REG'!AX32:BD32)/6</f>
        <v>0.19360187965616396</v>
      </c>
      <c r="L32" s="54" t="s">
        <v>195</v>
      </c>
      <c r="M32" s="16">
        <v>0.56679504825241611</v>
      </c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</row>
    <row r="33" spans="1:223" x14ac:dyDescent="0.3">
      <c r="A33" s="34">
        <f>'3. indicatori CT_valori_nom'!A33</f>
        <v>79023</v>
      </c>
      <c r="B33" s="34" t="str">
        <f>'3. indicatori CT_valori_nom'!B33</f>
        <v>CATANZARO</v>
      </c>
      <c r="C33" s="34" t="str">
        <f>'3. indicatori CT_valori_nom'!C33</f>
        <v>CALABRIA</v>
      </c>
      <c r="D33" s="34">
        <f>'3. indicatori CT_valori_nom'!D33</f>
        <v>109446</v>
      </c>
      <c r="E33" s="34">
        <f>SUM('NORMALIZ_CT 5 REG'!E33:O33)/11</f>
        <v>0.51508011347253746</v>
      </c>
      <c r="F33" s="34">
        <f>SUM('NORMALIZ_CT 5 REG'!P33:X33)/9</f>
        <v>0.35185387218164832</v>
      </c>
      <c r="G33" s="34">
        <f>SUM('NORMALIZ_CT 5 REG'!Y33:AI33)/9</f>
        <v>0.57570909058134401</v>
      </c>
      <c r="H33" s="34">
        <f>SUM('NORMALIZ_CT 5 REG'!AJ33:AR33)/9</f>
        <v>0.19879469021440968</v>
      </c>
      <c r="I33" s="34">
        <f>SUM('NORMALIZ_CT 5 REG'!AS33:AW33)/5</f>
        <v>0.58846935466946015</v>
      </c>
      <c r="J33" s="34">
        <f>SUM('NORMALIZ_CT 5 REG'!AX33:BD33)/6</f>
        <v>0.32643227148141668</v>
      </c>
      <c r="L33" s="54" t="s">
        <v>2084</v>
      </c>
      <c r="M33" s="16">
        <v>0.56673864820834041</v>
      </c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</row>
    <row r="34" spans="1:223" x14ac:dyDescent="0.3">
      <c r="A34" s="34">
        <f>'3. indicatori CT_valori_nom'!A34</f>
        <v>79029</v>
      </c>
      <c r="B34" s="34" t="str">
        <f>'3. indicatori CT_valori_nom'!B34</f>
        <v>CHIARAVALLE CENTRALE</v>
      </c>
      <c r="C34" s="34" t="str">
        <f>'3. indicatori CT_valori_nom'!C34</f>
        <v>CALABRIA</v>
      </c>
      <c r="D34" s="34">
        <f>'3. indicatori CT_valori_nom'!D34</f>
        <v>15655</v>
      </c>
      <c r="E34" s="34">
        <f>SUM('NORMALIZ_CT 5 REG'!E34:O34)/11</f>
        <v>0.39055217333022069</v>
      </c>
      <c r="F34" s="34">
        <f>SUM('NORMALIZ_CT 5 REG'!P34:X34)/9</f>
        <v>0.10161839122569599</v>
      </c>
      <c r="G34" s="34">
        <f>SUM('NORMALIZ_CT 5 REG'!Y34:AI34)/9</f>
        <v>0.36740930973490177</v>
      </c>
      <c r="H34" s="34">
        <f>SUM('NORMALIZ_CT 5 REG'!AJ34:AR34)/9</f>
        <v>0.11344222620049048</v>
      </c>
      <c r="I34" s="34">
        <f>SUM('NORMALIZ_CT 5 REG'!AS34:AW34)/5</f>
        <v>0.47452277811261478</v>
      </c>
      <c r="J34" s="34">
        <f>SUM('NORMALIZ_CT 5 REG'!AX34:BD34)/6</f>
        <v>0.10718296907032822</v>
      </c>
      <c r="L34" s="54" t="s">
        <v>172</v>
      </c>
      <c r="M34" s="16">
        <v>0.56639293103518862</v>
      </c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</row>
    <row r="35" spans="1:223" x14ac:dyDescent="0.3">
      <c r="A35" s="34">
        <f>'3. indicatori CT_valori_nom'!A35</f>
        <v>79059</v>
      </c>
      <c r="B35" s="34" t="str">
        <f>'3. indicatori CT_valori_nom'!B35</f>
        <v>GIRIFALCO</v>
      </c>
      <c r="C35" s="34" t="str">
        <f>'3. indicatori CT_valori_nom'!C35</f>
        <v>CALABRIA</v>
      </c>
      <c r="D35" s="34">
        <f>'3. indicatori CT_valori_nom'!D35</f>
        <v>25805</v>
      </c>
      <c r="E35" s="34">
        <f>SUM('NORMALIZ_CT 5 REG'!E35:O35)/11</f>
        <v>0.45196232541282927</v>
      </c>
      <c r="F35" s="34">
        <f>SUM('NORMALIZ_CT 5 REG'!P35:X35)/9</f>
        <v>0.18051212556828075</v>
      </c>
      <c r="G35" s="34">
        <f>SUM('NORMALIZ_CT 5 REG'!Y35:AI35)/9</f>
        <v>0.38553012811849086</v>
      </c>
      <c r="H35" s="34">
        <f>SUM('NORMALIZ_CT 5 REG'!AJ35:AR35)/9</f>
        <v>0.10022469376445138</v>
      </c>
      <c r="I35" s="34">
        <f>SUM('NORMALIZ_CT 5 REG'!AS35:AW35)/5</f>
        <v>0.31708330590459388</v>
      </c>
      <c r="J35" s="34">
        <f>SUM('NORMALIZ_CT 5 REG'!AX35:BD35)/6</f>
        <v>0.30713576565506445</v>
      </c>
      <c r="L35" s="54" t="s">
        <v>228</v>
      </c>
      <c r="M35" s="16">
        <v>0.56564102800176697</v>
      </c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</row>
    <row r="36" spans="1:223" x14ac:dyDescent="0.3">
      <c r="A36" s="34">
        <f>'3. indicatori CT_valori_nom'!A36</f>
        <v>79127</v>
      </c>
      <c r="B36" s="34" t="str">
        <f>'3. indicatori CT_valori_nom'!B36</f>
        <v>SELLIA MARINA</v>
      </c>
      <c r="C36" s="34" t="str">
        <f>'3. indicatori CT_valori_nom'!C36</f>
        <v>CALABRIA</v>
      </c>
      <c r="D36" s="34">
        <f>'3. indicatori CT_valori_nom'!D36</f>
        <v>30256</v>
      </c>
      <c r="E36" s="34">
        <f>SUM('NORMALIZ_CT 5 REG'!E36:O36)/11</f>
        <v>0.46545282208520378</v>
      </c>
      <c r="F36" s="34">
        <f>SUM('NORMALIZ_CT 5 REG'!P36:X36)/9</f>
        <v>0.13058688377622271</v>
      </c>
      <c r="G36" s="34">
        <f>SUM('NORMALIZ_CT 5 REG'!Y36:AI36)/9</f>
        <v>0.45296024896313952</v>
      </c>
      <c r="H36" s="34">
        <f>SUM('NORMALIZ_CT 5 REG'!AJ36:AR36)/9</f>
        <v>6.1553566597967818E-2</v>
      </c>
      <c r="I36" s="34">
        <f>SUM('NORMALIZ_CT 5 REG'!AS36:AW36)/5</f>
        <v>0.32766871341931403</v>
      </c>
      <c r="J36" s="34">
        <f>SUM('NORMALIZ_CT 5 REG'!AX36:BD36)/6</f>
        <v>0.21757757333398708</v>
      </c>
      <c r="L36" s="54" t="s">
        <v>297</v>
      </c>
      <c r="M36" s="16">
        <v>0.56486233806148112</v>
      </c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</row>
    <row r="37" spans="1:223" x14ac:dyDescent="0.3">
      <c r="A37" s="34">
        <f>'3. indicatori CT_valori_nom'!A37</f>
        <v>79137</v>
      </c>
      <c r="B37" s="34" t="str">
        <f>'3. indicatori CT_valori_nom'!B37</f>
        <v>SOVERATO</v>
      </c>
      <c r="C37" s="34" t="str">
        <f>'3. indicatori CT_valori_nom'!C37</f>
        <v>CALABRIA</v>
      </c>
      <c r="D37" s="34">
        <f>'3. indicatori CT_valori_nom'!D37</f>
        <v>42193</v>
      </c>
      <c r="E37" s="34">
        <f>SUM('NORMALIZ_CT 5 REG'!E37:O37)/11</f>
        <v>0.48750030298905833</v>
      </c>
      <c r="F37" s="34">
        <f>SUM('NORMALIZ_CT 5 REG'!P37:X37)/9</f>
        <v>0.25367537006693752</v>
      </c>
      <c r="G37" s="34">
        <f>SUM('NORMALIZ_CT 5 REG'!Y37:AI37)/9</f>
        <v>0.41795115828232232</v>
      </c>
      <c r="H37" s="34">
        <f>SUM('NORMALIZ_CT 5 REG'!AJ37:AR37)/9</f>
        <v>0.10561379993971609</v>
      </c>
      <c r="I37" s="34">
        <f>SUM('NORMALIZ_CT 5 REG'!AS37:AW37)/5</f>
        <v>0.49093483017864559</v>
      </c>
      <c r="J37" s="34">
        <f>SUM('NORMALIZ_CT 5 REG'!AX37:BD37)/6</f>
        <v>0.33669406261998708</v>
      </c>
      <c r="L37" s="54" t="s">
        <v>2073</v>
      </c>
      <c r="M37" s="16">
        <v>0.56314861955975448</v>
      </c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</row>
    <row r="38" spans="1:223" x14ac:dyDescent="0.3">
      <c r="A38" s="34">
        <f>'3. indicatori CT_valori_nom'!A38</f>
        <v>79138</v>
      </c>
      <c r="B38" s="34" t="str">
        <f>'3. indicatori CT_valori_nom'!B38</f>
        <v>SOVERIA MANNELLI</v>
      </c>
      <c r="C38" s="34" t="str">
        <f>'3. indicatori CT_valori_nom'!C38</f>
        <v>CALABRIA</v>
      </c>
      <c r="D38" s="34">
        <f>'3. indicatori CT_valori_nom'!D38</f>
        <v>10872</v>
      </c>
      <c r="E38" s="34">
        <f>SUM('NORMALIZ_CT 5 REG'!E38:O38)/11</f>
        <v>0.46169305952231593</v>
      </c>
      <c r="F38" s="34">
        <f>SUM('NORMALIZ_CT 5 REG'!P38:X38)/9</f>
        <v>0.15078686631956478</v>
      </c>
      <c r="G38" s="34">
        <f>SUM('NORMALIZ_CT 5 REG'!Y38:AI38)/9</f>
        <v>0.47999376434924429</v>
      </c>
      <c r="H38" s="34">
        <f>SUM('NORMALIZ_CT 5 REG'!AJ38:AR38)/9</f>
        <v>0.16323251966108851</v>
      </c>
      <c r="I38" s="34">
        <f>SUM('NORMALIZ_CT 5 REG'!AS38:AW38)/5</f>
        <v>0.52486420791372002</v>
      </c>
      <c r="J38" s="34">
        <f>SUM('NORMALIZ_CT 5 REG'!AX38:BD38)/6</f>
        <v>0.20131175276593835</v>
      </c>
      <c r="L38" s="54" t="s">
        <v>2092</v>
      </c>
      <c r="M38" s="16">
        <v>0.56288319409547227</v>
      </c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</row>
    <row r="39" spans="1:223" x14ac:dyDescent="0.3">
      <c r="A39" s="34">
        <f>'3. indicatori CT_valori_nom'!A39</f>
        <v>79146</v>
      </c>
      <c r="B39" s="34" t="str">
        <f>'3. indicatori CT_valori_nom'!B39</f>
        <v>TAVERNA</v>
      </c>
      <c r="C39" s="34" t="str">
        <f>'3. indicatori CT_valori_nom'!C39</f>
        <v>CALABRIA</v>
      </c>
      <c r="D39" s="34">
        <f>'3. indicatori CT_valori_nom'!D39</f>
        <v>13305</v>
      </c>
      <c r="E39" s="34">
        <f>SUM('NORMALIZ_CT 5 REG'!E39:O39)/11</f>
        <v>0.50248844732806341</v>
      </c>
      <c r="F39" s="34">
        <f>SUM('NORMALIZ_CT 5 REG'!P39:X39)/9</f>
        <v>0.16221377570664089</v>
      </c>
      <c r="G39" s="34">
        <f>SUM('NORMALIZ_CT 5 REG'!Y39:AI39)/9</f>
        <v>0.43477128680350619</v>
      </c>
      <c r="H39" s="34">
        <f>SUM('NORMALIZ_CT 5 REG'!AJ39:AR39)/9</f>
        <v>6.4431160755476669E-2</v>
      </c>
      <c r="I39" s="34">
        <f>SUM('NORMALIZ_CT 5 REG'!AS39:AW39)/5</f>
        <v>0.51626700345439624</v>
      </c>
      <c r="J39" s="34">
        <f>SUM('NORMALIZ_CT 5 REG'!AX39:BD39)/6</f>
        <v>0.24037192884169831</v>
      </c>
      <c r="L39" s="54" t="s">
        <v>173</v>
      </c>
      <c r="M39" s="16">
        <v>0.56240260340146431</v>
      </c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</row>
    <row r="40" spans="1:223" x14ac:dyDescent="0.3">
      <c r="A40" s="34">
        <f>'3. indicatori CT_valori_nom'!A40</f>
        <v>79160</v>
      </c>
      <c r="B40" s="34" t="str">
        <f>'3. indicatori CT_valori_nom'!B40</f>
        <v>LAMEZIA TERME</v>
      </c>
      <c r="C40" s="34" t="str">
        <f>'3. indicatori CT_valori_nom'!C40</f>
        <v>CALABRIA</v>
      </c>
      <c r="D40" s="34">
        <f>'3. indicatori CT_valori_nom'!D40</f>
        <v>115525</v>
      </c>
      <c r="E40" s="34">
        <f>SUM('NORMALIZ_CT 5 REG'!E40:O40)/11</f>
        <v>0.5167451508530313</v>
      </c>
      <c r="F40" s="34">
        <f>SUM('NORMALIZ_CT 5 REG'!P40:X40)/9</f>
        <v>0.40016761097317632</v>
      </c>
      <c r="G40" s="34">
        <f>SUM('NORMALIZ_CT 5 REG'!Y40:AI40)/9</f>
        <v>0.56294685455345217</v>
      </c>
      <c r="H40" s="34">
        <f>SUM('NORMALIZ_CT 5 REG'!AJ40:AR40)/9</f>
        <v>8.8844425445090733E-2</v>
      </c>
      <c r="I40" s="34">
        <f>SUM('NORMALIZ_CT 5 REG'!AS40:AW40)/5</f>
        <v>0.46121859270696863</v>
      </c>
      <c r="J40" s="34">
        <f>SUM('NORMALIZ_CT 5 REG'!AX40:BD40)/6</f>
        <v>0.28179317704951362</v>
      </c>
      <c r="L40" s="54" t="s">
        <v>231</v>
      </c>
      <c r="M40" s="16">
        <v>0.56052310731040711</v>
      </c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</row>
    <row r="41" spans="1:223" x14ac:dyDescent="0.3">
      <c r="A41" s="34">
        <f>'3. indicatori CT_valori_nom'!A41</f>
        <v>80009</v>
      </c>
      <c r="B41" s="34" t="str">
        <f>'3. indicatori CT_valori_nom'!B41</f>
        <v>BIANCO</v>
      </c>
      <c r="C41" s="34" t="str">
        <f>'3. indicatori CT_valori_nom'!C41</f>
        <v>CALABRIA</v>
      </c>
      <c r="D41" s="34">
        <f>'3. indicatori CT_valori_nom'!D41</f>
        <v>15762</v>
      </c>
      <c r="E41" s="34">
        <f>SUM('NORMALIZ_CT 5 REG'!E41:O41)/11</f>
        <v>0.44153166148926604</v>
      </c>
      <c r="F41" s="34">
        <f>SUM('NORMALIZ_CT 5 REG'!P41:X41)/9</f>
        <v>0.21949114340730885</v>
      </c>
      <c r="G41" s="34">
        <f>SUM('NORMALIZ_CT 5 REG'!Y41:AI41)/9</f>
        <v>0.39765642015744684</v>
      </c>
      <c r="H41" s="34">
        <f>SUM('NORMALIZ_CT 5 REG'!AJ41:AR41)/9</f>
        <v>5.4752248117025802E-2</v>
      </c>
      <c r="I41" s="34">
        <f>SUM('NORMALIZ_CT 5 REG'!AS41:AW41)/5</f>
        <v>0.33574679665929735</v>
      </c>
      <c r="J41" s="34">
        <f>SUM('NORMALIZ_CT 5 REG'!AX41:BD41)/6</f>
        <v>0.16234337774955163</v>
      </c>
      <c r="L41" s="54" t="s">
        <v>191</v>
      </c>
      <c r="M41" s="16">
        <v>0.55972669231167649</v>
      </c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</row>
    <row r="42" spans="1:223" x14ac:dyDescent="0.3">
      <c r="A42" s="34">
        <f>'3. indicatori CT_valori_nom'!A42</f>
        <v>80012</v>
      </c>
      <c r="B42" s="34" t="str">
        <f>'3. indicatori CT_valori_nom'!B42</f>
        <v>BOVALINO</v>
      </c>
      <c r="C42" s="34" t="str">
        <f>'3. indicatori CT_valori_nom'!C42</f>
        <v>CALABRIA</v>
      </c>
      <c r="D42" s="34">
        <f>'3. indicatori CT_valori_nom'!D42</f>
        <v>26602</v>
      </c>
      <c r="E42" s="34">
        <f>SUM('NORMALIZ_CT 5 REG'!E42:O42)/11</f>
        <v>0.43920083988021563</v>
      </c>
      <c r="F42" s="34">
        <f>SUM('NORMALIZ_CT 5 REG'!P42:X42)/9</f>
        <v>0.21207293740686525</v>
      </c>
      <c r="G42" s="34">
        <f>SUM('NORMALIZ_CT 5 REG'!Y42:AI42)/9</f>
        <v>0.49393078187803635</v>
      </c>
      <c r="H42" s="34">
        <f>SUM('NORMALIZ_CT 5 REG'!AJ42:AR42)/9</f>
        <v>5.5091673983769934E-2</v>
      </c>
      <c r="I42" s="34">
        <f>SUM('NORMALIZ_CT 5 REG'!AS42:AW42)/5</f>
        <v>0.33019407994409544</v>
      </c>
      <c r="J42" s="34">
        <f>SUM('NORMALIZ_CT 5 REG'!AX42:BD42)/6</f>
        <v>9.2653684075550968E-2</v>
      </c>
      <c r="L42" s="54" t="s">
        <v>150</v>
      </c>
      <c r="M42" s="16">
        <v>0.55901009182165673</v>
      </c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</row>
    <row r="43" spans="1:223" x14ac:dyDescent="0.3">
      <c r="A43" s="34">
        <f>'3. indicatori CT_valori_nom'!A43</f>
        <v>80038</v>
      </c>
      <c r="B43" s="34" t="str">
        <f>'3. indicatori CT_valori_nom'!B43</f>
        <v>GIOIA TAURO</v>
      </c>
      <c r="C43" s="34" t="str">
        <f>'3. indicatori CT_valori_nom'!C43</f>
        <v>CALABRIA</v>
      </c>
      <c r="D43" s="34">
        <f>'3. indicatori CT_valori_nom'!D43</f>
        <v>27693</v>
      </c>
      <c r="E43" s="34">
        <f>SUM('NORMALIZ_CT 5 REG'!E43:O43)/11</f>
        <v>0.47784473131295968</v>
      </c>
      <c r="F43" s="34">
        <f>SUM('NORMALIZ_CT 5 REG'!P43:X43)/9</f>
        <v>0.39072770661927841</v>
      </c>
      <c r="G43" s="34">
        <f>SUM('NORMALIZ_CT 5 REG'!Y43:AI43)/9</f>
        <v>0.4407159525045784</v>
      </c>
      <c r="H43" s="34">
        <f>SUM('NORMALIZ_CT 5 REG'!AJ43:AR43)/9</f>
        <v>0.14679372191004439</v>
      </c>
      <c r="I43" s="34">
        <f>SUM('NORMALIZ_CT 5 REG'!AS43:AW43)/5</f>
        <v>0.23343707306121209</v>
      </c>
      <c r="J43" s="34">
        <f>SUM('NORMALIZ_CT 5 REG'!AX43:BD43)/6</f>
        <v>0.21569179559719562</v>
      </c>
      <c r="L43" s="54" t="s">
        <v>302</v>
      </c>
      <c r="M43" s="16">
        <v>0.55714434976652683</v>
      </c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</row>
    <row r="44" spans="1:223" x14ac:dyDescent="0.3">
      <c r="A44" s="34">
        <f>'3. indicatori CT_valori_nom'!A44</f>
        <v>80043</v>
      </c>
      <c r="B44" s="34" t="str">
        <f>'3. indicatori CT_valori_nom'!B44</f>
        <v>LOCRI</v>
      </c>
      <c r="C44" s="34" t="str">
        <f>'3. indicatori CT_valori_nom'!C44</f>
        <v>CALABRIA</v>
      </c>
      <c r="D44" s="34">
        <f>'3. indicatori CT_valori_nom'!D44</f>
        <v>39118</v>
      </c>
      <c r="E44" s="34">
        <f>SUM('NORMALIZ_CT 5 REG'!E44:O44)/11</f>
        <v>0.49720024082950653</v>
      </c>
      <c r="F44" s="34">
        <f>SUM('NORMALIZ_CT 5 REG'!P44:X44)/9</f>
        <v>0.25525522831457653</v>
      </c>
      <c r="G44" s="34">
        <f>SUM('NORMALIZ_CT 5 REG'!Y44:AI44)/9</f>
        <v>0.51296888334744217</v>
      </c>
      <c r="H44" s="34">
        <f>SUM('NORMALIZ_CT 5 REG'!AJ44:AR44)/9</f>
        <v>0.13541945713962802</v>
      </c>
      <c r="I44" s="34">
        <f>SUM('NORMALIZ_CT 5 REG'!AS44:AW44)/5</f>
        <v>0.37840284528762902</v>
      </c>
      <c r="J44" s="34">
        <f>SUM('NORMALIZ_CT 5 REG'!AX44:BD44)/6</f>
        <v>0.26955796582638858</v>
      </c>
      <c r="L44" s="54" t="s">
        <v>233</v>
      </c>
      <c r="M44" s="16">
        <v>0.55301779877231605</v>
      </c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</row>
    <row r="45" spans="1:223" ht="31.2" x14ac:dyDescent="0.3">
      <c r="A45" s="34">
        <f>'3. indicatori CT_valori_nom'!A45</f>
        <v>80045</v>
      </c>
      <c r="B45" s="34" t="str">
        <f>'3. indicatori CT_valori_nom'!B45</f>
        <v>MARINA DI GIOIOSA IONICA</v>
      </c>
      <c r="C45" s="34" t="str">
        <f>'3. indicatori CT_valori_nom'!C45</f>
        <v>CALABRIA</v>
      </c>
      <c r="D45" s="34">
        <f>'3. indicatori CT_valori_nom'!D45</f>
        <v>20818</v>
      </c>
      <c r="E45" s="34">
        <f>SUM('NORMALIZ_CT 5 REG'!E45:O45)/11</f>
        <v>0.43007653500743026</v>
      </c>
      <c r="F45" s="34">
        <f>SUM('NORMALIZ_CT 5 REG'!P45:X45)/9</f>
        <v>0.23929479603841733</v>
      </c>
      <c r="G45" s="34">
        <f>SUM('NORMALIZ_CT 5 REG'!Y45:AI45)/9</f>
        <v>0.42425948472931174</v>
      </c>
      <c r="H45" s="34">
        <f>SUM('NORMALIZ_CT 5 REG'!AJ45:AR45)/9</f>
        <v>3.8692333503731045E-2</v>
      </c>
      <c r="I45" s="34">
        <f>SUM('NORMALIZ_CT 5 REG'!AS45:AW45)/5</f>
        <v>0.48044652166577484</v>
      </c>
      <c r="J45" s="34">
        <f>SUM('NORMALIZ_CT 5 REG'!AX45:BD45)/6</f>
        <v>0.20940914790836249</v>
      </c>
      <c r="L45" s="54" t="s">
        <v>217</v>
      </c>
      <c r="M45" s="16">
        <v>0.55194805786419598</v>
      </c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</row>
    <row r="46" spans="1:223" ht="31.2" x14ac:dyDescent="0.3">
      <c r="A46" s="34">
        <f>'3. indicatori CT_valori_nom'!A46</f>
        <v>80050</v>
      </c>
      <c r="B46" s="34" t="str">
        <f>'3. indicatori CT_valori_nom'!B46</f>
        <v>MELITO DI PORTO SALVO</v>
      </c>
      <c r="C46" s="34" t="str">
        <f>'3. indicatori CT_valori_nom'!C46</f>
        <v>CALABRIA</v>
      </c>
      <c r="D46" s="34">
        <f>'3. indicatori CT_valori_nom'!D46</f>
        <v>35104</v>
      </c>
      <c r="E46" s="34">
        <f>SUM('NORMALIZ_CT 5 REG'!E46:O46)/11</f>
        <v>0.42954492598231442</v>
      </c>
      <c r="F46" s="34">
        <f>SUM('NORMALIZ_CT 5 REG'!P46:X46)/9</f>
        <v>0.21054012258558386</v>
      </c>
      <c r="G46" s="34">
        <f>SUM('NORMALIZ_CT 5 REG'!Y46:AI46)/9</f>
        <v>0.41192709332183053</v>
      </c>
      <c r="H46" s="34">
        <f>SUM('NORMALIZ_CT 5 REG'!AJ46:AR46)/9</f>
        <v>9.2172785144609026E-2</v>
      </c>
      <c r="I46" s="34">
        <f>SUM('NORMALIZ_CT 5 REG'!AS46:AW46)/5</f>
        <v>0.35766411114110902</v>
      </c>
      <c r="J46" s="34">
        <f>SUM('NORMALIZ_CT 5 REG'!AX46:BD46)/6</f>
        <v>0.23345123782654995</v>
      </c>
      <c r="L46" s="54" t="s">
        <v>226</v>
      </c>
      <c r="M46" s="16">
        <v>0.55028216077046355</v>
      </c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</row>
    <row r="47" spans="1:223" x14ac:dyDescent="0.3">
      <c r="A47" s="34">
        <f>'3. indicatori CT_valori_nom'!A47</f>
        <v>80057</v>
      </c>
      <c r="B47" s="34" t="str">
        <f>'3. indicatori CT_valori_nom'!B47</f>
        <v>PALMI</v>
      </c>
      <c r="C47" s="34" t="str">
        <f>'3. indicatori CT_valori_nom'!C47</f>
        <v>CALABRIA</v>
      </c>
      <c r="D47" s="34">
        <f>'3. indicatori CT_valori_nom'!D47</f>
        <v>45740</v>
      </c>
      <c r="E47" s="34">
        <f>SUM('NORMALIZ_CT 5 REG'!E47:O47)/11</f>
        <v>0.48134769360146606</v>
      </c>
      <c r="F47" s="34">
        <f>SUM('NORMALIZ_CT 5 REG'!P47:X47)/9</f>
        <v>0.34650476570102762</v>
      </c>
      <c r="G47" s="34">
        <f>SUM('NORMALIZ_CT 5 REG'!Y47:AI47)/9</f>
        <v>0.46969320294084738</v>
      </c>
      <c r="H47" s="34">
        <f>SUM('NORMALIZ_CT 5 REG'!AJ47:AR47)/9</f>
        <v>9.4302375726880619E-2</v>
      </c>
      <c r="I47" s="34">
        <f>SUM('NORMALIZ_CT 5 REG'!AS47:AW47)/5</f>
        <v>0.36123591345390249</v>
      </c>
      <c r="J47" s="34">
        <f>SUM('NORMALIZ_CT 5 REG'!AX47:BD47)/6</f>
        <v>0.2202823431651193</v>
      </c>
      <c r="L47" s="54" t="s">
        <v>168</v>
      </c>
      <c r="M47" s="16">
        <v>0.54884411253820631</v>
      </c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</row>
    <row r="48" spans="1:223" x14ac:dyDescent="0.3">
      <c r="A48" s="34">
        <f>'3. indicatori CT_valori_nom'!A48</f>
        <v>80061</v>
      </c>
      <c r="B48" s="34" t="str">
        <f>'3. indicatori CT_valori_nom'!B48</f>
        <v>POLISTENA</v>
      </c>
      <c r="C48" s="34" t="str">
        <f>'3. indicatori CT_valori_nom'!C48</f>
        <v>CALABRIA</v>
      </c>
      <c r="D48" s="34">
        <f>'3. indicatori CT_valori_nom'!D48</f>
        <v>44651</v>
      </c>
      <c r="E48" s="34">
        <f>SUM('NORMALIZ_CT 5 REG'!E48:O48)/11</f>
        <v>0.41900164977994242</v>
      </c>
      <c r="F48" s="34">
        <f>SUM('NORMALIZ_CT 5 REG'!P48:X48)/9</f>
        <v>0.14045398624639358</v>
      </c>
      <c r="G48" s="34">
        <f>SUM('NORMALIZ_CT 5 REG'!Y48:AI48)/9</f>
        <v>0.48714133272067373</v>
      </c>
      <c r="H48" s="34">
        <f>SUM('NORMALIZ_CT 5 REG'!AJ48:AR48)/9</f>
        <v>0.11826780722964839</v>
      </c>
      <c r="I48" s="34">
        <f>SUM('NORMALIZ_CT 5 REG'!AS48:AW48)/5</f>
        <v>0.35462494598134375</v>
      </c>
      <c r="J48" s="34">
        <f>SUM('NORMALIZ_CT 5 REG'!AX48:BD48)/6</f>
        <v>0.15368643827597125</v>
      </c>
      <c r="L48" s="54" t="s">
        <v>213</v>
      </c>
      <c r="M48" s="16">
        <v>0.54879490129061292</v>
      </c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</row>
    <row r="49" spans="1:223" x14ac:dyDescent="0.3">
      <c r="A49" s="34">
        <f>'3. indicatori CT_valori_nom'!A49</f>
        <v>80063</v>
      </c>
      <c r="B49" s="34" t="str">
        <f>'3. indicatori CT_valori_nom'!B49</f>
        <v>REGGIO DI CALABRIA</v>
      </c>
      <c r="C49" s="34" t="str">
        <f>'3. indicatori CT_valori_nom'!C49</f>
        <v>CALABRIA</v>
      </c>
      <c r="D49" s="34">
        <f>'3. indicatori CT_valori_nom'!D49</f>
        <v>190884</v>
      </c>
      <c r="E49" s="34">
        <f>SUM('NORMALIZ_CT 5 REG'!E49:O49)/11</f>
        <v>0.4924524251773546</v>
      </c>
      <c r="F49" s="34">
        <f>SUM('NORMALIZ_CT 5 REG'!P49:X49)/9</f>
        <v>0.4470714899840274</v>
      </c>
      <c r="G49" s="34">
        <f>SUM('NORMALIZ_CT 5 REG'!Y49:AI49)/9</f>
        <v>0.58125091970342269</v>
      </c>
      <c r="H49" s="34">
        <f>SUM('NORMALIZ_CT 5 REG'!AJ49:AR49)/9</f>
        <v>0.16429619331656051</v>
      </c>
      <c r="I49" s="34">
        <f>SUM('NORMALIZ_CT 5 REG'!AS49:AW49)/5</f>
        <v>0.42709384854563187</v>
      </c>
      <c r="J49" s="34">
        <f>SUM('NORMALIZ_CT 5 REG'!AX49:BD49)/6</f>
        <v>0.33337049212883091</v>
      </c>
      <c r="L49" s="54" t="s">
        <v>2089</v>
      </c>
      <c r="M49" s="16">
        <v>0.54693115748984222</v>
      </c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</row>
    <row r="50" spans="1:223" x14ac:dyDescent="0.3">
      <c r="A50" s="34">
        <f>'3. indicatori CT_valori_nom'!A50</f>
        <v>80067</v>
      </c>
      <c r="B50" s="34" t="str">
        <f>'3. indicatori CT_valori_nom'!B50</f>
        <v>ROCCELLA IONICA</v>
      </c>
      <c r="C50" s="34" t="str">
        <f>'3. indicatori CT_valori_nom'!C50</f>
        <v>CALABRIA</v>
      </c>
      <c r="D50" s="34">
        <f>'3. indicatori CT_valori_nom'!D50</f>
        <v>27283</v>
      </c>
      <c r="E50" s="34">
        <f>SUM('NORMALIZ_CT 5 REG'!E50:O50)/11</f>
        <v>0.39974815397511604</v>
      </c>
      <c r="F50" s="34">
        <f>SUM('NORMALIZ_CT 5 REG'!P50:X50)/9</f>
        <v>0.24148753974231596</v>
      </c>
      <c r="G50" s="34">
        <f>SUM('NORMALIZ_CT 5 REG'!Y50:AI50)/9</f>
        <v>0.39346787923538762</v>
      </c>
      <c r="H50" s="34">
        <f>SUM('NORMALIZ_CT 5 REG'!AJ50:AR50)/9</f>
        <v>2.7445268952863287E-2</v>
      </c>
      <c r="I50" s="34">
        <f>SUM('NORMALIZ_CT 5 REG'!AS50:AW50)/5</f>
        <v>0.36364050620381966</v>
      </c>
      <c r="J50" s="34">
        <f>SUM('NORMALIZ_CT 5 REG'!AX50:BD50)/6</f>
        <v>0.21000546410544887</v>
      </c>
      <c r="L50" s="54" t="s">
        <v>249</v>
      </c>
      <c r="M50" s="16">
        <v>0.54667530303443412</v>
      </c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</row>
    <row r="51" spans="1:223" x14ac:dyDescent="0.3">
      <c r="A51" s="34">
        <f>'3. indicatori CT_valori_nom'!A51</f>
        <v>80069</v>
      </c>
      <c r="B51" s="34" t="str">
        <f>'3. indicatori CT_valori_nom'!B51</f>
        <v>ROSARNO</v>
      </c>
      <c r="C51" s="34" t="str">
        <f>'3. indicatori CT_valori_nom'!C51</f>
        <v>CALABRIA</v>
      </c>
      <c r="D51" s="34">
        <f>'3. indicatori CT_valori_nom'!D51</f>
        <v>26961</v>
      </c>
      <c r="E51" s="34">
        <f>SUM('NORMALIZ_CT 5 REG'!E51:O51)/11</f>
        <v>0.48040069204055252</v>
      </c>
      <c r="F51" s="34">
        <f>SUM('NORMALIZ_CT 5 REG'!P51:X51)/9</f>
        <v>0.30706948841041803</v>
      </c>
      <c r="G51" s="34">
        <f>SUM('NORMALIZ_CT 5 REG'!Y51:AI51)/9</f>
        <v>0.443944546595893</v>
      </c>
      <c r="H51" s="34">
        <f>SUM('NORMALIZ_CT 5 REG'!AJ51:AR51)/9</f>
        <v>5.0350597563040424E-2</v>
      </c>
      <c r="I51" s="34">
        <f>SUM('NORMALIZ_CT 5 REG'!AS51:AW51)/5</f>
        <v>0.28243864800850205</v>
      </c>
      <c r="J51" s="34">
        <f>SUM('NORMALIZ_CT 5 REG'!AX51:BD51)/6</f>
        <v>0.15037323243652037</v>
      </c>
      <c r="L51" s="54" t="s">
        <v>147</v>
      </c>
      <c r="M51" s="16">
        <v>0.54592368396903679</v>
      </c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</row>
    <row r="52" spans="1:223" x14ac:dyDescent="0.3">
      <c r="A52" s="34">
        <f>'3. indicatori CT_valori_nom'!A52</f>
        <v>80093</v>
      </c>
      <c r="B52" s="34" t="str">
        <f>'3. indicatori CT_valori_nom'!B52</f>
        <v>TAURIANOVA</v>
      </c>
      <c r="C52" s="34" t="str">
        <f>'3. indicatori CT_valori_nom'!C52</f>
        <v>CALABRIA</v>
      </c>
      <c r="D52" s="34">
        <f>'3. indicatori CT_valori_nom'!D52</f>
        <v>26215</v>
      </c>
      <c r="E52" s="34">
        <f>SUM('NORMALIZ_CT 5 REG'!E52:O52)/11</f>
        <v>0.46142545158550091</v>
      </c>
      <c r="F52" s="34">
        <f>SUM('NORMALIZ_CT 5 REG'!P52:X52)/9</f>
        <v>0.16213975529017294</v>
      </c>
      <c r="G52" s="34">
        <f>SUM('NORMALIZ_CT 5 REG'!Y52:AI52)/9</f>
        <v>0.44497812373375506</v>
      </c>
      <c r="H52" s="34">
        <f>SUM('NORMALIZ_CT 5 REG'!AJ52:AR52)/9</f>
        <v>0.15623481721684782</v>
      </c>
      <c r="I52" s="34">
        <f>SUM('NORMALIZ_CT 5 REG'!AS52:AW52)/5</f>
        <v>0.29514251279228476</v>
      </c>
      <c r="J52" s="34">
        <f>SUM('NORMALIZ_CT 5 REG'!AX52:BD52)/6</f>
        <v>0.14275278275662484</v>
      </c>
      <c r="L52" s="54" t="s">
        <v>223</v>
      </c>
      <c r="M52" s="16">
        <v>0.54580193956361756</v>
      </c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</row>
    <row r="53" spans="1:223" x14ac:dyDescent="0.3">
      <c r="A53" s="34">
        <f>'3. indicatori CT_valori_nom'!A53</f>
        <v>80096</v>
      </c>
      <c r="B53" s="34" t="str">
        <f>'3. indicatori CT_valori_nom'!B53</f>
        <v>VILLA SAN GIOVANNI</v>
      </c>
      <c r="C53" s="34" t="str">
        <f>'3. indicatori CT_valori_nom'!C53</f>
        <v>CALABRIA</v>
      </c>
      <c r="D53" s="34">
        <f>'3. indicatori CT_valori_nom'!D53</f>
        <v>29005</v>
      </c>
      <c r="E53" s="34">
        <f>SUM('NORMALIZ_CT 5 REG'!E53:O53)/11</f>
        <v>0.47466265382386136</v>
      </c>
      <c r="F53" s="34">
        <f>SUM('NORMALIZ_CT 5 REG'!P53:X53)/9</f>
        <v>0.38053786268278628</v>
      </c>
      <c r="G53" s="34">
        <f>SUM('NORMALIZ_CT 5 REG'!Y53:AI53)/9</f>
        <v>0.43615567944062794</v>
      </c>
      <c r="H53" s="34">
        <f>SUM('NORMALIZ_CT 5 REG'!AJ53:AR53)/9</f>
        <v>0.1177375919566611</v>
      </c>
      <c r="I53" s="34">
        <f>SUM('NORMALIZ_CT 5 REG'!AS53:AW53)/5</f>
        <v>0.28975526958443965</v>
      </c>
      <c r="J53" s="34">
        <f>SUM('NORMALIZ_CT 5 REG'!AX53:BD53)/6</f>
        <v>0.27440143605432554</v>
      </c>
      <c r="L53" s="54" t="s">
        <v>167</v>
      </c>
      <c r="M53" s="16">
        <v>0.54532084319955265</v>
      </c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</row>
    <row r="54" spans="1:223" x14ac:dyDescent="0.3">
      <c r="A54" s="34">
        <f>'3. indicatori CT_valori_nom'!A54</f>
        <v>101008</v>
      </c>
      <c r="B54" s="34" t="str">
        <f>'3. indicatori CT_valori_nom'!B54</f>
        <v>CIRO' MARINA</v>
      </c>
      <c r="C54" s="34" t="str">
        <f>'3. indicatori CT_valori_nom'!C54</f>
        <v>CALABRIA</v>
      </c>
      <c r="D54" s="34">
        <f>'3. indicatori CT_valori_nom'!D54</f>
        <v>28099</v>
      </c>
      <c r="E54" s="34">
        <f>SUM('NORMALIZ_CT 5 REG'!E54:O54)/11</f>
        <v>0.43629694316904488</v>
      </c>
      <c r="F54" s="34">
        <f>SUM('NORMALIZ_CT 5 REG'!P54:X54)/9</f>
        <v>9.717098804393165E-2</v>
      </c>
      <c r="G54" s="34">
        <f>SUM('NORMALIZ_CT 5 REG'!Y54:AI54)/9</f>
        <v>0.37962655544843565</v>
      </c>
      <c r="H54" s="34">
        <f>SUM('NORMALIZ_CT 5 REG'!AJ54:AR54)/9</f>
        <v>4.8785169226817054E-2</v>
      </c>
      <c r="I54" s="34">
        <f>SUM('NORMALIZ_CT 5 REG'!AS54:AW54)/5</f>
        <v>0.36798447012245533</v>
      </c>
      <c r="J54" s="34">
        <f>SUM('NORMALIZ_CT 5 REG'!AX54:BD54)/6</f>
        <v>0.18341204345919615</v>
      </c>
      <c r="L54" s="54" t="s">
        <v>2061</v>
      </c>
      <c r="M54" s="16">
        <v>0.54465692569602198</v>
      </c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</row>
    <row r="55" spans="1:223" x14ac:dyDescent="0.3">
      <c r="A55" s="34">
        <f>'3. indicatori CT_valori_nom'!A55</f>
        <v>101010</v>
      </c>
      <c r="B55" s="34" t="str">
        <f>'3. indicatori CT_valori_nom'!B55</f>
        <v>CROTONE</v>
      </c>
      <c r="C55" s="34" t="str">
        <f>'3. indicatori CT_valori_nom'!C55</f>
        <v>CALABRIA</v>
      </c>
      <c r="D55" s="34">
        <f>'3. indicatori CT_valori_nom'!D55</f>
        <v>62178</v>
      </c>
      <c r="E55" s="34">
        <f>SUM('NORMALIZ_CT 5 REG'!E55:O55)/11</f>
        <v>0.57407585046281762</v>
      </c>
      <c r="F55" s="34">
        <f>SUM('NORMALIZ_CT 5 REG'!P55:X55)/9</f>
        <v>0.28362267886638365</v>
      </c>
      <c r="G55" s="34">
        <f>SUM('NORMALIZ_CT 5 REG'!Y55:AI55)/9</f>
        <v>0.44710429491566828</v>
      </c>
      <c r="H55" s="34">
        <f>SUM('NORMALIZ_CT 5 REG'!AJ55:AR55)/9</f>
        <v>0.27055809495046818</v>
      </c>
      <c r="I55" s="34">
        <f>SUM('NORMALIZ_CT 5 REG'!AS55:AW55)/5</f>
        <v>0.39599423790852711</v>
      </c>
      <c r="J55" s="34">
        <f>SUM('NORMALIZ_CT 5 REG'!AX55:BD55)/6</f>
        <v>0.29764129921608995</v>
      </c>
      <c r="L55" s="54" t="s">
        <v>267</v>
      </c>
      <c r="M55" s="16">
        <v>0.54459202446486588</v>
      </c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</row>
    <row r="56" spans="1:223" x14ac:dyDescent="0.3">
      <c r="A56" s="34">
        <f>'3. indicatori CT_valori_nom'!A56</f>
        <v>101013</v>
      </c>
      <c r="B56" s="34" t="str">
        <f>'3. indicatori CT_valori_nom'!B56</f>
        <v>ISOLA DI CAPO RIZZUTO</v>
      </c>
      <c r="C56" s="34" t="str">
        <f>'3. indicatori CT_valori_nom'!C56</f>
        <v>CALABRIA</v>
      </c>
      <c r="D56" s="34">
        <f>'3. indicatori CT_valori_nom'!D56</f>
        <v>28184</v>
      </c>
      <c r="E56" s="34">
        <f>SUM('NORMALIZ_CT 5 REG'!E56:O56)/11</f>
        <v>0.46077728643190363</v>
      </c>
      <c r="F56" s="34">
        <f>SUM('NORMALIZ_CT 5 REG'!P56:X56)/9</f>
        <v>0.19596411146924617</v>
      </c>
      <c r="G56" s="34">
        <f>SUM('NORMALIZ_CT 5 REG'!Y56:AI56)/9</f>
        <v>0.44640814957167813</v>
      </c>
      <c r="H56" s="34">
        <f>SUM('NORMALIZ_CT 5 REG'!AJ56:AR56)/9</f>
        <v>6.7155732265290355E-2</v>
      </c>
      <c r="I56" s="34">
        <f>SUM('NORMALIZ_CT 5 REG'!AS56:AW56)/5</f>
        <v>0.30562607030221756</v>
      </c>
      <c r="J56" s="34">
        <f>SUM('NORMALIZ_CT 5 REG'!AX56:BD56)/6</f>
        <v>0.23130594517774303</v>
      </c>
      <c r="L56" s="54" t="s">
        <v>142</v>
      </c>
      <c r="M56" s="16">
        <v>0.54409155230225437</v>
      </c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</row>
    <row r="57" spans="1:223" x14ac:dyDescent="0.3">
      <c r="A57" s="34">
        <f>'3. indicatori CT_valori_nom'!A57</f>
        <v>101017</v>
      </c>
      <c r="B57" s="34" t="str">
        <f>'3. indicatori CT_valori_nom'!B57</f>
        <v>PETILIA POLICASTRO</v>
      </c>
      <c r="C57" s="34" t="str">
        <f>'3. indicatori CT_valori_nom'!C57</f>
        <v>CALABRIA</v>
      </c>
      <c r="D57" s="34">
        <f>'3. indicatori CT_valori_nom'!D57</f>
        <v>24569</v>
      </c>
      <c r="E57" s="34">
        <f>SUM('NORMALIZ_CT 5 REG'!E57:O57)/11</f>
        <v>0.45362620227318567</v>
      </c>
      <c r="F57" s="34">
        <f>SUM('NORMALIZ_CT 5 REG'!P57:X57)/9</f>
        <v>0.13933111370530882</v>
      </c>
      <c r="G57" s="34">
        <f>SUM('NORMALIZ_CT 5 REG'!Y57:AI57)/9</f>
        <v>0.42256099707485045</v>
      </c>
      <c r="H57" s="34">
        <f>SUM('NORMALIZ_CT 5 REG'!AJ57:AR57)/9</f>
        <v>0.12671383542480283</v>
      </c>
      <c r="I57" s="34">
        <f>SUM('NORMALIZ_CT 5 REG'!AS57:AW57)/5</f>
        <v>0.36919846993993832</v>
      </c>
      <c r="J57" s="34">
        <f>SUM('NORMALIZ_CT 5 REG'!AX57:BD57)/6</f>
        <v>7.9653047035536564E-2</v>
      </c>
      <c r="L57" s="54" t="s">
        <v>151</v>
      </c>
      <c r="M57" s="16">
        <v>0.53560103270714632</v>
      </c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</row>
    <row r="58" spans="1:223" x14ac:dyDescent="0.3">
      <c r="A58" s="34">
        <f>'3. indicatori CT_valori_nom'!A58</f>
        <v>101019</v>
      </c>
      <c r="B58" s="34" t="str">
        <f>'3. indicatori CT_valori_nom'!B58</f>
        <v>ROCCA DI NETO</v>
      </c>
      <c r="C58" s="34" t="str">
        <f>'3. indicatori CT_valori_nom'!C58</f>
        <v>CALABRIA</v>
      </c>
      <c r="D58" s="34">
        <f>'3. indicatori CT_valori_nom'!D58</f>
        <v>31682</v>
      </c>
      <c r="E58" s="34">
        <f>SUM('NORMALIZ_CT 5 REG'!E58:O58)/11</f>
        <v>0.42615817762992753</v>
      </c>
      <c r="F58" s="34">
        <f>SUM('NORMALIZ_CT 5 REG'!P58:X58)/9</f>
        <v>0.1011872561341341</v>
      </c>
      <c r="G58" s="34">
        <f>SUM('NORMALIZ_CT 5 REG'!Y58:AI58)/9</f>
        <v>0.43509670860326866</v>
      </c>
      <c r="H58" s="34">
        <f>SUM('NORMALIZ_CT 5 REG'!AJ58:AR58)/9</f>
        <v>7.7986961865765328E-2</v>
      </c>
      <c r="I58" s="34">
        <f>SUM('NORMALIZ_CT 5 REG'!AS58:AW58)/5</f>
        <v>0.40589222782075363</v>
      </c>
      <c r="J58" s="34">
        <f>SUM('NORMALIZ_CT 5 REG'!AX58:BD58)/6</f>
        <v>0.19682283760961342</v>
      </c>
      <c r="L58" s="54" t="s">
        <v>218</v>
      </c>
      <c r="M58" s="16">
        <v>0.53550310246002519</v>
      </c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</row>
    <row r="59" spans="1:223" x14ac:dyDescent="0.3">
      <c r="A59" s="34">
        <f>'3. indicatori CT_valori_nom'!A59</f>
        <v>102027</v>
      </c>
      <c r="B59" s="34" t="str">
        <f>'3. indicatori CT_valori_nom'!B59</f>
        <v>PIZZO</v>
      </c>
      <c r="C59" s="34" t="str">
        <f>'3. indicatori CT_valori_nom'!C59</f>
        <v>CALABRIA</v>
      </c>
      <c r="D59" s="34">
        <f>'3. indicatori CT_valori_nom'!D59</f>
        <v>24000</v>
      </c>
      <c r="E59" s="34">
        <f>SUM('NORMALIZ_CT 5 REG'!E59:O59)/11</f>
        <v>0.41407016942959951</v>
      </c>
      <c r="F59" s="34">
        <f>SUM('NORMALIZ_CT 5 REG'!P59:X59)/9</f>
        <v>0.28539082765971935</v>
      </c>
      <c r="G59" s="34">
        <f>SUM('NORMALIZ_CT 5 REG'!Y59:AI59)/9</f>
        <v>0.41338849993481541</v>
      </c>
      <c r="H59" s="34">
        <f>SUM('NORMALIZ_CT 5 REG'!AJ59:AR59)/9</f>
        <v>0.15182314625065926</v>
      </c>
      <c r="I59" s="34">
        <f>SUM('NORMALIZ_CT 5 REG'!AS59:AW59)/5</f>
        <v>0.28838230493784567</v>
      </c>
      <c r="J59" s="34">
        <f>SUM('NORMALIZ_CT 5 REG'!AX59:BD59)/6</f>
        <v>0.32116940738811278</v>
      </c>
      <c r="L59" s="54" t="s">
        <v>246</v>
      </c>
      <c r="M59" s="16">
        <v>0.5346961764719883</v>
      </c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</row>
    <row r="60" spans="1:223" x14ac:dyDescent="0.3">
      <c r="A60" s="34">
        <f>'3. indicatori CT_valori_nom'!A60</f>
        <v>102037</v>
      </c>
      <c r="B60" s="34" t="str">
        <f>'3. indicatori CT_valori_nom'!B60</f>
        <v>SERRA SAN BRUNO</v>
      </c>
      <c r="C60" s="34" t="str">
        <f>'3. indicatori CT_valori_nom'!C60</f>
        <v>CALABRIA</v>
      </c>
      <c r="D60" s="34">
        <f>'3. indicatori CT_valori_nom'!D60</f>
        <v>15541</v>
      </c>
      <c r="E60" s="34">
        <f>SUM('NORMALIZ_CT 5 REG'!E60:O60)/11</f>
        <v>0.38837202589423825</v>
      </c>
      <c r="F60" s="34">
        <f>SUM('NORMALIZ_CT 5 REG'!P60:X60)/9</f>
        <v>0.11361070150991454</v>
      </c>
      <c r="G60" s="34">
        <f>SUM('NORMALIZ_CT 5 REG'!Y60:AI60)/9</f>
        <v>0.46229888360510668</v>
      </c>
      <c r="H60" s="34">
        <f>SUM('NORMALIZ_CT 5 REG'!AJ60:AR60)/9</f>
        <v>0.10349677222113231</v>
      </c>
      <c r="I60" s="34">
        <f>SUM('NORMALIZ_CT 5 REG'!AS60:AW60)/5</f>
        <v>0.51708611367013591</v>
      </c>
      <c r="J60" s="34">
        <f>SUM('NORMALIZ_CT 5 REG'!AX60:BD60)/6</f>
        <v>0.22048841426336854</v>
      </c>
      <c r="L60" s="54" t="s">
        <v>221</v>
      </c>
      <c r="M60" s="16">
        <v>0.53393312206398325</v>
      </c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</row>
    <row r="61" spans="1:223" x14ac:dyDescent="0.3">
      <c r="A61" s="34">
        <f>'3. indicatori CT_valori_nom'!A61</f>
        <v>102040</v>
      </c>
      <c r="B61" s="34" t="str">
        <f>'3. indicatori CT_valori_nom'!B61</f>
        <v>SORIANO CALABRO</v>
      </c>
      <c r="C61" s="34" t="str">
        <f>'3. indicatori CT_valori_nom'!C61</f>
        <v>CALABRIA</v>
      </c>
      <c r="D61" s="34">
        <f>'3. indicatori CT_valori_nom'!D61</f>
        <v>15371</v>
      </c>
      <c r="E61" s="34">
        <f>SUM('NORMALIZ_CT 5 REG'!E61:O61)/11</f>
        <v>0.34820108544488187</v>
      </c>
      <c r="F61" s="34">
        <f>SUM('NORMALIZ_CT 5 REG'!P61:X61)/9</f>
        <v>0.12845809793004875</v>
      </c>
      <c r="G61" s="34">
        <f>SUM('NORMALIZ_CT 5 REG'!Y61:AI61)/9</f>
        <v>0.46646772523733521</v>
      </c>
      <c r="H61" s="34">
        <f>SUM('NORMALIZ_CT 5 REG'!AJ61:AR61)/9</f>
        <v>0.11946655525729342</v>
      </c>
      <c r="I61" s="34">
        <f>SUM('NORMALIZ_CT 5 REG'!AS61:AW61)/5</f>
        <v>0.48621864910699297</v>
      </c>
      <c r="J61" s="34">
        <f>SUM('NORMALIZ_CT 5 REG'!AX61:BD61)/6</f>
        <v>0.1633611457706988</v>
      </c>
      <c r="L61" s="54" t="s">
        <v>2070</v>
      </c>
      <c r="M61" s="16">
        <v>0.53172744861524723</v>
      </c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</row>
    <row r="62" spans="1:223" x14ac:dyDescent="0.3">
      <c r="A62" s="34">
        <f>'3. indicatori CT_valori_nom'!A62</f>
        <v>102044</v>
      </c>
      <c r="B62" s="34" t="str">
        <f>'3. indicatori CT_valori_nom'!B62</f>
        <v>TROPEA</v>
      </c>
      <c r="C62" s="34" t="str">
        <f>'3. indicatori CT_valori_nom'!C62</f>
        <v>CALABRIA</v>
      </c>
      <c r="D62" s="34">
        <f>'3. indicatori CT_valori_nom'!D62</f>
        <v>22619</v>
      </c>
      <c r="E62" s="34">
        <f>SUM('NORMALIZ_CT 5 REG'!E62:O62)/11</f>
        <v>0.58899541106624009</v>
      </c>
      <c r="F62" s="34">
        <f>SUM('NORMALIZ_CT 5 REG'!P62:X62)/9</f>
        <v>0.2833967943633724</v>
      </c>
      <c r="G62" s="34">
        <f>SUM('NORMALIZ_CT 5 REG'!Y62:AI62)/9</f>
        <v>0.4102665261033554</v>
      </c>
      <c r="H62" s="34">
        <f>SUM('NORMALIZ_CT 5 REG'!AJ62:AR62)/9</f>
        <v>0.12565009266812324</v>
      </c>
      <c r="I62" s="34">
        <f>SUM('NORMALIZ_CT 5 REG'!AS62:AW62)/5</f>
        <v>0.373567594016181</v>
      </c>
      <c r="J62" s="34">
        <f>SUM('NORMALIZ_CT 5 REG'!AX62:BD62)/6</f>
        <v>0.34031565691567117</v>
      </c>
      <c r="L62" s="54" t="s">
        <v>274</v>
      </c>
      <c r="M62" s="16">
        <v>0.52968308801011488</v>
      </c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</row>
    <row r="63" spans="1:223" x14ac:dyDescent="0.3">
      <c r="A63" s="34">
        <f>'3. indicatori CT_valori_nom'!A63</f>
        <v>102047</v>
      </c>
      <c r="B63" s="34" t="str">
        <f>'3. indicatori CT_valori_nom'!B63</f>
        <v>VIBO VALENTIA</v>
      </c>
      <c r="C63" s="34" t="str">
        <f>'3. indicatori CT_valori_nom'!C63</f>
        <v>CALABRIA</v>
      </c>
      <c r="D63" s="34">
        <f>'3. indicatori CT_valori_nom'!D63</f>
        <v>84985</v>
      </c>
      <c r="E63" s="34">
        <f>SUM('NORMALIZ_CT 5 REG'!E63:O63)/11</f>
        <v>0.55714434976652683</v>
      </c>
      <c r="F63" s="34">
        <f>SUM('NORMALIZ_CT 5 REG'!P63:X63)/9</f>
        <v>0.338265319961643</v>
      </c>
      <c r="G63" s="34">
        <f>SUM('NORMALIZ_CT 5 REG'!Y63:AI63)/9</f>
        <v>0.51687343350084747</v>
      </c>
      <c r="H63" s="34">
        <f>SUM('NORMALIZ_CT 5 REG'!AJ63:AR63)/9</f>
        <v>0.11079414504704957</v>
      </c>
      <c r="I63" s="34">
        <f>SUM('NORMALIZ_CT 5 REG'!AS63:AW63)/5</f>
        <v>0.43030851228438871</v>
      </c>
      <c r="J63" s="34">
        <f>SUM('NORMALIZ_CT 5 REG'!AX63:BD63)/6</f>
        <v>0.28120289907421814</v>
      </c>
      <c r="L63" s="54" t="s">
        <v>149</v>
      </c>
      <c r="M63" s="16">
        <v>0.52876806507747165</v>
      </c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</row>
    <row r="64" spans="1:223" x14ac:dyDescent="0.3">
      <c r="A64" s="34">
        <f>'3. indicatori CT_valori_nom'!A64</f>
        <v>61005</v>
      </c>
      <c r="B64" s="34" t="str">
        <f>'3. indicatori CT_valori_nom'!B64</f>
        <v>AVERSA</v>
      </c>
      <c r="C64" s="34" t="str">
        <f>'3. indicatori CT_valori_nom'!C64</f>
        <v>CAMPANIA</v>
      </c>
      <c r="D64" s="34">
        <f>'3. indicatori CT_valori_nom'!D64</f>
        <v>224670</v>
      </c>
      <c r="E64" s="34">
        <f>SUM('NORMALIZ_CT 5 REG'!E64:O64)/11</f>
        <v>0.52876806507747165</v>
      </c>
      <c r="F64" s="34">
        <f>SUM('NORMALIZ_CT 5 REG'!P64:X64)/9</f>
        <v>0.3716976847039814</v>
      </c>
      <c r="G64" s="34">
        <f>SUM('NORMALIZ_CT 5 REG'!Y64:AI64)/9</f>
        <v>0.28580288945250348</v>
      </c>
      <c r="H64" s="34">
        <f>SUM('NORMALIZ_CT 5 REG'!AJ64:AR64)/9</f>
        <v>0.11695421493167005</v>
      </c>
      <c r="I64" s="34">
        <f>SUM('NORMALIZ_CT 5 REG'!AS64:AW64)/5</f>
        <v>0.23443716828964095</v>
      </c>
      <c r="J64" s="34">
        <f>SUM('NORMALIZ_CT 5 REG'!AX64:BD64)/6</f>
        <v>0.10733924847813088</v>
      </c>
      <c r="L64" s="54" t="s">
        <v>294</v>
      </c>
      <c r="M64" s="16">
        <v>0.52858152078182918</v>
      </c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</row>
    <row r="65" spans="1:223" x14ac:dyDescent="0.3">
      <c r="A65" s="34">
        <f>'3. indicatori CT_valori_nom'!A65</f>
        <v>61009</v>
      </c>
      <c r="B65" s="34" t="str">
        <f>'3. indicatori CT_valori_nom'!B65</f>
        <v>CAIAZZO</v>
      </c>
      <c r="C65" s="34" t="str">
        <f>'3. indicatori CT_valori_nom'!C65</f>
        <v>CAMPANIA</v>
      </c>
      <c r="D65" s="34">
        <f>'3. indicatori CT_valori_nom'!D65</f>
        <v>21560</v>
      </c>
      <c r="E65" s="34">
        <f>SUM('NORMALIZ_CT 5 REG'!E65:O65)/11</f>
        <v>0.41664060750459631</v>
      </c>
      <c r="F65" s="34">
        <f>SUM('NORMALIZ_CT 5 REG'!P65:X65)/9</f>
        <v>0.12598168979150218</v>
      </c>
      <c r="G65" s="34">
        <f>SUM('NORMALIZ_CT 5 REG'!Y65:AI65)/9</f>
        <v>0.31194632978042919</v>
      </c>
      <c r="H65" s="34">
        <f>SUM('NORMALIZ_CT 5 REG'!AJ65:AR65)/9</f>
        <v>7.4940468353017917E-2</v>
      </c>
      <c r="I65" s="34">
        <f>SUM('NORMALIZ_CT 5 REG'!AS65:AW65)/5</f>
        <v>0.36204392843824884</v>
      </c>
      <c r="J65" s="34">
        <f>SUM('NORMALIZ_CT 5 REG'!AX65:BD65)/6</f>
        <v>0.20099643607006082</v>
      </c>
      <c r="L65" s="54" t="s">
        <v>148</v>
      </c>
      <c r="M65" s="16">
        <v>0.52644553591967125</v>
      </c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</row>
    <row r="66" spans="1:223" x14ac:dyDescent="0.3">
      <c r="A66" s="34">
        <f>'3. indicatori CT_valori_nom'!A66</f>
        <v>61022</v>
      </c>
      <c r="B66" s="34" t="str">
        <f>'3. indicatori CT_valori_nom'!B66</f>
        <v>CASERTA</v>
      </c>
      <c r="C66" s="34" t="str">
        <f>'3. indicatori CT_valori_nom'!C66</f>
        <v>CAMPANIA</v>
      </c>
      <c r="D66" s="34">
        <f>'3. indicatori CT_valori_nom'!D66</f>
        <v>114808</v>
      </c>
      <c r="E66" s="34">
        <f>SUM('NORMALIZ_CT 5 REG'!E66:O66)/11</f>
        <v>0.54884411253820631</v>
      </c>
      <c r="F66" s="34">
        <f>SUM('NORMALIZ_CT 5 REG'!P66:X66)/9</f>
        <v>0.34388493341611021</v>
      </c>
      <c r="G66" s="34">
        <f>SUM('NORMALIZ_CT 5 REG'!Y66:AI66)/9</f>
        <v>0.35633438809732376</v>
      </c>
      <c r="H66" s="34">
        <f>SUM('NORMALIZ_CT 5 REG'!AJ66:AR66)/9</f>
        <v>0.17199963989508826</v>
      </c>
      <c r="I66" s="34">
        <f>SUM('NORMALIZ_CT 5 REG'!AS66:AW66)/5</f>
        <v>0.38814757139469591</v>
      </c>
      <c r="J66" s="34">
        <f>SUM('NORMALIZ_CT 5 REG'!AX66:BD66)/6</f>
        <v>0.3445820319973944</v>
      </c>
      <c r="L66" s="54" t="s">
        <v>227</v>
      </c>
      <c r="M66" s="16">
        <v>0.52581772445010311</v>
      </c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</row>
    <row r="67" spans="1:223" x14ac:dyDescent="0.3">
      <c r="A67" s="34">
        <f>'3. indicatori CT_valori_nom'!A67</f>
        <v>61048</v>
      </c>
      <c r="B67" s="34" t="str">
        <f>'3. indicatori CT_valori_nom'!B67</f>
        <v>MADDALONI</v>
      </c>
      <c r="C67" s="34" t="str">
        <f>'3. indicatori CT_valori_nom'!C67</f>
        <v>CAMPANIA</v>
      </c>
      <c r="D67" s="34">
        <f>'3. indicatori CT_valori_nom'!D67</f>
        <v>83894</v>
      </c>
      <c r="E67" s="34">
        <f>SUM('NORMALIZ_CT 5 REG'!E67:O67)/11</f>
        <v>0.53172744861524723</v>
      </c>
      <c r="F67" s="34">
        <f>SUM('NORMALIZ_CT 5 REG'!P67:X67)/9</f>
        <v>0.35814771326680794</v>
      </c>
      <c r="G67" s="34">
        <f>SUM('NORMALIZ_CT 5 REG'!Y67:AI67)/9</f>
        <v>0.38577027357592464</v>
      </c>
      <c r="H67" s="34">
        <f>SUM('NORMALIZ_CT 5 REG'!AJ67:AR67)/9</f>
        <v>0.14251080581414238</v>
      </c>
      <c r="I67" s="34">
        <f>SUM('NORMALIZ_CT 5 REG'!AS67:AW67)/5</f>
        <v>0.26072356495484944</v>
      </c>
      <c r="J67" s="34">
        <f>SUM('NORMALIZ_CT 5 REG'!AX67:BD67)/6</f>
        <v>0.14739312842012167</v>
      </c>
      <c r="L67" s="54" t="s">
        <v>2059</v>
      </c>
      <c r="M67" s="16">
        <v>0.52506782489038772</v>
      </c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</row>
    <row r="68" spans="1:223" x14ac:dyDescent="0.3">
      <c r="A68" s="34">
        <f>'3. indicatori CT_valori_nom'!A68</f>
        <v>61049</v>
      </c>
      <c r="B68" s="34" t="str">
        <f>'3. indicatori CT_valori_nom'!B68</f>
        <v>MARCIANISE</v>
      </c>
      <c r="C68" s="34" t="str">
        <f>'3. indicatori CT_valori_nom'!C68</f>
        <v>CAMPANIA</v>
      </c>
      <c r="D68" s="34">
        <f>'3. indicatori CT_valori_nom'!D68</f>
        <v>105061</v>
      </c>
      <c r="E68" s="34">
        <f>SUM('NORMALIZ_CT 5 REG'!E68:O68)/11</f>
        <v>0.54693115748984222</v>
      </c>
      <c r="F68" s="34">
        <f>SUM('NORMALIZ_CT 5 REG'!P68:X68)/9</f>
        <v>0.42895227882691733</v>
      </c>
      <c r="G68" s="34">
        <f>SUM('NORMALIZ_CT 5 REG'!Y68:AI68)/9</f>
        <v>0.35536692892459687</v>
      </c>
      <c r="H68" s="34">
        <f>SUM('NORMALIZ_CT 5 REG'!AJ68:AR68)/9</f>
        <v>0.10253723041863219</v>
      </c>
      <c r="I68" s="34">
        <f>SUM('NORMALIZ_CT 5 REG'!AS68:AW68)/5</f>
        <v>0.13052730899950293</v>
      </c>
      <c r="J68" s="34">
        <f>SUM('NORMALIZ_CT 5 REG'!AX68:BD68)/6</f>
        <v>0.21980961477984418</v>
      </c>
      <c r="L68" s="54" t="s">
        <v>187</v>
      </c>
      <c r="M68" s="16">
        <v>0.52298735730630441</v>
      </c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</row>
    <row r="69" spans="1:223" x14ac:dyDescent="0.3">
      <c r="A69" s="34">
        <f>'3. indicatori CT_valori_nom'!A69</f>
        <v>61052</v>
      </c>
      <c r="B69" s="34" t="str">
        <f>'3. indicatori CT_valori_nom'!B69</f>
        <v>MONDRAGONE</v>
      </c>
      <c r="C69" s="34" t="str">
        <f>'3. indicatori CT_valori_nom'!C69</f>
        <v>CAMPANIA</v>
      </c>
      <c r="D69" s="34">
        <f>'3. indicatori CT_valori_nom'!D69</f>
        <v>134172</v>
      </c>
      <c r="E69" s="34">
        <f>SUM('NORMALIZ_CT 5 REG'!E69:O69)/11</f>
        <v>0.5133149900265338</v>
      </c>
      <c r="F69" s="34">
        <f>SUM('NORMALIZ_CT 5 REG'!P69:X69)/9</f>
        <v>0.29601532835314665</v>
      </c>
      <c r="G69" s="34">
        <f>SUM('NORMALIZ_CT 5 REG'!Y69:AI69)/9</f>
        <v>0.35343752210527468</v>
      </c>
      <c r="H69" s="34">
        <f>SUM('NORMALIZ_CT 5 REG'!AJ69:AR69)/9</f>
        <v>8.3361270709051694E-2</v>
      </c>
      <c r="I69" s="34">
        <f>SUM('NORMALIZ_CT 5 REG'!AS69:AW69)/5</f>
        <v>0.33457427180886823</v>
      </c>
      <c r="J69" s="34">
        <f>SUM('NORMALIZ_CT 5 REG'!AX69:BD69)/6</f>
        <v>8.9915278460548767E-2</v>
      </c>
      <c r="L69" s="54" t="s">
        <v>2082</v>
      </c>
      <c r="M69" s="16">
        <v>0.52209620478255647</v>
      </c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</row>
    <row r="70" spans="1:223" x14ac:dyDescent="0.3">
      <c r="A70" s="34">
        <f>'3. indicatori CT_valori_nom'!A70</f>
        <v>61057</v>
      </c>
      <c r="B70" s="34" t="str">
        <f>'3. indicatori CT_valori_nom'!B70</f>
        <v>PIEDIMONTE MATESE</v>
      </c>
      <c r="C70" s="34" t="str">
        <f>'3. indicatori CT_valori_nom'!C70</f>
        <v>CAMPANIA</v>
      </c>
      <c r="D70" s="34">
        <f>'3. indicatori CT_valori_nom'!D70</f>
        <v>44247</v>
      </c>
      <c r="E70" s="34">
        <f>SUM('NORMALIZ_CT 5 REG'!E70:O70)/11</f>
        <v>0.4403780740908973</v>
      </c>
      <c r="F70" s="34">
        <f>SUM('NORMALIZ_CT 5 REG'!P70:X70)/9</f>
        <v>0.10320541948371981</v>
      </c>
      <c r="G70" s="34">
        <f>SUM('NORMALIZ_CT 5 REG'!Y70:AI70)/9</f>
        <v>0.37771216516619055</v>
      </c>
      <c r="H70" s="34">
        <f>SUM('NORMALIZ_CT 5 REG'!AJ70:AR70)/9</f>
        <v>0.11082933562213139</v>
      </c>
      <c r="I70" s="34">
        <f>SUM('NORMALIZ_CT 5 REG'!AS70:AW70)/5</f>
        <v>0.45126705815942109</v>
      </c>
      <c r="J70" s="34">
        <f>SUM('NORMALIZ_CT 5 REG'!AX70:BD70)/6</f>
        <v>0.23632015544396098</v>
      </c>
      <c r="L70" s="54" t="s">
        <v>2093</v>
      </c>
      <c r="M70" s="16">
        <v>0.52088005636226498</v>
      </c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</row>
    <row r="71" spans="1:223" ht="31.2" x14ac:dyDescent="0.3">
      <c r="A71" s="34">
        <f>'3. indicatori CT_valori_nom'!A71</f>
        <v>61083</v>
      </c>
      <c r="B71" s="34" t="str">
        <f>'3. indicatori CT_valori_nom'!B71</f>
        <v>SANTA MARIA CAPUA VETERE</v>
      </c>
      <c r="C71" s="34" t="str">
        <f>'3. indicatori CT_valori_nom'!C71</f>
        <v>CAMPANIA</v>
      </c>
      <c r="D71" s="34">
        <f>'3. indicatori CT_valori_nom'!D71</f>
        <v>77776</v>
      </c>
      <c r="E71" s="34">
        <f>SUM('NORMALIZ_CT 5 REG'!E71:O71)/11</f>
        <v>0.56806835669685285</v>
      </c>
      <c r="F71" s="34">
        <f>SUM('NORMALIZ_CT 5 REG'!P71:X71)/9</f>
        <v>0.35170426812354477</v>
      </c>
      <c r="G71" s="34">
        <f>SUM('NORMALIZ_CT 5 REG'!Y71:AI71)/9</f>
        <v>0.33449703609723358</v>
      </c>
      <c r="H71" s="34">
        <f>SUM('NORMALIZ_CT 5 REG'!AJ71:AR71)/9</f>
        <v>0.10764655034410635</v>
      </c>
      <c r="I71" s="34">
        <f>SUM('NORMALIZ_CT 5 REG'!AS71:AW71)/5</f>
        <v>0.31441788827747635</v>
      </c>
      <c r="J71" s="34">
        <f>SUM('NORMALIZ_CT 5 REG'!AX71:BD71)/6</f>
        <v>0.30702408565985428</v>
      </c>
      <c r="L71" s="54" t="s">
        <v>296</v>
      </c>
      <c r="M71" s="16">
        <v>0.52059992147068546</v>
      </c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</row>
    <row r="72" spans="1:223" x14ac:dyDescent="0.3">
      <c r="A72" s="34">
        <f>'3. indicatori CT_valori_nom'!A72</f>
        <v>61088</v>
      </c>
      <c r="B72" s="34" t="str">
        <f>'3. indicatori CT_valori_nom'!B72</f>
        <v>SESSA AURUNCA</v>
      </c>
      <c r="C72" s="34" t="str">
        <f>'3. indicatori CT_valori_nom'!C72</f>
        <v>CAMPANIA</v>
      </c>
      <c r="D72" s="34">
        <f>'3. indicatori CT_valori_nom'!D72</f>
        <v>49191</v>
      </c>
      <c r="E72" s="34">
        <f>SUM('NORMALIZ_CT 5 REG'!E72:O72)/11</f>
        <v>0.47541315869475315</v>
      </c>
      <c r="F72" s="34">
        <f>SUM('NORMALIZ_CT 5 REG'!P72:X72)/9</f>
        <v>0.26318433819745063</v>
      </c>
      <c r="G72" s="34">
        <f>SUM('NORMALIZ_CT 5 REG'!Y72:AI72)/9</f>
        <v>0.29860995410975971</v>
      </c>
      <c r="H72" s="34">
        <f>SUM('NORMALIZ_CT 5 REG'!AJ72:AR72)/9</f>
        <v>0.10373462149409125</v>
      </c>
      <c r="I72" s="34">
        <f>SUM('NORMALIZ_CT 5 REG'!AS72:AW72)/5</f>
        <v>0.41246306313665143</v>
      </c>
      <c r="J72" s="34">
        <f>SUM('NORMALIZ_CT 5 REG'!AX72:BD72)/6</f>
        <v>0.25881697697865969</v>
      </c>
      <c r="L72" s="54" t="s">
        <v>201</v>
      </c>
      <c r="M72" s="16">
        <v>0.5167451508530313</v>
      </c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</row>
    <row r="73" spans="1:223" x14ac:dyDescent="0.3">
      <c r="A73" s="34">
        <f>'3. indicatori CT_valori_nom'!A73</f>
        <v>61091</v>
      </c>
      <c r="B73" s="34" t="str">
        <f>'3. indicatori CT_valori_nom'!B73</f>
        <v>TEANO</v>
      </c>
      <c r="C73" s="34" t="str">
        <f>'3. indicatori CT_valori_nom'!C73</f>
        <v>CAMPANIA</v>
      </c>
      <c r="D73" s="34">
        <f>'3. indicatori CT_valori_nom'!D73</f>
        <v>36283</v>
      </c>
      <c r="E73" s="34">
        <f>SUM('NORMALIZ_CT 5 REG'!E73:O73)/11</f>
        <v>0.50044583693975031</v>
      </c>
      <c r="F73" s="34">
        <f>SUM('NORMALIZ_CT 5 REG'!P73:X73)/9</f>
        <v>0.18308172092374811</v>
      </c>
      <c r="G73" s="34">
        <f>SUM('NORMALIZ_CT 5 REG'!Y73:AI73)/9</f>
        <v>0.28637799159763722</v>
      </c>
      <c r="H73" s="34">
        <f>SUM('NORMALIZ_CT 5 REG'!AJ73:AR73)/9</f>
        <v>5.0756596325982471E-2</v>
      </c>
      <c r="I73" s="34">
        <f>SUM('NORMALIZ_CT 5 REG'!AS73:AW73)/5</f>
        <v>0.29391938152799163</v>
      </c>
      <c r="J73" s="34">
        <f>SUM('NORMALIZ_CT 5 REG'!AX73:BD73)/6</f>
        <v>0.25722995143242006</v>
      </c>
      <c r="L73" s="54" t="s">
        <v>2064</v>
      </c>
      <c r="M73" s="16">
        <v>0.51664470475224067</v>
      </c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</row>
    <row r="74" spans="1:223" x14ac:dyDescent="0.3">
      <c r="A74" s="34">
        <f>'3. indicatori CT_valori_nom'!A74</f>
        <v>61095</v>
      </c>
      <c r="B74" s="34" t="str">
        <f>'3. indicatori CT_valori_nom'!B74</f>
        <v>VAIRANO PATENORA</v>
      </c>
      <c r="C74" s="34" t="str">
        <f>'3. indicatori CT_valori_nom'!C74</f>
        <v>CAMPANIA</v>
      </c>
      <c r="D74" s="34">
        <f>'3. indicatori CT_valori_nom'!D74</f>
        <v>32752</v>
      </c>
      <c r="E74" s="34">
        <f>SUM('NORMALIZ_CT 5 REG'!E74:O74)/11</f>
        <v>0.49006656779130409</v>
      </c>
      <c r="F74" s="34">
        <f>SUM('NORMALIZ_CT 5 REG'!P74:X74)/9</f>
        <v>0.28985549948866185</v>
      </c>
      <c r="G74" s="34">
        <f>SUM('NORMALIZ_CT 5 REG'!Y74:AI74)/9</f>
        <v>0.32175774041689698</v>
      </c>
      <c r="H74" s="34">
        <f>SUM('NORMALIZ_CT 5 REG'!AJ74:AR74)/9</f>
        <v>5.3773976545310041E-2</v>
      </c>
      <c r="I74" s="34">
        <f>SUM('NORMALIZ_CT 5 REG'!AS74:AW74)/5</f>
        <v>0.36705540390013275</v>
      </c>
      <c r="J74" s="34">
        <f>SUM('NORMALIZ_CT 5 REG'!AX74:BD74)/6</f>
        <v>0.22025934567046315</v>
      </c>
      <c r="L74" s="54" t="s">
        <v>163</v>
      </c>
      <c r="M74" s="16">
        <v>0.51634736507865497</v>
      </c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</row>
    <row r="75" spans="1:223" x14ac:dyDescent="0.3">
      <c r="A75" s="34">
        <f>'3. indicatori CT_valori_nom'!A75</f>
        <v>62008</v>
      </c>
      <c r="B75" s="34" t="str">
        <f>'3. indicatori CT_valori_nom'!B75</f>
        <v>BENEVENTO</v>
      </c>
      <c r="C75" s="34" t="str">
        <f>'3. indicatori CT_valori_nom'!C75</f>
        <v>CAMPANIA</v>
      </c>
      <c r="D75" s="34">
        <f>'3. indicatori CT_valori_nom'!D75</f>
        <v>104097</v>
      </c>
      <c r="E75" s="34">
        <f>SUM('NORMALIZ_CT 5 REG'!E75:O75)/11</f>
        <v>0.48997996195828847</v>
      </c>
      <c r="F75" s="34">
        <f>SUM('NORMALIZ_CT 5 REG'!P75:X75)/9</f>
        <v>0.30620783609949576</v>
      </c>
      <c r="G75" s="34">
        <f>SUM('NORMALIZ_CT 5 REG'!Y75:AI75)/9</f>
        <v>0.42483763174993766</v>
      </c>
      <c r="H75" s="34">
        <f>SUM('NORMALIZ_CT 5 REG'!AJ75:AR75)/9</f>
        <v>0.11813705098123822</v>
      </c>
      <c r="I75" s="34">
        <f>SUM('NORMALIZ_CT 5 REG'!AS75:AW75)/5</f>
        <v>0.47967120052137552</v>
      </c>
      <c r="J75" s="34">
        <f>SUM('NORMALIZ_CT 5 REG'!AX75:BD75)/6</f>
        <v>0.33321452978348293</v>
      </c>
      <c r="L75" s="54" t="s">
        <v>301</v>
      </c>
      <c r="M75" s="16">
        <v>0.51624956691791468</v>
      </c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</row>
    <row r="76" spans="1:223" x14ac:dyDescent="0.3">
      <c r="A76" s="34">
        <f>'3. indicatori CT_valori_nom'!A76</f>
        <v>62043</v>
      </c>
      <c r="B76" s="34" t="str">
        <f>'3. indicatori CT_valori_nom'!B76</f>
        <v>MONTESARCHIO</v>
      </c>
      <c r="C76" s="34" t="str">
        <f>'3. indicatori CT_valori_nom'!C76</f>
        <v>CAMPANIA</v>
      </c>
      <c r="D76" s="34">
        <f>'3. indicatori CT_valori_nom'!D76</f>
        <v>50212</v>
      </c>
      <c r="E76" s="34">
        <f>SUM('NORMALIZ_CT 5 REG'!E76:O76)/11</f>
        <v>0.50675828624911046</v>
      </c>
      <c r="F76" s="34">
        <f>SUM('NORMALIZ_CT 5 REG'!P76:X76)/9</f>
        <v>0.14714275552359782</v>
      </c>
      <c r="G76" s="34">
        <f>SUM('NORMALIZ_CT 5 REG'!Y76:AI76)/9</f>
        <v>0.37599739925361442</v>
      </c>
      <c r="H76" s="34">
        <f>SUM('NORMALIZ_CT 5 REG'!AJ76:AR76)/9</f>
        <v>9.8221941490691494E-2</v>
      </c>
      <c r="I76" s="34">
        <f>SUM('NORMALIZ_CT 5 REG'!AS76:AW76)/5</f>
        <v>0.38184457266992911</v>
      </c>
      <c r="J76" s="34">
        <f>SUM('NORMALIZ_CT 5 REG'!AX76:BD76)/6</f>
        <v>0.17996417803759959</v>
      </c>
      <c r="L76" s="54" t="s">
        <v>2079</v>
      </c>
      <c r="M76" s="16">
        <v>0.51577973156107815</v>
      </c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</row>
    <row r="77" spans="1:223" ht="31.2" x14ac:dyDescent="0.3">
      <c r="A77" s="34">
        <f>'3. indicatori CT_valori_nom'!A77</f>
        <v>62057</v>
      </c>
      <c r="B77" s="34" t="str">
        <f>'3. indicatori CT_valori_nom'!B77</f>
        <v>SAN BARTOLOMEO IN GALDO</v>
      </c>
      <c r="C77" s="34" t="str">
        <f>'3. indicatori CT_valori_nom'!C77</f>
        <v>CAMPANIA</v>
      </c>
      <c r="D77" s="34">
        <f>'3. indicatori CT_valori_nom'!D77</f>
        <v>12831</v>
      </c>
      <c r="E77" s="34">
        <f>SUM('NORMALIZ_CT 5 REG'!E77:O77)/11</f>
        <v>0.41309148063740742</v>
      </c>
      <c r="F77" s="34">
        <f>SUM('NORMALIZ_CT 5 REG'!P77:X77)/9</f>
        <v>5.5425536159621661E-2</v>
      </c>
      <c r="G77" s="34">
        <f>SUM('NORMALIZ_CT 5 REG'!Y77:AI77)/9</f>
        <v>0.38623169605561208</v>
      </c>
      <c r="H77" s="34">
        <f>SUM('NORMALIZ_CT 5 REG'!AJ77:AR77)/9</f>
        <v>3.6606058348130514E-2</v>
      </c>
      <c r="I77" s="34">
        <f>SUM('NORMALIZ_CT 5 REG'!AS77:AW77)/5</f>
        <v>0.40356927878246013</v>
      </c>
      <c r="J77" s="34">
        <f>SUM('NORMALIZ_CT 5 REG'!AX77:BD77)/6</f>
        <v>0.20320893106651383</v>
      </c>
      <c r="L77" s="54" t="s">
        <v>176</v>
      </c>
      <c r="M77" s="16">
        <v>0.51508011347253746</v>
      </c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</row>
    <row r="78" spans="1:223" ht="31.2" x14ac:dyDescent="0.3">
      <c r="A78" s="34">
        <f>'3. indicatori CT_valori_nom'!A78</f>
        <v>62058</v>
      </c>
      <c r="B78" s="34" t="str">
        <f>'3. indicatori CT_valori_nom'!B78</f>
        <v>SAN GIORGIO DEL SANNIO</v>
      </c>
      <c r="C78" s="34" t="str">
        <f>'3. indicatori CT_valori_nom'!C78</f>
        <v>CAMPANIA</v>
      </c>
      <c r="D78" s="34">
        <f>'3. indicatori CT_valori_nom'!D78</f>
        <v>30854</v>
      </c>
      <c r="E78" s="34">
        <f>SUM('NORMALIZ_CT 5 REG'!E78:O78)/11</f>
        <v>0.56700522085942084</v>
      </c>
      <c r="F78" s="34">
        <f>SUM('NORMALIZ_CT 5 REG'!P78:X78)/9</f>
        <v>0.15677131413611589</v>
      </c>
      <c r="G78" s="34">
        <f>SUM('NORMALIZ_CT 5 REG'!Y78:AI78)/9</f>
        <v>0.28245455929994157</v>
      </c>
      <c r="H78" s="34">
        <f>SUM('NORMALIZ_CT 5 REG'!AJ78:AR78)/9</f>
        <v>7.2879871962583984E-2</v>
      </c>
      <c r="I78" s="34">
        <f>SUM('NORMALIZ_CT 5 REG'!AS78:AW78)/5</f>
        <v>0.25390881071102633</v>
      </c>
      <c r="J78" s="34">
        <f>SUM('NORMALIZ_CT 5 REG'!AX78:BD78)/6</f>
        <v>0.21302037067845855</v>
      </c>
      <c r="L78" s="54" t="s">
        <v>288</v>
      </c>
      <c r="M78" s="16">
        <v>0.51499221128040462</v>
      </c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</row>
    <row r="79" spans="1:223" x14ac:dyDescent="0.3">
      <c r="A79" s="34">
        <f>'3. indicatori CT_valori_nom'!A79</f>
        <v>62064</v>
      </c>
      <c r="B79" s="34" t="str">
        <f>'3. indicatori CT_valori_nom'!B79</f>
        <v>SAN MARCO DEI CAVOTI</v>
      </c>
      <c r="C79" s="34" t="str">
        <f>'3. indicatori CT_valori_nom'!C79</f>
        <v>CAMPANIA</v>
      </c>
      <c r="D79" s="34">
        <f>'3. indicatori CT_valori_nom'!D79</f>
        <v>27183</v>
      </c>
      <c r="E79" s="34">
        <f>SUM('NORMALIZ_CT 5 REG'!E79:O79)/11</f>
        <v>0.39611546418608545</v>
      </c>
      <c r="F79" s="34">
        <f>SUM('NORMALIZ_CT 5 REG'!P79:X79)/9</f>
        <v>0.12127553793300277</v>
      </c>
      <c r="G79" s="34">
        <f>SUM('NORMALIZ_CT 5 REG'!Y79:AI79)/9</f>
        <v>0.34833189900202288</v>
      </c>
      <c r="H79" s="34">
        <f>SUM('NORMALIZ_CT 5 REG'!AJ79:AR79)/9</f>
        <v>6.2411680687126006E-2</v>
      </c>
      <c r="I79" s="34">
        <f>SUM('NORMALIZ_CT 5 REG'!AS79:AW79)/5</f>
        <v>0.38093411892226692</v>
      </c>
      <c r="J79" s="34">
        <f>SUM('NORMALIZ_CT 5 REG'!AX79:BD79)/6</f>
        <v>0.30247059638766854</v>
      </c>
      <c r="L79" s="54" t="s">
        <v>152</v>
      </c>
      <c r="M79" s="16">
        <v>0.51439850692583911</v>
      </c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</row>
    <row r="80" spans="1:223" x14ac:dyDescent="0.3">
      <c r="A80" s="34">
        <f>'3. indicatori CT_valori_nom'!A80</f>
        <v>62074</v>
      </c>
      <c r="B80" s="34" t="str">
        <f>'3. indicatori CT_valori_nom'!B80</f>
        <v>TELESE TERME</v>
      </c>
      <c r="C80" s="34" t="str">
        <f>'3. indicatori CT_valori_nom'!C80</f>
        <v>CAMPANIA</v>
      </c>
      <c r="D80" s="34">
        <f>'3. indicatori CT_valori_nom'!D80</f>
        <v>55530</v>
      </c>
      <c r="E80" s="34">
        <f>SUM('NORMALIZ_CT 5 REG'!E80:O80)/11</f>
        <v>0.41192809017751403</v>
      </c>
      <c r="F80" s="34">
        <f>SUM('NORMALIZ_CT 5 REG'!P80:X80)/9</f>
        <v>0.24413049177337021</v>
      </c>
      <c r="G80" s="34">
        <f>SUM('NORMALIZ_CT 5 REG'!Y80:AI80)/9</f>
        <v>0.31343485748188527</v>
      </c>
      <c r="H80" s="34">
        <f>SUM('NORMALIZ_CT 5 REG'!AJ80:AR80)/9</f>
        <v>0.12646421993849741</v>
      </c>
      <c r="I80" s="34">
        <f>SUM('NORMALIZ_CT 5 REG'!AS80:AW80)/5</f>
        <v>0.4115949083155851</v>
      </c>
      <c r="J80" s="34">
        <f>SUM('NORMALIZ_CT 5 REG'!AX80:BD80)/6</f>
        <v>0.30066146428809148</v>
      </c>
      <c r="L80" s="54" t="s">
        <v>222</v>
      </c>
      <c r="M80" s="16">
        <v>0.5133149900265338</v>
      </c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</row>
    <row r="81" spans="1:223" x14ac:dyDescent="0.3">
      <c r="A81" s="34">
        <f>'3. indicatori CT_valori_nom'!A81</f>
        <v>63002</v>
      </c>
      <c r="B81" s="34" t="str">
        <f>'3. indicatori CT_valori_nom'!B81</f>
        <v>AFRAGOLA</v>
      </c>
      <c r="C81" s="34" t="str">
        <f>'3. indicatori CT_valori_nom'!C81</f>
        <v>CAMPANIA</v>
      </c>
      <c r="D81" s="34">
        <f>'3. indicatori CT_valori_nom'!D81</f>
        <v>252127</v>
      </c>
      <c r="E81" s="34">
        <f>SUM('NORMALIZ_CT 5 REG'!E81:O81)/11</f>
        <v>0.48815870880492701</v>
      </c>
      <c r="F81" s="34">
        <f>SUM('NORMALIZ_CT 5 REG'!P81:X81)/9</f>
        <v>0.4610352256536206</v>
      </c>
      <c r="G81" s="34">
        <f>SUM('NORMALIZ_CT 5 REG'!Y81:AI81)/9</f>
        <v>0.37203338427285293</v>
      </c>
      <c r="H81" s="34">
        <f>SUM('NORMALIZ_CT 5 REG'!AJ81:AR81)/9</f>
        <v>0.1152936023901216</v>
      </c>
      <c r="I81" s="34">
        <f>SUM('NORMALIZ_CT 5 REG'!AS81:AW81)/5</f>
        <v>0.20848737730808709</v>
      </c>
      <c r="J81" s="34">
        <f>SUM('NORMALIZ_CT 5 REG'!AX81:BD81)/6</f>
        <v>0.13417956090547881</v>
      </c>
      <c r="L81" s="54" t="s">
        <v>276</v>
      </c>
      <c r="M81" s="16">
        <v>0.51140510521661164</v>
      </c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</row>
    <row r="82" spans="1:223" x14ac:dyDescent="0.3">
      <c r="A82" s="34">
        <f>'3. indicatori CT_valori_nom'!A82</f>
        <v>63014</v>
      </c>
      <c r="B82" s="34" t="str">
        <f>'3. indicatori CT_valori_nom'!B82</f>
        <v>CAPRI</v>
      </c>
      <c r="C82" s="34" t="str">
        <f>'3. indicatori CT_valori_nom'!C82</f>
        <v>CAMPANIA</v>
      </c>
      <c r="D82" s="34">
        <f>'3. indicatori CT_valori_nom'!D82</f>
        <v>14151</v>
      </c>
      <c r="E82" s="34">
        <f>SUM('NORMALIZ_CT 5 REG'!E82:O82)/11</f>
        <v>0.41474934867904006</v>
      </c>
      <c r="F82" s="34">
        <f>SUM('NORMALIZ_CT 5 REG'!P82:X82)/9</f>
        <v>0.17612096399966981</v>
      </c>
      <c r="G82" s="34">
        <f>SUM('NORMALIZ_CT 5 REG'!Y82:AI82)/9</f>
        <v>0.27665228443323381</v>
      </c>
      <c r="H82" s="34">
        <f>SUM('NORMALIZ_CT 5 REG'!AJ82:AR82)/9</f>
        <v>0.16845950152896996</v>
      </c>
      <c r="I82" s="34">
        <f>SUM('NORMALIZ_CT 5 REG'!AS82:AW82)/5</f>
        <v>0.10964634243670875</v>
      </c>
      <c r="J82" s="34">
        <f>SUM('NORMALIZ_CT 5 REG'!AX82:BD82)/6</f>
        <v>0.61715085433847972</v>
      </c>
      <c r="L82" s="54" t="s">
        <v>171</v>
      </c>
      <c r="M82" s="16">
        <v>0.51070962592544678</v>
      </c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</row>
    <row r="83" spans="1:223" ht="31.2" x14ac:dyDescent="0.3">
      <c r="A83" s="34">
        <f>'3. indicatori CT_valori_nom'!A83</f>
        <v>63024</v>
      </c>
      <c r="B83" s="34" t="str">
        <f>'3. indicatori CT_valori_nom'!B83</f>
        <v>CASTELLAMMARE DI STABIA</v>
      </c>
      <c r="C83" s="34" t="str">
        <f>'3. indicatori CT_valori_nom'!C83</f>
        <v>CAMPANIA</v>
      </c>
      <c r="D83" s="34">
        <f>'3. indicatori CT_valori_nom'!D83</f>
        <v>150806</v>
      </c>
      <c r="E83" s="34">
        <f>SUM('NORMALIZ_CT 5 REG'!E83:O83)/11</f>
        <v>0.51070962592544678</v>
      </c>
      <c r="F83" s="34">
        <f>SUM('NORMALIZ_CT 5 REG'!P83:X83)/9</f>
        <v>0.34934189728519305</v>
      </c>
      <c r="G83" s="34">
        <f>SUM('NORMALIZ_CT 5 REG'!Y83:AI83)/9</f>
        <v>0.39258170282962163</v>
      </c>
      <c r="H83" s="34">
        <f>SUM('NORMALIZ_CT 5 REG'!AJ83:AR83)/9</f>
        <v>0.11898159931063861</v>
      </c>
      <c r="I83" s="34">
        <f>SUM('NORMALIZ_CT 5 REG'!AS83:AW83)/5</f>
        <v>0.2266403803989224</v>
      </c>
      <c r="J83" s="34">
        <f>SUM('NORMALIZ_CT 5 REG'!AX83:BD83)/6</f>
        <v>0.24329355626530894</v>
      </c>
      <c r="L83" s="54" t="s">
        <v>194</v>
      </c>
      <c r="M83" s="16">
        <v>0.51030198009876304</v>
      </c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</row>
    <row r="84" spans="1:223" x14ac:dyDescent="0.3">
      <c r="A84" s="34">
        <f>'3. indicatori CT_valori_nom'!A84</f>
        <v>63032</v>
      </c>
      <c r="B84" s="34" t="str">
        <f>'3. indicatori CT_valori_nom'!B84</f>
        <v>FRATTAMAGGIORE</v>
      </c>
      <c r="C84" s="34" t="str">
        <f>'3. indicatori CT_valori_nom'!C84</f>
        <v>CAMPANIA</v>
      </c>
      <c r="D84" s="34">
        <f>'3. indicatori CT_valori_nom'!D84</f>
        <v>239374</v>
      </c>
      <c r="E84" s="34">
        <f>SUM('NORMALIZ_CT 5 REG'!E84:O84)/11</f>
        <v>0.44125511038255677</v>
      </c>
      <c r="F84" s="34">
        <f>SUM('NORMALIZ_CT 5 REG'!P84:X84)/9</f>
        <v>0.37320932103787335</v>
      </c>
      <c r="G84" s="34">
        <f>SUM('NORMALIZ_CT 5 REG'!Y84:AI84)/9</f>
        <v>0.38153499978157057</v>
      </c>
      <c r="H84" s="34">
        <f>SUM('NORMALIZ_CT 5 REG'!AJ84:AR84)/9</f>
        <v>0.13023121266547164</v>
      </c>
      <c r="I84" s="34">
        <f>SUM('NORMALIZ_CT 5 REG'!AS84:AW84)/5</f>
        <v>0.12030280765587242</v>
      </c>
      <c r="J84" s="34">
        <f>SUM('NORMALIZ_CT 5 REG'!AX84:BD84)/6</f>
        <v>6.9269420050367805E-2</v>
      </c>
      <c r="L84" s="54" t="s">
        <v>253</v>
      </c>
      <c r="M84" s="16">
        <v>0.50922501195882686</v>
      </c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</row>
    <row r="85" spans="1:223" ht="31.2" x14ac:dyDescent="0.3">
      <c r="A85" s="34">
        <f>'3. indicatori CT_valori_nom'!A85</f>
        <v>63034</v>
      </c>
      <c r="B85" s="34" t="str">
        <f>'3. indicatori CT_valori_nom'!B85</f>
        <v>GIUGLIANO IN CAMPANIA</v>
      </c>
      <c r="C85" s="34" t="str">
        <f>'3. indicatori CT_valori_nom'!C85</f>
        <v>CAMPANIA</v>
      </c>
      <c r="D85" s="34">
        <f>'3. indicatori CT_valori_nom'!D85</f>
        <v>324655</v>
      </c>
      <c r="E85" s="34">
        <f>SUM('NORMALIZ_CT 5 REG'!E85:O85)/11</f>
        <v>0.50048382926812396</v>
      </c>
      <c r="F85" s="34">
        <f>SUM('NORMALIZ_CT 5 REG'!P85:X85)/9</f>
        <v>0.18581499597131904</v>
      </c>
      <c r="G85" s="34">
        <f>SUM('NORMALIZ_CT 5 REG'!Y85:AI85)/9</f>
        <v>0.35634155671637074</v>
      </c>
      <c r="H85" s="34">
        <f>SUM('NORMALIZ_CT 5 REG'!AJ85:AR85)/9</f>
        <v>0.13808928740631965</v>
      </c>
      <c r="I85" s="34">
        <f>SUM('NORMALIZ_CT 5 REG'!AS85:AW85)/5</f>
        <v>0.21967575084311547</v>
      </c>
      <c r="J85" s="34">
        <f>SUM('NORMALIZ_CT 5 REG'!AX85:BD85)/6</f>
        <v>0.15171777183828514</v>
      </c>
      <c r="L85" s="54" t="s">
        <v>199</v>
      </c>
      <c r="M85" s="16">
        <v>0.50836807807447215</v>
      </c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</row>
    <row r="86" spans="1:223" x14ac:dyDescent="0.3">
      <c r="A86" s="34">
        <f>'3. indicatori CT_valori_nom'!A86</f>
        <v>63037</v>
      </c>
      <c r="B86" s="34" t="str">
        <f>'3. indicatori CT_valori_nom'!B86</f>
        <v>ISCHIA</v>
      </c>
      <c r="C86" s="34" t="str">
        <f>'3. indicatori CT_valori_nom'!C86</f>
        <v>CAMPANIA</v>
      </c>
      <c r="D86" s="34">
        <f>'3. indicatori CT_valori_nom'!D86</f>
        <v>64031</v>
      </c>
      <c r="E86" s="34">
        <f>SUM('NORMALIZ_CT 5 REG'!E86:O86)/11</f>
        <v>0.50836807807447215</v>
      </c>
      <c r="F86" s="34">
        <f>SUM('NORMALIZ_CT 5 REG'!P86:X86)/9</f>
        <v>0.22142334521489293</v>
      </c>
      <c r="G86" s="34">
        <f>SUM('NORMALIZ_CT 5 REG'!Y86:AI86)/9</f>
        <v>0.31528726502841564</v>
      </c>
      <c r="H86" s="34">
        <f>SUM('NORMALIZ_CT 5 REG'!AJ86:AR86)/9</f>
        <v>9.1444964562538159E-2</v>
      </c>
      <c r="I86" s="34">
        <f>SUM('NORMALIZ_CT 5 REG'!AS86:AW86)/5</f>
        <v>0.18251325085217124</v>
      </c>
      <c r="J86" s="34">
        <f>SUM('NORMALIZ_CT 5 REG'!AX86:BD86)/6</f>
        <v>0.35468026187835183</v>
      </c>
      <c r="L86" s="54" t="s">
        <v>206</v>
      </c>
      <c r="M86" s="16">
        <v>0.50743781996111748</v>
      </c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</row>
    <row r="87" spans="1:223" x14ac:dyDescent="0.3">
      <c r="A87" s="34">
        <f>'3. indicatori CT_valori_nom'!A87</f>
        <v>63049</v>
      </c>
      <c r="B87" s="34" t="str">
        <f>'3. indicatori CT_valori_nom'!B87</f>
        <v>NAPOLI</v>
      </c>
      <c r="C87" s="34" t="str">
        <f>'3. indicatori CT_valori_nom'!C87</f>
        <v>CAMPANIA</v>
      </c>
      <c r="D87" s="34">
        <f>'3. indicatori CT_valori_nom'!D87</f>
        <v>974074</v>
      </c>
      <c r="E87" s="34">
        <f>SUM('NORMALIZ_CT 5 REG'!E87:O87)/11</f>
        <v>0.55028216077046355</v>
      </c>
      <c r="F87" s="34">
        <f>SUM('NORMALIZ_CT 5 REG'!P87:X87)/9</f>
        <v>0.73030348913562404</v>
      </c>
      <c r="G87" s="34">
        <f>SUM('NORMALIZ_CT 5 REG'!Y87:AI87)/9</f>
        <v>0.65631296764795644</v>
      </c>
      <c r="H87" s="34">
        <f>SUM('NORMALIZ_CT 5 REG'!AJ87:AR87)/9</f>
        <v>0.50789223338963363</v>
      </c>
      <c r="I87" s="34">
        <f>SUM('NORMALIZ_CT 5 REG'!AS87:AW87)/5</f>
        <v>0.51996207177458209</v>
      </c>
      <c r="J87" s="34">
        <f>SUM('NORMALIZ_CT 5 REG'!AX87:BD87)/6</f>
        <v>0.59898057657788895</v>
      </c>
      <c r="L87" s="54" t="s">
        <v>224</v>
      </c>
      <c r="M87" s="16">
        <v>0.50675828624911046</v>
      </c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</row>
    <row r="88" spans="1:223" x14ac:dyDescent="0.3">
      <c r="A88" s="34">
        <f>'3. indicatori CT_valori_nom'!A88</f>
        <v>63050</v>
      </c>
      <c r="B88" s="34" t="str">
        <f>'3. indicatori CT_valori_nom'!B88</f>
        <v>NOLA</v>
      </c>
      <c r="C88" s="34" t="str">
        <f>'3. indicatori CT_valori_nom'!C88</f>
        <v>CAMPANIA</v>
      </c>
      <c r="D88" s="34">
        <f>'3. indicatori CT_valori_nom'!D88</f>
        <v>131840</v>
      </c>
      <c r="E88" s="34">
        <f>SUM('NORMALIZ_CT 5 REG'!E88:O88)/11</f>
        <v>0.56564102800176697</v>
      </c>
      <c r="F88" s="34">
        <f>SUM('NORMALIZ_CT 5 REG'!P88:X88)/9</f>
        <v>0.40863800618908436</v>
      </c>
      <c r="G88" s="34">
        <f>SUM('NORMALIZ_CT 5 REG'!Y88:AI88)/9</f>
        <v>0.34542656856435572</v>
      </c>
      <c r="H88" s="34">
        <f>SUM('NORMALIZ_CT 5 REG'!AJ88:AR88)/9</f>
        <v>0.13197544198774802</v>
      </c>
      <c r="I88" s="34">
        <f>SUM('NORMALIZ_CT 5 REG'!AS88:AW88)/5</f>
        <v>0.22986190817930688</v>
      </c>
      <c r="J88" s="34">
        <f>SUM('NORMALIZ_CT 5 REG'!AX88:BD88)/6</f>
        <v>0.16394854136357084</v>
      </c>
      <c r="L88" s="54" t="s">
        <v>212</v>
      </c>
      <c r="M88" s="16">
        <v>0.50512443497087012</v>
      </c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</row>
    <row r="89" spans="1:223" x14ac:dyDescent="0.3">
      <c r="A89" s="34">
        <f>'3. indicatori CT_valori_nom'!A89</f>
        <v>63056</v>
      </c>
      <c r="B89" s="34" t="str">
        <f>'3. indicatori CT_valori_nom'!B89</f>
        <v>POLLENA TROCCHIA</v>
      </c>
      <c r="C89" s="34" t="str">
        <f>'3. indicatori CT_valori_nom'!C89</f>
        <v>CAMPANIA</v>
      </c>
      <c r="D89" s="34">
        <f>'3. indicatori CT_valori_nom'!D89</f>
        <v>300226</v>
      </c>
      <c r="E89" s="34">
        <f>SUM('NORMALIZ_CT 5 REG'!E89:O89)/11</f>
        <v>0.44906560489743524</v>
      </c>
      <c r="F89" s="34">
        <f>SUM('NORMALIZ_CT 5 REG'!P89:X89)/9</f>
        <v>0.54401985625575622</v>
      </c>
      <c r="G89" s="34">
        <f>SUM('NORMALIZ_CT 5 REG'!Y89:AI89)/9</f>
        <v>0.42989330087068944</v>
      </c>
      <c r="H89" s="34">
        <f>SUM('NORMALIZ_CT 5 REG'!AJ89:AR89)/9</f>
        <v>0.18890576549979218</v>
      </c>
      <c r="I89" s="34">
        <f>SUM('NORMALIZ_CT 5 REG'!AS89:AW89)/5</f>
        <v>0.17242026636666208</v>
      </c>
      <c r="J89" s="34">
        <f>SUM('NORMALIZ_CT 5 REG'!AX89:BD89)/6</f>
        <v>0.22647351473856248</v>
      </c>
      <c r="L89" s="54" t="s">
        <v>161</v>
      </c>
      <c r="M89" s="16">
        <v>0.50299368210595219</v>
      </c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</row>
    <row r="90" spans="1:223" x14ac:dyDescent="0.3">
      <c r="A90" s="34">
        <f>'3. indicatori CT_valori_nom'!A90</f>
        <v>63060</v>
      </c>
      <c r="B90" s="34" t="str">
        <f>'3. indicatori CT_valori_nom'!B90</f>
        <v>POZZUOLI</v>
      </c>
      <c r="C90" s="34" t="str">
        <f>'3. indicatori CT_valori_nom'!C90</f>
        <v>CAMPANIA</v>
      </c>
      <c r="D90" s="34">
        <f>'3. indicatori CT_valori_nom'!D90</f>
        <v>172567</v>
      </c>
      <c r="E90" s="34">
        <f>SUM('NORMALIZ_CT 5 REG'!E90:O90)/11</f>
        <v>0.48008891259739567</v>
      </c>
      <c r="F90" s="34">
        <f>SUM('NORMALIZ_CT 5 REG'!P90:X90)/9</f>
        <v>0.40991906015418639</v>
      </c>
      <c r="G90" s="34">
        <f>SUM('NORMALIZ_CT 5 REG'!Y90:AI90)/9</f>
        <v>0.43357619650531376</v>
      </c>
      <c r="H90" s="34">
        <f>SUM('NORMALIZ_CT 5 REG'!AJ90:AR90)/9</f>
        <v>0.16923913234018884</v>
      </c>
      <c r="I90" s="34">
        <f>SUM('NORMALIZ_CT 5 REG'!AS90:AW90)/5</f>
        <v>0.2503913659819797</v>
      </c>
      <c r="J90" s="34">
        <f>SUM('NORMALIZ_CT 5 REG'!AX90:BD90)/6</f>
        <v>0.36069868393067006</v>
      </c>
      <c r="L90" s="54" t="s">
        <v>291</v>
      </c>
      <c r="M90" s="16">
        <v>0.50248844732806341</v>
      </c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</row>
    <row r="91" spans="1:223" ht="31.2" x14ac:dyDescent="0.3">
      <c r="A91" s="34">
        <f>'3. indicatori CT_valori_nom'!A91</f>
        <v>63068</v>
      </c>
      <c r="B91" s="34" t="str">
        <f>'3. indicatori CT_valori_nom'!B91</f>
        <v>SAN GIUSEPPE VESUVIANO</v>
      </c>
      <c r="C91" s="34" t="str">
        <f>'3. indicatori CT_valori_nom'!C91</f>
        <v>CAMPANIA</v>
      </c>
      <c r="D91" s="34">
        <f>'3. indicatori CT_valori_nom'!D91</f>
        <v>103858</v>
      </c>
      <c r="E91" s="34">
        <f>SUM('NORMALIZ_CT 5 REG'!E91:O91)/11</f>
        <v>0.54459202446486588</v>
      </c>
      <c r="F91" s="34">
        <f>SUM('NORMALIZ_CT 5 REG'!P91:X91)/9</f>
        <v>0.25329420119961815</v>
      </c>
      <c r="G91" s="34">
        <f>SUM('NORMALIZ_CT 5 REG'!Y91:AI91)/9</f>
        <v>0.34656020928136044</v>
      </c>
      <c r="H91" s="34">
        <f>SUM('NORMALIZ_CT 5 REG'!AJ91:AR91)/9</f>
        <v>0.13720119924781962</v>
      </c>
      <c r="I91" s="34">
        <f>SUM('NORMALIZ_CT 5 REG'!AS91:AW91)/5</f>
        <v>0.19518716714947651</v>
      </c>
      <c r="J91" s="34">
        <f>SUM('NORMALIZ_CT 5 REG'!AX91:BD91)/6</f>
        <v>0.13858960830819117</v>
      </c>
      <c r="L91" s="54" t="s">
        <v>183</v>
      </c>
      <c r="M91" s="16">
        <v>0.50233976702622307</v>
      </c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</row>
    <row r="92" spans="1:223" x14ac:dyDescent="0.3">
      <c r="A92" s="34">
        <f>'3. indicatori CT_valori_nom'!A92</f>
        <v>63079</v>
      </c>
      <c r="B92" s="34" t="str">
        <f>'3. indicatori CT_valori_nom'!B92</f>
        <v>SOMMA VESUVIANA</v>
      </c>
      <c r="C92" s="34" t="str">
        <f>'3. indicatori CT_valori_nom'!C92</f>
        <v>CAMPANIA</v>
      </c>
      <c r="D92" s="34">
        <f>'3. indicatori CT_valori_nom'!D92</f>
        <v>102098</v>
      </c>
      <c r="E92" s="34">
        <f>SUM('NORMALIZ_CT 5 REG'!E92:O92)/11</f>
        <v>0.52209620478255647</v>
      </c>
      <c r="F92" s="34">
        <f>SUM('NORMALIZ_CT 5 REG'!P92:X92)/9</f>
        <v>0.29400704861606058</v>
      </c>
      <c r="G92" s="34">
        <f>SUM('NORMALIZ_CT 5 REG'!Y92:AI92)/9</f>
        <v>0.32793159324962734</v>
      </c>
      <c r="H92" s="34">
        <f>SUM('NORMALIZ_CT 5 REG'!AJ92:AR92)/9</f>
        <v>0.11365979054732521</v>
      </c>
      <c r="I92" s="34">
        <f>SUM('NORMALIZ_CT 5 REG'!AS92:AW92)/5</f>
        <v>0.18475179451602924</v>
      </c>
      <c r="J92" s="34">
        <f>SUM('NORMALIZ_CT 5 REG'!AX92:BD92)/6</f>
        <v>0.14210222588344265</v>
      </c>
      <c r="L92" s="54" t="s">
        <v>2100</v>
      </c>
      <c r="M92" s="16">
        <v>0.50048382926812396</v>
      </c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</row>
    <row r="93" spans="1:223" x14ac:dyDescent="0.3">
      <c r="A93" s="34">
        <f>'3. indicatori CT_valori_nom'!A93</f>
        <v>63080</v>
      </c>
      <c r="B93" s="34" t="str">
        <f>'3. indicatori CT_valori_nom'!B93</f>
        <v>SORRENTO</v>
      </c>
      <c r="C93" s="34" t="str">
        <f>'3. indicatori CT_valori_nom'!C93</f>
        <v>CAMPANIA</v>
      </c>
      <c r="D93" s="34">
        <f>'3. indicatori CT_valori_nom'!D93</f>
        <v>82137</v>
      </c>
      <c r="E93" s="34">
        <f>SUM('NORMALIZ_CT 5 REG'!E93:O93)/11</f>
        <v>0.48856264572651098</v>
      </c>
      <c r="F93" s="34">
        <f>SUM('NORMALIZ_CT 5 REG'!P93:X93)/9</f>
        <v>0.28788050274082744</v>
      </c>
      <c r="G93" s="34">
        <f>SUM('NORMALIZ_CT 5 REG'!Y93:AI93)/9</f>
        <v>0.28249105578972178</v>
      </c>
      <c r="H93" s="34">
        <f>SUM('NORMALIZ_CT 5 REG'!AJ93:AR93)/9</f>
        <v>0.14971817548082403</v>
      </c>
      <c r="I93" s="34">
        <f>SUM('NORMALIZ_CT 5 REG'!AS93:AW93)/5</f>
        <v>0.21289138532678589</v>
      </c>
      <c r="J93" s="34">
        <f>SUM('NORMALIZ_CT 5 REG'!AX93:BD93)/6</f>
        <v>0.38902836517223321</v>
      </c>
      <c r="L93" s="54" t="s">
        <v>292</v>
      </c>
      <c r="M93" s="16">
        <v>0.50044583693975031</v>
      </c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</row>
    <row r="94" spans="1:223" x14ac:dyDescent="0.3">
      <c r="A94" s="34">
        <f>'3. indicatori CT_valori_nom'!A94</f>
        <v>63083</v>
      </c>
      <c r="B94" s="34" t="str">
        <f>'3. indicatori CT_valori_nom'!B94</f>
        <v>TORRE ANNUNZIATA</v>
      </c>
      <c r="C94" s="34" t="str">
        <f>'3. indicatori CT_valori_nom'!C94</f>
        <v>CAMPANIA</v>
      </c>
      <c r="D94" s="34">
        <f>'3. indicatori CT_valori_nom'!D94</f>
        <v>115679</v>
      </c>
      <c r="E94" s="34">
        <f>SUM('NORMALIZ_CT 5 REG'!E94:O94)/11</f>
        <v>0.48145143906958848</v>
      </c>
      <c r="F94" s="34">
        <f>SUM('NORMALIZ_CT 5 REG'!P94:X94)/9</f>
        <v>0.53378954164593262</v>
      </c>
      <c r="G94" s="34">
        <f>SUM('NORMALIZ_CT 5 REG'!Y94:AI94)/9</f>
        <v>0.33881777036970923</v>
      </c>
      <c r="H94" s="34">
        <f>SUM('NORMALIZ_CT 5 REG'!AJ94:AR94)/9</f>
        <v>0.11369592714536002</v>
      </c>
      <c r="I94" s="34">
        <f>SUM('NORMALIZ_CT 5 REG'!AS94:AW94)/5</f>
        <v>0.21157214749909015</v>
      </c>
      <c r="J94" s="34">
        <f>SUM('NORMALIZ_CT 5 REG'!AX94:BD94)/6</f>
        <v>0.30872177205915313</v>
      </c>
      <c r="L94" s="54" t="s">
        <v>177</v>
      </c>
      <c r="M94" s="16">
        <v>0.49961808809960878</v>
      </c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</row>
    <row r="95" spans="1:223" x14ac:dyDescent="0.3">
      <c r="A95" s="34">
        <f>'3. indicatori CT_valori_nom'!A95</f>
        <v>63084</v>
      </c>
      <c r="B95" s="34" t="str">
        <f>'3. indicatori CT_valori_nom'!B95</f>
        <v>TORRE DEL GRECO</v>
      </c>
      <c r="C95" s="34" t="str">
        <f>'3. indicatori CT_valori_nom'!C95</f>
        <v>CAMPANIA</v>
      </c>
      <c r="D95" s="34">
        <f>'3. indicatori CT_valori_nom'!D95</f>
        <v>86275</v>
      </c>
      <c r="E95" s="34">
        <f>SUM('NORMALIZ_CT 5 REG'!E95:O95)/11</f>
        <v>0.52059992147068546</v>
      </c>
      <c r="F95" s="34">
        <f>SUM('NORMALIZ_CT 5 REG'!P95:X95)/9</f>
        <v>0.40524818561769127</v>
      </c>
      <c r="G95" s="34">
        <f>SUM('NORMALIZ_CT 5 REG'!Y95:AI95)/9</f>
        <v>0.38592537187876474</v>
      </c>
      <c r="H95" s="34">
        <f>SUM('NORMALIZ_CT 5 REG'!AJ95:AR95)/9</f>
        <v>0.16187575992207673</v>
      </c>
      <c r="I95" s="34">
        <f>SUM('NORMALIZ_CT 5 REG'!AS95:AW95)/5</f>
        <v>0.24960287065864631</v>
      </c>
      <c r="J95" s="34">
        <f>SUM('NORMALIZ_CT 5 REG'!AX95:BD95)/6</f>
        <v>0.26163415420705455</v>
      </c>
      <c r="L95" s="54" t="s">
        <v>2069</v>
      </c>
      <c r="M95" s="16">
        <v>0.49945660873451414</v>
      </c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</row>
    <row r="96" spans="1:223" x14ac:dyDescent="0.3">
      <c r="A96" s="34">
        <f>'3. indicatori CT_valori_nom'!A96</f>
        <v>64005</v>
      </c>
      <c r="B96" s="34" t="str">
        <f>'3. indicatori CT_valori_nom'!B96</f>
        <v>ARIANO IRPINO</v>
      </c>
      <c r="C96" s="34" t="str">
        <f>'3. indicatori CT_valori_nom'!C96</f>
        <v>CAMPANIA</v>
      </c>
      <c r="D96" s="34">
        <f>'3. indicatori CT_valori_nom'!D96</f>
        <v>33268</v>
      </c>
      <c r="E96" s="34">
        <f>SUM('NORMALIZ_CT 5 REG'!E96:O96)/11</f>
        <v>0.40118511387843936</v>
      </c>
      <c r="F96" s="34">
        <f>SUM('NORMALIZ_CT 5 REG'!P96:X96)/9</f>
        <v>0.16184856439354123</v>
      </c>
      <c r="G96" s="34">
        <f>SUM('NORMALIZ_CT 5 REG'!Y96:AI96)/9</f>
        <v>0.3867047334914831</v>
      </c>
      <c r="H96" s="34">
        <f>SUM('NORMALIZ_CT 5 REG'!AJ96:AR96)/9</f>
        <v>6.7544625321032503E-2</v>
      </c>
      <c r="I96" s="34">
        <f>SUM('NORMALIZ_CT 5 REG'!AS96:AW96)/5</f>
        <v>0.38661676360293168</v>
      </c>
      <c r="J96" s="34">
        <f>SUM('NORMALIZ_CT 5 REG'!AX96:BD96)/6</f>
        <v>0.31642867307796951</v>
      </c>
      <c r="L96" s="54" t="s">
        <v>192</v>
      </c>
      <c r="M96" s="16">
        <v>0.49913782501416276</v>
      </c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</row>
    <row r="97" spans="1:223" x14ac:dyDescent="0.3">
      <c r="A97" s="34">
        <f>'3. indicatori CT_valori_nom'!A97</f>
        <v>64006</v>
      </c>
      <c r="B97" s="34" t="str">
        <f>'3. indicatori CT_valori_nom'!B97</f>
        <v>ATRIPALDA</v>
      </c>
      <c r="C97" s="34" t="str">
        <f>'3. indicatori CT_valori_nom'!C97</f>
        <v>CAMPANIA</v>
      </c>
      <c r="D97" s="34">
        <f>'3. indicatori CT_valori_nom'!D97</f>
        <v>91392</v>
      </c>
      <c r="E97" s="34">
        <f>SUM('NORMALIZ_CT 5 REG'!E97:O97)/11</f>
        <v>0.54465692569602198</v>
      </c>
      <c r="F97" s="34">
        <f>SUM('NORMALIZ_CT 5 REG'!P97:X97)/9</f>
        <v>0.3232241520816162</v>
      </c>
      <c r="G97" s="34">
        <f>SUM('NORMALIZ_CT 5 REG'!Y97:AI97)/9</f>
        <v>0.35769968847281575</v>
      </c>
      <c r="H97" s="34">
        <f>SUM('NORMALIZ_CT 5 REG'!AJ97:AR97)/9</f>
        <v>9.1383656689383683E-2</v>
      </c>
      <c r="I97" s="34">
        <f>SUM('NORMALIZ_CT 5 REG'!AS97:AW97)/5</f>
        <v>0.35088071296009571</v>
      </c>
      <c r="J97" s="34">
        <f>SUM('NORMALIZ_CT 5 REG'!AX97:BD97)/6</f>
        <v>0.30517386324586365</v>
      </c>
      <c r="L97" s="54" t="s">
        <v>178</v>
      </c>
      <c r="M97" s="16">
        <v>0.49803176702533564</v>
      </c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</row>
    <row r="98" spans="1:223" x14ac:dyDescent="0.3">
      <c r="A98" s="34">
        <f>'3. indicatori CT_valori_nom'!A98</f>
        <v>64008</v>
      </c>
      <c r="B98" s="34" t="str">
        <f>'3. indicatori CT_valori_nom'!B98</f>
        <v>AVELLINO</v>
      </c>
      <c r="C98" s="34" t="str">
        <f>'3. indicatori CT_valori_nom'!C98</f>
        <v>CAMPANIA</v>
      </c>
      <c r="D98" s="34">
        <f>'3. indicatori CT_valori_nom'!D98</f>
        <v>165680</v>
      </c>
      <c r="E98" s="34">
        <f>SUM('NORMALIZ_CT 5 REG'!E98:O98)/11</f>
        <v>0.52644553591967125</v>
      </c>
      <c r="F98" s="34">
        <f>SUM('NORMALIZ_CT 5 REG'!P98:X98)/9</f>
        <v>0.36120836931867056</v>
      </c>
      <c r="G98" s="34">
        <f>SUM('NORMALIZ_CT 5 REG'!Y98:AI98)/9</f>
        <v>0.35487133605248428</v>
      </c>
      <c r="H98" s="34">
        <f>SUM('NORMALIZ_CT 5 REG'!AJ98:AR98)/9</f>
        <v>0.11324888988599044</v>
      </c>
      <c r="I98" s="34">
        <f>SUM('NORMALIZ_CT 5 REG'!AS98:AW98)/5</f>
        <v>0.52266606294778539</v>
      </c>
      <c r="J98" s="34">
        <f>SUM('NORMALIZ_CT 5 REG'!AX98:BD98)/6</f>
        <v>0.27624730018139715</v>
      </c>
      <c r="L98" s="54" t="s">
        <v>207</v>
      </c>
      <c r="M98" s="16">
        <v>0.49720024082950653</v>
      </c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</row>
    <row r="99" spans="1:223" x14ac:dyDescent="0.3">
      <c r="A99" s="34">
        <f>'3. indicatori CT_valori_nom'!A99</f>
        <v>64038</v>
      </c>
      <c r="B99" s="34" t="str">
        <f>'3. indicatori CT_valori_nom'!B99</f>
        <v>GROTTAMINARDA</v>
      </c>
      <c r="C99" s="34" t="str">
        <f>'3. indicatori CT_valori_nom'!C99</f>
        <v>CAMPANIA</v>
      </c>
      <c r="D99" s="34">
        <f>'3. indicatori CT_valori_nom'!D99</f>
        <v>46014</v>
      </c>
      <c r="E99" s="34">
        <f>SUM('NORMALIZ_CT 5 REG'!E99:O99)/11</f>
        <v>0.44905032958822394</v>
      </c>
      <c r="F99" s="34">
        <f>SUM('NORMALIZ_CT 5 REG'!P99:X99)/9</f>
        <v>0.17404816181106222</v>
      </c>
      <c r="G99" s="34">
        <f>SUM('NORMALIZ_CT 5 REG'!Y99:AI99)/9</f>
        <v>0.36179133984448131</v>
      </c>
      <c r="H99" s="34">
        <f>SUM('NORMALIZ_CT 5 REG'!AJ99:AR99)/9</f>
        <v>5.5851360415710226E-2</v>
      </c>
      <c r="I99" s="34">
        <f>SUM('NORMALIZ_CT 5 REG'!AS99:AW99)/5</f>
        <v>0.37704051608485634</v>
      </c>
      <c r="J99" s="34">
        <f>SUM('NORMALIZ_CT 5 REG'!AX99:BD99)/6</f>
        <v>0.28780065489530254</v>
      </c>
      <c r="L99" s="54" t="s">
        <v>198</v>
      </c>
      <c r="M99" s="16">
        <v>0.49661672288076003</v>
      </c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</row>
    <row r="100" spans="1:223" ht="31.2" x14ac:dyDescent="0.3">
      <c r="A100" s="34">
        <f>'3. indicatori CT_valori_nom'!A100</f>
        <v>64092</v>
      </c>
      <c r="B100" s="34" t="str">
        <f>'3. indicatori CT_valori_nom'!B100</f>
        <v>SANT'ANGELO DEI LOMBARDI</v>
      </c>
      <c r="C100" s="34" t="str">
        <f>'3. indicatori CT_valori_nom'!C100</f>
        <v>CAMPANIA</v>
      </c>
      <c r="D100" s="34">
        <f>'3. indicatori CT_valori_nom'!D100</f>
        <v>39857</v>
      </c>
      <c r="E100" s="34">
        <f>SUM('NORMALIZ_CT 5 REG'!E100:O100)/11</f>
        <v>0.45866621931232243</v>
      </c>
      <c r="F100" s="34">
        <f>SUM('NORMALIZ_CT 5 REG'!P100:X100)/9</f>
        <v>0.14950821667152797</v>
      </c>
      <c r="G100" s="34">
        <f>SUM('NORMALIZ_CT 5 REG'!Y100:AI100)/9</f>
        <v>0.3892431001928201</v>
      </c>
      <c r="H100" s="34">
        <f>SUM('NORMALIZ_CT 5 REG'!AJ100:AR100)/9</f>
        <v>8.5684630071895612E-2</v>
      </c>
      <c r="I100" s="34">
        <f>SUM('NORMALIZ_CT 5 REG'!AS100:AW100)/5</f>
        <v>0.39718367202910171</v>
      </c>
      <c r="J100" s="34">
        <f>SUM('NORMALIZ_CT 5 REG'!AX100:BD100)/6</f>
        <v>0.32218396771240654</v>
      </c>
      <c r="L100" s="54" t="s">
        <v>244</v>
      </c>
      <c r="M100" s="16">
        <v>0.49454361659004142</v>
      </c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</row>
    <row r="101" spans="1:223" x14ac:dyDescent="0.3">
      <c r="A101" s="34">
        <f>'3. indicatori CT_valori_nom'!A101</f>
        <v>64101</v>
      </c>
      <c r="B101" s="34" t="str">
        <f>'3. indicatori CT_valori_nom'!B101</f>
        <v>SOLOFRA</v>
      </c>
      <c r="C101" s="34" t="str">
        <f>'3. indicatori CT_valori_nom'!C101</f>
        <v>CAMPANIA</v>
      </c>
      <c r="D101" s="34">
        <f>'3. indicatori CT_valori_nom'!D101</f>
        <v>32166</v>
      </c>
      <c r="E101" s="34">
        <f>SUM('NORMALIZ_CT 5 REG'!E101:O101)/11</f>
        <v>0.65720416989290564</v>
      </c>
      <c r="F101" s="34">
        <f>SUM('NORMALIZ_CT 5 REG'!P101:X101)/9</f>
        <v>0.22497720629258014</v>
      </c>
      <c r="G101" s="34">
        <f>SUM('NORMALIZ_CT 5 REG'!Y101:AI101)/9</f>
        <v>0.3303882577630658</v>
      </c>
      <c r="H101" s="34">
        <f>SUM('NORMALIZ_CT 5 REG'!AJ101:AR101)/9</f>
        <v>0.18741690967864219</v>
      </c>
      <c r="I101" s="34">
        <f>SUM('NORMALIZ_CT 5 REG'!AS101:AW101)/5</f>
        <v>0.19614117017945248</v>
      </c>
      <c r="J101" s="34">
        <f>SUM('NORMALIZ_CT 5 REG'!AX101:BD101)/6</f>
        <v>0.35191015741609766</v>
      </c>
      <c r="L101" s="54" t="s">
        <v>2063</v>
      </c>
      <c r="M101" s="16">
        <v>0.49277523409696805</v>
      </c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</row>
    <row r="102" spans="1:223" x14ac:dyDescent="0.3">
      <c r="A102" s="34">
        <f>'3. indicatori CT_valori_nom'!A102</f>
        <v>64114</v>
      </c>
      <c r="B102" s="34" t="str">
        <f>'3. indicatori CT_valori_nom'!B102</f>
        <v>VALLATA</v>
      </c>
      <c r="C102" s="34" t="str">
        <f>'3. indicatori CT_valori_nom'!C102</f>
        <v>CAMPANIA</v>
      </c>
      <c r="D102" s="34">
        <f>'3. indicatori CT_valori_nom'!D102</f>
        <v>16948</v>
      </c>
      <c r="E102" s="34">
        <f>SUM('NORMALIZ_CT 5 REG'!E102:O102)/11</f>
        <v>0.41755185887862645</v>
      </c>
      <c r="F102" s="34">
        <f>SUM('NORMALIZ_CT 5 REG'!P102:X102)/9</f>
        <v>0.15016817376295208</v>
      </c>
      <c r="G102" s="34">
        <f>SUM('NORMALIZ_CT 5 REG'!Y102:AI102)/9</f>
        <v>0.34988915426159917</v>
      </c>
      <c r="H102" s="34">
        <f>SUM('NORMALIZ_CT 5 REG'!AJ102:AR102)/9</f>
        <v>0.10495255160674584</v>
      </c>
      <c r="I102" s="34">
        <f>SUM('NORMALIZ_CT 5 REG'!AS102:AW102)/5</f>
        <v>0.4287773897001137</v>
      </c>
      <c r="J102" s="34">
        <f>SUM('NORMALIZ_CT 5 REG'!AX102:BD102)/6</f>
        <v>0.36660895101335217</v>
      </c>
      <c r="L102" s="54" t="s">
        <v>252</v>
      </c>
      <c r="M102" s="16">
        <v>0.4924524251773546</v>
      </c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</row>
    <row r="103" spans="1:223" x14ac:dyDescent="0.3">
      <c r="A103" s="34">
        <f>'3. indicatori CT_valori_nom'!A103</f>
        <v>65006</v>
      </c>
      <c r="B103" s="34" t="str">
        <f>'3. indicatori CT_valori_nom'!B103</f>
        <v>AMALFI</v>
      </c>
      <c r="C103" s="34" t="str">
        <f>'3. indicatori CT_valori_nom'!C103</f>
        <v>CAMPANIA</v>
      </c>
      <c r="D103" s="34">
        <f>'3. indicatori CT_valori_nom'!D103</f>
        <v>29988</v>
      </c>
      <c r="E103" s="34">
        <f>SUM('NORMALIZ_CT 5 REG'!E103:O103)/11</f>
        <v>0.43589596733099367</v>
      </c>
      <c r="F103" s="34">
        <f>SUM('NORMALIZ_CT 5 REG'!P103:X103)/9</f>
        <v>0.19883730102374234</v>
      </c>
      <c r="G103" s="34">
        <f>SUM('NORMALIZ_CT 5 REG'!Y103:AI103)/9</f>
        <v>0.29969573023297458</v>
      </c>
      <c r="H103" s="34">
        <f>SUM('NORMALIZ_CT 5 REG'!AJ103:AR103)/9</f>
        <v>5.9749282334627757E-2</v>
      </c>
      <c r="I103" s="34">
        <f>SUM('NORMALIZ_CT 5 REG'!AS103:AW103)/5</f>
        <v>0.23254890890314325</v>
      </c>
      <c r="J103" s="34">
        <f>SUM('NORMALIZ_CT 5 REG'!AX103:BD103)/6</f>
        <v>0.46069116231894941</v>
      </c>
      <c r="L103" s="54" t="s">
        <v>2097</v>
      </c>
      <c r="M103" s="16">
        <v>0.49114633559319143</v>
      </c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</row>
    <row r="104" spans="1:223" x14ac:dyDescent="0.3">
      <c r="A104" s="34">
        <f>'3. indicatori CT_valori_nom'!A104</f>
        <v>65014</v>
      </c>
      <c r="B104" s="34" t="str">
        <f>'3. indicatori CT_valori_nom'!B104</f>
        <v>BATTIPAGLIA</v>
      </c>
      <c r="C104" s="34" t="str">
        <f>'3. indicatori CT_valori_nom'!C104</f>
        <v>CAMPANIA</v>
      </c>
      <c r="D104" s="34">
        <f>'3. indicatori CT_valori_nom'!D104</f>
        <v>86754</v>
      </c>
      <c r="E104" s="34">
        <f>SUM('NORMALIZ_CT 5 REG'!E104:O104)/11</f>
        <v>0.51439850692583911</v>
      </c>
      <c r="F104" s="34">
        <f>SUM('NORMALIZ_CT 5 REG'!P104:X104)/9</f>
        <v>0.26961879850137938</v>
      </c>
      <c r="G104" s="34">
        <f>SUM('NORMALIZ_CT 5 REG'!Y104:AI104)/9</f>
        <v>0.35612073684211581</v>
      </c>
      <c r="H104" s="34">
        <f>SUM('NORMALIZ_CT 5 REG'!AJ104:AR104)/9</f>
        <v>0.1321941902157498</v>
      </c>
      <c r="I104" s="34">
        <f>SUM('NORMALIZ_CT 5 REG'!AS104:AW104)/5</f>
        <v>0.23492253586714926</v>
      </c>
      <c r="J104" s="34">
        <f>SUM('NORMALIZ_CT 5 REG'!AX104:BD104)/6</f>
        <v>0.19998487121158282</v>
      </c>
      <c r="L104" s="54" t="s">
        <v>250</v>
      </c>
      <c r="M104" s="16">
        <v>0.49042574851967147</v>
      </c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</row>
    <row r="105" spans="1:223" x14ac:dyDescent="0.3">
      <c r="A105" s="34">
        <f>'3. indicatori CT_valori_nom'!A105</f>
        <v>65017</v>
      </c>
      <c r="B105" s="34" t="str">
        <f>'3. indicatori CT_valori_nom'!B105</f>
        <v>BUCCINO</v>
      </c>
      <c r="C105" s="34" t="str">
        <f>'3. indicatori CT_valori_nom'!C105</f>
        <v>CAMPANIA</v>
      </c>
      <c r="D105" s="34">
        <f>'3. indicatori CT_valori_nom'!D105</f>
        <v>25859</v>
      </c>
      <c r="E105" s="34">
        <f>SUM('NORMALIZ_CT 5 REG'!E105:O105)/11</f>
        <v>0.44865631200953954</v>
      </c>
      <c r="F105" s="34">
        <f>SUM('NORMALIZ_CT 5 REG'!P105:X105)/9</f>
        <v>0.21071377006163672</v>
      </c>
      <c r="G105" s="34">
        <f>SUM('NORMALIZ_CT 5 REG'!Y105:AI105)/9</f>
        <v>0.35195796851256733</v>
      </c>
      <c r="H105" s="34">
        <f>SUM('NORMALIZ_CT 5 REG'!AJ105:AR105)/9</f>
        <v>3.5918005126139234E-2</v>
      </c>
      <c r="I105" s="34">
        <f>SUM('NORMALIZ_CT 5 REG'!AS105:AW105)/5</f>
        <v>0.33702793573326967</v>
      </c>
      <c r="J105" s="34">
        <f>SUM('NORMALIZ_CT 5 REG'!AX105:BD105)/6</f>
        <v>0.20006464164891735</v>
      </c>
      <c r="L105" s="54" t="s">
        <v>2083</v>
      </c>
      <c r="M105" s="16">
        <v>0.49006656779130409</v>
      </c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</row>
    <row r="106" spans="1:223" x14ac:dyDescent="0.3">
      <c r="A106" s="34">
        <f>'3. indicatori CT_valori_nom'!A106</f>
        <v>65021</v>
      </c>
      <c r="B106" s="34" t="str">
        <f>'3. indicatori CT_valori_nom'!B106</f>
        <v>CAMEROTA</v>
      </c>
      <c r="C106" s="34" t="str">
        <f>'3. indicatori CT_valori_nom'!C106</f>
        <v>CAMPANIA</v>
      </c>
      <c r="D106" s="34">
        <f>'3. indicatori CT_valori_nom'!D106</f>
        <v>15397</v>
      </c>
      <c r="E106" s="34">
        <f>SUM('NORMALIZ_CT 5 REG'!E106:O106)/11</f>
        <v>0.44730354831649816</v>
      </c>
      <c r="F106" s="34">
        <f>SUM('NORMALIZ_CT 5 REG'!P106:X106)/9</f>
        <v>0.19919577530451826</v>
      </c>
      <c r="G106" s="34">
        <f>SUM('NORMALIZ_CT 5 REG'!Y106:AI106)/9</f>
        <v>0.35603616259852228</v>
      </c>
      <c r="H106" s="34">
        <f>SUM('NORMALIZ_CT 5 REG'!AJ106:AR106)/9</f>
        <v>5.9108538701989746E-2</v>
      </c>
      <c r="I106" s="34">
        <f>SUM('NORMALIZ_CT 5 REG'!AS106:AW106)/5</f>
        <v>0.30906200100104975</v>
      </c>
      <c r="J106" s="34">
        <f>SUM('NORMALIZ_CT 5 REG'!AX106:BD106)/6</f>
        <v>0.27149584971047763</v>
      </c>
      <c r="L106" s="54" t="s">
        <v>158</v>
      </c>
      <c r="M106" s="16">
        <v>0.49000096549352923</v>
      </c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</row>
    <row r="107" spans="1:223" x14ac:dyDescent="0.3">
      <c r="A107" s="34">
        <f>'3. indicatori CT_valori_nom'!A107</f>
        <v>65025</v>
      </c>
      <c r="B107" s="34" t="str">
        <f>'3. indicatori CT_valori_nom'!B107</f>
        <v>CAPACCIO</v>
      </c>
      <c r="C107" s="34" t="str">
        <f>'3. indicatori CT_valori_nom'!C107</f>
        <v>CAMPANIA</v>
      </c>
      <c r="D107" s="34">
        <f>'3. indicatori CT_valori_nom'!D107</f>
        <v>38020</v>
      </c>
      <c r="E107" s="34">
        <f>SUM('NORMALIZ_CT 5 REG'!E107:O107)/11</f>
        <v>0.47558090826927707</v>
      </c>
      <c r="F107" s="34">
        <f>SUM('NORMALIZ_CT 5 REG'!P107:X107)/9</f>
        <v>0.24340037784518032</v>
      </c>
      <c r="G107" s="34">
        <f>SUM('NORMALIZ_CT 5 REG'!Y107:AI107)/9</f>
        <v>0.33716287531824052</v>
      </c>
      <c r="H107" s="34">
        <f>SUM('NORMALIZ_CT 5 REG'!AJ107:AR107)/9</f>
        <v>8.5722060739527345E-2</v>
      </c>
      <c r="I107" s="34">
        <f>SUM('NORMALIZ_CT 5 REG'!AS107:AW107)/5</f>
        <v>0.30443910778376926</v>
      </c>
      <c r="J107" s="34">
        <f>SUM('NORMALIZ_CT 5 REG'!AX107:BD107)/6</f>
        <v>0.28736826493205575</v>
      </c>
      <c r="L107" s="54" t="s">
        <v>154</v>
      </c>
      <c r="M107" s="16">
        <v>0.48997996195828847</v>
      </c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</row>
    <row r="108" spans="1:223" x14ac:dyDescent="0.3">
      <c r="A108" s="34">
        <f>'3. indicatori CT_valori_nom'!A108</f>
        <v>65031</v>
      </c>
      <c r="B108" s="34" t="str">
        <f>'3. indicatori CT_valori_nom'!B108</f>
        <v>CASTELLABATE</v>
      </c>
      <c r="C108" s="34" t="str">
        <f>'3. indicatori CT_valori_nom'!C108</f>
        <v>CAMPANIA</v>
      </c>
      <c r="D108" s="34">
        <f>'3. indicatori CT_valori_nom'!D108</f>
        <v>13937</v>
      </c>
      <c r="E108" s="34">
        <f>SUM('NORMALIZ_CT 5 REG'!E108:O108)/11</f>
        <v>0.44712177094049843</v>
      </c>
      <c r="F108" s="34">
        <f>SUM('NORMALIZ_CT 5 REG'!P108:X108)/9</f>
        <v>0.15218051086129086</v>
      </c>
      <c r="G108" s="34">
        <f>SUM('NORMALIZ_CT 5 REG'!Y108:AI108)/9</f>
        <v>0.30667469883764997</v>
      </c>
      <c r="H108" s="34">
        <f>SUM('NORMALIZ_CT 5 REG'!AJ108:AR108)/9</f>
        <v>1.172064292762102E-2</v>
      </c>
      <c r="I108" s="34">
        <f>SUM('NORMALIZ_CT 5 REG'!AS108:AW108)/5</f>
        <v>0.3615684119733904</v>
      </c>
      <c r="J108" s="34">
        <f>SUM('NORMALIZ_CT 5 REG'!AX108:BD108)/6</f>
        <v>0.34344266476622121</v>
      </c>
      <c r="L108" s="54" t="s">
        <v>284</v>
      </c>
      <c r="M108" s="16">
        <v>0.48856264572651098</v>
      </c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</row>
    <row r="109" spans="1:223" x14ac:dyDescent="0.3">
      <c r="A109" s="34">
        <f>'3. indicatori CT_valori_nom'!A109</f>
        <v>65037</v>
      </c>
      <c r="B109" s="34" t="str">
        <f>'3. indicatori CT_valori_nom'!B109</f>
        <v>CAVA DE' TIRRENI</v>
      </c>
      <c r="C109" s="34" t="str">
        <f>'3. indicatori CT_valori_nom'!C109</f>
        <v>CAMPANIA</v>
      </c>
      <c r="D109" s="34">
        <f>'3. indicatori CT_valori_nom'!D109</f>
        <v>63702</v>
      </c>
      <c r="E109" s="34">
        <f>SUM('NORMALIZ_CT 5 REG'!E109:O109)/11</f>
        <v>0.52088005636226498</v>
      </c>
      <c r="F109" s="34">
        <f>SUM('NORMALIZ_CT 5 REG'!P109:X109)/9</f>
        <v>0.37597566215138772</v>
      </c>
      <c r="G109" s="34">
        <f>SUM('NORMALIZ_CT 5 REG'!Y109:AI109)/9</f>
        <v>0.3508699436935403</v>
      </c>
      <c r="H109" s="34">
        <f>SUM('NORMALIZ_CT 5 REG'!AJ109:AR109)/9</f>
        <v>0.13009121210766283</v>
      </c>
      <c r="I109" s="34">
        <f>SUM('NORMALIZ_CT 5 REG'!AS109:AW109)/5</f>
        <v>0.24881559455615951</v>
      </c>
      <c r="J109" s="34">
        <f>SUM('NORMALIZ_CT 5 REG'!AX109:BD109)/6</f>
        <v>0.4278034152965442</v>
      </c>
      <c r="L109" s="54" t="s">
        <v>2057</v>
      </c>
      <c r="M109" s="16">
        <v>0.48815870880492701</v>
      </c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</row>
    <row r="110" spans="1:223" x14ac:dyDescent="0.3">
      <c r="A110" s="34">
        <f>'3. indicatori CT_valori_nom'!A110</f>
        <v>65050</v>
      </c>
      <c r="B110" s="34" t="str">
        <f>'3. indicatori CT_valori_nom'!B110</f>
        <v>EBOLI</v>
      </c>
      <c r="C110" s="34" t="str">
        <f>'3. indicatori CT_valori_nom'!C110</f>
        <v>CAMPANIA</v>
      </c>
      <c r="D110" s="34">
        <f>'3. indicatori CT_valori_nom'!D110</f>
        <v>62964</v>
      </c>
      <c r="E110" s="34">
        <f>SUM('NORMALIZ_CT 5 REG'!E110:O110)/11</f>
        <v>0.52298735730630441</v>
      </c>
      <c r="F110" s="34">
        <f>SUM('NORMALIZ_CT 5 REG'!P110:X110)/9</f>
        <v>0.31066792274245342</v>
      </c>
      <c r="G110" s="34">
        <f>SUM('NORMALIZ_CT 5 REG'!Y110:AI110)/9</f>
        <v>0.37231608513300279</v>
      </c>
      <c r="H110" s="34">
        <f>SUM('NORMALIZ_CT 5 REG'!AJ110:AR110)/9</f>
        <v>0.14917231665838968</v>
      </c>
      <c r="I110" s="34">
        <f>SUM('NORMALIZ_CT 5 REG'!AS110:AW110)/5</f>
        <v>0.30975617441730074</v>
      </c>
      <c r="J110" s="34">
        <f>SUM('NORMALIZ_CT 5 REG'!AX110:BD110)/6</f>
        <v>0.1768497276422577</v>
      </c>
      <c r="L110" s="54" t="s">
        <v>285</v>
      </c>
      <c r="M110" s="16">
        <v>0.48750030298905833</v>
      </c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</row>
    <row r="111" spans="1:223" ht="31.2" x14ac:dyDescent="0.3">
      <c r="A111" s="34">
        <f>'3. indicatori CT_valori_nom'!A111</f>
        <v>65067</v>
      </c>
      <c r="B111" s="34" t="str">
        <f>'3. indicatori CT_valori_nom'!B111</f>
        <v>MERCATO SAN SEVERINO</v>
      </c>
      <c r="C111" s="34" t="str">
        <f>'3. indicatori CT_valori_nom'!C111</f>
        <v>CAMPANIA</v>
      </c>
      <c r="D111" s="34">
        <f>'3. indicatori CT_valori_nom'!D111</f>
        <v>71193</v>
      </c>
      <c r="E111" s="34">
        <f>SUM('NORMALIZ_CT 5 REG'!E111:O111)/11</f>
        <v>0.60441051475120677</v>
      </c>
      <c r="F111" s="34">
        <f>SUM('NORMALIZ_CT 5 REG'!P111:X111)/9</f>
        <v>0.3100661332050455</v>
      </c>
      <c r="G111" s="34">
        <f>SUM('NORMALIZ_CT 5 REG'!Y111:AI111)/9</f>
        <v>0.36065975621288959</v>
      </c>
      <c r="H111" s="34">
        <f>SUM('NORMALIZ_CT 5 REG'!AJ111:AR111)/9</f>
        <v>0.12734729435251518</v>
      </c>
      <c r="I111" s="34">
        <f>SUM('NORMALIZ_CT 5 REG'!AS111:AW111)/5</f>
        <v>0.48817638476710279</v>
      </c>
      <c r="J111" s="34">
        <f>SUM('NORMALIZ_CT 5 REG'!AX111:BD111)/6</f>
        <v>0.23198445737345486</v>
      </c>
      <c r="L111" s="54" t="s">
        <v>193</v>
      </c>
      <c r="M111" s="16">
        <v>0.4859955870415128</v>
      </c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</row>
    <row r="112" spans="1:223" x14ac:dyDescent="0.3">
      <c r="A112" s="34">
        <f>'3. indicatori CT_valori_nom'!A112</f>
        <v>65078</v>
      </c>
      <c r="B112" s="34" t="str">
        <f>'3. indicatori CT_valori_nom'!B112</f>
        <v>NOCERA INFERIORE</v>
      </c>
      <c r="C112" s="34" t="str">
        <f>'3. indicatori CT_valori_nom'!C112</f>
        <v>CAMPANIA</v>
      </c>
      <c r="D112" s="34">
        <f>'3. indicatori CT_valori_nom'!D112</f>
        <v>103047</v>
      </c>
      <c r="E112" s="34">
        <f>SUM('NORMALIZ_CT 5 REG'!E112:O112)/11</f>
        <v>0.52581772445010311</v>
      </c>
      <c r="F112" s="34">
        <f>SUM('NORMALIZ_CT 5 REG'!P112:X112)/9</f>
        <v>0.43959967165611835</v>
      </c>
      <c r="G112" s="34">
        <f>SUM('NORMALIZ_CT 5 REG'!Y112:AI112)/9</f>
        <v>0.33262197416373768</v>
      </c>
      <c r="H112" s="34">
        <f>SUM('NORMALIZ_CT 5 REG'!AJ112:AR112)/9</f>
        <v>0.17455724326157526</v>
      </c>
      <c r="I112" s="34">
        <f>SUM('NORMALIZ_CT 5 REG'!AS112:AW112)/5</f>
        <v>0.3037925156048909</v>
      </c>
      <c r="J112" s="34">
        <f>SUM('NORMALIZ_CT 5 REG'!AX112:BD112)/6</f>
        <v>0.17334635118186839</v>
      </c>
      <c r="L112" s="54" t="s">
        <v>141</v>
      </c>
      <c r="M112" s="16">
        <v>0.48273075201709637</v>
      </c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</row>
    <row r="113" spans="1:223" x14ac:dyDescent="0.3">
      <c r="A113" s="34">
        <f>'3. indicatori CT_valori_nom'!A113</f>
        <v>65083</v>
      </c>
      <c r="B113" s="34" t="str">
        <f>'3. indicatori CT_valori_nom'!B113</f>
        <v>OLIVETO CITRA</v>
      </c>
      <c r="C113" s="34" t="str">
        <f>'3. indicatori CT_valori_nom'!C113</f>
        <v>CAMPANIA</v>
      </c>
      <c r="D113" s="34">
        <f>'3. indicatori CT_valori_nom'!D113</f>
        <v>14977</v>
      </c>
      <c r="E113" s="34">
        <f>SUM('NORMALIZ_CT 5 REG'!E113:O113)/11</f>
        <v>0.42561520143740206</v>
      </c>
      <c r="F113" s="34">
        <f>SUM('NORMALIZ_CT 5 REG'!P113:X113)/9</f>
        <v>0.12155444533713539</v>
      </c>
      <c r="G113" s="34">
        <f>SUM('NORMALIZ_CT 5 REG'!Y113:AI113)/9</f>
        <v>0.31770913379972276</v>
      </c>
      <c r="H113" s="34">
        <f>SUM('NORMALIZ_CT 5 REG'!AJ113:AR113)/9</f>
        <v>0.13841037121258504</v>
      </c>
      <c r="I113" s="34">
        <f>SUM('NORMALIZ_CT 5 REG'!AS113:AW113)/5</f>
        <v>0.45272097361949976</v>
      </c>
      <c r="J113" s="34">
        <f>SUM('NORMALIZ_CT 5 REG'!AX113:BD113)/6</f>
        <v>0.16291851394767196</v>
      </c>
      <c r="L113" s="54" t="s">
        <v>174</v>
      </c>
      <c r="M113" s="16">
        <v>0.48202735919957168</v>
      </c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</row>
    <row r="114" spans="1:223" x14ac:dyDescent="0.3">
      <c r="A114" s="34">
        <f>'3. indicatori CT_valori_nom'!A114</f>
        <v>65087</v>
      </c>
      <c r="B114" s="34" t="str">
        <f>'3. indicatori CT_valori_nom'!B114</f>
        <v>PADULA</v>
      </c>
      <c r="C114" s="34" t="str">
        <f>'3. indicatori CT_valori_nom'!C114</f>
        <v>CAMPANIA</v>
      </c>
      <c r="D114" s="34">
        <f>'3. indicatori CT_valori_nom'!D114</f>
        <v>18423</v>
      </c>
      <c r="E114" s="34">
        <f>SUM('NORMALIZ_CT 5 REG'!E114:O114)/11</f>
        <v>0.42723851378562294</v>
      </c>
      <c r="F114" s="34">
        <f>SUM('NORMALIZ_CT 5 REG'!P114:X114)/9</f>
        <v>0.19893192702709225</v>
      </c>
      <c r="G114" s="34">
        <f>SUM('NORMALIZ_CT 5 REG'!Y114:AI114)/9</f>
        <v>0.37106600263797807</v>
      </c>
      <c r="H114" s="34">
        <f>SUM('NORMALIZ_CT 5 REG'!AJ114:AR114)/9</f>
        <v>6.7430429950155343E-2</v>
      </c>
      <c r="I114" s="34">
        <f>SUM('NORMALIZ_CT 5 REG'!AS114:AW114)/5</f>
        <v>0.3263772473267168</v>
      </c>
      <c r="J114" s="34">
        <f>SUM('NORMALIZ_CT 5 REG'!AX114:BD114)/6</f>
        <v>0.26352113258400583</v>
      </c>
      <c r="L114" s="54" t="s">
        <v>248</v>
      </c>
      <c r="M114" s="16">
        <v>0.48172480220554842</v>
      </c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</row>
    <row r="115" spans="1:223" x14ac:dyDescent="0.3">
      <c r="A115" s="34">
        <f>'3. indicatori CT_valori_nom'!A115</f>
        <v>65088</v>
      </c>
      <c r="B115" s="34" t="str">
        <f>'3. indicatori CT_valori_nom'!B115</f>
        <v>PAGANI</v>
      </c>
      <c r="C115" s="34" t="str">
        <f>'3. indicatori CT_valori_nom'!C115</f>
        <v>CAMPANIA</v>
      </c>
      <c r="D115" s="34">
        <f>'3. indicatori CT_valori_nom'!D115</f>
        <v>91732</v>
      </c>
      <c r="E115" s="34">
        <f>SUM('NORMALIZ_CT 5 REG'!E115:O115)/11</f>
        <v>0.55301779877231605</v>
      </c>
      <c r="F115" s="34">
        <f>SUM('NORMALIZ_CT 5 REG'!P115:X115)/9</f>
        <v>0.39103540312675994</v>
      </c>
      <c r="G115" s="34">
        <f>SUM('NORMALIZ_CT 5 REG'!Y115:AI115)/9</f>
        <v>0.47425587206820563</v>
      </c>
      <c r="H115" s="34">
        <f>SUM('NORMALIZ_CT 5 REG'!AJ115:AR115)/9</f>
        <v>0.12435347440517092</v>
      </c>
      <c r="I115" s="34">
        <f>SUM('NORMALIZ_CT 5 REG'!AS115:AW115)/5</f>
        <v>0.13498284568178764</v>
      </c>
      <c r="J115" s="34">
        <f>SUM('NORMALIZ_CT 5 REG'!AX115:BD115)/6</f>
        <v>0.17326878743872479</v>
      </c>
      <c r="L115" s="54" t="s">
        <v>2081</v>
      </c>
      <c r="M115" s="16">
        <v>0.48145143906958848</v>
      </c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</row>
    <row r="116" spans="1:223" ht="31.2" x14ac:dyDescent="0.3">
      <c r="A116" s="34">
        <f>'3. indicatori CT_valori_nom'!A116</f>
        <v>65099</v>
      </c>
      <c r="B116" s="34" t="str">
        <f>'3. indicatori CT_valori_nom'!B116</f>
        <v>PONTECAGNANO FAIANO</v>
      </c>
      <c r="C116" s="34" t="str">
        <f>'3. indicatori CT_valori_nom'!C116</f>
        <v>CAMPANIA</v>
      </c>
      <c r="D116" s="34">
        <f>'3. indicatori CT_valori_nom'!D116</f>
        <v>64726</v>
      </c>
      <c r="E116" s="34">
        <f>SUM('NORMALIZ_CT 5 REG'!E116:O116)/11</f>
        <v>0.56288319409547227</v>
      </c>
      <c r="F116" s="34">
        <f>SUM('NORMALIZ_CT 5 REG'!P116:X116)/9</f>
        <v>0.27853441942367946</v>
      </c>
      <c r="G116" s="34">
        <f>SUM('NORMALIZ_CT 5 REG'!Y116:AI116)/9</f>
        <v>0.37465129160416055</v>
      </c>
      <c r="H116" s="34">
        <f>SUM('NORMALIZ_CT 5 REG'!AJ116:AR116)/9</f>
        <v>9.9580357222978991E-2</v>
      </c>
      <c r="I116" s="34">
        <f>SUM('NORMALIZ_CT 5 REG'!AS116:AW116)/5</f>
        <v>0.24903505653676028</v>
      </c>
      <c r="J116" s="34">
        <f>SUM('NORMALIZ_CT 5 REG'!AX116:BD116)/6</f>
        <v>0.24320910836590634</v>
      </c>
      <c r="L116" s="54" t="s">
        <v>295</v>
      </c>
      <c r="M116" s="16">
        <v>0.48144811843042579</v>
      </c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</row>
    <row r="117" spans="1:223" x14ac:dyDescent="0.3">
      <c r="A117" s="34">
        <f>'3. indicatori CT_valori_nom'!A117</f>
        <v>65106</v>
      </c>
      <c r="B117" s="34" t="str">
        <f>'3. indicatori CT_valori_nom'!B117</f>
        <v>ROCCADASPIDE</v>
      </c>
      <c r="C117" s="34" t="str">
        <f>'3. indicatori CT_valori_nom'!C117</f>
        <v>CAMPANIA</v>
      </c>
      <c r="D117" s="34">
        <f>'3. indicatori CT_valori_nom'!D117</f>
        <v>22616</v>
      </c>
      <c r="E117" s="34">
        <f>SUM('NORMALIZ_CT 5 REG'!E117:O117)/11</f>
        <v>0.40733855158426802</v>
      </c>
      <c r="F117" s="34">
        <f>SUM('NORMALIZ_CT 5 REG'!P117:X117)/9</f>
        <v>2.1902354847137331E-2</v>
      </c>
      <c r="G117" s="34">
        <f>SUM('NORMALIZ_CT 5 REG'!Y117:AI117)/9</f>
        <v>0.2972107990768495</v>
      </c>
      <c r="H117" s="34">
        <f>SUM('NORMALIZ_CT 5 REG'!AJ117:AR117)/9</f>
        <v>9.067382958237756E-2</v>
      </c>
      <c r="I117" s="34">
        <f>SUM('NORMALIZ_CT 5 REG'!AS117:AW117)/5</f>
        <v>0.56925134824000811</v>
      </c>
      <c r="J117" s="34">
        <f>SUM('NORMALIZ_CT 5 REG'!AX117:BD117)/6</f>
        <v>0.27015936551653569</v>
      </c>
      <c r="L117" s="54" t="s">
        <v>261</v>
      </c>
      <c r="M117" s="16">
        <v>0.48134999891324382</v>
      </c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</row>
    <row r="118" spans="1:223" x14ac:dyDescent="0.3">
      <c r="A118" s="34">
        <f>'3. indicatori CT_valori_nom'!A118</f>
        <v>65114</v>
      </c>
      <c r="B118" s="34" t="str">
        <f>'3. indicatori CT_valori_nom'!B118</f>
        <v>SALA CONSILINA</v>
      </c>
      <c r="C118" s="34" t="str">
        <f>'3. indicatori CT_valori_nom'!C118</f>
        <v>CAMPANIA</v>
      </c>
      <c r="D118" s="34">
        <f>'3. indicatori CT_valori_nom'!D118</f>
        <v>41104</v>
      </c>
      <c r="E118" s="34">
        <f>SUM('NORMALIZ_CT 5 REG'!E118:O118)/11</f>
        <v>0.4674574377371758</v>
      </c>
      <c r="F118" s="34">
        <f>SUM('NORMALIZ_CT 5 REG'!P118:X118)/9</f>
        <v>0.21727001576890531</v>
      </c>
      <c r="G118" s="34">
        <f>SUM('NORMALIZ_CT 5 REG'!Y118:AI118)/9</f>
        <v>0.3522280069964619</v>
      </c>
      <c r="H118" s="34">
        <f>SUM('NORMALIZ_CT 5 REG'!AJ118:AR118)/9</f>
        <v>0.12256434323089249</v>
      </c>
      <c r="I118" s="34">
        <f>SUM('NORMALIZ_CT 5 REG'!AS118:AW118)/5</f>
        <v>0.33144053175730787</v>
      </c>
      <c r="J118" s="34">
        <f>SUM('NORMALIZ_CT 5 REG'!AX118:BD118)/6</f>
        <v>0.25286710571732857</v>
      </c>
      <c r="L118" s="54" t="s">
        <v>236</v>
      </c>
      <c r="M118" s="16">
        <v>0.48134769360146606</v>
      </c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</row>
    <row r="119" spans="1:223" x14ac:dyDescent="0.3">
      <c r="A119" s="34">
        <f>'3. indicatori CT_valori_nom'!A119</f>
        <v>65116</v>
      </c>
      <c r="B119" s="34" t="str">
        <f>'3. indicatori CT_valori_nom'!B119</f>
        <v>SALERNO</v>
      </c>
      <c r="C119" s="34" t="str">
        <f>'3. indicatori CT_valori_nom'!C119</f>
        <v>CAMPANIA</v>
      </c>
      <c r="D119" s="34">
        <f>'3. indicatori CT_valori_nom'!D119</f>
        <v>135261</v>
      </c>
      <c r="E119" s="34">
        <f>SUM('NORMALIZ_CT 5 REG'!E119:O119)/11</f>
        <v>0.5857453289839708</v>
      </c>
      <c r="F119" s="34">
        <f>SUM('NORMALIZ_CT 5 REG'!P119:X119)/9</f>
        <v>0.52940834659570968</v>
      </c>
      <c r="G119" s="34">
        <f>SUM('NORMALIZ_CT 5 REG'!Y119:AI119)/9</f>
        <v>0.25270531298188686</v>
      </c>
      <c r="H119" s="34">
        <f>SUM('NORMALIZ_CT 5 REG'!AJ119:AR119)/9</f>
        <v>0.2174177353003659</v>
      </c>
      <c r="I119" s="34">
        <f>SUM('NORMALIZ_CT 5 REG'!AS119:AW119)/5</f>
        <v>0.43522825216250755</v>
      </c>
      <c r="J119" s="34">
        <f>SUM('NORMALIZ_CT 5 REG'!AX119:BD119)/6</f>
        <v>0.51150276719575327</v>
      </c>
      <c r="L119" s="54" t="s">
        <v>260</v>
      </c>
      <c r="M119" s="16">
        <v>0.48040069204055252</v>
      </c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</row>
    <row r="120" spans="1:223" x14ac:dyDescent="0.3">
      <c r="A120" s="34">
        <f>'3. indicatori CT_valori_nom'!A120</f>
        <v>65134</v>
      </c>
      <c r="B120" s="34" t="str">
        <f>'3. indicatori CT_valori_nom'!B120</f>
        <v>SAPRI</v>
      </c>
      <c r="C120" s="34" t="str">
        <f>'3. indicatori CT_valori_nom'!C120</f>
        <v>CAMPANIA</v>
      </c>
      <c r="D120" s="34">
        <f>'3. indicatori CT_valori_nom'!D120</f>
        <v>32300</v>
      </c>
      <c r="E120" s="34">
        <f>SUM('NORMALIZ_CT 5 REG'!E120:O120)/11</f>
        <v>0.46044504992275626</v>
      </c>
      <c r="F120" s="34">
        <f>SUM('NORMALIZ_CT 5 REG'!P120:X120)/9</f>
        <v>0.24566460080559593</v>
      </c>
      <c r="G120" s="34">
        <f>SUM('NORMALIZ_CT 5 REG'!Y120:AI120)/9</f>
        <v>0.34383806573275177</v>
      </c>
      <c r="H120" s="34">
        <f>SUM('NORMALIZ_CT 5 REG'!AJ120:AR120)/9</f>
        <v>6.91151520240047E-2</v>
      </c>
      <c r="I120" s="34">
        <f>SUM('NORMALIZ_CT 5 REG'!AS120:AW120)/5</f>
        <v>0.44453885161180534</v>
      </c>
      <c r="J120" s="34">
        <f>SUM('NORMALIZ_CT 5 REG'!AX120:BD120)/6</f>
        <v>0.20149910275744964</v>
      </c>
      <c r="L120" s="54" t="s">
        <v>247</v>
      </c>
      <c r="M120" s="16">
        <v>0.48008891259739567</v>
      </c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</row>
    <row r="121" spans="1:223" x14ac:dyDescent="0.3">
      <c r="A121" s="34">
        <f>'3. indicatori CT_valori_nom'!A121</f>
        <v>65135</v>
      </c>
      <c r="B121" s="34" t="str">
        <f>'3. indicatori CT_valori_nom'!B121</f>
        <v>SARNO</v>
      </c>
      <c r="C121" s="34" t="str">
        <f>'3. indicatori CT_valori_nom'!C121</f>
        <v>CAMPANIA</v>
      </c>
      <c r="D121" s="34">
        <f>'3. indicatori CT_valori_nom'!D121</f>
        <v>42476</v>
      </c>
      <c r="E121" s="34">
        <f>SUM('NORMALIZ_CT 5 REG'!E121:O121)/11</f>
        <v>0.52968308801011488</v>
      </c>
      <c r="F121" s="34">
        <f>SUM('NORMALIZ_CT 5 REG'!P121:X121)/9</f>
        <v>0.34645907234545059</v>
      </c>
      <c r="G121" s="34">
        <f>SUM('NORMALIZ_CT 5 REG'!Y121:AI121)/9</f>
        <v>0.3323733552485153</v>
      </c>
      <c r="H121" s="34">
        <f>SUM('NORMALIZ_CT 5 REG'!AJ121:AR121)/9</f>
        <v>0.14458310208212841</v>
      </c>
      <c r="I121" s="34">
        <f>SUM('NORMALIZ_CT 5 REG'!AS121:AW121)/5</f>
        <v>0.26872360596377737</v>
      </c>
      <c r="J121" s="34">
        <f>SUM('NORMALIZ_CT 5 REG'!AX121:BD121)/6</f>
        <v>0.17691367927669135</v>
      </c>
      <c r="L121" s="54" t="s">
        <v>2065</v>
      </c>
      <c r="M121" s="16">
        <v>0.47874727074091689</v>
      </c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</row>
    <row r="122" spans="1:223" x14ac:dyDescent="0.3">
      <c r="A122" s="34">
        <f>'3. indicatori CT_valori_nom'!A122</f>
        <v>65137</v>
      </c>
      <c r="B122" s="34" t="str">
        <f>'3. indicatori CT_valori_nom'!B122</f>
        <v>SCAFATI</v>
      </c>
      <c r="C122" s="34" t="str">
        <f>'3. indicatori CT_valori_nom'!C122</f>
        <v>CAMPANIA</v>
      </c>
      <c r="D122" s="34">
        <f>'3. indicatori CT_valori_nom'!D122</f>
        <v>50787</v>
      </c>
      <c r="E122" s="34">
        <f>SUM('NORMALIZ_CT 5 REG'!E122:O122)/11</f>
        <v>0.49114633559319143</v>
      </c>
      <c r="F122" s="34">
        <f>SUM('NORMALIZ_CT 5 REG'!P122:X122)/9</f>
        <v>0.40147918458118237</v>
      </c>
      <c r="G122" s="34">
        <f>SUM('NORMALIZ_CT 5 REG'!Y122:AI122)/9</f>
        <v>0.4045550205852807</v>
      </c>
      <c r="H122" s="34">
        <f>SUM('NORMALIZ_CT 5 REG'!AJ122:AR122)/9</f>
        <v>0.16411568418945524</v>
      </c>
      <c r="I122" s="34">
        <f>SUM('NORMALIZ_CT 5 REG'!AS122:AW122)/5</f>
        <v>0.20810763488341996</v>
      </c>
      <c r="J122" s="34">
        <f>SUM('NORMALIZ_CT 5 REG'!AX122:BD122)/6</f>
        <v>0.24633541605774631</v>
      </c>
      <c r="L122" s="54" t="s">
        <v>2056</v>
      </c>
      <c r="M122" s="16">
        <v>0.4786334680457866</v>
      </c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</row>
    <row r="123" spans="1:223" x14ac:dyDescent="0.3">
      <c r="A123" s="34">
        <f>'3. indicatori CT_valori_nom'!A123</f>
        <v>65154</v>
      </c>
      <c r="B123" s="34" t="str">
        <f>'3. indicatori CT_valori_nom'!B123</f>
        <v>VALLO DELLA LUCANIA</v>
      </c>
      <c r="C123" s="34" t="str">
        <f>'3. indicatori CT_valori_nom'!C123</f>
        <v>CAMPANIA</v>
      </c>
      <c r="D123" s="34">
        <f>'3. indicatori CT_valori_nom'!D123</f>
        <v>81243</v>
      </c>
      <c r="E123" s="34">
        <f>SUM('NORMALIZ_CT 5 REG'!E123:O123)/11</f>
        <v>0.51624956691791468</v>
      </c>
      <c r="F123" s="34">
        <f>SUM('NORMALIZ_CT 5 REG'!P123:X123)/9</f>
        <v>0.24188347169004873</v>
      </c>
      <c r="G123" s="34">
        <f>SUM('NORMALIZ_CT 5 REG'!Y123:AI123)/9</f>
        <v>0.34818387470583029</v>
      </c>
      <c r="H123" s="34">
        <f>SUM('NORMALIZ_CT 5 REG'!AJ123:AR123)/9</f>
        <v>0.17443695984177576</v>
      </c>
      <c r="I123" s="34">
        <f>SUM('NORMALIZ_CT 5 REG'!AS123:AW123)/5</f>
        <v>0.55995988857687207</v>
      </c>
      <c r="J123" s="34">
        <f>SUM('NORMALIZ_CT 5 REG'!AX123:BD123)/6</f>
        <v>0.24521579467803414</v>
      </c>
      <c r="L123" s="54" t="s">
        <v>2055</v>
      </c>
      <c r="M123" s="16">
        <v>0.47850166965057589</v>
      </c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</row>
    <row r="124" spans="1:223" x14ac:dyDescent="0.3">
      <c r="A124" s="34">
        <f>'3. indicatori CT_valori_nom'!A124</f>
        <v>71020</v>
      </c>
      <c r="B124" s="34" t="str">
        <f>'3. indicatori CT_valori_nom'!B124</f>
        <v>CERIGNOLA</v>
      </c>
      <c r="C124" s="34" t="str">
        <f>'3. indicatori CT_valori_nom'!C124</f>
        <v>PUGLIA</v>
      </c>
      <c r="D124" s="34">
        <f>'3. indicatori CT_valori_nom'!D124</f>
        <v>61711</v>
      </c>
      <c r="E124" s="34">
        <f>SUM('NORMALIZ_CT 5 REG'!E124:O124)/11</f>
        <v>0.49803176702533564</v>
      </c>
      <c r="F124" s="34">
        <f>SUM('NORMALIZ_CT 5 REG'!P124:X124)/9</f>
        <v>0.30067753798732116</v>
      </c>
      <c r="G124" s="34">
        <f>SUM('NORMALIZ_CT 5 REG'!Y124:AI124)/9</f>
        <v>0.4118485550891996</v>
      </c>
      <c r="H124" s="34">
        <f>SUM('NORMALIZ_CT 5 REG'!AJ124:AR124)/9</f>
        <v>0.19155741393300088</v>
      </c>
      <c r="I124" s="34">
        <f>SUM('NORMALIZ_CT 5 REG'!AS124:AW124)/5</f>
        <v>0.28924257844494428</v>
      </c>
      <c r="J124" s="34">
        <f>SUM('NORMALIZ_CT 5 REG'!AX124:BD124)/6</f>
        <v>0.11565591220120186</v>
      </c>
      <c r="L124" s="54" t="s">
        <v>196</v>
      </c>
      <c r="M124" s="16">
        <v>0.47784473131295968</v>
      </c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</row>
    <row r="125" spans="1:223" x14ac:dyDescent="0.3">
      <c r="A125" s="34">
        <f>'3. indicatori CT_valori_nom'!A125</f>
        <v>71022</v>
      </c>
      <c r="B125" s="34" t="str">
        <f>'3. indicatori CT_valori_nom'!B125</f>
        <v>DELICETO</v>
      </c>
      <c r="C125" s="34" t="str">
        <f>'3. indicatori CT_valori_nom'!C125</f>
        <v>PUGLIA</v>
      </c>
      <c r="D125" s="34">
        <f>'3. indicatori CT_valori_nom'!D125</f>
        <v>76113</v>
      </c>
      <c r="E125" s="34">
        <f>SUM('NORMALIZ_CT 5 REG'!E125:O125)/11</f>
        <v>0.4786334680457866</v>
      </c>
      <c r="F125" s="34">
        <f>SUM('NORMALIZ_CT 5 REG'!P125:X125)/9</f>
        <v>0.16759067340111183</v>
      </c>
      <c r="G125" s="34">
        <f>SUM('NORMALIZ_CT 5 REG'!Y125:AI125)/9</f>
        <v>0.37947660919467935</v>
      </c>
      <c r="H125" s="34">
        <f>SUM('NORMALIZ_CT 5 REG'!AJ125:AR125)/9</f>
        <v>6.939039317791186E-2</v>
      </c>
      <c r="I125" s="34">
        <f>SUM('NORMALIZ_CT 5 REG'!AS125:AW125)/5</f>
        <v>0.40381116889904983</v>
      </c>
      <c r="J125" s="34">
        <f>SUM('NORMALIZ_CT 5 REG'!AX125:BD125)/6</f>
        <v>0.27129913995034399</v>
      </c>
      <c r="L125" s="54" t="s">
        <v>164</v>
      </c>
      <c r="M125" s="16">
        <v>0.47558090826927707</v>
      </c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</row>
    <row r="126" spans="1:223" x14ac:dyDescent="0.3">
      <c r="A126" s="34">
        <f>'3. indicatori CT_valori_nom'!A126</f>
        <v>71024</v>
      </c>
      <c r="B126" s="34" t="str">
        <f>'3. indicatori CT_valori_nom'!B126</f>
        <v>FOGGIA</v>
      </c>
      <c r="C126" s="34" t="str">
        <f>'3. indicatori CT_valori_nom'!C126</f>
        <v>PUGLIA</v>
      </c>
      <c r="D126" s="34">
        <f>'3. indicatori CT_valori_nom'!D126</f>
        <v>152770</v>
      </c>
      <c r="E126" s="34">
        <f>SUM('NORMALIZ_CT 5 REG'!E126:O126)/11</f>
        <v>0.57000073657137407</v>
      </c>
      <c r="F126" s="34">
        <f>SUM('NORMALIZ_CT 5 REG'!P126:X126)/9</f>
        <v>0.39755837310319303</v>
      </c>
      <c r="G126" s="34">
        <f>SUM('NORMALIZ_CT 5 REG'!Y126:AI126)/9</f>
        <v>0.32903508369342016</v>
      </c>
      <c r="H126" s="34">
        <f>SUM('NORMALIZ_CT 5 REG'!AJ126:AR126)/9</f>
        <v>0.23500056272605996</v>
      </c>
      <c r="I126" s="34">
        <f>SUM('NORMALIZ_CT 5 REG'!AS126:AW126)/5</f>
        <v>0.43908756913918923</v>
      </c>
      <c r="J126" s="34">
        <f>SUM('NORMALIZ_CT 5 REG'!AX126:BD126)/6</f>
        <v>0.34507051599297128</v>
      </c>
      <c r="L126" s="54" t="s">
        <v>280</v>
      </c>
      <c r="M126" s="16">
        <v>0.47541315869475315</v>
      </c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</row>
    <row r="127" spans="1:223" x14ac:dyDescent="0.3">
      <c r="A127" s="34">
        <f>'3. indicatori CT_valori_nom'!A127</f>
        <v>71028</v>
      </c>
      <c r="B127" s="34" t="str">
        <f>'3. indicatori CT_valori_nom'!B127</f>
        <v>LUCERA</v>
      </c>
      <c r="C127" s="34" t="str">
        <f>'3. indicatori CT_valori_nom'!C127</f>
        <v>PUGLIA</v>
      </c>
      <c r="D127" s="34">
        <f>'3. indicatori CT_valori_nom'!D127</f>
        <v>55205</v>
      </c>
      <c r="E127" s="34">
        <f>SUM('NORMALIZ_CT 5 REG'!E127:O127)/11</f>
        <v>0.46033794222889984</v>
      </c>
      <c r="F127" s="34">
        <f>SUM('NORMALIZ_CT 5 REG'!P127:X127)/9</f>
        <v>9.6905971868473689E-2</v>
      </c>
      <c r="G127" s="34">
        <f>SUM('NORMALIZ_CT 5 REG'!Y127:AI127)/9</f>
        <v>0.41435877448429165</v>
      </c>
      <c r="H127" s="34">
        <f>SUM('NORMALIZ_CT 5 REG'!AJ127:AR127)/9</f>
        <v>5.1298864861208625E-2</v>
      </c>
      <c r="I127" s="34">
        <f>SUM('NORMALIZ_CT 5 REG'!AS127:AW127)/5</f>
        <v>0.41649263531666281</v>
      </c>
      <c r="J127" s="34">
        <f>SUM('NORMALIZ_CT 5 REG'!AX127:BD127)/6</f>
        <v>0.23985841786428744</v>
      </c>
      <c r="L127" s="54" t="s">
        <v>304</v>
      </c>
      <c r="M127" s="16">
        <v>0.47466265382386136</v>
      </c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</row>
    <row r="128" spans="1:223" x14ac:dyDescent="0.3">
      <c r="A128" s="34">
        <f>'3. indicatori CT_valori_nom'!A128</f>
        <v>71029</v>
      </c>
      <c r="B128" s="34" t="str">
        <f>'3. indicatori CT_valori_nom'!B128</f>
        <v>MANFREDONIA</v>
      </c>
      <c r="C128" s="34" t="str">
        <f>'3. indicatori CT_valori_nom'!C128</f>
        <v>PUGLIA</v>
      </c>
      <c r="D128" s="34">
        <f>'3. indicatori CT_valori_nom'!D128</f>
        <v>90580</v>
      </c>
      <c r="E128" s="34">
        <f>SUM('NORMALIZ_CT 5 REG'!E128:O128)/11</f>
        <v>0.44552625340643365</v>
      </c>
      <c r="F128" s="34">
        <f>SUM('NORMALIZ_CT 5 REG'!P128:X128)/9</f>
        <v>0.14661658153289359</v>
      </c>
      <c r="G128" s="34">
        <f>SUM('NORMALIZ_CT 5 REG'!Y128:AI128)/9</f>
        <v>0.38742585117155293</v>
      </c>
      <c r="H128" s="34">
        <f>SUM('NORMALIZ_CT 5 REG'!AJ128:AR128)/9</f>
        <v>0.14743921137251262</v>
      </c>
      <c r="I128" s="34">
        <f>SUM('NORMALIZ_CT 5 REG'!AS128:AW128)/5</f>
        <v>0.30530408002002607</v>
      </c>
      <c r="J128" s="34">
        <f>SUM('NORMALIZ_CT 5 REG'!AX128:BD128)/6</f>
        <v>0.32048396406173413</v>
      </c>
      <c r="L128" s="54" t="s">
        <v>214</v>
      </c>
      <c r="M128" s="16">
        <v>0.47364416263652287</v>
      </c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</row>
    <row r="129" spans="1:223" ht="31.2" x14ac:dyDescent="0.3">
      <c r="A129" s="34">
        <f>'3. indicatori CT_valori_nom'!A129</f>
        <v>71046</v>
      </c>
      <c r="B129" s="34" t="str">
        <f>'3. indicatori CT_valori_nom'!B129</f>
        <v>SAN GIOVANNI ROTONDO</v>
      </c>
      <c r="C129" s="34" t="str">
        <f>'3. indicatori CT_valori_nom'!C129</f>
        <v>PUGLIA</v>
      </c>
      <c r="D129" s="34">
        <f>'3. indicatori CT_valori_nom'!D129</f>
        <v>43298</v>
      </c>
      <c r="E129" s="34">
        <f>SUM('NORMALIZ_CT 5 REG'!E129:O129)/11</f>
        <v>0.46522529999049311</v>
      </c>
      <c r="F129" s="34">
        <f>SUM('NORMALIZ_CT 5 REG'!P129:X129)/9</f>
        <v>0.12633136809353041</v>
      </c>
      <c r="G129" s="34">
        <f>SUM('NORMALIZ_CT 5 REG'!Y129:AI129)/9</f>
        <v>0.40303676669694233</v>
      </c>
      <c r="H129" s="34">
        <f>SUM('NORMALIZ_CT 5 REG'!AJ129:AR129)/9</f>
        <v>0.33082629678879877</v>
      </c>
      <c r="I129" s="34">
        <f>SUM('NORMALIZ_CT 5 REG'!AS129:AW129)/5</f>
        <v>0.27654104522442813</v>
      </c>
      <c r="J129" s="34">
        <f>SUM('NORMALIZ_CT 5 REG'!AX129:BD129)/6</f>
        <v>0.28446544203294472</v>
      </c>
      <c r="L129" s="54" t="s">
        <v>184</v>
      </c>
      <c r="M129" s="16">
        <v>0.47358357631039866</v>
      </c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</row>
    <row r="130" spans="1:223" x14ac:dyDescent="0.3">
      <c r="A130" s="34">
        <f>'3. indicatori CT_valori_nom'!A130</f>
        <v>71051</v>
      </c>
      <c r="B130" s="34" t="str">
        <f>'3. indicatori CT_valori_nom'!B130</f>
        <v>SAN SEVERO</v>
      </c>
      <c r="C130" s="34" t="str">
        <f>'3. indicatori CT_valori_nom'!C130</f>
        <v>PUGLIA</v>
      </c>
      <c r="D130" s="34">
        <f>'3. indicatori CT_valori_nom'!D130</f>
        <v>128948</v>
      </c>
      <c r="E130" s="34">
        <f>SUM('NORMALIZ_CT 5 REG'!E130:O130)/11</f>
        <v>0.49945660873451414</v>
      </c>
      <c r="F130" s="34">
        <f>SUM('NORMALIZ_CT 5 REG'!P130:X130)/9</f>
        <v>0.2876829668546107</v>
      </c>
      <c r="G130" s="34">
        <f>SUM('NORMALIZ_CT 5 REG'!Y130:AI130)/9</f>
        <v>0.41957860188932955</v>
      </c>
      <c r="H130" s="34">
        <f>SUM('NORMALIZ_CT 5 REG'!AJ130:AR130)/9</f>
        <v>8.7460373589947515E-2</v>
      </c>
      <c r="I130" s="34">
        <f>SUM('NORMALIZ_CT 5 REG'!AS130:AW130)/5</f>
        <v>0.3234123284100488</v>
      </c>
      <c r="J130" s="34">
        <f>SUM('NORMALIZ_CT 5 REG'!AX130:BD130)/6</f>
        <v>0.22781403144005108</v>
      </c>
      <c r="L130" s="54" t="s">
        <v>188</v>
      </c>
      <c r="M130" s="16">
        <v>0.47325583804233473</v>
      </c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</row>
    <row r="131" spans="1:223" x14ac:dyDescent="0.3">
      <c r="A131" s="34">
        <f>'3. indicatori CT_valori_nom'!A131</f>
        <v>71059</v>
      </c>
      <c r="B131" s="34" t="str">
        <f>'3. indicatori CT_valori_nom'!B131</f>
        <v>VICO DEL GARGANO</v>
      </c>
      <c r="C131" s="34" t="str">
        <f>'3. indicatori CT_valori_nom'!C131</f>
        <v>PUGLIA</v>
      </c>
      <c r="D131" s="34">
        <f>'3. indicatori CT_valori_nom'!D131</f>
        <v>25214</v>
      </c>
      <c r="E131" s="34">
        <f>SUM('NORMALIZ_CT 5 REG'!E131:O131)/11</f>
        <v>0.45847385688017978</v>
      </c>
      <c r="F131" s="34">
        <f>SUM('NORMALIZ_CT 5 REG'!P131:X131)/9</f>
        <v>0.1420694985539166</v>
      </c>
      <c r="G131" s="34">
        <f>SUM('NORMALIZ_CT 5 REG'!Y131:AI131)/9</f>
        <v>0.37044590702880942</v>
      </c>
      <c r="H131" s="34">
        <f>SUM('NORMALIZ_CT 5 REG'!AJ131:AR131)/9</f>
        <v>6.9250105994994621E-2</v>
      </c>
      <c r="I131" s="34">
        <f>SUM('NORMALIZ_CT 5 REG'!AS131:AW131)/5</f>
        <v>0.32300301232956519</v>
      </c>
      <c r="J131" s="34">
        <f>SUM('NORMALIZ_CT 5 REG'!AX131:BD131)/6</f>
        <v>0.28861145783135694</v>
      </c>
      <c r="L131" s="54" t="s">
        <v>229</v>
      </c>
      <c r="M131" s="16">
        <v>0.47274602539047517</v>
      </c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</row>
    <row r="132" spans="1:223" x14ac:dyDescent="0.3">
      <c r="A132" s="34">
        <f>'3. indicatori CT_valori_nom'!A132</f>
        <v>72004</v>
      </c>
      <c r="B132" s="34" t="str">
        <f>'3. indicatori CT_valori_nom'!B132</f>
        <v>ALTAMURA</v>
      </c>
      <c r="C132" s="34" t="str">
        <f>'3. indicatori CT_valori_nom'!C132</f>
        <v>PUGLIA</v>
      </c>
      <c r="D132" s="34">
        <f>'3. indicatori CT_valori_nom'!D132</f>
        <v>164060</v>
      </c>
      <c r="E132" s="34">
        <f>SUM('NORMALIZ_CT 5 REG'!E132:O132)/11</f>
        <v>0.51664470475224067</v>
      </c>
      <c r="F132" s="34">
        <f>SUM('NORMALIZ_CT 5 REG'!P132:X132)/9</f>
        <v>0.16545698197650408</v>
      </c>
      <c r="G132" s="34">
        <f>SUM('NORMALIZ_CT 5 REG'!Y132:AI132)/9</f>
        <v>0.41383277411319153</v>
      </c>
      <c r="H132" s="34">
        <f>SUM('NORMALIZ_CT 5 REG'!AJ132:AR132)/9</f>
        <v>0.14681667066420148</v>
      </c>
      <c r="I132" s="34">
        <f>SUM('NORMALIZ_CT 5 REG'!AS132:AW132)/5</f>
        <v>0.39674409106243763</v>
      </c>
      <c r="J132" s="34">
        <f>SUM('NORMALIZ_CT 5 REG'!AX132:BD132)/6</f>
        <v>0.26025532724053052</v>
      </c>
      <c r="L132" s="54" t="s">
        <v>160</v>
      </c>
      <c r="M132" s="16">
        <v>0.47186387788099682</v>
      </c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</row>
    <row r="133" spans="1:223" x14ac:dyDescent="0.3">
      <c r="A133" s="34">
        <f>'3. indicatori CT_valori_nom'!A133</f>
        <v>72006</v>
      </c>
      <c r="B133" s="34" t="str">
        <f>'3. indicatori CT_valori_nom'!B133</f>
        <v>BARI</v>
      </c>
      <c r="C133" s="34" t="str">
        <f>'3. indicatori CT_valori_nom'!C133</f>
        <v>PUGLIA</v>
      </c>
      <c r="D133" s="34">
        <f>'3. indicatori CT_valori_nom'!D133</f>
        <v>327361</v>
      </c>
      <c r="E133" s="34">
        <f>SUM('NORMALIZ_CT 5 REG'!E133:O133)/11</f>
        <v>0.55901009182165673</v>
      </c>
      <c r="F133" s="34">
        <f>SUM('NORMALIZ_CT 5 REG'!P133:X133)/9</f>
        <v>0.67962473372155507</v>
      </c>
      <c r="G133" s="34">
        <f>SUM('NORMALIZ_CT 5 REG'!Y133:AI133)/9</f>
        <v>0.50449858388271662</v>
      </c>
      <c r="H133" s="34">
        <f>SUM('NORMALIZ_CT 5 REG'!AJ133:AR133)/9</f>
        <v>0.295018808088364</v>
      </c>
      <c r="I133" s="34">
        <f>SUM('NORMALIZ_CT 5 REG'!AS133:AW133)/5</f>
        <v>0.48481580429552357</v>
      </c>
      <c r="J133" s="34">
        <f>SUM('NORMALIZ_CT 5 REG'!AX133:BD133)/6</f>
        <v>0.51997114484281914</v>
      </c>
      <c r="L133" s="54" t="s">
        <v>238</v>
      </c>
      <c r="M133" s="16">
        <v>0.47101743496109694</v>
      </c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</row>
    <row r="134" spans="1:223" x14ac:dyDescent="0.3">
      <c r="A134" s="34">
        <f>'3. indicatori CT_valori_nom'!A134</f>
        <v>72019</v>
      </c>
      <c r="B134" s="34" t="str">
        <f>'3. indicatori CT_valori_nom'!B134</f>
        <v>CONVERSANO</v>
      </c>
      <c r="C134" s="34" t="str">
        <f>'3. indicatori CT_valori_nom'!C134</f>
        <v>PUGLIA</v>
      </c>
      <c r="D134" s="34">
        <f>'3. indicatori CT_valori_nom'!D134</f>
        <v>51912</v>
      </c>
      <c r="E134" s="34">
        <f>SUM('NORMALIZ_CT 5 REG'!E134:O134)/11</f>
        <v>0.57497941911193917</v>
      </c>
      <c r="F134" s="34">
        <f>SUM('NORMALIZ_CT 5 REG'!P134:X134)/9</f>
        <v>0.29064455753568774</v>
      </c>
      <c r="G134" s="34">
        <f>SUM('NORMALIZ_CT 5 REG'!Y134:AI134)/9</f>
        <v>0.33395536807575738</v>
      </c>
      <c r="H134" s="34">
        <f>SUM('NORMALIZ_CT 5 REG'!AJ134:AR134)/9</f>
        <v>0.14201308182728711</v>
      </c>
      <c r="I134" s="34">
        <f>SUM('NORMALIZ_CT 5 REG'!AS134:AW134)/5</f>
        <v>0.26164315843249397</v>
      </c>
      <c r="J134" s="34">
        <f>SUM('NORMALIZ_CT 5 REG'!AX134:BD134)/6</f>
        <v>0.36739200828149993</v>
      </c>
      <c r="L134" s="54" t="s">
        <v>202</v>
      </c>
      <c r="M134" s="16">
        <v>0.4695950914001028</v>
      </c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</row>
    <row r="135" spans="1:223" x14ac:dyDescent="0.3">
      <c r="A135" s="34">
        <f>'3. indicatori CT_valori_nom'!A135</f>
        <v>72020</v>
      </c>
      <c r="B135" s="34" t="str">
        <f>'3. indicatori CT_valori_nom'!B135</f>
        <v>CORATO</v>
      </c>
      <c r="C135" s="34" t="str">
        <f>'3. indicatori CT_valori_nom'!C135</f>
        <v>PUGLIA</v>
      </c>
      <c r="D135" s="34">
        <f>'3. indicatori CT_valori_nom'!D135</f>
        <v>74080</v>
      </c>
      <c r="E135" s="34">
        <f>SUM('NORMALIZ_CT 5 REG'!E135:O135)/11</f>
        <v>0.59773513935326406</v>
      </c>
      <c r="F135" s="34">
        <f>SUM('NORMALIZ_CT 5 REG'!P135:X135)/9</f>
        <v>0.11155567385159654</v>
      </c>
      <c r="G135" s="34">
        <f>SUM('NORMALIZ_CT 5 REG'!Y135:AI135)/9</f>
        <v>0.34062766383138388</v>
      </c>
      <c r="H135" s="34">
        <f>SUM('NORMALIZ_CT 5 REG'!AJ135:AR135)/9</f>
        <v>0.13501784395333688</v>
      </c>
      <c r="I135" s="34">
        <f>SUM('NORMALIZ_CT 5 REG'!AS135:AW135)/5</f>
        <v>0.25137176393172128</v>
      </c>
      <c r="J135" s="34">
        <f>SUM('NORMALIZ_CT 5 REG'!AX135:BD135)/6</f>
        <v>0.30532382020967913</v>
      </c>
      <c r="L135" s="54" t="s">
        <v>262</v>
      </c>
      <c r="M135" s="16">
        <v>0.4674574377371758</v>
      </c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</row>
    <row r="136" spans="1:223" x14ac:dyDescent="0.3">
      <c r="A136" s="34">
        <f>'3. indicatori CT_valori_nom'!A136</f>
        <v>72021</v>
      </c>
      <c r="B136" s="34" t="str">
        <f>'3. indicatori CT_valori_nom'!B136</f>
        <v>GIOIA DEL COLLE</v>
      </c>
      <c r="C136" s="34" t="str">
        <f>'3. indicatori CT_valori_nom'!C136</f>
        <v>PUGLIA</v>
      </c>
      <c r="D136" s="34">
        <f>'3. indicatori CT_valori_nom'!D136</f>
        <v>70146</v>
      </c>
      <c r="E136" s="34">
        <f>SUM('NORMALIZ_CT 5 REG'!E136:O136)/11</f>
        <v>0.56679504825241611</v>
      </c>
      <c r="F136" s="34">
        <f>SUM('NORMALIZ_CT 5 REG'!P136:X136)/9</f>
        <v>0.30987461508822556</v>
      </c>
      <c r="G136" s="34">
        <f>SUM('NORMALIZ_CT 5 REG'!Y136:AI136)/9</f>
        <v>0.36163116643872378</v>
      </c>
      <c r="H136" s="34">
        <f>SUM('NORMALIZ_CT 5 REG'!AJ136:AR136)/9</f>
        <v>0.27269061703292158</v>
      </c>
      <c r="I136" s="34">
        <f>SUM('NORMALIZ_CT 5 REG'!AS136:AW136)/5</f>
        <v>0.2529090521396864</v>
      </c>
      <c r="J136" s="34">
        <f>SUM('NORMALIZ_CT 5 REG'!AX136:BD136)/6</f>
        <v>0.29347741038279546</v>
      </c>
      <c r="L136" s="54" t="s">
        <v>2074</v>
      </c>
      <c r="M136" s="16">
        <v>0.46585762214464643</v>
      </c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</row>
    <row r="137" spans="1:223" x14ac:dyDescent="0.3">
      <c r="A137" s="34">
        <f>'3. indicatori CT_valori_nom'!A137</f>
        <v>72027</v>
      </c>
      <c r="B137" s="34" t="str">
        <f>'3. indicatori CT_valori_nom'!B137</f>
        <v>MODUGNO</v>
      </c>
      <c r="C137" s="34" t="str">
        <f>'3. indicatori CT_valori_nom'!C137</f>
        <v>PUGLIA</v>
      </c>
      <c r="D137" s="34">
        <f>'3. indicatori CT_valori_nom'!D137</f>
        <v>151310</v>
      </c>
      <c r="E137" s="34">
        <f>SUM('NORMALIZ_CT 5 REG'!E137:O137)/11</f>
        <v>0.58453127806316596</v>
      </c>
      <c r="F137" s="34">
        <f>SUM('NORMALIZ_CT 5 REG'!P137:X137)/9</f>
        <v>0.30707908182787186</v>
      </c>
      <c r="G137" s="34">
        <f>SUM('NORMALIZ_CT 5 REG'!Y137:AI137)/9</f>
        <v>0.39979582016109866</v>
      </c>
      <c r="H137" s="34">
        <f>SUM('NORMALIZ_CT 5 REG'!AJ137:AR137)/9</f>
        <v>0.1097470283536747</v>
      </c>
      <c r="I137" s="34">
        <f>SUM('NORMALIZ_CT 5 REG'!AS137:AW137)/5</f>
        <v>0.22880163649523869</v>
      </c>
      <c r="J137" s="34">
        <f>SUM('NORMALIZ_CT 5 REG'!AX137:BD137)/6</f>
        <v>0.28546558446185949</v>
      </c>
      <c r="L137" s="54" t="s">
        <v>277</v>
      </c>
      <c r="M137" s="16">
        <v>0.46545282208520378</v>
      </c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</row>
    <row r="138" spans="1:223" x14ac:dyDescent="0.3">
      <c r="A138" s="34">
        <f>'3. indicatori CT_valori_nom'!A138</f>
        <v>72029</v>
      </c>
      <c r="B138" s="34" t="str">
        <f>'3. indicatori CT_valori_nom'!B138</f>
        <v>MOLFETTA</v>
      </c>
      <c r="C138" s="34" t="str">
        <f>'3. indicatori CT_valori_nom'!C138</f>
        <v>PUGLIA</v>
      </c>
      <c r="D138" s="34">
        <f>'3. indicatori CT_valori_nom'!D138</f>
        <v>107740</v>
      </c>
      <c r="E138" s="34">
        <f>SUM('NORMALIZ_CT 5 REG'!E138:O138)/11</f>
        <v>0.53393312206398325</v>
      </c>
      <c r="F138" s="34">
        <f>SUM('NORMALIZ_CT 5 REG'!P138:X138)/9</f>
        <v>0.35981960724350137</v>
      </c>
      <c r="G138" s="34">
        <f>SUM('NORMALIZ_CT 5 REG'!Y138:AI138)/9</f>
        <v>0.35409286409182</v>
      </c>
      <c r="H138" s="34">
        <f>SUM('NORMALIZ_CT 5 REG'!AJ138:AR138)/9</f>
        <v>0.13410835391150241</v>
      </c>
      <c r="I138" s="34">
        <f>SUM('NORMALIZ_CT 5 REG'!AS138:AW138)/5</f>
        <v>0.23577481953855592</v>
      </c>
      <c r="J138" s="34">
        <f>SUM('NORMALIZ_CT 5 REG'!AX138:BD138)/6</f>
        <v>0.33897557829959024</v>
      </c>
      <c r="L138" s="54" t="s">
        <v>140</v>
      </c>
      <c r="M138" s="16">
        <v>0.46524091636398146</v>
      </c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</row>
    <row r="139" spans="1:223" x14ac:dyDescent="0.3">
      <c r="A139" s="34">
        <f>'3. indicatori CT_valori_nom'!A139</f>
        <v>72030</v>
      </c>
      <c r="B139" s="34" t="str">
        <f>'3. indicatori CT_valori_nom'!B139</f>
        <v>MONOPOLI</v>
      </c>
      <c r="C139" s="34" t="str">
        <f>'3. indicatori CT_valori_nom'!C139</f>
        <v>PUGLIA</v>
      </c>
      <c r="D139" s="34">
        <f>'3. indicatori CT_valori_nom'!D139</f>
        <v>67237</v>
      </c>
      <c r="E139" s="34">
        <f>SUM('NORMALIZ_CT 5 REG'!E139:O139)/11</f>
        <v>0.54580193956361756</v>
      </c>
      <c r="F139" s="34">
        <f>SUM('NORMALIZ_CT 5 REG'!P139:X139)/9</f>
        <v>0.29468101301789773</v>
      </c>
      <c r="G139" s="34">
        <f>SUM('NORMALIZ_CT 5 REG'!Y139:AI139)/9</f>
        <v>0.35804445899483789</v>
      </c>
      <c r="H139" s="34">
        <f>SUM('NORMALIZ_CT 5 REG'!AJ139:AR139)/9</f>
        <v>0.15517817191245564</v>
      </c>
      <c r="I139" s="34">
        <f>SUM('NORMALIZ_CT 5 REG'!AS139:AW139)/5</f>
        <v>0.29252770585085974</v>
      </c>
      <c r="J139" s="34">
        <f>SUM('NORMALIZ_CT 5 REG'!AX139:BD139)/6</f>
        <v>0.43473839001268838</v>
      </c>
      <c r="L139" s="54" t="s">
        <v>266</v>
      </c>
      <c r="M139" s="16">
        <v>0.46522529999049311</v>
      </c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</row>
    <row r="140" spans="1:223" x14ac:dyDescent="0.3">
      <c r="A140" s="34">
        <f>'3. indicatori CT_valori_nom'!A140</f>
        <v>72036</v>
      </c>
      <c r="B140" s="34" t="str">
        <f>'3. indicatori CT_valori_nom'!B140</f>
        <v>PUTIGNANO</v>
      </c>
      <c r="C140" s="34" t="str">
        <f>'3. indicatori CT_valori_nom'!C140</f>
        <v>PUGLIA</v>
      </c>
      <c r="D140" s="34">
        <f>'3. indicatori CT_valori_nom'!D140</f>
        <v>90960</v>
      </c>
      <c r="E140" s="34">
        <f>SUM('NORMALIZ_CT 5 REG'!E140:O140)/11</f>
        <v>0.54667530303443412</v>
      </c>
      <c r="F140" s="34">
        <f>SUM('NORMALIZ_CT 5 REG'!P140:X140)/9</f>
        <v>0.16691236834206943</v>
      </c>
      <c r="G140" s="34">
        <f>SUM('NORMALIZ_CT 5 REG'!Y140:AI140)/9</f>
        <v>0.32422782051596155</v>
      </c>
      <c r="H140" s="34">
        <f>SUM('NORMALIZ_CT 5 REG'!AJ140:AR140)/9</f>
        <v>0.17378809241606533</v>
      </c>
      <c r="I140" s="34">
        <f>SUM('NORMALIZ_CT 5 REG'!AS140:AW140)/5</f>
        <v>0.24257831868353871</v>
      </c>
      <c r="J140" s="34">
        <f>SUM('NORMALIZ_CT 5 REG'!AX140:BD140)/6</f>
        <v>0.44287926805991268</v>
      </c>
      <c r="L140" s="54" t="s">
        <v>287</v>
      </c>
      <c r="M140" s="16">
        <v>0.46395419957605283</v>
      </c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</row>
    <row r="141" spans="1:223" x14ac:dyDescent="0.3">
      <c r="A141" s="34">
        <f>'3. indicatori CT_valori_nom'!A141</f>
        <v>72037</v>
      </c>
      <c r="B141" s="34" t="str">
        <f>'3. indicatori CT_valori_nom'!B141</f>
        <v>RUTIGLIANO</v>
      </c>
      <c r="C141" s="34" t="str">
        <f>'3. indicatori CT_valori_nom'!C141</f>
        <v>PUGLIA</v>
      </c>
      <c r="D141" s="34">
        <f>'3. indicatori CT_valori_nom'!D141</f>
        <v>57803</v>
      </c>
      <c r="E141" s="34">
        <f>SUM('NORMALIZ_CT 5 REG'!E141:O141)/11</f>
        <v>0.48134999891324382</v>
      </c>
      <c r="F141" s="34">
        <f>SUM('NORMALIZ_CT 5 REG'!P141:X141)/9</f>
        <v>0.16492796460594605</v>
      </c>
      <c r="G141" s="34">
        <f>SUM('NORMALIZ_CT 5 REG'!Y141:AI141)/9</f>
        <v>0.33138653020606529</v>
      </c>
      <c r="H141" s="34">
        <f>SUM('NORMALIZ_CT 5 REG'!AJ141:AR141)/9</f>
        <v>0.11891130126050278</v>
      </c>
      <c r="I141" s="34">
        <f>SUM('NORMALIZ_CT 5 REG'!AS141:AW141)/5</f>
        <v>0.23430071448896342</v>
      </c>
      <c r="J141" s="34">
        <f>SUM('NORMALIZ_CT 5 REG'!AX141:BD141)/6</f>
        <v>0.29248688503060022</v>
      </c>
      <c r="L141" s="54" t="s">
        <v>211</v>
      </c>
      <c r="M141" s="16">
        <v>0.46262668445473154</v>
      </c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</row>
    <row r="142" spans="1:223" x14ac:dyDescent="0.3">
      <c r="A142" s="34">
        <f>'3. indicatori CT_valori_nom'!A142</f>
        <v>72046</v>
      </c>
      <c r="B142" s="34" t="str">
        <f>'3. indicatori CT_valori_nom'!B142</f>
        <v>TRIGGIANO</v>
      </c>
      <c r="C142" s="34" t="str">
        <f>'3. indicatori CT_valori_nom'!C142</f>
        <v>PUGLIA</v>
      </c>
      <c r="D142" s="34">
        <f>'3. indicatori CT_valori_nom'!D142</f>
        <v>103770</v>
      </c>
      <c r="E142" s="34">
        <f>SUM('NORMALIZ_CT 5 REG'!E142:O142)/11</f>
        <v>0.61390638449515511</v>
      </c>
      <c r="F142" s="34">
        <f>SUM('NORMALIZ_CT 5 REG'!P142:X142)/9</f>
        <v>0.20919889285685128</v>
      </c>
      <c r="G142" s="34">
        <f>SUM('NORMALIZ_CT 5 REG'!Y142:AI142)/9</f>
        <v>0.34325684595086781</v>
      </c>
      <c r="H142" s="34">
        <f>SUM('NORMALIZ_CT 5 REG'!AJ142:AR142)/9</f>
        <v>0.14014337171993413</v>
      </c>
      <c r="I142" s="34">
        <f>SUM('NORMALIZ_CT 5 REG'!AS142:AW142)/5</f>
        <v>0.21163952469791028</v>
      </c>
      <c r="J142" s="34">
        <f>SUM('NORMALIZ_CT 5 REG'!AX142:BD142)/6</f>
        <v>0.24573253974724532</v>
      </c>
      <c r="L142" s="54" t="s">
        <v>259</v>
      </c>
      <c r="M142" s="16">
        <v>0.46242461648854155</v>
      </c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</row>
    <row r="143" spans="1:223" x14ac:dyDescent="0.3">
      <c r="A143" s="34">
        <f>'3. indicatori CT_valori_nom'!A143</f>
        <v>73003</v>
      </c>
      <c r="B143" s="34" t="str">
        <f>'3. indicatori CT_valori_nom'!B143</f>
        <v>CASTELLANETA</v>
      </c>
      <c r="C143" s="34" t="str">
        <f>'3. indicatori CT_valori_nom'!C143</f>
        <v>PUGLIA</v>
      </c>
      <c r="D143" s="34">
        <f>'3. indicatori CT_valori_nom'!D143</f>
        <v>95363</v>
      </c>
      <c r="E143" s="34">
        <f>SUM('NORMALIZ_CT 5 REG'!E143:O143)/11</f>
        <v>0.56639293103518862</v>
      </c>
      <c r="F143" s="34">
        <f>SUM('NORMALIZ_CT 5 REG'!P143:X143)/9</f>
        <v>0.19555982027006247</v>
      </c>
      <c r="G143" s="34">
        <f>SUM('NORMALIZ_CT 5 REG'!Y143:AI143)/9</f>
        <v>0.37377646372313261</v>
      </c>
      <c r="H143" s="34">
        <f>SUM('NORMALIZ_CT 5 REG'!AJ143:AR143)/9</f>
        <v>0.1739394228338505</v>
      </c>
      <c r="I143" s="34">
        <f>SUM('NORMALIZ_CT 5 REG'!AS143:AW143)/5</f>
        <v>0.29788079448134913</v>
      </c>
      <c r="J143" s="34">
        <f>SUM('NORMALIZ_CT 5 REG'!AX143:BD143)/6</f>
        <v>0.3038417157641502</v>
      </c>
      <c r="L143" s="54" t="s">
        <v>2086</v>
      </c>
      <c r="M143" s="16">
        <v>0.46232523271836157</v>
      </c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</row>
    <row r="144" spans="1:223" x14ac:dyDescent="0.3">
      <c r="A144" s="34">
        <f>'3. indicatori CT_valori_nom'!A144</f>
        <v>73008</v>
      </c>
      <c r="B144" s="34" t="str">
        <f>'3. indicatori CT_valori_nom'!B144</f>
        <v>GROTTAGLIE</v>
      </c>
      <c r="C144" s="34" t="str">
        <f>'3. indicatori CT_valori_nom'!C144</f>
        <v>PUGLIA</v>
      </c>
      <c r="D144" s="34">
        <f>'3. indicatori CT_valori_nom'!D144</f>
        <v>116500</v>
      </c>
      <c r="E144" s="34">
        <f>SUM('NORMALIZ_CT 5 REG'!E144:O144)/11</f>
        <v>0.6153555548518318</v>
      </c>
      <c r="F144" s="34">
        <f>SUM('NORMALIZ_CT 5 REG'!P144:X144)/9</f>
        <v>0.22578428694126362</v>
      </c>
      <c r="G144" s="34">
        <f>SUM('NORMALIZ_CT 5 REG'!Y144:AI144)/9</f>
        <v>0.38172614298789559</v>
      </c>
      <c r="H144" s="34">
        <f>SUM('NORMALIZ_CT 5 REG'!AJ144:AR144)/9</f>
        <v>8.3144635005066289E-2</v>
      </c>
      <c r="I144" s="34">
        <f>SUM('NORMALIZ_CT 5 REG'!AS144:AW144)/5</f>
        <v>0.42804876226692362</v>
      </c>
      <c r="J144" s="34">
        <f>SUM('NORMALIZ_CT 5 REG'!AX144:BD144)/6</f>
        <v>0.23132420567261855</v>
      </c>
      <c r="L144" s="54" t="s">
        <v>286</v>
      </c>
      <c r="M144" s="16">
        <v>0.46169305952231593</v>
      </c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</row>
    <row r="145" spans="1:223" x14ac:dyDescent="0.3">
      <c r="A145" s="34">
        <f>'3. indicatori CT_valori_nom'!A145</f>
        <v>73012</v>
      </c>
      <c r="B145" s="34" t="str">
        <f>'3. indicatori CT_valori_nom'!B145</f>
        <v>MANDURIA</v>
      </c>
      <c r="C145" s="34" t="str">
        <f>'3. indicatori CT_valori_nom'!C145</f>
        <v>PUGLIA</v>
      </c>
      <c r="D145" s="34">
        <f>'3. indicatori CT_valori_nom'!D145</f>
        <v>64390</v>
      </c>
      <c r="E145" s="34">
        <f>SUM('NORMALIZ_CT 5 REG'!E145:O145)/11</f>
        <v>0.57457276927666368</v>
      </c>
      <c r="F145" s="34">
        <f>SUM('NORMALIZ_CT 5 REG'!P145:X145)/9</f>
        <v>0.14449956842569642</v>
      </c>
      <c r="G145" s="34">
        <f>SUM('NORMALIZ_CT 5 REG'!Y145:AI145)/9</f>
        <v>0.36695160450638503</v>
      </c>
      <c r="H145" s="34">
        <f>SUM('NORMALIZ_CT 5 REG'!AJ145:AR145)/9</f>
        <v>0.10760127022563033</v>
      </c>
      <c r="I145" s="34">
        <f>SUM('NORMALIZ_CT 5 REG'!AS145:AW145)/5</f>
        <v>0.42030690125403974</v>
      </c>
      <c r="J145" s="34">
        <f>SUM('NORMALIZ_CT 5 REG'!AX145:BD145)/6</f>
        <v>0.23942438786334153</v>
      </c>
      <c r="L145" s="54" t="s">
        <v>290</v>
      </c>
      <c r="M145" s="16">
        <v>0.46142545158550091</v>
      </c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</row>
    <row r="146" spans="1:223" x14ac:dyDescent="0.3">
      <c r="A146" s="34">
        <f>'3. indicatori CT_valori_nom'!A146</f>
        <v>73013</v>
      </c>
      <c r="B146" s="34" t="str">
        <f>'3. indicatori CT_valori_nom'!B146</f>
        <v>MARTINA FRANCA</v>
      </c>
      <c r="C146" s="34" t="str">
        <f>'3. indicatori CT_valori_nom'!C146</f>
        <v>PUGLIA</v>
      </c>
      <c r="D146" s="34">
        <f>'3. indicatori CT_valori_nom'!D146</f>
        <v>49222</v>
      </c>
      <c r="E146" s="34">
        <f>SUM('NORMALIZ_CT 5 REG'!E146:O146)/11</f>
        <v>0.50512443497087012</v>
      </c>
      <c r="F146" s="34">
        <f>SUM('NORMALIZ_CT 5 REG'!P146:X146)/9</f>
        <v>0.14551631411839133</v>
      </c>
      <c r="G146" s="34">
        <f>SUM('NORMALIZ_CT 5 REG'!Y146:AI146)/9</f>
        <v>0.42112975857547785</v>
      </c>
      <c r="H146" s="34">
        <f>SUM('NORMALIZ_CT 5 REG'!AJ146:AR146)/9</f>
        <v>0.16368148257639542</v>
      </c>
      <c r="I146" s="34">
        <f>SUM('NORMALIZ_CT 5 REG'!AS146:AW146)/5</f>
        <v>0.2525795570086074</v>
      </c>
      <c r="J146" s="34">
        <f>SUM('NORMALIZ_CT 5 REG'!AX146:BD146)/6</f>
        <v>0.33467631513009061</v>
      </c>
      <c r="L146" s="54" t="s">
        <v>200</v>
      </c>
      <c r="M146" s="16">
        <v>0.46077728643190363</v>
      </c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</row>
    <row r="147" spans="1:223" x14ac:dyDescent="0.3">
      <c r="A147" s="34">
        <f>'3. indicatori CT_valori_nom'!A147</f>
        <v>73015</v>
      </c>
      <c r="B147" s="34" t="str">
        <f>'3. indicatori CT_valori_nom'!B147</f>
        <v>MASSAFRA</v>
      </c>
      <c r="C147" s="34" t="str">
        <f>'3. indicatori CT_valori_nom'!C147</f>
        <v>PUGLIA</v>
      </c>
      <c r="D147" s="34">
        <f>'3. indicatori CT_valori_nom'!D147</f>
        <v>60876</v>
      </c>
      <c r="E147" s="34">
        <f>SUM('NORMALIZ_CT 5 REG'!E147:O147)/11</f>
        <v>0.61947086750309965</v>
      </c>
      <c r="F147" s="34">
        <f>SUM('NORMALIZ_CT 5 REG'!P147:X147)/9</f>
        <v>0.15913779750767812</v>
      </c>
      <c r="G147" s="34">
        <f>SUM('NORMALIZ_CT 5 REG'!Y147:AI147)/9</f>
        <v>0.37045178722576633</v>
      </c>
      <c r="H147" s="34">
        <f>SUM('NORMALIZ_CT 5 REG'!AJ147:AR147)/9</f>
        <v>0.12378521626482453</v>
      </c>
      <c r="I147" s="34">
        <f>SUM('NORMALIZ_CT 5 REG'!AS147:AW147)/5</f>
        <v>0.44283041157733544</v>
      </c>
      <c r="J147" s="34">
        <f>SUM('NORMALIZ_CT 5 REG'!AX147:BD147)/6</f>
        <v>0.22455166363811441</v>
      </c>
      <c r="L147" s="54" t="s">
        <v>273</v>
      </c>
      <c r="M147" s="16">
        <v>0.46044504992275626</v>
      </c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</row>
    <row r="148" spans="1:223" x14ac:dyDescent="0.3">
      <c r="A148" s="34">
        <f>'3. indicatori CT_valori_nom'!A148</f>
        <v>73027</v>
      </c>
      <c r="B148" s="34" t="str">
        <f>'3. indicatori CT_valori_nom'!B148</f>
        <v>TARANTO</v>
      </c>
      <c r="C148" s="34" t="str">
        <f>'3. indicatori CT_valori_nom'!C148</f>
        <v>PUGLIA</v>
      </c>
      <c r="D148" s="34">
        <f>'3. indicatori CT_valori_nom'!D148</f>
        <v>202016</v>
      </c>
      <c r="E148" s="34">
        <f>SUM('NORMALIZ_CT 5 REG'!E148:O148)/11</f>
        <v>0.58412809925417097</v>
      </c>
      <c r="F148" s="34">
        <f>SUM('NORMALIZ_CT 5 REG'!P148:X148)/9</f>
        <v>0.40079418772058589</v>
      </c>
      <c r="G148" s="34">
        <f>SUM('NORMALIZ_CT 5 REG'!Y148:AI148)/9</f>
        <v>0.41616088407896829</v>
      </c>
      <c r="H148" s="34">
        <f>SUM('NORMALIZ_CT 5 REG'!AJ148:AR148)/9</f>
        <v>0.17225127043607327</v>
      </c>
      <c r="I148" s="34">
        <f>SUM('NORMALIZ_CT 5 REG'!AS148:AW148)/5</f>
        <v>0.36376837896940073</v>
      </c>
      <c r="J148" s="34">
        <f>SUM('NORMALIZ_CT 5 REG'!AX148:BD148)/6</f>
        <v>0.33838473659741047</v>
      </c>
      <c r="L148" s="54" t="s">
        <v>208</v>
      </c>
      <c r="M148" s="16">
        <v>0.46033794222889984</v>
      </c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</row>
    <row r="149" spans="1:223" x14ac:dyDescent="0.3">
      <c r="A149" s="34">
        <f>'3. indicatori CT_valori_nom'!A149</f>
        <v>74001</v>
      </c>
      <c r="B149" s="34" t="str">
        <f>'3. indicatori CT_valori_nom'!B149</f>
        <v>BRINDISI</v>
      </c>
      <c r="C149" s="34" t="str">
        <f>'3. indicatori CT_valori_nom'!C149</f>
        <v>PUGLIA</v>
      </c>
      <c r="D149" s="34">
        <f>'3. indicatori CT_valori_nom'!D149</f>
        <v>108147</v>
      </c>
      <c r="E149" s="34">
        <f>SUM('NORMALIZ_CT 5 REG'!E149:O149)/11</f>
        <v>0.6007469389501926</v>
      </c>
      <c r="F149" s="34">
        <f>SUM('NORMALIZ_CT 5 REG'!P149:X149)/9</f>
        <v>0.40610433385172651</v>
      </c>
      <c r="G149" s="34">
        <f>SUM('NORMALIZ_CT 5 REG'!Y149:AI149)/9</f>
        <v>0.3781045731601364</v>
      </c>
      <c r="H149" s="34">
        <f>SUM('NORMALIZ_CT 5 REG'!AJ149:AR149)/9</f>
        <v>0.1525927479286982</v>
      </c>
      <c r="I149" s="34">
        <f>SUM('NORMALIZ_CT 5 REG'!AS149:AW149)/5</f>
        <v>0.46765155665480129</v>
      </c>
      <c r="J149" s="34">
        <f>SUM('NORMALIZ_CT 5 REG'!AX149:BD149)/6</f>
        <v>0.32111170572256864</v>
      </c>
      <c r="L149" s="54" t="s">
        <v>271</v>
      </c>
      <c r="M149" s="16">
        <v>0.45866621931232243</v>
      </c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</row>
    <row r="150" spans="1:223" x14ac:dyDescent="0.3">
      <c r="A150" s="34">
        <f>'3. indicatori CT_valori_nom'!A150</f>
        <v>74008</v>
      </c>
      <c r="B150" s="34" t="str">
        <f>'3. indicatori CT_valori_nom'!B150</f>
        <v>FRANCAVILLA FONTANA</v>
      </c>
      <c r="C150" s="34" t="str">
        <f>'3. indicatori CT_valori_nom'!C150</f>
        <v>PUGLIA</v>
      </c>
      <c r="D150" s="34">
        <f>'3. indicatori CT_valori_nom'!D150</f>
        <v>88112</v>
      </c>
      <c r="E150" s="34">
        <f>SUM('NORMALIZ_CT 5 REG'!E150:O150)/11</f>
        <v>0.55972669231167649</v>
      </c>
      <c r="F150" s="34">
        <f>SUM('NORMALIZ_CT 5 REG'!P150:X150)/9</f>
        <v>0.28714545962014548</v>
      </c>
      <c r="G150" s="34">
        <f>SUM('NORMALIZ_CT 5 REG'!Y150:AI150)/9</f>
        <v>0.39933966512958974</v>
      </c>
      <c r="H150" s="34">
        <f>SUM('NORMALIZ_CT 5 REG'!AJ150:AR150)/9</f>
        <v>0.14177348410018101</v>
      </c>
      <c r="I150" s="34">
        <f>SUM('NORMALIZ_CT 5 REG'!AS150:AW150)/5</f>
        <v>0.28191247815761578</v>
      </c>
      <c r="J150" s="34">
        <f>SUM('NORMALIZ_CT 5 REG'!AX150:BD150)/6</f>
        <v>0.27873144789434795</v>
      </c>
      <c r="L150" s="54" t="s">
        <v>303</v>
      </c>
      <c r="M150" s="16">
        <v>0.45847385688017978</v>
      </c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</row>
    <row r="151" spans="1:223" x14ac:dyDescent="0.3">
      <c r="A151" s="34">
        <f>'3. indicatori CT_valori_nom'!A151</f>
        <v>74010</v>
      </c>
      <c r="B151" s="34" t="str">
        <f>'3. indicatori CT_valori_nom'!B151</f>
        <v>MESAGNE</v>
      </c>
      <c r="C151" s="34" t="str">
        <f>'3. indicatori CT_valori_nom'!C151</f>
        <v>PUGLIA</v>
      </c>
      <c r="D151" s="34">
        <f>'3. indicatori CT_valori_nom'!D151</f>
        <v>104743</v>
      </c>
      <c r="E151" s="34">
        <f>SUM('NORMALIZ_CT 5 REG'!E151:O151)/11</f>
        <v>0.5803072817478343</v>
      </c>
      <c r="F151" s="34">
        <f>SUM('NORMALIZ_CT 5 REG'!P151:X151)/9</f>
        <v>0.2831204894881123</v>
      </c>
      <c r="G151" s="34">
        <f>SUM('NORMALIZ_CT 5 REG'!Y151:AI151)/9</f>
        <v>0.34294807956272361</v>
      </c>
      <c r="H151" s="34">
        <f>SUM('NORMALIZ_CT 5 REG'!AJ151:AR151)/9</f>
        <v>0.12056425040395156</v>
      </c>
      <c r="I151" s="34">
        <f>SUM('NORMALIZ_CT 5 REG'!AS151:AW151)/5</f>
        <v>0.31618669041114378</v>
      </c>
      <c r="J151" s="34">
        <f>SUM('NORMALIZ_CT 5 REG'!AX151:BD151)/6</f>
        <v>0.27002962528237878</v>
      </c>
      <c r="L151" s="54" t="s">
        <v>240</v>
      </c>
      <c r="M151" s="16">
        <v>0.45816489266340904</v>
      </c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</row>
    <row r="152" spans="1:223" x14ac:dyDescent="0.3">
      <c r="A152" s="34">
        <f>'3. indicatori CT_valori_nom'!A152</f>
        <v>74012</v>
      </c>
      <c r="B152" s="34" t="str">
        <f>'3. indicatori CT_valori_nom'!B152</f>
        <v>OSTUNI</v>
      </c>
      <c r="C152" s="34" t="str">
        <f>'3. indicatori CT_valori_nom'!C152</f>
        <v>PUGLIA</v>
      </c>
      <c r="D152" s="34">
        <f>'3. indicatori CT_valori_nom'!D152</f>
        <v>99719</v>
      </c>
      <c r="E152" s="34">
        <f>SUM('NORMALIZ_CT 5 REG'!E152:O152)/11</f>
        <v>0.56052310731040711</v>
      </c>
      <c r="F152" s="34">
        <f>SUM('NORMALIZ_CT 5 REG'!P152:X152)/9</f>
        <v>0.29563684388197836</v>
      </c>
      <c r="G152" s="34">
        <f>SUM('NORMALIZ_CT 5 REG'!Y152:AI152)/9</f>
        <v>0.3253894311596322</v>
      </c>
      <c r="H152" s="34">
        <f>SUM('NORMALIZ_CT 5 REG'!AJ152:AR152)/9</f>
        <v>0.14464860804500873</v>
      </c>
      <c r="I152" s="34">
        <f>SUM('NORMALIZ_CT 5 REG'!AS152:AW152)/5</f>
        <v>0.26954012866766086</v>
      </c>
      <c r="J152" s="34">
        <f>SUM('NORMALIZ_CT 5 REG'!AX152:BD152)/6</f>
        <v>0.36993285302456796</v>
      </c>
      <c r="L152" s="54" t="s">
        <v>143</v>
      </c>
      <c r="M152" s="16">
        <v>0.45671772720066656</v>
      </c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</row>
    <row r="153" spans="1:223" x14ac:dyDescent="0.3">
      <c r="A153" s="34">
        <f>'3. indicatori CT_valori_nom'!A153</f>
        <v>75011</v>
      </c>
      <c r="B153" s="34" t="str">
        <f>'3. indicatori CT_valori_nom'!B153</f>
        <v>CAMPI SALENTINA</v>
      </c>
      <c r="C153" s="34" t="str">
        <f>'3. indicatori CT_valori_nom'!C153</f>
        <v>PUGLIA</v>
      </c>
      <c r="D153" s="34">
        <f>'3. indicatori CT_valori_nom'!D153</f>
        <v>77182</v>
      </c>
      <c r="E153" s="34">
        <f>SUM('NORMALIZ_CT 5 REG'!E153:O153)/11</f>
        <v>0.61099829780067916</v>
      </c>
      <c r="F153" s="34">
        <f>SUM('NORMALIZ_CT 5 REG'!P153:X153)/9</f>
        <v>0.30265717619841159</v>
      </c>
      <c r="G153" s="34">
        <f>SUM('NORMALIZ_CT 5 REG'!Y153:AI153)/9</f>
        <v>0.32089008120328189</v>
      </c>
      <c r="H153" s="34">
        <f>SUM('NORMALIZ_CT 5 REG'!AJ153:AR153)/9</f>
        <v>0.11170959054937825</v>
      </c>
      <c r="I153" s="34">
        <f>SUM('NORMALIZ_CT 5 REG'!AS153:AW153)/5</f>
        <v>0.38946391067809355</v>
      </c>
      <c r="J153" s="34">
        <f>SUM('NORMALIZ_CT 5 REG'!AX153:BD153)/6</f>
        <v>0.21193708053900925</v>
      </c>
      <c r="L153" s="54" t="s">
        <v>254</v>
      </c>
      <c r="M153" s="16">
        <v>0.45558878230850897</v>
      </c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</row>
    <row r="154" spans="1:223" x14ac:dyDescent="0.3">
      <c r="A154" s="34">
        <f>'3. indicatori CT_valori_nom'!A154</f>
        <v>75016</v>
      </c>
      <c r="B154" s="34" t="str">
        <f>'3. indicatori CT_valori_nom'!B154</f>
        <v>CASARANO</v>
      </c>
      <c r="C154" s="34" t="str">
        <f>'3. indicatori CT_valori_nom'!C154</f>
        <v>PUGLIA</v>
      </c>
      <c r="D154" s="34">
        <f>'3. indicatori CT_valori_nom'!D154</f>
        <v>93708</v>
      </c>
      <c r="E154" s="34">
        <f>SUM('NORMALIZ_CT 5 REG'!E154:O154)/11</f>
        <v>0.49277523409696805</v>
      </c>
      <c r="F154" s="34">
        <f>SUM('NORMALIZ_CT 5 REG'!P154:X154)/9</f>
        <v>0.17765461826757034</v>
      </c>
      <c r="G154" s="34">
        <f>SUM('NORMALIZ_CT 5 REG'!Y154:AI154)/9</f>
        <v>0.36403558983256573</v>
      </c>
      <c r="H154" s="34">
        <f>SUM('NORMALIZ_CT 5 REG'!AJ154:AR154)/9</f>
        <v>0.11592696476599351</v>
      </c>
      <c r="I154" s="34">
        <f>SUM('NORMALIZ_CT 5 REG'!AS154:AW154)/5</f>
        <v>0.36817718118052295</v>
      </c>
      <c r="J154" s="34">
        <f>SUM('NORMALIZ_CT 5 REG'!AX154:BD154)/6</f>
        <v>0.22496038685249162</v>
      </c>
      <c r="L154" s="54" t="s">
        <v>169</v>
      </c>
      <c r="M154" s="16">
        <v>0.45503201060778564</v>
      </c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</row>
    <row r="155" spans="1:223" x14ac:dyDescent="0.3">
      <c r="A155" s="34">
        <f>'3. indicatori CT_valori_nom'!A155</f>
        <v>75029</v>
      </c>
      <c r="B155" s="34" t="str">
        <f>'3. indicatori CT_valori_nom'!B155</f>
        <v>GALATINA</v>
      </c>
      <c r="C155" s="34" t="str">
        <f>'3. indicatori CT_valori_nom'!C155</f>
        <v>PUGLIA</v>
      </c>
      <c r="D155" s="34">
        <f>'3. indicatori CT_valori_nom'!D155</f>
        <v>84314</v>
      </c>
      <c r="E155" s="34">
        <f>SUM('NORMALIZ_CT 5 REG'!E155:O155)/11</f>
        <v>0.56673864820834041</v>
      </c>
      <c r="F155" s="34">
        <f>SUM('NORMALIZ_CT 5 REG'!P155:X155)/9</f>
        <v>0.17115963714238061</v>
      </c>
      <c r="G155" s="34">
        <f>SUM('NORMALIZ_CT 5 REG'!Y155:AI155)/9</f>
        <v>0.39025306009929434</v>
      </c>
      <c r="H155" s="34">
        <f>SUM('NORMALIZ_CT 5 REG'!AJ155:AR155)/9</f>
        <v>0.10491274838951552</v>
      </c>
      <c r="I155" s="34">
        <f>SUM('NORMALIZ_CT 5 REG'!AS155:AW155)/5</f>
        <v>0.44203954759931408</v>
      </c>
      <c r="J155" s="34">
        <f>SUM('NORMALIZ_CT 5 REG'!AX155:BD155)/6</f>
        <v>0.31423779646498967</v>
      </c>
      <c r="L155" s="54" t="s">
        <v>251</v>
      </c>
      <c r="M155" s="16">
        <v>0.4547848164946045</v>
      </c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</row>
    <row r="156" spans="1:223" x14ac:dyDescent="0.3">
      <c r="A156" s="34">
        <f>'3. indicatori CT_valori_nom'!A156</f>
        <v>75031</v>
      </c>
      <c r="B156" s="34" t="str">
        <f>'3. indicatori CT_valori_nom'!B156</f>
        <v>GALLIPOLI</v>
      </c>
      <c r="C156" s="34" t="str">
        <f>'3. indicatori CT_valori_nom'!C156</f>
        <v>PUGLIA</v>
      </c>
      <c r="D156" s="34">
        <f>'3. indicatori CT_valori_nom'!D156</f>
        <v>70005</v>
      </c>
      <c r="E156" s="34">
        <f>SUM('NORMALIZ_CT 5 REG'!E156:O156)/11</f>
        <v>0.49913782501416276</v>
      </c>
      <c r="F156" s="34">
        <f>SUM('NORMALIZ_CT 5 REG'!P156:X156)/9</f>
        <v>0.20490249906648828</v>
      </c>
      <c r="G156" s="34">
        <f>SUM('NORMALIZ_CT 5 REG'!Y156:AI156)/9</f>
        <v>0.38808354059648842</v>
      </c>
      <c r="H156" s="34">
        <f>SUM('NORMALIZ_CT 5 REG'!AJ156:AR156)/9</f>
        <v>0.13412534790685482</v>
      </c>
      <c r="I156" s="34">
        <f>SUM('NORMALIZ_CT 5 REG'!AS156:AW156)/5</f>
        <v>0.35899444902732158</v>
      </c>
      <c r="J156" s="34">
        <f>SUM('NORMALIZ_CT 5 REG'!AX156:BD156)/6</f>
        <v>0.29319076486371304</v>
      </c>
      <c r="L156" s="54" t="s">
        <v>239</v>
      </c>
      <c r="M156" s="16">
        <v>0.45362620227318567</v>
      </c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</row>
    <row r="157" spans="1:223" x14ac:dyDescent="0.3">
      <c r="A157" s="34">
        <f>'3. indicatori CT_valori_nom'!A157</f>
        <v>75035</v>
      </c>
      <c r="B157" s="34" t="str">
        <f>'3. indicatori CT_valori_nom'!B157</f>
        <v>LECCE</v>
      </c>
      <c r="C157" s="34" t="str">
        <f>'3. indicatori CT_valori_nom'!C157</f>
        <v>PUGLIA</v>
      </c>
      <c r="D157" s="34">
        <f>'3. indicatori CT_valori_nom'!D157</f>
        <v>154948</v>
      </c>
      <c r="E157" s="34">
        <f>SUM('NORMALIZ_CT 5 REG'!E157:O157)/11</f>
        <v>0.64684718417958731</v>
      </c>
      <c r="F157" s="34">
        <f>SUM('NORMALIZ_CT 5 REG'!P157:X157)/9</f>
        <v>0.28265179260460854</v>
      </c>
      <c r="G157" s="34">
        <f>SUM('NORMALIZ_CT 5 REG'!Y157:AI157)/9</f>
        <v>0.42195772163993023</v>
      </c>
      <c r="H157" s="34">
        <f>SUM('NORMALIZ_CT 5 REG'!AJ157:AR157)/9</f>
        <v>0.14732707852008192</v>
      </c>
      <c r="I157" s="34">
        <f>SUM('NORMALIZ_CT 5 REG'!AS157:AW157)/5</f>
        <v>0.51812183867458084</v>
      </c>
      <c r="J157" s="34">
        <f>SUM('NORMALIZ_CT 5 REG'!AX157:BD157)/6</f>
        <v>0.44142944073497387</v>
      </c>
      <c r="L157" s="54" t="s">
        <v>242</v>
      </c>
      <c r="M157" s="16">
        <v>0.45285645339399461</v>
      </c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</row>
    <row r="158" spans="1:223" x14ac:dyDescent="0.3">
      <c r="A158" s="34">
        <f>'3. indicatori CT_valori_nom'!A158</f>
        <v>75039</v>
      </c>
      <c r="B158" s="34" t="str">
        <f>'3. indicatori CT_valori_nom'!B158</f>
        <v>MAGLIE</v>
      </c>
      <c r="C158" s="34" t="str">
        <f>'3. indicatori CT_valori_nom'!C158</f>
        <v>PUGLIA</v>
      </c>
      <c r="D158" s="34">
        <f>'3. indicatori CT_valori_nom'!D158</f>
        <v>81619</v>
      </c>
      <c r="E158" s="34">
        <f>SUM('NORMALIZ_CT 5 REG'!E158:O158)/11</f>
        <v>0.56314861955975448</v>
      </c>
      <c r="F158" s="34">
        <f>SUM('NORMALIZ_CT 5 REG'!P158:X158)/9</f>
        <v>0.17355816977705371</v>
      </c>
      <c r="G158" s="34">
        <f>SUM('NORMALIZ_CT 5 REG'!Y158:AI158)/9</f>
        <v>0.35411221226169748</v>
      </c>
      <c r="H158" s="34">
        <f>SUM('NORMALIZ_CT 5 REG'!AJ158:AR158)/9</f>
        <v>0.12986977455430659</v>
      </c>
      <c r="I158" s="34">
        <f>SUM('NORMALIZ_CT 5 REG'!AS158:AW158)/5</f>
        <v>0.50863908157611193</v>
      </c>
      <c r="J158" s="34">
        <f>SUM('NORMALIZ_CT 5 REG'!AX158:BD158)/6</f>
        <v>0.34087820012006764</v>
      </c>
      <c r="L158" s="54" t="s">
        <v>234</v>
      </c>
      <c r="M158" s="16">
        <v>0.45284104426606236</v>
      </c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</row>
    <row r="159" spans="1:223" x14ac:dyDescent="0.3">
      <c r="A159" s="34">
        <f>'3. indicatori CT_valori_nom'!A159</f>
        <v>75052</v>
      </c>
      <c r="B159" s="34" t="str">
        <f>'3. indicatori CT_valori_nom'!B159</f>
        <v>NARDÒ</v>
      </c>
      <c r="C159" s="34" t="str">
        <f>'3. indicatori CT_valori_nom'!C159</f>
        <v>PUGLIA</v>
      </c>
      <c r="D159" s="34">
        <f>'3. indicatori CT_valori_nom'!D159</f>
        <v>148900</v>
      </c>
      <c r="E159" s="34">
        <f>SUM('NORMALIZ_CT 5 REG'!E159:O159)/11</f>
        <v>0.5733200401289209</v>
      </c>
      <c r="F159" s="34">
        <f>SUM('NORMALIZ_CT 5 REG'!P159:X159)/9</f>
        <v>0.16614199939535099</v>
      </c>
      <c r="G159" s="34">
        <f>SUM('NORMALIZ_CT 5 REG'!Y159:AI159)/9</f>
        <v>0.39886023273772636</v>
      </c>
      <c r="H159" s="34">
        <f>SUM('NORMALIZ_CT 5 REG'!AJ159:AR159)/9</f>
        <v>0.15532997381523908</v>
      </c>
      <c r="I159" s="34">
        <f>SUM('NORMALIZ_CT 5 REG'!AS159:AW159)/5</f>
        <v>0.41335201671667876</v>
      </c>
      <c r="J159" s="34">
        <f>SUM('NORMALIZ_CT 5 REG'!AX159:BD159)/6</f>
        <v>0.30743805585394357</v>
      </c>
      <c r="L159" s="54" t="s">
        <v>197</v>
      </c>
      <c r="M159" s="16">
        <v>0.45196232541282927</v>
      </c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</row>
    <row r="160" spans="1:223" x14ac:dyDescent="0.3">
      <c r="A160" s="34">
        <f>'3. indicatori CT_valori_nom'!A160</f>
        <v>75088</v>
      </c>
      <c r="B160" s="34" t="str">
        <f>'3. indicatori CT_valori_nom'!B160</f>
        <v>TRICASE</v>
      </c>
      <c r="C160" s="34" t="str">
        <f>'3. indicatori CT_valori_nom'!C160</f>
        <v>PUGLIA</v>
      </c>
      <c r="D160" s="34">
        <f>'3. indicatori CT_valori_nom'!D160</f>
        <v>95736</v>
      </c>
      <c r="E160" s="34">
        <f>SUM('NORMALIZ_CT 5 REG'!E160:O160)/11</f>
        <v>0.52506782489038772</v>
      </c>
      <c r="F160" s="34">
        <f>SUM('NORMALIZ_CT 5 REG'!P160:X160)/9</f>
        <v>0.19395986580565269</v>
      </c>
      <c r="G160" s="34">
        <f>SUM('NORMALIZ_CT 5 REG'!Y160:AI160)/9</f>
        <v>0.36982799847541936</v>
      </c>
      <c r="H160" s="34">
        <f>SUM('NORMALIZ_CT 5 REG'!AJ160:AR160)/9</f>
        <v>8.9343341958130942E-2</v>
      </c>
      <c r="I160" s="34">
        <f>SUM('NORMALIZ_CT 5 REG'!AS160:AW160)/5</f>
        <v>0.40444987646138336</v>
      </c>
      <c r="J160" s="34">
        <f>SUM('NORMALIZ_CT 5 REG'!AX160:BD160)/6</f>
        <v>0.28913285929864813</v>
      </c>
      <c r="L160" s="54" t="s">
        <v>2091</v>
      </c>
      <c r="M160" s="16">
        <v>0.44906560489743524</v>
      </c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</row>
    <row r="161" spans="1:223" x14ac:dyDescent="0.3">
      <c r="A161" s="34">
        <f>'3. indicatori CT_valori_nom'!A161</f>
        <v>110001</v>
      </c>
      <c r="B161" s="34" t="str">
        <f>'3. indicatori CT_valori_nom'!B161</f>
        <v>ANDRIA</v>
      </c>
      <c r="C161" s="34" t="str">
        <f>'3. indicatori CT_valori_nom'!C161</f>
        <v>PUGLIA</v>
      </c>
      <c r="D161" s="34">
        <f>'3. indicatori CT_valori_nom'!D161</f>
        <v>130977</v>
      </c>
      <c r="E161" s="34">
        <f>SUM('NORMALIZ_CT 5 REG'!E161:O161)/11</f>
        <v>0.58981925535584023</v>
      </c>
      <c r="F161" s="34">
        <f>SUM('NORMALIZ_CT 5 REG'!P161:X161)/9</f>
        <v>0.29194458627516634</v>
      </c>
      <c r="G161" s="34">
        <f>SUM('NORMALIZ_CT 5 REG'!Y161:AI161)/9</f>
        <v>0.4153622145461594</v>
      </c>
      <c r="H161" s="34">
        <f>SUM('NORMALIZ_CT 5 REG'!AJ161:AR161)/9</f>
        <v>0.1501608410086375</v>
      </c>
      <c r="I161" s="34">
        <f>SUM('NORMALIZ_CT 5 REG'!AS161:AW161)/5</f>
        <v>0.44127083058807975</v>
      </c>
      <c r="J161" s="34">
        <f>SUM('NORMALIZ_CT 5 REG'!AX161:BD161)/6</f>
        <v>0.24691583411086379</v>
      </c>
      <c r="L161" s="54" t="s">
        <v>2080</v>
      </c>
      <c r="M161" s="16">
        <v>0.44905032958822394</v>
      </c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</row>
    <row r="162" spans="1:223" x14ac:dyDescent="0.3">
      <c r="A162" s="34">
        <f>'3. indicatori CT_valori_nom'!A162</f>
        <v>110002</v>
      </c>
      <c r="B162" s="34" t="str">
        <f>'3. indicatori CT_valori_nom'!B162</f>
        <v>BARLETTA</v>
      </c>
      <c r="C162" s="34" t="str">
        <f>'3. indicatori CT_valori_nom'!C162</f>
        <v>PUGLIA</v>
      </c>
      <c r="D162" s="34">
        <f>'3. indicatori CT_valori_nom'!D162</f>
        <v>135844</v>
      </c>
      <c r="E162" s="34">
        <f>SUM('NORMALIZ_CT 5 REG'!E162:O162)/11</f>
        <v>0.53560103270714632</v>
      </c>
      <c r="F162" s="34">
        <f>SUM('NORMALIZ_CT 5 REG'!P162:X162)/9</f>
        <v>0.37083131403131375</v>
      </c>
      <c r="G162" s="34">
        <f>SUM('NORMALIZ_CT 5 REG'!Y162:AI162)/9</f>
        <v>0.39988535965785715</v>
      </c>
      <c r="H162" s="34">
        <f>SUM('NORMALIZ_CT 5 REG'!AJ162:AR162)/9</f>
        <v>0.11907793907084578</v>
      </c>
      <c r="I162" s="34">
        <f>SUM('NORMALIZ_CT 5 REG'!AS162:AW162)/5</f>
        <v>0.26269026892193115</v>
      </c>
      <c r="J162" s="34">
        <f>SUM('NORMALIZ_CT 5 REG'!AX162:BD162)/6</f>
        <v>0.25308578836275547</v>
      </c>
      <c r="L162" s="54" t="s">
        <v>272</v>
      </c>
      <c r="M162" s="16">
        <v>0.44904105292896901</v>
      </c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</row>
    <row r="163" spans="1:223" x14ac:dyDescent="0.3">
      <c r="A163" s="34">
        <f>'3. indicatori CT_valori_nom'!A163</f>
        <v>110006</v>
      </c>
      <c r="B163" s="34" t="str">
        <f>'3. indicatori CT_valori_nom'!B163</f>
        <v>MINERVINO MURGE</v>
      </c>
      <c r="C163" s="34" t="str">
        <f>'3. indicatori CT_valori_nom'!C163</f>
        <v>PUGLIA</v>
      </c>
      <c r="D163" s="34">
        <f>'3. indicatori CT_valori_nom'!D163</f>
        <v>15828</v>
      </c>
      <c r="E163" s="34">
        <f>SUM('NORMALIZ_CT 5 REG'!E163:O163)/11</f>
        <v>0.43514257979566123</v>
      </c>
      <c r="F163" s="34">
        <f>SUM('NORMALIZ_CT 5 REG'!P163:X163)/9</f>
        <v>0.26315088046573454</v>
      </c>
      <c r="G163" s="34">
        <f>SUM('NORMALIZ_CT 5 REG'!Y163:AI163)/9</f>
        <v>0.37672498217703948</v>
      </c>
      <c r="H163" s="34">
        <f>SUM('NORMALIZ_CT 5 REG'!AJ163:AR163)/9</f>
        <v>0.16625778213713691</v>
      </c>
      <c r="I163" s="34">
        <f>SUM('NORMALIZ_CT 5 REG'!AS163:AW163)/5</f>
        <v>0.47102913410663783</v>
      </c>
      <c r="J163" s="34">
        <f>SUM('NORMALIZ_CT 5 REG'!AX163:BD163)/6</f>
        <v>0.31508943788078897</v>
      </c>
      <c r="L163" s="54" t="s">
        <v>159</v>
      </c>
      <c r="M163" s="16">
        <v>0.44865631200953954</v>
      </c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</row>
    <row r="164" spans="1:223" x14ac:dyDescent="0.3">
      <c r="A164" s="34">
        <f>'3. indicatori CT_valori_nom'!A164</f>
        <v>110009</v>
      </c>
      <c r="B164" s="34" t="str">
        <f>'3. indicatori CT_valori_nom'!B164</f>
        <v>TRANI</v>
      </c>
      <c r="C164" s="34" t="str">
        <f>'3. indicatori CT_valori_nom'!C164</f>
        <v>PUGLIA</v>
      </c>
      <c r="D164" s="34">
        <f>'3. indicatori CT_valori_nom'!D164</f>
        <v>111738</v>
      </c>
      <c r="E164" s="34">
        <f>SUM('NORMALIZ_CT 5 REG'!E164:O164)/11</f>
        <v>0.51577973156107815</v>
      </c>
      <c r="F164" s="34">
        <f>SUM('NORMALIZ_CT 5 REG'!P164:X164)/9</f>
        <v>0.34709329024304292</v>
      </c>
      <c r="G164" s="34">
        <f>SUM('NORMALIZ_CT 5 REG'!Y164:AI164)/9</f>
        <v>0.36773025612489185</v>
      </c>
      <c r="H164" s="34">
        <f>SUM('NORMALIZ_CT 5 REG'!AJ164:AR164)/9</f>
        <v>0.19732447234670525</v>
      </c>
      <c r="I164" s="34">
        <f>SUM('NORMALIZ_CT 5 REG'!AS164:AW164)/5</f>
        <v>0.27085543699229814</v>
      </c>
      <c r="J164" s="34">
        <f>SUM('NORMALIZ_CT 5 REG'!AX164:BD164)/6</f>
        <v>0.34565898989318417</v>
      </c>
      <c r="L164" s="54" t="s">
        <v>162</v>
      </c>
      <c r="M164" s="16">
        <v>0.44730354831649816</v>
      </c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</row>
    <row r="165" spans="1:223" x14ac:dyDescent="0.3">
      <c r="A165" s="34">
        <f>'3. indicatori CT_valori_nom'!A165</f>
        <v>81001</v>
      </c>
      <c r="B165" s="34" t="str">
        <f>'3. indicatori CT_valori_nom'!B165</f>
        <v>ALCAMO</v>
      </c>
      <c r="C165" s="34" t="str">
        <f>'3. indicatori CT_valori_nom'!C165</f>
        <v>SICILIA</v>
      </c>
      <c r="D165" s="34">
        <f>'3. indicatori CT_valori_nom'!D165</f>
        <v>67413</v>
      </c>
      <c r="E165" s="34">
        <f>SUM('NORMALIZ_CT 5 REG'!E165:O165)/11</f>
        <v>0.45671772720066656</v>
      </c>
      <c r="F165" s="34">
        <f>SUM('NORMALIZ_CT 5 REG'!P165:X165)/9</f>
        <v>0.32269881996258476</v>
      </c>
      <c r="G165" s="34">
        <f>SUM('NORMALIZ_CT 5 REG'!Y165:AI165)/9</f>
        <v>0.41172747372879204</v>
      </c>
      <c r="H165" s="34">
        <f>SUM('NORMALIZ_CT 5 REG'!AJ165:AR165)/9</f>
        <v>3.4937149329456657E-2</v>
      </c>
      <c r="I165" s="34">
        <f>SUM('NORMALIZ_CT 5 REG'!AS165:AW165)/5</f>
        <v>0.345771033674873</v>
      </c>
      <c r="J165" s="34">
        <f>SUM('NORMALIZ_CT 5 REG'!AX165:BD165)/7</f>
        <v>0.30433375130688606</v>
      </c>
      <c r="L165" s="54" t="s">
        <v>170</v>
      </c>
      <c r="M165" s="16">
        <v>0.44712177094049843</v>
      </c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</row>
    <row r="166" spans="1:223" x14ac:dyDescent="0.3">
      <c r="A166" s="34">
        <f>'3. indicatori CT_valori_nom'!A166</f>
        <v>81006</v>
      </c>
      <c r="B166" s="34" t="str">
        <f>'3. indicatori CT_valori_nom'!B166</f>
        <v>CASTELVETRANO</v>
      </c>
      <c r="C166" s="34" t="str">
        <f>'3. indicatori CT_valori_nom'!C166</f>
        <v>SICILIA</v>
      </c>
      <c r="D166" s="34">
        <f>'3. indicatori CT_valori_nom'!D166</f>
        <v>79567</v>
      </c>
      <c r="E166" s="34">
        <f>SUM('NORMALIZ_CT 5 REG'!E166:O166)/11</f>
        <v>0.56240260340146431</v>
      </c>
      <c r="F166" s="34">
        <f>SUM('NORMALIZ_CT 5 REG'!P166:X166)/9</f>
        <v>0.35503031342506586</v>
      </c>
      <c r="G166" s="34">
        <f>SUM('NORMALIZ_CT 5 REG'!Y166:AI166)/9</f>
        <v>0.43150779701875064</v>
      </c>
      <c r="H166" s="34">
        <f>SUM('NORMALIZ_CT 5 REG'!AJ166:AR166)/9</f>
        <v>0.10803417931067794</v>
      </c>
      <c r="I166" s="34">
        <f>SUM('NORMALIZ_CT 5 REG'!AS166:AW166)/5</f>
        <v>0.50057762262346006</v>
      </c>
      <c r="J166" s="34">
        <f>SUM('NORMALIZ_CT 5 REG'!AX166:BD166)/7</f>
        <v>0.27269683349359958</v>
      </c>
      <c r="L166" s="54" t="s">
        <v>255</v>
      </c>
      <c r="M166" s="16">
        <v>0.44674181421898979</v>
      </c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</row>
    <row r="167" spans="1:223" x14ac:dyDescent="0.3">
      <c r="A167" s="34">
        <f>'3. indicatori CT_valori_nom'!A167</f>
        <v>81012</v>
      </c>
      <c r="B167" s="34" t="str">
        <f>'3. indicatori CT_valori_nom'!B167</f>
        <v>MAZARA DEL VALLO</v>
      </c>
      <c r="C167" s="34" t="str">
        <f>'3. indicatori CT_valori_nom'!C167</f>
        <v>SICILIA</v>
      </c>
      <c r="D167" s="34">
        <f>'3. indicatori CT_valori_nom'!D167</f>
        <v>143017</v>
      </c>
      <c r="E167" s="34">
        <f>SUM('NORMALIZ_CT 5 REG'!E167:O167)/11</f>
        <v>0.6250345333613686</v>
      </c>
      <c r="F167" s="34">
        <f>SUM('NORMALIZ_CT 5 REG'!P167:X167)/9</f>
        <v>0.29400864607104332</v>
      </c>
      <c r="G167" s="34">
        <f>SUM('NORMALIZ_CT 5 REG'!Y167:AI167)/9</f>
        <v>0.44848303658818811</v>
      </c>
      <c r="H167" s="34">
        <f>SUM('NORMALIZ_CT 5 REG'!AJ167:AR167)/9</f>
        <v>0.13285565400152188</v>
      </c>
      <c r="I167" s="34">
        <f>SUM('NORMALIZ_CT 5 REG'!AS167:AW167)/5</f>
        <v>0.33258302726160743</v>
      </c>
      <c r="J167" s="34">
        <f>SUM('NORMALIZ_CT 5 REG'!AX167:BD167)/7</f>
        <v>0.34337117598171424</v>
      </c>
      <c r="L167" s="54" t="s">
        <v>209</v>
      </c>
      <c r="M167" s="16">
        <v>0.44552625340643365</v>
      </c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</row>
    <row r="168" spans="1:223" x14ac:dyDescent="0.3">
      <c r="A168" s="34">
        <f>'3. indicatori CT_valori_nom'!A168</f>
        <v>81021</v>
      </c>
      <c r="B168" s="34" t="str">
        <f>'3. indicatori CT_valori_nom'!B168</f>
        <v>TRAPANI</v>
      </c>
      <c r="C168" s="34" t="str">
        <f>'3. indicatori CT_valori_nom'!C168</f>
        <v>SICILIA</v>
      </c>
      <c r="D168" s="34">
        <f>'3. indicatori CT_valori_nom'!D168</f>
        <v>145768</v>
      </c>
      <c r="E168" s="34">
        <f>SUM('NORMALIZ_CT 5 REG'!E168:O168)/11</f>
        <v>0.56486233806148112</v>
      </c>
      <c r="F168" s="34">
        <f>SUM('NORMALIZ_CT 5 REG'!P168:X168)/9</f>
        <v>0.38565819598699885</v>
      </c>
      <c r="G168" s="34">
        <f>SUM('NORMALIZ_CT 5 REG'!Y168:AI168)/9</f>
        <v>0.37946372275281315</v>
      </c>
      <c r="H168" s="34">
        <f>SUM('NORMALIZ_CT 5 REG'!AJ168:AR168)/9</f>
        <v>0.13262081225918496</v>
      </c>
      <c r="I168" s="34">
        <f>SUM('NORMALIZ_CT 5 REG'!AS168:AW168)/5</f>
        <v>0.55933214480914117</v>
      </c>
      <c r="J168" s="34">
        <f>SUM('NORMALIZ_CT 5 REG'!AX168:BD168)/7</f>
        <v>0.3172262129767916</v>
      </c>
      <c r="L168" s="54" t="s">
        <v>155</v>
      </c>
      <c r="M168" s="16">
        <v>0.44153166148926604</v>
      </c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</row>
    <row r="169" spans="1:223" x14ac:dyDescent="0.3">
      <c r="A169" s="34">
        <f>'3. indicatori CT_valori_nom'!A169</f>
        <v>82019</v>
      </c>
      <c r="B169" s="34" t="str">
        <f>'3. indicatori CT_valori_nom'!B169</f>
        <v>CAMPOREALE</v>
      </c>
      <c r="C169" s="34" t="str">
        <f>'3. indicatori CT_valori_nom'!C169</f>
        <v>SICILIA</v>
      </c>
      <c r="D169" s="34">
        <f>'3. indicatori CT_valori_nom'!D169</f>
        <v>17395</v>
      </c>
      <c r="E169" s="34">
        <f>SUM('NORMALIZ_CT 5 REG'!E169:O169)/11</f>
        <v>0.46232523271836157</v>
      </c>
      <c r="F169" s="34">
        <f>SUM('NORMALIZ_CT 5 REG'!P169:X169)/9</f>
        <v>0.14059441233064274</v>
      </c>
      <c r="G169" s="34">
        <f>SUM('NORMALIZ_CT 5 REG'!Y169:AI169)/9</f>
        <v>0.39323452184728935</v>
      </c>
      <c r="H169" s="34">
        <f>SUM('NORMALIZ_CT 5 REG'!AJ169:AR169)/9</f>
        <v>4.51485587842059E-2</v>
      </c>
      <c r="I169" s="34">
        <f>SUM('NORMALIZ_CT 5 REG'!AS169:AW169)/5</f>
        <v>0.34533108940687568</v>
      </c>
      <c r="J169" s="34">
        <f>SUM('NORMALIZ_CT 5 REG'!AX169:BD169)/7</f>
        <v>0.11896203692927551</v>
      </c>
      <c r="L169" s="54" t="s">
        <v>2071</v>
      </c>
      <c r="M169" s="16">
        <v>0.44125511038255677</v>
      </c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</row>
    <row r="170" spans="1:223" x14ac:dyDescent="0.3">
      <c r="A170" s="34">
        <f>'3. indicatori CT_valori_nom'!A170</f>
        <v>82021</v>
      </c>
      <c r="B170" s="34" t="str">
        <f>'3. indicatori CT_valori_nom'!B170</f>
        <v>CARINI</v>
      </c>
      <c r="C170" s="34" t="str">
        <f>'3. indicatori CT_valori_nom'!C170</f>
        <v>SICILIA</v>
      </c>
      <c r="D170" s="34">
        <f>'3. indicatori CT_valori_nom'!D170</f>
        <v>86287</v>
      </c>
      <c r="E170" s="34">
        <f>SUM('NORMALIZ_CT 5 REG'!E170:O170)/11</f>
        <v>0.6209992950764831</v>
      </c>
      <c r="F170" s="34">
        <f>SUM('NORMALIZ_CT 5 REG'!P170:X170)/9</f>
        <v>0.48382616178190269</v>
      </c>
      <c r="G170" s="34">
        <f>SUM('NORMALIZ_CT 5 REG'!Y170:AI170)/9</f>
        <v>0.32729961024341803</v>
      </c>
      <c r="H170" s="34">
        <f>SUM('NORMALIZ_CT 5 REG'!AJ170:AR170)/9</f>
        <v>5.7093981165233371E-2</v>
      </c>
      <c r="I170" s="34">
        <f>SUM('NORMALIZ_CT 5 REG'!AS170:AW170)/5</f>
        <v>0.2553234468631867</v>
      </c>
      <c r="J170" s="34">
        <f>SUM('NORMALIZ_CT 5 REG'!AX170:BD170)/7</f>
        <v>0.2051300900423845</v>
      </c>
      <c r="L170" s="54" t="s">
        <v>270</v>
      </c>
      <c r="M170" s="16">
        <v>0.44072587525839296</v>
      </c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</row>
    <row r="171" spans="1:223" x14ac:dyDescent="0.3">
      <c r="A171" s="34">
        <f>'3. indicatori CT_valori_nom'!A171</f>
        <v>82027</v>
      </c>
      <c r="B171" s="34" t="str">
        <f>'3. indicatori CT_valori_nom'!B171</f>
        <v>CEFALU'</v>
      </c>
      <c r="C171" s="34" t="str">
        <f>'3. indicatori CT_valori_nom'!C171</f>
        <v>SICILIA</v>
      </c>
      <c r="D171" s="34">
        <f>'3. indicatori CT_valori_nom'!D171</f>
        <v>44041</v>
      </c>
      <c r="E171" s="34">
        <f>SUM('NORMALIZ_CT 5 REG'!E171:O171)/11</f>
        <v>0.49961808809960878</v>
      </c>
      <c r="F171" s="34">
        <f>SUM('NORMALIZ_CT 5 REG'!P171:X171)/9</f>
        <v>0.33743580185364003</v>
      </c>
      <c r="G171" s="34">
        <f>SUM('NORMALIZ_CT 5 REG'!Y171:AI171)/9</f>
        <v>0.36742273342426579</v>
      </c>
      <c r="H171" s="34">
        <f>SUM('NORMALIZ_CT 5 REG'!AJ171:AR171)/9</f>
        <v>7.7224650033539302E-2</v>
      </c>
      <c r="I171" s="34">
        <f>SUM('NORMALIZ_CT 5 REG'!AS171:AW171)/5</f>
        <v>0.48230808707668854</v>
      </c>
      <c r="J171" s="34">
        <f>SUM('NORMALIZ_CT 5 REG'!AX171:BD171)/7</f>
        <v>0.32926529791981884</v>
      </c>
      <c r="L171" s="54" t="s">
        <v>241</v>
      </c>
      <c r="M171" s="16">
        <v>0.4403780740908973</v>
      </c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</row>
    <row r="172" spans="1:223" x14ac:dyDescent="0.3">
      <c r="A172" s="34">
        <f>'3. indicatori CT_valori_nom'!A172</f>
        <v>82034</v>
      </c>
      <c r="B172" s="34" t="str">
        <f>'3. indicatori CT_valori_nom'!B172</f>
        <v>CORLEONE</v>
      </c>
      <c r="C172" s="34" t="str">
        <f>'3. indicatori CT_valori_nom'!C172</f>
        <v>SICILIA</v>
      </c>
      <c r="D172" s="34">
        <f>'3. indicatori CT_valori_nom'!D172</f>
        <v>41442</v>
      </c>
      <c r="E172" s="34">
        <f>SUM('NORMALIZ_CT 5 REG'!E172:O172)/11</f>
        <v>0.47358357631039866</v>
      </c>
      <c r="F172" s="34">
        <f>SUM('NORMALIZ_CT 5 REG'!P172:X172)/9</f>
        <v>9.3658941048198385E-2</v>
      </c>
      <c r="G172" s="34">
        <f>SUM('NORMALIZ_CT 5 REG'!Y172:AI172)/9</f>
        <v>0.41952027823195753</v>
      </c>
      <c r="H172" s="34">
        <f>SUM('NORMALIZ_CT 5 REG'!AJ172:AR172)/9</f>
        <v>8.8671416825291977E-2</v>
      </c>
      <c r="I172" s="34">
        <f>SUM('NORMALIZ_CT 5 REG'!AS172:AW172)/5</f>
        <v>0.64046401197760461</v>
      </c>
      <c r="J172" s="34">
        <f>SUM('NORMALIZ_CT 5 REG'!AX172:BD172)/7</f>
        <v>0.21672069710955141</v>
      </c>
      <c r="L172" s="54" t="s">
        <v>156</v>
      </c>
      <c r="M172" s="16">
        <v>0.43920083988021563</v>
      </c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</row>
    <row r="173" spans="1:223" x14ac:dyDescent="0.3">
      <c r="A173" s="34">
        <f>'3. indicatori CT_valori_nom'!A173</f>
        <v>82053</v>
      </c>
      <c r="B173" s="34" t="str">
        <f>'3. indicatori CT_valori_nom'!B173</f>
        <v>PALERMO</v>
      </c>
      <c r="C173" s="34" t="str">
        <f>'3. indicatori CT_valori_nom'!C173</f>
        <v>SICILIA</v>
      </c>
      <c r="D173" s="34">
        <f>'3. indicatori CT_valori_nom'!D173</f>
        <v>777611</v>
      </c>
      <c r="E173" s="34">
        <f>SUM('NORMALIZ_CT 5 REG'!E173:O173)/11</f>
        <v>0.61365856656657314</v>
      </c>
      <c r="F173" s="34">
        <f>SUM('NORMALIZ_CT 5 REG'!P173:X173)/9</f>
        <v>0.40251463347826594</v>
      </c>
      <c r="G173" s="34">
        <f>SUM('NORMALIZ_CT 5 REG'!Y173:AI173)/9</f>
        <v>0.66021458347595796</v>
      </c>
      <c r="H173" s="34">
        <f>SUM('NORMALIZ_CT 5 REG'!AJ173:AR173)/9</f>
        <v>0.33064943487517756</v>
      </c>
      <c r="I173" s="34">
        <f>SUM('NORMALIZ_CT 5 REG'!AS173:AW173)/5</f>
        <v>0.57160853289774438</v>
      </c>
      <c r="J173" s="34">
        <f>SUM('NORMALIZ_CT 5 REG'!AX173:BD173)/7</f>
        <v>0.37190193604966321</v>
      </c>
      <c r="L173" s="54" t="s">
        <v>166</v>
      </c>
      <c r="M173" s="16">
        <v>0.43793143064840828</v>
      </c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</row>
    <row r="174" spans="1:223" x14ac:dyDescent="0.3">
      <c r="A174" s="34">
        <f>'3. indicatori CT_valori_nom'!A174</f>
        <v>82054</v>
      </c>
      <c r="B174" s="34" t="str">
        <f>'3. indicatori CT_valori_nom'!B174</f>
        <v>PARTINICO</v>
      </c>
      <c r="C174" s="34" t="str">
        <f>'3. indicatori CT_valori_nom'!C174</f>
        <v>SICILIA</v>
      </c>
      <c r="D174" s="34">
        <f>'3. indicatori CT_valori_nom'!D174</f>
        <v>57725</v>
      </c>
      <c r="E174" s="34">
        <f>SUM('NORMALIZ_CT 5 REG'!E174:O174)/11</f>
        <v>0.47101743496109694</v>
      </c>
      <c r="F174" s="34">
        <f>SUM('NORMALIZ_CT 5 REG'!P174:X174)/9</f>
        <v>0.39679560067059655</v>
      </c>
      <c r="G174" s="34">
        <f>SUM('NORMALIZ_CT 5 REG'!Y174:AI174)/9</f>
        <v>0.39515413267829869</v>
      </c>
      <c r="H174" s="34">
        <f>SUM('NORMALIZ_CT 5 REG'!AJ174:AR174)/9</f>
        <v>0.11567237370525027</v>
      </c>
      <c r="I174" s="34">
        <f>SUM('NORMALIZ_CT 5 REG'!AS174:AW174)/5</f>
        <v>0.35507620780186305</v>
      </c>
      <c r="J174" s="34">
        <f>SUM('NORMALIZ_CT 5 REG'!AX174:BD174)/7</f>
        <v>0.16714700125858276</v>
      </c>
      <c r="L174" s="54" t="s">
        <v>189</v>
      </c>
      <c r="M174" s="16">
        <v>0.43726588727453719</v>
      </c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</row>
    <row r="175" spans="1:223" x14ac:dyDescent="0.3">
      <c r="A175" s="34">
        <f>'3. indicatori CT_valori_nom'!A175</f>
        <v>82056</v>
      </c>
      <c r="B175" s="34" t="str">
        <f>'3. indicatori CT_valori_nom'!B175</f>
        <v>PETRALIA SOTTANA</v>
      </c>
      <c r="C175" s="34" t="str">
        <f>'3. indicatori CT_valori_nom'!C175</f>
        <v>SICILIA</v>
      </c>
      <c r="D175" s="34">
        <f>'3. indicatori CT_valori_nom'!D175</f>
        <v>27918</v>
      </c>
      <c r="E175" s="34">
        <f>SUM('NORMALIZ_CT 5 REG'!E175:O175)/11</f>
        <v>0.45816489266340904</v>
      </c>
      <c r="F175" s="34">
        <f>SUM('NORMALIZ_CT 5 REG'!P175:X175)/9</f>
        <v>0.14321561570154395</v>
      </c>
      <c r="G175" s="34">
        <f>SUM('NORMALIZ_CT 5 REG'!Y175:AI175)/9</f>
        <v>0.38866139087271517</v>
      </c>
      <c r="H175" s="34">
        <f>SUM('NORMALIZ_CT 5 REG'!AJ175:AR175)/9</f>
        <v>9.0921131326339805E-2</v>
      </c>
      <c r="I175" s="34">
        <f>SUM('NORMALIZ_CT 5 REG'!AS175:AW175)/5</f>
        <v>0.6882367120577696</v>
      </c>
      <c r="J175" s="34">
        <f>SUM('NORMALIZ_CT 5 REG'!AX175:BD175)/7</f>
        <v>0.3987384565890606</v>
      </c>
      <c r="L175" s="54" t="s">
        <v>204</v>
      </c>
      <c r="M175" s="16">
        <v>0.4365908268755046</v>
      </c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</row>
    <row r="176" spans="1:223" x14ac:dyDescent="0.3">
      <c r="A176" s="34">
        <f>'3. indicatori CT_valori_nom'!A176</f>
        <v>82060</v>
      </c>
      <c r="B176" s="34" t="str">
        <f>'3. indicatori CT_valori_nom'!B176</f>
        <v>PRIZZI</v>
      </c>
      <c r="C176" s="34" t="str">
        <f>'3. indicatori CT_valori_nom'!C176</f>
        <v>SICILIA</v>
      </c>
      <c r="D176" s="34">
        <f>'3. indicatori CT_valori_nom'!D176</f>
        <v>38849</v>
      </c>
      <c r="E176" s="34">
        <f>SUM('NORMALIZ_CT 5 REG'!E176:O176)/11</f>
        <v>0.43443642764401658</v>
      </c>
      <c r="F176" s="34">
        <f>SUM('NORMALIZ_CT 5 REG'!P176:X176)/9</f>
        <v>0.25957099101163195</v>
      </c>
      <c r="G176" s="34">
        <f>SUM('NORMALIZ_CT 5 REG'!Y176:AI176)/9</f>
        <v>0.36108329519434401</v>
      </c>
      <c r="H176" s="34">
        <f>SUM('NORMALIZ_CT 5 REG'!AJ176:AR176)/9</f>
        <v>7.6762654147505785E-2</v>
      </c>
      <c r="I176" s="34">
        <f>SUM('NORMALIZ_CT 5 REG'!AS176:AW176)/5</f>
        <v>0.70185741236754429</v>
      </c>
      <c r="J176" s="34">
        <f>SUM('NORMALIZ_CT 5 REG'!AX176:BD176)/7</f>
        <v>0.21766553292863958</v>
      </c>
      <c r="L176" s="54" t="s">
        <v>181</v>
      </c>
      <c r="M176" s="16">
        <v>0.43629694316904488</v>
      </c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</row>
    <row r="177" spans="1:223" x14ac:dyDescent="0.3">
      <c r="A177" s="34">
        <f>'3. indicatori CT_valori_nom'!A177</f>
        <v>82066</v>
      </c>
      <c r="B177" s="34" t="str">
        <f>'3. indicatori CT_valori_nom'!B177</f>
        <v>SANTA CRISTINA GELA</v>
      </c>
      <c r="C177" s="34" t="str">
        <f>'3. indicatori CT_valori_nom'!C177</f>
        <v>SICILIA</v>
      </c>
      <c r="D177" s="34">
        <f>'3. indicatori CT_valori_nom'!D177</f>
        <v>28858</v>
      </c>
      <c r="E177" s="34">
        <f>SUM('NORMALIZ_CT 5 REG'!E177:O177)/11</f>
        <v>0.47874727074091689</v>
      </c>
      <c r="F177" s="34">
        <f>SUM('NORMALIZ_CT 5 REG'!P177:X177)/9</f>
        <v>0.13931726260720781</v>
      </c>
      <c r="G177" s="34">
        <f>SUM('NORMALIZ_CT 5 REG'!Y177:AI177)/9</f>
        <v>0.30117263492922963</v>
      </c>
      <c r="H177" s="34">
        <f>SUM('NORMALIZ_CT 5 REG'!AJ177:AR177)/9</f>
        <v>7.6692615844298817E-2</v>
      </c>
      <c r="I177" s="34">
        <f>SUM('NORMALIZ_CT 5 REG'!AS177:AW177)/5</f>
        <v>0.50790920046088905</v>
      </c>
      <c r="J177" s="34">
        <f>SUM('NORMALIZ_CT 5 REG'!AX177:BD177)/7</f>
        <v>0.1607911775297097</v>
      </c>
      <c r="L177" s="54" t="s">
        <v>144</v>
      </c>
      <c r="M177" s="16">
        <v>0.43589596733099367</v>
      </c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</row>
    <row r="178" spans="1:223" x14ac:dyDescent="0.3">
      <c r="A178" s="34">
        <f>'3. indicatori CT_valori_nom'!A178</f>
        <v>82070</v>
      </c>
      <c r="B178" s="34" t="str">
        <f>'3. indicatori CT_valori_nom'!B178</f>
        <v>TERMINI IMERESE</v>
      </c>
      <c r="C178" s="34" t="str">
        <f>'3. indicatori CT_valori_nom'!C178</f>
        <v>SICILIA</v>
      </c>
      <c r="D178" s="34">
        <f>'3. indicatori CT_valori_nom'!D178</f>
        <v>151280</v>
      </c>
      <c r="E178" s="34">
        <f>SUM('NORMALIZ_CT 5 REG'!E178:O178)/11</f>
        <v>0.52858152078182918</v>
      </c>
      <c r="F178" s="34">
        <f>SUM('NORMALIZ_CT 5 REG'!P178:X178)/9</f>
        <v>0.41028898839410533</v>
      </c>
      <c r="G178" s="34">
        <f>SUM('NORMALIZ_CT 5 REG'!Y178:AI178)/9</f>
        <v>0.40262827472487506</v>
      </c>
      <c r="H178" s="34">
        <f>SUM('NORMALIZ_CT 5 REG'!AJ178:AR178)/9</f>
        <v>9.4571363728089705E-2</v>
      </c>
      <c r="I178" s="34">
        <f>SUM('NORMALIZ_CT 5 REG'!AS178:AW178)/5</f>
        <v>0.43467540756623874</v>
      </c>
      <c r="J178" s="34">
        <f>SUM('NORMALIZ_CT 5 REG'!AX178:BD178)/7</f>
        <v>0.21843035750890646</v>
      </c>
      <c r="L178" s="54" t="s">
        <v>219</v>
      </c>
      <c r="M178" s="16">
        <v>0.43514257979566123</v>
      </c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</row>
    <row r="179" spans="1:223" x14ac:dyDescent="0.3">
      <c r="A179" s="34">
        <f>'3. indicatori CT_valori_nom'!A179</f>
        <v>83048</v>
      </c>
      <c r="B179" s="34" t="str">
        <f>'3. indicatori CT_valori_nom'!B179</f>
        <v>MESSINA</v>
      </c>
      <c r="C179" s="34" t="str">
        <f>'3. indicatori CT_valori_nom'!C179</f>
        <v>SICILIA</v>
      </c>
      <c r="D179" s="34">
        <f>'3. indicatori CT_valori_nom'!D179</f>
        <v>242219</v>
      </c>
      <c r="E179" s="34">
        <f>SUM('NORMALIZ_CT 5 REG'!E179:O179)/11</f>
        <v>0.55194805786419598</v>
      </c>
      <c r="F179" s="34">
        <f>SUM('NORMALIZ_CT 5 REG'!P179:X179)/9</f>
        <v>0.43727229328868811</v>
      </c>
      <c r="G179" s="34">
        <f>SUM('NORMALIZ_CT 5 REG'!Y179:AI179)/9</f>
        <v>0.43067955048817241</v>
      </c>
      <c r="H179" s="34">
        <f>SUM('NORMALIZ_CT 5 REG'!AJ179:AR179)/9</f>
        <v>0.21523154171339109</v>
      </c>
      <c r="I179" s="34">
        <f>SUM('NORMALIZ_CT 5 REG'!AS179:AW179)/5</f>
        <v>0.59263602481584488</v>
      </c>
      <c r="J179" s="34">
        <f>SUM('NORMALIZ_CT 5 REG'!AX179:BD179)/7</f>
        <v>0.40010982761477781</v>
      </c>
      <c r="L179" s="54" t="s">
        <v>2062</v>
      </c>
      <c r="M179" s="16">
        <v>0.43443642764401658</v>
      </c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</row>
    <row r="180" spans="1:223" x14ac:dyDescent="0.3">
      <c r="A180" s="34">
        <f>'3. indicatori CT_valori_nom'!A180</f>
        <v>83049</v>
      </c>
      <c r="B180" s="34" t="str">
        <f>'3. indicatori CT_valori_nom'!B180</f>
        <v>MILAZZO</v>
      </c>
      <c r="C180" s="34" t="str">
        <f>'3. indicatori CT_valori_nom'!C180</f>
        <v>SICILIA</v>
      </c>
      <c r="D180" s="34">
        <f>'3. indicatori CT_valori_nom'!D180</f>
        <v>113309</v>
      </c>
      <c r="E180" s="34">
        <f>SUM('NORMALIZ_CT 5 REG'!E180:O180)/11</f>
        <v>0.53550310246002519</v>
      </c>
      <c r="F180" s="34">
        <f>SUM('NORMALIZ_CT 5 REG'!P180:X180)/9</f>
        <v>0.43250122294807114</v>
      </c>
      <c r="G180" s="34">
        <f>SUM('NORMALIZ_CT 5 REG'!Y180:AI180)/9</f>
        <v>0.44587615748444065</v>
      </c>
      <c r="H180" s="34">
        <f>SUM('NORMALIZ_CT 5 REG'!AJ180:AR180)/9</f>
        <v>9.4622991805470999E-2</v>
      </c>
      <c r="I180" s="34">
        <f>SUM('NORMALIZ_CT 5 REG'!AS180:AW180)/5</f>
        <v>0.44233111231407074</v>
      </c>
      <c r="J180" s="34">
        <f>SUM('NORMALIZ_CT 5 REG'!AX180:BD180)/7</f>
        <v>0.30029303864756368</v>
      </c>
      <c r="L180" s="54" t="s">
        <v>2088</v>
      </c>
      <c r="M180" s="16">
        <v>0.4339509592665074</v>
      </c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</row>
    <row r="181" spans="1:223" x14ac:dyDescent="0.3">
      <c r="A181" s="34">
        <f>'3. indicatori CT_valori_nom'!A181</f>
        <v>83052</v>
      </c>
      <c r="B181" s="34" t="str">
        <f>'3. indicatori CT_valori_nom'!B181</f>
        <v>MISTRETTA</v>
      </c>
      <c r="C181" s="34" t="str">
        <f>'3. indicatori CT_valori_nom'!C181</f>
        <v>SICILIA</v>
      </c>
      <c r="D181" s="34">
        <f>'3. indicatori CT_valori_nom'!D181</f>
        <v>15081</v>
      </c>
      <c r="E181" s="34">
        <f>SUM('NORMALIZ_CT 5 REG'!E181:O181)/11</f>
        <v>0.4339509592665074</v>
      </c>
      <c r="F181" s="34">
        <f>SUM('NORMALIZ_CT 5 REG'!P181:X181)/9</f>
        <v>0.27954407997503261</v>
      </c>
      <c r="G181" s="34">
        <f>SUM('NORMALIZ_CT 5 REG'!Y181:AI181)/9</f>
        <v>0.34057530407425696</v>
      </c>
      <c r="H181" s="34">
        <f>SUM('NORMALIZ_CT 5 REG'!AJ181:AR181)/9</f>
        <v>0.12144884062536249</v>
      </c>
      <c r="I181" s="34">
        <f>SUM('NORMALIZ_CT 5 REG'!AS181:AW181)/5</f>
        <v>0.62381941909711247</v>
      </c>
      <c r="J181" s="34">
        <f>SUM('NORMALIZ_CT 5 REG'!AX181:BD181)/7</f>
        <v>0.20669684959740772</v>
      </c>
      <c r="L181" s="54" t="s">
        <v>210</v>
      </c>
      <c r="M181" s="16">
        <v>0.43007653500743026</v>
      </c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</row>
    <row r="182" spans="1:223" x14ac:dyDescent="0.3">
      <c r="A182" s="34">
        <f>'3. indicatori CT_valori_nom'!A182</f>
        <v>83066</v>
      </c>
      <c r="B182" s="34" t="str">
        <f>'3. indicatori CT_valori_nom'!B182</f>
        <v>PATTI</v>
      </c>
      <c r="C182" s="34" t="str">
        <f>'3. indicatori CT_valori_nom'!C182</f>
        <v>SICILIA</v>
      </c>
      <c r="D182" s="34">
        <f>'3. indicatori CT_valori_nom'!D182</f>
        <v>100246</v>
      </c>
      <c r="E182" s="34">
        <f>SUM('NORMALIZ_CT 5 REG'!E182:O182)/11</f>
        <v>0.46585762214464643</v>
      </c>
      <c r="F182" s="34">
        <f>SUM('NORMALIZ_CT 5 REG'!P182:X182)/9</f>
        <v>0.27859981750003676</v>
      </c>
      <c r="G182" s="34">
        <f>SUM('NORMALIZ_CT 5 REG'!Y182:AI182)/9</f>
        <v>0.39257993768919774</v>
      </c>
      <c r="H182" s="34">
        <f>SUM('NORMALIZ_CT 5 REG'!AJ182:AR182)/9</f>
        <v>4.2437361806218633E-2</v>
      </c>
      <c r="I182" s="34">
        <f>SUM('NORMALIZ_CT 5 REG'!AS182:AW182)/5</f>
        <v>0.54238672850018588</v>
      </c>
      <c r="J182" s="34">
        <f>SUM('NORMALIZ_CT 5 REG'!AX182:BD182)/7</f>
        <v>0.30422243948201694</v>
      </c>
      <c r="L182" s="54" t="s">
        <v>215</v>
      </c>
      <c r="M182" s="16">
        <v>0.42954492598231442</v>
      </c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</row>
    <row r="183" spans="1:223" ht="31.2" x14ac:dyDescent="0.3">
      <c r="A183" s="34">
        <f>'3. indicatori CT_valori_nom'!A183</f>
        <v>83084</v>
      </c>
      <c r="B183" s="34" t="str">
        <f>'3. indicatori CT_valori_nom'!B183</f>
        <v>SANT'AGATA DI MILITELLO</v>
      </c>
      <c r="C183" s="34" t="str">
        <f>'3. indicatori CT_valori_nom'!C183</f>
        <v>SICILIA</v>
      </c>
      <c r="D183" s="34">
        <f>'3. indicatori CT_valori_nom'!D183</f>
        <v>101018</v>
      </c>
      <c r="E183" s="34">
        <f>SUM('NORMALIZ_CT 5 REG'!E183:O183)/11</f>
        <v>0.44072587525839296</v>
      </c>
      <c r="F183" s="34">
        <f>SUM('NORMALIZ_CT 5 REG'!P183:X183)/9</f>
        <v>0.35378398969543429</v>
      </c>
      <c r="G183" s="34">
        <f>SUM('NORMALIZ_CT 5 REG'!Y183:AI183)/9</f>
        <v>0.37837624252984708</v>
      </c>
      <c r="H183" s="34">
        <f>SUM('NORMALIZ_CT 5 REG'!AJ183:AR183)/9</f>
        <v>2.8022109663459766E-2</v>
      </c>
      <c r="I183" s="34">
        <f>SUM('NORMALIZ_CT 5 REG'!AS183:AW183)/5</f>
        <v>0.61084773522985425</v>
      </c>
      <c r="J183" s="34">
        <f>SUM('NORMALIZ_CT 5 REG'!AX183:BD183)/7</f>
        <v>0.26738372226014423</v>
      </c>
      <c r="L183" s="54" t="s">
        <v>220</v>
      </c>
      <c r="M183" s="16">
        <v>0.42820453523054353</v>
      </c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</row>
    <row r="184" spans="1:223" x14ac:dyDescent="0.3">
      <c r="A184" s="34">
        <f>'3. indicatori CT_valori_nom'!A184</f>
        <v>83097</v>
      </c>
      <c r="B184" s="34" t="str">
        <f>'3. indicatori CT_valori_nom'!B184</f>
        <v>TAORMINA</v>
      </c>
      <c r="C184" s="34" t="str">
        <f>'3. indicatori CT_valori_nom'!C184</f>
        <v>SICILIA</v>
      </c>
      <c r="D184" s="34">
        <f>'3. indicatori CT_valori_nom'!D184</f>
        <v>68802</v>
      </c>
      <c r="E184" s="34">
        <f>SUM('NORMALIZ_CT 5 REG'!E184:O184)/11</f>
        <v>0.51499221128040462</v>
      </c>
      <c r="F184" s="34">
        <f>SUM('NORMALIZ_CT 5 REG'!P184:X184)/9</f>
        <v>0.3210284641001161</v>
      </c>
      <c r="G184" s="34">
        <f>SUM('NORMALIZ_CT 5 REG'!Y184:AI184)/9</f>
        <v>0.34394522367132097</v>
      </c>
      <c r="H184" s="34">
        <f>SUM('NORMALIZ_CT 5 REG'!AJ184:AR184)/9</f>
        <v>4.1465290692831606E-2</v>
      </c>
      <c r="I184" s="34">
        <f>SUM('NORMALIZ_CT 5 REG'!AS184:AW184)/5</f>
        <v>0.62042983135208829</v>
      </c>
      <c r="J184" s="34">
        <f>SUM('NORMALIZ_CT 5 REG'!AX184:BD184)/7</f>
        <v>0.31104264845343332</v>
      </c>
      <c r="L184" s="54" t="s">
        <v>268</v>
      </c>
      <c r="M184" s="16">
        <v>0.42751106955283263</v>
      </c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</row>
    <row r="185" spans="1:223" x14ac:dyDescent="0.3">
      <c r="A185" s="34">
        <f>'3. indicatori CT_valori_nom'!A185</f>
        <v>84001</v>
      </c>
      <c r="B185" s="34" t="str">
        <f>'3. indicatori CT_valori_nom'!B185</f>
        <v>AGRIGENTO</v>
      </c>
      <c r="C185" s="34" t="str">
        <f>'3. indicatori CT_valori_nom'!C185</f>
        <v>SICILIA</v>
      </c>
      <c r="D185" s="34">
        <f>'3. indicatori CT_valori_nom'!D185</f>
        <v>176229</v>
      </c>
      <c r="E185" s="34">
        <f>SUM('NORMALIZ_CT 5 REG'!E185:O185)/11</f>
        <v>0.54409155230225437</v>
      </c>
      <c r="F185" s="34">
        <f>SUM('NORMALIZ_CT 5 REG'!P185:X185)/9</f>
        <v>0.33297564189612161</v>
      </c>
      <c r="G185" s="34">
        <f>SUM('NORMALIZ_CT 5 REG'!Y185:AI185)/9</f>
        <v>0.43134876496005237</v>
      </c>
      <c r="H185" s="34">
        <f>SUM('NORMALIZ_CT 5 REG'!AJ185:AR185)/9</f>
        <v>8.417814082653334E-2</v>
      </c>
      <c r="I185" s="34">
        <f>SUM('NORMALIZ_CT 5 REG'!AS185:AW185)/5</f>
        <v>0.55964841756441963</v>
      </c>
      <c r="J185" s="34">
        <f>SUM('NORMALIZ_CT 5 REG'!AX185:BD185)/7</f>
        <v>0.26286463489012779</v>
      </c>
      <c r="L185" s="54" t="s">
        <v>232</v>
      </c>
      <c r="M185" s="16">
        <v>0.42723851378562294</v>
      </c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</row>
    <row r="186" spans="1:223" x14ac:dyDescent="0.3">
      <c r="A186" s="34">
        <f>'3. indicatori CT_valori_nom'!A186</f>
        <v>84011</v>
      </c>
      <c r="B186" s="34" t="str">
        <f>'3. indicatori CT_valori_nom'!B186</f>
        <v>CANICATTI'</v>
      </c>
      <c r="C186" s="34" t="str">
        <f>'3. indicatori CT_valori_nom'!C186</f>
        <v>SICILIA</v>
      </c>
      <c r="D186" s="34">
        <f>'3. indicatori CT_valori_nom'!D186</f>
        <v>62591</v>
      </c>
      <c r="E186" s="34">
        <f>SUM('NORMALIZ_CT 5 REG'!E186:O186)/11</f>
        <v>0.51634736507865497</v>
      </c>
      <c r="F186" s="34">
        <f>SUM('NORMALIZ_CT 5 REG'!P186:X186)/9</f>
        <v>0.18097912872692509</v>
      </c>
      <c r="G186" s="34">
        <f>SUM('NORMALIZ_CT 5 REG'!Y186:AI186)/9</f>
        <v>0.32889998076943866</v>
      </c>
      <c r="H186" s="34">
        <f>SUM('NORMALIZ_CT 5 REG'!AJ186:AR186)/9</f>
        <v>6.3804724749271874E-2</v>
      </c>
      <c r="I186" s="34">
        <f>SUM('NORMALIZ_CT 5 REG'!AS186:AW186)/5</f>
        <v>0.35499442591784991</v>
      </c>
      <c r="J186" s="34">
        <f>SUM('NORMALIZ_CT 5 REG'!AX186:BD186)/7</f>
        <v>0.16796371922707728</v>
      </c>
      <c r="L186" s="54" t="s">
        <v>256</v>
      </c>
      <c r="M186" s="16">
        <v>0.42615817762992753</v>
      </c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</row>
    <row r="187" spans="1:223" x14ac:dyDescent="0.3">
      <c r="A187" s="34">
        <f>'3. indicatori CT_valori_nom'!A187</f>
        <v>84021</v>
      </c>
      <c r="B187" s="34" t="str">
        <f>'3. indicatori CT_valori_nom'!B187</f>
        <v>LICATA</v>
      </c>
      <c r="C187" s="34" t="str">
        <f>'3. indicatori CT_valori_nom'!C187</f>
        <v>SICILIA</v>
      </c>
      <c r="D187" s="34">
        <f>'3. indicatori CT_valori_nom'!D187</f>
        <v>82957</v>
      </c>
      <c r="E187" s="34">
        <f>SUM('NORMALIZ_CT 5 REG'!E187:O187)/11</f>
        <v>0.50743781996111748</v>
      </c>
      <c r="F187" s="34">
        <f>SUM('NORMALIZ_CT 5 REG'!P187:X187)/9</f>
        <v>0.17346147296519979</v>
      </c>
      <c r="G187" s="34">
        <f>SUM('NORMALIZ_CT 5 REG'!Y187:AI187)/9</f>
        <v>0.40361969553382737</v>
      </c>
      <c r="H187" s="34">
        <f>SUM('NORMALIZ_CT 5 REG'!AJ187:AR187)/9</f>
        <v>0.10126558549347703</v>
      </c>
      <c r="I187" s="34">
        <f>SUM('NORMALIZ_CT 5 REG'!AS187:AW187)/5</f>
        <v>0.36733742788931056</v>
      </c>
      <c r="J187" s="34">
        <f>SUM('NORMALIZ_CT 5 REG'!AX187:BD187)/7</f>
        <v>0.16373923730482456</v>
      </c>
      <c r="L187" s="54" t="s">
        <v>265</v>
      </c>
      <c r="M187" s="16">
        <v>0.42593692956702683</v>
      </c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</row>
    <row r="188" spans="1:223" x14ac:dyDescent="0.3">
      <c r="A188" s="34">
        <f>'3. indicatori CT_valori_nom'!A188</f>
        <v>84033</v>
      </c>
      <c r="B188" s="34" t="str">
        <f>'3. indicatori CT_valori_nom'!B188</f>
        <v>RIBERA</v>
      </c>
      <c r="C188" s="34" t="str">
        <f>'3. indicatori CT_valori_nom'!C188</f>
        <v>SICILIA</v>
      </c>
      <c r="D188" s="34">
        <f>'3. indicatori CT_valori_nom'!D188</f>
        <v>50905</v>
      </c>
      <c r="E188" s="34">
        <f>SUM('NORMALIZ_CT 5 REG'!E188:O188)/11</f>
        <v>0.45558878230850897</v>
      </c>
      <c r="F188" s="34">
        <f>SUM('NORMALIZ_CT 5 REG'!P188:X188)/9</f>
        <v>0.13368373539168038</v>
      </c>
      <c r="G188" s="34">
        <f>SUM('NORMALIZ_CT 5 REG'!Y188:AI188)/9</f>
        <v>0.359393992524974</v>
      </c>
      <c r="H188" s="34">
        <f>SUM('NORMALIZ_CT 5 REG'!AJ188:AR188)/9</f>
        <v>0.11027921202028905</v>
      </c>
      <c r="I188" s="34">
        <f>SUM('NORMALIZ_CT 5 REG'!AS188:AW188)/5</f>
        <v>0.66328312094797648</v>
      </c>
      <c r="J188" s="34">
        <f>SUM('NORMALIZ_CT 5 REG'!AX188:BD188)/7</f>
        <v>0.22425665120461513</v>
      </c>
      <c r="L188" s="54" t="s">
        <v>230</v>
      </c>
      <c r="M188" s="16">
        <v>0.42561520143740206</v>
      </c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</row>
    <row r="189" spans="1:223" x14ac:dyDescent="0.3">
      <c r="A189" s="34">
        <f>'3. indicatori CT_valori_nom'!A189</f>
        <v>84041</v>
      </c>
      <c r="B189" s="34" t="str">
        <f>'3. indicatori CT_valori_nom'!B189</f>
        <v>SCIACCA</v>
      </c>
      <c r="C189" s="34" t="str">
        <f>'3. indicatori CT_valori_nom'!C189</f>
        <v>SICILIA</v>
      </c>
      <c r="D189" s="34">
        <f>'3. indicatori CT_valori_nom'!D189</f>
        <v>72447</v>
      </c>
      <c r="E189" s="34">
        <f>SUM('NORMALIZ_CT 5 REG'!E189:O189)/11</f>
        <v>0.51140510521661164</v>
      </c>
      <c r="F189" s="34">
        <f>SUM('NORMALIZ_CT 5 REG'!P189:X189)/9</f>
        <v>0.14344228672156947</v>
      </c>
      <c r="G189" s="34">
        <f>SUM('NORMALIZ_CT 5 REG'!Y189:AI189)/9</f>
        <v>0.35948137279339432</v>
      </c>
      <c r="H189" s="34">
        <f>SUM('NORMALIZ_CT 5 REG'!AJ189:AR189)/9</f>
        <v>7.9929416572902437E-2</v>
      </c>
      <c r="I189" s="34">
        <f>SUM('NORMALIZ_CT 5 REG'!AS189:AW189)/5</f>
        <v>0.53237118619985524</v>
      </c>
      <c r="J189" s="34">
        <f>SUM('NORMALIZ_CT 5 REG'!AX189:BD189)/7</f>
        <v>0.2548353520947213</v>
      </c>
      <c r="L189" s="54" t="s">
        <v>278</v>
      </c>
      <c r="M189" s="16">
        <v>0.42517010757463658</v>
      </c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</row>
    <row r="190" spans="1:223" x14ac:dyDescent="0.3">
      <c r="A190" s="34">
        <f>'3. indicatori CT_valori_nom'!A190</f>
        <v>85004</v>
      </c>
      <c r="B190" s="34" t="str">
        <f>'3. indicatori CT_valori_nom'!B190</f>
        <v>CALTANISSETTA</v>
      </c>
      <c r="C190" s="34" t="str">
        <f>'3. indicatori CT_valori_nom'!C190</f>
        <v>SICILIA</v>
      </c>
      <c r="D190" s="34">
        <f>'3. indicatori CT_valori_nom'!D190</f>
        <v>118556</v>
      </c>
      <c r="E190" s="34">
        <f>SUM('NORMALIZ_CT 5 REG'!E190:O190)/11</f>
        <v>0.50299368210595219</v>
      </c>
      <c r="F190" s="34">
        <f>SUM('NORMALIZ_CT 5 REG'!P190:X190)/9</f>
        <v>0.32298938097997137</v>
      </c>
      <c r="G190" s="34">
        <f>SUM('NORMALIZ_CT 5 REG'!Y190:AI190)/9</f>
        <v>0.39686964143411135</v>
      </c>
      <c r="H190" s="34">
        <f>SUM('NORMALIZ_CT 5 REG'!AJ190:AR190)/9</f>
        <v>8.9002326451295521E-2</v>
      </c>
      <c r="I190" s="34">
        <f>SUM('NORMALIZ_CT 5 REG'!AS190:AW190)/5</f>
        <v>0.55122786951113512</v>
      </c>
      <c r="J190" s="34">
        <f>SUM('NORMALIZ_CT 5 REG'!AX190:BD190)/7</f>
        <v>0.32436214711178113</v>
      </c>
      <c r="L190" s="54" t="s">
        <v>245</v>
      </c>
      <c r="M190" s="16">
        <v>0.41900164977994242</v>
      </c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</row>
    <row r="191" spans="1:223" x14ac:dyDescent="0.3">
      <c r="A191" s="34">
        <f>'3. indicatori CT_valori_nom'!A191</f>
        <v>85007</v>
      </c>
      <c r="B191" s="34" t="str">
        <f>'3. indicatori CT_valori_nom'!B191</f>
        <v>GELA</v>
      </c>
      <c r="C191" s="34" t="str">
        <f>'3. indicatori CT_valori_nom'!C191</f>
        <v>SICILIA</v>
      </c>
      <c r="D191" s="34">
        <f>'3. indicatori CT_valori_nom'!D191</f>
        <v>131870</v>
      </c>
      <c r="E191" s="34">
        <f>SUM('NORMALIZ_CT 5 REG'!E191:O191)/11</f>
        <v>0.4859955870415128</v>
      </c>
      <c r="F191" s="34">
        <f>SUM('NORMALIZ_CT 5 REG'!P191:X191)/9</f>
        <v>0.32232766307502625</v>
      </c>
      <c r="G191" s="34">
        <f>SUM('NORMALIZ_CT 5 REG'!Y191:AI191)/9</f>
        <v>0.44956398035063688</v>
      </c>
      <c r="H191" s="34">
        <f>SUM('NORMALIZ_CT 5 REG'!AJ191:AR191)/9</f>
        <v>0.14074917314127899</v>
      </c>
      <c r="I191" s="34">
        <f>SUM('NORMALIZ_CT 5 REG'!AS191:AW191)/5</f>
        <v>0.35373976504402871</v>
      </c>
      <c r="J191" s="34">
        <f>SUM('NORMALIZ_CT 5 REG'!AX191:BD191)/7</f>
        <v>0.19617797168492479</v>
      </c>
      <c r="L191" s="54" t="s">
        <v>300</v>
      </c>
      <c r="M191" s="16">
        <v>0.41755185887862645</v>
      </c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</row>
    <row r="192" spans="1:223" x14ac:dyDescent="0.3">
      <c r="A192" s="34">
        <f>'3. indicatori CT_valori_nom'!A192</f>
        <v>85012</v>
      </c>
      <c r="B192" s="34" t="str">
        <f>'3. indicatori CT_valori_nom'!B192</f>
        <v>MUSSOMELI</v>
      </c>
      <c r="C192" s="34" t="str">
        <f>'3. indicatori CT_valori_nom'!C192</f>
        <v>SICILIA</v>
      </c>
      <c r="D192" s="34">
        <f>'3. indicatori CT_valori_nom'!D192</f>
        <v>21332</v>
      </c>
      <c r="E192" s="34">
        <f>SUM('NORMALIZ_CT 5 REG'!E192:O192)/11</f>
        <v>0.37028619333743806</v>
      </c>
      <c r="F192" s="34">
        <f>SUM('NORMALIZ_CT 5 REG'!P192:X192)/9</f>
        <v>0.14879083129172904</v>
      </c>
      <c r="G192" s="34">
        <f>SUM('NORMALIZ_CT 5 REG'!Y192:AI192)/9</f>
        <v>0.37290323121510088</v>
      </c>
      <c r="H192" s="34">
        <f>SUM('NORMALIZ_CT 5 REG'!AJ192:AR192)/9</f>
        <v>8.7412001151611018E-2</v>
      </c>
      <c r="I192" s="34">
        <f>SUM('NORMALIZ_CT 5 REG'!AS192:AW192)/5</f>
        <v>0.48037995188279742</v>
      </c>
      <c r="J192" s="34">
        <f>SUM('NORMALIZ_CT 5 REG'!AX192:BD192)/7</f>
        <v>0.20791382071200881</v>
      </c>
      <c r="L192" s="54" t="s">
        <v>2066</v>
      </c>
      <c r="M192" s="16">
        <v>0.41664060750459631</v>
      </c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</row>
    <row r="193" spans="1:223" x14ac:dyDescent="0.3">
      <c r="A193" s="34">
        <f>'3. indicatori CT_valori_nom'!A193</f>
        <v>86009</v>
      </c>
      <c r="B193" s="34" t="str">
        <f>'3. indicatori CT_valori_nom'!B193</f>
        <v>ENNA</v>
      </c>
      <c r="C193" s="34" t="str">
        <f>'3. indicatori CT_valori_nom'!C193</f>
        <v>SICILIA</v>
      </c>
      <c r="D193" s="34">
        <f>'3. indicatori CT_valori_nom'!D193</f>
        <v>92518</v>
      </c>
      <c r="E193" s="34">
        <f>SUM('NORMALIZ_CT 5 REG'!E193:O193)/11</f>
        <v>0.47325583804233473</v>
      </c>
      <c r="F193" s="34">
        <f>SUM('NORMALIZ_CT 5 REG'!P193:X193)/9</f>
        <v>0.27651998134420136</v>
      </c>
      <c r="G193" s="34">
        <f>SUM('NORMALIZ_CT 5 REG'!Y193:AI193)/9</f>
        <v>0.43817813836762315</v>
      </c>
      <c r="H193" s="34">
        <f>SUM('NORMALIZ_CT 5 REG'!AJ193:AR193)/9</f>
        <v>0.10541301244197684</v>
      </c>
      <c r="I193" s="34">
        <f>SUM('NORMALIZ_CT 5 REG'!AS193:AW193)/5</f>
        <v>0.52879497728597358</v>
      </c>
      <c r="J193" s="34">
        <f>SUM('NORMALIZ_CT 5 REG'!AX193:BD193)/7</f>
        <v>0.30938080890844388</v>
      </c>
      <c r="L193" s="54" t="s">
        <v>275</v>
      </c>
      <c r="M193" s="16">
        <v>0.41570494622570292</v>
      </c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</row>
    <row r="194" spans="1:223" x14ac:dyDescent="0.3">
      <c r="A194" s="34">
        <f>'3. indicatori CT_valori_nom'!A194</f>
        <v>86011</v>
      </c>
      <c r="B194" s="34" t="str">
        <f>'3. indicatori CT_valori_nom'!B194</f>
        <v>LEONFORTE</v>
      </c>
      <c r="C194" s="34" t="str">
        <f>'3. indicatori CT_valori_nom'!C194</f>
        <v>SICILIA</v>
      </c>
      <c r="D194" s="34">
        <f>'3. indicatori CT_valori_nom'!D194</f>
        <v>47588</v>
      </c>
      <c r="E194" s="34">
        <f>SUM('NORMALIZ_CT 5 REG'!E194:O194)/11</f>
        <v>0.41305718982692152</v>
      </c>
      <c r="F194" s="34">
        <f>SUM('NORMALIZ_CT 5 REG'!P194:X194)/9</f>
        <v>0.21502638749156688</v>
      </c>
      <c r="G194" s="34">
        <f>SUM('NORMALIZ_CT 5 REG'!Y194:AI194)/9</f>
        <v>0.41809923379055058</v>
      </c>
      <c r="H194" s="34">
        <f>SUM('NORMALIZ_CT 5 REG'!AJ194:AR194)/9</f>
        <v>7.315467216583689E-2</v>
      </c>
      <c r="I194" s="34">
        <f>SUM('NORMALIZ_CT 5 REG'!AS194:AW194)/5</f>
        <v>0.47149887097471915</v>
      </c>
      <c r="J194" s="34">
        <f>SUM('NORMALIZ_CT 5 REG'!AX194:BD194)/7</f>
        <v>0.25617672326268026</v>
      </c>
      <c r="L194" s="54" t="s">
        <v>165</v>
      </c>
      <c r="M194" s="16">
        <v>0.41474934867904006</v>
      </c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</row>
    <row r="195" spans="1:223" x14ac:dyDescent="0.3">
      <c r="A195" s="34">
        <f>'3. indicatori CT_valori_nom'!A195</f>
        <v>86018</v>
      </c>
      <c r="B195" s="34" t="str">
        <f>'3. indicatori CT_valori_nom'!B195</f>
        <v>TROINA</v>
      </c>
      <c r="C195" s="34" t="str">
        <f>'3. indicatori CT_valori_nom'!C195</f>
        <v>SICILIA</v>
      </c>
      <c r="D195" s="34">
        <f>'3. indicatori CT_valori_nom'!D195</f>
        <v>29676</v>
      </c>
      <c r="E195" s="34">
        <f>SUM('NORMALIZ_CT 5 REG'!E195:O195)/11</f>
        <v>0.40287335599968088</v>
      </c>
      <c r="F195" s="34">
        <f>SUM('NORMALIZ_CT 5 REG'!P195:X195)/9</f>
        <v>0.13752279716199445</v>
      </c>
      <c r="G195" s="34">
        <f>SUM('NORMALIZ_CT 5 REG'!Y195:AI195)/9</f>
        <v>0.39291615893203485</v>
      </c>
      <c r="H195" s="34">
        <f>SUM('NORMALIZ_CT 5 REG'!AJ195:AR195)/9</f>
        <v>0.22542610614449096</v>
      </c>
      <c r="I195" s="34">
        <f>SUM('NORMALIZ_CT 5 REG'!AS195:AW195)/5</f>
        <v>0.44581392104900058</v>
      </c>
      <c r="J195" s="34">
        <f>SUM('NORMALIZ_CT 5 REG'!AX195:BD195)/7</f>
        <v>0.29201309732885405</v>
      </c>
      <c r="L195" s="54" t="s">
        <v>243</v>
      </c>
      <c r="M195" s="16">
        <v>0.41407016942959951</v>
      </c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</row>
    <row r="196" spans="1:223" x14ac:dyDescent="0.3">
      <c r="A196" s="34">
        <f>'3. indicatori CT_valori_nom'!A196</f>
        <v>87004</v>
      </c>
      <c r="B196" s="34" t="str">
        <f>'3. indicatori CT_valori_nom'!B196</f>
        <v>ACIREALE</v>
      </c>
      <c r="C196" s="34" t="str">
        <f>'3. indicatori CT_valori_nom'!C196</f>
        <v>SICILIA</v>
      </c>
      <c r="D196" s="34">
        <f>'3. indicatori CT_valori_nom'!D196</f>
        <v>150017</v>
      </c>
      <c r="E196" s="34">
        <f>SUM('NORMALIZ_CT 5 REG'!E196:O196)/11</f>
        <v>0.57330875393419101</v>
      </c>
      <c r="F196" s="34">
        <f>SUM('NORMALIZ_CT 5 REG'!P196:X196)/9</f>
        <v>0.36325150824552471</v>
      </c>
      <c r="G196" s="34">
        <f>SUM('NORMALIZ_CT 5 REG'!Y196:AI196)/9</f>
        <v>0.40017547216780519</v>
      </c>
      <c r="H196" s="34">
        <f>SUM('NORMALIZ_CT 5 REG'!AJ196:AR196)/9</f>
        <v>0.11506516585526357</v>
      </c>
      <c r="I196" s="34">
        <f>SUM('NORMALIZ_CT 5 REG'!AS196:AW196)/5</f>
        <v>0.2511358862735979</v>
      </c>
      <c r="J196" s="34">
        <f>SUM('NORMALIZ_CT 5 REG'!AX196:BD196)/7</f>
        <v>0.35948772670810536</v>
      </c>
      <c r="L196" s="54" t="s">
        <v>264</v>
      </c>
      <c r="M196" s="16">
        <v>0.41309148063740742</v>
      </c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</row>
    <row r="197" spans="1:223" x14ac:dyDescent="0.3">
      <c r="A197" s="34">
        <f>'3. indicatori CT_valori_nom'!A197</f>
        <v>87006</v>
      </c>
      <c r="B197" s="34" t="str">
        <f>'3. indicatori CT_valori_nom'!B197</f>
        <v>ADRANO</v>
      </c>
      <c r="C197" s="34" t="str">
        <f>'3. indicatori CT_valori_nom'!C197</f>
        <v>SICILIA</v>
      </c>
      <c r="D197" s="34">
        <f>'3. indicatori CT_valori_nom'!D197</f>
        <v>119922</v>
      </c>
      <c r="E197" s="34">
        <f>SUM('NORMALIZ_CT 5 REG'!E197:O197)/11</f>
        <v>0.48273075201709637</v>
      </c>
      <c r="F197" s="34">
        <f>SUM('NORMALIZ_CT 5 REG'!P197:X197)/9</f>
        <v>0.20039912196454532</v>
      </c>
      <c r="G197" s="34">
        <f>SUM('NORMALIZ_CT 5 REG'!Y197:AI197)/9</f>
        <v>0.51429680262552757</v>
      </c>
      <c r="H197" s="34">
        <f>SUM('NORMALIZ_CT 5 REG'!AJ197:AR197)/9</f>
        <v>0.10262490490427416</v>
      </c>
      <c r="I197" s="34">
        <f>SUM('NORMALIZ_CT 5 REG'!AS197:AW197)/5</f>
        <v>0.41005177559919553</v>
      </c>
      <c r="J197" s="34">
        <f>SUM('NORMALIZ_CT 5 REG'!AX197:BD197)/7</f>
        <v>0.18683490269952632</v>
      </c>
      <c r="L197" s="54" t="s">
        <v>205</v>
      </c>
      <c r="M197" s="16">
        <v>0.41305718982692152</v>
      </c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</row>
    <row r="198" spans="1:223" x14ac:dyDescent="0.3">
      <c r="A198" s="34">
        <f>'3. indicatori CT_valori_nom'!A198</f>
        <v>87007</v>
      </c>
      <c r="B198" s="34" t="str">
        <f>'3. indicatori CT_valori_nom'!B198</f>
        <v>BELPASSO</v>
      </c>
      <c r="C198" s="34" t="str">
        <f>'3. indicatori CT_valori_nom'!C198</f>
        <v>SICILIA</v>
      </c>
      <c r="D198" s="34">
        <f>'3. indicatori CT_valori_nom'!D198</f>
        <v>74555</v>
      </c>
      <c r="E198" s="34">
        <f>SUM('NORMALIZ_CT 5 REG'!E198:O198)/11</f>
        <v>0.64529866488373488</v>
      </c>
      <c r="F198" s="34">
        <f>SUM('NORMALIZ_CT 5 REG'!P198:X198)/9</f>
        <v>0.18239147738450479</v>
      </c>
      <c r="G198" s="34">
        <f>SUM('NORMALIZ_CT 5 REG'!Y198:AI198)/9</f>
        <v>0.28273207428312219</v>
      </c>
      <c r="H198" s="34">
        <f>SUM('NORMALIZ_CT 5 REG'!AJ198:AR198)/9</f>
        <v>7.7134208522231407E-2</v>
      </c>
      <c r="I198" s="34">
        <f>SUM('NORMALIZ_CT 5 REG'!AS198:AW198)/5</f>
        <v>0.23414278843488939</v>
      </c>
      <c r="J198" s="34">
        <f>SUM('NORMALIZ_CT 5 REG'!AX198:BD198)/7</f>
        <v>0.2065136922034812</v>
      </c>
      <c r="L198" s="54" t="s">
        <v>293</v>
      </c>
      <c r="M198" s="16">
        <v>0.41192809017751403</v>
      </c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</row>
    <row r="199" spans="1:223" x14ac:dyDescent="0.3">
      <c r="A199" s="34">
        <f>'3. indicatori CT_valori_nom'!A199</f>
        <v>87009</v>
      </c>
      <c r="B199" s="34" t="str">
        <f>'3. indicatori CT_valori_nom'!B199</f>
        <v>BRONTE</v>
      </c>
      <c r="C199" s="34" t="str">
        <f>'3. indicatori CT_valori_nom'!C199</f>
        <v>SICILIA</v>
      </c>
      <c r="D199" s="34">
        <f>'3. indicatori CT_valori_nom'!D199</f>
        <v>26857</v>
      </c>
      <c r="E199" s="34">
        <f>SUM('NORMALIZ_CT 5 REG'!E199:O199)/11</f>
        <v>0.49000096549352923</v>
      </c>
      <c r="F199" s="34">
        <f>SUM('NORMALIZ_CT 5 REG'!P199:X199)/9</f>
        <v>0.13978727412258188</v>
      </c>
      <c r="G199" s="34">
        <f>SUM('NORMALIZ_CT 5 REG'!Y199:AI199)/9</f>
        <v>0.39671929082381524</v>
      </c>
      <c r="H199" s="34">
        <f>SUM('NORMALIZ_CT 5 REG'!AJ199:AR199)/9</f>
        <v>0.11170319199593631</v>
      </c>
      <c r="I199" s="34">
        <f>SUM('NORMALIZ_CT 5 REG'!AS199:AW199)/5</f>
        <v>0.49312398907570792</v>
      </c>
      <c r="J199" s="34">
        <f>SUM('NORMALIZ_CT 5 REG'!AX199:BD199)/7</f>
        <v>0.16707992559142368</v>
      </c>
      <c r="L199" s="54" t="s">
        <v>153</v>
      </c>
      <c r="M199" s="16">
        <v>0.41152995533649633</v>
      </c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</row>
    <row r="200" spans="1:223" x14ac:dyDescent="0.3">
      <c r="A200" s="34">
        <f>'3. indicatori CT_valori_nom'!A200</f>
        <v>87011</v>
      </c>
      <c r="B200" s="34" t="str">
        <f>'3. indicatori CT_valori_nom'!B200</f>
        <v>CALTAGIRONE</v>
      </c>
      <c r="C200" s="34" t="str">
        <f>'3. indicatori CT_valori_nom'!C200</f>
        <v>SICILIA</v>
      </c>
      <c r="D200" s="34">
        <f>'3. indicatori CT_valori_nom'!D200</f>
        <v>76358</v>
      </c>
      <c r="E200" s="34">
        <f>SUM('NORMALIZ_CT 5 REG'!E200:O200)/11</f>
        <v>0.47186387788099682</v>
      </c>
      <c r="F200" s="34">
        <f>SUM('NORMALIZ_CT 5 REG'!P200:X200)/9</f>
        <v>0.20438693198082269</v>
      </c>
      <c r="G200" s="34">
        <f>SUM('NORMALIZ_CT 5 REG'!Y200:AI200)/9</f>
        <v>0.44965977310852129</v>
      </c>
      <c r="H200" s="34">
        <f>SUM('NORMALIZ_CT 5 REG'!AJ200:AR200)/9</f>
        <v>8.1504077897121441E-2</v>
      </c>
      <c r="I200" s="34">
        <f>SUM('NORMALIZ_CT 5 REG'!AS200:AW200)/5</f>
        <v>0.46469149619776556</v>
      </c>
      <c r="J200" s="34">
        <f>SUM('NORMALIZ_CT 5 REG'!AX200:BD200)/7</f>
        <v>0.26514307043454338</v>
      </c>
      <c r="L200" s="54" t="s">
        <v>145</v>
      </c>
      <c r="M200" s="16">
        <v>0.40902374426106791</v>
      </c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</row>
    <row r="201" spans="1:223" x14ac:dyDescent="0.3">
      <c r="A201" s="34">
        <f>'3. indicatori CT_valori_nom'!A201</f>
        <v>87015</v>
      </c>
      <c r="B201" s="34" t="str">
        <f>'3. indicatori CT_valori_nom'!B201</f>
        <v>CATANIA</v>
      </c>
      <c r="C201" s="34" t="str">
        <f>'3. indicatori CT_valori_nom'!C201</f>
        <v>SICILIA</v>
      </c>
      <c r="D201" s="34">
        <f>'3. indicatori CT_valori_nom'!D201</f>
        <v>486855</v>
      </c>
      <c r="E201" s="34">
        <f>SUM('NORMALIZ_CT 5 REG'!E201:O201)/11</f>
        <v>0.5859792256673253</v>
      </c>
      <c r="F201" s="34">
        <f>SUM('NORMALIZ_CT 5 REG'!P201:X201)/9</f>
        <v>0.56905574288610639</v>
      </c>
      <c r="G201" s="34">
        <f>SUM('NORMALIZ_CT 5 REG'!Y201:AI201)/9</f>
        <v>0.57392300677087404</v>
      </c>
      <c r="H201" s="34">
        <f>SUM('NORMALIZ_CT 5 REG'!AJ201:AR201)/9</f>
        <v>0.34233546323601183</v>
      </c>
      <c r="I201" s="34">
        <f>SUM('NORMALIZ_CT 5 REG'!AS201:AW201)/5</f>
        <v>0.42957608552605786</v>
      </c>
      <c r="J201" s="34">
        <f>SUM('NORMALIZ_CT 5 REG'!AX201:BD201)/7</f>
        <v>0.36960016094968168</v>
      </c>
      <c r="L201" s="54" t="s">
        <v>257</v>
      </c>
      <c r="M201" s="16">
        <v>0.40733855158426802</v>
      </c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</row>
    <row r="202" spans="1:223" x14ac:dyDescent="0.3">
      <c r="A202" s="34">
        <f>'3. indicatori CT_valori_nom'!A202</f>
        <v>87017</v>
      </c>
      <c r="B202" s="34" t="str">
        <f>'3. indicatori CT_valori_nom'!B202</f>
        <v>GIARRE</v>
      </c>
      <c r="C202" s="34" t="str">
        <f>'3. indicatori CT_valori_nom'!C202</f>
        <v>SICILIA</v>
      </c>
      <c r="D202" s="34">
        <f>'3. indicatori CT_valori_nom'!D202</f>
        <v>101854</v>
      </c>
      <c r="E202" s="34">
        <f>SUM('NORMALIZ_CT 5 REG'!E202:O202)/11</f>
        <v>0.51030198009876304</v>
      </c>
      <c r="F202" s="34">
        <f>SUM('NORMALIZ_CT 5 REG'!P202:X202)/9</f>
        <v>0.3272850220514914</v>
      </c>
      <c r="G202" s="34">
        <f>SUM('NORMALIZ_CT 5 REG'!Y202:AI202)/9</f>
        <v>0.36461576434558723</v>
      </c>
      <c r="H202" s="34">
        <f>SUM('NORMALIZ_CT 5 REG'!AJ202:AR202)/9</f>
        <v>7.2550738914989754E-2</v>
      </c>
      <c r="I202" s="34">
        <f>SUM('NORMALIZ_CT 5 REG'!AS202:AW202)/5</f>
        <v>0.31966179104619769</v>
      </c>
      <c r="J202" s="34">
        <f>SUM('NORMALIZ_CT 5 REG'!AX202:BD202)/7</f>
        <v>0.30021411077604598</v>
      </c>
      <c r="L202" s="54" t="s">
        <v>298</v>
      </c>
      <c r="M202" s="16">
        <v>0.40287335599968088</v>
      </c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</row>
    <row r="203" spans="1:223" x14ac:dyDescent="0.3">
      <c r="A203" s="34">
        <f>'3. indicatori CT_valori_nom'!A203</f>
        <v>87032</v>
      </c>
      <c r="B203" s="34" t="str">
        <f>'3. indicatori CT_valori_nom'!B203</f>
        <v>PALAGONIA</v>
      </c>
      <c r="C203" s="34" t="str">
        <f>'3. indicatori CT_valori_nom'!C203</f>
        <v>SICILIA</v>
      </c>
      <c r="D203" s="34">
        <f>'3. indicatori CT_valori_nom'!D203</f>
        <v>65002</v>
      </c>
      <c r="E203" s="34">
        <f>SUM('NORMALIZ_CT 5 REG'!E203:O203)/11</f>
        <v>0.45284104426606236</v>
      </c>
      <c r="F203" s="34">
        <f>SUM('NORMALIZ_CT 5 REG'!P203:X203)/9</f>
        <v>0.13105766582353048</v>
      </c>
      <c r="G203" s="34">
        <f>SUM('NORMALIZ_CT 5 REG'!Y203:AI203)/9</f>
        <v>0.42837492006603323</v>
      </c>
      <c r="H203" s="34">
        <f>SUM('NORMALIZ_CT 5 REG'!AJ203:AR203)/9</f>
        <v>8.2832615388621217E-2</v>
      </c>
      <c r="I203" s="34">
        <f>SUM('NORMALIZ_CT 5 REG'!AS203:AW203)/5</f>
        <v>0.42011989682475204</v>
      </c>
      <c r="J203" s="34">
        <f>SUM('NORMALIZ_CT 5 REG'!AX203:BD203)/7</f>
        <v>0.22229252539434358</v>
      </c>
      <c r="L203" s="54" t="s">
        <v>146</v>
      </c>
      <c r="M203" s="16">
        <v>0.40118511387843936</v>
      </c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</row>
    <row r="204" spans="1:223" x14ac:dyDescent="0.3">
      <c r="A204" s="34">
        <f>'3. indicatori CT_valori_nom'!A204</f>
        <v>87038</v>
      </c>
      <c r="B204" s="34" t="str">
        <f>'3. indicatori CT_valori_nom'!B204</f>
        <v>RANDAZZO</v>
      </c>
      <c r="C204" s="34" t="str">
        <f>'3. indicatori CT_valori_nom'!C204</f>
        <v>SICILIA</v>
      </c>
      <c r="D204" s="34">
        <f>'3. indicatori CT_valori_nom'!D204</f>
        <v>14115</v>
      </c>
      <c r="E204" s="34">
        <f>SUM('NORMALIZ_CT 5 REG'!E204:O204)/11</f>
        <v>0.4547848164946045</v>
      </c>
      <c r="F204" s="34">
        <f>SUM('NORMALIZ_CT 5 REG'!P204:X204)/9</f>
        <v>0.14826693505578856</v>
      </c>
      <c r="G204" s="34">
        <f>SUM('NORMALIZ_CT 5 REG'!Y204:AI204)/9</f>
        <v>0.36614500646973869</v>
      </c>
      <c r="H204" s="34">
        <f>SUM('NORMALIZ_CT 5 REG'!AJ204:AR204)/9</f>
        <v>2.0048381101399847E-2</v>
      </c>
      <c r="I204" s="34">
        <f>SUM('NORMALIZ_CT 5 REG'!AS204:AW204)/5</f>
        <v>0.4322597987649428</v>
      </c>
      <c r="J204" s="34">
        <f>SUM('NORMALIZ_CT 5 REG'!AX204:BD204)/7</f>
        <v>0.32450141489149775</v>
      </c>
      <c r="L204" s="54" t="s">
        <v>258</v>
      </c>
      <c r="M204" s="16">
        <v>0.39974815397511604</v>
      </c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</row>
    <row r="205" spans="1:223" x14ac:dyDescent="0.3">
      <c r="A205" s="34">
        <f>'3. indicatori CT_valori_nom'!A205</f>
        <v>88003</v>
      </c>
      <c r="B205" s="34" t="str">
        <f>'3. indicatori CT_valori_nom'!B205</f>
        <v>COMISO</v>
      </c>
      <c r="C205" s="34" t="str">
        <f>'3. indicatori CT_valori_nom'!C205</f>
        <v>SICILIA</v>
      </c>
      <c r="D205" s="34">
        <f>'3. indicatori CT_valori_nom'!D205</f>
        <v>118767</v>
      </c>
      <c r="E205" s="34">
        <f>SUM('NORMALIZ_CT 5 REG'!E205:O205)/11</f>
        <v>0.47850166965057589</v>
      </c>
      <c r="F205" s="34">
        <f>SUM('NORMALIZ_CT 5 REG'!P205:X205)/9</f>
        <v>0.31088514516146015</v>
      </c>
      <c r="G205" s="34">
        <f>SUM('NORMALIZ_CT 5 REG'!Y205:AI205)/9</f>
        <v>0.41233525842041502</v>
      </c>
      <c r="H205" s="34">
        <f>SUM('NORMALIZ_CT 5 REG'!AJ205:AR205)/9</f>
        <v>0.10973932026643574</v>
      </c>
      <c r="I205" s="34">
        <f>SUM('NORMALIZ_CT 5 REG'!AS205:AW205)/5</f>
        <v>0.4407288722057679</v>
      </c>
      <c r="J205" s="34">
        <f>SUM('NORMALIZ_CT 5 REG'!AX205:BD205)/7</f>
        <v>0.22998780121846613</v>
      </c>
      <c r="L205" s="54" t="s">
        <v>269</v>
      </c>
      <c r="M205" s="16">
        <v>0.39611546418608545</v>
      </c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</row>
    <row r="206" spans="1:223" x14ac:dyDescent="0.3">
      <c r="A206" s="34">
        <f>'3. indicatori CT_valori_nom'!A206</f>
        <v>88006</v>
      </c>
      <c r="B206" s="34" t="str">
        <f>'3. indicatori CT_valori_nom'!B206</f>
        <v>MODICA</v>
      </c>
      <c r="C206" s="34" t="str">
        <f>'3. indicatori CT_valori_nom'!C206</f>
        <v>SICILIA</v>
      </c>
      <c r="D206" s="34">
        <f>'3. indicatori CT_valori_nom'!D206</f>
        <v>117323</v>
      </c>
      <c r="E206" s="34">
        <f>SUM('NORMALIZ_CT 5 REG'!E206:O206)/11</f>
        <v>0.42820453523054353</v>
      </c>
      <c r="F206" s="34">
        <f>SUM('NORMALIZ_CT 5 REG'!P206:X206)/9</f>
        <v>0.31468958492976778</v>
      </c>
      <c r="G206" s="34">
        <f>SUM('NORMALIZ_CT 5 REG'!Y206:AI206)/9</f>
        <v>0.41250990341045135</v>
      </c>
      <c r="H206" s="34">
        <f>SUM('NORMALIZ_CT 5 REG'!AJ206:AR206)/9</f>
        <v>0.12419554008232053</v>
      </c>
      <c r="I206" s="34">
        <f>SUM('NORMALIZ_CT 5 REG'!AS206:AW206)/5</f>
        <v>0.32451754188919868</v>
      </c>
      <c r="J206" s="34">
        <f>SUM('NORMALIZ_CT 5 REG'!AX206:BD206)/7</f>
        <v>0.30343652207528599</v>
      </c>
      <c r="L206" s="54" t="s">
        <v>237</v>
      </c>
      <c r="M206" s="16">
        <v>0.39454290131332942</v>
      </c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</row>
    <row r="207" spans="1:223" x14ac:dyDescent="0.3">
      <c r="A207" s="34">
        <f>'3. indicatori CT_valori_nom'!A207</f>
        <v>88009</v>
      </c>
      <c r="B207" s="34" t="str">
        <f>'3. indicatori CT_valori_nom'!B207</f>
        <v>RAGUSA</v>
      </c>
      <c r="C207" s="34" t="str">
        <f>'3. indicatori CT_valori_nom'!C207</f>
        <v>SICILIA</v>
      </c>
      <c r="D207" s="34">
        <f>'3. indicatori CT_valori_nom'!D207</f>
        <v>84136</v>
      </c>
      <c r="E207" s="34">
        <f>SUM('NORMALIZ_CT 5 REG'!E207:O207)/11</f>
        <v>0.49042574851967147</v>
      </c>
      <c r="F207" s="34">
        <f>SUM('NORMALIZ_CT 5 REG'!P207:X207)/9</f>
        <v>0.26966966116914448</v>
      </c>
      <c r="G207" s="34">
        <f>SUM('NORMALIZ_CT 5 REG'!Y207:AI207)/9</f>
        <v>0.37446770303078913</v>
      </c>
      <c r="H207" s="34">
        <f>SUM('NORMALIZ_CT 5 REG'!AJ207:AR207)/9</f>
        <v>0.14524713403815814</v>
      </c>
      <c r="I207" s="34">
        <f>SUM('NORMALIZ_CT 5 REG'!AS207:AW207)/5</f>
        <v>0.42641445090869939</v>
      </c>
      <c r="J207" s="34">
        <f>SUM('NORMALIZ_CT 5 REG'!AX207:BD207)/7</f>
        <v>0.3915484947644981</v>
      </c>
      <c r="L207" s="54" t="s">
        <v>179</v>
      </c>
      <c r="M207" s="16">
        <v>0.39416424825344448</v>
      </c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</row>
    <row r="208" spans="1:223" x14ac:dyDescent="0.3">
      <c r="A208" s="34">
        <f>'3. indicatori CT_valori_nom'!A208</f>
        <v>89001</v>
      </c>
      <c r="B208" s="34" t="str">
        <f>'3. indicatori CT_valori_nom'!B208</f>
        <v>AUGUSTA</v>
      </c>
      <c r="C208" s="34" t="str">
        <f>'3. indicatori CT_valori_nom'!C208</f>
        <v>SICILIA</v>
      </c>
      <c r="D208" s="34">
        <f>'3. indicatori CT_valori_nom'!D208</f>
        <v>74051</v>
      </c>
      <c r="E208" s="34">
        <f>SUM('NORMALIZ_CT 5 REG'!E208:O208)/11</f>
        <v>0.54592368396903679</v>
      </c>
      <c r="F208" s="34">
        <f>SUM('NORMALIZ_CT 5 REG'!P208:X208)/9</f>
        <v>0.31171868506234673</v>
      </c>
      <c r="G208" s="34">
        <f>SUM('NORMALIZ_CT 5 REG'!Y208:AI208)/9</f>
        <v>0.36138789337561245</v>
      </c>
      <c r="H208" s="34">
        <f>SUM('NORMALIZ_CT 5 REG'!AJ208:AR208)/9</f>
        <v>9.2282427477625328E-2</v>
      </c>
      <c r="I208" s="34">
        <f>SUM('NORMALIZ_CT 5 REG'!AS208:AW208)/5</f>
        <v>0.3813717069761714</v>
      </c>
      <c r="J208" s="34">
        <f>SUM('NORMALIZ_CT 5 REG'!AX208:BD208)/7</f>
        <v>0.25439018827409743</v>
      </c>
      <c r="L208" s="54" t="s">
        <v>180</v>
      </c>
      <c r="M208" s="16">
        <v>0.39055217333022069</v>
      </c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</row>
    <row r="209" spans="1:223" x14ac:dyDescent="0.3">
      <c r="A209" s="34">
        <f>'3. indicatori CT_valori_nom'!A209</f>
        <v>89011</v>
      </c>
      <c r="B209" s="34" t="str">
        <f>'3. indicatori CT_valori_nom'!B209</f>
        <v>LENTINI</v>
      </c>
      <c r="C209" s="34" t="str">
        <f>'3. indicatori CT_valori_nom'!C209</f>
        <v>SICILIA</v>
      </c>
      <c r="D209" s="34">
        <f>'3. indicatori CT_valori_nom'!D209</f>
        <v>54683</v>
      </c>
      <c r="E209" s="34">
        <f>SUM('NORMALIZ_CT 5 REG'!E209:O209)/11</f>
        <v>0.4365908268755046</v>
      </c>
      <c r="F209" s="34">
        <f>SUM('NORMALIZ_CT 5 REG'!P209:X209)/9</f>
        <v>0.18133310866350849</v>
      </c>
      <c r="G209" s="34">
        <f>SUM('NORMALIZ_CT 5 REG'!Y209:AI209)/9</f>
        <v>0.36908686783761374</v>
      </c>
      <c r="H209" s="34">
        <f>SUM('NORMALIZ_CT 5 REG'!AJ209:AR209)/9</f>
        <v>0.10291557796226826</v>
      </c>
      <c r="I209" s="34">
        <f>SUM('NORMALIZ_CT 5 REG'!AS209:AW209)/5</f>
        <v>0.41591663634185955</v>
      </c>
      <c r="J209" s="34">
        <f>SUM('NORMALIZ_CT 5 REG'!AX209:BD209)/7</f>
        <v>0.20256490793676066</v>
      </c>
      <c r="L209" s="54" t="s">
        <v>279</v>
      </c>
      <c r="M209" s="16">
        <v>0.38837202589423825</v>
      </c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</row>
    <row r="210" spans="1:223" x14ac:dyDescent="0.3">
      <c r="A210" s="34">
        <f>'3. indicatori CT_valori_nom'!A210</f>
        <v>89013</v>
      </c>
      <c r="B210" s="34" t="str">
        <f>'3. indicatori CT_valori_nom'!B210</f>
        <v>NOTO</v>
      </c>
      <c r="C210" s="34" t="str">
        <f>'3. indicatori CT_valori_nom'!C210</f>
        <v>SICILIA</v>
      </c>
      <c r="D210" s="34">
        <f>'3. indicatori CT_valori_nom'!D210</f>
        <v>114998</v>
      </c>
      <c r="E210" s="34">
        <f>SUM('NORMALIZ_CT 5 REG'!E210:O210)/11</f>
        <v>0.47274602539047517</v>
      </c>
      <c r="F210" s="34">
        <f>SUM('NORMALIZ_CT 5 REG'!P210:X210)/9</f>
        <v>0.3089585882419652</v>
      </c>
      <c r="G210" s="34">
        <f>SUM('NORMALIZ_CT 5 REG'!Y210:AI210)/9</f>
        <v>0.39958016094426463</v>
      </c>
      <c r="H210" s="34">
        <f>SUM('NORMALIZ_CT 5 REG'!AJ210:AR210)/9</f>
        <v>9.4673625489988408E-2</v>
      </c>
      <c r="I210" s="34">
        <f>SUM('NORMALIZ_CT 5 REG'!AS210:AW210)/5</f>
        <v>0.45174075822402865</v>
      </c>
      <c r="J210" s="34">
        <f>SUM('NORMALIZ_CT 5 REG'!AX210:BD210)/7</f>
        <v>0.2726768208325912</v>
      </c>
      <c r="L210" s="54" t="s">
        <v>225</v>
      </c>
      <c r="M210" s="16">
        <v>0.37028619333743806</v>
      </c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</row>
    <row r="211" spans="1:223" x14ac:dyDescent="0.3">
      <c r="A211" s="34">
        <f>'3. indicatori CT_valori_nom'!A211</f>
        <v>89017</v>
      </c>
      <c r="B211" s="34" t="str">
        <f>'3. indicatori CT_valori_nom'!B211</f>
        <v>SIRACUSA</v>
      </c>
      <c r="C211" s="34" t="str">
        <f>'3. indicatori CT_valori_nom'!C211</f>
        <v>SICILIA</v>
      </c>
      <c r="D211" s="34">
        <f>'3. indicatori CT_valori_nom'!D211</f>
        <v>160253</v>
      </c>
      <c r="E211" s="34">
        <f>SUM('NORMALIZ_CT 5 REG'!E211:O211)/11</f>
        <v>0.6061081969774551</v>
      </c>
      <c r="F211" s="34">
        <f>SUM('NORMALIZ_CT 5 REG'!P211:X211)/9</f>
        <v>0.41207234458647896</v>
      </c>
      <c r="G211" s="34">
        <f>SUM('NORMALIZ_CT 5 REG'!Y211:AI211)/9</f>
        <v>0.40309332495651162</v>
      </c>
      <c r="H211" s="34">
        <f>SUM('NORMALIZ_CT 5 REG'!AJ211:AR211)/9</f>
        <v>0.13183310415961177</v>
      </c>
      <c r="I211" s="34">
        <f>SUM('NORMALIZ_CT 5 REG'!AS211:AW211)/5</f>
        <v>0.43271929135477488</v>
      </c>
      <c r="J211" s="34">
        <f>SUM('NORMALIZ_CT 5 REG'!AX211:BD211)/7</f>
        <v>0.28450824307297556</v>
      </c>
      <c r="L211" s="54" t="s">
        <v>283</v>
      </c>
      <c r="M211" s="16">
        <v>0.34820108544488187</v>
      </c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</row>
    <row r="212" spans="1:223" x14ac:dyDescent="0.3">
      <c r="L212" s="54" t="s">
        <v>2136</v>
      </c>
      <c r="M212" s="16">
        <v>104.24562380588581</v>
      </c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</row>
    <row r="213" spans="1:223" x14ac:dyDescent="0.3">
      <c r="D213" s="51" t="s">
        <v>2132</v>
      </c>
      <c r="E213" s="52">
        <f>MAX(E$2:E$211)</f>
        <v>0.65720416989290564</v>
      </c>
      <c r="F213" s="52">
        <f t="shared" ref="F213:J213" si="0">MAX(F$2:F$211)</f>
        <v>0.73030348913562404</v>
      </c>
      <c r="G213" s="52">
        <f t="shared" si="0"/>
        <v>0.66021458347595796</v>
      </c>
      <c r="H213" s="52">
        <f t="shared" si="0"/>
        <v>0.50789223338963363</v>
      </c>
      <c r="I213" s="52">
        <f t="shared" si="0"/>
        <v>0.70185741236754429</v>
      </c>
      <c r="J213" s="52">
        <f t="shared" si="0"/>
        <v>0.61715085433847972</v>
      </c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</row>
    <row r="214" spans="1:223" x14ac:dyDescent="0.3">
      <c r="D214" s="51" t="s">
        <v>2133</v>
      </c>
      <c r="E214" s="52">
        <f>MIN(E$2:E$211)</f>
        <v>0.34820108544488187</v>
      </c>
      <c r="F214" s="52">
        <f t="shared" ref="F214:J214" si="1">MIN(F$2:F$211)</f>
        <v>2.1902354847137331E-2</v>
      </c>
      <c r="G214" s="52">
        <f t="shared" si="1"/>
        <v>0.25270531298188686</v>
      </c>
      <c r="H214" s="52">
        <f t="shared" si="1"/>
        <v>1.172064292762102E-2</v>
      </c>
      <c r="I214" s="52">
        <f t="shared" si="1"/>
        <v>0.10964634243670875</v>
      </c>
      <c r="J214" s="52">
        <f t="shared" si="1"/>
        <v>6.9269420050367805E-2</v>
      </c>
    </row>
    <row r="215" spans="1:223" x14ac:dyDescent="0.3">
      <c r="D215" s="52" t="s">
        <v>2134</v>
      </c>
      <c r="E215" s="52">
        <f>AVERAGE(E$2:E$211)</f>
        <v>0.49640773240898001</v>
      </c>
      <c r="F215" s="52">
        <f t="shared" ref="F215:J215" si="2">AVERAGE(F$2:F$211)</f>
        <v>0.25528463503474752</v>
      </c>
      <c r="G215" s="52">
        <f t="shared" si="2"/>
        <v>0.40040299477226737</v>
      </c>
      <c r="H215" s="52">
        <f t="shared" si="2"/>
        <v>0.11888192175998397</v>
      </c>
      <c r="I215" s="52">
        <f t="shared" si="2"/>
        <v>0.37931417597183548</v>
      </c>
      <c r="J215" s="52">
        <f t="shared" si="2"/>
        <v>0.26893789172896088</v>
      </c>
    </row>
  </sheetData>
  <pageMargins left="0.7" right="0.7" top="0.75" bottom="0.75" header="0.3" footer="0.3"/>
  <pageSetup paperSize="9" orientation="portrait" horizontalDpi="0" verticalDpi="0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17</vt:i4>
      </vt:variant>
    </vt:vector>
  </HeadingPairs>
  <TitlesOfParts>
    <vt:vector size="17" baseType="lpstr">
      <vt:lpstr>CONTENUTO FOGLI</vt:lpstr>
      <vt:lpstr>0. dati base</vt:lpstr>
      <vt:lpstr>1. legenda indicatori</vt:lpstr>
      <vt:lpstr>2. indicatori comune_valori_nom</vt:lpstr>
      <vt:lpstr>dati SCL7_com</vt:lpstr>
      <vt:lpstr>3. indicatori CT_valori_nom</vt:lpstr>
      <vt:lpstr>dati per IST3 corretti</vt:lpstr>
      <vt:lpstr>4, descrittori statistici</vt:lpstr>
      <vt:lpstr>NORMALIZ_CT 5 REG</vt:lpstr>
      <vt:lpstr>5. normalizz_CT singola regione</vt:lpstr>
      <vt:lpstr>6, sintesi CT per dimensione</vt:lpstr>
      <vt:lpstr>7a. CT pivot sintesi_BASILICATA</vt:lpstr>
      <vt:lpstr>7b. CT pivot sintesi_CALABRIA</vt:lpstr>
      <vt:lpstr>7c. CT pivot sintesi_CAMPANIA</vt:lpstr>
      <vt:lpstr>7d. CT pivot sintesi_PUGLIA</vt:lpstr>
      <vt:lpstr>7e. CT pivot sintesi_SICILIA</vt:lpstr>
      <vt:lpstr>classificaCT dimens_5 REG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cora</dc:creator>
  <cp:lastModifiedBy>A9studio</cp:lastModifiedBy>
  <dcterms:created xsi:type="dcterms:W3CDTF">2020-11-10T10:36:36Z</dcterms:created>
  <dcterms:modified xsi:type="dcterms:W3CDTF">2021-10-25T15:22:58Z</dcterms:modified>
</cp:coreProperties>
</file>